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CMC Stat book Springer\Chapter 2\Examples and calculations\"/>
    </mc:Choice>
  </mc:AlternateContent>
  <bookViews>
    <workbookView xWindow="0" yWindow="135" windowWidth="15600" windowHeight="11010" firstSheet="7" activeTab="12"/>
  </bookViews>
  <sheets>
    <sheet name="Section 2.6 calculations" sheetId="7" r:id="rId1"/>
    <sheet name="Sec 2.6.9 LOQ" sheetId="6" r:id="rId2"/>
    <sheet name="Sec 2.6.10 Poisson TI" sheetId="17" r:id="rId3"/>
    <sheet name="Sec 2.7 calculations" sheetId="1" r:id="rId4"/>
    <sheet name="Sec 2.8 Two indep Pop" sheetId="9" r:id="rId5"/>
    <sheet name="GCI for effect size unequal" sheetId="10" r:id="rId6"/>
    <sheet name="Sec 2.9 Two dep pop" sheetId="11" r:id="rId7"/>
    <sheet name="Sec 2.12.1 Simple reg" sheetId="13" r:id="rId8"/>
    <sheet name="Sec 2.12.3 Mult reg" sheetId="14" r:id="rId9"/>
    <sheet name="Sec 2.12.4 int quad" sheetId="19" r:id="rId10"/>
    <sheet name="Sec 2.12.5 Qualitative Pred" sheetId="20" r:id="rId11"/>
    <sheet name="Sec 12.2.6 Logit data" sheetId="4" r:id="rId12"/>
    <sheet name="Sec 2.13 Bayesian" sheetId="18" r:id="rId13"/>
  </sheets>
  <calcPr calcId="152511"/>
</workbook>
</file>

<file path=xl/calcChain.xml><?xml version="1.0" encoding="utf-8"?>
<calcChain xmlns="http://schemas.openxmlformats.org/spreadsheetml/2006/main">
  <c r="B61" i="20" l="1"/>
  <c r="B60" i="20"/>
  <c r="B59" i="20"/>
  <c r="B58" i="20"/>
  <c r="B57" i="20"/>
  <c r="B56" i="20"/>
  <c r="B55" i="20"/>
  <c r="B54" i="20"/>
  <c r="B53" i="20"/>
  <c r="B49" i="20"/>
  <c r="B62" i="20" l="1"/>
  <c r="B48" i="20"/>
  <c r="B66" i="20" s="1"/>
  <c r="B35" i="20"/>
  <c r="B34" i="20"/>
  <c r="B36" i="20" s="1"/>
  <c r="B32" i="20"/>
  <c r="B31" i="20"/>
  <c r="B30" i="20"/>
  <c r="B29" i="20"/>
  <c r="B25" i="20"/>
  <c r="B24" i="20"/>
  <c r="B40" i="20" s="1"/>
  <c r="B67" i="20" l="1"/>
  <c r="B33" i="20"/>
  <c r="B41" i="20" s="1"/>
  <c r="B38" i="19"/>
  <c r="B37" i="19"/>
  <c r="B39" i="19" s="1"/>
  <c r="B35" i="19"/>
  <c r="B34" i="19"/>
  <c r="B33" i="19"/>
  <c r="B32" i="19"/>
  <c r="B31" i="19"/>
  <c r="B30" i="19"/>
  <c r="B27" i="19"/>
  <c r="B26" i="19"/>
  <c r="B43" i="19" s="1"/>
  <c r="B14" i="19"/>
  <c r="B13" i="19"/>
  <c r="B15" i="19" s="1"/>
  <c r="B11" i="19"/>
  <c r="B10" i="19"/>
  <c r="B9" i="19"/>
  <c r="B8" i="19"/>
  <c r="B5" i="19"/>
  <c r="B4" i="19"/>
  <c r="B19" i="19" s="1"/>
  <c r="B68" i="20" l="1"/>
  <c r="B42" i="20"/>
  <c r="B36" i="19"/>
  <c r="B45" i="19" s="1"/>
  <c r="B12" i="19"/>
  <c r="B49" i="14"/>
  <c r="B48" i="14"/>
  <c r="B47" i="14"/>
  <c r="B45" i="14"/>
  <c r="B44" i="14"/>
  <c r="B46" i="14"/>
  <c r="B40" i="14"/>
  <c r="B22" i="14"/>
  <c r="B21" i="14"/>
  <c r="B32" i="14" s="1"/>
  <c r="B31" i="14"/>
  <c r="B30" i="14"/>
  <c r="B29" i="14"/>
  <c r="B27" i="14"/>
  <c r="B26" i="14"/>
  <c r="B28" i="14" s="1"/>
  <c r="B25" i="14"/>
  <c r="B50" i="13"/>
  <c r="B49" i="13"/>
  <c r="B46" i="13"/>
  <c r="B45" i="13"/>
  <c r="B42" i="13"/>
  <c r="B39" i="13"/>
  <c r="B38" i="13"/>
  <c r="B33" i="13"/>
  <c r="B44" i="19" l="1"/>
  <c r="B21" i="19"/>
  <c r="B20" i="19"/>
  <c r="B42" i="14"/>
  <c r="B41" i="14"/>
  <c r="B36" i="14"/>
  <c r="B34" i="14"/>
  <c r="B33" i="14"/>
  <c r="B35" i="14"/>
  <c r="B16" i="13"/>
  <c r="B15" i="13"/>
  <c r="B14" i="13"/>
  <c r="B42" i="9"/>
  <c r="B41" i="9"/>
  <c r="B67" i="6" l="1"/>
  <c r="B66" i="6"/>
  <c r="B65" i="6"/>
  <c r="B58" i="6"/>
  <c r="B53" i="6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5" i="6"/>
  <c r="D39" i="6"/>
  <c r="D41" i="6"/>
  <c r="D42" i="6"/>
  <c r="D43" i="6"/>
  <c r="D44" i="6"/>
  <c r="D45" i="6"/>
  <c r="D47" i="6"/>
  <c r="D48" i="6"/>
  <c r="D49" i="6"/>
  <c r="D2" i="6"/>
  <c r="B83" i="7"/>
  <c r="B57" i="7"/>
  <c r="B15" i="7" l="1"/>
  <c r="B41" i="7" l="1"/>
  <c r="B74" i="7"/>
  <c r="B19" i="7"/>
  <c r="B63" i="7"/>
  <c r="B42" i="7"/>
  <c r="B26" i="7"/>
  <c r="B25" i="7"/>
  <c r="B10" i="18" l="1"/>
  <c r="B7" i="18"/>
  <c r="B6" i="18"/>
  <c r="B5" i="18"/>
  <c r="B44" i="9" l="1"/>
  <c r="B43" i="9"/>
  <c r="B27" i="9"/>
  <c r="B22" i="9"/>
  <c r="B18" i="9"/>
  <c r="B34" i="9" s="1"/>
  <c r="B35" i="9" s="1"/>
  <c r="B6" i="1" l="1"/>
  <c r="I2" i="1"/>
  <c r="B1" i="1" s="1"/>
  <c r="B69" i="1"/>
  <c r="B59" i="7" l="1"/>
  <c r="B51" i="7"/>
  <c r="B50" i="7"/>
  <c r="B52" i="7" s="1"/>
  <c r="B53" i="7" s="1"/>
  <c r="B54" i="7" s="1"/>
  <c r="B55" i="7" s="1"/>
  <c r="B14" i="17" l="1"/>
  <c r="B13" i="17"/>
  <c r="B12" i="17"/>
  <c r="B8" i="17"/>
  <c r="B7" i="17"/>
  <c r="B6" i="17"/>
  <c r="B5" i="17"/>
  <c r="B74" i="14" l="1"/>
  <c r="B76" i="14" s="1"/>
  <c r="B69" i="14"/>
  <c r="B55" i="14"/>
  <c r="B60" i="14"/>
  <c r="B62" i="14" s="1"/>
  <c r="B64" i="14" s="1"/>
  <c r="B78" i="14" l="1"/>
  <c r="B77" i="14"/>
  <c r="B63" i="14"/>
  <c r="B35" i="13" l="1"/>
  <c r="B11" i="13"/>
  <c r="B44" i="13" s="1"/>
  <c r="B23" i="13"/>
  <c r="B13" i="13"/>
  <c r="B12" i="13"/>
  <c r="B17" i="13" l="1"/>
  <c r="B24" i="13" s="1"/>
  <c r="B20" i="13"/>
  <c r="B25" i="13" s="1"/>
  <c r="B17" i="11"/>
  <c r="B16" i="11"/>
  <c r="B19" i="11" s="1"/>
  <c r="B14" i="11"/>
  <c r="F12" i="11"/>
  <c r="F11" i="11"/>
  <c r="F10" i="11"/>
  <c r="F9" i="11"/>
  <c r="F3" i="11"/>
  <c r="F4" i="11"/>
  <c r="F5" i="11"/>
  <c r="F6" i="11"/>
  <c r="F7" i="11"/>
  <c r="F2" i="11"/>
  <c r="B45" i="9"/>
  <c r="B46" i="9"/>
  <c r="E23" i="13" l="1"/>
  <c r="B30" i="13"/>
  <c r="B36" i="13"/>
  <c r="B29" i="13"/>
  <c r="B26" i="13"/>
  <c r="B48" i="9"/>
  <c r="B47" i="9"/>
  <c r="B18" i="11"/>
  <c r="J3" i="10"/>
  <c r="J4" i="10"/>
  <c r="J5" i="10"/>
  <c r="J6" i="10"/>
  <c r="J7" i="10"/>
  <c r="J8" i="10"/>
  <c r="J9" i="10"/>
  <c r="J10" i="10"/>
  <c r="J11" i="10"/>
  <c r="J12" i="10"/>
  <c r="J13" i="10"/>
  <c r="J14" i="10"/>
  <c r="J15" i="10"/>
  <c r="J16" i="10"/>
  <c r="J17" i="10"/>
  <c r="J18" i="10"/>
  <c r="J19" i="10"/>
  <c r="J20" i="10"/>
  <c r="J21" i="10"/>
  <c r="J22" i="10"/>
  <c r="J23" i="10"/>
  <c r="J24" i="10"/>
  <c r="J25" i="10"/>
  <c r="J26" i="10"/>
  <c r="J27" i="10"/>
  <c r="J28" i="10"/>
  <c r="J29" i="10"/>
  <c r="J30" i="10"/>
  <c r="J31" i="10"/>
  <c r="J32" i="10"/>
  <c r="J33" i="10"/>
  <c r="J34" i="10"/>
  <c r="J35" i="10"/>
  <c r="J36" i="10"/>
  <c r="J37" i="10"/>
  <c r="J38" i="10"/>
  <c r="J39" i="10"/>
  <c r="J40" i="10"/>
  <c r="J41" i="10"/>
  <c r="J42" i="10"/>
  <c r="J43" i="10"/>
  <c r="J44" i="10"/>
  <c r="J45" i="10"/>
  <c r="J46" i="10"/>
  <c r="J47" i="10"/>
  <c r="J48" i="10"/>
  <c r="J49" i="10"/>
  <c r="J50" i="10"/>
  <c r="J51" i="10"/>
  <c r="J52" i="10"/>
  <c r="J53" i="10"/>
  <c r="J54" i="10"/>
  <c r="J55" i="10"/>
  <c r="J56" i="10"/>
  <c r="J57" i="10"/>
  <c r="J58" i="10"/>
  <c r="J59" i="10"/>
  <c r="J60" i="10"/>
  <c r="J61" i="10"/>
  <c r="J62" i="10"/>
  <c r="J63" i="10"/>
  <c r="J64" i="10"/>
  <c r="J65" i="10"/>
  <c r="J66" i="10"/>
  <c r="J67" i="10"/>
  <c r="J68" i="10"/>
  <c r="J69" i="10"/>
  <c r="J70" i="10"/>
  <c r="J71" i="10"/>
  <c r="J72" i="10"/>
  <c r="J73" i="10"/>
  <c r="J74" i="10"/>
  <c r="J75" i="10"/>
  <c r="J76" i="10"/>
  <c r="J77" i="10"/>
  <c r="J78" i="10"/>
  <c r="J79" i="10"/>
  <c r="J80" i="10"/>
  <c r="J81" i="10"/>
  <c r="J82" i="10"/>
  <c r="J83" i="10"/>
  <c r="J84" i="10"/>
  <c r="J85" i="10"/>
  <c r="J86" i="10"/>
  <c r="J87" i="10"/>
  <c r="J88" i="10"/>
  <c r="J89" i="10"/>
  <c r="J90" i="10"/>
  <c r="J91" i="10"/>
  <c r="J92" i="10"/>
  <c r="J93" i="10"/>
  <c r="J94" i="10"/>
  <c r="J95" i="10"/>
  <c r="J96" i="10"/>
  <c r="J97" i="10"/>
  <c r="J98" i="10"/>
  <c r="J99" i="10"/>
  <c r="J100" i="10"/>
  <c r="J101" i="10"/>
  <c r="J102" i="10"/>
  <c r="J103" i="10"/>
  <c r="J104" i="10"/>
  <c r="J105" i="10"/>
  <c r="J106" i="10"/>
  <c r="J107" i="10"/>
  <c r="J108" i="10"/>
  <c r="J109" i="10"/>
  <c r="J110" i="10"/>
  <c r="J111" i="10"/>
  <c r="J112" i="10"/>
  <c r="J113" i="10"/>
  <c r="J114" i="10"/>
  <c r="J115" i="10"/>
  <c r="J116" i="10"/>
  <c r="J117" i="10"/>
  <c r="J118" i="10"/>
  <c r="J119" i="10"/>
  <c r="J120" i="10"/>
  <c r="J121" i="10"/>
  <c r="J122" i="10"/>
  <c r="J123" i="10"/>
  <c r="J124" i="10"/>
  <c r="J125" i="10"/>
  <c r="J126" i="10"/>
  <c r="J127" i="10"/>
  <c r="J128" i="10"/>
  <c r="J129" i="10"/>
  <c r="J130" i="10"/>
  <c r="J131" i="10"/>
  <c r="J132" i="10"/>
  <c r="J133" i="10"/>
  <c r="J134" i="10"/>
  <c r="J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185" i="10"/>
  <c r="J186" i="10"/>
  <c r="J187" i="10"/>
  <c r="J188" i="10"/>
  <c r="J189" i="10"/>
  <c r="J190" i="10"/>
  <c r="J191" i="10"/>
  <c r="J192" i="10"/>
  <c r="J193" i="10"/>
  <c r="J194" i="10"/>
  <c r="J195" i="10"/>
  <c r="J196" i="10"/>
  <c r="J197" i="10"/>
  <c r="J198" i="10"/>
  <c r="J199" i="10"/>
  <c r="J200" i="10"/>
  <c r="J201" i="10"/>
  <c r="J202" i="10"/>
  <c r="J203" i="10"/>
  <c r="J204" i="10"/>
  <c r="J205" i="10"/>
  <c r="J206" i="10"/>
  <c r="J207" i="10"/>
  <c r="J208" i="10"/>
  <c r="J209" i="10"/>
  <c r="J210" i="10"/>
  <c r="J211" i="10"/>
  <c r="J212" i="10"/>
  <c r="J213" i="10"/>
  <c r="J214" i="10"/>
  <c r="J215" i="10"/>
  <c r="J216" i="10"/>
  <c r="J217" i="10"/>
  <c r="J218" i="10"/>
  <c r="J219" i="10"/>
  <c r="J220" i="10"/>
  <c r="J221" i="10"/>
  <c r="J222" i="10"/>
  <c r="J223" i="10"/>
  <c r="J224" i="10"/>
  <c r="J225" i="10"/>
  <c r="J226" i="10"/>
  <c r="J227" i="10"/>
  <c r="J228" i="10"/>
  <c r="J229" i="10"/>
  <c r="J230" i="10"/>
  <c r="J231" i="10"/>
  <c r="J232" i="10"/>
  <c r="J233" i="10"/>
  <c r="J234" i="10"/>
  <c r="J235" i="10"/>
  <c r="J236" i="10"/>
  <c r="J237" i="10"/>
  <c r="J238" i="10"/>
  <c r="J239" i="10"/>
  <c r="J240" i="10"/>
  <c r="J241" i="10"/>
  <c r="J242" i="10"/>
  <c r="J243" i="10"/>
  <c r="J244" i="10"/>
  <c r="J245" i="10"/>
  <c r="J246" i="10"/>
  <c r="J247" i="10"/>
  <c r="J248" i="10"/>
  <c r="J249" i="10"/>
  <c r="J250" i="10"/>
  <c r="J251" i="10"/>
  <c r="J252" i="10"/>
  <c r="J253" i="10"/>
  <c r="J254" i="10"/>
  <c r="J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J447" i="10"/>
  <c r="J448" i="10"/>
  <c r="J449" i="10"/>
  <c r="J450" i="10"/>
  <c r="J451" i="10"/>
  <c r="J452" i="10"/>
  <c r="J453" i="10"/>
  <c r="J454" i="10"/>
  <c r="J455" i="10"/>
  <c r="J456" i="10"/>
  <c r="J457" i="10"/>
  <c r="J458" i="10"/>
  <c r="J459" i="10"/>
  <c r="J460" i="10"/>
  <c r="J461" i="10"/>
  <c r="J462" i="10"/>
  <c r="J463" i="10"/>
  <c r="J464" i="10"/>
  <c r="J465" i="10"/>
  <c r="J466" i="10"/>
  <c r="J467" i="10"/>
  <c r="J468" i="10"/>
  <c r="J469" i="10"/>
  <c r="J470" i="10"/>
  <c r="J471" i="10"/>
  <c r="J472" i="10"/>
  <c r="J473" i="10"/>
  <c r="J474" i="10"/>
  <c r="J475" i="10"/>
  <c r="J476" i="10"/>
  <c r="J477" i="10"/>
  <c r="J478" i="10"/>
  <c r="J479" i="10"/>
  <c r="J480" i="10"/>
  <c r="J481" i="10"/>
  <c r="J482" i="10"/>
  <c r="J483" i="10"/>
  <c r="J484" i="10"/>
  <c r="J485" i="10"/>
  <c r="J486" i="10"/>
  <c r="J487" i="10"/>
  <c r="J488" i="10"/>
  <c r="J489" i="10"/>
  <c r="J490" i="10"/>
  <c r="J491" i="10"/>
  <c r="J492" i="10"/>
  <c r="J493" i="10"/>
  <c r="J494" i="10"/>
  <c r="J495" i="10"/>
  <c r="J496" i="10"/>
  <c r="J497" i="10"/>
  <c r="J498" i="10"/>
  <c r="J499" i="10"/>
  <c r="J500" i="10"/>
  <c r="J501" i="10"/>
  <c r="J502" i="10"/>
  <c r="J503" i="10"/>
  <c r="J504" i="10"/>
  <c r="J505" i="10"/>
  <c r="J506" i="10"/>
  <c r="J507" i="10"/>
  <c r="J508" i="10"/>
  <c r="J509" i="10"/>
  <c r="J510" i="10"/>
  <c r="J511" i="10"/>
  <c r="J512" i="10"/>
  <c r="J513" i="10"/>
  <c r="J514" i="10"/>
  <c r="J515" i="10"/>
  <c r="J516" i="10"/>
  <c r="J517" i="10"/>
  <c r="J518" i="10"/>
  <c r="J519" i="10"/>
  <c r="J520" i="10"/>
  <c r="J521" i="10"/>
  <c r="J522" i="10"/>
  <c r="J523" i="10"/>
  <c r="J524" i="10"/>
  <c r="J525" i="10"/>
  <c r="J526" i="10"/>
  <c r="J527" i="10"/>
  <c r="J528" i="10"/>
  <c r="J529" i="10"/>
  <c r="J530" i="10"/>
  <c r="J531" i="10"/>
  <c r="J532" i="10"/>
  <c r="J533" i="10"/>
  <c r="J534" i="10"/>
  <c r="J535" i="10"/>
  <c r="J536" i="10"/>
  <c r="J537" i="10"/>
  <c r="J538" i="10"/>
  <c r="J539" i="10"/>
  <c r="J540" i="10"/>
  <c r="J541" i="10"/>
  <c r="J542" i="10"/>
  <c r="J543" i="10"/>
  <c r="J544" i="10"/>
  <c r="J545" i="10"/>
  <c r="J546" i="10"/>
  <c r="J547" i="10"/>
  <c r="J548" i="10"/>
  <c r="J549" i="10"/>
  <c r="J550" i="10"/>
  <c r="J551" i="10"/>
  <c r="J552" i="10"/>
  <c r="J553" i="10"/>
  <c r="J554" i="10"/>
  <c r="J555" i="10"/>
  <c r="J556" i="10"/>
  <c r="J557" i="10"/>
  <c r="J558" i="10"/>
  <c r="J559" i="10"/>
  <c r="J560" i="10"/>
  <c r="J561" i="10"/>
  <c r="J562" i="10"/>
  <c r="J563" i="10"/>
  <c r="J564" i="10"/>
  <c r="J565" i="10"/>
  <c r="J566" i="10"/>
  <c r="J567" i="10"/>
  <c r="J568" i="10"/>
  <c r="J569" i="10"/>
  <c r="J570" i="10"/>
  <c r="J571" i="10"/>
  <c r="J572" i="10"/>
  <c r="J573" i="10"/>
  <c r="J574" i="10"/>
  <c r="J575" i="10"/>
  <c r="J576" i="10"/>
  <c r="J577" i="10"/>
  <c r="J578" i="10"/>
  <c r="J579" i="10"/>
  <c r="J580" i="10"/>
  <c r="J581" i="10"/>
  <c r="J582" i="10"/>
  <c r="J583" i="10"/>
  <c r="J584" i="10"/>
  <c r="J585" i="10"/>
  <c r="J586" i="10"/>
  <c r="J587" i="10"/>
  <c r="J588" i="10"/>
  <c r="J589" i="10"/>
  <c r="J590" i="10"/>
  <c r="J591" i="10"/>
  <c r="J592" i="10"/>
  <c r="J593" i="10"/>
  <c r="J594" i="10"/>
  <c r="J595" i="10"/>
  <c r="J596" i="10"/>
  <c r="J597" i="10"/>
  <c r="J598" i="10"/>
  <c r="J599" i="10"/>
  <c r="J600" i="10"/>
  <c r="J601" i="10"/>
  <c r="J602" i="10"/>
  <c r="J603" i="10"/>
  <c r="J604" i="10"/>
  <c r="J605" i="10"/>
  <c r="J606" i="10"/>
  <c r="J607" i="10"/>
  <c r="J608" i="10"/>
  <c r="J609" i="10"/>
  <c r="J610" i="10"/>
  <c r="J611" i="10"/>
  <c r="J612" i="10"/>
  <c r="J613" i="10"/>
  <c r="J614" i="10"/>
  <c r="J615" i="10"/>
  <c r="J616" i="10"/>
  <c r="J617" i="10"/>
  <c r="J618" i="10"/>
  <c r="J619" i="10"/>
  <c r="J620" i="10"/>
  <c r="J621" i="10"/>
  <c r="J622" i="10"/>
  <c r="J623" i="10"/>
  <c r="J624" i="10"/>
  <c r="J625" i="10"/>
  <c r="J626" i="10"/>
  <c r="J627" i="10"/>
  <c r="J628" i="10"/>
  <c r="J629" i="10"/>
  <c r="J630" i="10"/>
  <c r="J631" i="10"/>
  <c r="J632" i="10"/>
  <c r="J633" i="10"/>
  <c r="J634" i="10"/>
  <c r="J635" i="10"/>
  <c r="J636" i="10"/>
  <c r="J637" i="10"/>
  <c r="J638" i="10"/>
  <c r="J639" i="10"/>
  <c r="J640" i="10"/>
  <c r="J641" i="10"/>
  <c r="J642" i="10"/>
  <c r="J643" i="10"/>
  <c r="J644" i="10"/>
  <c r="J645" i="10"/>
  <c r="J646" i="10"/>
  <c r="J647" i="10"/>
  <c r="J648" i="10"/>
  <c r="J649" i="10"/>
  <c r="J650" i="10"/>
  <c r="J651" i="10"/>
  <c r="J652" i="10"/>
  <c r="J653" i="10"/>
  <c r="J654" i="10"/>
  <c r="J655" i="10"/>
  <c r="J656" i="10"/>
  <c r="J657" i="10"/>
  <c r="J658" i="10"/>
  <c r="J659" i="10"/>
  <c r="J660" i="10"/>
  <c r="J661" i="10"/>
  <c r="J662" i="10"/>
  <c r="J663" i="10"/>
  <c r="J664" i="10"/>
  <c r="J665" i="10"/>
  <c r="J666" i="10"/>
  <c r="J667" i="10"/>
  <c r="J668" i="10"/>
  <c r="J669" i="10"/>
  <c r="J670" i="10"/>
  <c r="J671" i="10"/>
  <c r="J672" i="10"/>
  <c r="J673" i="10"/>
  <c r="J674" i="10"/>
  <c r="J675" i="10"/>
  <c r="J676" i="10"/>
  <c r="J677" i="10"/>
  <c r="J678" i="10"/>
  <c r="J679" i="10"/>
  <c r="J680" i="10"/>
  <c r="J681" i="10"/>
  <c r="J682" i="10"/>
  <c r="J683" i="10"/>
  <c r="J684" i="10"/>
  <c r="J685" i="10"/>
  <c r="J686" i="10"/>
  <c r="J687" i="10"/>
  <c r="J688" i="10"/>
  <c r="J689" i="10"/>
  <c r="J690" i="10"/>
  <c r="J691" i="10"/>
  <c r="J692" i="10"/>
  <c r="J693" i="10"/>
  <c r="J694" i="10"/>
  <c r="J695" i="10"/>
  <c r="J696" i="10"/>
  <c r="J697" i="10"/>
  <c r="J698" i="10"/>
  <c r="J699" i="10"/>
  <c r="J700" i="10"/>
  <c r="J701" i="10"/>
  <c r="J702" i="10"/>
  <c r="J703" i="10"/>
  <c r="J704" i="10"/>
  <c r="J705" i="10"/>
  <c r="J706" i="10"/>
  <c r="J707" i="10"/>
  <c r="J708" i="10"/>
  <c r="J709" i="10"/>
  <c r="J710" i="10"/>
  <c r="J711" i="10"/>
  <c r="J712" i="10"/>
  <c r="J713" i="10"/>
  <c r="J714" i="10"/>
  <c r="J715" i="10"/>
  <c r="J716" i="10"/>
  <c r="J717" i="10"/>
  <c r="J718" i="10"/>
  <c r="J719" i="10"/>
  <c r="J720" i="10"/>
  <c r="J721" i="10"/>
  <c r="J722" i="10"/>
  <c r="J723" i="10"/>
  <c r="J724" i="10"/>
  <c r="J725" i="10"/>
  <c r="J726" i="10"/>
  <c r="J727" i="10"/>
  <c r="J728" i="10"/>
  <c r="J729" i="10"/>
  <c r="J730" i="10"/>
  <c r="J731" i="10"/>
  <c r="J732" i="10"/>
  <c r="J733" i="10"/>
  <c r="J734" i="10"/>
  <c r="J735" i="10"/>
  <c r="J736" i="10"/>
  <c r="J737" i="10"/>
  <c r="J738" i="10"/>
  <c r="J739" i="10"/>
  <c r="J740" i="10"/>
  <c r="J741" i="10"/>
  <c r="J742" i="10"/>
  <c r="J743" i="10"/>
  <c r="J744" i="10"/>
  <c r="J745" i="10"/>
  <c r="J746" i="10"/>
  <c r="J747" i="10"/>
  <c r="J748" i="10"/>
  <c r="J749" i="10"/>
  <c r="J750" i="10"/>
  <c r="J751" i="10"/>
  <c r="J752" i="10"/>
  <c r="J753" i="10"/>
  <c r="J754" i="10"/>
  <c r="J755" i="10"/>
  <c r="J756" i="10"/>
  <c r="J757" i="10"/>
  <c r="J758" i="10"/>
  <c r="J759" i="10"/>
  <c r="J760" i="10"/>
  <c r="J761" i="10"/>
  <c r="J762" i="10"/>
  <c r="J763" i="10"/>
  <c r="J764" i="10"/>
  <c r="J765" i="10"/>
  <c r="J766" i="10"/>
  <c r="J767" i="10"/>
  <c r="J768" i="10"/>
  <c r="J769" i="10"/>
  <c r="J770" i="10"/>
  <c r="J771" i="10"/>
  <c r="J772" i="10"/>
  <c r="J773" i="10"/>
  <c r="J774" i="10"/>
  <c r="J775" i="10"/>
  <c r="J776" i="10"/>
  <c r="J777" i="10"/>
  <c r="J778" i="10"/>
  <c r="J779" i="10"/>
  <c r="J780" i="10"/>
  <c r="J781" i="10"/>
  <c r="J782" i="10"/>
  <c r="J783" i="10"/>
  <c r="J784" i="10"/>
  <c r="J785" i="10"/>
  <c r="J786" i="10"/>
  <c r="J787" i="10"/>
  <c r="J788" i="10"/>
  <c r="J789" i="10"/>
  <c r="J790" i="10"/>
  <c r="J791" i="10"/>
  <c r="J792" i="10"/>
  <c r="J793" i="10"/>
  <c r="J794" i="10"/>
  <c r="J795" i="10"/>
  <c r="J796" i="10"/>
  <c r="J797" i="10"/>
  <c r="J798" i="10"/>
  <c r="J799" i="10"/>
  <c r="J800" i="10"/>
  <c r="J801" i="10"/>
  <c r="J802" i="10"/>
  <c r="J803" i="10"/>
  <c r="J804" i="10"/>
  <c r="J805" i="10"/>
  <c r="J806" i="10"/>
  <c r="J807" i="10"/>
  <c r="J808" i="10"/>
  <c r="J809" i="10"/>
  <c r="J810" i="10"/>
  <c r="J811" i="10"/>
  <c r="J812" i="10"/>
  <c r="J813" i="10"/>
  <c r="J814" i="10"/>
  <c r="J815" i="10"/>
  <c r="J816" i="10"/>
  <c r="J817" i="10"/>
  <c r="J818" i="10"/>
  <c r="J819" i="10"/>
  <c r="J820" i="10"/>
  <c r="J821" i="10"/>
  <c r="J822" i="10"/>
  <c r="J823" i="10"/>
  <c r="J824" i="10"/>
  <c r="J825" i="10"/>
  <c r="J826" i="10"/>
  <c r="J827" i="10"/>
  <c r="J828" i="10"/>
  <c r="J829" i="10"/>
  <c r="J830" i="10"/>
  <c r="J831" i="10"/>
  <c r="J832" i="10"/>
  <c r="J833" i="10"/>
  <c r="J834" i="10"/>
  <c r="J835" i="10"/>
  <c r="J836" i="10"/>
  <c r="J837" i="10"/>
  <c r="J838" i="10"/>
  <c r="J839" i="10"/>
  <c r="J840" i="10"/>
  <c r="J841" i="10"/>
  <c r="J842" i="10"/>
  <c r="J843" i="10"/>
  <c r="J844" i="10"/>
  <c r="J845" i="10"/>
  <c r="J846" i="10"/>
  <c r="J847" i="10"/>
  <c r="J848" i="10"/>
  <c r="J849" i="10"/>
  <c r="J850" i="10"/>
  <c r="J851" i="10"/>
  <c r="J852" i="10"/>
  <c r="J853" i="10"/>
  <c r="J854" i="10"/>
  <c r="J855" i="10"/>
  <c r="J856" i="10"/>
  <c r="J857" i="10"/>
  <c r="J858" i="10"/>
  <c r="J859" i="10"/>
  <c r="J860" i="10"/>
  <c r="J861" i="10"/>
  <c r="J862" i="10"/>
  <c r="J863" i="10"/>
  <c r="J864" i="10"/>
  <c r="J865" i="10"/>
  <c r="J866" i="10"/>
  <c r="J867" i="10"/>
  <c r="J868" i="10"/>
  <c r="J869" i="10"/>
  <c r="J870" i="10"/>
  <c r="J871" i="10"/>
  <c r="J872" i="10"/>
  <c r="J873" i="10"/>
  <c r="J874" i="10"/>
  <c r="J875" i="10"/>
  <c r="J876" i="10"/>
  <c r="J877" i="10"/>
  <c r="J878" i="10"/>
  <c r="J879" i="10"/>
  <c r="J880" i="10"/>
  <c r="J881" i="10"/>
  <c r="J882" i="10"/>
  <c r="J883" i="10"/>
  <c r="J884" i="10"/>
  <c r="J885" i="10"/>
  <c r="J886" i="10"/>
  <c r="J887" i="10"/>
  <c r="J888" i="10"/>
  <c r="J889" i="10"/>
  <c r="J890" i="10"/>
  <c r="J891" i="10"/>
  <c r="J892" i="10"/>
  <c r="J893" i="10"/>
  <c r="J894" i="10"/>
  <c r="J895" i="10"/>
  <c r="J896" i="10"/>
  <c r="J897" i="10"/>
  <c r="J898" i="10"/>
  <c r="J899" i="10"/>
  <c r="J900" i="10"/>
  <c r="J901" i="10"/>
  <c r="J902" i="10"/>
  <c r="J903" i="10"/>
  <c r="J904" i="10"/>
  <c r="J905" i="10"/>
  <c r="J906" i="10"/>
  <c r="J907" i="10"/>
  <c r="J908" i="10"/>
  <c r="J909" i="10"/>
  <c r="J910" i="10"/>
  <c r="J911" i="10"/>
  <c r="J912" i="10"/>
  <c r="J913" i="10"/>
  <c r="J914" i="10"/>
  <c r="J915" i="10"/>
  <c r="J916" i="10"/>
  <c r="J917" i="10"/>
  <c r="J918" i="10"/>
  <c r="J919" i="10"/>
  <c r="J920" i="10"/>
  <c r="J921" i="10"/>
  <c r="J922" i="10"/>
  <c r="J923" i="10"/>
  <c r="J924" i="10"/>
  <c r="J925" i="10"/>
  <c r="J926" i="10"/>
  <c r="J927" i="10"/>
  <c r="J928" i="10"/>
  <c r="J929" i="10"/>
  <c r="J930" i="10"/>
  <c r="J931" i="10"/>
  <c r="J932" i="10"/>
  <c r="J933" i="10"/>
  <c r="J934" i="10"/>
  <c r="J935" i="10"/>
  <c r="J936" i="10"/>
  <c r="J937" i="10"/>
  <c r="J938" i="10"/>
  <c r="J939" i="10"/>
  <c r="J940" i="10"/>
  <c r="J941" i="10"/>
  <c r="J942" i="10"/>
  <c r="J943" i="10"/>
  <c r="J944" i="10"/>
  <c r="J945" i="10"/>
  <c r="J946" i="10"/>
  <c r="J947" i="10"/>
  <c r="J948" i="10"/>
  <c r="J949" i="10"/>
  <c r="J950" i="10"/>
  <c r="J951" i="10"/>
  <c r="J952" i="10"/>
  <c r="J953" i="10"/>
  <c r="J954" i="10"/>
  <c r="J955" i="10"/>
  <c r="J956" i="10"/>
  <c r="J957" i="10"/>
  <c r="J958" i="10"/>
  <c r="J959" i="10"/>
  <c r="J960" i="10"/>
  <c r="J961" i="10"/>
  <c r="J962" i="10"/>
  <c r="J963" i="10"/>
  <c r="J964" i="10"/>
  <c r="J965" i="10"/>
  <c r="J966" i="10"/>
  <c r="J967" i="10"/>
  <c r="J968" i="10"/>
  <c r="J969" i="10"/>
  <c r="J970" i="10"/>
  <c r="J971" i="10"/>
  <c r="J972" i="10"/>
  <c r="J973" i="10"/>
  <c r="J974" i="10"/>
  <c r="J975" i="10"/>
  <c r="J976" i="10"/>
  <c r="J977" i="10"/>
  <c r="J978" i="10"/>
  <c r="J979" i="10"/>
  <c r="J980" i="10"/>
  <c r="J981" i="10"/>
  <c r="J982" i="10"/>
  <c r="J983" i="10"/>
  <c r="J984" i="10"/>
  <c r="J985" i="10"/>
  <c r="J986" i="10"/>
  <c r="J987" i="10"/>
  <c r="J988" i="10"/>
  <c r="J989" i="10"/>
  <c r="J990" i="10"/>
  <c r="J991" i="10"/>
  <c r="J992" i="10"/>
  <c r="J993" i="10"/>
  <c r="J994" i="10"/>
  <c r="J995" i="10"/>
  <c r="J996" i="10"/>
  <c r="J997" i="10"/>
  <c r="J998" i="10"/>
  <c r="J999" i="10"/>
  <c r="J1000" i="10"/>
  <c r="J1001" i="10"/>
  <c r="J1002" i="10"/>
  <c r="J1003" i="10"/>
  <c r="J1004" i="10"/>
  <c r="J1005" i="10"/>
  <c r="J1006" i="10"/>
  <c r="J1007" i="10"/>
  <c r="J1008" i="10"/>
  <c r="J1009" i="10"/>
  <c r="J1010" i="10"/>
  <c r="J1011" i="10"/>
  <c r="J1012" i="10"/>
  <c r="J1013" i="10"/>
  <c r="J1014" i="10"/>
  <c r="J1015" i="10"/>
  <c r="J1016" i="10"/>
  <c r="J1017" i="10"/>
  <c r="J1018" i="10"/>
  <c r="J1019" i="10"/>
  <c r="J1020" i="10"/>
  <c r="J1021" i="10"/>
  <c r="J1022" i="10"/>
  <c r="J1023" i="10"/>
  <c r="J1024" i="10"/>
  <c r="J1025" i="10"/>
  <c r="J1026" i="10"/>
  <c r="J1027" i="10"/>
  <c r="J1028" i="10"/>
  <c r="J1029" i="10"/>
  <c r="J1030" i="10"/>
  <c r="J1031" i="10"/>
  <c r="J1032" i="10"/>
  <c r="J1033" i="10"/>
  <c r="J1034" i="10"/>
  <c r="J1035" i="10"/>
  <c r="J1036" i="10"/>
  <c r="J1037" i="10"/>
  <c r="J1038" i="10"/>
  <c r="J1039" i="10"/>
  <c r="J1040" i="10"/>
  <c r="J1041" i="10"/>
  <c r="J1042" i="10"/>
  <c r="J1043" i="10"/>
  <c r="J1044" i="10"/>
  <c r="J1045" i="10"/>
  <c r="J1046" i="10"/>
  <c r="J1047" i="10"/>
  <c r="J1048" i="10"/>
  <c r="J1049" i="10"/>
  <c r="J1050" i="10"/>
  <c r="J1051" i="10"/>
  <c r="J1052" i="10"/>
  <c r="J1053" i="10"/>
  <c r="J1054" i="10"/>
  <c r="J1055" i="10"/>
  <c r="J1056" i="10"/>
  <c r="J1057" i="10"/>
  <c r="J1058" i="10"/>
  <c r="J1059" i="10"/>
  <c r="J1060" i="10"/>
  <c r="J1061" i="10"/>
  <c r="J1062" i="10"/>
  <c r="J1063" i="10"/>
  <c r="J1064" i="10"/>
  <c r="J1065" i="10"/>
  <c r="J1066" i="10"/>
  <c r="J1067" i="10"/>
  <c r="J1068" i="10"/>
  <c r="J1069" i="10"/>
  <c r="J1070" i="10"/>
  <c r="J1071" i="10"/>
  <c r="J1072" i="10"/>
  <c r="J1073" i="10"/>
  <c r="J1074" i="10"/>
  <c r="J1075" i="10"/>
  <c r="J1076" i="10"/>
  <c r="J1077" i="10"/>
  <c r="J1078" i="10"/>
  <c r="J1079" i="10"/>
  <c r="J1080" i="10"/>
  <c r="J1081" i="10"/>
  <c r="J1082" i="10"/>
  <c r="J1083" i="10"/>
  <c r="J1084" i="10"/>
  <c r="J1085" i="10"/>
  <c r="J1086" i="10"/>
  <c r="J1087" i="10"/>
  <c r="J1088" i="10"/>
  <c r="J1089" i="10"/>
  <c r="J1090" i="10"/>
  <c r="J1091" i="10"/>
  <c r="J1092" i="10"/>
  <c r="J1093" i="10"/>
  <c r="J1094" i="10"/>
  <c r="J1095" i="10"/>
  <c r="J1096" i="10"/>
  <c r="J1097" i="10"/>
  <c r="J1098" i="10"/>
  <c r="J1099" i="10"/>
  <c r="J1100" i="10"/>
  <c r="J1101" i="10"/>
  <c r="J1102" i="10"/>
  <c r="J1103" i="10"/>
  <c r="J1104" i="10"/>
  <c r="J1105" i="10"/>
  <c r="J1106" i="10"/>
  <c r="J1107" i="10"/>
  <c r="J1108" i="10"/>
  <c r="J1109" i="10"/>
  <c r="J1110" i="10"/>
  <c r="J1111" i="10"/>
  <c r="J1112" i="10"/>
  <c r="J1113" i="10"/>
  <c r="J1114" i="10"/>
  <c r="J1115" i="10"/>
  <c r="J1116" i="10"/>
  <c r="J1117" i="10"/>
  <c r="J1118" i="10"/>
  <c r="J1119" i="10"/>
  <c r="J1120" i="10"/>
  <c r="J1121" i="10"/>
  <c r="J1122" i="10"/>
  <c r="J1123" i="10"/>
  <c r="J1124" i="10"/>
  <c r="J1125" i="10"/>
  <c r="J1126" i="10"/>
  <c r="J1127" i="10"/>
  <c r="J1128" i="10"/>
  <c r="J1129" i="10"/>
  <c r="J1130" i="10"/>
  <c r="J1131" i="10"/>
  <c r="J1132" i="10"/>
  <c r="J1133" i="10"/>
  <c r="J1134" i="10"/>
  <c r="J1135" i="10"/>
  <c r="J1136" i="10"/>
  <c r="J1137" i="10"/>
  <c r="J1138" i="10"/>
  <c r="J1139" i="10"/>
  <c r="J1140" i="10"/>
  <c r="J1141" i="10"/>
  <c r="J1142" i="10"/>
  <c r="J1143" i="10"/>
  <c r="J1144" i="10"/>
  <c r="J1145" i="10"/>
  <c r="J1146" i="10"/>
  <c r="J1147" i="10"/>
  <c r="J1148" i="10"/>
  <c r="J1149" i="10"/>
  <c r="J1150" i="10"/>
  <c r="J1151" i="10"/>
  <c r="J1152" i="10"/>
  <c r="J1153" i="10"/>
  <c r="J1154" i="10"/>
  <c r="J1155" i="10"/>
  <c r="J1156" i="10"/>
  <c r="J1157" i="10"/>
  <c r="J1158" i="10"/>
  <c r="J1159" i="10"/>
  <c r="J1160" i="10"/>
  <c r="J1161" i="10"/>
  <c r="J1162" i="10"/>
  <c r="J1163" i="10"/>
  <c r="J1164" i="10"/>
  <c r="J1165" i="10"/>
  <c r="J1166" i="10"/>
  <c r="J1167" i="10"/>
  <c r="J1168" i="10"/>
  <c r="J1169" i="10"/>
  <c r="J1170" i="10"/>
  <c r="J1171" i="10"/>
  <c r="J1172" i="10"/>
  <c r="J1173" i="10"/>
  <c r="J1174" i="10"/>
  <c r="J1175" i="10"/>
  <c r="J1176" i="10"/>
  <c r="J1177" i="10"/>
  <c r="J1178" i="10"/>
  <c r="J1179" i="10"/>
  <c r="J1180" i="10"/>
  <c r="J1181" i="10"/>
  <c r="J1182" i="10"/>
  <c r="J1183" i="10"/>
  <c r="J1184" i="10"/>
  <c r="J1185" i="10"/>
  <c r="J1186" i="10"/>
  <c r="J1187" i="10"/>
  <c r="J1188" i="10"/>
  <c r="J1189" i="10"/>
  <c r="J1190" i="10"/>
  <c r="J1191" i="10"/>
  <c r="J1192" i="10"/>
  <c r="J1193" i="10"/>
  <c r="J1194" i="10"/>
  <c r="J1195" i="10"/>
  <c r="J1196" i="10"/>
  <c r="J1197" i="10"/>
  <c r="J1198" i="10"/>
  <c r="J1199" i="10"/>
  <c r="J1200" i="10"/>
  <c r="J1201" i="10"/>
  <c r="J1202" i="10"/>
  <c r="J1203" i="10"/>
  <c r="J1204" i="10"/>
  <c r="J1205" i="10"/>
  <c r="J1206" i="10"/>
  <c r="J1207" i="10"/>
  <c r="J1208" i="10"/>
  <c r="J1209" i="10"/>
  <c r="J1210" i="10"/>
  <c r="J1211" i="10"/>
  <c r="J1212" i="10"/>
  <c r="J1213" i="10"/>
  <c r="J1214" i="10"/>
  <c r="J1215" i="10"/>
  <c r="J1216" i="10"/>
  <c r="J1217" i="10"/>
  <c r="J1218" i="10"/>
  <c r="J1219" i="10"/>
  <c r="J1220" i="10"/>
  <c r="J1221" i="10"/>
  <c r="J1222" i="10"/>
  <c r="J1223" i="10"/>
  <c r="J1224" i="10"/>
  <c r="J1225" i="10"/>
  <c r="J1226" i="10"/>
  <c r="J1227" i="10"/>
  <c r="J1228" i="10"/>
  <c r="J1229" i="10"/>
  <c r="J1230" i="10"/>
  <c r="J1231" i="10"/>
  <c r="J1232" i="10"/>
  <c r="J1233" i="10"/>
  <c r="J1234" i="10"/>
  <c r="J1235" i="10"/>
  <c r="J1236" i="10"/>
  <c r="J1237" i="10"/>
  <c r="J1238" i="10"/>
  <c r="J1239" i="10"/>
  <c r="J1240" i="10"/>
  <c r="J1241" i="10"/>
  <c r="J1242" i="10"/>
  <c r="J1243" i="10"/>
  <c r="J1244" i="10"/>
  <c r="J1245" i="10"/>
  <c r="J1246" i="10"/>
  <c r="J1247" i="10"/>
  <c r="J1248" i="10"/>
  <c r="J1249" i="10"/>
  <c r="J1250" i="10"/>
  <c r="J1251" i="10"/>
  <c r="J1252" i="10"/>
  <c r="J1253" i="10"/>
  <c r="J1254" i="10"/>
  <c r="J1255" i="10"/>
  <c r="J1256" i="10"/>
  <c r="J1257" i="10"/>
  <c r="J1258" i="10"/>
  <c r="J1259" i="10"/>
  <c r="J1260" i="10"/>
  <c r="J1261" i="10"/>
  <c r="J1262" i="10"/>
  <c r="J1263" i="10"/>
  <c r="J1264" i="10"/>
  <c r="J1265" i="10"/>
  <c r="J1266" i="10"/>
  <c r="J1267" i="10"/>
  <c r="J1268" i="10"/>
  <c r="J1269" i="10"/>
  <c r="J1270" i="10"/>
  <c r="J1271" i="10"/>
  <c r="J1272" i="10"/>
  <c r="J1273" i="10"/>
  <c r="J1274" i="10"/>
  <c r="J1275" i="10"/>
  <c r="J1276" i="10"/>
  <c r="J1277" i="10"/>
  <c r="J1278" i="10"/>
  <c r="J1279" i="10"/>
  <c r="J1280" i="10"/>
  <c r="J1281" i="10"/>
  <c r="J1282" i="10"/>
  <c r="J1283" i="10"/>
  <c r="J1284" i="10"/>
  <c r="J1285" i="10"/>
  <c r="J1286" i="10"/>
  <c r="J1287" i="10"/>
  <c r="J1288" i="10"/>
  <c r="J1289" i="10"/>
  <c r="J1290" i="10"/>
  <c r="J1291" i="10"/>
  <c r="J1292" i="10"/>
  <c r="J1293" i="10"/>
  <c r="J1294" i="10"/>
  <c r="J1295" i="10"/>
  <c r="J1296" i="10"/>
  <c r="J1297" i="10"/>
  <c r="J1298" i="10"/>
  <c r="J1299" i="10"/>
  <c r="J1300" i="10"/>
  <c r="J1301" i="10"/>
  <c r="J1302" i="10"/>
  <c r="J1303" i="10"/>
  <c r="J1304" i="10"/>
  <c r="J1305" i="10"/>
  <c r="J1306" i="10"/>
  <c r="J1307" i="10"/>
  <c r="J1308" i="10"/>
  <c r="J1309" i="10"/>
  <c r="J1310" i="10"/>
  <c r="J1311" i="10"/>
  <c r="J1312" i="10"/>
  <c r="J1313" i="10"/>
  <c r="J1314" i="10"/>
  <c r="J1315" i="10"/>
  <c r="J1316" i="10"/>
  <c r="J1317" i="10"/>
  <c r="J1318" i="10"/>
  <c r="J1319" i="10"/>
  <c r="J1320" i="10"/>
  <c r="J1321" i="10"/>
  <c r="J1322" i="10"/>
  <c r="J1323" i="10"/>
  <c r="J1324" i="10"/>
  <c r="J1325" i="10"/>
  <c r="J1326" i="10"/>
  <c r="J1327" i="10"/>
  <c r="J1328" i="10"/>
  <c r="J1329" i="10"/>
  <c r="J1330" i="10"/>
  <c r="J1331" i="10"/>
  <c r="J1332" i="10"/>
  <c r="J1333" i="10"/>
  <c r="J1334" i="10"/>
  <c r="J1335" i="10"/>
  <c r="J1336" i="10"/>
  <c r="J1337" i="10"/>
  <c r="J1338" i="10"/>
  <c r="J1339" i="10"/>
  <c r="J1340" i="10"/>
  <c r="J1341" i="10"/>
  <c r="J1342" i="10"/>
  <c r="J1343" i="10"/>
  <c r="J1344" i="10"/>
  <c r="J1345" i="10"/>
  <c r="J1346" i="10"/>
  <c r="J1347" i="10"/>
  <c r="J1348" i="10"/>
  <c r="J1349" i="10"/>
  <c r="J1350" i="10"/>
  <c r="J1351" i="10"/>
  <c r="J1352" i="10"/>
  <c r="J1353" i="10"/>
  <c r="J1354" i="10"/>
  <c r="J1355" i="10"/>
  <c r="J1356" i="10"/>
  <c r="J1357" i="10"/>
  <c r="J1358" i="10"/>
  <c r="J1359" i="10"/>
  <c r="J1360" i="10"/>
  <c r="J1361" i="10"/>
  <c r="J1362" i="10"/>
  <c r="J1363" i="10"/>
  <c r="J1364" i="10"/>
  <c r="J1365" i="10"/>
  <c r="J1366" i="10"/>
  <c r="J1367" i="10"/>
  <c r="J1368" i="10"/>
  <c r="J1369" i="10"/>
  <c r="J1370" i="10"/>
  <c r="J1371" i="10"/>
  <c r="J1372" i="10"/>
  <c r="J1373" i="10"/>
  <c r="J1374" i="10"/>
  <c r="J1375" i="10"/>
  <c r="J1376" i="10"/>
  <c r="J1377" i="10"/>
  <c r="J1378" i="10"/>
  <c r="J1379" i="10"/>
  <c r="J1380" i="10"/>
  <c r="J1381" i="10"/>
  <c r="J1382" i="10"/>
  <c r="J1383" i="10"/>
  <c r="J1384" i="10"/>
  <c r="J1385" i="10"/>
  <c r="J1386" i="10"/>
  <c r="J1387" i="10"/>
  <c r="J1388" i="10"/>
  <c r="J1389" i="10"/>
  <c r="J1390" i="10"/>
  <c r="J1391" i="10"/>
  <c r="J1392" i="10"/>
  <c r="J1393" i="10"/>
  <c r="J1394" i="10"/>
  <c r="J1395" i="10"/>
  <c r="J1396" i="10"/>
  <c r="J1397" i="10"/>
  <c r="J1398" i="10"/>
  <c r="J1399" i="10"/>
  <c r="J1400" i="10"/>
  <c r="J1401" i="10"/>
  <c r="J1402" i="10"/>
  <c r="J1403" i="10"/>
  <c r="J1404" i="10"/>
  <c r="J1405" i="10"/>
  <c r="J1406" i="10"/>
  <c r="J1407" i="10"/>
  <c r="J1408" i="10"/>
  <c r="J1409" i="10"/>
  <c r="J1410" i="10"/>
  <c r="J1411" i="10"/>
  <c r="J1412" i="10"/>
  <c r="J1413" i="10"/>
  <c r="J1414" i="10"/>
  <c r="J1415" i="10"/>
  <c r="J1416" i="10"/>
  <c r="J1417" i="10"/>
  <c r="J1418" i="10"/>
  <c r="J1419" i="10"/>
  <c r="J1420" i="10"/>
  <c r="J1421" i="10"/>
  <c r="J1422" i="10"/>
  <c r="J1423" i="10"/>
  <c r="J1424" i="10"/>
  <c r="J1425" i="10"/>
  <c r="J1426" i="10"/>
  <c r="J1427" i="10"/>
  <c r="J1428" i="10"/>
  <c r="J1429" i="10"/>
  <c r="J1430" i="10"/>
  <c r="J1431" i="10"/>
  <c r="J1432" i="10"/>
  <c r="J1433" i="10"/>
  <c r="J1434" i="10"/>
  <c r="J1435" i="10"/>
  <c r="J1436" i="10"/>
  <c r="J1437" i="10"/>
  <c r="J1438" i="10"/>
  <c r="J1439" i="10"/>
  <c r="J1440" i="10"/>
  <c r="J1441" i="10"/>
  <c r="J1442" i="10"/>
  <c r="J1443" i="10"/>
  <c r="J1444" i="10"/>
  <c r="J1445" i="10"/>
  <c r="J1446" i="10"/>
  <c r="J1447" i="10"/>
  <c r="J1448" i="10"/>
  <c r="J1449" i="10"/>
  <c r="J1450" i="10"/>
  <c r="J1451" i="10"/>
  <c r="J1452" i="10"/>
  <c r="J1453" i="10"/>
  <c r="J1454" i="10"/>
  <c r="J1455" i="10"/>
  <c r="J1456" i="10"/>
  <c r="J1457" i="10"/>
  <c r="J1458" i="10"/>
  <c r="J1459" i="10"/>
  <c r="J1460" i="10"/>
  <c r="J1461" i="10"/>
  <c r="J1462" i="10"/>
  <c r="J1463" i="10"/>
  <c r="J1464" i="10"/>
  <c r="J1465" i="10"/>
  <c r="J1466" i="10"/>
  <c r="J1467" i="10"/>
  <c r="J1468" i="10"/>
  <c r="J1469" i="10"/>
  <c r="J1470" i="10"/>
  <c r="J1471" i="10"/>
  <c r="J1472" i="10"/>
  <c r="J1473" i="10"/>
  <c r="J1474" i="10"/>
  <c r="J1475" i="10"/>
  <c r="J1476" i="10"/>
  <c r="J1477" i="10"/>
  <c r="J1478" i="10"/>
  <c r="J1479" i="10"/>
  <c r="J1480" i="10"/>
  <c r="J1481" i="10"/>
  <c r="J1482" i="10"/>
  <c r="J1483" i="10"/>
  <c r="J1484" i="10"/>
  <c r="J1485" i="10"/>
  <c r="J1486" i="10"/>
  <c r="J1487" i="10"/>
  <c r="J1488" i="10"/>
  <c r="J1489" i="10"/>
  <c r="J1490" i="10"/>
  <c r="J1491" i="10"/>
  <c r="J1492" i="10"/>
  <c r="J1493" i="10"/>
  <c r="J1494" i="10"/>
  <c r="J1495" i="10"/>
  <c r="J1496" i="10"/>
  <c r="J1497" i="10"/>
  <c r="J1498" i="10"/>
  <c r="J1499" i="10"/>
  <c r="J1500" i="10"/>
  <c r="J1501" i="10"/>
  <c r="J1502" i="10"/>
  <c r="J1503" i="10"/>
  <c r="J1504" i="10"/>
  <c r="J1505" i="10"/>
  <c r="J1506" i="10"/>
  <c r="J1507" i="10"/>
  <c r="J1508" i="10"/>
  <c r="J1509" i="10"/>
  <c r="J1510" i="10"/>
  <c r="J1511" i="10"/>
  <c r="J1512" i="10"/>
  <c r="J1513" i="10"/>
  <c r="J1514" i="10"/>
  <c r="J1515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J1655" i="10"/>
  <c r="J1656" i="10"/>
  <c r="J1657" i="10"/>
  <c r="J1658" i="10"/>
  <c r="J1659" i="10"/>
  <c r="J1660" i="10"/>
  <c r="J1661" i="10"/>
  <c r="J1662" i="10"/>
  <c r="J1663" i="10"/>
  <c r="J1664" i="10"/>
  <c r="J1665" i="10"/>
  <c r="J1666" i="10"/>
  <c r="J1667" i="10"/>
  <c r="J1668" i="10"/>
  <c r="J1669" i="10"/>
  <c r="J1670" i="10"/>
  <c r="J1671" i="10"/>
  <c r="J1672" i="10"/>
  <c r="J1673" i="10"/>
  <c r="J1674" i="10"/>
  <c r="J1675" i="10"/>
  <c r="J1676" i="10"/>
  <c r="J1677" i="10"/>
  <c r="J1678" i="10"/>
  <c r="J1679" i="10"/>
  <c r="J1680" i="10"/>
  <c r="J1681" i="10"/>
  <c r="J1682" i="10"/>
  <c r="J1683" i="10"/>
  <c r="J1684" i="10"/>
  <c r="J1685" i="10"/>
  <c r="J1686" i="10"/>
  <c r="J1687" i="10"/>
  <c r="J1688" i="10"/>
  <c r="J1689" i="10"/>
  <c r="J1690" i="10"/>
  <c r="J1691" i="10"/>
  <c r="J1692" i="10"/>
  <c r="J1693" i="10"/>
  <c r="J1694" i="10"/>
  <c r="J1695" i="10"/>
  <c r="J1696" i="10"/>
  <c r="J1697" i="10"/>
  <c r="J1698" i="10"/>
  <c r="J1699" i="10"/>
  <c r="J1700" i="10"/>
  <c r="J1701" i="10"/>
  <c r="J1702" i="10"/>
  <c r="J1703" i="10"/>
  <c r="J1704" i="10"/>
  <c r="J1705" i="10"/>
  <c r="J1706" i="10"/>
  <c r="J1707" i="10"/>
  <c r="J1708" i="10"/>
  <c r="J1709" i="10"/>
  <c r="J1710" i="10"/>
  <c r="J1711" i="10"/>
  <c r="J1712" i="10"/>
  <c r="J1713" i="10"/>
  <c r="J1714" i="10"/>
  <c r="J1715" i="10"/>
  <c r="J1716" i="10"/>
  <c r="J1717" i="10"/>
  <c r="J1718" i="10"/>
  <c r="J1719" i="10"/>
  <c r="J1720" i="10"/>
  <c r="J1721" i="10"/>
  <c r="J1722" i="10"/>
  <c r="J1723" i="10"/>
  <c r="J1724" i="10"/>
  <c r="J1725" i="10"/>
  <c r="J1726" i="10"/>
  <c r="J1727" i="10"/>
  <c r="J1728" i="10"/>
  <c r="J1729" i="10"/>
  <c r="J1730" i="10"/>
  <c r="J1731" i="10"/>
  <c r="J1732" i="10"/>
  <c r="J1733" i="10"/>
  <c r="J1734" i="10"/>
  <c r="J1735" i="10"/>
  <c r="J1736" i="10"/>
  <c r="J1737" i="10"/>
  <c r="J1738" i="10"/>
  <c r="J1739" i="10"/>
  <c r="J1740" i="10"/>
  <c r="J1741" i="10"/>
  <c r="J1742" i="10"/>
  <c r="J1743" i="10"/>
  <c r="J1744" i="10"/>
  <c r="J1745" i="10"/>
  <c r="J1746" i="10"/>
  <c r="J1747" i="10"/>
  <c r="J1748" i="10"/>
  <c r="J1749" i="10"/>
  <c r="J1750" i="10"/>
  <c r="J1751" i="10"/>
  <c r="J1752" i="10"/>
  <c r="J1753" i="10"/>
  <c r="J1754" i="10"/>
  <c r="J1755" i="10"/>
  <c r="J1756" i="10"/>
  <c r="J1757" i="10"/>
  <c r="J1758" i="10"/>
  <c r="J1759" i="10"/>
  <c r="J1760" i="10"/>
  <c r="J1761" i="10"/>
  <c r="J1762" i="10"/>
  <c r="J1763" i="10"/>
  <c r="J1764" i="10"/>
  <c r="J1765" i="10"/>
  <c r="J1766" i="10"/>
  <c r="J1767" i="10"/>
  <c r="J1768" i="10"/>
  <c r="J1769" i="10"/>
  <c r="J1770" i="10"/>
  <c r="J1771" i="10"/>
  <c r="J1772" i="10"/>
  <c r="J1773" i="10"/>
  <c r="J1774" i="10"/>
  <c r="J1775" i="10"/>
  <c r="J1776" i="10"/>
  <c r="J1777" i="10"/>
  <c r="J1778" i="10"/>
  <c r="J1779" i="10"/>
  <c r="J1780" i="10"/>
  <c r="J1781" i="10"/>
  <c r="J1782" i="10"/>
  <c r="J1783" i="10"/>
  <c r="J1784" i="10"/>
  <c r="J1785" i="10"/>
  <c r="J1786" i="10"/>
  <c r="J1787" i="10"/>
  <c r="J1788" i="10"/>
  <c r="J1789" i="10"/>
  <c r="J1790" i="10"/>
  <c r="J1791" i="10"/>
  <c r="J1792" i="10"/>
  <c r="J1793" i="10"/>
  <c r="J1794" i="10"/>
  <c r="J1795" i="10"/>
  <c r="J1796" i="10"/>
  <c r="J1797" i="10"/>
  <c r="J1798" i="10"/>
  <c r="J1799" i="10"/>
  <c r="J1800" i="10"/>
  <c r="J1801" i="10"/>
  <c r="J1802" i="10"/>
  <c r="J1803" i="10"/>
  <c r="J1804" i="10"/>
  <c r="J1805" i="10"/>
  <c r="J1806" i="10"/>
  <c r="J1807" i="10"/>
  <c r="J1808" i="10"/>
  <c r="J1809" i="10"/>
  <c r="J1810" i="10"/>
  <c r="J1811" i="10"/>
  <c r="J1812" i="10"/>
  <c r="J1813" i="10"/>
  <c r="J1814" i="10"/>
  <c r="J1815" i="10"/>
  <c r="J1816" i="10"/>
  <c r="J1817" i="10"/>
  <c r="J1818" i="10"/>
  <c r="J1819" i="10"/>
  <c r="J1820" i="10"/>
  <c r="J1821" i="10"/>
  <c r="J1822" i="10"/>
  <c r="J1823" i="10"/>
  <c r="J1824" i="10"/>
  <c r="J1825" i="10"/>
  <c r="J1826" i="10"/>
  <c r="J1827" i="10"/>
  <c r="J1828" i="10"/>
  <c r="J1829" i="10"/>
  <c r="J1830" i="10"/>
  <c r="J1831" i="10"/>
  <c r="J1832" i="10"/>
  <c r="J1833" i="10"/>
  <c r="J1834" i="10"/>
  <c r="J1835" i="10"/>
  <c r="J1836" i="10"/>
  <c r="J1837" i="10"/>
  <c r="J1838" i="10"/>
  <c r="J1839" i="10"/>
  <c r="J1840" i="10"/>
  <c r="J1841" i="10"/>
  <c r="J1842" i="10"/>
  <c r="J1843" i="10"/>
  <c r="J1844" i="10"/>
  <c r="J1845" i="10"/>
  <c r="J1846" i="10"/>
  <c r="J1847" i="10"/>
  <c r="J1848" i="10"/>
  <c r="J1849" i="10"/>
  <c r="J1850" i="10"/>
  <c r="J1851" i="10"/>
  <c r="J1852" i="10"/>
  <c r="J1853" i="10"/>
  <c r="J1854" i="10"/>
  <c r="J1855" i="10"/>
  <c r="J1856" i="10"/>
  <c r="J1857" i="10"/>
  <c r="J1858" i="10"/>
  <c r="J1859" i="10"/>
  <c r="J1860" i="10"/>
  <c r="J1861" i="10"/>
  <c r="J1862" i="10"/>
  <c r="J1863" i="10"/>
  <c r="J1864" i="10"/>
  <c r="J1865" i="10"/>
  <c r="J1866" i="10"/>
  <c r="J1867" i="10"/>
  <c r="J1868" i="10"/>
  <c r="J1869" i="10"/>
  <c r="J1870" i="10"/>
  <c r="J1871" i="10"/>
  <c r="J1872" i="10"/>
  <c r="J1873" i="10"/>
  <c r="J1874" i="10"/>
  <c r="J1875" i="10"/>
  <c r="J1876" i="10"/>
  <c r="J1877" i="10"/>
  <c r="J1878" i="10"/>
  <c r="J1879" i="10"/>
  <c r="J1880" i="10"/>
  <c r="J1881" i="10"/>
  <c r="J1882" i="10"/>
  <c r="J1883" i="10"/>
  <c r="J1884" i="10"/>
  <c r="J1885" i="10"/>
  <c r="J1886" i="10"/>
  <c r="J1887" i="10"/>
  <c r="J1888" i="10"/>
  <c r="J1889" i="10"/>
  <c r="J1890" i="10"/>
  <c r="J1891" i="10"/>
  <c r="J1892" i="10"/>
  <c r="J1893" i="10"/>
  <c r="J1894" i="10"/>
  <c r="J1895" i="10"/>
  <c r="J1896" i="10"/>
  <c r="J1897" i="10"/>
  <c r="J1898" i="10"/>
  <c r="J1899" i="10"/>
  <c r="J1900" i="10"/>
  <c r="J1901" i="10"/>
  <c r="J1902" i="10"/>
  <c r="J1903" i="10"/>
  <c r="J1904" i="10"/>
  <c r="J1905" i="10"/>
  <c r="J1906" i="10"/>
  <c r="J1907" i="10"/>
  <c r="J1908" i="10"/>
  <c r="J1909" i="10"/>
  <c r="J1910" i="10"/>
  <c r="J1911" i="10"/>
  <c r="J1912" i="10"/>
  <c r="J1913" i="10"/>
  <c r="J1914" i="10"/>
  <c r="J1915" i="10"/>
  <c r="J1916" i="10"/>
  <c r="J1917" i="10"/>
  <c r="J1918" i="10"/>
  <c r="J1919" i="10"/>
  <c r="J1920" i="10"/>
  <c r="J1921" i="10"/>
  <c r="J1922" i="10"/>
  <c r="J1923" i="10"/>
  <c r="J1924" i="10"/>
  <c r="J1925" i="10"/>
  <c r="J1926" i="10"/>
  <c r="J1927" i="10"/>
  <c r="J1928" i="10"/>
  <c r="J1929" i="10"/>
  <c r="J1930" i="10"/>
  <c r="J1931" i="10"/>
  <c r="J1932" i="10"/>
  <c r="J1933" i="10"/>
  <c r="J1934" i="10"/>
  <c r="J1935" i="10"/>
  <c r="J1936" i="10"/>
  <c r="J1937" i="10"/>
  <c r="J1938" i="10"/>
  <c r="J1939" i="10"/>
  <c r="J1940" i="10"/>
  <c r="J1941" i="10"/>
  <c r="J1942" i="10"/>
  <c r="J1943" i="10"/>
  <c r="J1944" i="10"/>
  <c r="J1945" i="10"/>
  <c r="J1946" i="10"/>
  <c r="J1947" i="10"/>
  <c r="J1948" i="10"/>
  <c r="J1949" i="10"/>
  <c r="J1950" i="10"/>
  <c r="J1951" i="10"/>
  <c r="J1952" i="10"/>
  <c r="J1953" i="10"/>
  <c r="J1954" i="10"/>
  <c r="J1955" i="10"/>
  <c r="J1956" i="10"/>
  <c r="J1957" i="10"/>
  <c r="J1958" i="10"/>
  <c r="J1959" i="10"/>
  <c r="J1960" i="10"/>
  <c r="J1961" i="10"/>
  <c r="J1962" i="10"/>
  <c r="J1963" i="10"/>
  <c r="J1964" i="10"/>
  <c r="J1965" i="10"/>
  <c r="J1966" i="10"/>
  <c r="J1967" i="10"/>
  <c r="J1968" i="10"/>
  <c r="J1969" i="10"/>
  <c r="J1970" i="10"/>
  <c r="J1971" i="10"/>
  <c r="J1972" i="10"/>
  <c r="J1973" i="10"/>
  <c r="J1974" i="10"/>
  <c r="J1975" i="10"/>
  <c r="J1976" i="10"/>
  <c r="J1977" i="10"/>
  <c r="J1978" i="10"/>
  <c r="J1979" i="10"/>
  <c r="J1980" i="10"/>
  <c r="J1981" i="10"/>
  <c r="J1982" i="10"/>
  <c r="J1983" i="10"/>
  <c r="J1984" i="10"/>
  <c r="J1985" i="10"/>
  <c r="J1986" i="10"/>
  <c r="J1987" i="10"/>
  <c r="J1988" i="10"/>
  <c r="J1989" i="10"/>
  <c r="J1990" i="10"/>
  <c r="J1991" i="10"/>
  <c r="J1992" i="10"/>
  <c r="J1993" i="10"/>
  <c r="J1994" i="10"/>
  <c r="J1995" i="10"/>
  <c r="J1996" i="10"/>
  <c r="J1997" i="10"/>
  <c r="J1998" i="10"/>
  <c r="J1999" i="10"/>
  <c r="J2000" i="10"/>
  <c r="J2001" i="10"/>
  <c r="J2002" i="10"/>
  <c r="J2003" i="10"/>
  <c r="J2004" i="10"/>
  <c r="J2005" i="10"/>
  <c r="J2006" i="10"/>
  <c r="J2007" i="10"/>
  <c r="J2008" i="10"/>
  <c r="J2009" i="10"/>
  <c r="J2010" i="10"/>
  <c r="J2011" i="10"/>
  <c r="J2012" i="10"/>
  <c r="J2013" i="10"/>
  <c r="J2014" i="10"/>
  <c r="J2015" i="10"/>
  <c r="J2016" i="10"/>
  <c r="J2017" i="10"/>
  <c r="J2018" i="10"/>
  <c r="J2019" i="10"/>
  <c r="J2020" i="10"/>
  <c r="J2021" i="10"/>
  <c r="J2022" i="10"/>
  <c r="J2023" i="10"/>
  <c r="J2024" i="10"/>
  <c r="J2025" i="10"/>
  <c r="J2026" i="10"/>
  <c r="J2027" i="10"/>
  <c r="J2028" i="10"/>
  <c r="J2029" i="10"/>
  <c r="J2030" i="10"/>
  <c r="J2031" i="10"/>
  <c r="J2032" i="10"/>
  <c r="J2033" i="10"/>
  <c r="J2034" i="10"/>
  <c r="J2035" i="10"/>
  <c r="J2036" i="10"/>
  <c r="J2037" i="10"/>
  <c r="J2038" i="10"/>
  <c r="J2039" i="10"/>
  <c r="J2040" i="10"/>
  <c r="J2041" i="10"/>
  <c r="J2042" i="10"/>
  <c r="J2043" i="10"/>
  <c r="J2044" i="10"/>
  <c r="J2045" i="10"/>
  <c r="J2046" i="10"/>
  <c r="J2047" i="10"/>
  <c r="J2048" i="10"/>
  <c r="J2049" i="10"/>
  <c r="J2050" i="10"/>
  <c r="J2051" i="10"/>
  <c r="J2052" i="10"/>
  <c r="J2053" i="10"/>
  <c r="J2054" i="10"/>
  <c r="J2055" i="10"/>
  <c r="J2056" i="10"/>
  <c r="J2057" i="10"/>
  <c r="J2058" i="10"/>
  <c r="J2059" i="10"/>
  <c r="J2060" i="10"/>
  <c r="J2061" i="10"/>
  <c r="J2062" i="10"/>
  <c r="J2063" i="10"/>
  <c r="J2064" i="10"/>
  <c r="J2065" i="10"/>
  <c r="J2066" i="10"/>
  <c r="J2067" i="10"/>
  <c r="J2068" i="10"/>
  <c r="J2069" i="10"/>
  <c r="J2070" i="10"/>
  <c r="J2071" i="10"/>
  <c r="J2072" i="10"/>
  <c r="J2073" i="10"/>
  <c r="J2074" i="10"/>
  <c r="J2075" i="10"/>
  <c r="J2076" i="10"/>
  <c r="J2077" i="10"/>
  <c r="J2078" i="10"/>
  <c r="J2079" i="10"/>
  <c r="J2080" i="10"/>
  <c r="J2081" i="10"/>
  <c r="J2082" i="10"/>
  <c r="J2083" i="10"/>
  <c r="J2084" i="10"/>
  <c r="J2085" i="10"/>
  <c r="J2086" i="10"/>
  <c r="J2087" i="10"/>
  <c r="J2088" i="10"/>
  <c r="J2089" i="10"/>
  <c r="J2090" i="10"/>
  <c r="J2091" i="10"/>
  <c r="J2092" i="10"/>
  <c r="J2093" i="10"/>
  <c r="J2094" i="10"/>
  <c r="J2095" i="10"/>
  <c r="J2096" i="10"/>
  <c r="J2097" i="10"/>
  <c r="J2098" i="10"/>
  <c r="J2099" i="10"/>
  <c r="J2100" i="10"/>
  <c r="J2101" i="10"/>
  <c r="J2102" i="10"/>
  <c r="J2103" i="10"/>
  <c r="J2104" i="10"/>
  <c r="J2105" i="10"/>
  <c r="J2106" i="10"/>
  <c r="J2107" i="10"/>
  <c r="J2108" i="10"/>
  <c r="J2109" i="10"/>
  <c r="J2110" i="10"/>
  <c r="J2111" i="10"/>
  <c r="J2112" i="10"/>
  <c r="J2113" i="10"/>
  <c r="J2114" i="10"/>
  <c r="J2115" i="10"/>
  <c r="J2116" i="10"/>
  <c r="J2117" i="10"/>
  <c r="J2118" i="10"/>
  <c r="J2119" i="10"/>
  <c r="J2120" i="10"/>
  <c r="J2121" i="10"/>
  <c r="J2122" i="10"/>
  <c r="J2123" i="10"/>
  <c r="J2124" i="10"/>
  <c r="J2125" i="10"/>
  <c r="J2126" i="10"/>
  <c r="J2127" i="10"/>
  <c r="J2128" i="10"/>
  <c r="J2129" i="10"/>
  <c r="J2130" i="10"/>
  <c r="J2131" i="10"/>
  <c r="J2132" i="10"/>
  <c r="J2133" i="10"/>
  <c r="J2134" i="10"/>
  <c r="J2135" i="10"/>
  <c r="J2136" i="10"/>
  <c r="J2137" i="10"/>
  <c r="J2138" i="10"/>
  <c r="J2139" i="10"/>
  <c r="J2140" i="10"/>
  <c r="J2141" i="10"/>
  <c r="J2142" i="10"/>
  <c r="J2143" i="10"/>
  <c r="J2144" i="10"/>
  <c r="J2145" i="10"/>
  <c r="J2146" i="10"/>
  <c r="J2147" i="10"/>
  <c r="J2148" i="10"/>
  <c r="J2149" i="10"/>
  <c r="J2150" i="10"/>
  <c r="J2151" i="10"/>
  <c r="J2152" i="10"/>
  <c r="J2153" i="10"/>
  <c r="J2154" i="10"/>
  <c r="J2155" i="10"/>
  <c r="J2156" i="10"/>
  <c r="J2157" i="10"/>
  <c r="J2158" i="10"/>
  <c r="J2159" i="10"/>
  <c r="J2160" i="10"/>
  <c r="J2161" i="10"/>
  <c r="J2162" i="10"/>
  <c r="J2163" i="10"/>
  <c r="J2164" i="10"/>
  <c r="J2165" i="10"/>
  <c r="J2166" i="10"/>
  <c r="J2167" i="10"/>
  <c r="J2168" i="10"/>
  <c r="J2169" i="10"/>
  <c r="J2170" i="10"/>
  <c r="J2171" i="10"/>
  <c r="J2172" i="10"/>
  <c r="J2173" i="10"/>
  <c r="J2174" i="10"/>
  <c r="J2175" i="10"/>
  <c r="J2176" i="10"/>
  <c r="J2177" i="10"/>
  <c r="J2178" i="10"/>
  <c r="J2179" i="10"/>
  <c r="J2180" i="10"/>
  <c r="J2181" i="10"/>
  <c r="J2182" i="10"/>
  <c r="J2183" i="10"/>
  <c r="J2184" i="10"/>
  <c r="J2185" i="10"/>
  <c r="J2186" i="10"/>
  <c r="J2187" i="10"/>
  <c r="J2188" i="10"/>
  <c r="J2189" i="10"/>
  <c r="J2190" i="10"/>
  <c r="J2191" i="10"/>
  <c r="J2192" i="10"/>
  <c r="J2193" i="10"/>
  <c r="J2194" i="10"/>
  <c r="J2195" i="10"/>
  <c r="J2196" i="10"/>
  <c r="J2197" i="10"/>
  <c r="J2198" i="10"/>
  <c r="J2199" i="10"/>
  <c r="J2200" i="10"/>
  <c r="J2201" i="10"/>
  <c r="J2202" i="10"/>
  <c r="J2203" i="10"/>
  <c r="J2204" i="10"/>
  <c r="J2205" i="10"/>
  <c r="J2206" i="10"/>
  <c r="J2207" i="10"/>
  <c r="J2208" i="10"/>
  <c r="J2209" i="10"/>
  <c r="J2210" i="10"/>
  <c r="J2211" i="10"/>
  <c r="J2212" i="10"/>
  <c r="J2213" i="10"/>
  <c r="J2214" i="10"/>
  <c r="J2215" i="10"/>
  <c r="J2216" i="10"/>
  <c r="J2217" i="10"/>
  <c r="J2218" i="10"/>
  <c r="J2219" i="10"/>
  <c r="J2220" i="10"/>
  <c r="J2221" i="10"/>
  <c r="J2222" i="10"/>
  <c r="J2223" i="10"/>
  <c r="J2224" i="10"/>
  <c r="J2225" i="10"/>
  <c r="J2226" i="10"/>
  <c r="J2227" i="10"/>
  <c r="J2228" i="10"/>
  <c r="J2229" i="10"/>
  <c r="J2230" i="10"/>
  <c r="J2231" i="10"/>
  <c r="J2232" i="10"/>
  <c r="J2233" i="10"/>
  <c r="J2234" i="10"/>
  <c r="J2235" i="10"/>
  <c r="J2236" i="10"/>
  <c r="J2237" i="10"/>
  <c r="J2238" i="10"/>
  <c r="J2239" i="10"/>
  <c r="J2240" i="10"/>
  <c r="J2241" i="10"/>
  <c r="J2242" i="10"/>
  <c r="J2243" i="10"/>
  <c r="J2244" i="10"/>
  <c r="J2245" i="10"/>
  <c r="J2246" i="10"/>
  <c r="J2247" i="10"/>
  <c r="J2248" i="10"/>
  <c r="J2249" i="10"/>
  <c r="J2250" i="10"/>
  <c r="J2251" i="10"/>
  <c r="J2252" i="10"/>
  <c r="J2253" i="10"/>
  <c r="J2254" i="10"/>
  <c r="J2255" i="10"/>
  <c r="J2256" i="10"/>
  <c r="J2257" i="10"/>
  <c r="J2258" i="10"/>
  <c r="J2259" i="10"/>
  <c r="J2260" i="10"/>
  <c r="J2261" i="10"/>
  <c r="J2262" i="10"/>
  <c r="J2263" i="10"/>
  <c r="J2264" i="10"/>
  <c r="J2265" i="10"/>
  <c r="J2266" i="10"/>
  <c r="J2267" i="10"/>
  <c r="J2268" i="10"/>
  <c r="J2269" i="10"/>
  <c r="J2270" i="10"/>
  <c r="J2271" i="10"/>
  <c r="J2272" i="10"/>
  <c r="J2273" i="10"/>
  <c r="J2274" i="10"/>
  <c r="J2275" i="10"/>
  <c r="J2276" i="10"/>
  <c r="J2277" i="10"/>
  <c r="J2278" i="10"/>
  <c r="J2279" i="10"/>
  <c r="J2280" i="10"/>
  <c r="J2281" i="10"/>
  <c r="J2282" i="10"/>
  <c r="J2283" i="10"/>
  <c r="J2284" i="10"/>
  <c r="J2285" i="10"/>
  <c r="J2286" i="10"/>
  <c r="J2287" i="10"/>
  <c r="J2288" i="10"/>
  <c r="J2289" i="10"/>
  <c r="J2290" i="10"/>
  <c r="J2291" i="10"/>
  <c r="J2292" i="10"/>
  <c r="J2293" i="10"/>
  <c r="J2294" i="10"/>
  <c r="J2295" i="10"/>
  <c r="J2296" i="10"/>
  <c r="J2297" i="10"/>
  <c r="J2298" i="10"/>
  <c r="J2299" i="10"/>
  <c r="J2300" i="10"/>
  <c r="J2301" i="10"/>
  <c r="J2302" i="10"/>
  <c r="J2303" i="10"/>
  <c r="J2304" i="10"/>
  <c r="J2305" i="10"/>
  <c r="J2306" i="10"/>
  <c r="J2307" i="10"/>
  <c r="J2308" i="10"/>
  <c r="J2309" i="10"/>
  <c r="J2310" i="10"/>
  <c r="J2311" i="10"/>
  <c r="J2312" i="10"/>
  <c r="J2313" i="10"/>
  <c r="J2314" i="10"/>
  <c r="J2315" i="10"/>
  <c r="J2316" i="10"/>
  <c r="J2317" i="10"/>
  <c r="J2318" i="10"/>
  <c r="J2319" i="10"/>
  <c r="J2320" i="10"/>
  <c r="J2321" i="10"/>
  <c r="J2322" i="10"/>
  <c r="J2323" i="10"/>
  <c r="J2324" i="10"/>
  <c r="J2325" i="10"/>
  <c r="J2326" i="10"/>
  <c r="J2327" i="10"/>
  <c r="J2328" i="10"/>
  <c r="J2329" i="10"/>
  <c r="J2330" i="10"/>
  <c r="J2331" i="10"/>
  <c r="J2332" i="10"/>
  <c r="J2333" i="10"/>
  <c r="J2334" i="10"/>
  <c r="J2335" i="10"/>
  <c r="J2336" i="10"/>
  <c r="J2337" i="10"/>
  <c r="J2338" i="10"/>
  <c r="J2339" i="10"/>
  <c r="J2340" i="10"/>
  <c r="J2341" i="10"/>
  <c r="J2342" i="10"/>
  <c r="J2343" i="10"/>
  <c r="J2344" i="10"/>
  <c r="J2345" i="10"/>
  <c r="J2346" i="10"/>
  <c r="J2347" i="10"/>
  <c r="J2348" i="10"/>
  <c r="J2349" i="10"/>
  <c r="J2350" i="10"/>
  <c r="J2351" i="10"/>
  <c r="J2352" i="10"/>
  <c r="J2353" i="10"/>
  <c r="J2354" i="10"/>
  <c r="J2355" i="10"/>
  <c r="J2356" i="10"/>
  <c r="J2357" i="10"/>
  <c r="J2358" i="10"/>
  <c r="J2359" i="10"/>
  <c r="J2360" i="10"/>
  <c r="J2361" i="10"/>
  <c r="J2362" i="10"/>
  <c r="J2363" i="10"/>
  <c r="J2364" i="10"/>
  <c r="J2365" i="10"/>
  <c r="J2366" i="10"/>
  <c r="J2367" i="10"/>
  <c r="J2368" i="10"/>
  <c r="J2369" i="10"/>
  <c r="J2370" i="10"/>
  <c r="J2371" i="10"/>
  <c r="J2372" i="10"/>
  <c r="J2373" i="10"/>
  <c r="J2374" i="10"/>
  <c r="J2375" i="10"/>
  <c r="J2376" i="10"/>
  <c r="J2377" i="10"/>
  <c r="J2378" i="10"/>
  <c r="J2379" i="10"/>
  <c r="J2380" i="10"/>
  <c r="J2381" i="10"/>
  <c r="J2382" i="10"/>
  <c r="J2383" i="10"/>
  <c r="J2384" i="10"/>
  <c r="J2385" i="10"/>
  <c r="J2386" i="10"/>
  <c r="J2387" i="10"/>
  <c r="J2388" i="10"/>
  <c r="J2389" i="10"/>
  <c r="J2390" i="10"/>
  <c r="J2391" i="10"/>
  <c r="J2392" i="10"/>
  <c r="J2393" i="10"/>
  <c r="J2394" i="10"/>
  <c r="J2395" i="10"/>
  <c r="J2396" i="10"/>
  <c r="J2397" i="10"/>
  <c r="J2398" i="10"/>
  <c r="J2399" i="10"/>
  <c r="J2400" i="10"/>
  <c r="J2401" i="10"/>
  <c r="J2402" i="10"/>
  <c r="J2403" i="10"/>
  <c r="J2404" i="10"/>
  <c r="J2405" i="10"/>
  <c r="J2406" i="10"/>
  <c r="J2407" i="10"/>
  <c r="J2408" i="10"/>
  <c r="J2409" i="10"/>
  <c r="J2410" i="10"/>
  <c r="J2411" i="10"/>
  <c r="J2412" i="10"/>
  <c r="J2413" i="10"/>
  <c r="J2414" i="10"/>
  <c r="J2415" i="10"/>
  <c r="J2416" i="10"/>
  <c r="J2417" i="10"/>
  <c r="J2418" i="10"/>
  <c r="J2419" i="10"/>
  <c r="J2420" i="10"/>
  <c r="J2421" i="10"/>
  <c r="J2422" i="10"/>
  <c r="J2423" i="10"/>
  <c r="J2424" i="10"/>
  <c r="J2425" i="10"/>
  <c r="J2426" i="10"/>
  <c r="J2427" i="10"/>
  <c r="J2428" i="10"/>
  <c r="J2429" i="10"/>
  <c r="J2430" i="10"/>
  <c r="J2431" i="10"/>
  <c r="J2432" i="10"/>
  <c r="J2433" i="10"/>
  <c r="J2434" i="10"/>
  <c r="J2435" i="10"/>
  <c r="J2436" i="10"/>
  <c r="J2437" i="10"/>
  <c r="J2438" i="10"/>
  <c r="J2439" i="10"/>
  <c r="J2440" i="10"/>
  <c r="J2441" i="10"/>
  <c r="J2442" i="10"/>
  <c r="J2443" i="10"/>
  <c r="J2444" i="10"/>
  <c r="J2445" i="10"/>
  <c r="J2446" i="10"/>
  <c r="J2447" i="10"/>
  <c r="J2448" i="10"/>
  <c r="J2449" i="10"/>
  <c r="J2450" i="10"/>
  <c r="J2451" i="10"/>
  <c r="J2452" i="10"/>
  <c r="J2453" i="10"/>
  <c r="J2454" i="10"/>
  <c r="J2455" i="10"/>
  <c r="J2456" i="10"/>
  <c r="J2457" i="10"/>
  <c r="J2458" i="10"/>
  <c r="J2459" i="10"/>
  <c r="J2460" i="10"/>
  <c r="J2461" i="10"/>
  <c r="J2462" i="10"/>
  <c r="J2463" i="10"/>
  <c r="J2464" i="10"/>
  <c r="J2465" i="10"/>
  <c r="J2466" i="10"/>
  <c r="J2467" i="10"/>
  <c r="J2468" i="10"/>
  <c r="J2469" i="10"/>
  <c r="J2470" i="10"/>
  <c r="J2471" i="10"/>
  <c r="J2472" i="10"/>
  <c r="J2473" i="10"/>
  <c r="J2474" i="10"/>
  <c r="J2475" i="10"/>
  <c r="J2476" i="10"/>
  <c r="J2477" i="10"/>
  <c r="J2478" i="10"/>
  <c r="J2479" i="10"/>
  <c r="J2480" i="10"/>
  <c r="J2481" i="10"/>
  <c r="J2482" i="10"/>
  <c r="J2483" i="10"/>
  <c r="J2484" i="10"/>
  <c r="J2485" i="10"/>
  <c r="J2486" i="10"/>
  <c r="J2487" i="10"/>
  <c r="J2488" i="10"/>
  <c r="J2489" i="10"/>
  <c r="J2490" i="10"/>
  <c r="J2491" i="10"/>
  <c r="J2492" i="10"/>
  <c r="J2493" i="10"/>
  <c r="J2494" i="10"/>
  <c r="J2495" i="10"/>
  <c r="J2496" i="10"/>
  <c r="J2497" i="10"/>
  <c r="J2498" i="10"/>
  <c r="J2499" i="10"/>
  <c r="J2500" i="10"/>
  <c r="J2501" i="10"/>
  <c r="J2502" i="10"/>
  <c r="J2503" i="10"/>
  <c r="J2504" i="10"/>
  <c r="J2505" i="10"/>
  <c r="J2506" i="10"/>
  <c r="J2507" i="10"/>
  <c r="J2508" i="10"/>
  <c r="J2509" i="10"/>
  <c r="J2510" i="10"/>
  <c r="J2511" i="10"/>
  <c r="J2512" i="10"/>
  <c r="J2513" i="10"/>
  <c r="J2514" i="10"/>
  <c r="J2515" i="10"/>
  <c r="J2516" i="10"/>
  <c r="J2517" i="10"/>
  <c r="J2518" i="10"/>
  <c r="J2519" i="10"/>
  <c r="J2520" i="10"/>
  <c r="J2521" i="10"/>
  <c r="J2522" i="10"/>
  <c r="J2523" i="10"/>
  <c r="J2524" i="10"/>
  <c r="J2525" i="10"/>
  <c r="J2526" i="10"/>
  <c r="J2527" i="10"/>
  <c r="J2528" i="10"/>
  <c r="J2529" i="10"/>
  <c r="J2530" i="10"/>
  <c r="J2531" i="10"/>
  <c r="J2532" i="10"/>
  <c r="J2533" i="10"/>
  <c r="J2534" i="10"/>
  <c r="J2535" i="10"/>
  <c r="J2536" i="10"/>
  <c r="J2537" i="10"/>
  <c r="J2538" i="10"/>
  <c r="J2539" i="10"/>
  <c r="J2540" i="10"/>
  <c r="J2541" i="10"/>
  <c r="J2542" i="10"/>
  <c r="J2543" i="10"/>
  <c r="J2544" i="10"/>
  <c r="J2545" i="10"/>
  <c r="J2546" i="10"/>
  <c r="J2547" i="10"/>
  <c r="J2548" i="10"/>
  <c r="J2549" i="10"/>
  <c r="J2550" i="10"/>
  <c r="J2551" i="10"/>
  <c r="J2552" i="10"/>
  <c r="J2553" i="10"/>
  <c r="J2554" i="10"/>
  <c r="J2555" i="10"/>
  <c r="J2556" i="10"/>
  <c r="J2557" i="10"/>
  <c r="J2558" i="10"/>
  <c r="J2559" i="10"/>
  <c r="J2560" i="10"/>
  <c r="J2561" i="10"/>
  <c r="J2562" i="10"/>
  <c r="J2563" i="10"/>
  <c r="J2564" i="10"/>
  <c r="J2565" i="10"/>
  <c r="J2566" i="10"/>
  <c r="J2567" i="10"/>
  <c r="J2568" i="10"/>
  <c r="J2569" i="10"/>
  <c r="J2570" i="10"/>
  <c r="J2571" i="10"/>
  <c r="J2572" i="10"/>
  <c r="J2573" i="10"/>
  <c r="J2574" i="10"/>
  <c r="J2575" i="10"/>
  <c r="J2576" i="10"/>
  <c r="J2577" i="10"/>
  <c r="J2578" i="10"/>
  <c r="J2579" i="10"/>
  <c r="J2580" i="10"/>
  <c r="J2581" i="10"/>
  <c r="J2582" i="10"/>
  <c r="J2583" i="10"/>
  <c r="J2584" i="10"/>
  <c r="J2585" i="10"/>
  <c r="J2586" i="10"/>
  <c r="J2587" i="10"/>
  <c r="J2588" i="10"/>
  <c r="J2589" i="10"/>
  <c r="J2590" i="10"/>
  <c r="J2591" i="10"/>
  <c r="J2592" i="10"/>
  <c r="J2593" i="10"/>
  <c r="J2594" i="10"/>
  <c r="J2595" i="10"/>
  <c r="J2596" i="10"/>
  <c r="J2597" i="10"/>
  <c r="J2598" i="10"/>
  <c r="J2599" i="10"/>
  <c r="J2600" i="10"/>
  <c r="J2601" i="10"/>
  <c r="J2602" i="10"/>
  <c r="J2603" i="10"/>
  <c r="J2604" i="10"/>
  <c r="J2605" i="10"/>
  <c r="J2606" i="10"/>
  <c r="J2607" i="10"/>
  <c r="J2608" i="10"/>
  <c r="J2609" i="10"/>
  <c r="J2610" i="10"/>
  <c r="J2611" i="10"/>
  <c r="J2612" i="10"/>
  <c r="J2613" i="10"/>
  <c r="J2614" i="10"/>
  <c r="J2615" i="10"/>
  <c r="J2616" i="10"/>
  <c r="J2617" i="10"/>
  <c r="J2618" i="10"/>
  <c r="J2619" i="10"/>
  <c r="J2620" i="10"/>
  <c r="J2621" i="10"/>
  <c r="J2622" i="10"/>
  <c r="J2623" i="10"/>
  <c r="J2624" i="10"/>
  <c r="J2625" i="10"/>
  <c r="J2626" i="10"/>
  <c r="J2627" i="10"/>
  <c r="J2628" i="10"/>
  <c r="J2629" i="10"/>
  <c r="J2630" i="10"/>
  <c r="J2631" i="10"/>
  <c r="J2632" i="10"/>
  <c r="J2633" i="10"/>
  <c r="J2634" i="10"/>
  <c r="J2635" i="10"/>
  <c r="J2636" i="10"/>
  <c r="J2637" i="10"/>
  <c r="J2638" i="10"/>
  <c r="J2639" i="10"/>
  <c r="J2640" i="10"/>
  <c r="J2641" i="10"/>
  <c r="J2642" i="10"/>
  <c r="J2643" i="10"/>
  <c r="J2644" i="10"/>
  <c r="J2645" i="10"/>
  <c r="J2646" i="10"/>
  <c r="J2647" i="10"/>
  <c r="J2648" i="10"/>
  <c r="J2649" i="10"/>
  <c r="J2650" i="10"/>
  <c r="J2651" i="10"/>
  <c r="J2652" i="10"/>
  <c r="J2653" i="10"/>
  <c r="J2654" i="10"/>
  <c r="J2655" i="10"/>
  <c r="J2656" i="10"/>
  <c r="J2657" i="10"/>
  <c r="J2658" i="10"/>
  <c r="J2659" i="10"/>
  <c r="J2660" i="10"/>
  <c r="J2661" i="10"/>
  <c r="J2662" i="10"/>
  <c r="J2663" i="10"/>
  <c r="J2664" i="10"/>
  <c r="J2665" i="10"/>
  <c r="J2666" i="10"/>
  <c r="J2667" i="10"/>
  <c r="J2668" i="10"/>
  <c r="J2669" i="10"/>
  <c r="J2670" i="10"/>
  <c r="J2671" i="10"/>
  <c r="J2672" i="10"/>
  <c r="J2673" i="10"/>
  <c r="J2674" i="10"/>
  <c r="J2675" i="10"/>
  <c r="J2676" i="10"/>
  <c r="J2677" i="10"/>
  <c r="J2678" i="10"/>
  <c r="J2679" i="10"/>
  <c r="J2680" i="10"/>
  <c r="J2681" i="10"/>
  <c r="J2682" i="10"/>
  <c r="J2683" i="10"/>
  <c r="J2684" i="10"/>
  <c r="J2685" i="10"/>
  <c r="J2686" i="10"/>
  <c r="J2687" i="10"/>
  <c r="J2688" i="10"/>
  <c r="J2689" i="10"/>
  <c r="J2690" i="10"/>
  <c r="J2691" i="10"/>
  <c r="J2692" i="10"/>
  <c r="J2693" i="10"/>
  <c r="J2694" i="10"/>
  <c r="J2695" i="10"/>
  <c r="J2696" i="10"/>
  <c r="J2697" i="10"/>
  <c r="J2698" i="10"/>
  <c r="J2699" i="10"/>
  <c r="J2700" i="10"/>
  <c r="J2701" i="10"/>
  <c r="J2702" i="10"/>
  <c r="J2703" i="10"/>
  <c r="J2704" i="10"/>
  <c r="J2705" i="10"/>
  <c r="J2706" i="10"/>
  <c r="J2707" i="10"/>
  <c r="J2708" i="10"/>
  <c r="J2709" i="10"/>
  <c r="J2710" i="10"/>
  <c r="J2711" i="10"/>
  <c r="J2712" i="10"/>
  <c r="J2713" i="10"/>
  <c r="J2714" i="10"/>
  <c r="J2715" i="10"/>
  <c r="J2716" i="10"/>
  <c r="J2717" i="10"/>
  <c r="J2718" i="10"/>
  <c r="J2719" i="10"/>
  <c r="J2720" i="10"/>
  <c r="J2721" i="10"/>
  <c r="J2722" i="10"/>
  <c r="J2723" i="10"/>
  <c r="J2724" i="10"/>
  <c r="J2725" i="10"/>
  <c r="J2726" i="10"/>
  <c r="J2727" i="10"/>
  <c r="J2728" i="10"/>
  <c r="J2729" i="10"/>
  <c r="J2730" i="10"/>
  <c r="J2731" i="10"/>
  <c r="J2732" i="10"/>
  <c r="J2733" i="10"/>
  <c r="J2734" i="10"/>
  <c r="J2735" i="10"/>
  <c r="J2736" i="10"/>
  <c r="J2737" i="10"/>
  <c r="J2738" i="10"/>
  <c r="J2739" i="10"/>
  <c r="J2740" i="10"/>
  <c r="J2741" i="10"/>
  <c r="J2742" i="10"/>
  <c r="J2743" i="10"/>
  <c r="J2744" i="10"/>
  <c r="J2745" i="10"/>
  <c r="J2746" i="10"/>
  <c r="J2747" i="10"/>
  <c r="J2748" i="10"/>
  <c r="J2749" i="10"/>
  <c r="J2750" i="10"/>
  <c r="J2751" i="10"/>
  <c r="J2752" i="10"/>
  <c r="J2753" i="10"/>
  <c r="J2754" i="10"/>
  <c r="J2755" i="10"/>
  <c r="J2756" i="10"/>
  <c r="J2757" i="10"/>
  <c r="J2758" i="10"/>
  <c r="J2759" i="10"/>
  <c r="J2760" i="10"/>
  <c r="J2761" i="10"/>
  <c r="J2762" i="10"/>
  <c r="J2763" i="10"/>
  <c r="J2764" i="10"/>
  <c r="J2765" i="10"/>
  <c r="J2766" i="10"/>
  <c r="J2767" i="10"/>
  <c r="J2768" i="10"/>
  <c r="J2769" i="10"/>
  <c r="J2770" i="10"/>
  <c r="J2771" i="10"/>
  <c r="J2772" i="10"/>
  <c r="J2773" i="10"/>
  <c r="J2774" i="10"/>
  <c r="J2775" i="10"/>
  <c r="J2776" i="10"/>
  <c r="J2777" i="10"/>
  <c r="J2778" i="10"/>
  <c r="J2779" i="10"/>
  <c r="J2780" i="10"/>
  <c r="J2781" i="10"/>
  <c r="J2782" i="10"/>
  <c r="J2783" i="10"/>
  <c r="J2784" i="10"/>
  <c r="J2785" i="10"/>
  <c r="J2786" i="10"/>
  <c r="J2787" i="10"/>
  <c r="J2788" i="10"/>
  <c r="J2789" i="10"/>
  <c r="J2790" i="10"/>
  <c r="J2791" i="10"/>
  <c r="J2792" i="10"/>
  <c r="J2793" i="10"/>
  <c r="J2794" i="10"/>
  <c r="J2795" i="10"/>
  <c r="J2796" i="10"/>
  <c r="J2797" i="10"/>
  <c r="J2798" i="10"/>
  <c r="J2799" i="10"/>
  <c r="J2800" i="10"/>
  <c r="J2801" i="10"/>
  <c r="J2802" i="10"/>
  <c r="J2803" i="10"/>
  <c r="J2804" i="10"/>
  <c r="J2805" i="10"/>
  <c r="J2806" i="10"/>
  <c r="J2807" i="10"/>
  <c r="J2808" i="10"/>
  <c r="J2809" i="10"/>
  <c r="J2810" i="10"/>
  <c r="J2811" i="10"/>
  <c r="J2812" i="10"/>
  <c r="J2813" i="10"/>
  <c r="J2814" i="10"/>
  <c r="J2815" i="10"/>
  <c r="J2816" i="10"/>
  <c r="J2817" i="10"/>
  <c r="J2818" i="10"/>
  <c r="J2819" i="10"/>
  <c r="J2820" i="10"/>
  <c r="J2821" i="10"/>
  <c r="J2822" i="10"/>
  <c r="J2823" i="10"/>
  <c r="J2824" i="10"/>
  <c r="J2825" i="10"/>
  <c r="J2826" i="10"/>
  <c r="J2827" i="10"/>
  <c r="J2828" i="10"/>
  <c r="J2829" i="10"/>
  <c r="J2830" i="10"/>
  <c r="J2831" i="10"/>
  <c r="J2832" i="10"/>
  <c r="J2833" i="10"/>
  <c r="J2834" i="10"/>
  <c r="J2835" i="10"/>
  <c r="J2836" i="10"/>
  <c r="J2837" i="10"/>
  <c r="J2838" i="10"/>
  <c r="J2839" i="10"/>
  <c r="J2840" i="10"/>
  <c r="J2841" i="10"/>
  <c r="J2842" i="10"/>
  <c r="J2843" i="10"/>
  <c r="J2844" i="10"/>
  <c r="J2845" i="10"/>
  <c r="J2846" i="10"/>
  <c r="J2847" i="10"/>
  <c r="J2848" i="10"/>
  <c r="J2849" i="10"/>
  <c r="J2850" i="10"/>
  <c r="J2851" i="10"/>
  <c r="J2852" i="10"/>
  <c r="J2853" i="10"/>
  <c r="J2854" i="10"/>
  <c r="J2855" i="10"/>
  <c r="J2856" i="10"/>
  <c r="J2857" i="10"/>
  <c r="J2858" i="10"/>
  <c r="J2859" i="10"/>
  <c r="J2860" i="10"/>
  <c r="J2861" i="10"/>
  <c r="J2862" i="10"/>
  <c r="J2863" i="10"/>
  <c r="J2864" i="10"/>
  <c r="J2865" i="10"/>
  <c r="J2866" i="10"/>
  <c r="J2867" i="10"/>
  <c r="J2868" i="10"/>
  <c r="J2869" i="10"/>
  <c r="J2870" i="10"/>
  <c r="J2871" i="10"/>
  <c r="J2872" i="10"/>
  <c r="J2873" i="10"/>
  <c r="J2874" i="10"/>
  <c r="J2875" i="10"/>
  <c r="J2876" i="10"/>
  <c r="J2877" i="10"/>
  <c r="J2878" i="10"/>
  <c r="J2879" i="10"/>
  <c r="J2880" i="10"/>
  <c r="J2881" i="10"/>
  <c r="J2882" i="10"/>
  <c r="J2883" i="10"/>
  <c r="J2884" i="10"/>
  <c r="J2885" i="10"/>
  <c r="J2886" i="10"/>
  <c r="J2887" i="10"/>
  <c r="J2888" i="10"/>
  <c r="J2889" i="10"/>
  <c r="J2890" i="10"/>
  <c r="J2891" i="10"/>
  <c r="J2892" i="10"/>
  <c r="J2893" i="10"/>
  <c r="J2894" i="10"/>
  <c r="J2895" i="10"/>
  <c r="J2896" i="10"/>
  <c r="J2897" i="10"/>
  <c r="J2898" i="10"/>
  <c r="J2899" i="10"/>
  <c r="J2900" i="10"/>
  <c r="J2901" i="10"/>
  <c r="J2902" i="10"/>
  <c r="J2903" i="10"/>
  <c r="J2904" i="10"/>
  <c r="J2905" i="10"/>
  <c r="J2906" i="10"/>
  <c r="J2907" i="10"/>
  <c r="J2908" i="10"/>
  <c r="J2909" i="10"/>
  <c r="J2910" i="10"/>
  <c r="J2911" i="10"/>
  <c r="J2912" i="10"/>
  <c r="J2913" i="10"/>
  <c r="J2914" i="10"/>
  <c r="J2915" i="10"/>
  <c r="J2916" i="10"/>
  <c r="J2917" i="10"/>
  <c r="J2918" i="10"/>
  <c r="J2919" i="10"/>
  <c r="J2920" i="10"/>
  <c r="J2921" i="10"/>
  <c r="J2922" i="10"/>
  <c r="J2923" i="10"/>
  <c r="J2924" i="10"/>
  <c r="J2925" i="10"/>
  <c r="J2926" i="10"/>
  <c r="J2927" i="10"/>
  <c r="J2928" i="10"/>
  <c r="J2929" i="10"/>
  <c r="J2930" i="10"/>
  <c r="J2931" i="10"/>
  <c r="J2932" i="10"/>
  <c r="J2933" i="10"/>
  <c r="J2934" i="10"/>
  <c r="J2935" i="10"/>
  <c r="J2936" i="10"/>
  <c r="J2937" i="10"/>
  <c r="J2938" i="10"/>
  <c r="J2939" i="10"/>
  <c r="J2940" i="10"/>
  <c r="J2941" i="10"/>
  <c r="J2942" i="10"/>
  <c r="J2943" i="10"/>
  <c r="J2944" i="10"/>
  <c r="J2945" i="10"/>
  <c r="J2946" i="10"/>
  <c r="J2947" i="10"/>
  <c r="J2948" i="10"/>
  <c r="J2949" i="10"/>
  <c r="J2950" i="10"/>
  <c r="J2951" i="10"/>
  <c r="J2952" i="10"/>
  <c r="J2953" i="10"/>
  <c r="J2954" i="10"/>
  <c r="J2955" i="10"/>
  <c r="J2956" i="10"/>
  <c r="J2957" i="10"/>
  <c r="J2958" i="10"/>
  <c r="J2959" i="10"/>
  <c r="J2960" i="10"/>
  <c r="J2961" i="10"/>
  <c r="J2962" i="10"/>
  <c r="J2963" i="10"/>
  <c r="J2964" i="10"/>
  <c r="J2965" i="10"/>
  <c r="J2966" i="10"/>
  <c r="J2967" i="10"/>
  <c r="J2968" i="10"/>
  <c r="J2969" i="10"/>
  <c r="J2970" i="10"/>
  <c r="J2971" i="10"/>
  <c r="J2972" i="10"/>
  <c r="J2973" i="10"/>
  <c r="J2974" i="10"/>
  <c r="J2975" i="10"/>
  <c r="J2976" i="10"/>
  <c r="J2977" i="10"/>
  <c r="J2978" i="10"/>
  <c r="J2979" i="10"/>
  <c r="J2980" i="10"/>
  <c r="J2981" i="10"/>
  <c r="J2982" i="10"/>
  <c r="J2983" i="10"/>
  <c r="J2984" i="10"/>
  <c r="J2985" i="10"/>
  <c r="J2986" i="10"/>
  <c r="J2987" i="10"/>
  <c r="J2988" i="10"/>
  <c r="J2989" i="10"/>
  <c r="J2990" i="10"/>
  <c r="J2991" i="10"/>
  <c r="J2992" i="10"/>
  <c r="J2993" i="10"/>
  <c r="J2994" i="10"/>
  <c r="J2995" i="10"/>
  <c r="J2996" i="10"/>
  <c r="J2997" i="10"/>
  <c r="J2998" i="10"/>
  <c r="J2999" i="10"/>
  <c r="J3000" i="10"/>
  <c r="J3001" i="10"/>
  <c r="J3002" i="10"/>
  <c r="J3003" i="10"/>
  <c r="J3004" i="10"/>
  <c r="J3005" i="10"/>
  <c r="J3006" i="10"/>
  <c r="J3007" i="10"/>
  <c r="J3008" i="10"/>
  <c r="J3009" i="10"/>
  <c r="J3010" i="10"/>
  <c r="J3011" i="10"/>
  <c r="J3012" i="10"/>
  <c r="J3013" i="10"/>
  <c r="J3014" i="10"/>
  <c r="J3015" i="10"/>
  <c r="J3016" i="10"/>
  <c r="J3017" i="10"/>
  <c r="J3018" i="10"/>
  <c r="J3019" i="10"/>
  <c r="J3020" i="10"/>
  <c r="J3021" i="10"/>
  <c r="J3022" i="10"/>
  <c r="J3023" i="10"/>
  <c r="J3024" i="10"/>
  <c r="J3025" i="10"/>
  <c r="J3026" i="10"/>
  <c r="J3027" i="10"/>
  <c r="J3028" i="10"/>
  <c r="J3029" i="10"/>
  <c r="J3030" i="10"/>
  <c r="J3031" i="10"/>
  <c r="J3032" i="10"/>
  <c r="J3033" i="10"/>
  <c r="J3034" i="10"/>
  <c r="J3035" i="10"/>
  <c r="J3036" i="10"/>
  <c r="J3037" i="10"/>
  <c r="J3038" i="10"/>
  <c r="J3039" i="10"/>
  <c r="J3040" i="10"/>
  <c r="J3041" i="10"/>
  <c r="J3042" i="10"/>
  <c r="J3043" i="10"/>
  <c r="J3044" i="10"/>
  <c r="J3045" i="10"/>
  <c r="J3046" i="10"/>
  <c r="J3047" i="10"/>
  <c r="J3048" i="10"/>
  <c r="J3049" i="10"/>
  <c r="J3050" i="10"/>
  <c r="J3051" i="10"/>
  <c r="J3052" i="10"/>
  <c r="J3053" i="10"/>
  <c r="J3054" i="10"/>
  <c r="J3055" i="10"/>
  <c r="J3056" i="10"/>
  <c r="J3057" i="10"/>
  <c r="J3058" i="10"/>
  <c r="J3059" i="10"/>
  <c r="J3060" i="10"/>
  <c r="J3061" i="10"/>
  <c r="J3062" i="10"/>
  <c r="J3063" i="10"/>
  <c r="J3064" i="10"/>
  <c r="J3065" i="10"/>
  <c r="J3066" i="10"/>
  <c r="J3067" i="10"/>
  <c r="J3068" i="10"/>
  <c r="J3069" i="10"/>
  <c r="J3070" i="10"/>
  <c r="J3071" i="10"/>
  <c r="J3072" i="10"/>
  <c r="J3073" i="10"/>
  <c r="J3074" i="10"/>
  <c r="J3075" i="10"/>
  <c r="J3076" i="10"/>
  <c r="J3077" i="10"/>
  <c r="J3078" i="10"/>
  <c r="J3079" i="10"/>
  <c r="J3080" i="10"/>
  <c r="J3081" i="10"/>
  <c r="J3082" i="10"/>
  <c r="J3083" i="10"/>
  <c r="J3084" i="10"/>
  <c r="J3085" i="10"/>
  <c r="J3086" i="10"/>
  <c r="J3087" i="10"/>
  <c r="J3088" i="10"/>
  <c r="J3089" i="10"/>
  <c r="J3090" i="10"/>
  <c r="J3091" i="10"/>
  <c r="J3092" i="10"/>
  <c r="J3093" i="10"/>
  <c r="J3094" i="10"/>
  <c r="J3095" i="10"/>
  <c r="J3096" i="10"/>
  <c r="J3097" i="10"/>
  <c r="J3098" i="10"/>
  <c r="J3099" i="10"/>
  <c r="J3100" i="10"/>
  <c r="J3101" i="10"/>
  <c r="J3102" i="10"/>
  <c r="J3103" i="10"/>
  <c r="J3104" i="10"/>
  <c r="J3105" i="10"/>
  <c r="J3106" i="10"/>
  <c r="J3107" i="10"/>
  <c r="J3108" i="10"/>
  <c r="J3109" i="10"/>
  <c r="J3110" i="10"/>
  <c r="J3111" i="10"/>
  <c r="J3112" i="10"/>
  <c r="J3113" i="10"/>
  <c r="J3114" i="10"/>
  <c r="J3115" i="10"/>
  <c r="J3116" i="10"/>
  <c r="J3117" i="10"/>
  <c r="J3118" i="10"/>
  <c r="J3119" i="10"/>
  <c r="J3120" i="10"/>
  <c r="J3121" i="10"/>
  <c r="J3122" i="10"/>
  <c r="J3123" i="10"/>
  <c r="J3124" i="10"/>
  <c r="J3125" i="10"/>
  <c r="J3126" i="10"/>
  <c r="J3127" i="10"/>
  <c r="J3128" i="10"/>
  <c r="J3129" i="10"/>
  <c r="J3130" i="10"/>
  <c r="J3131" i="10"/>
  <c r="J3132" i="10"/>
  <c r="J3133" i="10"/>
  <c r="J3134" i="10"/>
  <c r="J3135" i="10"/>
  <c r="J3136" i="10"/>
  <c r="J3137" i="10"/>
  <c r="J3138" i="10"/>
  <c r="J3139" i="10"/>
  <c r="J3140" i="10"/>
  <c r="J3141" i="10"/>
  <c r="J3142" i="10"/>
  <c r="J3143" i="10"/>
  <c r="J3144" i="10"/>
  <c r="J3145" i="10"/>
  <c r="J3146" i="10"/>
  <c r="J3147" i="10"/>
  <c r="J3148" i="10"/>
  <c r="J3149" i="10"/>
  <c r="J3150" i="10"/>
  <c r="J3151" i="10"/>
  <c r="J3152" i="10"/>
  <c r="J3153" i="10"/>
  <c r="J3154" i="10"/>
  <c r="J3155" i="10"/>
  <c r="J3156" i="10"/>
  <c r="J3157" i="10"/>
  <c r="J3158" i="10"/>
  <c r="J3159" i="10"/>
  <c r="J3160" i="10"/>
  <c r="J3161" i="10"/>
  <c r="J3162" i="10"/>
  <c r="J3163" i="10"/>
  <c r="J3164" i="10"/>
  <c r="J3165" i="10"/>
  <c r="J3166" i="10"/>
  <c r="J3167" i="10"/>
  <c r="J3168" i="10"/>
  <c r="J3169" i="10"/>
  <c r="J3170" i="10"/>
  <c r="J3171" i="10"/>
  <c r="J3172" i="10"/>
  <c r="J3173" i="10"/>
  <c r="J3174" i="10"/>
  <c r="J3175" i="10"/>
  <c r="J3176" i="10"/>
  <c r="J3177" i="10"/>
  <c r="J3178" i="10"/>
  <c r="J3179" i="10"/>
  <c r="J3180" i="10"/>
  <c r="J3181" i="10"/>
  <c r="J3182" i="10"/>
  <c r="J3183" i="10"/>
  <c r="J3184" i="10"/>
  <c r="J3185" i="10"/>
  <c r="J3186" i="10"/>
  <c r="J3187" i="10"/>
  <c r="J3188" i="10"/>
  <c r="J3189" i="10"/>
  <c r="J3190" i="10"/>
  <c r="J3191" i="10"/>
  <c r="J3192" i="10"/>
  <c r="J3193" i="10"/>
  <c r="J3194" i="10"/>
  <c r="J3195" i="10"/>
  <c r="J3196" i="10"/>
  <c r="J3197" i="10"/>
  <c r="J3198" i="10"/>
  <c r="J3199" i="10"/>
  <c r="J3200" i="10"/>
  <c r="J3201" i="10"/>
  <c r="J3202" i="10"/>
  <c r="J3203" i="10"/>
  <c r="J3204" i="10"/>
  <c r="J3205" i="10"/>
  <c r="J3206" i="10"/>
  <c r="J3207" i="10"/>
  <c r="J3208" i="10"/>
  <c r="J3209" i="10"/>
  <c r="J3210" i="10"/>
  <c r="J3211" i="10"/>
  <c r="J3212" i="10"/>
  <c r="J3213" i="10"/>
  <c r="J3214" i="10"/>
  <c r="J3215" i="10"/>
  <c r="J3216" i="10"/>
  <c r="J3217" i="10"/>
  <c r="J3218" i="10"/>
  <c r="J3219" i="10"/>
  <c r="J3220" i="10"/>
  <c r="J3221" i="10"/>
  <c r="J3222" i="10"/>
  <c r="J3223" i="10"/>
  <c r="J3224" i="10"/>
  <c r="J3225" i="10"/>
  <c r="J3226" i="10"/>
  <c r="J3227" i="10"/>
  <c r="J3228" i="10"/>
  <c r="J3229" i="10"/>
  <c r="J3230" i="10"/>
  <c r="J3231" i="10"/>
  <c r="J3232" i="10"/>
  <c r="J3233" i="10"/>
  <c r="J3234" i="10"/>
  <c r="J3235" i="10"/>
  <c r="J3236" i="10"/>
  <c r="J3237" i="10"/>
  <c r="J3238" i="10"/>
  <c r="J3239" i="10"/>
  <c r="J3240" i="10"/>
  <c r="J3241" i="10"/>
  <c r="J3242" i="10"/>
  <c r="J3243" i="10"/>
  <c r="J3244" i="10"/>
  <c r="J3245" i="10"/>
  <c r="J3246" i="10"/>
  <c r="J3247" i="10"/>
  <c r="J3248" i="10"/>
  <c r="J3249" i="10"/>
  <c r="J3250" i="10"/>
  <c r="J3251" i="10"/>
  <c r="J3252" i="10"/>
  <c r="J3253" i="10"/>
  <c r="J3254" i="10"/>
  <c r="J3255" i="10"/>
  <c r="J3256" i="10"/>
  <c r="J3257" i="10"/>
  <c r="J3258" i="10"/>
  <c r="J3259" i="10"/>
  <c r="J3260" i="10"/>
  <c r="J3261" i="10"/>
  <c r="J3262" i="10"/>
  <c r="J3263" i="10"/>
  <c r="J3264" i="10"/>
  <c r="J3265" i="10"/>
  <c r="J3266" i="10"/>
  <c r="J3267" i="10"/>
  <c r="J3268" i="10"/>
  <c r="J3269" i="10"/>
  <c r="J3270" i="10"/>
  <c r="J3271" i="10"/>
  <c r="J3272" i="10"/>
  <c r="J3273" i="10"/>
  <c r="J3274" i="10"/>
  <c r="J3275" i="10"/>
  <c r="J3276" i="10"/>
  <c r="J3277" i="10"/>
  <c r="J3278" i="10"/>
  <c r="J3279" i="10"/>
  <c r="J3280" i="10"/>
  <c r="J3281" i="10"/>
  <c r="J3282" i="10"/>
  <c r="J3283" i="10"/>
  <c r="J3284" i="10"/>
  <c r="J3285" i="10"/>
  <c r="J3286" i="10"/>
  <c r="J3287" i="10"/>
  <c r="J3288" i="10"/>
  <c r="J3289" i="10"/>
  <c r="J3290" i="10"/>
  <c r="J3291" i="10"/>
  <c r="J3292" i="10"/>
  <c r="J3293" i="10"/>
  <c r="J3294" i="10"/>
  <c r="J3295" i="10"/>
  <c r="J3296" i="10"/>
  <c r="J3297" i="10"/>
  <c r="J3298" i="10"/>
  <c r="J3299" i="10"/>
  <c r="J3300" i="10"/>
  <c r="J3301" i="10"/>
  <c r="J3302" i="10"/>
  <c r="J3303" i="10"/>
  <c r="J3304" i="10"/>
  <c r="J3305" i="10"/>
  <c r="J3306" i="10"/>
  <c r="J3307" i="10"/>
  <c r="J3308" i="10"/>
  <c r="J3309" i="10"/>
  <c r="J3310" i="10"/>
  <c r="J3311" i="10"/>
  <c r="J3312" i="10"/>
  <c r="J3313" i="10"/>
  <c r="J3314" i="10"/>
  <c r="J3315" i="10"/>
  <c r="J3316" i="10"/>
  <c r="J3317" i="10"/>
  <c r="J3318" i="10"/>
  <c r="J3319" i="10"/>
  <c r="J3320" i="10"/>
  <c r="J3321" i="10"/>
  <c r="J3322" i="10"/>
  <c r="J3323" i="10"/>
  <c r="J3324" i="10"/>
  <c r="J3325" i="10"/>
  <c r="J3326" i="10"/>
  <c r="J3327" i="10"/>
  <c r="J3328" i="10"/>
  <c r="J3329" i="10"/>
  <c r="J3330" i="10"/>
  <c r="J3331" i="10"/>
  <c r="J3332" i="10"/>
  <c r="J3333" i="10"/>
  <c r="J3334" i="10"/>
  <c r="J3335" i="10"/>
  <c r="J3336" i="10"/>
  <c r="J3337" i="10"/>
  <c r="J3338" i="10"/>
  <c r="J3339" i="10"/>
  <c r="J3340" i="10"/>
  <c r="J3341" i="10"/>
  <c r="J3342" i="10"/>
  <c r="J3343" i="10"/>
  <c r="J3344" i="10"/>
  <c r="J3345" i="10"/>
  <c r="J3346" i="10"/>
  <c r="J3347" i="10"/>
  <c r="J3348" i="10"/>
  <c r="J3349" i="10"/>
  <c r="J3350" i="10"/>
  <c r="J3351" i="10"/>
  <c r="J3352" i="10"/>
  <c r="J3353" i="10"/>
  <c r="J3354" i="10"/>
  <c r="J3355" i="10"/>
  <c r="J3356" i="10"/>
  <c r="J3357" i="10"/>
  <c r="J3358" i="10"/>
  <c r="J3359" i="10"/>
  <c r="J3360" i="10"/>
  <c r="J3361" i="10"/>
  <c r="J3362" i="10"/>
  <c r="J3363" i="10"/>
  <c r="J3364" i="10"/>
  <c r="J3365" i="10"/>
  <c r="J3366" i="10"/>
  <c r="J3367" i="10"/>
  <c r="J3368" i="10"/>
  <c r="J3369" i="10"/>
  <c r="J3370" i="10"/>
  <c r="J3371" i="10"/>
  <c r="J3372" i="10"/>
  <c r="J3373" i="10"/>
  <c r="J3374" i="10"/>
  <c r="J3375" i="10"/>
  <c r="J3376" i="10"/>
  <c r="J3377" i="10"/>
  <c r="J3378" i="10"/>
  <c r="J3379" i="10"/>
  <c r="J3380" i="10"/>
  <c r="J3381" i="10"/>
  <c r="J3382" i="10"/>
  <c r="J3383" i="10"/>
  <c r="J3384" i="10"/>
  <c r="J3385" i="10"/>
  <c r="J3386" i="10"/>
  <c r="J3387" i="10"/>
  <c r="J3388" i="10"/>
  <c r="J3389" i="10"/>
  <c r="J3390" i="10"/>
  <c r="J3391" i="10"/>
  <c r="J3392" i="10"/>
  <c r="J3393" i="10"/>
  <c r="J3394" i="10"/>
  <c r="J3395" i="10"/>
  <c r="J3396" i="10"/>
  <c r="J3397" i="10"/>
  <c r="J3398" i="10"/>
  <c r="J3399" i="10"/>
  <c r="J3400" i="10"/>
  <c r="J3401" i="10"/>
  <c r="J3402" i="10"/>
  <c r="J3403" i="10"/>
  <c r="J3404" i="10"/>
  <c r="J3405" i="10"/>
  <c r="J3406" i="10"/>
  <c r="J3407" i="10"/>
  <c r="J3408" i="10"/>
  <c r="J3409" i="10"/>
  <c r="J3410" i="10"/>
  <c r="J3411" i="10"/>
  <c r="J3412" i="10"/>
  <c r="J3413" i="10"/>
  <c r="J3414" i="10"/>
  <c r="J3415" i="10"/>
  <c r="J3416" i="10"/>
  <c r="J3417" i="10"/>
  <c r="J3418" i="10"/>
  <c r="J3419" i="10"/>
  <c r="J3420" i="10"/>
  <c r="J3421" i="10"/>
  <c r="J3422" i="10"/>
  <c r="J3423" i="10"/>
  <c r="J3424" i="10"/>
  <c r="J3425" i="10"/>
  <c r="J3426" i="10"/>
  <c r="J3427" i="10"/>
  <c r="J3428" i="10"/>
  <c r="J3429" i="10"/>
  <c r="J3430" i="10"/>
  <c r="J3431" i="10"/>
  <c r="J3432" i="10"/>
  <c r="J3433" i="10"/>
  <c r="J3434" i="10"/>
  <c r="J3435" i="10"/>
  <c r="J3436" i="10"/>
  <c r="J3437" i="10"/>
  <c r="J3438" i="10"/>
  <c r="J3439" i="10"/>
  <c r="J3440" i="10"/>
  <c r="J3441" i="10"/>
  <c r="J3442" i="10"/>
  <c r="J3443" i="10"/>
  <c r="J3444" i="10"/>
  <c r="J3445" i="10"/>
  <c r="J3446" i="10"/>
  <c r="J3447" i="10"/>
  <c r="J3448" i="10"/>
  <c r="J3449" i="10"/>
  <c r="J3450" i="10"/>
  <c r="J3451" i="10"/>
  <c r="J3452" i="10"/>
  <c r="J3453" i="10"/>
  <c r="J3454" i="10"/>
  <c r="J3455" i="10"/>
  <c r="J3456" i="10"/>
  <c r="J3457" i="10"/>
  <c r="J3458" i="10"/>
  <c r="J3459" i="10"/>
  <c r="J3460" i="10"/>
  <c r="J3461" i="10"/>
  <c r="J3462" i="10"/>
  <c r="J3463" i="10"/>
  <c r="J3464" i="10"/>
  <c r="J3465" i="10"/>
  <c r="J3466" i="10"/>
  <c r="J3467" i="10"/>
  <c r="J3468" i="10"/>
  <c r="J3469" i="10"/>
  <c r="J3470" i="10"/>
  <c r="J3471" i="10"/>
  <c r="J3472" i="10"/>
  <c r="J3473" i="10"/>
  <c r="J3474" i="10"/>
  <c r="J3475" i="10"/>
  <c r="J3476" i="10"/>
  <c r="J3477" i="10"/>
  <c r="J3478" i="10"/>
  <c r="J3479" i="10"/>
  <c r="J3480" i="10"/>
  <c r="J3481" i="10"/>
  <c r="J3482" i="10"/>
  <c r="J3483" i="10"/>
  <c r="J3484" i="10"/>
  <c r="J3485" i="10"/>
  <c r="J3486" i="10"/>
  <c r="J3487" i="10"/>
  <c r="J3488" i="10"/>
  <c r="J3489" i="10"/>
  <c r="J3490" i="10"/>
  <c r="J3491" i="10"/>
  <c r="J3492" i="10"/>
  <c r="J3493" i="10"/>
  <c r="J3494" i="10"/>
  <c r="J3495" i="10"/>
  <c r="J3496" i="10"/>
  <c r="J3497" i="10"/>
  <c r="J3498" i="10"/>
  <c r="J3499" i="10"/>
  <c r="J3500" i="10"/>
  <c r="J3501" i="10"/>
  <c r="J3502" i="10"/>
  <c r="J3503" i="10"/>
  <c r="J3504" i="10"/>
  <c r="J3505" i="10"/>
  <c r="J3506" i="10"/>
  <c r="J3507" i="10"/>
  <c r="J3508" i="10"/>
  <c r="J3509" i="10"/>
  <c r="J3510" i="10"/>
  <c r="J3511" i="10"/>
  <c r="J3512" i="10"/>
  <c r="J3513" i="10"/>
  <c r="J3514" i="10"/>
  <c r="J3515" i="10"/>
  <c r="J3516" i="10"/>
  <c r="J3517" i="10"/>
  <c r="J3518" i="10"/>
  <c r="J3519" i="10"/>
  <c r="J3520" i="10"/>
  <c r="J3521" i="10"/>
  <c r="J3522" i="10"/>
  <c r="J3523" i="10"/>
  <c r="J3524" i="10"/>
  <c r="J3525" i="10"/>
  <c r="J3526" i="10"/>
  <c r="J3527" i="10"/>
  <c r="J3528" i="10"/>
  <c r="J3529" i="10"/>
  <c r="J3530" i="10"/>
  <c r="J3531" i="10"/>
  <c r="J3532" i="10"/>
  <c r="J3533" i="10"/>
  <c r="J3534" i="10"/>
  <c r="J3535" i="10"/>
  <c r="J3536" i="10"/>
  <c r="J3537" i="10"/>
  <c r="J3538" i="10"/>
  <c r="J3539" i="10"/>
  <c r="J3540" i="10"/>
  <c r="J3541" i="10"/>
  <c r="J3542" i="10"/>
  <c r="J3543" i="10"/>
  <c r="J3544" i="10"/>
  <c r="J3545" i="10"/>
  <c r="J3546" i="10"/>
  <c r="J3547" i="10"/>
  <c r="J3548" i="10"/>
  <c r="J3549" i="10"/>
  <c r="J3550" i="10"/>
  <c r="J3551" i="10"/>
  <c r="J3552" i="10"/>
  <c r="J3553" i="10"/>
  <c r="J3554" i="10"/>
  <c r="J3555" i="10"/>
  <c r="J3556" i="10"/>
  <c r="J3557" i="10"/>
  <c r="J3558" i="10"/>
  <c r="J3559" i="10"/>
  <c r="J3560" i="10"/>
  <c r="J3561" i="10"/>
  <c r="J3562" i="10"/>
  <c r="J3563" i="10"/>
  <c r="J3564" i="10"/>
  <c r="J3565" i="10"/>
  <c r="J3566" i="10"/>
  <c r="J3567" i="10"/>
  <c r="J3568" i="10"/>
  <c r="J3569" i="10"/>
  <c r="J3570" i="10"/>
  <c r="J3571" i="10"/>
  <c r="J3572" i="10"/>
  <c r="J3573" i="10"/>
  <c r="J3574" i="10"/>
  <c r="J3575" i="10"/>
  <c r="J3576" i="10"/>
  <c r="J3577" i="10"/>
  <c r="J3578" i="10"/>
  <c r="J3579" i="10"/>
  <c r="J3580" i="10"/>
  <c r="J3581" i="10"/>
  <c r="J3582" i="10"/>
  <c r="J3583" i="10"/>
  <c r="J3584" i="10"/>
  <c r="J3585" i="10"/>
  <c r="J3586" i="10"/>
  <c r="J3587" i="10"/>
  <c r="J3588" i="10"/>
  <c r="J3589" i="10"/>
  <c r="J3590" i="10"/>
  <c r="J3591" i="10"/>
  <c r="J3592" i="10"/>
  <c r="J3593" i="10"/>
  <c r="J3594" i="10"/>
  <c r="J3595" i="10"/>
  <c r="J3596" i="10"/>
  <c r="J3597" i="10"/>
  <c r="J3598" i="10"/>
  <c r="J3599" i="10"/>
  <c r="J3600" i="10"/>
  <c r="J3601" i="10"/>
  <c r="J3602" i="10"/>
  <c r="J3603" i="10"/>
  <c r="J3604" i="10"/>
  <c r="J3605" i="10"/>
  <c r="J3606" i="10"/>
  <c r="J3607" i="10"/>
  <c r="J3608" i="10"/>
  <c r="J3609" i="10"/>
  <c r="J3610" i="10"/>
  <c r="J3611" i="10"/>
  <c r="J3612" i="10"/>
  <c r="J3613" i="10"/>
  <c r="J3614" i="10"/>
  <c r="J3615" i="10"/>
  <c r="J3616" i="10"/>
  <c r="J3617" i="10"/>
  <c r="J3618" i="10"/>
  <c r="J3619" i="10"/>
  <c r="J3620" i="10"/>
  <c r="J3621" i="10"/>
  <c r="J3622" i="10"/>
  <c r="J3623" i="10"/>
  <c r="J3624" i="10"/>
  <c r="J3625" i="10"/>
  <c r="J3626" i="10"/>
  <c r="J3627" i="10"/>
  <c r="J3628" i="10"/>
  <c r="J3629" i="10"/>
  <c r="J3630" i="10"/>
  <c r="J3631" i="10"/>
  <c r="J3632" i="10"/>
  <c r="J3633" i="10"/>
  <c r="J3634" i="10"/>
  <c r="J3635" i="10"/>
  <c r="J3636" i="10"/>
  <c r="J3637" i="10"/>
  <c r="J3638" i="10"/>
  <c r="J3639" i="10"/>
  <c r="J3640" i="10"/>
  <c r="J3641" i="10"/>
  <c r="J3642" i="10"/>
  <c r="J3643" i="10"/>
  <c r="J3644" i="10"/>
  <c r="J3645" i="10"/>
  <c r="J3646" i="10"/>
  <c r="J3647" i="10"/>
  <c r="J3648" i="10"/>
  <c r="J3649" i="10"/>
  <c r="J3650" i="10"/>
  <c r="J3651" i="10"/>
  <c r="J3652" i="10"/>
  <c r="J3653" i="10"/>
  <c r="J3654" i="10"/>
  <c r="J3655" i="10"/>
  <c r="J3656" i="10"/>
  <c r="J3657" i="10"/>
  <c r="J3658" i="10"/>
  <c r="J3659" i="10"/>
  <c r="J3660" i="10"/>
  <c r="J3661" i="10"/>
  <c r="J3662" i="10"/>
  <c r="J3663" i="10"/>
  <c r="J3664" i="10"/>
  <c r="J3665" i="10"/>
  <c r="J3666" i="10"/>
  <c r="J3667" i="10"/>
  <c r="J3668" i="10"/>
  <c r="J3669" i="10"/>
  <c r="J3670" i="10"/>
  <c r="J3671" i="10"/>
  <c r="J3672" i="10"/>
  <c r="J3673" i="10"/>
  <c r="J3674" i="10"/>
  <c r="J3675" i="10"/>
  <c r="J3676" i="10"/>
  <c r="J3677" i="10"/>
  <c r="J3678" i="10"/>
  <c r="J3679" i="10"/>
  <c r="J3680" i="10"/>
  <c r="J3681" i="10"/>
  <c r="J3682" i="10"/>
  <c r="J3683" i="10"/>
  <c r="J3684" i="10"/>
  <c r="J3685" i="10"/>
  <c r="J3686" i="10"/>
  <c r="J3687" i="10"/>
  <c r="J3688" i="10"/>
  <c r="J3689" i="10"/>
  <c r="J3690" i="10"/>
  <c r="J3691" i="10"/>
  <c r="J3692" i="10"/>
  <c r="J3693" i="10"/>
  <c r="J3694" i="10"/>
  <c r="J3695" i="10"/>
  <c r="J3696" i="10"/>
  <c r="J3697" i="10"/>
  <c r="J3698" i="10"/>
  <c r="J3699" i="10"/>
  <c r="J3700" i="10"/>
  <c r="J3701" i="10"/>
  <c r="J3702" i="10"/>
  <c r="J3703" i="10"/>
  <c r="J3704" i="10"/>
  <c r="J3705" i="10"/>
  <c r="J3706" i="10"/>
  <c r="J3707" i="10"/>
  <c r="J3708" i="10"/>
  <c r="J3709" i="10"/>
  <c r="J3710" i="10"/>
  <c r="J3711" i="10"/>
  <c r="J3712" i="10"/>
  <c r="J3713" i="10"/>
  <c r="J3714" i="10"/>
  <c r="J3715" i="10"/>
  <c r="J3716" i="10"/>
  <c r="J3717" i="10"/>
  <c r="J3718" i="10"/>
  <c r="J3719" i="10"/>
  <c r="J3720" i="10"/>
  <c r="J3721" i="10"/>
  <c r="J3722" i="10"/>
  <c r="J3723" i="10"/>
  <c r="J3724" i="10"/>
  <c r="J3725" i="10"/>
  <c r="J3726" i="10"/>
  <c r="J3727" i="10"/>
  <c r="J3728" i="10"/>
  <c r="J3729" i="10"/>
  <c r="J3730" i="10"/>
  <c r="J3731" i="10"/>
  <c r="J3732" i="10"/>
  <c r="J3733" i="10"/>
  <c r="J3734" i="10"/>
  <c r="J3735" i="10"/>
  <c r="J3736" i="10"/>
  <c r="J3737" i="10"/>
  <c r="J3738" i="10"/>
  <c r="J3739" i="10"/>
  <c r="J3740" i="10"/>
  <c r="J3741" i="10"/>
  <c r="J3742" i="10"/>
  <c r="J3743" i="10"/>
  <c r="J3744" i="10"/>
  <c r="J3745" i="10"/>
  <c r="J3746" i="10"/>
  <c r="J3747" i="10"/>
  <c r="J3748" i="10"/>
  <c r="J3749" i="10"/>
  <c r="J3750" i="10"/>
  <c r="J3751" i="10"/>
  <c r="J3752" i="10"/>
  <c r="J3753" i="10"/>
  <c r="J3754" i="10"/>
  <c r="J3755" i="10"/>
  <c r="J3756" i="10"/>
  <c r="J3757" i="10"/>
  <c r="J3758" i="10"/>
  <c r="J3759" i="10"/>
  <c r="J3760" i="10"/>
  <c r="J3761" i="10"/>
  <c r="J3762" i="10"/>
  <c r="J3763" i="10"/>
  <c r="J3764" i="10"/>
  <c r="J3765" i="10"/>
  <c r="J3766" i="10"/>
  <c r="J3767" i="10"/>
  <c r="J3768" i="10"/>
  <c r="J3769" i="10"/>
  <c r="J3770" i="10"/>
  <c r="J3771" i="10"/>
  <c r="J3772" i="10"/>
  <c r="J3773" i="10"/>
  <c r="J3774" i="10"/>
  <c r="J3775" i="10"/>
  <c r="J3776" i="10"/>
  <c r="J3777" i="10"/>
  <c r="J3778" i="10"/>
  <c r="J3779" i="10"/>
  <c r="J3780" i="10"/>
  <c r="J3781" i="10"/>
  <c r="J3782" i="10"/>
  <c r="J3783" i="10"/>
  <c r="J3784" i="10"/>
  <c r="J3785" i="10"/>
  <c r="J3786" i="10"/>
  <c r="J3787" i="10"/>
  <c r="J3788" i="10"/>
  <c r="J3789" i="10"/>
  <c r="J3790" i="10"/>
  <c r="J3791" i="10"/>
  <c r="J3792" i="10"/>
  <c r="J3793" i="10"/>
  <c r="J3794" i="10"/>
  <c r="J3795" i="10"/>
  <c r="J3796" i="10"/>
  <c r="J3797" i="10"/>
  <c r="J3798" i="10"/>
  <c r="J3799" i="10"/>
  <c r="J3800" i="10"/>
  <c r="J3801" i="10"/>
  <c r="J3802" i="10"/>
  <c r="J3803" i="10"/>
  <c r="J3804" i="10"/>
  <c r="J3805" i="10"/>
  <c r="J3806" i="10"/>
  <c r="J3807" i="10"/>
  <c r="J3808" i="10"/>
  <c r="J3809" i="10"/>
  <c r="J3810" i="10"/>
  <c r="J3811" i="10"/>
  <c r="J3812" i="10"/>
  <c r="J3813" i="10"/>
  <c r="J3814" i="10"/>
  <c r="J3815" i="10"/>
  <c r="J3816" i="10"/>
  <c r="J3817" i="10"/>
  <c r="J3818" i="10"/>
  <c r="J3819" i="10"/>
  <c r="J3820" i="10"/>
  <c r="J3821" i="10"/>
  <c r="J3822" i="10"/>
  <c r="J3823" i="10"/>
  <c r="J3824" i="10"/>
  <c r="J3825" i="10"/>
  <c r="J3826" i="10"/>
  <c r="J3827" i="10"/>
  <c r="J3828" i="10"/>
  <c r="J3829" i="10"/>
  <c r="J3830" i="10"/>
  <c r="J3831" i="10"/>
  <c r="J3832" i="10"/>
  <c r="J3833" i="10"/>
  <c r="J3834" i="10"/>
  <c r="J3835" i="10"/>
  <c r="J3836" i="10"/>
  <c r="J3837" i="10"/>
  <c r="J3838" i="10"/>
  <c r="J3839" i="10"/>
  <c r="J3840" i="10"/>
  <c r="J3841" i="10"/>
  <c r="J3842" i="10"/>
  <c r="J3843" i="10"/>
  <c r="J3844" i="10"/>
  <c r="J3845" i="10"/>
  <c r="J3846" i="10"/>
  <c r="J3847" i="10"/>
  <c r="J3848" i="10"/>
  <c r="J3849" i="10"/>
  <c r="J3850" i="10"/>
  <c r="J3851" i="10"/>
  <c r="J3852" i="10"/>
  <c r="J3853" i="10"/>
  <c r="J3854" i="10"/>
  <c r="J3855" i="10"/>
  <c r="J3856" i="10"/>
  <c r="J3857" i="10"/>
  <c r="J3858" i="10"/>
  <c r="J3859" i="10"/>
  <c r="J3860" i="10"/>
  <c r="J3861" i="10"/>
  <c r="J3862" i="10"/>
  <c r="J3863" i="10"/>
  <c r="J3864" i="10"/>
  <c r="J3865" i="10"/>
  <c r="J3866" i="10"/>
  <c r="J3867" i="10"/>
  <c r="J3868" i="10"/>
  <c r="J3869" i="10"/>
  <c r="J3870" i="10"/>
  <c r="J3871" i="10"/>
  <c r="J3872" i="10"/>
  <c r="J3873" i="10"/>
  <c r="J3874" i="10"/>
  <c r="J3875" i="10"/>
  <c r="J3876" i="10"/>
  <c r="J3877" i="10"/>
  <c r="J3878" i="10"/>
  <c r="J3879" i="10"/>
  <c r="J3880" i="10"/>
  <c r="J3881" i="10"/>
  <c r="J3882" i="10"/>
  <c r="J3883" i="10"/>
  <c r="J3884" i="10"/>
  <c r="J3885" i="10"/>
  <c r="J3886" i="10"/>
  <c r="J3887" i="10"/>
  <c r="J3888" i="10"/>
  <c r="J3889" i="10"/>
  <c r="J3890" i="10"/>
  <c r="J3891" i="10"/>
  <c r="J3892" i="10"/>
  <c r="J3893" i="10"/>
  <c r="J3894" i="10"/>
  <c r="J3895" i="10"/>
  <c r="J3896" i="10"/>
  <c r="J3897" i="10"/>
  <c r="J3898" i="10"/>
  <c r="J3899" i="10"/>
  <c r="J3900" i="10"/>
  <c r="J3901" i="10"/>
  <c r="J3902" i="10"/>
  <c r="J3903" i="10"/>
  <c r="J3904" i="10"/>
  <c r="J3905" i="10"/>
  <c r="J3906" i="10"/>
  <c r="J3907" i="10"/>
  <c r="J3908" i="10"/>
  <c r="J3909" i="10"/>
  <c r="J3910" i="10"/>
  <c r="J3911" i="10"/>
  <c r="J3912" i="10"/>
  <c r="J3913" i="10"/>
  <c r="J3914" i="10"/>
  <c r="J3915" i="10"/>
  <c r="J3916" i="10"/>
  <c r="J3917" i="10"/>
  <c r="J3918" i="10"/>
  <c r="J3919" i="10"/>
  <c r="J3920" i="10"/>
  <c r="J3921" i="10"/>
  <c r="J3922" i="10"/>
  <c r="J3923" i="10"/>
  <c r="J3924" i="10"/>
  <c r="J3925" i="10"/>
  <c r="J3926" i="10"/>
  <c r="J3927" i="10"/>
  <c r="J3928" i="10"/>
  <c r="J3929" i="10"/>
  <c r="J3930" i="10"/>
  <c r="J3931" i="10"/>
  <c r="J3932" i="10"/>
  <c r="J3933" i="10"/>
  <c r="J3934" i="10"/>
  <c r="J3935" i="10"/>
  <c r="J3936" i="10"/>
  <c r="J3937" i="10"/>
  <c r="J3938" i="10"/>
  <c r="J3939" i="10"/>
  <c r="J3940" i="10"/>
  <c r="J3941" i="10"/>
  <c r="J3942" i="10"/>
  <c r="J3943" i="10"/>
  <c r="J3944" i="10"/>
  <c r="J3945" i="10"/>
  <c r="J3946" i="10"/>
  <c r="J3947" i="10"/>
  <c r="J3948" i="10"/>
  <c r="J3949" i="10"/>
  <c r="J3950" i="10"/>
  <c r="J3951" i="10"/>
  <c r="J3952" i="10"/>
  <c r="J3953" i="10"/>
  <c r="J3954" i="10"/>
  <c r="J3955" i="10"/>
  <c r="J3956" i="10"/>
  <c r="J3957" i="10"/>
  <c r="J3958" i="10"/>
  <c r="J3959" i="10"/>
  <c r="J3960" i="10"/>
  <c r="J3961" i="10"/>
  <c r="J3962" i="10"/>
  <c r="J3963" i="10"/>
  <c r="J3964" i="10"/>
  <c r="J3965" i="10"/>
  <c r="J3966" i="10"/>
  <c r="J3967" i="10"/>
  <c r="J3968" i="10"/>
  <c r="J3969" i="10"/>
  <c r="J3970" i="10"/>
  <c r="J3971" i="10"/>
  <c r="J3972" i="10"/>
  <c r="J3973" i="10"/>
  <c r="J3974" i="10"/>
  <c r="J3975" i="10"/>
  <c r="J3976" i="10"/>
  <c r="J3977" i="10"/>
  <c r="J3978" i="10"/>
  <c r="J3979" i="10"/>
  <c r="J3980" i="10"/>
  <c r="J3981" i="10"/>
  <c r="J3982" i="10"/>
  <c r="J3983" i="10"/>
  <c r="J3984" i="10"/>
  <c r="J3985" i="10"/>
  <c r="J3986" i="10"/>
  <c r="J3987" i="10"/>
  <c r="J3988" i="10"/>
  <c r="J3989" i="10"/>
  <c r="J3990" i="10"/>
  <c r="J3991" i="10"/>
  <c r="J3992" i="10"/>
  <c r="J3993" i="10"/>
  <c r="J3994" i="10"/>
  <c r="J3995" i="10"/>
  <c r="J3996" i="10"/>
  <c r="J3997" i="10"/>
  <c r="J3998" i="10"/>
  <c r="J3999" i="10"/>
  <c r="J4000" i="10"/>
  <c r="J4001" i="10"/>
  <c r="J4002" i="10"/>
  <c r="J4003" i="10"/>
  <c r="J4004" i="10"/>
  <c r="J4005" i="10"/>
  <c r="J4006" i="10"/>
  <c r="J4007" i="10"/>
  <c r="J4008" i="10"/>
  <c r="J4009" i="10"/>
  <c r="J4010" i="10"/>
  <c r="J4011" i="10"/>
  <c r="J4012" i="10"/>
  <c r="J4013" i="10"/>
  <c r="J4014" i="10"/>
  <c r="J4015" i="10"/>
  <c r="J4016" i="10"/>
  <c r="J4017" i="10"/>
  <c r="J4018" i="10"/>
  <c r="J4019" i="10"/>
  <c r="J4020" i="10"/>
  <c r="J4021" i="10"/>
  <c r="J4022" i="10"/>
  <c r="J4023" i="10"/>
  <c r="J4024" i="10"/>
  <c r="J4025" i="10"/>
  <c r="J4026" i="10"/>
  <c r="J4027" i="10"/>
  <c r="J4028" i="10"/>
  <c r="J4029" i="10"/>
  <c r="J4030" i="10"/>
  <c r="J4031" i="10"/>
  <c r="J4032" i="10"/>
  <c r="J4033" i="10"/>
  <c r="J4034" i="10"/>
  <c r="J4035" i="10"/>
  <c r="J4036" i="10"/>
  <c r="J4037" i="10"/>
  <c r="J4038" i="10"/>
  <c r="J4039" i="10"/>
  <c r="J4040" i="10"/>
  <c r="J4041" i="10"/>
  <c r="J4042" i="10"/>
  <c r="J4043" i="10"/>
  <c r="J4044" i="10"/>
  <c r="J4045" i="10"/>
  <c r="J4046" i="10"/>
  <c r="J4047" i="10"/>
  <c r="J4048" i="10"/>
  <c r="J4049" i="10"/>
  <c r="J4050" i="10"/>
  <c r="J4051" i="10"/>
  <c r="J4052" i="10"/>
  <c r="J4053" i="10"/>
  <c r="J4054" i="10"/>
  <c r="J4055" i="10"/>
  <c r="J4056" i="10"/>
  <c r="J4057" i="10"/>
  <c r="J4058" i="10"/>
  <c r="J4059" i="10"/>
  <c r="J4060" i="10"/>
  <c r="J4061" i="10"/>
  <c r="J4062" i="10"/>
  <c r="J4063" i="10"/>
  <c r="J4064" i="10"/>
  <c r="J4065" i="10"/>
  <c r="J4066" i="10"/>
  <c r="J4067" i="10"/>
  <c r="J4068" i="10"/>
  <c r="J4069" i="10"/>
  <c r="J4070" i="10"/>
  <c r="J4071" i="10"/>
  <c r="J4072" i="10"/>
  <c r="J4073" i="10"/>
  <c r="J4074" i="10"/>
  <c r="J4075" i="10"/>
  <c r="J4076" i="10"/>
  <c r="J4077" i="10"/>
  <c r="J4078" i="10"/>
  <c r="J4079" i="10"/>
  <c r="J4080" i="10"/>
  <c r="J4081" i="10"/>
  <c r="J4082" i="10"/>
  <c r="J4083" i="10"/>
  <c r="J4084" i="10"/>
  <c r="J4085" i="10"/>
  <c r="J4086" i="10"/>
  <c r="J4087" i="10"/>
  <c r="J4088" i="10"/>
  <c r="J4089" i="10"/>
  <c r="J4090" i="10"/>
  <c r="J4091" i="10"/>
  <c r="J4092" i="10"/>
  <c r="J4093" i="10"/>
  <c r="J4094" i="10"/>
  <c r="J4095" i="10"/>
  <c r="J4096" i="10"/>
  <c r="J4097" i="10"/>
  <c r="J4098" i="10"/>
  <c r="J4099" i="10"/>
  <c r="J4100" i="10"/>
  <c r="J4101" i="10"/>
  <c r="J4102" i="10"/>
  <c r="J4103" i="10"/>
  <c r="J4104" i="10"/>
  <c r="J4105" i="10"/>
  <c r="J4106" i="10"/>
  <c r="J4107" i="10"/>
  <c r="J4108" i="10"/>
  <c r="J4109" i="10"/>
  <c r="J4110" i="10"/>
  <c r="J4111" i="10"/>
  <c r="J4112" i="10"/>
  <c r="J4113" i="10"/>
  <c r="J4114" i="10"/>
  <c r="J4115" i="10"/>
  <c r="J4116" i="10"/>
  <c r="J4117" i="10"/>
  <c r="J4118" i="10"/>
  <c r="J4119" i="10"/>
  <c r="J4120" i="10"/>
  <c r="J4121" i="10"/>
  <c r="J4122" i="10"/>
  <c r="J4123" i="10"/>
  <c r="J4124" i="10"/>
  <c r="J4125" i="10"/>
  <c r="J4126" i="10"/>
  <c r="J4127" i="10"/>
  <c r="J4128" i="10"/>
  <c r="J4129" i="10"/>
  <c r="J4130" i="10"/>
  <c r="J4131" i="10"/>
  <c r="J4132" i="10"/>
  <c r="J4133" i="10"/>
  <c r="J4134" i="10"/>
  <c r="J4135" i="10"/>
  <c r="J4136" i="10"/>
  <c r="J4137" i="10"/>
  <c r="J4138" i="10"/>
  <c r="J4139" i="10"/>
  <c r="J4140" i="10"/>
  <c r="J4141" i="10"/>
  <c r="J4142" i="10"/>
  <c r="J4143" i="10"/>
  <c r="J4144" i="10"/>
  <c r="J4145" i="10"/>
  <c r="J4146" i="10"/>
  <c r="J4147" i="10"/>
  <c r="J4148" i="10"/>
  <c r="J4149" i="10"/>
  <c r="J4150" i="10"/>
  <c r="J4151" i="10"/>
  <c r="J4152" i="10"/>
  <c r="J4153" i="10"/>
  <c r="J4154" i="10"/>
  <c r="J4155" i="10"/>
  <c r="J4156" i="10"/>
  <c r="J4157" i="10"/>
  <c r="J4158" i="10"/>
  <c r="J4159" i="10"/>
  <c r="J4160" i="10"/>
  <c r="J4161" i="10"/>
  <c r="J4162" i="10"/>
  <c r="J4163" i="10"/>
  <c r="J4164" i="10"/>
  <c r="J4165" i="10"/>
  <c r="J4166" i="10"/>
  <c r="J4167" i="10"/>
  <c r="J4168" i="10"/>
  <c r="J4169" i="10"/>
  <c r="J4170" i="10"/>
  <c r="J4171" i="10"/>
  <c r="J4172" i="10"/>
  <c r="J4173" i="10"/>
  <c r="J4174" i="10"/>
  <c r="J4175" i="10"/>
  <c r="J4176" i="10"/>
  <c r="J4177" i="10"/>
  <c r="J4178" i="10"/>
  <c r="J4179" i="10"/>
  <c r="J4180" i="10"/>
  <c r="J4181" i="10"/>
  <c r="J4182" i="10"/>
  <c r="J4183" i="10"/>
  <c r="J4184" i="10"/>
  <c r="J4185" i="10"/>
  <c r="J4186" i="10"/>
  <c r="J4187" i="10"/>
  <c r="J4188" i="10"/>
  <c r="J4189" i="10"/>
  <c r="J4190" i="10"/>
  <c r="J4191" i="10"/>
  <c r="J4192" i="10"/>
  <c r="J4193" i="10"/>
  <c r="J4194" i="10"/>
  <c r="J4195" i="10"/>
  <c r="J4196" i="10"/>
  <c r="J4197" i="10"/>
  <c r="J4198" i="10"/>
  <c r="J4199" i="10"/>
  <c r="J4200" i="10"/>
  <c r="J4201" i="10"/>
  <c r="J4202" i="10"/>
  <c r="J4203" i="10"/>
  <c r="J4204" i="10"/>
  <c r="J4205" i="10"/>
  <c r="J4206" i="10"/>
  <c r="J4207" i="10"/>
  <c r="J4208" i="10"/>
  <c r="J4209" i="10"/>
  <c r="J4210" i="10"/>
  <c r="J4211" i="10"/>
  <c r="J4212" i="10"/>
  <c r="J4213" i="10"/>
  <c r="J4214" i="10"/>
  <c r="J4215" i="10"/>
  <c r="J4216" i="10"/>
  <c r="J4217" i="10"/>
  <c r="J4218" i="10"/>
  <c r="J4219" i="10"/>
  <c r="J4220" i="10"/>
  <c r="J4221" i="10"/>
  <c r="J4222" i="10"/>
  <c r="J4223" i="10"/>
  <c r="J4224" i="10"/>
  <c r="J4225" i="10"/>
  <c r="J4226" i="10"/>
  <c r="J4227" i="10"/>
  <c r="J4228" i="10"/>
  <c r="J4229" i="10"/>
  <c r="J4230" i="10"/>
  <c r="J4231" i="10"/>
  <c r="J4232" i="10"/>
  <c r="J4233" i="10"/>
  <c r="J4234" i="10"/>
  <c r="J4235" i="10"/>
  <c r="J4236" i="10"/>
  <c r="J4237" i="10"/>
  <c r="J4238" i="10"/>
  <c r="J4239" i="10"/>
  <c r="J4240" i="10"/>
  <c r="J4241" i="10"/>
  <c r="J4242" i="10"/>
  <c r="J4243" i="10"/>
  <c r="J4244" i="10"/>
  <c r="J4245" i="10"/>
  <c r="J4246" i="10"/>
  <c r="J4247" i="10"/>
  <c r="J4248" i="10"/>
  <c r="J4249" i="10"/>
  <c r="J4250" i="10"/>
  <c r="J4251" i="10"/>
  <c r="J4252" i="10"/>
  <c r="J4253" i="10"/>
  <c r="J4254" i="10"/>
  <c r="J4255" i="10"/>
  <c r="J4256" i="10"/>
  <c r="J4257" i="10"/>
  <c r="J4258" i="10"/>
  <c r="J4259" i="10"/>
  <c r="J4260" i="10"/>
  <c r="J4261" i="10"/>
  <c r="J4262" i="10"/>
  <c r="J4263" i="10"/>
  <c r="J4264" i="10"/>
  <c r="J4265" i="10"/>
  <c r="J4266" i="10"/>
  <c r="J4267" i="10"/>
  <c r="J4268" i="10"/>
  <c r="J4269" i="10"/>
  <c r="J4270" i="10"/>
  <c r="J4271" i="10"/>
  <c r="J4272" i="10"/>
  <c r="J4273" i="10"/>
  <c r="J4274" i="10"/>
  <c r="J4275" i="10"/>
  <c r="J4276" i="10"/>
  <c r="J4277" i="10"/>
  <c r="J4278" i="10"/>
  <c r="J4279" i="10"/>
  <c r="J4280" i="10"/>
  <c r="J4281" i="10"/>
  <c r="J4282" i="10"/>
  <c r="J4283" i="10"/>
  <c r="J4284" i="10"/>
  <c r="J4285" i="10"/>
  <c r="J4286" i="10"/>
  <c r="J4287" i="10"/>
  <c r="J4288" i="10"/>
  <c r="J4289" i="10"/>
  <c r="J4290" i="10"/>
  <c r="J4291" i="10"/>
  <c r="J4292" i="10"/>
  <c r="J4293" i="10"/>
  <c r="J4294" i="10"/>
  <c r="J4295" i="10"/>
  <c r="J4296" i="10"/>
  <c r="J4297" i="10"/>
  <c r="J4298" i="10"/>
  <c r="J4299" i="10"/>
  <c r="J4300" i="10"/>
  <c r="J4301" i="10"/>
  <c r="J4302" i="10"/>
  <c r="J4303" i="10"/>
  <c r="J4304" i="10"/>
  <c r="J4305" i="10"/>
  <c r="J4306" i="10"/>
  <c r="J4307" i="10"/>
  <c r="J4308" i="10"/>
  <c r="J4309" i="10"/>
  <c r="J4310" i="10"/>
  <c r="J4311" i="10"/>
  <c r="J4312" i="10"/>
  <c r="J4313" i="10"/>
  <c r="J4314" i="10"/>
  <c r="J4315" i="10"/>
  <c r="J4316" i="10"/>
  <c r="J4317" i="10"/>
  <c r="J4318" i="10"/>
  <c r="J4319" i="10"/>
  <c r="J4320" i="10"/>
  <c r="J4321" i="10"/>
  <c r="J4322" i="10"/>
  <c r="J4323" i="10"/>
  <c r="J4324" i="10"/>
  <c r="J4325" i="10"/>
  <c r="J4326" i="10"/>
  <c r="J4327" i="10"/>
  <c r="J4328" i="10"/>
  <c r="J4329" i="10"/>
  <c r="J4330" i="10"/>
  <c r="J4331" i="10"/>
  <c r="J4332" i="10"/>
  <c r="J4333" i="10"/>
  <c r="J4334" i="10"/>
  <c r="J4335" i="10"/>
  <c r="J4336" i="10"/>
  <c r="J4337" i="10"/>
  <c r="J4338" i="10"/>
  <c r="J4339" i="10"/>
  <c r="J4340" i="10"/>
  <c r="J4341" i="10"/>
  <c r="J4342" i="10"/>
  <c r="J4343" i="10"/>
  <c r="J4344" i="10"/>
  <c r="J4345" i="10"/>
  <c r="J4346" i="10"/>
  <c r="J4347" i="10"/>
  <c r="J4348" i="10"/>
  <c r="J4349" i="10"/>
  <c r="J4350" i="10"/>
  <c r="J4351" i="10"/>
  <c r="J4352" i="10"/>
  <c r="J4353" i="10"/>
  <c r="J4354" i="10"/>
  <c r="J4355" i="10"/>
  <c r="J4356" i="10"/>
  <c r="J4357" i="10"/>
  <c r="J4358" i="10"/>
  <c r="J4359" i="10"/>
  <c r="J4360" i="10"/>
  <c r="J4361" i="10"/>
  <c r="J4362" i="10"/>
  <c r="J4363" i="10"/>
  <c r="J4364" i="10"/>
  <c r="J4365" i="10"/>
  <c r="J4366" i="10"/>
  <c r="J4367" i="10"/>
  <c r="J4368" i="10"/>
  <c r="J4369" i="10"/>
  <c r="J4370" i="10"/>
  <c r="J4371" i="10"/>
  <c r="J4372" i="10"/>
  <c r="J4373" i="10"/>
  <c r="J4374" i="10"/>
  <c r="J4375" i="10"/>
  <c r="J4376" i="10"/>
  <c r="J4377" i="10"/>
  <c r="J4378" i="10"/>
  <c r="J4379" i="10"/>
  <c r="J4380" i="10"/>
  <c r="J4381" i="10"/>
  <c r="J4382" i="10"/>
  <c r="J4383" i="10"/>
  <c r="J4384" i="10"/>
  <c r="J4385" i="10"/>
  <c r="J4386" i="10"/>
  <c r="J4387" i="10"/>
  <c r="J4388" i="10"/>
  <c r="J4389" i="10"/>
  <c r="J4390" i="10"/>
  <c r="J4391" i="10"/>
  <c r="J4392" i="10"/>
  <c r="J4393" i="10"/>
  <c r="J4394" i="10"/>
  <c r="J4395" i="10"/>
  <c r="J4396" i="10"/>
  <c r="J4397" i="10"/>
  <c r="J4398" i="10"/>
  <c r="J4399" i="10"/>
  <c r="J4400" i="10"/>
  <c r="J4401" i="10"/>
  <c r="J4402" i="10"/>
  <c r="J4403" i="10"/>
  <c r="J4404" i="10"/>
  <c r="J4405" i="10"/>
  <c r="J4406" i="10"/>
  <c r="J4407" i="10"/>
  <c r="J4408" i="10"/>
  <c r="J4409" i="10"/>
  <c r="J4410" i="10"/>
  <c r="J4411" i="10"/>
  <c r="J4412" i="10"/>
  <c r="J4413" i="10"/>
  <c r="J4414" i="10"/>
  <c r="J4415" i="10"/>
  <c r="J4416" i="10"/>
  <c r="J4417" i="10"/>
  <c r="J4418" i="10"/>
  <c r="J4419" i="10"/>
  <c r="J4420" i="10"/>
  <c r="J4421" i="10"/>
  <c r="J4422" i="10"/>
  <c r="J4423" i="10"/>
  <c r="J4424" i="10"/>
  <c r="J4425" i="10"/>
  <c r="J4426" i="10"/>
  <c r="J4427" i="10"/>
  <c r="J4428" i="10"/>
  <c r="J4429" i="10"/>
  <c r="J4430" i="10"/>
  <c r="J4431" i="10"/>
  <c r="J4432" i="10"/>
  <c r="J4433" i="10"/>
  <c r="J4434" i="10"/>
  <c r="J4435" i="10"/>
  <c r="J4436" i="10"/>
  <c r="J4437" i="10"/>
  <c r="J4438" i="10"/>
  <c r="J4439" i="10"/>
  <c r="J4440" i="10"/>
  <c r="J4441" i="10"/>
  <c r="J4442" i="10"/>
  <c r="J4443" i="10"/>
  <c r="J4444" i="10"/>
  <c r="J4445" i="10"/>
  <c r="J4446" i="10"/>
  <c r="J4447" i="10"/>
  <c r="J4448" i="10"/>
  <c r="J4449" i="10"/>
  <c r="J4450" i="10"/>
  <c r="J4451" i="10"/>
  <c r="J4452" i="10"/>
  <c r="J4453" i="10"/>
  <c r="J4454" i="10"/>
  <c r="J4455" i="10"/>
  <c r="J4456" i="10"/>
  <c r="J4457" i="10"/>
  <c r="J4458" i="10"/>
  <c r="J4459" i="10"/>
  <c r="J4460" i="10"/>
  <c r="J4461" i="10"/>
  <c r="J4462" i="10"/>
  <c r="J4463" i="10"/>
  <c r="J4464" i="10"/>
  <c r="J4465" i="10"/>
  <c r="J4466" i="10"/>
  <c r="J4467" i="10"/>
  <c r="J4468" i="10"/>
  <c r="J4469" i="10"/>
  <c r="J4470" i="10"/>
  <c r="J4471" i="10"/>
  <c r="J4472" i="10"/>
  <c r="J4473" i="10"/>
  <c r="J4474" i="10"/>
  <c r="J4475" i="10"/>
  <c r="J4476" i="10"/>
  <c r="J4477" i="10"/>
  <c r="J4478" i="10"/>
  <c r="J4479" i="10"/>
  <c r="J4480" i="10"/>
  <c r="J4481" i="10"/>
  <c r="J4482" i="10"/>
  <c r="J4483" i="10"/>
  <c r="J4484" i="10"/>
  <c r="J4485" i="10"/>
  <c r="J4486" i="10"/>
  <c r="J4487" i="10"/>
  <c r="J4488" i="10"/>
  <c r="J4489" i="10"/>
  <c r="J4490" i="10"/>
  <c r="J4491" i="10"/>
  <c r="J4492" i="10"/>
  <c r="J4493" i="10"/>
  <c r="J4494" i="10"/>
  <c r="J4495" i="10"/>
  <c r="J4496" i="10"/>
  <c r="J4497" i="10"/>
  <c r="J4498" i="10"/>
  <c r="J4499" i="10"/>
  <c r="J4500" i="10"/>
  <c r="J4501" i="10"/>
  <c r="J4502" i="10"/>
  <c r="J4503" i="10"/>
  <c r="J4504" i="10"/>
  <c r="J4505" i="10"/>
  <c r="J4506" i="10"/>
  <c r="J4507" i="10"/>
  <c r="J4508" i="10"/>
  <c r="J4509" i="10"/>
  <c r="J4510" i="10"/>
  <c r="J4511" i="10"/>
  <c r="J4512" i="10"/>
  <c r="J4513" i="10"/>
  <c r="J4514" i="10"/>
  <c r="J4515" i="10"/>
  <c r="J4516" i="10"/>
  <c r="J4517" i="10"/>
  <c r="J4518" i="10"/>
  <c r="J4519" i="10"/>
  <c r="J4520" i="10"/>
  <c r="J4521" i="10"/>
  <c r="J4522" i="10"/>
  <c r="J4523" i="10"/>
  <c r="J4524" i="10"/>
  <c r="J4525" i="10"/>
  <c r="J4526" i="10"/>
  <c r="J4527" i="10"/>
  <c r="J4528" i="10"/>
  <c r="J4529" i="10"/>
  <c r="J4530" i="10"/>
  <c r="J4531" i="10"/>
  <c r="J4532" i="10"/>
  <c r="J4533" i="10"/>
  <c r="J4534" i="10"/>
  <c r="J4535" i="10"/>
  <c r="J4536" i="10"/>
  <c r="J4537" i="10"/>
  <c r="J4538" i="10"/>
  <c r="J4539" i="10"/>
  <c r="J4540" i="10"/>
  <c r="J4541" i="10"/>
  <c r="J4542" i="10"/>
  <c r="J4543" i="10"/>
  <c r="J4544" i="10"/>
  <c r="J4545" i="10"/>
  <c r="J4546" i="10"/>
  <c r="J4547" i="10"/>
  <c r="J4548" i="10"/>
  <c r="J4549" i="10"/>
  <c r="J4550" i="10"/>
  <c r="J4551" i="10"/>
  <c r="J4552" i="10"/>
  <c r="J4553" i="10"/>
  <c r="J4554" i="10"/>
  <c r="J4555" i="10"/>
  <c r="J4556" i="10"/>
  <c r="J4557" i="10"/>
  <c r="J4558" i="10"/>
  <c r="J4559" i="10"/>
  <c r="J4560" i="10"/>
  <c r="J4561" i="10"/>
  <c r="J4562" i="10"/>
  <c r="J4563" i="10"/>
  <c r="J4564" i="10"/>
  <c r="J4565" i="10"/>
  <c r="J4566" i="10"/>
  <c r="J4567" i="10"/>
  <c r="J4568" i="10"/>
  <c r="J4569" i="10"/>
  <c r="J4570" i="10"/>
  <c r="J4571" i="10"/>
  <c r="J4572" i="10"/>
  <c r="J4573" i="10"/>
  <c r="J4574" i="10"/>
  <c r="J4575" i="10"/>
  <c r="J4576" i="10"/>
  <c r="J4577" i="10"/>
  <c r="J4578" i="10"/>
  <c r="J4579" i="10"/>
  <c r="J4580" i="10"/>
  <c r="J4581" i="10"/>
  <c r="J4582" i="10"/>
  <c r="J4583" i="10"/>
  <c r="J4584" i="10"/>
  <c r="J4585" i="10"/>
  <c r="J4586" i="10"/>
  <c r="J4587" i="10"/>
  <c r="J4588" i="10"/>
  <c r="J4589" i="10"/>
  <c r="J4590" i="10"/>
  <c r="J4591" i="10"/>
  <c r="J4592" i="10"/>
  <c r="J4593" i="10"/>
  <c r="J4594" i="10"/>
  <c r="J4595" i="10"/>
  <c r="J4596" i="10"/>
  <c r="J4597" i="10"/>
  <c r="J4598" i="10"/>
  <c r="J4599" i="10"/>
  <c r="J4600" i="10"/>
  <c r="J4601" i="10"/>
  <c r="J4602" i="10"/>
  <c r="J4603" i="10"/>
  <c r="J4604" i="10"/>
  <c r="J4605" i="10"/>
  <c r="J4606" i="10"/>
  <c r="J4607" i="10"/>
  <c r="J4608" i="10"/>
  <c r="J4609" i="10"/>
  <c r="J4610" i="10"/>
  <c r="J4611" i="10"/>
  <c r="J4612" i="10"/>
  <c r="J4613" i="10"/>
  <c r="J4614" i="10"/>
  <c r="J4615" i="10"/>
  <c r="J4616" i="10"/>
  <c r="J4617" i="10"/>
  <c r="J4618" i="10"/>
  <c r="J4619" i="10"/>
  <c r="J4620" i="10"/>
  <c r="J4621" i="10"/>
  <c r="J4622" i="10"/>
  <c r="J4623" i="10"/>
  <c r="J4624" i="10"/>
  <c r="J4625" i="10"/>
  <c r="J4626" i="10"/>
  <c r="J4627" i="10"/>
  <c r="J4628" i="10"/>
  <c r="J4629" i="10"/>
  <c r="J4630" i="10"/>
  <c r="J4631" i="10"/>
  <c r="J4632" i="10"/>
  <c r="J4633" i="10"/>
  <c r="J4634" i="10"/>
  <c r="J4635" i="10"/>
  <c r="J4636" i="10"/>
  <c r="J4637" i="10"/>
  <c r="J4638" i="10"/>
  <c r="J4639" i="10"/>
  <c r="J4640" i="10"/>
  <c r="J4641" i="10"/>
  <c r="J4642" i="10"/>
  <c r="J4643" i="10"/>
  <c r="J4644" i="10"/>
  <c r="J4645" i="10"/>
  <c r="J4646" i="10"/>
  <c r="J4647" i="10"/>
  <c r="J4648" i="10"/>
  <c r="J4649" i="10"/>
  <c r="J4650" i="10"/>
  <c r="J4651" i="10"/>
  <c r="J4652" i="10"/>
  <c r="J4653" i="10"/>
  <c r="J4654" i="10"/>
  <c r="J4655" i="10"/>
  <c r="J4656" i="10"/>
  <c r="J4657" i="10"/>
  <c r="J4658" i="10"/>
  <c r="J4659" i="10"/>
  <c r="J4660" i="10"/>
  <c r="J4661" i="10"/>
  <c r="J4662" i="10"/>
  <c r="J4663" i="10"/>
  <c r="J4664" i="10"/>
  <c r="J4665" i="10"/>
  <c r="J4666" i="10"/>
  <c r="J4667" i="10"/>
  <c r="J4668" i="10"/>
  <c r="J4669" i="10"/>
  <c r="J4670" i="10"/>
  <c r="J4671" i="10"/>
  <c r="J4672" i="10"/>
  <c r="J4673" i="10"/>
  <c r="J4674" i="10"/>
  <c r="J4675" i="10"/>
  <c r="J4676" i="10"/>
  <c r="J4677" i="10"/>
  <c r="J4678" i="10"/>
  <c r="J4679" i="10"/>
  <c r="J4680" i="10"/>
  <c r="J4681" i="10"/>
  <c r="J4682" i="10"/>
  <c r="J4683" i="10"/>
  <c r="J4684" i="10"/>
  <c r="J4685" i="10"/>
  <c r="J4686" i="10"/>
  <c r="J4687" i="10"/>
  <c r="J4688" i="10"/>
  <c r="J4689" i="10"/>
  <c r="J4690" i="10"/>
  <c r="J4691" i="10"/>
  <c r="J4692" i="10"/>
  <c r="J4693" i="10"/>
  <c r="J4694" i="10"/>
  <c r="J4695" i="10"/>
  <c r="J4696" i="10"/>
  <c r="J4697" i="10"/>
  <c r="J4698" i="10"/>
  <c r="J4699" i="10"/>
  <c r="J4700" i="10"/>
  <c r="J4701" i="10"/>
  <c r="J4702" i="10"/>
  <c r="J4703" i="10"/>
  <c r="J4704" i="10"/>
  <c r="J4705" i="10"/>
  <c r="J4706" i="10"/>
  <c r="J4707" i="10"/>
  <c r="J4708" i="10"/>
  <c r="J4709" i="10"/>
  <c r="J4710" i="10"/>
  <c r="J4711" i="10"/>
  <c r="J4712" i="10"/>
  <c r="J4713" i="10"/>
  <c r="J4714" i="10"/>
  <c r="J4715" i="10"/>
  <c r="J4716" i="10"/>
  <c r="J4717" i="10"/>
  <c r="J4718" i="10"/>
  <c r="J4719" i="10"/>
  <c r="J4720" i="10"/>
  <c r="J4721" i="10"/>
  <c r="J4722" i="10"/>
  <c r="J4723" i="10"/>
  <c r="J4724" i="10"/>
  <c r="J4725" i="10"/>
  <c r="J4726" i="10"/>
  <c r="J4727" i="10"/>
  <c r="J4728" i="10"/>
  <c r="J4729" i="10"/>
  <c r="J4730" i="10"/>
  <c r="J4731" i="10"/>
  <c r="J4732" i="10"/>
  <c r="J4733" i="10"/>
  <c r="J4734" i="10"/>
  <c r="J4735" i="10"/>
  <c r="J4736" i="10"/>
  <c r="J4737" i="10"/>
  <c r="J4738" i="10"/>
  <c r="J4739" i="10"/>
  <c r="J4740" i="10"/>
  <c r="J4741" i="10"/>
  <c r="J4742" i="10"/>
  <c r="J4743" i="10"/>
  <c r="J4744" i="10"/>
  <c r="J4745" i="10"/>
  <c r="J4746" i="10"/>
  <c r="J4747" i="10"/>
  <c r="J4748" i="10"/>
  <c r="J4749" i="10"/>
  <c r="J4750" i="10"/>
  <c r="J4751" i="10"/>
  <c r="J4752" i="10"/>
  <c r="J4753" i="10"/>
  <c r="J4754" i="10"/>
  <c r="J4755" i="10"/>
  <c r="J4756" i="10"/>
  <c r="J4757" i="10"/>
  <c r="J4758" i="10"/>
  <c r="J4759" i="10"/>
  <c r="J4760" i="10"/>
  <c r="J4761" i="10"/>
  <c r="J4762" i="10"/>
  <c r="J4763" i="10"/>
  <c r="J4764" i="10"/>
  <c r="J4765" i="10"/>
  <c r="J4766" i="10"/>
  <c r="J4767" i="10"/>
  <c r="J4768" i="10"/>
  <c r="J4769" i="10"/>
  <c r="J4770" i="10"/>
  <c r="J4771" i="10"/>
  <c r="J4772" i="10"/>
  <c r="J4773" i="10"/>
  <c r="J4774" i="10"/>
  <c r="J4775" i="10"/>
  <c r="J4776" i="10"/>
  <c r="J4777" i="10"/>
  <c r="J4778" i="10"/>
  <c r="J4779" i="10"/>
  <c r="J4780" i="10"/>
  <c r="J4781" i="10"/>
  <c r="J4782" i="10"/>
  <c r="J4783" i="10"/>
  <c r="J4784" i="10"/>
  <c r="J4785" i="10"/>
  <c r="J4786" i="10"/>
  <c r="J4787" i="10"/>
  <c r="J4788" i="10"/>
  <c r="J4789" i="10"/>
  <c r="J4790" i="10"/>
  <c r="J4791" i="10"/>
  <c r="J4792" i="10"/>
  <c r="J4793" i="10"/>
  <c r="J4794" i="10"/>
  <c r="J4795" i="10"/>
  <c r="J4796" i="10"/>
  <c r="J4797" i="10"/>
  <c r="J4798" i="10"/>
  <c r="J4799" i="10"/>
  <c r="J4800" i="10"/>
  <c r="J4801" i="10"/>
  <c r="J4802" i="10"/>
  <c r="J4803" i="10"/>
  <c r="J4804" i="10"/>
  <c r="J4805" i="10"/>
  <c r="J4806" i="10"/>
  <c r="J4807" i="10"/>
  <c r="J4808" i="10"/>
  <c r="J4809" i="10"/>
  <c r="J4810" i="10"/>
  <c r="J4811" i="10"/>
  <c r="J4812" i="10"/>
  <c r="J4813" i="10"/>
  <c r="J4814" i="10"/>
  <c r="J4815" i="10"/>
  <c r="J4816" i="10"/>
  <c r="J4817" i="10"/>
  <c r="J4818" i="10"/>
  <c r="J4819" i="10"/>
  <c r="J4820" i="10"/>
  <c r="J4821" i="10"/>
  <c r="J4822" i="10"/>
  <c r="J4823" i="10"/>
  <c r="J4824" i="10"/>
  <c r="J4825" i="10"/>
  <c r="J4826" i="10"/>
  <c r="J4827" i="10"/>
  <c r="J4828" i="10"/>
  <c r="J4829" i="10"/>
  <c r="J4830" i="10"/>
  <c r="J4831" i="10"/>
  <c r="J4832" i="10"/>
  <c r="J4833" i="10"/>
  <c r="J4834" i="10"/>
  <c r="J4835" i="10"/>
  <c r="J4836" i="10"/>
  <c r="J4837" i="10"/>
  <c r="J4838" i="10"/>
  <c r="J4839" i="10"/>
  <c r="J4840" i="10"/>
  <c r="J4841" i="10"/>
  <c r="J4842" i="10"/>
  <c r="J4843" i="10"/>
  <c r="J4844" i="10"/>
  <c r="J4845" i="10"/>
  <c r="J4846" i="10"/>
  <c r="J4847" i="10"/>
  <c r="J4848" i="10"/>
  <c r="J4849" i="10"/>
  <c r="J4850" i="10"/>
  <c r="J4851" i="10"/>
  <c r="J4852" i="10"/>
  <c r="J4853" i="10"/>
  <c r="J4854" i="10"/>
  <c r="J4855" i="10"/>
  <c r="J4856" i="10"/>
  <c r="J4857" i="10"/>
  <c r="J4858" i="10"/>
  <c r="J4859" i="10"/>
  <c r="J4860" i="10"/>
  <c r="J4861" i="10"/>
  <c r="J4862" i="10"/>
  <c r="J4863" i="10"/>
  <c r="J4864" i="10"/>
  <c r="J4865" i="10"/>
  <c r="J4866" i="10"/>
  <c r="J4867" i="10"/>
  <c r="J4868" i="10"/>
  <c r="J4869" i="10"/>
  <c r="J4870" i="10"/>
  <c r="J4871" i="10"/>
  <c r="J4872" i="10"/>
  <c r="J4873" i="10"/>
  <c r="J4874" i="10"/>
  <c r="J4875" i="10"/>
  <c r="J4876" i="10"/>
  <c r="J4877" i="10"/>
  <c r="J4878" i="10"/>
  <c r="J4879" i="10"/>
  <c r="J4880" i="10"/>
  <c r="J4881" i="10"/>
  <c r="J4882" i="10"/>
  <c r="J4883" i="10"/>
  <c r="J4884" i="10"/>
  <c r="J4885" i="10"/>
  <c r="J4886" i="10"/>
  <c r="J4887" i="10"/>
  <c r="J4888" i="10"/>
  <c r="J4889" i="10"/>
  <c r="J4890" i="10"/>
  <c r="J4891" i="10"/>
  <c r="J4892" i="10"/>
  <c r="J4893" i="10"/>
  <c r="J4894" i="10"/>
  <c r="J4895" i="10"/>
  <c r="J4896" i="10"/>
  <c r="J4897" i="10"/>
  <c r="J4898" i="10"/>
  <c r="J4899" i="10"/>
  <c r="J4900" i="10"/>
  <c r="J4901" i="10"/>
  <c r="J4902" i="10"/>
  <c r="J4903" i="10"/>
  <c r="J4904" i="10"/>
  <c r="J4905" i="10"/>
  <c r="J4906" i="10"/>
  <c r="J4907" i="10"/>
  <c r="J4908" i="10"/>
  <c r="J4909" i="10"/>
  <c r="J4910" i="10"/>
  <c r="J4911" i="10"/>
  <c r="J4912" i="10"/>
  <c r="J4913" i="10"/>
  <c r="J4914" i="10"/>
  <c r="J4915" i="10"/>
  <c r="J4916" i="10"/>
  <c r="J4917" i="10"/>
  <c r="J4918" i="10"/>
  <c r="J4919" i="10"/>
  <c r="J4920" i="10"/>
  <c r="J4921" i="10"/>
  <c r="J4922" i="10"/>
  <c r="J4923" i="10"/>
  <c r="J4924" i="10"/>
  <c r="J4925" i="10"/>
  <c r="J4926" i="10"/>
  <c r="J4927" i="10"/>
  <c r="J4928" i="10"/>
  <c r="J4929" i="10"/>
  <c r="J4930" i="10"/>
  <c r="J4931" i="10"/>
  <c r="J4932" i="10"/>
  <c r="J4933" i="10"/>
  <c r="J4934" i="10"/>
  <c r="J4935" i="10"/>
  <c r="J4936" i="10"/>
  <c r="J4937" i="10"/>
  <c r="J4938" i="10"/>
  <c r="J4939" i="10"/>
  <c r="J4940" i="10"/>
  <c r="J4941" i="10"/>
  <c r="J4942" i="10"/>
  <c r="J4943" i="10"/>
  <c r="J4944" i="10"/>
  <c r="J4945" i="10"/>
  <c r="J4946" i="10"/>
  <c r="J4947" i="10"/>
  <c r="J4948" i="10"/>
  <c r="J4949" i="10"/>
  <c r="J4950" i="10"/>
  <c r="J4951" i="10"/>
  <c r="J4952" i="10"/>
  <c r="J4953" i="10"/>
  <c r="J4954" i="10"/>
  <c r="J4955" i="10"/>
  <c r="J4956" i="10"/>
  <c r="J4957" i="10"/>
  <c r="J4958" i="10"/>
  <c r="J4959" i="10"/>
  <c r="J4960" i="10"/>
  <c r="J4961" i="10"/>
  <c r="J4962" i="10"/>
  <c r="J4963" i="10"/>
  <c r="J4964" i="10"/>
  <c r="J4965" i="10"/>
  <c r="J4966" i="10"/>
  <c r="J4967" i="10"/>
  <c r="J4968" i="10"/>
  <c r="J4969" i="10"/>
  <c r="J4970" i="10"/>
  <c r="J4971" i="10"/>
  <c r="J4972" i="10"/>
  <c r="J4973" i="10"/>
  <c r="J4974" i="10"/>
  <c r="J4975" i="10"/>
  <c r="J4976" i="10"/>
  <c r="J4977" i="10"/>
  <c r="J4978" i="10"/>
  <c r="J4979" i="10"/>
  <c r="J4980" i="10"/>
  <c r="J4981" i="10"/>
  <c r="J4982" i="10"/>
  <c r="J4983" i="10"/>
  <c r="J4984" i="10"/>
  <c r="J4985" i="10"/>
  <c r="J4986" i="10"/>
  <c r="J4987" i="10"/>
  <c r="J4988" i="10"/>
  <c r="J4989" i="10"/>
  <c r="J4990" i="10"/>
  <c r="J4991" i="10"/>
  <c r="J4992" i="10"/>
  <c r="J4993" i="10"/>
  <c r="J4994" i="10"/>
  <c r="J4995" i="10"/>
  <c r="J4996" i="10"/>
  <c r="J4997" i="10"/>
  <c r="J4998" i="10"/>
  <c r="J4999" i="10"/>
  <c r="J5000" i="10"/>
  <c r="J5001" i="10"/>
  <c r="J5002" i="10"/>
  <c r="J5003" i="10"/>
  <c r="J5004" i="10"/>
  <c r="J5005" i="10"/>
  <c r="J5006" i="10"/>
  <c r="J5007" i="10"/>
  <c r="J5008" i="10"/>
  <c r="J5009" i="10"/>
  <c r="J5010" i="10"/>
  <c r="J5011" i="10"/>
  <c r="J5012" i="10"/>
  <c r="J5013" i="10"/>
  <c r="J5014" i="10"/>
  <c r="J5015" i="10"/>
  <c r="J5016" i="10"/>
  <c r="J5017" i="10"/>
  <c r="J5018" i="10"/>
  <c r="J5019" i="10"/>
  <c r="J5020" i="10"/>
  <c r="J5021" i="10"/>
  <c r="J5022" i="10"/>
  <c r="J5023" i="10"/>
  <c r="J5024" i="10"/>
  <c r="J5025" i="10"/>
  <c r="J5026" i="10"/>
  <c r="J5027" i="10"/>
  <c r="J5028" i="10"/>
  <c r="J5029" i="10"/>
  <c r="J5030" i="10"/>
  <c r="J5031" i="10"/>
  <c r="J5032" i="10"/>
  <c r="J5033" i="10"/>
  <c r="J5034" i="10"/>
  <c r="J5035" i="10"/>
  <c r="J5036" i="10"/>
  <c r="J5037" i="10"/>
  <c r="J5038" i="10"/>
  <c r="J5039" i="10"/>
  <c r="J5040" i="10"/>
  <c r="J5041" i="10"/>
  <c r="J5042" i="10"/>
  <c r="J5043" i="10"/>
  <c r="J5044" i="10"/>
  <c r="J5045" i="10"/>
  <c r="J5046" i="10"/>
  <c r="J5047" i="10"/>
  <c r="J5048" i="10"/>
  <c r="J5049" i="10"/>
  <c r="J5050" i="10"/>
  <c r="J5051" i="10"/>
  <c r="J5052" i="10"/>
  <c r="J5053" i="10"/>
  <c r="J5054" i="10"/>
  <c r="J5055" i="10"/>
  <c r="J5056" i="10"/>
  <c r="J5057" i="10"/>
  <c r="J5058" i="10"/>
  <c r="J5059" i="10"/>
  <c r="J5060" i="10"/>
  <c r="J5061" i="10"/>
  <c r="J5062" i="10"/>
  <c r="J5063" i="10"/>
  <c r="J5064" i="10"/>
  <c r="J5065" i="10"/>
  <c r="J5066" i="10"/>
  <c r="J5067" i="10"/>
  <c r="J5068" i="10"/>
  <c r="J5069" i="10"/>
  <c r="J5070" i="10"/>
  <c r="J5071" i="10"/>
  <c r="J5072" i="10"/>
  <c r="J5073" i="10"/>
  <c r="J5074" i="10"/>
  <c r="J5075" i="10"/>
  <c r="J5076" i="10"/>
  <c r="J5077" i="10"/>
  <c r="J5078" i="10"/>
  <c r="J5079" i="10"/>
  <c r="J5080" i="10"/>
  <c r="J5081" i="10"/>
  <c r="J5082" i="10"/>
  <c r="J5083" i="10"/>
  <c r="J5084" i="10"/>
  <c r="J5085" i="10"/>
  <c r="J5086" i="10"/>
  <c r="J5087" i="10"/>
  <c r="J5088" i="10"/>
  <c r="J5089" i="10"/>
  <c r="J5090" i="10"/>
  <c r="J5091" i="10"/>
  <c r="J5092" i="10"/>
  <c r="J5093" i="10"/>
  <c r="J5094" i="10"/>
  <c r="J5095" i="10"/>
  <c r="J5096" i="10"/>
  <c r="J5097" i="10"/>
  <c r="J5098" i="10"/>
  <c r="J5099" i="10"/>
  <c r="J5100" i="10"/>
  <c r="J5101" i="10"/>
  <c r="J5102" i="10"/>
  <c r="J5103" i="10"/>
  <c r="J5104" i="10"/>
  <c r="J5105" i="10"/>
  <c r="J5106" i="10"/>
  <c r="J5107" i="10"/>
  <c r="J5108" i="10"/>
  <c r="J5109" i="10"/>
  <c r="J5110" i="10"/>
  <c r="J5111" i="10"/>
  <c r="J5112" i="10"/>
  <c r="J5113" i="10"/>
  <c r="J5114" i="10"/>
  <c r="J5115" i="10"/>
  <c r="J5116" i="10"/>
  <c r="J5117" i="10"/>
  <c r="J5118" i="10"/>
  <c r="J5119" i="10"/>
  <c r="J5120" i="10"/>
  <c r="J5121" i="10"/>
  <c r="J5122" i="10"/>
  <c r="J5123" i="10"/>
  <c r="J5124" i="10"/>
  <c r="J5125" i="10"/>
  <c r="J5126" i="10"/>
  <c r="J5127" i="10"/>
  <c r="J5128" i="10"/>
  <c r="J5129" i="10"/>
  <c r="J5130" i="10"/>
  <c r="J5131" i="10"/>
  <c r="J5132" i="10"/>
  <c r="J5133" i="10"/>
  <c r="J5134" i="10"/>
  <c r="J5135" i="10"/>
  <c r="J5136" i="10"/>
  <c r="J5137" i="10"/>
  <c r="J5138" i="10"/>
  <c r="J5139" i="10"/>
  <c r="J5140" i="10"/>
  <c r="J5141" i="10"/>
  <c r="J5142" i="10"/>
  <c r="J5143" i="10"/>
  <c r="J5144" i="10"/>
  <c r="J5145" i="10"/>
  <c r="J5146" i="10"/>
  <c r="J5147" i="10"/>
  <c r="J5148" i="10"/>
  <c r="J5149" i="10"/>
  <c r="J5150" i="10"/>
  <c r="J5151" i="10"/>
  <c r="J5152" i="10"/>
  <c r="J5153" i="10"/>
  <c r="J5154" i="10"/>
  <c r="J5155" i="10"/>
  <c r="J5156" i="10"/>
  <c r="J5157" i="10"/>
  <c r="J5158" i="10"/>
  <c r="J5159" i="10"/>
  <c r="J5160" i="10"/>
  <c r="J5161" i="10"/>
  <c r="J5162" i="10"/>
  <c r="J5163" i="10"/>
  <c r="J5164" i="10"/>
  <c r="J5165" i="10"/>
  <c r="J5166" i="10"/>
  <c r="J5167" i="10"/>
  <c r="J5168" i="10"/>
  <c r="J5169" i="10"/>
  <c r="J5170" i="10"/>
  <c r="J5171" i="10"/>
  <c r="J5172" i="10"/>
  <c r="J5173" i="10"/>
  <c r="J5174" i="10"/>
  <c r="J5175" i="10"/>
  <c r="J5176" i="10"/>
  <c r="J5177" i="10"/>
  <c r="J5178" i="10"/>
  <c r="J5179" i="10"/>
  <c r="J5180" i="10"/>
  <c r="J5181" i="10"/>
  <c r="J5182" i="10"/>
  <c r="J5183" i="10"/>
  <c r="J5184" i="10"/>
  <c r="J5185" i="10"/>
  <c r="J5186" i="10"/>
  <c r="J5187" i="10"/>
  <c r="J5188" i="10"/>
  <c r="J5189" i="10"/>
  <c r="J5190" i="10"/>
  <c r="J5191" i="10"/>
  <c r="J5192" i="10"/>
  <c r="J5193" i="10"/>
  <c r="J5194" i="10"/>
  <c r="J5195" i="10"/>
  <c r="J5196" i="10"/>
  <c r="J5197" i="10"/>
  <c r="J5198" i="10"/>
  <c r="J5199" i="10"/>
  <c r="J5200" i="10"/>
  <c r="J5201" i="10"/>
  <c r="J5202" i="10"/>
  <c r="J5203" i="10"/>
  <c r="J5204" i="10"/>
  <c r="J5205" i="10"/>
  <c r="J5206" i="10"/>
  <c r="J5207" i="10"/>
  <c r="J5208" i="10"/>
  <c r="J5209" i="10"/>
  <c r="J5210" i="10"/>
  <c r="J5211" i="10"/>
  <c r="J5212" i="10"/>
  <c r="J5213" i="10"/>
  <c r="J5214" i="10"/>
  <c r="J5215" i="10"/>
  <c r="J5216" i="10"/>
  <c r="J5217" i="10"/>
  <c r="J5218" i="10"/>
  <c r="J5219" i="10"/>
  <c r="J5220" i="10"/>
  <c r="J5221" i="10"/>
  <c r="J5222" i="10"/>
  <c r="J5223" i="10"/>
  <c r="J5224" i="10"/>
  <c r="J5225" i="10"/>
  <c r="J5226" i="10"/>
  <c r="J5227" i="10"/>
  <c r="J5228" i="10"/>
  <c r="J5229" i="10"/>
  <c r="J5230" i="10"/>
  <c r="J5231" i="10"/>
  <c r="J5232" i="10"/>
  <c r="J5233" i="10"/>
  <c r="J5234" i="10"/>
  <c r="J5235" i="10"/>
  <c r="J5236" i="10"/>
  <c r="J5237" i="10"/>
  <c r="J5238" i="10"/>
  <c r="J5239" i="10"/>
  <c r="J5240" i="10"/>
  <c r="J5241" i="10"/>
  <c r="J5242" i="10"/>
  <c r="J5243" i="10"/>
  <c r="J5244" i="10"/>
  <c r="J5245" i="10"/>
  <c r="J5246" i="10"/>
  <c r="J5247" i="10"/>
  <c r="J5248" i="10"/>
  <c r="J5249" i="10"/>
  <c r="J5250" i="10"/>
  <c r="J5251" i="10"/>
  <c r="J5252" i="10"/>
  <c r="J5253" i="10"/>
  <c r="J5254" i="10"/>
  <c r="J5255" i="10"/>
  <c r="J5256" i="10"/>
  <c r="J5257" i="10"/>
  <c r="J5258" i="10"/>
  <c r="J5259" i="10"/>
  <c r="J5260" i="10"/>
  <c r="J5261" i="10"/>
  <c r="J5262" i="10"/>
  <c r="J5263" i="10"/>
  <c r="J5264" i="10"/>
  <c r="J5265" i="10"/>
  <c r="J5266" i="10"/>
  <c r="J5267" i="10"/>
  <c r="J5268" i="10"/>
  <c r="J5269" i="10"/>
  <c r="J5270" i="10"/>
  <c r="J5271" i="10"/>
  <c r="J5272" i="10"/>
  <c r="J5273" i="10"/>
  <c r="J5274" i="10"/>
  <c r="J5275" i="10"/>
  <c r="J5276" i="10"/>
  <c r="J5277" i="10"/>
  <c r="J5278" i="10"/>
  <c r="J5279" i="10"/>
  <c r="J5280" i="10"/>
  <c r="J5281" i="10"/>
  <c r="J5282" i="10"/>
  <c r="J5283" i="10"/>
  <c r="J5284" i="10"/>
  <c r="J5285" i="10"/>
  <c r="J5286" i="10"/>
  <c r="J5287" i="10"/>
  <c r="J5288" i="10"/>
  <c r="J5289" i="10"/>
  <c r="J5290" i="10"/>
  <c r="J5291" i="10"/>
  <c r="J5292" i="10"/>
  <c r="J5293" i="10"/>
  <c r="J5294" i="10"/>
  <c r="J5295" i="10"/>
  <c r="J5296" i="10"/>
  <c r="J5297" i="10"/>
  <c r="J5298" i="10"/>
  <c r="J5299" i="10"/>
  <c r="J5300" i="10"/>
  <c r="J5301" i="10"/>
  <c r="J5302" i="10"/>
  <c r="J5303" i="10"/>
  <c r="J5304" i="10"/>
  <c r="J5305" i="10"/>
  <c r="J5306" i="10"/>
  <c r="J5307" i="10"/>
  <c r="J5308" i="10"/>
  <c r="J5309" i="10"/>
  <c r="J5310" i="10"/>
  <c r="J5311" i="10"/>
  <c r="J5312" i="10"/>
  <c r="J5313" i="10"/>
  <c r="J5314" i="10"/>
  <c r="J5315" i="10"/>
  <c r="J5316" i="10"/>
  <c r="J5317" i="10"/>
  <c r="J5318" i="10"/>
  <c r="J5319" i="10"/>
  <c r="J5320" i="10"/>
  <c r="J5321" i="10"/>
  <c r="J5322" i="10"/>
  <c r="J5323" i="10"/>
  <c r="J5324" i="10"/>
  <c r="J5325" i="10"/>
  <c r="J5326" i="10"/>
  <c r="J5327" i="10"/>
  <c r="J5328" i="10"/>
  <c r="J5329" i="10"/>
  <c r="J5330" i="10"/>
  <c r="J5331" i="10"/>
  <c r="J5332" i="10"/>
  <c r="J5333" i="10"/>
  <c r="J5334" i="10"/>
  <c r="J5335" i="10"/>
  <c r="J5336" i="10"/>
  <c r="J5337" i="10"/>
  <c r="J5338" i="10"/>
  <c r="J5339" i="10"/>
  <c r="J5340" i="10"/>
  <c r="J5341" i="10"/>
  <c r="J5342" i="10"/>
  <c r="J5343" i="10"/>
  <c r="J5344" i="10"/>
  <c r="J5345" i="10"/>
  <c r="J5346" i="10"/>
  <c r="J5347" i="10"/>
  <c r="J5348" i="10"/>
  <c r="J5349" i="10"/>
  <c r="J5350" i="10"/>
  <c r="J5351" i="10"/>
  <c r="J5352" i="10"/>
  <c r="J5353" i="10"/>
  <c r="J5354" i="10"/>
  <c r="J5355" i="10"/>
  <c r="J5356" i="10"/>
  <c r="J5357" i="10"/>
  <c r="J5358" i="10"/>
  <c r="J5359" i="10"/>
  <c r="J5360" i="10"/>
  <c r="J5361" i="10"/>
  <c r="J5362" i="10"/>
  <c r="J5363" i="10"/>
  <c r="J5364" i="10"/>
  <c r="J5365" i="10"/>
  <c r="J5366" i="10"/>
  <c r="J5367" i="10"/>
  <c r="J5368" i="10"/>
  <c r="J5369" i="10"/>
  <c r="J5370" i="10"/>
  <c r="J5371" i="10"/>
  <c r="J5372" i="10"/>
  <c r="J5373" i="10"/>
  <c r="J5374" i="10"/>
  <c r="J5375" i="10"/>
  <c r="J5376" i="10"/>
  <c r="J5377" i="10"/>
  <c r="J5378" i="10"/>
  <c r="J5379" i="10"/>
  <c r="J5380" i="10"/>
  <c r="J5381" i="10"/>
  <c r="J5382" i="10"/>
  <c r="J5383" i="10"/>
  <c r="J5384" i="10"/>
  <c r="J5385" i="10"/>
  <c r="J5386" i="10"/>
  <c r="J5387" i="10"/>
  <c r="J5388" i="10"/>
  <c r="J5389" i="10"/>
  <c r="J5390" i="10"/>
  <c r="J5391" i="10"/>
  <c r="J5392" i="10"/>
  <c r="J5393" i="10"/>
  <c r="J5394" i="10"/>
  <c r="J5395" i="10"/>
  <c r="J5396" i="10"/>
  <c r="J5397" i="10"/>
  <c r="J5398" i="10"/>
  <c r="J5399" i="10"/>
  <c r="J5400" i="10"/>
  <c r="J5401" i="10"/>
  <c r="J5402" i="10"/>
  <c r="J5403" i="10"/>
  <c r="J5404" i="10"/>
  <c r="J5405" i="10"/>
  <c r="J5406" i="10"/>
  <c r="J5407" i="10"/>
  <c r="J5408" i="10"/>
  <c r="J5409" i="10"/>
  <c r="J5410" i="10"/>
  <c r="J5411" i="10"/>
  <c r="J5412" i="10"/>
  <c r="J5413" i="10"/>
  <c r="J5414" i="10"/>
  <c r="J5415" i="10"/>
  <c r="J5416" i="10"/>
  <c r="J5417" i="10"/>
  <c r="J5418" i="10"/>
  <c r="J5419" i="10"/>
  <c r="J5420" i="10"/>
  <c r="J5421" i="10"/>
  <c r="J5422" i="10"/>
  <c r="J5423" i="10"/>
  <c r="J5424" i="10"/>
  <c r="J5425" i="10"/>
  <c r="J5426" i="10"/>
  <c r="J5427" i="10"/>
  <c r="J5428" i="10"/>
  <c r="J5429" i="10"/>
  <c r="J5430" i="10"/>
  <c r="J5431" i="10"/>
  <c r="J5432" i="10"/>
  <c r="J5433" i="10"/>
  <c r="J5434" i="10"/>
  <c r="J5435" i="10"/>
  <c r="J5436" i="10"/>
  <c r="J5437" i="10"/>
  <c r="J5438" i="10"/>
  <c r="J5439" i="10"/>
  <c r="J5440" i="10"/>
  <c r="J5441" i="10"/>
  <c r="J5442" i="10"/>
  <c r="J5443" i="10"/>
  <c r="J5444" i="10"/>
  <c r="J5445" i="10"/>
  <c r="J5446" i="10"/>
  <c r="J5447" i="10"/>
  <c r="J5448" i="10"/>
  <c r="J5449" i="10"/>
  <c r="J5450" i="10"/>
  <c r="J5451" i="10"/>
  <c r="J5452" i="10"/>
  <c r="J5453" i="10"/>
  <c r="J5454" i="10"/>
  <c r="J5455" i="10"/>
  <c r="J5456" i="10"/>
  <c r="J5457" i="10"/>
  <c r="J5458" i="10"/>
  <c r="J5459" i="10"/>
  <c r="J5460" i="10"/>
  <c r="J5461" i="10"/>
  <c r="J5462" i="10"/>
  <c r="J5463" i="10"/>
  <c r="J5464" i="10"/>
  <c r="J5465" i="10"/>
  <c r="J5466" i="10"/>
  <c r="J5467" i="10"/>
  <c r="J5468" i="10"/>
  <c r="J5469" i="10"/>
  <c r="J5470" i="10"/>
  <c r="J5471" i="10"/>
  <c r="J5472" i="10"/>
  <c r="J5473" i="10"/>
  <c r="J5474" i="10"/>
  <c r="J5475" i="10"/>
  <c r="J5476" i="10"/>
  <c r="J5477" i="10"/>
  <c r="J5478" i="10"/>
  <c r="J5479" i="10"/>
  <c r="J5480" i="10"/>
  <c r="J5481" i="10"/>
  <c r="J5482" i="10"/>
  <c r="J5483" i="10"/>
  <c r="J5484" i="10"/>
  <c r="J5485" i="10"/>
  <c r="J5486" i="10"/>
  <c r="J5487" i="10"/>
  <c r="J5488" i="10"/>
  <c r="J5489" i="10"/>
  <c r="J5490" i="10"/>
  <c r="J5491" i="10"/>
  <c r="J5492" i="10"/>
  <c r="J5493" i="10"/>
  <c r="J5494" i="10"/>
  <c r="J5495" i="10"/>
  <c r="J5496" i="10"/>
  <c r="J5497" i="10"/>
  <c r="J5498" i="10"/>
  <c r="J5499" i="10"/>
  <c r="J5500" i="10"/>
  <c r="J5501" i="10"/>
  <c r="J5502" i="10"/>
  <c r="J5503" i="10"/>
  <c r="J5504" i="10"/>
  <c r="J5505" i="10"/>
  <c r="J5506" i="10"/>
  <c r="J5507" i="10"/>
  <c r="J5508" i="10"/>
  <c r="J5509" i="10"/>
  <c r="J5510" i="10"/>
  <c r="J5511" i="10"/>
  <c r="J5512" i="10"/>
  <c r="J5513" i="10"/>
  <c r="J5514" i="10"/>
  <c r="J5515" i="10"/>
  <c r="J5516" i="10"/>
  <c r="J5517" i="10"/>
  <c r="J5518" i="10"/>
  <c r="J5519" i="10"/>
  <c r="J5520" i="10"/>
  <c r="J5521" i="10"/>
  <c r="J5522" i="10"/>
  <c r="J5523" i="10"/>
  <c r="J5524" i="10"/>
  <c r="J5525" i="10"/>
  <c r="J5526" i="10"/>
  <c r="J5527" i="10"/>
  <c r="J5528" i="10"/>
  <c r="J5529" i="10"/>
  <c r="J5530" i="10"/>
  <c r="J5531" i="10"/>
  <c r="J5532" i="10"/>
  <c r="J5533" i="10"/>
  <c r="J5534" i="10"/>
  <c r="J5535" i="10"/>
  <c r="J5536" i="10"/>
  <c r="J5537" i="10"/>
  <c r="J5538" i="10"/>
  <c r="J5539" i="10"/>
  <c r="J5540" i="10"/>
  <c r="J5541" i="10"/>
  <c r="J5542" i="10"/>
  <c r="J5543" i="10"/>
  <c r="J5544" i="10"/>
  <c r="J5545" i="10"/>
  <c r="J5546" i="10"/>
  <c r="J5547" i="10"/>
  <c r="J5548" i="10"/>
  <c r="J5549" i="10"/>
  <c r="J5550" i="10"/>
  <c r="J5551" i="10"/>
  <c r="J5552" i="10"/>
  <c r="J5553" i="10"/>
  <c r="J5554" i="10"/>
  <c r="J5555" i="10"/>
  <c r="J5556" i="10"/>
  <c r="J5557" i="10"/>
  <c r="J5558" i="10"/>
  <c r="J5559" i="10"/>
  <c r="J5560" i="10"/>
  <c r="J5561" i="10"/>
  <c r="J5562" i="10"/>
  <c r="J5563" i="10"/>
  <c r="J5564" i="10"/>
  <c r="J5565" i="10"/>
  <c r="J5566" i="10"/>
  <c r="J5567" i="10"/>
  <c r="J5568" i="10"/>
  <c r="J5569" i="10"/>
  <c r="J5570" i="10"/>
  <c r="J5571" i="10"/>
  <c r="J5572" i="10"/>
  <c r="J5573" i="10"/>
  <c r="J5574" i="10"/>
  <c r="J5575" i="10"/>
  <c r="J5576" i="10"/>
  <c r="J5577" i="10"/>
  <c r="J5578" i="10"/>
  <c r="J5579" i="10"/>
  <c r="J5580" i="10"/>
  <c r="J5581" i="10"/>
  <c r="J5582" i="10"/>
  <c r="J5583" i="10"/>
  <c r="J5584" i="10"/>
  <c r="J5585" i="10"/>
  <c r="J5586" i="10"/>
  <c r="J5587" i="10"/>
  <c r="J5588" i="10"/>
  <c r="J5589" i="10"/>
  <c r="J5590" i="10"/>
  <c r="J5591" i="10"/>
  <c r="J5592" i="10"/>
  <c r="J5593" i="10"/>
  <c r="J5594" i="10"/>
  <c r="J5595" i="10"/>
  <c r="J5596" i="10"/>
  <c r="J5597" i="10"/>
  <c r="J5598" i="10"/>
  <c r="J5599" i="10"/>
  <c r="J5600" i="10"/>
  <c r="J5601" i="10"/>
  <c r="J5602" i="10"/>
  <c r="J5603" i="10"/>
  <c r="J5604" i="10"/>
  <c r="J5605" i="10"/>
  <c r="J5606" i="10"/>
  <c r="J5607" i="10"/>
  <c r="J5608" i="10"/>
  <c r="J5609" i="10"/>
  <c r="J5610" i="10"/>
  <c r="J5611" i="10"/>
  <c r="J5612" i="10"/>
  <c r="J5613" i="10"/>
  <c r="J5614" i="10"/>
  <c r="J5615" i="10"/>
  <c r="J5616" i="10"/>
  <c r="J5617" i="10"/>
  <c r="J5618" i="10"/>
  <c r="J5619" i="10"/>
  <c r="J5620" i="10"/>
  <c r="J5621" i="10"/>
  <c r="J5622" i="10"/>
  <c r="J5623" i="10"/>
  <c r="J5624" i="10"/>
  <c r="J5625" i="10"/>
  <c r="J5626" i="10"/>
  <c r="J5627" i="10"/>
  <c r="J5628" i="10"/>
  <c r="J5629" i="10"/>
  <c r="J5630" i="10"/>
  <c r="J5631" i="10"/>
  <c r="J5632" i="10"/>
  <c r="J5633" i="10"/>
  <c r="J5634" i="10"/>
  <c r="J5635" i="10"/>
  <c r="J5636" i="10"/>
  <c r="J5637" i="10"/>
  <c r="J5638" i="10"/>
  <c r="J5639" i="10"/>
  <c r="J5640" i="10"/>
  <c r="J5641" i="10"/>
  <c r="J5642" i="10"/>
  <c r="J5643" i="10"/>
  <c r="J5644" i="10"/>
  <c r="J5645" i="10"/>
  <c r="J5646" i="10"/>
  <c r="J5647" i="10"/>
  <c r="J5648" i="10"/>
  <c r="J5649" i="10"/>
  <c r="J5650" i="10"/>
  <c r="J5651" i="10"/>
  <c r="J5652" i="10"/>
  <c r="J5653" i="10"/>
  <c r="J5654" i="10"/>
  <c r="J5655" i="10"/>
  <c r="J5656" i="10"/>
  <c r="J5657" i="10"/>
  <c r="J5658" i="10"/>
  <c r="J5659" i="10"/>
  <c r="J5660" i="10"/>
  <c r="J5661" i="10"/>
  <c r="J5662" i="10"/>
  <c r="J5663" i="10"/>
  <c r="J5664" i="10"/>
  <c r="J5665" i="10"/>
  <c r="J5666" i="10"/>
  <c r="J5667" i="10"/>
  <c r="J5668" i="10"/>
  <c r="J5669" i="10"/>
  <c r="J5670" i="10"/>
  <c r="J5671" i="10"/>
  <c r="J5672" i="10"/>
  <c r="J5673" i="10"/>
  <c r="J5674" i="10"/>
  <c r="J5675" i="10"/>
  <c r="J5676" i="10"/>
  <c r="J5677" i="10"/>
  <c r="J5678" i="10"/>
  <c r="J5679" i="10"/>
  <c r="J5680" i="10"/>
  <c r="J5681" i="10"/>
  <c r="J5682" i="10"/>
  <c r="J5683" i="10"/>
  <c r="J5684" i="10"/>
  <c r="J5685" i="10"/>
  <c r="J5686" i="10"/>
  <c r="J5687" i="10"/>
  <c r="J5688" i="10"/>
  <c r="J5689" i="10"/>
  <c r="J5690" i="10"/>
  <c r="J5691" i="10"/>
  <c r="J5692" i="10"/>
  <c r="J5693" i="10"/>
  <c r="J5694" i="10"/>
  <c r="J5695" i="10"/>
  <c r="J5696" i="10"/>
  <c r="J5697" i="10"/>
  <c r="J5698" i="10"/>
  <c r="J5699" i="10"/>
  <c r="J5700" i="10"/>
  <c r="J5701" i="10"/>
  <c r="J5702" i="10"/>
  <c r="J5703" i="10"/>
  <c r="J5704" i="10"/>
  <c r="J5705" i="10"/>
  <c r="J5706" i="10"/>
  <c r="J5707" i="10"/>
  <c r="J5708" i="10"/>
  <c r="J5709" i="10"/>
  <c r="J5710" i="10"/>
  <c r="J5711" i="10"/>
  <c r="J5712" i="10"/>
  <c r="J5713" i="10"/>
  <c r="J5714" i="10"/>
  <c r="J5715" i="10"/>
  <c r="J5716" i="10"/>
  <c r="J5717" i="10"/>
  <c r="J5718" i="10"/>
  <c r="J5719" i="10"/>
  <c r="J5720" i="10"/>
  <c r="J5721" i="10"/>
  <c r="J5722" i="10"/>
  <c r="J5723" i="10"/>
  <c r="J5724" i="10"/>
  <c r="J5725" i="10"/>
  <c r="J5726" i="10"/>
  <c r="J5727" i="10"/>
  <c r="J5728" i="10"/>
  <c r="J5729" i="10"/>
  <c r="J5730" i="10"/>
  <c r="J5731" i="10"/>
  <c r="J5732" i="10"/>
  <c r="J5733" i="10"/>
  <c r="J5734" i="10"/>
  <c r="J5735" i="10"/>
  <c r="J5736" i="10"/>
  <c r="J5737" i="10"/>
  <c r="J5738" i="10"/>
  <c r="J5739" i="10"/>
  <c r="J5740" i="10"/>
  <c r="J5741" i="10"/>
  <c r="J5742" i="10"/>
  <c r="J5743" i="10"/>
  <c r="J5744" i="10"/>
  <c r="J5745" i="10"/>
  <c r="J5746" i="10"/>
  <c r="J5747" i="10"/>
  <c r="J5748" i="10"/>
  <c r="J5749" i="10"/>
  <c r="J5750" i="10"/>
  <c r="J5751" i="10"/>
  <c r="J5752" i="10"/>
  <c r="J5753" i="10"/>
  <c r="J5754" i="10"/>
  <c r="J5755" i="10"/>
  <c r="J5756" i="10"/>
  <c r="J5757" i="10"/>
  <c r="J5758" i="10"/>
  <c r="J5759" i="10"/>
  <c r="J5760" i="10"/>
  <c r="J5761" i="10"/>
  <c r="J5762" i="10"/>
  <c r="J5763" i="10"/>
  <c r="J5764" i="10"/>
  <c r="J5765" i="10"/>
  <c r="J5766" i="10"/>
  <c r="J5767" i="10"/>
  <c r="J5768" i="10"/>
  <c r="J5769" i="10"/>
  <c r="J5770" i="10"/>
  <c r="J5771" i="10"/>
  <c r="J5772" i="10"/>
  <c r="J5773" i="10"/>
  <c r="J5774" i="10"/>
  <c r="J5775" i="10"/>
  <c r="J5776" i="10"/>
  <c r="J5777" i="10"/>
  <c r="J5778" i="10"/>
  <c r="J5779" i="10"/>
  <c r="J5780" i="10"/>
  <c r="J5781" i="10"/>
  <c r="J5782" i="10"/>
  <c r="J5783" i="10"/>
  <c r="J5784" i="10"/>
  <c r="J5785" i="10"/>
  <c r="J5786" i="10"/>
  <c r="J5787" i="10"/>
  <c r="J5788" i="10"/>
  <c r="J5789" i="10"/>
  <c r="J5790" i="10"/>
  <c r="J5791" i="10"/>
  <c r="J5792" i="10"/>
  <c r="J5793" i="10"/>
  <c r="J5794" i="10"/>
  <c r="J5795" i="10"/>
  <c r="J5796" i="10"/>
  <c r="J5797" i="10"/>
  <c r="J5798" i="10"/>
  <c r="J5799" i="10"/>
  <c r="J5800" i="10"/>
  <c r="J5801" i="10"/>
  <c r="J5802" i="10"/>
  <c r="J5803" i="10"/>
  <c r="J5804" i="10"/>
  <c r="J5805" i="10"/>
  <c r="J5806" i="10"/>
  <c r="J5807" i="10"/>
  <c r="J5808" i="10"/>
  <c r="J5809" i="10"/>
  <c r="J5810" i="10"/>
  <c r="J5811" i="10"/>
  <c r="J5812" i="10"/>
  <c r="J5813" i="10"/>
  <c r="J5814" i="10"/>
  <c r="J5815" i="10"/>
  <c r="J5816" i="10"/>
  <c r="J5817" i="10"/>
  <c r="J5818" i="10"/>
  <c r="J5819" i="10"/>
  <c r="J5820" i="10"/>
  <c r="J5821" i="10"/>
  <c r="J5822" i="10"/>
  <c r="J5823" i="10"/>
  <c r="J5824" i="10"/>
  <c r="J5825" i="10"/>
  <c r="J5826" i="10"/>
  <c r="J5827" i="10"/>
  <c r="J5828" i="10"/>
  <c r="J5829" i="10"/>
  <c r="J5830" i="10"/>
  <c r="J5831" i="10"/>
  <c r="J5832" i="10"/>
  <c r="J5833" i="10"/>
  <c r="J5834" i="10"/>
  <c r="J5835" i="10"/>
  <c r="J5836" i="10"/>
  <c r="J5837" i="10"/>
  <c r="J5838" i="10"/>
  <c r="J5839" i="10"/>
  <c r="J5840" i="10"/>
  <c r="J5841" i="10"/>
  <c r="J5842" i="10"/>
  <c r="J5843" i="10"/>
  <c r="J5844" i="10"/>
  <c r="J5845" i="10"/>
  <c r="J5846" i="10"/>
  <c r="J5847" i="10"/>
  <c r="J5848" i="10"/>
  <c r="J5849" i="10"/>
  <c r="J5850" i="10"/>
  <c r="J5851" i="10"/>
  <c r="J5852" i="10"/>
  <c r="J5853" i="10"/>
  <c r="J5854" i="10"/>
  <c r="J5855" i="10"/>
  <c r="J5856" i="10"/>
  <c r="J5857" i="10"/>
  <c r="J5858" i="10"/>
  <c r="J5859" i="10"/>
  <c r="J5860" i="10"/>
  <c r="J5861" i="10"/>
  <c r="J5862" i="10"/>
  <c r="J5863" i="10"/>
  <c r="J5864" i="10"/>
  <c r="J5865" i="10"/>
  <c r="J5866" i="10"/>
  <c r="J5867" i="10"/>
  <c r="J5868" i="10"/>
  <c r="J5869" i="10"/>
  <c r="J5870" i="10"/>
  <c r="J5871" i="10"/>
  <c r="J5872" i="10"/>
  <c r="J5873" i="10"/>
  <c r="J5874" i="10"/>
  <c r="J5875" i="10"/>
  <c r="J5876" i="10"/>
  <c r="J5877" i="10"/>
  <c r="J5878" i="10"/>
  <c r="J5879" i="10"/>
  <c r="J5880" i="10"/>
  <c r="J5881" i="10"/>
  <c r="J5882" i="10"/>
  <c r="J5883" i="10"/>
  <c r="J5884" i="10"/>
  <c r="J5885" i="10"/>
  <c r="J5886" i="10"/>
  <c r="J5887" i="10"/>
  <c r="J5888" i="10"/>
  <c r="J5889" i="10"/>
  <c r="J5890" i="10"/>
  <c r="J5891" i="10"/>
  <c r="J5892" i="10"/>
  <c r="J5893" i="10"/>
  <c r="J5894" i="10"/>
  <c r="J5895" i="10"/>
  <c r="J5896" i="10"/>
  <c r="J5897" i="10"/>
  <c r="J5898" i="10"/>
  <c r="J5899" i="10"/>
  <c r="J5900" i="10"/>
  <c r="J5901" i="10"/>
  <c r="J5902" i="10"/>
  <c r="J5903" i="10"/>
  <c r="J5904" i="10"/>
  <c r="J5905" i="10"/>
  <c r="J5906" i="10"/>
  <c r="J5907" i="10"/>
  <c r="J5908" i="10"/>
  <c r="J5909" i="10"/>
  <c r="J5910" i="10"/>
  <c r="J5911" i="10"/>
  <c r="J5912" i="10"/>
  <c r="J5913" i="10"/>
  <c r="J5914" i="10"/>
  <c r="J5915" i="10"/>
  <c r="J5916" i="10"/>
  <c r="J5917" i="10"/>
  <c r="J5918" i="10"/>
  <c r="J5919" i="10"/>
  <c r="J5920" i="10"/>
  <c r="J5921" i="10"/>
  <c r="J5922" i="10"/>
  <c r="J5923" i="10"/>
  <c r="J5924" i="10"/>
  <c r="J5925" i="10"/>
  <c r="J5926" i="10"/>
  <c r="J5927" i="10"/>
  <c r="J5928" i="10"/>
  <c r="J5929" i="10"/>
  <c r="J5930" i="10"/>
  <c r="J5931" i="10"/>
  <c r="J5932" i="10"/>
  <c r="J5933" i="10"/>
  <c r="J5934" i="10"/>
  <c r="J5935" i="10"/>
  <c r="J5936" i="10"/>
  <c r="J5937" i="10"/>
  <c r="J5938" i="10"/>
  <c r="J5939" i="10"/>
  <c r="J5940" i="10"/>
  <c r="J5941" i="10"/>
  <c r="J5942" i="10"/>
  <c r="J5943" i="10"/>
  <c r="J5944" i="10"/>
  <c r="J5945" i="10"/>
  <c r="J5946" i="10"/>
  <c r="J5947" i="10"/>
  <c r="J5948" i="10"/>
  <c r="J5949" i="10"/>
  <c r="J5950" i="10"/>
  <c r="J5951" i="10"/>
  <c r="J5952" i="10"/>
  <c r="J5953" i="10"/>
  <c r="J5954" i="10"/>
  <c r="J5955" i="10"/>
  <c r="J5956" i="10"/>
  <c r="J5957" i="10"/>
  <c r="J5958" i="10"/>
  <c r="J5959" i="10"/>
  <c r="J5960" i="10"/>
  <c r="J5961" i="10"/>
  <c r="J5962" i="10"/>
  <c r="J5963" i="10"/>
  <c r="J5964" i="10"/>
  <c r="J5965" i="10"/>
  <c r="J5966" i="10"/>
  <c r="J5967" i="10"/>
  <c r="J5968" i="10"/>
  <c r="J5969" i="10"/>
  <c r="J5970" i="10"/>
  <c r="J5971" i="10"/>
  <c r="J5972" i="10"/>
  <c r="J5973" i="10"/>
  <c r="J5974" i="10"/>
  <c r="J5975" i="10"/>
  <c r="J5976" i="10"/>
  <c r="J5977" i="10"/>
  <c r="J5978" i="10"/>
  <c r="J5979" i="10"/>
  <c r="J5980" i="10"/>
  <c r="J5981" i="10"/>
  <c r="J5982" i="10"/>
  <c r="J5983" i="10"/>
  <c r="J5984" i="10"/>
  <c r="J5985" i="10"/>
  <c r="J5986" i="10"/>
  <c r="J5987" i="10"/>
  <c r="J5988" i="10"/>
  <c r="J5989" i="10"/>
  <c r="J5990" i="10"/>
  <c r="J5991" i="10"/>
  <c r="J5992" i="10"/>
  <c r="J5993" i="10"/>
  <c r="J5994" i="10"/>
  <c r="J5995" i="10"/>
  <c r="J5996" i="10"/>
  <c r="J5997" i="10"/>
  <c r="J5998" i="10"/>
  <c r="J5999" i="10"/>
  <c r="J6000" i="10"/>
  <c r="J6001" i="10"/>
  <c r="J6002" i="10"/>
  <c r="J6003" i="10"/>
  <c r="J6004" i="10"/>
  <c r="J6005" i="10"/>
  <c r="J6006" i="10"/>
  <c r="J6007" i="10"/>
  <c r="J6008" i="10"/>
  <c r="J6009" i="10"/>
  <c r="J6010" i="10"/>
  <c r="J6011" i="10"/>
  <c r="J6012" i="10"/>
  <c r="J6013" i="10"/>
  <c r="J6014" i="10"/>
  <c r="J6015" i="10"/>
  <c r="J6016" i="10"/>
  <c r="J6017" i="10"/>
  <c r="J6018" i="10"/>
  <c r="J6019" i="10"/>
  <c r="J6020" i="10"/>
  <c r="J6021" i="10"/>
  <c r="J6022" i="10"/>
  <c r="J6023" i="10"/>
  <c r="J6024" i="10"/>
  <c r="J6025" i="10"/>
  <c r="J6026" i="10"/>
  <c r="J6027" i="10"/>
  <c r="J6028" i="10"/>
  <c r="J6029" i="10"/>
  <c r="J6030" i="10"/>
  <c r="J6031" i="10"/>
  <c r="J6032" i="10"/>
  <c r="J6033" i="10"/>
  <c r="J6034" i="10"/>
  <c r="J6035" i="10"/>
  <c r="J6036" i="10"/>
  <c r="J6037" i="10"/>
  <c r="J6038" i="10"/>
  <c r="J6039" i="10"/>
  <c r="J6040" i="10"/>
  <c r="J6041" i="10"/>
  <c r="J6042" i="10"/>
  <c r="J6043" i="10"/>
  <c r="J6044" i="10"/>
  <c r="J6045" i="10"/>
  <c r="J6046" i="10"/>
  <c r="J6047" i="10"/>
  <c r="J6048" i="10"/>
  <c r="J6049" i="10"/>
  <c r="J6050" i="10"/>
  <c r="J6051" i="10"/>
  <c r="J6052" i="10"/>
  <c r="J6053" i="10"/>
  <c r="J6054" i="10"/>
  <c r="J6055" i="10"/>
  <c r="J6056" i="10"/>
  <c r="J6057" i="10"/>
  <c r="J6058" i="10"/>
  <c r="J6059" i="10"/>
  <c r="J6060" i="10"/>
  <c r="J6061" i="10"/>
  <c r="J6062" i="10"/>
  <c r="J6063" i="10"/>
  <c r="J6064" i="10"/>
  <c r="J6065" i="10"/>
  <c r="J6066" i="10"/>
  <c r="J6067" i="10"/>
  <c r="J6068" i="10"/>
  <c r="J6069" i="10"/>
  <c r="J6070" i="10"/>
  <c r="J6071" i="10"/>
  <c r="J6072" i="10"/>
  <c r="J6073" i="10"/>
  <c r="J6074" i="10"/>
  <c r="J6075" i="10"/>
  <c r="J6076" i="10"/>
  <c r="J6077" i="10"/>
  <c r="J6078" i="10"/>
  <c r="J6079" i="10"/>
  <c r="J6080" i="10"/>
  <c r="J6081" i="10"/>
  <c r="J6082" i="10"/>
  <c r="J6083" i="10"/>
  <c r="J6084" i="10"/>
  <c r="J6085" i="10"/>
  <c r="J6086" i="10"/>
  <c r="J6087" i="10"/>
  <c r="J6088" i="10"/>
  <c r="J6089" i="10"/>
  <c r="J6090" i="10"/>
  <c r="J6091" i="10"/>
  <c r="J6092" i="10"/>
  <c r="J6093" i="10"/>
  <c r="J6094" i="10"/>
  <c r="J6095" i="10"/>
  <c r="J6096" i="10"/>
  <c r="J6097" i="10"/>
  <c r="J6098" i="10"/>
  <c r="J6099" i="10"/>
  <c r="J6100" i="10"/>
  <c r="J6101" i="10"/>
  <c r="J6102" i="10"/>
  <c r="J6103" i="10"/>
  <c r="J6104" i="10"/>
  <c r="J6105" i="10"/>
  <c r="J6106" i="10"/>
  <c r="J6107" i="10"/>
  <c r="J6108" i="10"/>
  <c r="J6109" i="10"/>
  <c r="J6110" i="10"/>
  <c r="J6111" i="10"/>
  <c r="J6112" i="10"/>
  <c r="J6113" i="10"/>
  <c r="J6114" i="10"/>
  <c r="J6115" i="10"/>
  <c r="J6116" i="10"/>
  <c r="J6117" i="10"/>
  <c r="J6118" i="10"/>
  <c r="J6119" i="10"/>
  <c r="J6120" i="10"/>
  <c r="J6121" i="10"/>
  <c r="J6122" i="10"/>
  <c r="J6123" i="10"/>
  <c r="J6124" i="10"/>
  <c r="J6125" i="10"/>
  <c r="J6126" i="10"/>
  <c r="J6127" i="10"/>
  <c r="J6128" i="10"/>
  <c r="J6129" i="10"/>
  <c r="J6130" i="10"/>
  <c r="J6131" i="10"/>
  <c r="J6132" i="10"/>
  <c r="J6133" i="10"/>
  <c r="J6134" i="10"/>
  <c r="J6135" i="10"/>
  <c r="J6136" i="10"/>
  <c r="J6137" i="10"/>
  <c r="J6138" i="10"/>
  <c r="J6139" i="10"/>
  <c r="J6140" i="10"/>
  <c r="J6141" i="10"/>
  <c r="J6142" i="10"/>
  <c r="J6143" i="10"/>
  <c r="J6144" i="10"/>
  <c r="J6145" i="10"/>
  <c r="J6146" i="10"/>
  <c r="J6147" i="10"/>
  <c r="J6148" i="10"/>
  <c r="J6149" i="10"/>
  <c r="J6150" i="10"/>
  <c r="J6151" i="10"/>
  <c r="J6152" i="10"/>
  <c r="J6153" i="10"/>
  <c r="J6154" i="10"/>
  <c r="J6155" i="10"/>
  <c r="J6156" i="10"/>
  <c r="J6157" i="10"/>
  <c r="J6158" i="10"/>
  <c r="J6159" i="10"/>
  <c r="J6160" i="10"/>
  <c r="J6161" i="10"/>
  <c r="J6162" i="10"/>
  <c r="J6163" i="10"/>
  <c r="J6164" i="10"/>
  <c r="J6165" i="10"/>
  <c r="J6166" i="10"/>
  <c r="J6167" i="10"/>
  <c r="J6168" i="10"/>
  <c r="J6169" i="10"/>
  <c r="J6170" i="10"/>
  <c r="J6171" i="10"/>
  <c r="J6172" i="10"/>
  <c r="J6173" i="10"/>
  <c r="J6174" i="10"/>
  <c r="J6175" i="10"/>
  <c r="J6176" i="10"/>
  <c r="J6177" i="10"/>
  <c r="J6178" i="10"/>
  <c r="J6179" i="10"/>
  <c r="J6180" i="10"/>
  <c r="J6181" i="10"/>
  <c r="J6182" i="10"/>
  <c r="J6183" i="10"/>
  <c r="J6184" i="10"/>
  <c r="J6185" i="10"/>
  <c r="J6186" i="10"/>
  <c r="J6187" i="10"/>
  <c r="J6188" i="10"/>
  <c r="J6189" i="10"/>
  <c r="J6190" i="10"/>
  <c r="J6191" i="10"/>
  <c r="J6192" i="10"/>
  <c r="J6193" i="10"/>
  <c r="J6194" i="10"/>
  <c r="J6195" i="10"/>
  <c r="J6196" i="10"/>
  <c r="J6197" i="10"/>
  <c r="J6198" i="10"/>
  <c r="J6199" i="10"/>
  <c r="J6200" i="10"/>
  <c r="J6201" i="10"/>
  <c r="J6202" i="10"/>
  <c r="J6203" i="10"/>
  <c r="J6204" i="10"/>
  <c r="J6205" i="10"/>
  <c r="J6206" i="10"/>
  <c r="J6207" i="10"/>
  <c r="J6208" i="10"/>
  <c r="J6209" i="10"/>
  <c r="J6210" i="10"/>
  <c r="J6211" i="10"/>
  <c r="J6212" i="10"/>
  <c r="J6213" i="10"/>
  <c r="J6214" i="10"/>
  <c r="J6215" i="10"/>
  <c r="J6216" i="10"/>
  <c r="J6217" i="10"/>
  <c r="J6218" i="10"/>
  <c r="J6219" i="10"/>
  <c r="J6220" i="10"/>
  <c r="J6221" i="10"/>
  <c r="J6222" i="10"/>
  <c r="J6223" i="10"/>
  <c r="J6224" i="10"/>
  <c r="J6225" i="10"/>
  <c r="J6226" i="10"/>
  <c r="J6227" i="10"/>
  <c r="J6228" i="10"/>
  <c r="J6229" i="10"/>
  <c r="J6230" i="10"/>
  <c r="J6231" i="10"/>
  <c r="J6232" i="10"/>
  <c r="J6233" i="10"/>
  <c r="J6234" i="10"/>
  <c r="J6235" i="10"/>
  <c r="J6236" i="10"/>
  <c r="J6237" i="10"/>
  <c r="J6238" i="10"/>
  <c r="J6239" i="10"/>
  <c r="J6240" i="10"/>
  <c r="J6241" i="10"/>
  <c r="J6242" i="10"/>
  <c r="J6243" i="10"/>
  <c r="J6244" i="10"/>
  <c r="J6245" i="10"/>
  <c r="J6246" i="10"/>
  <c r="J6247" i="10"/>
  <c r="J6248" i="10"/>
  <c r="J6249" i="10"/>
  <c r="J6250" i="10"/>
  <c r="J6251" i="10"/>
  <c r="J6252" i="10"/>
  <c r="J6253" i="10"/>
  <c r="J6254" i="10"/>
  <c r="J6255" i="10"/>
  <c r="J6256" i="10"/>
  <c r="J6257" i="10"/>
  <c r="J6258" i="10"/>
  <c r="J6259" i="10"/>
  <c r="J6260" i="10"/>
  <c r="J6261" i="10"/>
  <c r="J6262" i="10"/>
  <c r="J6263" i="10"/>
  <c r="J6264" i="10"/>
  <c r="J6265" i="10"/>
  <c r="J6266" i="10"/>
  <c r="J6267" i="10"/>
  <c r="J6268" i="10"/>
  <c r="J6269" i="10"/>
  <c r="J6270" i="10"/>
  <c r="J6271" i="10"/>
  <c r="J6272" i="10"/>
  <c r="J6273" i="10"/>
  <c r="J6274" i="10"/>
  <c r="J6275" i="10"/>
  <c r="J6276" i="10"/>
  <c r="J6277" i="10"/>
  <c r="J6278" i="10"/>
  <c r="J6279" i="10"/>
  <c r="J6280" i="10"/>
  <c r="J6281" i="10"/>
  <c r="J6282" i="10"/>
  <c r="J6283" i="10"/>
  <c r="J6284" i="10"/>
  <c r="J6285" i="10"/>
  <c r="J6286" i="10"/>
  <c r="J6287" i="10"/>
  <c r="J6288" i="10"/>
  <c r="J6289" i="10"/>
  <c r="J6290" i="10"/>
  <c r="J6291" i="10"/>
  <c r="J6292" i="10"/>
  <c r="J6293" i="10"/>
  <c r="J6294" i="10"/>
  <c r="J6295" i="10"/>
  <c r="J6296" i="10"/>
  <c r="J6297" i="10"/>
  <c r="J6298" i="10"/>
  <c r="J6299" i="10"/>
  <c r="J6300" i="10"/>
  <c r="J6301" i="10"/>
  <c r="J6302" i="10"/>
  <c r="J6303" i="10"/>
  <c r="J6304" i="10"/>
  <c r="J6305" i="10"/>
  <c r="J6306" i="10"/>
  <c r="J6307" i="10"/>
  <c r="J6308" i="10"/>
  <c r="J6309" i="10"/>
  <c r="J6310" i="10"/>
  <c r="J6311" i="10"/>
  <c r="J6312" i="10"/>
  <c r="J6313" i="10"/>
  <c r="J6314" i="10"/>
  <c r="J6315" i="10"/>
  <c r="J6316" i="10"/>
  <c r="J6317" i="10"/>
  <c r="J6318" i="10"/>
  <c r="J6319" i="10"/>
  <c r="J6320" i="10"/>
  <c r="J6321" i="10"/>
  <c r="J6322" i="10"/>
  <c r="J6323" i="10"/>
  <c r="J6324" i="10"/>
  <c r="J6325" i="10"/>
  <c r="J6326" i="10"/>
  <c r="J6327" i="10"/>
  <c r="J6328" i="10"/>
  <c r="J6329" i="10"/>
  <c r="J6330" i="10"/>
  <c r="J6331" i="10"/>
  <c r="J6332" i="10"/>
  <c r="J6333" i="10"/>
  <c r="J6334" i="10"/>
  <c r="J6335" i="10"/>
  <c r="J6336" i="10"/>
  <c r="J6337" i="10"/>
  <c r="J6338" i="10"/>
  <c r="J6339" i="10"/>
  <c r="J6340" i="10"/>
  <c r="J6341" i="10"/>
  <c r="J6342" i="10"/>
  <c r="J6343" i="10"/>
  <c r="J6344" i="10"/>
  <c r="J6345" i="10"/>
  <c r="J6346" i="10"/>
  <c r="J6347" i="10"/>
  <c r="J6348" i="10"/>
  <c r="J6349" i="10"/>
  <c r="J6350" i="10"/>
  <c r="J6351" i="10"/>
  <c r="J6352" i="10"/>
  <c r="J6353" i="10"/>
  <c r="J6354" i="10"/>
  <c r="J6355" i="10"/>
  <c r="J6356" i="10"/>
  <c r="J6357" i="10"/>
  <c r="J6358" i="10"/>
  <c r="J6359" i="10"/>
  <c r="J6360" i="10"/>
  <c r="J6361" i="10"/>
  <c r="J6362" i="10"/>
  <c r="J6363" i="10"/>
  <c r="J6364" i="10"/>
  <c r="J6365" i="10"/>
  <c r="J6366" i="10"/>
  <c r="J6367" i="10"/>
  <c r="J6368" i="10"/>
  <c r="J6369" i="10"/>
  <c r="J6370" i="10"/>
  <c r="J6371" i="10"/>
  <c r="J6372" i="10"/>
  <c r="J6373" i="10"/>
  <c r="J6374" i="10"/>
  <c r="J6375" i="10"/>
  <c r="J6376" i="10"/>
  <c r="J6377" i="10"/>
  <c r="J6378" i="10"/>
  <c r="J6379" i="10"/>
  <c r="J6380" i="10"/>
  <c r="J6381" i="10"/>
  <c r="J6382" i="10"/>
  <c r="J6383" i="10"/>
  <c r="J6384" i="10"/>
  <c r="J6385" i="10"/>
  <c r="J6386" i="10"/>
  <c r="J6387" i="10"/>
  <c r="J6388" i="10"/>
  <c r="J6389" i="10"/>
  <c r="J6390" i="10"/>
  <c r="J6391" i="10"/>
  <c r="J6392" i="10"/>
  <c r="J6393" i="10"/>
  <c r="J6394" i="10"/>
  <c r="J6395" i="10"/>
  <c r="J6396" i="10"/>
  <c r="J6397" i="10"/>
  <c r="J6398" i="10"/>
  <c r="J6399" i="10"/>
  <c r="J6400" i="10"/>
  <c r="J6401" i="10"/>
  <c r="J6402" i="10"/>
  <c r="J6403" i="10"/>
  <c r="J6404" i="10"/>
  <c r="J6405" i="10"/>
  <c r="J6406" i="10"/>
  <c r="J6407" i="10"/>
  <c r="J6408" i="10"/>
  <c r="J6409" i="10"/>
  <c r="J6410" i="10"/>
  <c r="J6411" i="10"/>
  <c r="J6412" i="10"/>
  <c r="J6413" i="10"/>
  <c r="J6414" i="10"/>
  <c r="J6415" i="10"/>
  <c r="J6416" i="10"/>
  <c r="J6417" i="10"/>
  <c r="J6418" i="10"/>
  <c r="J6419" i="10"/>
  <c r="J6420" i="10"/>
  <c r="J6421" i="10"/>
  <c r="J6422" i="10"/>
  <c r="J6423" i="10"/>
  <c r="J6424" i="10"/>
  <c r="J6425" i="10"/>
  <c r="J6426" i="10"/>
  <c r="J6427" i="10"/>
  <c r="J6428" i="10"/>
  <c r="J6429" i="10"/>
  <c r="J6430" i="10"/>
  <c r="J6431" i="10"/>
  <c r="J6432" i="10"/>
  <c r="J6433" i="10"/>
  <c r="J6434" i="10"/>
  <c r="J6435" i="10"/>
  <c r="J6436" i="10"/>
  <c r="J6437" i="10"/>
  <c r="J6438" i="10"/>
  <c r="J6439" i="10"/>
  <c r="J6440" i="10"/>
  <c r="J6441" i="10"/>
  <c r="J6442" i="10"/>
  <c r="J6443" i="10"/>
  <c r="J6444" i="10"/>
  <c r="J6445" i="10"/>
  <c r="J6446" i="10"/>
  <c r="J6447" i="10"/>
  <c r="J6448" i="10"/>
  <c r="J6449" i="10"/>
  <c r="J6450" i="10"/>
  <c r="J6451" i="10"/>
  <c r="J6452" i="10"/>
  <c r="J6453" i="10"/>
  <c r="J6454" i="10"/>
  <c r="J6455" i="10"/>
  <c r="J6456" i="10"/>
  <c r="J6457" i="10"/>
  <c r="J6458" i="10"/>
  <c r="J6459" i="10"/>
  <c r="J6460" i="10"/>
  <c r="J6461" i="10"/>
  <c r="J6462" i="10"/>
  <c r="J6463" i="10"/>
  <c r="J6464" i="10"/>
  <c r="J6465" i="10"/>
  <c r="J6466" i="10"/>
  <c r="J6467" i="10"/>
  <c r="J6468" i="10"/>
  <c r="J6469" i="10"/>
  <c r="J6470" i="10"/>
  <c r="J6471" i="10"/>
  <c r="J6472" i="10"/>
  <c r="J6473" i="10"/>
  <c r="J6474" i="10"/>
  <c r="J6475" i="10"/>
  <c r="J6476" i="10"/>
  <c r="J6477" i="10"/>
  <c r="J6478" i="10"/>
  <c r="J6479" i="10"/>
  <c r="J6480" i="10"/>
  <c r="J6481" i="10"/>
  <c r="J6482" i="10"/>
  <c r="J6483" i="10"/>
  <c r="J6484" i="10"/>
  <c r="J6485" i="10"/>
  <c r="J6486" i="10"/>
  <c r="J6487" i="10"/>
  <c r="J6488" i="10"/>
  <c r="J6489" i="10"/>
  <c r="J6490" i="10"/>
  <c r="J6491" i="10"/>
  <c r="J6492" i="10"/>
  <c r="J6493" i="10"/>
  <c r="J6494" i="10"/>
  <c r="J6495" i="10"/>
  <c r="J6496" i="10"/>
  <c r="J6497" i="10"/>
  <c r="J6498" i="10"/>
  <c r="J6499" i="10"/>
  <c r="J6500" i="10"/>
  <c r="J6501" i="10"/>
  <c r="J6502" i="10"/>
  <c r="J6503" i="10"/>
  <c r="J6504" i="10"/>
  <c r="J6505" i="10"/>
  <c r="J6506" i="10"/>
  <c r="J6507" i="10"/>
  <c r="J6508" i="10"/>
  <c r="J6509" i="10"/>
  <c r="J6510" i="10"/>
  <c r="J6511" i="10"/>
  <c r="J6512" i="10"/>
  <c r="J6513" i="10"/>
  <c r="J6514" i="10"/>
  <c r="J6515" i="10"/>
  <c r="J6516" i="10"/>
  <c r="J6517" i="10"/>
  <c r="J6518" i="10"/>
  <c r="J6519" i="10"/>
  <c r="J6520" i="10"/>
  <c r="J6521" i="10"/>
  <c r="J6522" i="10"/>
  <c r="J6523" i="10"/>
  <c r="J6524" i="10"/>
  <c r="J6525" i="10"/>
  <c r="J6526" i="10"/>
  <c r="J6527" i="10"/>
  <c r="J6528" i="10"/>
  <c r="J6529" i="10"/>
  <c r="J6530" i="10"/>
  <c r="J6531" i="10"/>
  <c r="J6532" i="10"/>
  <c r="J6533" i="10"/>
  <c r="J6534" i="10"/>
  <c r="J6535" i="10"/>
  <c r="J6536" i="10"/>
  <c r="J6537" i="10"/>
  <c r="J6538" i="10"/>
  <c r="J6539" i="10"/>
  <c r="J6540" i="10"/>
  <c r="J6541" i="10"/>
  <c r="J6542" i="10"/>
  <c r="J6543" i="10"/>
  <c r="J6544" i="10"/>
  <c r="J6545" i="10"/>
  <c r="J6546" i="10"/>
  <c r="J6547" i="10"/>
  <c r="J6548" i="10"/>
  <c r="J6549" i="10"/>
  <c r="J6550" i="10"/>
  <c r="J6551" i="10"/>
  <c r="J6552" i="10"/>
  <c r="J6553" i="10"/>
  <c r="J6554" i="10"/>
  <c r="J6555" i="10"/>
  <c r="J6556" i="10"/>
  <c r="J6557" i="10"/>
  <c r="J6558" i="10"/>
  <c r="J6559" i="10"/>
  <c r="J6560" i="10"/>
  <c r="J6561" i="10"/>
  <c r="J6562" i="10"/>
  <c r="J6563" i="10"/>
  <c r="J6564" i="10"/>
  <c r="J6565" i="10"/>
  <c r="J6566" i="10"/>
  <c r="J6567" i="10"/>
  <c r="J6568" i="10"/>
  <c r="J6569" i="10"/>
  <c r="J6570" i="10"/>
  <c r="J6571" i="10"/>
  <c r="J6572" i="10"/>
  <c r="J6573" i="10"/>
  <c r="J6574" i="10"/>
  <c r="J6575" i="10"/>
  <c r="J6576" i="10"/>
  <c r="J6577" i="10"/>
  <c r="J6578" i="10"/>
  <c r="J6579" i="10"/>
  <c r="J6580" i="10"/>
  <c r="J6581" i="10"/>
  <c r="J6582" i="10"/>
  <c r="J6583" i="10"/>
  <c r="J6584" i="10"/>
  <c r="J6585" i="10"/>
  <c r="J6586" i="10"/>
  <c r="J6587" i="10"/>
  <c r="J6588" i="10"/>
  <c r="J6589" i="10"/>
  <c r="J6590" i="10"/>
  <c r="J6591" i="10"/>
  <c r="J6592" i="10"/>
  <c r="J6593" i="10"/>
  <c r="J6594" i="10"/>
  <c r="J6595" i="10"/>
  <c r="J6596" i="10"/>
  <c r="J6597" i="10"/>
  <c r="J6598" i="10"/>
  <c r="J6599" i="10"/>
  <c r="J6600" i="10"/>
  <c r="J6601" i="10"/>
  <c r="J6602" i="10"/>
  <c r="J6603" i="10"/>
  <c r="J6604" i="10"/>
  <c r="J6605" i="10"/>
  <c r="J6606" i="10"/>
  <c r="J6607" i="10"/>
  <c r="J6608" i="10"/>
  <c r="J6609" i="10"/>
  <c r="J6610" i="10"/>
  <c r="J6611" i="10"/>
  <c r="J6612" i="10"/>
  <c r="J6613" i="10"/>
  <c r="J6614" i="10"/>
  <c r="J6615" i="10"/>
  <c r="J6616" i="10"/>
  <c r="J6617" i="10"/>
  <c r="J6618" i="10"/>
  <c r="J6619" i="10"/>
  <c r="J6620" i="10"/>
  <c r="J6621" i="10"/>
  <c r="J6622" i="10"/>
  <c r="J6623" i="10"/>
  <c r="J6624" i="10"/>
  <c r="J6625" i="10"/>
  <c r="J6626" i="10"/>
  <c r="J6627" i="10"/>
  <c r="J6628" i="10"/>
  <c r="J6629" i="10"/>
  <c r="J6630" i="10"/>
  <c r="J6631" i="10"/>
  <c r="J6632" i="10"/>
  <c r="J6633" i="10"/>
  <c r="J6634" i="10"/>
  <c r="J6635" i="10"/>
  <c r="J6636" i="10"/>
  <c r="J6637" i="10"/>
  <c r="J6638" i="10"/>
  <c r="J6639" i="10"/>
  <c r="J6640" i="10"/>
  <c r="J6641" i="10"/>
  <c r="J6642" i="10"/>
  <c r="J6643" i="10"/>
  <c r="J6644" i="10"/>
  <c r="J6645" i="10"/>
  <c r="J6646" i="10"/>
  <c r="J6647" i="10"/>
  <c r="J6648" i="10"/>
  <c r="J6649" i="10"/>
  <c r="J6650" i="10"/>
  <c r="J6651" i="10"/>
  <c r="J6652" i="10"/>
  <c r="J6653" i="10"/>
  <c r="J6654" i="10"/>
  <c r="J6655" i="10"/>
  <c r="J6656" i="10"/>
  <c r="J6657" i="10"/>
  <c r="J6658" i="10"/>
  <c r="J6659" i="10"/>
  <c r="J6660" i="10"/>
  <c r="J6661" i="10"/>
  <c r="J6662" i="10"/>
  <c r="J6663" i="10"/>
  <c r="J6664" i="10"/>
  <c r="J6665" i="10"/>
  <c r="J6666" i="10"/>
  <c r="J6667" i="10"/>
  <c r="J6668" i="10"/>
  <c r="J6669" i="10"/>
  <c r="J6670" i="10"/>
  <c r="J6671" i="10"/>
  <c r="J6672" i="10"/>
  <c r="J6673" i="10"/>
  <c r="J6674" i="10"/>
  <c r="J6675" i="10"/>
  <c r="J6676" i="10"/>
  <c r="J6677" i="10"/>
  <c r="J6678" i="10"/>
  <c r="J6679" i="10"/>
  <c r="J6680" i="10"/>
  <c r="J6681" i="10"/>
  <c r="J6682" i="10"/>
  <c r="J6683" i="10"/>
  <c r="J6684" i="10"/>
  <c r="J6685" i="10"/>
  <c r="J6686" i="10"/>
  <c r="J6687" i="10"/>
  <c r="J6688" i="10"/>
  <c r="J6689" i="10"/>
  <c r="J6690" i="10"/>
  <c r="J6691" i="10"/>
  <c r="J6692" i="10"/>
  <c r="J6693" i="10"/>
  <c r="J6694" i="10"/>
  <c r="J6695" i="10"/>
  <c r="J6696" i="10"/>
  <c r="J6697" i="10"/>
  <c r="J6698" i="10"/>
  <c r="J6699" i="10"/>
  <c r="J6700" i="10"/>
  <c r="J6701" i="10"/>
  <c r="J6702" i="10"/>
  <c r="J6703" i="10"/>
  <c r="J6704" i="10"/>
  <c r="J6705" i="10"/>
  <c r="J6706" i="10"/>
  <c r="J6707" i="10"/>
  <c r="J6708" i="10"/>
  <c r="J6709" i="10"/>
  <c r="J6710" i="10"/>
  <c r="J6711" i="10"/>
  <c r="J6712" i="10"/>
  <c r="J6713" i="10"/>
  <c r="J6714" i="10"/>
  <c r="J6715" i="10"/>
  <c r="J6716" i="10"/>
  <c r="J6717" i="10"/>
  <c r="J6718" i="10"/>
  <c r="J6719" i="10"/>
  <c r="J6720" i="10"/>
  <c r="J6721" i="10"/>
  <c r="J6722" i="10"/>
  <c r="J6723" i="10"/>
  <c r="J6724" i="10"/>
  <c r="J6725" i="10"/>
  <c r="J6726" i="10"/>
  <c r="J6727" i="10"/>
  <c r="J6728" i="10"/>
  <c r="J6729" i="10"/>
  <c r="J6730" i="10"/>
  <c r="J6731" i="10"/>
  <c r="J6732" i="10"/>
  <c r="J6733" i="10"/>
  <c r="J6734" i="10"/>
  <c r="J6735" i="10"/>
  <c r="J6736" i="10"/>
  <c r="J6737" i="10"/>
  <c r="J6738" i="10"/>
  <c r="J6739" i="10"/>
  <c r="J6740" i="10"/>
  <c r="J6741" i="10"/>
  <c r="J6742" i="10"/>
  <c r="J6743" i="10"/>
  <c r="J6744" i="10"/>
  <c r="J6745" i="10"/>
  <c r="J6746" i="10"/>
  <c r="J6747" i="10"/>
  <c r="J6748" i="10"/>
  <c r="J6749" i="10"/>
  <c r="J6750" i="10"/>
  <c r="J6751" i="10"/>
  <c r="J6752" i="10"/>
  <c r="J6753" i="10"/>
  <c r="J6754" i="10"/>
  <c r="J6755" i="10"/>
  <c r="J6756" i="10"/>
  <c r="J6757" i="10"/>
  <c r="J6758" i="10"/>
  <c r="J6759" i="10"/>
  <c r="J6760" i="10"/>
  <c r="J6761" i="10"/>
  <c r="J6762" i="10"/>
  <c r="J6763" i="10"/>
  <c r="J6764" i="10"/>
  <c r="J6765" i="10"/>
  <c r="J6766" i="10"/>
  <c r="J6767" i="10"/>
  <c r="J6768" i="10"/>
  <c r="J6769" i="10"/>
  <c r="J6770" i="10"/>
  <c r="J6771" i="10"/>
  <c r="J6772" i="10"/>
  <c r="J6773" i="10"/>
  <c r="J6774" i="10"/>
  <c r="J6775" i="10"/>
  <c r="J6776" i="10"/>
  <c r="J6777" i="10"/>
  <c r="J6778" i="10"/>
  <c r="J6779" i="10"/>
  <c r="J6780" i="10"/>
  <c r="J6781" i="10"/>
  <c r="J6782" i="10"/>
  <c r="J6783" i="10"/>
  <c r="J6784" i="10"/>
  <c r="J6785" i="10"/>
  <c r="J6786" i="10"/>
  <c r="J6787" i="10"/>
  <c r="J6788" i="10"/>
  <c r="J6789" i="10"/>
  <c r="J6790" i="10"/>
  <c r="J6791" i="10"/>
  <c r="J6792" i="10"/>
  <c r="J6793" i="10"/>
  <c r="J6794" i="10"/>
  <c r="J6795" i="10"/>
  <c r="J6796" i="10"/>
  <c r="J6797" i="10"/>
  <c r="J6798" i="10"/>
  <c r="J6799" i="10"/>
  <c r="J6800" i="10"/>
  <c r="J6801" i="10"/>
  <c r="J6802" i="10"/>
  <c r="J6803" i="10"/>
  <c r="J6804" i="10"/>
  <c r="J6805" i="10"/>
  <c r="J6806" i="10"/>
  <c r="J6807" i="10"/>
  <c r="J6808" i="10"/>
  <c r="J6809" i="10"/>
  <c r="J6810" i="10"/>
  <c r="J6811" i="10"/>
  <c r="J6812" i="10"/>
  <c r="J6813" i="10"/>
  <c r="J6814" i="10"/>
  <c r="J6815" i="10"/>
  <c r="J6816" i="10"/>
  <c r="J6817" i="10"/>
  <c r="J6818" i="10"/>
  <c r="J6819" i="10"/>
  <c r="J6820" i="10"/>
  <c r="J6821" i="10"/>
  <c r="J6822" i="10"/>
  <c r="J6823" i="10"/>
  <c r="J6824" i="10"/>
  <c r="J6825" i="10"/>
  <c r="J6826" i="10"/>
  <c r="J6827" i="10"/>
  <c r="J6828" i="10"/>
  <c r="J6829" i="10"/>
  <c r="J6830" i="10"/>
  <c r="J6831" i="10"/>
  <c r="J6832" i="10"/>
  <c r="J6833" i="10"/>
  <c r="J6834" i="10"/>
  <c r="J6835" i="10"/>
  <c r="J6836" i="10"/>
  <c r="J6837" i="10"/>
  <c r="J6838" i="10"/>
  <c r="J6839" i="10"/>
  <c r="J6840" i="10"/>
  <c r="J6841" i="10"/>
  <c r="J6842" i="10"/>
  <c r="J6843" i="10"/>
  <c r="J6844" i="10"/>
  <c r="J6845" i="10"/>
  <c r="J6846" i="10"/>
  <c r="J6847" i="10"/>
  <c r="J6848" i="10"/>
  <c r="J6849" i="10"/>
  <c r="J6850" i="10"/>
  <c r="J6851" i="10"/>
  <c r="J6852" i="10"/>
  <c r="J6853" i="10"/>
  <c r="J6854" i="10"/>
  <c r="J6855" i="10"/>
  <c r="J6856" i="10"/>
  <c r="J6857" i="10"/>
  <c r="J6858" i="10"/>
  <c r="J6859" i="10"/>
  <c r="J6860" i="10"/>
  <c r="J6861" i="10"/>
  <c r="J6862" i="10"/>
  <c r="J6863" i="10"/>
  <c r="J6864" i="10"/>
  <c r="J6865" i="10"/>
  <c r="J6866" i="10"/>
  <c r="J6867" i="10"/>
  <c r="J6868" i="10"/>
  <c r="J6869" i="10"/>
  <c r="J6870" i="10"/>
  <c r="J6871" i="10"/>
  <c r="J6872" i="10"/>
  <c r="J6873" i="10"/>
  <c r="J6874" i="10"/>
  <c r="J6875" i="10"/>
  <c r="J6876" i="10"/>
  <c r="J6877" i="10"/>
  <c r="J6878" i="10"/>
  <c r="J6879" i="10"/>
  <c r="J6880" i="10"/>
  <c r="J6881" i="10"/>
  <c r="J6882" i="10"/>
  <c r="J6883" i="10"/>
  <c r="J6884" i="10"/>
  <c r="J6885" i="10"/>
  <c r="J6886" i="10"/>
  <c r="J6887" i="10"/>
  <c r="J6888" i="10"/>
  <c r="J6889" i="10"/>
  <c r="J6890" i="10"/>
  <c r="J6891" i="10"/>
  <c r="J6892" i="10"/>
  <c r="J6893" i="10"/>
  <c r="J6894" i="10"/>
  <c r="J6895" i="10"/>
  <c r="J6896" i="10"/>
  <c r="J6897" i="10"/>
  <c r="J6898" i="10"/>
  <c r="J6899" i="10"/>
  <c r="J6900" i="10"/>
  <c r="J6901" i="10"/>
  <c r="J6902" i="10"/>
  <c r="J6903" i="10"/>
  <c r="J6904" i="10"/>
  <c r="J6905" i="10"/>
  <c r="J6906" i="10"/>
  <c r="J6907" i="10"/>
  <c r="J6908" i="10"/>
  <c r="J6909" i="10"/>
  <c r="J6910" i="10"/>
  <c r="J6911" i="10"/>
  <c r="J6912" i="10"/>
  <c r="J6913" i="10"/>
  <c r="J6914" i="10"/>
  <c r="J6915" i="10"/>
  <c r="J6916" i="10"/>
  <c r="J6917" i="10"/>
  <c r="J6918" i="10"/>
  <c r="J6919" i="10"/>
  <c r="J6920" i="10"/>
  <c r="J6921" i="10"/>
  <c r="J6922" i="10"/>
  <c r="J6923" i="10"/>
  <c r="J6924" i="10"/>
  <c r="J6925" i="10"/>
  <c r="J6926" i="10"/>
  <c r="J6927" i="10"/>
  <c r="J6928" i="10"/>
  <c r="J6929" i="10"/>
  <c r="J6930" i="10"/>
  <c r="J6931" i="10"/>
  <c r="J6932" i="10"/>
  <c r="J6933" i="10"/>
  <c r="J6934" i="10"/>
  <c r="J6935" i="10"/>
  <c r="J6936" i="10"/>
  <c r="J6937" i="10"/>
  <c r="J6938" i="10"/>
  <c r="J6939" i="10"/>
  <c r="J6940" i="10"/>
  <c r="J6941" i="10"/>
  <c r="J6942" i="10"/>
  <c r="J6943" i="10"/>
  <c r="J6944" i="10"/>
  <c r="J6945" i="10"/>
  <c r="J6946" i="10"/>
  <c r="J6947" i="10"/>
  <c r="J6948" i="10"/>
  <c r="J6949" i="10"/>
  <c r="J6950" i="10"/>
  <c r="J6951" i="10"/>
  <c r="J6952" i="10"/>
  <c r="J6953" i="10"/>
  <c r="J6954" i="10"/>
  <c r="J6955" i="10"/>
  <c r="J6956" i="10"/>
  <c r="J6957" i="10"/>
  <c r="J6958" i="10"/>
  <c r="J6959" i="10"/>
  <c r="J6960" i="10"/>
  <c r="J6961" i="10"/>
  <c r="J6962" i="10"/>
  <c r="J6963" i="10"/>
  <c r="J6964" i="10"/>
  <c r="J6965" i="10"/>
  <c r="J6966" i="10"/>
  <c r="J6967" i="10"/>
  <c r="J6968" i="10"/>
  <c r="J6969" i="10"/>
  <c r="J6970" i="10"/>
  <c r="J6971" i="10"/>
  <c r="J6972" i="10"/>
  <c r="J6973" i="10"/>
  <c r="J6974" i="10"/>
  <c r="J6975" i="10"/>
  <c r="J6976" i="10"/>
  <c r="J6977" i="10"/>
  <c r="J6978" i="10"/>
  <c r="J6979" i="10"/>
  <c r="J6980" i="10"/>
  <c r="J6981" i="10"/>
  <c r="J6982" i="10"/>
  <c r="J6983" i="10"/>
  <c r="J6984" i="10"/>
  <c r="J6985" i="10"/>
  <c r="J6986" i="10"/>
  <c r="J6987" i="10"/>
  <c r="J6988" i="10"/>
  <c r="J6989" i="10"/>
  <c r="J6990" i="10"/>
  <c r="J6991" i="10"/>
  <c r="J6992" i="10"/>
  <c r="J6993" i="10"/>
  <c r="J6994" i="10"/>
  <c r="J6995" i="10"/>
  <c r="J6996" i="10"/>
  <c r="J6997" i="10"/>
  <c r="J6998" i="10"/>
  <c r="J6999" i="10"/>
  <c r="J7000" i="10"/>
  <c r="J7001" i="10"/>
  <c r="J7002" i="10"/>
  <c r="J7003" i="10"/>
  <c r="J7004" i="10"/>
  <c r="J7005" i="10"/>
  <c r="J7006" i="10"/>
  <c r="J7007" i="10"/>
  <c r="J7008" i="10"/>
  <c r="J7009" i="10"/>
  <c r="J7010" i="10"/>
  <c r="J7011" i="10"/>
  <c r="J7012" i="10"/>
  <c r="J7013" i="10"/>
  <c r="J7014" i="10"/>
  <c r="J7015" i="10"/>
  <c r="J7016" i="10"/>
  <c r="J7017" i="10"/>
  <c r="J7018" i="10"/>
  <c r="J7019" i="10"/>
  <c r="J7020" i="10"/>
  <c r="J7021" i="10"/>
  <c r="J7022" i="10"/>
  <c r="J7023" i="10"/>
  <c r="J7024" i="10"/>
  <c r="J7025" i="10"/>
  <c r="J7026" i="10"/>
  <c r="J7027" i="10"/>
  <c r="J7028" i="10"/>
  <c r="J7029" i="10"/>
  <c r="J7030" i="10"/>
  <c r="J7031" i="10"/>
  <c r="J7032" i="10"/>
  <c r="J7033" i="10"/>
  <c r="J7034" i="10"/>
  <c r="J7035" i="10"/>
  <c r="J7036" i="10"/>
  <c r="J7037" i="10"/>
  <c r="J7038" i="10"/>
  <c r="J7039" i="10"/>
  <c r="J7040" i="10"/>
  <c r="J7041" i="10"/>
  <c r="J7042" i="10"/>
  <c r="J7043" i="10"/>
  <c r="J7044" i="10"/>
  <c r="J7045" i="10"/>
  <c r="J7046" i="10"/>
  <c r="J7047" i="10"/>
  <c r="J7048" i="10"/>
  <c r="J7049" i="10"/>
  <c r="J7050" i="10"/>
  <c r="J7051" i="10"/>
  <c r="J7052" i="10"/>
  <c r="J7053" i="10"/>
  <c r="J7054" i="10"/>
  <c r="J7055" i="10"/>
  <c r="J7056" i="10"/>
  <c r="J7057" i="10"/>
  <c r="J7058" i="10"/>
  <c r="J7059" i="10"/>
  <c r="J7060" i="10"/>
  <c r="J7061" i="10"/>
  <c r="J7062" i="10"/>
  <c r="J7063" i="10"/>
  <c r="J7064" i="10"/>
  <c r="J7065" i="10"/>
  <c r="J7066" i="10"/>
  <c r="J7067" i="10"/>
  <c r="J7068" i="10"/>
  <c r="J7069" i="10"/>
  <c r="J7070" i="10"/>
  <c r="J7071" i="10"/>
  <c r="J7072" i="10"/>
  <c r="J7073" i="10"/>
  <c r="J7074" i="10"/>
  <c r="J7075" i="10"/>
  <c r="J7076" i="10"/>
  <c r="J7077" i="10"/>
  <c r="J7078" i="10"/>
  <c r="J7079" i="10"/>
  <c r="J7080" i="10"/>
  <c r="J7081" i="10"/>
  <c r="J7082" i="10"/>
  <c r="J7083" i="10"/>
  <c r="J7084" i="10"/>
  <c r="J7085" i="10"/>
  <c r="J7086" i="10"/>
  <c r="J7087" i="10"/>
  <c r="J7088" i="10"/>
  <c r="J7089" i="10"/>
  <c r="J7090" i="10"/>
  <c r="J7091" i="10"/>
  <c r="J7092" i="10"/>
  <c r="J7093" i="10"/>
  <c r="J7094" i="10"/>
  <c r="J7095" i="10"/>
  <c r="J7096" i="10"/>
  <c r="J7097" i="10"/>
  <c r="J7098" i="10"/>
  <c r="J7099" i="10"/>
  <c r="J7100" i="10"/>
  <c r="J7101" i="10"/>
  <c r="J7102" i="10"/>
  <c r="J7103" i="10"/>
  <c r="J7104" i="10"/>
  <c r="J7105" i="10"/>
  <c r="J7106" i="10"/>
  <c r="J7107" i="10"/>
  <c r="J7108" i="10"/>
  <c r="J7109" i="10"/>
  <c r="J7110" i="10"/>
  <c r="J7111" i="10"/>
  <c r="J7112" i="10"/>
  <c r="J7113" i="10"/>
  <c r="J7114" i="10"/>
  <c r="J7115" i="10"/>
  <c r="J7116" i="10"/>
  <c r="J7117" i="10"/>
  <c r="J7118" i="10"/>
  <c r="J7119" i="10"/>
  <c r="J7120" i="10"/>
  <c r="J7121" i="10"/>
  <c r="J7122" i="10"/>
  <c r="J7123" i="10"/>
  <c r="J7124" i="10"/>
  <c r="J7125" i="10"/>
  <c r="J7126" i="10"/>
  <c r="J7127" i="10"/>
  <c r="J7128" i="10"/>
  <c r="J7129" i="10"/>
  <c r="J7130" i="10"/>
  <c r="J7131" i="10"/>
  <c r="J7132" i="10"/>
  <c r="J7133" i="10"/>
  <c r="J7134" i="10"/>
  <c r="J7135" i="10"/>
  <c r="J7136" i="10"/>
  <c r="J7137" i="10"/>
  <c r="J7138" i="10"/>
  <c r="J7139" i="10"/>
  <c r="J7140" i="10"/>
  <c r="J7141" i="10"/>
  <c r="J7142" i="10"/>
  <c r="J7143" i="10"/>
  <c r="J7144" i="10"/>
  <c r="J7145" i="10"/>
  <c r="J7146" i="10"/>
  <c r="J7147" i="10"/>
  <c r="J7148" i="10"/>
  <c r="J7149" i="10"/>
  <c r="J7150" i="10"/>
  <c r="J7151" i="10"/>
  <c r="J7152" i="10"/>
  <c r="J7153" i="10"/>
  <c r="J7154" i="10"/>
  <c r="J7155" i="10"/>
  <c r="J7156" i="10"/>
  <c r="J7157" i="10"/>
  <c r="J7158" i="10"/>
  <c r="J7159" i="10"/>
  <c r="J7160" i="10"/>
  <c r="J7161" i="10"/>
  <c r="J7162" i="10"/>
  <c r="J7163" i="10"/>
  <c r="J7164" i="10"/>
  <c r="J7165" i="10"/>
  <c r="J7166" i="10"/>
  <c r="J7167" i="10"/>
  <c r="J7168" i="10"/>
  <c r="J7169" i="10"/>
  <c r="J7170" i="10"/>
  <c r="J7171" i="10"/>
  <c r="J7172" i="10"/>
  <c r="J7173" i="10"/>
  <c r="J7174" i="10"/>
  <c r="J7175" i="10"/>
  <c r="J7176" i="10"/>
  <c r="J7177" i="10"/>
  <c r="J7178" i="10"/>
  <c r="J7179" i="10"/>
  <c r="J7180" i="10"/>
  <c r="J7181" i="10"/>
  <c r="J7182" i="10"/>
  <c r="J7183" i="10"/>
  <c r="J7184" i="10"/>
  <c r="J7185" i="10"/>
  <c r="J7186" i="10"/>
  <c r="J7187" i="10"/>
  <c r="J7188" i="10"/>
  <c r="J7189" i="10"/>
  <c r="J7190" i="10"/>
  <c r="J7191" i="10"/>
  <c r="J7192" i="10"/>
  <c r="J7193" i="10"/>
  <c r="J7194" i="10"/>
  <c r="J7195" i="10"/>
  <c r="J7196" i="10"/>
  <c r="J7197" i="10"/>
  <c r="J7198" i="10"/>
  <c r="J7199" i="10"/>
  <c r="J7200" i="10"/>
  <c r="J7201" i="10"/>
  <c r="J7202" i="10"/>
  <c r="J7203" i="10"/>
  <c r="J7204" i="10"/>
  <c r="J7205" i="10"/>
  <c r="J7206" i="10"/>
  <c r="J7207" i="10"/>
  <c r="J7208" i="10"/>
  <c r="J7209" i="10"/>
  <c r="J7210" i="10"/>
  <c r="J7211" i="10"/>
  <c r="J7212" i="10"/>
  <c r="J7213" i="10"/>
  <c r="J7214" i="10"/>
  <c r="J7215" i="10"/>
  <c r="J7216" i="10"/>
  <c r="J7217" i="10"/>
  <c r="J7218" i="10"/>
  <c r="J7219" i="10"/>
  <c r="J7220" i="10"/>
  <c r="J7221" i="10"/>
  <c r="J7222" i="10"/>
  <c r="J7223" i="10"/>
  <c r="J7224" i="10"/>
  <c r="J7225" i="10"/>
  <c r="J7226" i="10"/>
  <c r="J7227" i="10"/>
  <c r="J7228" i="10"/>
  <c r="J7229" i="10"/>
  <c r="J7230" i="10"/>
  <c r="J7231" i="10"/>
  <c r="J7232" i="10"/>
  <c r="J7233" i="10"/>
  <c r="J7234" i="10"/>
  <c r="J7235" i="10"/>
  <c r="J7236" i="10"/>
  <c r="J7237" i="10"/>
  <c r="J7238" i="10"/>
  <c r="J7239" i="10"/>
  <c r="J7240" i="10"/>
  <c r="J7241" i="10"/>
  <c r="J7242" i="10"/>
  <c r="J7243" i="10"/>
  <c r="J7244" i="10"/>
  <c r="J7245" i="10"/>
  <c r="J7246" i="10"/>
  <c r="J7247" i="10"/>
  <c r="J7248" i="10"/>
  <c r="J7249" i="10"/>
  <c r="J7250" i="10"/>
  <c r="J7251" i="10"/>
  <c r="J7252" i="10"/>
  <c r="J7253" i="10"/>
  <c r="J7254" i="10"/>
  <c r="J7255" i="10"/>
  <c r="J7256" i="10"/>
  <c r="J7257" i="10"/>
  <c r="J7258" i="10"/>
  <c r="J7259" i="10"/>
  <c r="J7260" i="10"/>
  <c r="J7261" i="10"/>
  <c r="J7262" i="10"/>
  <c r="J7263" i="10"/>
  <c r="J7264" i="10"/>
  <c r="J7265" i="10"/>
  <c r="J7266" i="10"/>
  <c r="J7267" i="10"/>
  <c r="J7268" i="10"/>
  <c r="J7269" i="10"/>
  <c r="J7270" i="10"/>
  <c r="J7271" i="10"/>
  <c r="J7272" i="10"/>
  <c r="J7273" i="10"/>
  <c r="J7274" i="10"/>
  <c r="J7275" i="10"/>
  <c r="J7276" i="10"/>
  <c r="J7277" i="10"/>
  <c r="J7278" i="10"/>
  <c r="J7279" i="10"/>
  <c r="J7280" i="10"/>
  <c r="J7281" i="10"/>
  <c r="J7282" i="10"/>
  <c r="J7283" i="10"/>
  <c r="J7284" i="10"/>
  <c r="J7285" i="10"/>
  <c r="J7286" i="10"/>
  <c r="J7287" i="10"/>
  <c r="J7288" i="10"/>
  <c r="J7289" i="10"/>
  <c r="J7290" i="10"/>
  <c r="J7291" i="10"/>
  <c r="J7292" i="10"/>
  <c r="J7293" i="10"/>
  <c r="J7294" i="10"/>
  <c r="J7295" i="10"/>
  <c r="J7296" i="10"/>
  <c r="J7297" i="10"/>
  <c r="J7298" i="10"/>
  <c r="J7299" i="10"/>
  <c r="J7300" i="10"/>
  <c r="J7301" i="10"/>
  <c r="J7302" i="10"/>
  <c r="J7303" i="10"/>
  <c r="J7304" i="10"/>
  <c r="J7305" i="10"/>
  <c r="J7306" i="10"/>
  <c r="J7307" i="10"/>
  <c r="J7308" i="10"/>
  <c r="J7309" i="10"/>
  <c r="J7310" i="10"/>
  <c r="J7311" i="10"/>
  <c r="J7312" i="10"/>
  <c r="J7313" i="10"/>
  <c r="J7314" i="10"/>
  <c r="J7315" i="10"/>
  <c r="J7316" i="10"/>
  <c r="J7317" i="10"/>
  <c r="J7318" i="10"/>
  <c r="J7319" i="10"/>
  <c r="J7320" i="10"/>
  <c r="J7321" i="10"/>
  <c r="J7322" i="10"/>
  <c r="J7323" i="10"/>
  <c r="J7324" i="10"/>
  <c r="J7325" i="10"/>
  <c r="J7326" i="10"/>
  <c r="J7327" i="10"/>
  <c r="J7328" i="10"/>
  <c r="J7329" i="10"/>
  <c r="J7330" i="10"/>
  <c r="J7331" i="10"/>
  <c r="J7332" i="10"/>
  <c r="J7333" i="10"/>
  <c r="J7334" i="10"/>
  <c r="J7335" i="10"/>
  <c r="J7336" i="10"/>
  <c r="J7337" i="10"/>
  <c r="J7338" i="10"/>
  <c r="J7339" i="10"/>
  <c r="J7340" i="10"/>
  <c r="J7341" i="10"/>
  <c r="J7342" i="10"/>
  <c r="J7343" i="10"/>
  <c r="J7344" i="10"/>
  <c r="J7345" i="10"/>
  <c r="J7346" i="10"/>
  <c r="J7347" i="10"/>
  <c r="J7348" i="10"/>
  <c r="J7349" i="10"/>
  <c r="J7350" i="10"/>
  <c r="J7351" i="10"/>
  <c r="J7352" i="10"/>
  <c r="J7353" i="10"/>
  <c r="J7354" i="10"/>
  <c r="J7355" i="10"/>
  <c r="J7356" i="10"/>
  <c r="J7357" i="10"/>
  <c r="J7358" i="10"/>
  <c r="J7359" i="10"/>
  <c r="J7360" i="10"/>
  <c r="J7361" i="10"/>
  <c r="J7362" i="10"/>
  <c r="J7363" i="10"/>
  <c r="J7364" i="10"/>
  <c r="J7365" i="10"/>
  <c r="J7366" i="10"/>
  <c r="J7367" i="10"/>
  <c r="J7368" i="10"/>
  <c r="J7369" i="10"/>
  <c r="J7370" i="10"/>
  <c r="J7371" i="10"/>
  <c r="J7372" i="10"/>
  <c r="J7373" i="10"/>
  <c r="J7374" i="10"/>
  <c r="J7375" i="10"/>
  <c r="J7376" i="10"/>
  <c r="J7377" i="10"/>
  <c r="J7378" i="10"/>
  <c r="J7379" i="10"/>
  <c r="J7380" i="10"/>
  <c r="J7381" i="10"/>
  <c r="J7382" i="10"/>
  <c r="J7383" i="10"/>
  <c r="J7384" i="10"/>
  <c r="J7385" i="10"/>
  <c r="J7386" i="10"/>
  <c r="J7387" i="10"/>
  <c r="J7388" i="10"/>
  <c r="J7389" i="10"/>
  <c r="J7390" i="10"/>
  <c r="J7391" i="10"/>
  <c r="J7392" i="10"/>
  <c r="J7393" i="10"/>
  <c r="J7394" i="10"/>
  <c r="J7395" i="10"/>
  <c r="J7396" i="10"/>
  <c r="J7397" i="10"/>
  <c r="J7398" i="10"/>
  <c r="J7399" i="10"/>
  <c r="J7400" i="10"/>
  <c r="J7401" i="10"/>
  <c r="J7402" i="10"/>
  <c r="J7403" i="10"/>
  <c r="J7404" i="10"/>
  <c r="J7405" i="10"/>
  <c r="J7406" i="10"/>
  <c r="J7407" i="10"/>
  <c r="J7408" i="10"/>
  <c r="J7409" i="10"/>
  <c r="J7410" i="10"/>
  <c r="J7411" i="10"/>
  <c r="J7412" i="10"/>
  <c r="J7413" i="10"/>
  <c r="J7414" i="10"/>
  <c r="J7415" i="10"/>
  <c r="J7416" i="10"/>
  <c r="J7417" i="10"/>
  <c r="J7418" i="10"/>
  <c r="J7419" i="10"/>
  <c r="J7420" i="10"/>
  <c r="J7421" i="10"/>
  <c r="J7422" i="10"/>
  <c r="J7423" i="10"/>
  <c r="J7424" i="10"/>
  <c r="J7425" i="10"/>
  <c r="J7426" i="10"/>
  <c r="J7427" i="10"/>
  <c r="J7428" i="10"/>
  <c r="J7429" i="10"/>
  <c r="J7430" i="10"/>
  <c r="J7431" i="10"/>
  <c r="J7432" i="10"/>
  <c r="J7433" i="10"/>
  <c r="J7434" i="10"/>
  <c r="J7435" i="10"/>
  <c r="J7436" i="10"/>
  <c r="J7437" i="10"/>
  <c r="J7438" i="10"/>
  <c r="J7439" i="10"/>
  <c r="J7440" i="10"/>
  <c r="J7441" i="10"/>
  <c r="J7442" i="10"/>
  <c r="J7443" i="10"/>
  <c r="J7444" i="10"/>
  <c r="J7445" i="10"/>
  <c r="J7446" i="10"/>
  <c r="J7447" i="10"/>
  <c r="J7448" i="10"/>
  <c r="J7449" i="10"/>
  <c r="J7450" i="10"/>
  <c r="J7451" i="10"/>
  <c r="J7452" i="10"/>
  <c r="J7453" i="10"/>
  <c r="J7454" i="10"/>
  <c r="J7455" i="10"/>
  <c r="J7456" i="10"/>
  <c r="J7457" i="10"/>
  <c r="J7458" i="10"/>
  <c r="J7459" i="10"/>
  <c r="J7460" i="10"/>
  <c r="J7461" i="10"/>
  <c r="J7462" i="10"/>
  <c r="J7463" i="10"/>
  <c r="J7464" i="10"/>
  <c r="J7465" i="10"/>
  <c r="J7466" i="10"/>
  <c r="J7467" i="10"/>
  <c r="J7468" i="10"/>
  <c r="J7469" i="10"/>
  <c r="J7470" i="10"/>
  <c r="J7471" i="10"/>
  <c r="J7472" i="10"/>
  <c r="J7473" i="10"/>
  <c r="J7474" i="10"/>
  <c r="J7475" i="10"/>
  <c r="J7476" i="10"/>
  <c r="J7477" i="10"/>
  <c r="J7478" i="10"/>
  <c r="J7479" i="10"/>
  <c r="J7480" i="10"/>
  <c r="J7481" i="10"/>
  <c r="J7482" i="10"/>
  <c r="J7483" i="10"/>
  <c r="J7484" i="10"/>
  <c r="J7485" i="10"/>
  <c r="J7486" i="10"/>
  <c r="J7487" i="10"/>
  <c r="J7488" i="10"/>
  <c r="J7489" i="10"/>
  <c r="J7490" i="10"/>
  <c r="J7491" i="10"/>
  <c r="J7492" i="10"/>
  <c r="J7493" i="10"/>
  <c r="J7494" i="10"/>
  <c r="J7495" i="10"/>
  <c r="J7496" i="10"/>
  <c r="J7497" i="10"/>
  <c r="J7498" i="10"/>
  <c r="J7499" i="10"/>
  <c r="J7500" i="10"/>
  <c r="J7501" i="10"/>
  <c r="J7502" i="10"/>
  <c r="J7503" i="10"/>
  <c r="J7504" i="10"/>
  <c r="J7505" i="10"/>
  <c r="J7506" i="10"/>
  <c r="J7507" i="10"/>
  <c r="J7508" i="10"/>
  <c r="J7509" i="10"/>
  <c r="J7510" i="10"/>
  <c r="J7511" i="10"/>
  <c r="J7512" i="10"/>
  <c r="J7513" i="10"/>
  <c r="J7514" i="10"/>
  <c r="J7515" i="10"/>
  <c r="J7516" i="10"/>
  <c r="J7517" i="10"/>
  <c r="J7518" i="10"/>
  <c r="J7519" i="10"/>
  <c r="J7520" i="10"/>
  <c r="J7521" i="10"/>
  <c r="J7522" i="10"/>
  <c r="J7523" i="10"/>
  <c r="J7524" i="10"/>
  <c r="J7525" i="10"/>
  <c r="J7526" i="10"/>
  <c r="J7527" i="10"/>
  <c r="J7528" i="10"/>
  <c r="J7529" i="10"/>
  <c r="J7530" i="10"/>
  <c r="J7531" i="10"/>
  <c r="J7532" i="10"/>
  <c r="J7533" i="10"/>
  <c r="J7534" i="10"/>
  <c r="J7535" i="10"/>
  <c r="J7536" i="10"/>
  <c r="J7537" i="10"/>
  <c r="J7538" i="10"/>
  <c r="J7539" i="10"/>
  <c r="J7540" i="10"/>
  <c r="J7541" i="10"/>
  <c r="J7542" i="10"/>
  <c r="J7543" i="10"/>
  <c r="J7544" i="10"/>
  <c r="J7545" i="10"/>
  <c r="J7546" i="10"/>
  <c r="J7547" i="10"/>
  <c r="J7548" i="10"/>
  <c r="J7549" i="10"/>
  <c r="J7550" i="10"/>
  <c r="J7551" i="10"/>
  <c r="J7552" i="10"/>
  <c r="J7553" i="10"/>
  <c r="J7554" i="10"/>
  <c r="J7555" i="10"/>
  <c r="J7556" i="10"/>
  <c r="J7557" i="10"/>
  <c r="J7558" i="10"/>
  <c r="J7559" i="10"/>
  <c r="J7560" i="10"/>
  <c r="J7561" i="10"/>
  <c r="J7562" i="10"/>
  <c r="J7563" i="10"/>
  <c r="J7564" i="10"/>
  <c r="J7565" i="10"/>
  <c r="J7566" i="10"/>
  <c r="J7567" i="10"/>
  <c r="J7568" i="10"/>
  <c r="J7569" i="10"/>
  <c r="J7570" i="10"/>
  <c r="J7571" i="10"/>
  <c r="J7572" i="10"/>
  <c r="J7573" i="10"/>
  <c r="J7574" i="10"/>
  <c r="J7575" i="10"/>
  <c r="J7576" i="10"/>
  <c r="J7577" i="10"/>
  <c r="J7578" i="10"/>
  <c r="J7579" i="10"/>
  <c r="J7580" i="10"/>
  <c r="J7581" i="10"/>
  <c r="J7582" i="10"/>
  <c r="J7583" i="10"/>
  <c r="J7584" i="10"/>
  <c r="J7585" i="10"/>
  <c r="J7586" i="10"/>
  <c r="J7587" i="10"/>
  <c r="J7588" i="10"/>
  <c r="J7589" i="10"/>
  <c r="J7590" i="10"/>
  <c r="J7591" i="10"/>
  <c r="J7592" i="10"/>
  <c r="J7593" i="10"/>
  <c r="J7594" i="10"/>
  <c r="J7595" i="10"/>
  <c r="J7596" i="10"/>
  <c r="J7597" i="10"/>
  <c r="J7598" i="10"/>
  <c r="J7599" i="10"/>
  <c r="J7600" i="10"/>
  <c r="J7601" i="10"/>
  <c r="J7602" i="10"/>
  <c r="J7603" i="10"/>
  <c r="J7604" i="10"/>
  <c r="J7605" i="10"/>
  <c r="J7606" i="10"/>
  <c r="J7607" i="10"/>
  <c r="J7608" i="10"/>
  <c r="J7609" i="10"/>
  <c r="J7610" i="10"/>
  <c r="J7611" i="10"/>
  <c r="J7612" i="10"/>
  <c r="J7613" i="10"/>
  <c r="J7614" i="10"/>
  <c r="J7615" i="10"/>
  <c r="J7616" i="10"/>
  <c r="J7617" i="10"/>
  <c r="J7618" i="10"/>
  <c r="J7619" i="10"/>
  <c r="J7620" i="10"/>
  <c r="J7621" i="10"/>
  <c r="J7622" i="10"/>
  <c r="J7623" i="10"/>
  <c r="J7624" i="10"/>
  <c r="J7625" i="10"/>
  <c r="J7626" i="10"/>
  <c r="J7627" i="10"/>
  <c r="J7628" i="10"/>
  <c r="J7629" i="10"/>
  <c r="J7630" i="10"/>
  <c r="J7631" i="10"/>
  <c r="J7632" i="10"/>
  <c r="J7633" i="10"/>
  <c r="J7634" i="10"/>
  <c r="J7635" i="10"/>
  <c r="J7636" i="10"/>
  <c r="J7637" i="10"/>
  <c r="J7638" i="10"/>
  <c r="J7639" i="10"/>
  <c r="J7640" i="10"/>
  <c r="J7641" i="10"/>
  <c r="J7642" i="10"/>
  <c r="J7643" i="10"/>
  <c r="J7644" i="10"/>
  <c r="J7645" i="10"/>
  <c r="J7646" i="10"/>
  <c r="J7647" i="10"/>
  <c r="J7648" i="10"/>
  <c r="J7649" i="10"/>
  <c r="J7650" i="10"/>
  <c r="J7651" i="10"/>
  <c r="J7652" i="10"/>
  <c r="J7653" i="10"/>
  <c r="J7654" i="10"/>
  <c r="J7655" i="10"/>
  <c r="J7656" i="10"/>
  <c r="J7657" i="10"/>
  <c r="J7658" i="10"/>
  <c r="J7659" i="10"/>
  <c r="J7660" i="10"/>
  <c r="J7661" i="10"/>
  <c r="J7662" i="10"/>
  <c r="J7663" i="10"/>
  <c r="J7664" i="10"/>
  <c r="J7665" i="10"/>
  <c r="J7666" i="10"/>
  <c r="J7667" i="10"/>
  <c r="J7668" i="10"/>
  <c r="J7669" i="10"/>
  <c r="J7670" i="10"/>
  <c r="J7671" i="10"/>
  <c r="J7672" i="10"/>
  <c r="J7673" i="10"/>
  <c r="J7674" i="10"/>
  <c r="J7675" i="10"/>
  <c r="J7676" i="10"/>
  <c r="J7677" i="10"/>
  <c r="J7678" i="10"/>
  <c r="J7679" i="10"/>
  <c r="J7680" i="10"/>
  <c r="J7681" i="10"/>
  <c r="J7682" i="10"/>
  <c r="J7683" i="10"/>
  <c r="J7684" i="10"/>
  <c r="J7685" i="10"/>
  <c r="J7686" i="10"/>
  <c r="J7687" i="10"/>
  <c r="J7688" i="10"/>
  <c r="J7689" i="10"/>
  <c r="J7690" i="10"/>
  <c r="J7691" i="10"/>
  <c r="J7692" i="10"/>
  <c r="J7693" i="10"/>
  <c r="J7694" i="10"/>
  <c r="J7695" i="10"/>
  <c r="J7696" i="10"/>
  <c r="J7697" i="10"/>
  <c r="J7698" i="10"/>
  <c r="J7699" i="10"/>
  <c r="J7700" i="10"/>
  <c r="J7701" i="10"/>
  <c r="J7702" i="10"/>
  <c r="J7703" i="10"/>
  <c r="J7704" i="10"/>
  <c r="J7705" i="10"/>
  <c r="J7706" i="10"/>
  <c r="J7707" i="10"/>
  <c r="J7708" i="10"/>
  <c r="J7709" i="10"/>
  <c r="J7710" i="10"/>
  <c r="J7711" i="10"/>
  <c r="J7712" i="10"/>
  <c r="J7713" i="10"/>
  <c r="J7714" i="10"/>
  <c r="J7715" i="10"/>
  <c r="J7716" i="10"/>
  <c r="J7717" i="10"/>
  <c r="J7718" i="10"/>
  <c r="J7719" i="10"/>
  <c r="J7720" i="10"/>
  <c r="J7721" i="10"/>
  <c r="J7722" i="10"/>
  <c r="J7723" i="10"/>
  <c r="J7724" i="10"/>
  <c r="J7725" i="10"/>
  <c r="J7726" i="10"/>
  <c r="J7727" i="10"/>
  <c r="J7728" i="10"/>
  <c r="J7729" i="10"/>
  <c r="J7730" i="10"/>
  <c r="J7731" i="10"/>
  <c r="J7732" i="10"/>
  <c r="J7733" i="10"/>
  <c r="J7734" i="10"/>
  <c r="J7735" i="10"/>
  <c r="J7736" i="10"/>
  <c r="J7737" i="10"/>
  <c r="J7738" i="10"/>
  <c r="J7739" i="10"/>
  <c r="J7740" i="10"/>
  <c r="J7741" i="10"/>
  <c r="J7742" i="10"/>
  <c r="J7743" i="10"/>
  <c r="J7744" i="10"/>
  <c r="J7745" i="10"/>
  <c r="J7746" i="10"/>
  <c r="J7747" i="10"/>
  <c r="J7748" i="10"/>
  <c r="J7749" i="10"/>
  <c r="J7750" i="10"/>
  <c r="J7751" i="10"/>
  <c r="J7752" i="10"/>
  <c r="J7753" i="10"/>
  <c r="J7754" i="10"/>
  <c r="J7755" i="10"/>
  <c r="J7756" i="10"/>
  <c r="J7757" i="10"/>
  <c r="J7758" i="10"/>
  <c r="J7759" i="10"/>
  <c r="J7760" i="10"/>
  <c r="J7761" i="10"/>
  <c r="J7762" i="10"/>
  <c r="J7763" i="10"/>
  <c r="J7764" i="10"/>
  <c r="J7765" i="10"/>
  <c r="J7766" i="10"/>
  <c r="J7767" i="10"/>
  <c r="J7768" i="10"/>
  <c r="J7769" i="10"/>
  <c r="J7770" i="10"/>
  <c r="J7771" i="10"/>
  <c r="J7772" i="10"/>
  <c r="J7773" i="10"/>
  <c r="J7774" i="10"/>
  <c r="J7775" i="10"/>
  <c r="J7776" i="10"/>
  <c r="J7777" i="10"/>
  <c r="J7778" i="10"/>
  <c r="J7779" i="10"/>
  <c r="J7780" i="10"/>
  <c r="J7781" i="10"/>
  <c r="J7782" i="10"/>
  <c r="J7783" i="10"/>
  <c r="J7784" i="10"/>
  <c r="J7785" i="10"/>
  <c r="J7786" i="10"/>
  <c r="J7787" i="10"/>
  <c r="J7788" i="10"/>
  <c r="J7789" i="10"/>
  <c r="J7790" i="10"/>
  <c r="J7791" i="10"/>
  <c r="J7792" i="10"/>
  <c r="J7793" i="10"/>
  <c r="J7794" i="10"/>
  <c r="J7795" i="10"/>
  <c r="J7796" i="10"/>
  <c r="J7797" i="10"/>
  <c r="J7798" i="10"/>
  <c r="J7799" i="10"/>
  <c r="J7800" i="10"/>
  <c r="J7801" i="10"/>
  <c r="J7802" i="10"/>
  <c r="J7803" i="10"/>
  <c r="J7804" i="10"/>
  <c r="J7805" i="10"/>
  <c r="J7806" i="10"/>
  <c r="J7807" i="10"/>
  <c r="J7808" i="10"/>
  <c r="J7809" i="10"/>
  <c r="J7810" i="10"/>
  <c r="J7811" i="10"/>
  <c r="J7812" i="10"/>
  <c r="J7813" i="10"/>
  <c r="J7814" i="10"/>
  <c r="J7815" i="10"/>
  <c r="J7816" i="10"/>
  <c r="J7817" i="10"/>
  <c r="J7818" i="10"/>
  <c r="J7819" i="10"/>
  <c r="J7820" i="10"/>
  <c r="J7821" i="10"/>
  <c r="J7822" i="10"/>
  <c r="J7823" i="10"/>
  <c r="J7824" i="10"/>
  <c r="J7825" i="10"/>
  <c r="J7826" i="10"/>
  <c r="J7827" i="10"/>
  <c r="J7828" i="10"/>
  <c r="J7829" i="10"/>
  <c r="J7830" i="10"/>
  <c r="J7831" i="10"/>
  <c r="J7832" i="10"/>
  <c r="J7833" i="10"/>
  <c r="J7834" i="10"/>
  <c r="J7835" i="10"/>
  <c r="J7836" i="10"/>
  <c r="J7837" i="10"/>
  <c r="J7838" i="10"/>
  <c r="J7839" i="10"/>
  <c r="J7840" i="10"/>
  <c r="J7841" i="10"/>
  <c r="J7842" i="10"/>
  <c r="J7843" i="10"/>
  <c r="J7844" i="10"/>
  <c r="J7845" i="10"/>
  <c r="J7846" i="10"/>
  <c r="J7847" i="10"/>
  <c r="J7848" i="10"/>
  <c r="J7849" i="10"/>
  <c r="J7850" i="10"/>
  <c r="J7851" i="10"/>
  <c r="J7852" i="10"/>
  <c r="J7853" i="10"/>
  <c r="J7854" i="10"/>
  <c r="J7855" i="10"/>
  <c r="J7856" i="10"/>
  <c r="J7857" i="10"/>
  <c r="J7858" i="10"/>
  <c r="J7859" i="10"/>
  <c r="J7860" i="10"/>
  <c r="J7861" i="10"/>
  <c r="J7862" i="10"/>
  <c r="J7863" i="10"/>
  <c r="J7864" i="10"/>
  <c r="J7865" i="10"/>
  <c r="J7866" i="10"/>
  <c r="J7867" i="10"/>
  <c r="J7868" i="10"/>
  <c r="J7869" i="10"/>
  <c r="J7870" i="10"/>
  <c r="J7871" i="10"/>
  <c r="J7872" i="10"/>
  <c r="J7873" i="10"/>
  <c r="J7874" i="10"/>
  <c r="J7875" i="10"/>
  <c r="J7876" i="10"/>
  <c r="J7877" i="10"/>
  <c r="J7878" i="10"/>
  <c r="J7879" i="10"/>
  <c r="J7880" i="10"/>
  <c r="J7881" i="10"/>
  <c r="J7882" i="10"/>
  <c r="J7883" i="10"/>
  <c r="J7884" i="10"/>
  <c r="J7885" i="10"/>
  <c r="J7886" i="10"/>
  <c r="J7887" i="10"/>
  <c r="J7888" i="10"/>
  <c r="J7889" i="10"/>
  <c r="J7890" i="10"/>
  <c r="J7891" i="10"/>
  <c r="J7892" i="10"/>
  <c r="J7893" i="10"/>
  <c r="J7894" i="10"/>
  <c r="J7895" i="10"/>
  <c r="J7896" i="10"/>
  <c r="J7897" i="10"/>
  <c r="J7898" i="10"/>
  <c r="J7899" i="10"/>
  <c r="J7900" i="10"/>
  <c r="J7901" i="10"/>
  <c r="J7902" i="10"/>
  <c r="J7903" i="10"/>
  <c r="J7904" i="10"/>
  <c r="J7905" i="10"/>
  <c r="J7906" i="10"/>
  <c r="J7907" i="10"/>
  <c r="J7908" i="10"/>
  <c r="J7909" i="10"/>
  <c r="J7910" i="10"/>
  <c r="J7911" i="10"/>
  <c r="J7912" i="10"/>
  <c r="J7913" i="10"/>
  <c r="J7914" i="10"/>
  <c r="J7915" i="10"/>
  <c r="J7916" i="10"/>
  <c r="J7917" i="10"/>
  <c r="J7918" i="10"/>
  <c r="J7919" i="10"/>
  <c r="J7920" i="10"/>
  <c r="J7921" i="10"/>
  <c r="J7922" i="10"/>
  <c r="J7923" i="10"/>
  <c r="J7924" i="10"/>
  <c r="J7925" i="10"/>
  <c r="J7926" i="10"/>
  <c r="J7927" i="10"/>
  <c r="J7928" i="10"/>
  <c r="J7929" i="10"/>
  <c r="J7930" i="10"/>
  <c r="J7931" i="10"/>
  <c r="J7932" i="10"/>
  <c r="J7933" i="10"/>
  <c r="J7934" i="10"/>
  <c r="J7935" i="10"/>
  <c r="J7936" i="10"/>
  <c r="J7937" i="10"/>
  <c r="J7938" i="10"/>
  <c r="J7939" i="10"/>
  <c r="J7940" i="10"/>
  <c r="J7941" i="10"/>
  <c r="J7942" i="10"/>
  <c r="J7943" i="10"/>
  <c r="J7944" i="10"/>
  <c r="J7945" i="10"/>
  <c r="J7946" i="10"/>
  <c r="J7947" i="10"/>
  <c r="J7948" i="10"/>
  <c r="J7949" i="10"/>
  <c r="J7950" i="10"/>
  <c r="J7951" i="10"/>
  <c r="J7952" i="10"/>
  <c r="J7953" i="10"/>
  <c r="J7954" i="10"/>
  <c r="J7955" i="10"/>
  <c r="J7956" i="10"/>
  <c r="J7957" i="10"/>
  <c r="J7958" i="10"/>
  <c r="J7959" i="10"/>
  <c r="J7960" i="10"/>
  <c r="J7961" i="10"/>
  <c r="J7962" i="10"/>
  <c r="J7963" i="10"/>
  <c r="J7964" i="10"/>
  <c r="J7965" i="10"/>
  <c r="J7966" i="10"/>
  <c r="J7967" i="10"/>
  <c r="J7968" i="10"/>
  <c r="J7969" i="10"/>
  <c r="J7970" i="10"/>
  <c r="J7971" i="10"/>
  <c r="J7972" i="10"/>
  <c r="J7973" i="10"/>
  <c r="J7974" i="10"/>
  <c r="J7975" i="10"/>
  <c r="J7976" i="10"/>
  <c r="J7977" i="10"/>
  <c r="J7978" i="10"/>
  <c r="J7979" i="10"/>
  <c r="J7980" i="10"/>
  <c r="J7981" i="10"/>
  <c r="J7982" i="10"/>
  <c r="J7983" i="10"/>
  <c r="J7984" i="10"/>
  <c r="J7985" i="10"/>
  <c r="J7986" i="10"/>
  <c r="J7987" i="10"/>
  <c r="J7988" i="10"/>
  <c r="J7989" i="10"/>
  <c r="J7990" i="10"/>
  <c r="J7991" i="10"/>
  <c r="J7992" i="10"/>
  <c r="J7993" i="10"/>
  <c r="J7994" i="10"/>
  <c r="J7995" i="10"/>
  <c r="J7996" i="10"/>
  <c r="J7997" i="10"/>
  <c r="J7998" i="10"/>
  <c r="J7999" i="10"/>
  <c r="J8000" i="10"/>
  <c r="J8001" i="10"/>
  <c r="J8002" i="10"/>
  <c r="J8003" i="10"/>
  <c r="J8004" i="10"/>
  <c r="J8005" i="10"/>
  <c r="J8006" i="10"/>
  <c r="J8007" i="10"/>
  <c r="J8008" i="10"/>
  <c r="J8009" i="10"/>
  <c r="J8010" i="10"/>
  <c r="J8011" i="10"/>
  <c r="J8012" i="10"/>
  <c r="J8013" i="10"/>
  <c r="J8014" i="10"/>
  <c r="J8015" i="10"/>
  <c r="J8016" i="10"/>
  <c r="J8017" i="10"/>
  <c r="J8018" i="10"/>
  <c r="J8019" i="10"/>
  <c r="J8020" i="10"/>
  <c r="J8021" i="10"/>
  <c r="J8022" i="10"/>
  <c r="J8023" i="10"/>
  <c r="J8024" i="10"/>
  <c r="J8025" i="10"/>
  <c r="J8026" i="10"/>
  <c r="J8027" i="10"/>
  <c r="J8028" i="10"/>
  <c r="J8029" i="10"/>
  <c r="J8030" i="10"/>
  <c r="J8031" i="10"/>
  <c r="J8032" i="10"/>
  <c r="J8033" i="10"/>
  <c r="J8034" i="10"/>
  <c r="J8035" i="10"/>
  <c r="J8036" i="10"/>
  <c r="J8037" i="10"/>
  <c r="J8038" i="10"/>
  <c r="J8039" i="10"/>
  <c r="J8040" i="10"/>
  <c r="J8041" i="10"/>
  <c r="J8042" i="10"/>
  <c r="J8043" i="10"/>
  <c r="J8044" i="10"/>
  <c r="J8045" i="10"/>
  <c r="J8046" i="10"/>
  <c r="J8047" i="10"/>
  <c r="J8048" i="10"/>
  <c r="J8049" i="10"/>
  <c r="J8050" i="10"/>
  <c r="J8051" i="10"/>
  <c r="J8052" i="10"/>
  <c r="J8053" i="10"/>
  <c r="J8054" i="10"/>
  <c r="J8055" i="10"/>
  <c r="J8056" i="10"/>
  <c r="J8057" i="10"/>
  <c r="J8058" i="10"/>
  <c r="J8059" i="10"/>
  <c r="J8060" i="10"/>
  <c r="J8061" i="10"/>
  <c r="J8062" i="10"/>
  <c r="J8063" i="10"/>
  <c r="J8064" i="10"/>
  <c r="J8065" i="10"/>
  <c r="J8066" i="10"/>
  <c r="J8067" i="10"/>
  <c r="J8068" i="10"/>
  <c r="J8069" i="10"/>
  <c r="J8070" i="10"/>
  <c r="J8071" i="10"/>
  <c r="J8072" i="10"/>
  <c r="J8073" i="10"/>
  <c r="J8074" i="10"/>
  <c r="J8075" i="10"/>
  <c r="J8076" i="10"/>
  <c r="J8077" i="10"/>
  <c r="J8078" i="10"/>
  <c r="J8079" i="10"/>
  <c r="J8080" i="10"/>
  <c r="J8081" i="10"/>
  <c r="J8082" i="10"/>
  <c r="J8083" i="10"/>
  <c r="J8084" i="10"/>
  <c r="J8085" i="10"/>
  <c r="J8086" i="10"/>
  <c r="J8087" i="10"/>
  <c r="J8088" i="10"/>
  <c r="J8089" i="10"/>
  <c r="J8090" i="10"/>
  <c r="J8091" i="10"/>
  <c r="J8092" i="10"/>
  <c r="J8093" i="10"/>
  <c r="J8094" i="10"/>
  <c r="J8095" i="10"/>
  <c r="J8096" i="10"/>
  <c r="J8097" i="10"/>
  <c r="J8098" i="10"/>
  <c r="J8099" i="10"/>
  <c r="J8100" i="10"/>
  <c r="J8101" i="10"/>
  <c r="J8102" i="10"/>
  <c r="J8103" i="10"/>
  <c r="J8104" i="10"/>
  <c r="J8105" i="10"/>
  <c r="J8106" i="10"/>
  <c r="J8107" i="10"/>
  <c r="J8108" i="10"/>
  <c r="J8109" i="10"/>
  <c r="J8110" i="10"/>
  <c r="J8111" i="10"/>
  <c r="J8112" i="10"/>
  <c r="J8113" i="10"/>
  <c r="J8114" i="10"/>
  <c r="J8115" i="10"/>
  <c r="J8116" i="10"/>
  <c r="J8117" i="10"/>
  <c r="J8118" i="10"/>
  <c r="J8119" i="10"/>
  <c r="J8120" i="10"/>
  <c r="J8121" i="10"/>
  <c r="J8122" i="10"/>
  <c r="J8123" i="10"/>
  <c r="J8124" i="10"/>
  <c r="J8125" i="10"/>
  <c r="J8126" i="10"/>
  <c r="J8127" i="10"/>
  <c r="J8128" i="10"/>
  <c r="J8129" i="10"/>
  <c r="J8130" i="10"/>
  <c r="J8131" i="10"/>
  <c r="J8132" i="10"/>
  <c r="J8133" i="10"/>
  <c r="J8134" i="10"/>
  <c r="J8135" i="10"/>
  <c r="J8136" i="10"/>
  <c r="J8137" i="10"/>
  <c r="J8138" i="10"/>
  <c r="J8139" i="10"/>
  <c r="J8140" i="10"/>
  <c r="J8141" i="10"/>
  <c r="J8142" i="10"/>
  <c r="J8143" i="10"/>
  <c r="J8144" i="10"/>
  <c r="J8145" i="10"/>
  <c r="J8146" i="10"/>
  <c r="J8147" i="10"/>
  <c r="J8148" i="10"/>
  <c r="J8149" i="10"/>
  <c r="J8150" i="10"/>
  <c r="J8151" i="10"/>
  <c r="J8152" i="10"/>
  <c r="J8153" i="10"/>
  <c r="J8154" i="10"/>
  <c r="J8155" i="10"/>
  <c r="J8156" i="10"/>
  <c r="J8157" i="10"/>
  <c r="J8158" i="10"/>
  <c r="J8159" i="10"/>
  <c r="J8160" i="10"/>
  <c r="J8161" i="10"/>
  <c r="J8162" i="10"/>
  <c r="J8163" i="10"/>
  <c r="J8164" i="10"/>
  <c r="J8165" i="10"/>
  <c r="J8166" i="10"/>
  <c r="J8167" i="10"/>
  <c r="J8168" i="10"/>
  <c r="J8169" i="10"/>
  <c r="J8170" i="10"/>
  <c r="J8171" i="10"/>
  <c r="J8172" i="10"/>
  <c r="J8173" i="10"/>
  <c r="J8174" i="10"/>
  <c r="J8175" i="10"/>
  <c r="J8176" i="10"/>
  <c r="J8177" i="10"/>
  <c r="J8178" i="10"/>
  <c r="J8179" i="10"/>
  <c r="J8180" i="10"/>
  <c r="J8181" i="10"/>
  <c r="J8182" i="10"/>
  <c r="J8183" i="10"/>
  <c r="J8184" i="10"/>
  <c r="J8185" i="10"/>
  <c r="J8186" i="10"/>
  <c r="J8187" i="10"/>
  <c r="J8188" i="10"/>
  <c r="J8189" i="10"/>
  <c r="J8190" i="10"/>
  <c r="J8191" i="10"/>
  <c r="J8192" i="10"/>
  <c r="J8193" i="10"/>
  <c r="J8194" i="10"/>
  <c r="J8195" i="10"/>
  <c r="J8196" i="10"/>
  <c r="J8197" i="10"/>
  <c r="J8198" i="10"/>
  <c r="J8199" i="10"/>
  <c r="J8200" i="10"/>
  <c r="J8201" i="10"/>
  <c r="J8202" i="10"/>
  <c r="J8203" i="10"/>
  <c r="J8204" i="10"/>
  <c r="J8205" i="10"/>
  <c r="J8206" i="10"/>
  <c r="J8207" i="10"/>
  <c r="J8208" i="10"/>
  <c r="J8209" i="10"/>
  <c r="J8210" i="10"/>
  <c r="J8211" i="10"/>
  <c r="J8212" i="10"/>
  <c r="J8213" i="10"/>
  <c r="J8214" i="10"/>
  <c r="J8215" i="10"/>
  <c r="J8216" i="10"/>
  <c r="J8217" i="10"/>
  <c r="J8218" i="10"/>
  <c r="J8219" i="10"/>
  <c r="J8220" i="10"/>
  <c r="J8221" i="10"/>
  <c r="J8222" i="10"/>
  <c r="J8223" i="10"/>
  <c r="J8224" i="10"/>
  <c r="J8225" i="10"/>
  <c r="J8226" i="10"/>
  <c r="J8227" i="10"/>
  <c r="J8228" i="10"/>
  <c r="J8229" i="10"/>
  <c r="J8230" i="10"/>
  <c r="J8231" i="10"/>
  <c r="J8232" i="10"/>
  <c r="J8233" i="10"/>
  <c r="J8234" i="10"/>
  <c r="J8235" i="10"/>
  <c r="J8236" i="10"/>
  <c r="J8237" i="10"/>
  <c r="J8238" i="10"/>
  <c r="J8239" i="10"/>
  <c r="J8240" i="10"/>
  <c r="J8241" i="10"/>
  <c r="J8242" i="10"/>
  <c r="J8243" i="10"/>
  <c r="J8244" i="10"/>
  <c r="J8245" i="10"/>
  <c r="J8246" i="10"/>
  <c r="J8247" i="10"/>
  <c r="J8248" i="10"/>
  <c r="J8249" i="10"/>
  <c r="J8250" i="10"/>
  <c r="J8251" i="10"/>
  <c r="J8252" i="10"/>
  <c r="J8253" i="10"/>
  <c r="J8254" i="10"/>
  <c r="J8255" i="10"/>
  <c r="J8256" i="10"/>
  <c r="J8257" i="10"/>
  <c r="J8258" i="10"/>
  <c r="J8259" i="10"/>
  <c r="J8260" i="10"/>
  <c r="J8261" i="10"/>
  <c r="J8262" i="10"/>
  <c r="J8263" i="10"/>
  <c r="J8264" i="10"/>
  <c r="J8265" i="10"/>
  <c r="J8266" i="10"/>
  <c r="J8267" i="10"/>
  <c r="J8268" i="10"/>
  <c r="J8269" i="10"/>
  <c r="J8270" i="10"/>
  <c r="J8271" i="10"/>
  <c r="J8272" i="10"/>
  <c r="J8273" i="10"/>
  <c r="J8274" i="10"/>
  <c r="J8275" i="10"/>
  <c r="J8276" i="10"/>
  <c r="J8277" i="10"/>
  <c r="J8278" i="10"/>
  <c r="J8279" i="10"/>
  <c r="J8280" i="10"/>
  <c r="J8281" i="10"/>
  <c r="J8282" i="10"/>
  <c r="J8283" i="10"/>
  <c r="J8284" i="10"/>
  <c r="J8285" i="10"/>
  <c r="J8286" i="10"/>
  <c r="J8287" i="10"/>
  <c r="J8288" i="10"/>
  <c r="J8289" i="10"/>
  <c r="J8290" i="10"/>
  <c r="J8291" i="10"/>
  <c r="J8292" i="10"/>
  <c r="J8293" i="10"/>
  <c r="J8294" i="10"/>
  <c r="J8295" i="10"/>
  <c r="J8296" i="10"/>
  <c r="J8297" i="10"/>
  <c r="J8298" i="10"/>
  <c r="J8299" i="10"/>
  <c r="J8300" i="10"/>
  <c r="J8301" i="10"/>
  <c r="J8302" i="10"/>
  <c r="J8303" i="10"/>
  <c r="J8304" i="10"/>
  <c r="J8305" i="10"/>
  <c r="J8306" i="10"/>
  <c r="J8307" i="10"/>
  <c r="J8308" i="10"/>
  <c r="J8309" i="10"/>
  <c r="J8310" i="10"/>
  <c r="J8311" i="10"/>
  <c r="J8312" i="10"/>
  <c r="J8313" i="10"/>
  <c r="J8314" i="10"/>
  <c r="J8315" i="10"/>
  <c r="J8316" i="10"/>
  <c r="J8317" i="10"/>
  <c r="J8318" i="10"/>
  <c r="J8319" i="10"/>
  <c r="J8320" i="10"/>
  <c r="J8321" i="10"/>
  <c r="J8322" i="10"/>
  <c r="J8323" i="10"/>
  <c r="J8324" i="10"/>
  <c r="J8325" i="10"/>
  <c r="J8326" i="10"/>
  <c r="J8327" i="10"/>
  <c r="J8328" i="10"/>
  <c r="J8329" i="10"/>
  <c r="J8330" i="10"/>
  <c r="J8331" i="10"/>
  <c r="J8332" i="10"/>
  <c r="J8333" i="10"/>
  <c r="J8334" i="10"/>
  <c r="J8335" i="10"/>
  <c r="J8336" i="10"/>
  <c r="J8337" i="10"/>
  <c r="J8338" i="10"/>
  <c r="J8339" i="10"/>
  <c r="J8340" i="10"/>
  <c r="J8341" i="10"/>
  <c r="J8342" i="10"/>
  <c r="J8343" i="10"/>
  <c r="J8344" i="10"/>
  <c r="J8345" i="10"/>
  <c r="J8346" i="10"/>
  <c r="J8347" i="10"/>
  <c r="J8348" i="10"/>
  <c r="J8349" i="10"/>
  <c r="J8350" i="10"/>
  <c r="J8351" i="10"/>
  <c r="J8352" i="10"/>
  <c r="J8353" i="10"/>
  <c r="J8354" i="10"/>
  <c r="J8355" i="10"/>
  <c r="J8356" i="10"/>
  <c r="J8357" i="10"/>
  <c r="J8358" i="10"/>
  <c r="J8359" i="10"/>
  <c r="J8360" i="10"/>
  <c r="J8361" i="10"/>
  <c r="J8362" i="10"/>
  <c r="J8363" i="10"/>
  <c r="J8364" i="10"/>
  <c r="J8365" i="10"/>
  <c r="J8366" i="10"/>
  <c r="J8367" i="10"/>
  <c r="J8368" i="10"/>
  <c r="J8369" i="10"/>
  <c r="J8370" i="10"/>
  <c r="J8371" i="10"/>
  <c r="J8372" i="10"/>
  <c r="J8373" i="10"/>
  <c r="J8374" i="10"/>
  <c r="J8375" i="10"/>
  <c r="J8376" i="10"/>
  <c r="J8377" i="10"/>
  <c r="J8378" i="10"/>
  <c r="J8379" i="10"/>
  <c r="J8380" i="10"/>
  <c r="J8381" i="10"/>
  <c r="J8382" i="10"/>
  <c r="J8383" i="10"/>
  <c r="J8384" i="10"/>
  <c r="J8385" i="10"/>
  <c r="J8386" i="10"/>
  <c r="J8387" i="10"/>
  <c r="J8388" i="10"/>
  <c r="J8389" i="10"/>
  <c r="J8390" i="10"/>
  <c r="J8391" i="10"/>
  <c r="J8392" i="10"/>
  <c r="J8393" i="10"/>
  <c r="J8394" i="10"/>
  <c r="J8395" i="10"/>
  <c r="J8396" i="10"/>
  <c r="J8397" i="10"/>
  <c r="J8398" i="10"/>
  <c r="J8399" i="10"/>
  <c r="J8400" i="10"/>
  <c r="J8401" i="10"/>
  <c r="J8402" i="10"/>
  <c r="J8403" i="10"/>
  <c r="J8404" i="10"/>
  <c r="J8405" i="10"/>
  <c r="J8406" i="10"/>
  <c r="J8407" i="10"/>
  <c r="J8408" i="10"/>
  <c r="J8409" i="10"/>
  <c r="J8410" i="10"/>
  <c r="J8411" i="10"/>
  <c r="J8412" i="10"/>
  <c r="J8413" i="10"/>
  <c r="J8414" i="10"/>
  <c r="J8415" i="10"/>
  <c r="J8416" i="10"/>
  <c r="J8417" i="10"/>
  <c r="J8418" i="10"/>
  <c r="J8419" i="10"/>
  <c r="J8420" i="10"/>
  <c r="J8421" i="10"/>
  <c r="J8422" i="10"/>
  <c r="J8423" i="10"/>
  <c r="J8424" i="10"/>
  <c r="J8425" i="10"/>
  <c r="J8426" i="10"/>
  <c r="J8427" i="10"/>
  <c r="J8428" i="10"/>
  <c r="J8429" i="10"/>
  <c r="J8430" i="10"/>
  <c r="J8431" i="10"/>
  <c r="J8432" i="10"/>
  <c r="J8433" i="10"/>
  <c r="J8434" i="10"/>
  <c r="J8435" i="10"/>
  <c r="J8436" i="10"/>
  <c r="J8437" i="10"/>
  <c r="J8438" i="10"/>
  <c r="J8439" i="10"/>
  <c r="J8440" i="10"/>
  <c r="J8441" i="10"/>
  <c r="J8442" i="10"/>
  <c r="J8443" i="10"/>
  <c r="J8444" i="10"/>
  <c r="J8445" i="10"/>
  <c r="J8446" i="10"/>
  <c r="J8447" i="10"/>
  <c r="J8448" i="10"/>
  <c r="J8449" i="10"/>
  <c r="J8450" i="10"/>
  <c r="J8451" i="10"/>
  <c r="J8452" i="10"/>
  <c r="J8453" i="10"/>
  <c r="J8454" i="10"/>
  <c r="J8455" i="10"/>
  <c r="J8456" i="10"/>
  <c r="J8457" i="10"/>
  <c r="J8458" i="10"/>
  <c r="J8459" i="10"/>
  <c r="J8460" i="10"/>
  <c r="J8461" i="10"/>
  <c r="J8462" i="10"/>
  <c r="J8463" i="10"/>
  <c r="J8464" i="10"/>
  <c r="J8465" i="10"/>
  <c r="J8466" i="10"/>
  <c r="J8467" i="10"/>
  <c r="J8468" i="10"/>
  <c r="J8469" i="10"/>
  <c r="J8470" i="10"/>
  <c r="J8471" i="10"/>
  <c r="J8472" i="10"/>
  <c r="J8473" i="10"/>
  <c r="J8474" i="10"/>
  <c r="J8475" i="10"/>
  <c r="J8476" i="10"/>
  <c r="J8477" i="10"/>
  <c r="J8478" i="10"/>
  <c r="J8479" i="10"/>
  <c r="J8480" i="10"/>
  <c r="J8481" i="10"/>
  <c r="J8482" i="10"/>
  <c r="J8483" i="10"/>
  <c r="J8484" i="10"/>
  <c r="J8485" i="10"/>
  <c r="J8486" i="10"/>
  <c r="J8487" i="10"/>
  <c r="J8488" i="10"/>
  <c r="J8489" i="10"/>
  <c r="J8490" i="10"/>
  <c r="J8491" i="10"/>
  <c r="J8492" i="10"/>
  <c r="J8493" i="10"/>
  <c r="J8494" i="10"/>
  <c r="J8495" i="10"/>
  <c r="J8496" i="10"/>
  <c r="J8497" i="10"/>
  <c r="J8498" i="10"/>
  <c r="J8499" i="10"/>
  <c r="J8500" i="10"/>
  <c r="J8501" i="10"/>
  <c r="J8502" i="10"/>
  <c r="J8503" i="10"/>
  <c r="J8504" i="10"/>
  <c r="J8505" i="10"/>
  <c r="J8506" i="10"/>
  <c r="J8507" i="10"/>
  <c r="J8508" i="10"/>
  <c r="J8509" i="10"/>
  <c r="J8510" i="10"/>
  <c r="J8511" i="10"/>
  <c r="J8512" i="10"/>
  <c r="J8513" i="10"/>
  <c r="J8514" i="10"/>
  <c r="J8515" i="10"/>
  <c r="J8516" i="10"/>
  <c r="J8517" i="10"/>
  <c r="J8518" i="10"/>
  <c r="J8519" i="10"/>
  <c r="J8520" i="10"/>
  <c r="J8521" i="10"/>
  <c r="J8522" i="10"/>
  <c r="J8523" i="10"/>
  <c r="J8524" i="10"/>
  <c r="J8525" i="10"/>
  <c r="J8526" i="10"/>
  <c r="J8527" i="10"/>
  <c r="J8528" i="10"/>
  <c r="J8529" i="10"/>
  <c r="J8530" i="10"/>
  <c r="J8531" i="10"/>
  <c r="J8532" i="10"/>
  <c r="J8533" i="10"/>
  <c r="J8534" i="10"/>
  <c r="J8535" i="10"/>
  <c r="J8536" i="10"/>
  <c r="J8537" i="10"/>
  <c r="J8538" i="10"/>
  <c r="J8539" i="10"/>
  <c r="J8540" i="10"/>
  <c r="J8541" i="10"/>
  <c r="J8542" i="10"/>
  <c r="J8543" i="10"/>
  <c r="J8544" i="10"/>
  <c r="J8545" i="10"/>
  <c r="J8546" i="10"/>
  <c r="J8547" i="10"/>
  <c r="J8548" i="10"/>
  <c r="J8549" i="10"/>
  <c r="J8550" i="10"/>
  <c r="J8551" i="10"/>
  <c r="J8552" i="10"/>
  <c r="J8553" i="10"/>
  <c r="J8554" i="10"/>
  <c r="J8555" i="10"/>
  <c r="J8556" i="10"/>
  <c r="J8557" i="10"/>
  <c r="J8558" i="10"/>
  <c r="J8559" i="10"/>
  <c r="J8560" i="10"/>
  <c r="J8561" i="10"/>
  <c r="J8562" i="10"/>
  <c r="J8563" i="10"/>
  <c r="J8564" i="10"/>
  <c r="J8565" i="10"/>
  <c r="J8566" i="10"/>
  <c r="J8567" i="10"/>
  <c r="J8568" i="10"/>
  <c r="J8569" i="10"/>
  <c r="J8570" i="10"/>
  <c r="J8571" i="10"/>
  <c r="J8572" i="10"/>
  <c r="J8573" i="10"/>
  <c r="J8574" i="10"/>
  <c r="J8575" i="10"/>
  <c r="J8576" i="10"/>
  <c r="J8577" i="10"/>
  <c r="J8578" i="10"/>
  <c r="J8579" i="10"/>
  <c r="J8580" i="10"/>
  <c r="J8581" i="10"/>
  <c r="J8582" i="10"/>
  <c r="J8583" i="10"/>
  <c r="J8584" i="10"/>
  <c r="J8585" i="10"/>
  <c r="J8586" i="10"/>
  <c r="J8587" i="10"/>
  <c r="J8588" i="10"/>
  <c r="J8589" i="10"/>
  <c r="J8590" i="10"/>
  <c r="J8591" i="10"/>
  <c r="J8592" i="10"/>
  <c r="J8593" i="10"/>
  <c r="J8594" i="10"/>
  <c r="J8595" i="10"/>
  <c r="J8596" i="10"/>
  <c r="J8597" i="10"/>
  <c r="J8598" i="10"/>
  <c r="J8599" i="10"/>
  <c r="J8600" i="10"/>
  <c r="J8601" i="10"/>
  <c r="J8602" i="10"/>
  <c r="J8603" i="10"/>
  <c r="J8604" i="10"/>
  <c r="J8605" i="10"/>
  <c r="J8606" i="10"/>
  <c r="J8607" i="10"/>
  <c r="J8608" i="10"/>
  <c r="J8609" i="10"/>
  <c r="J8610" i="10"/>
  <c r="J8611" i="10"/>
  <c r="J8612" i="10"/>
  <c r="J8613" i="10"/>
  <c r="J8614" i="10"/>
  <c r="J8615" i="10"/>
  <c r="J8616" i="10"/>
  <c r="J8617" i="10"/>
  <c r="J8618" i="10"/>
  <c r="J8619" i="10"/>
  <c r="J8620" i="10"/>
  <c r="J8621" i="10"/>
  <c r="J8622" i="10"/>
  <c r="J8623" i="10"/>
  <c r="J8624" i="10"/>
  <c r="J8625" i="10"/>
  <c r="J8626" i="10"/>
  <c r="J8627" i="10"/>
  <c r="J8628" i="10"/>
  <c r="J8629" i="10"/>
  <c r="J8630" i="10"/>
  <c r="J8631" i="10"/>
  <c r="J8632" i="10"/>
  <c r="J8633" i="10"/>
  <c r="J8634" i="10"/>
  <c r="J8635" i="10"/>
  <c r="J8636" i="10"/>
  <c r="J8637" i="10"/>
  <c r="J8638" i="10"/>
  <c r="J8639" i="10"/>
  <c r="J8640" i="10"/>
  <c r="J8641" i="10"/>
  <c r="J8642" i="10"/>
  <c r="J8643" i="10"/>
  <c r="J8644" i="10"/>
  <c r="J8645" i="10"/>
  <c r="J8646" i="10"/>
  <c r="J8647" i="10"/>
  <c r="J8648" i="10"/>
  <c r="J8649" i="10"/>
  <c r="J8650" i="10"/>
  <c r="J8651" i="10"/>
  <c r="J8652" i="10"/>
  <c r="J8653" i="10"/>
  <c r="J8654" i="10"/>
  <c r="J8655" i="10"/>
  <c r="J8656" i="10"/>
  <c r="J8657" i="10"/>
  <c r="J8658" i="10"/>
  <c r="J8659" i="10"/>
  <c r="J8660" i="10"/>
  <c r="J8661" i="10"/>
  <c r="J8662" i="10"/>
  <c r="J8663" i="10"/>
  <c r="J8664" i="10"/>
  <c r="J8665" i="10"/>
  <c r="J8666" i="10"/>
  <c r="J8667" i="10"/>
  <c r="J8668" i="10"/>
  <c r="J8669" i="10"/>
  <c r="J8670" i="10"/>
  <c r="J8671" i="10"/>
  <c r="J8672" i="10"/>
  <c r="J8673" i="10"/>
  <c r="J8674" i="10"/>
  <c r="J8675" i="10"/>
  <c r="J8676" i="10"/>
  <c r="J8677" i="10"/>
  <c r="J8678" i="10"/>
  <c r="J8679" i="10"/>
  <c r="J8680" i="10"/>
  <c r="J8681" i="10"/>
  <c r="J8682" i="10"/>
  <c r="J8683" i="10"/>
  <c r="J8684" i="10"/>
  <c r="J8685" i="10"/>
  <c r="J8686" i="10"/>
  <c r="J8687" i="10"/>
  <c r="J8688" i="10"/>
  <c r="J8689" i="10"/>
  <c r="J8690" i="10"/>
  <c r="J8691" i="10"/>
  <c r="J8692" i="10"/>
  <c r="J8693" i="10"/>
  <c r="J8694" i="10"/>
  <c r="J8695" i="10"/>
  <c r="J8696" i="10"/>
  <c r="J8697" i="10"/>
  <c r="J8698" i="10"/>
  <c r="J8699" i="10"/>
  <c r="J8700" i="10"/>
  <c r="J8701" i="10"/>
  <c r="J8702" i="10"/>
  <c r="J8703" i="10"/>
  <c r="J8704" i="10"/>
  <c r="J8705" i="10"/>
  <c r="J8706" i="10"/>
  <c r="J8707" i="10"/>
  <c r="J8708" i="10"/>
  <c r="J8709" i="10"/>
  <c r="J8710" i="10"/>
  <c r="J8711" i="10"/>
  <c r="J8712" i="10"/>
  <c r="J8713" i="10"/>
  <c r="J8714" i="10"/>
  <c r="J8715" i="10"/>
  <c r="J8716" i="10"/>
  <c r="J8717" i="10"/>
  <c r="J8718" i="10"/>
  <c r="J8719" i="10"/>
  <c r="J8720" i="10"/>
  <c r="J8721" i="10"/>
  <c r="J8722" i="10"/>
  <c r="J8723" i="10"/>
  <c r="J8724" i="10"/>
  <c r="J8725" i="10"/>
  <c r="J8726" i="10"/>
  <c r="J8727" i="10"/>
  <c r="J8728" i="10"/>
  <c r="J8729" i="10"/>
  <c r="J8730" i="10"/>
  <c r="J8731" i="10"/>
  <c r="J8732" i="10"/>
  <c r="J8733" i="10"/>
  <c r="J8734" i="10"/>
  <c r="J8735" i="10"/>
  <c r="J8736" i="10"/>
  <c r="J8737" i="10"/>
  <c r="J8738" i="10"/>
  <c r="J8739" i="10"/>
  <c r="J8740" i="10"/>
  <c r="J8741" i="10"/>
  <c r="J8742" i="10"/>
  <c r="J8743" i="10"/>
  <c r="J8744" i="10"/>
  <c r="J8745" i="10"/>
  <c r="J8746" i="10"/>
  <c r="J8747" i="10"/>
  <c r="J8748" i="10"/>
  <c r="J8749" i="10"/>
  <c r="J8750" i="10"/>
  <c r="J8751" i="10"/>
  <c r="J8752" i="10"/>
  <c r="J8753" i="10"/>
  <c r="J8754" i="10"/>
  <c r="J8755" i="10"/>
  <c r="J8756" i="10"/>
  <c r="J8757" i="10"/>
  <c r="J8758" i="10"/>
  <c r="J8759" i="10"/>
  <c r="J8760" i="10"/>
  <c r="J8761" i="10"/>
  <c r="J8762" i="10"/>
  <c r="J8763" i="10"/>
  <c r="J8764" i="10"/>
  <c r="J8765" i="10"/>
  <c r="J8766" i="10"/>
  <c r="J8767" i="10"/>
  <c r="J8768" i="10"/>
  <c r="J8769" i="10"/>
  <c r="J8770" i="10"/>
  <c r="J8771" i="10"/>
  <c r="J8772" i="10"/>
  <c r="J8773" i="10"/>
  <c r="J8774" i="10"/>
  <c r="J8775" i="10"/>
  <c r="J8776" i="10"/>
  <c r="J8777" i="10"/>
  <c r="J8778" i="10"/>
  <c r="J8779" i="10"/>
  <c r="J8780" i="10"/>
  <c r="J8781" i="10"/>
  <c r="J8782" i="10"/>
  <c r="J8783" i="10"/>
  <c r="J8784" i="10"/>
  <c r="J8785" i="10"/>
  <c r="J8786" i="10"/>
  <c r="J8787" i="10"/>
  <c r="J8788" i="10"/>
  <c r="J8789" i="10"/>
  <c r="J8790" i="10"/>
  <c r="J8791" i="10"/>
  <c r="J8792" i="10"/>
  <c r="J8793" i="10"/>
  <c r="J8794" i="10"/>
  <c r="J8795" i="10"/>
  <c r="J8796" i="10"/>
  <c r="J8797" i="10"/>
  <c r="J8798" i="10"/>
  <c r="J8799" i="10"/>
  <c r="J8800" i="10"/>
  <c r="J8801" i="10"/>
  <c r="J8802" i="10"/>
  <c r="J8803" i="10"/>
  <c r="J8804" i="10"/>
  <c r="J8805" i="10"/>
  <c r="J8806" i="10"/>
  <c r="J8807" i="10"/>
  <c r="J8808" i="10"/>
  <c r="J8809" i="10"/>
  <c r="J8810" i="10"/>
  <c r="J8811" i="10"/>
  <c r="J8812" i="10"/>
  <c r="J8813" i="10"/>
  <c r="J8814" i="10"/>
  <c r="J8815" i="10"/>
  <c r="J8816" i="10"/>
  <c r="J8817" i="10"/>
  <c r="J8818" i="10"/>
  <c r="J8819" i="10"/>
  <c r="J8820" i="10"/>
  <c r="J8821" i="10"/>
  <c r="J8822" i="10"/>
  <c r="J8823" i="10"/>
  <c r="J8824" i="10"/>
  <c r="J8825" i="10"/>
  <c r="J8826" i="10"/>
  <c r="J8827" i="10"/>
  <c r="J8828" i="10"/>
  <c r="J8829" i="10"/>
  <c r="J8830" i="10"/>
  <c r="J8831" i="10"/>
  <c r="J8832" i="10"/>
  <c r="J8833" i="10"/>
  <c r="J8834" i="10"/>
  <c r="J8835" i="10"/>
  <c r="J8836" i="10"/>
  <c r="J8837" i="10"/>
  <c r="J8838" i="10"/>
  <c r="J8839" i="10"/>
  <c r="J8840" i="10"/>
  <c r="J8841" i="10"/>
  <c r="J8842" i="10"/>
  <c r="J8843" i="10"/>
  <c r="J8844" i="10"/>
  <c r="J8845" i="10"/>
  <c r="J8846" i="10"/>
  <c r="J8847" i="10"/>
  <c r="J8848" i="10"/>
  <c r="J8849" i="10"/>
  <c r="J8850" i="10"/>
  <c r="J8851" i="10"/>
  <c r="J8852" i="10"/>
  <c r="J8853" i="10"/>
  <c r="J8854" i="10"/>
  <c r="J8855" i="10"/>
  <c r="J8856" i="10"/>
  <c r="J8857" i="10"/>
  <c r="J8858" i="10"/>
  <c r="J8859" i="10"/>
  <c r="J8860" i="10"/>
  <c r="J8861" i="10"/>
  <c r="J8862" i="10"/>
  <c r="J8863" i="10"/>
  <c r="J8864" i="10"/>
  <c r="J8865" i="10"/>
  <c r="J8866" i="10"/>
  <c r="J8867" i="10"/>
  <c r="J8868" i="10"/>
  <c r="J8869" i="10"/>
  <c r="J8870" i="10"/>
  <c r="J8871" i="10"/>
  <c r="J8872" i="10"/>
  <c r="J8873" i="10"/>
  <c r="J8874" i="10"/>
  <c r="J8875" i="10"/>
  <c r="J8876" i="10"/>
  <c r="J8877" i="10"/>
  <c r="J8878" i="10"/>
  <c r="J8879" i="10"/>
  <c r="J8880" i="10"/>
  <c r="J8881" i="10"/>
  <c r="J8882" i="10"/>
  <c r="J8883" i="10"/>
  <c r="J8884" i="10"/>
  <c r="J8885" i="10"/>
  <c r="J8886" i="10"/>
  <c r="J8887" i="10"/>
  <c r="J8888" i="10"/>
  <c r="J8889" i="10"/>
  <c r="J8890" i="10"/>
  <c r="J8891" i="10"/>
  <c r="J8892" i="10"/>
  <c r="J8893" i="10"/>
  <c r="J8894" i="10"/>
  <c r="J8895" i="10"/>
  <c r="J8896" i="10"/>
  <c r="J8897" i="10"/>
  <c r="J8898" i="10"/>
  <c r="J8899" i="10"/>
  <c r="J8900" i="10"/>
  <c r="J8901" i="10"/>
  <c r="J8902" i="10"/>
  <c r="J8903" i="10"/>
  <c r="J8904" i="10"/>
  <c r="J8905" i="10"/>
  <c r="J8906" i="10"/>
  <c r="J8907" i="10"/>
  <c r="J8908" i="10"/>
  <c r="J8909" i="10"/>
  <c r="J8910" i="10"/>
  <c r="J8911" i="10"/>
  <c r="J8912" i="10"/>
  <c r="J8913" i="10"/>
  <c r="J8914" i="10"/>
  <c r="J8915" i="10"/>
  <c r="J8916" i="10"/>
  <c r="J8917" i="10"/>
  <c r="J8918" i="10"/>
  <c r="J8919" i="10"/>
  <c r="J8920" i="10"/>
  <c r="J8921" i="10"/>
  <c r="J8922" i="10"/>
  <c r="J8923" i="10"/>
  <c r="J8924" i="10"/>
  <c r="J8925" i="10"/>
  <c r="J8926" i="10"/>
  <c r="J8927" i="10"/>
  <c r="J8928" i="10"/>
  <c r="J8929" i="10"/>
  <c r="J8930" i="10"/>
  <c r="J8931" i="10"/>
  <c r="J8932" i="10"/>
  <c r="J8933" i="10"/>
  <c r="J8934" i="10"/>
  <c r="J8935" i="10"/>
  <c r="J8936" i="10"/>
  <c r="J8937" i="10"/>
  <c r="J8938" i="10"/>
  <c r="J8939" i="10"/>
  <c r="J8940" i="10"/>
  <c r="J8941" i="10"/>
  <c r="J8942" i="10"/>
  <c r="J8943" i="10"/>
  <c r="J8944" i="10"/>
  <c r="J8945" i="10"/>
  <c r="J8946" i="10"/>
  <c r="J8947" i="10"/>
  <c r="J8948" i="10"/>
  <c r="J8949" i="10"/>
  <c r="J8950" i="10"/>
  <c r="J8951" i="10"/>
  <c r="J8952" i="10"/>
  <c r="J8953" i="10"/>
  <c r="J8954" i="10"/>
  <c r="J8955" i="10"/>
  <c r="J8956" i="10"/>
  <c r="J8957" i="10"/>
  <c r="J8958" i="10"/>
  <c r="J8959" i="10"/>
  <c r="J8960" i="10"/>
  <c r="J8961" i="10"/>
  <c r="J8962" i="10"/>
  <c r="J8963" i="10"/>
  <c r="J8964" i="10"/>
  <c r="J8965" i="10"/>
  <c r="J8966" i="10"/>
  <c r="J8967" i="10"/>
  <c r="J8968" i="10"/>
  <c r="J8969" i="10"/>
  <c r="J8970" i="10"/>
  <c r="J8971" i="10"/>
  <c r="J8972" i="10"/>
  <c r="J8973" i="10"/>
  <c r="J8974" i="10"/>
  <c r="J8975" i="10"/>
  <c r="J8976" i="10"/>
  <c r="J8977" i="10"/>
  <c r="J8978" i="10"/>
  <c r="J8979" i="10"/>
  <c r="J8980" i="10"/>
  <c r="J8981" i="10"/>
  <c r="J8982" i="10"/>
  <c r="J8983" i="10"/>
  <c r="J8984" i="10"/>
  <c r="J8985" i="10"/>
  <c r="J8986" i="10"/>
  <c r="J8987" i="10"/>
  <c r="J8988" i="10"/>
  <c r="J8989" i="10"/>
  <c r="J8990" i="10"/>
  <c r="J8991" i="10"/>
  <c r="J8992" i="10"/>
  <c r="J8993" i="10"/>
  <c r="J8994" i="10"/>
  <c r="J8995" i="10"/>
  <c r="J8996" i="10"/>
  <c r="J8997" i="10"/>
  <c r="J8998" i="10"/>
  <c r="J8999" i="10"/>
  <c r="J9000" i="10"/>
  <c r="J9001" i="10"/>
  <c r="J9002" i="10"/>
  <c r="J9003" i="10"/>
  <c r="J9004" i="10"/>
  <c r="J9005" i="10"/>
  <c r="J9006" i="10"/>
  <c r="J9007" i="10"/>
  <c r="J9008" i="10"/>
  <c r="J9009" i="10"/>
  <c r="J9010" i="10"/>
  <c r="J9011" i="10"/>
  <c r="J9012" i="10"/>
  <c r="J9013" i="10"/>
  <c r="J9014" i="10"/>
  <c r="J9015" i="10"/>
  <c r="J9016" i="10"/>
  <c r="J9017" i="10"/>
  <c r="J9018" i="10"/>
  <c r="J9019" i="10"/>
  <c r="J9020" i="10"/>
  <c r="J9021" i="10"/>
  <c r="J9022" i="10"/>
  <c r="J9023" i="10"/>
  <c r="J9024" i="10"/>
  <c r="J9025" i="10"/>
  <c r="J9026" i="10"/>
  <c r="J9027" i="10"/>
  <c r="J9028" i="10"/>
  <c r="J9029" i="10"/>
  <c r="J9030" i="10"/>
  <c r="J9031" i="10"/>
  <c r="J9032" i="10"/>
  <c r="J9033" i="10"/>
  <c r="J9034" i="10"/>
  <c r="J9035" i="10"/>
  <c r="J9036" i="10"/>
  <c r="J9037" i="10"/>
  <c r="J9038" i="10"/>
  <c r="J9039" i="10"/>
  <c r="J9040" i="10"/>
  <c r="J9041" i="10"/>
  <c r="J9042" i="10"/>
  <c r="J9043" i="10"/>
  <c r="J9044" i="10"/>
  <c r="J9045" i="10"/>
  <c r="J9046" i="10"/>
  <c r="J9047" i="10"/>
  <c r="J9048" i="10"/>
  <c r="J9049" i="10"/>
  <c r="J9050" i="10"/>
  <c r="J9051" i="10"/>
  <c r="J9052" i="10"/>
  <c r="J9053" i="10"/>
  <c r="J9054" i="10"/>
  <c r="J9055" i="10"/>
  <c r="J9056" i="10"/>
  <c r="J9057" i="10"/>
  <c r="J9058" i="10"/>
  <c r="J9059" i="10"/>
  <c r="J9060" i="10"/>
  <c r="J9061" i="10"/>
  <c r="J9062" i="10"/>
  <c r="J9063" i="10"/>
  <c r="J9064" i="10"/>
  <c r="J9065" i="10"/>
  <c r="J9066" i="10"/>
  <c r="J9067" i="10"/>
  <c r="J9068" i="10"/>
  <c r="J9069" i="10"/>
  <c r="J9070" i="10"/>
  <c r="J9071" i="10"/>
  <c r="J9072" i="10"/>
  <c r="J9073" i="10"/>
  <c r="J9074" i="10"/>
  <c r="J9075" i="10"/>
  <c r="J9076" i="10"/>
  <c r="J9077" i="10"/>
  <c r="J9078" i="10"/>
  <c r="J9079" i="10"/>
  <c r="J9080" i="10"/>
  <c r="J9081" i="10"/>
  <c r="J9082" i="10"/>
  <c r="J9083" i="10"/>
  <c r="J9084" i="10"/>
  <c r="J9085" i="10"/>
  <c r="J9086" i="10"/>
  <c r="J9087" i="10"/>
  <c r="J9088" i="10"/>
  <c r="J9089" i="10"/>
  <c r="J9090" i="10"/>
  <c r="J9091" i="10"/>
  <c r="J9092" i="10"/>
  <c r="J9093" i="10"/>
  <c r="J9094" i="10"/>
  <c r="J9095" i="10"/>
  <c r="J9096" i="10"/>
  <c r="J9097" i="10"/>
  <c r="J9098" i="10"/>
  <c r="J9099" i="10"/>
  <c r="J9100" i="10"/>
  <c r="J9101" i="10"/>
  <c r="J9102" i="10"/>
  <c r="J9103" i="10"/>
  <c r="J9104" i="10"/>
  <c r="J9105" i="10"/>
  <c r="J9106" i="10"/>
  <c r="J9107" i="10"/>
  <c r="J9108" i="10"/>
  <c r="J9109" i="10"/>
  <c r="J9110" i="10"/>
  <c r="J9111" i="10"/>
  <c r="J9112" i="10"/>
  <c r="J9113" i="10"/>
  <c r="J9114" i="10"/>
  <c r="J9115" i="10"/>
  <c r="J9116" i="10"/>
  <c r="J9117" i="10"/>
  <c r="J9118" i="10"/>
  <c r="J9119" i="10"/>
  <c r="J9120" i="10"/>
  <c r="J9121" i="10"/>
  <c r="J9122" i="10"/>
  <c r="J9123" i="10"/>
  <c r="J9124" i="10"/>
  <c r="J9125" i="10"/>
  <c r="J9126" i="10"/>
  <c r="J9127" i="10"/>
  <c r="J9128" i="10"/>
  <c r="J9129" i="10"/>
  <c r="J9130" i="10"/>
  <c r="J9131" i="10"/>
  <c r="J9132" i="10"/>
  <c r="J9133" i="10"/>
  <c r="J9134" i="10"/>
  <c r="J9135" i="10"/>
  <c r="J9136" i="10"/>
  <c r="J9137" i="10"/>
  <c r="J9138" i="10"/>
  <c r="J9139" i="10"/>
  <c r="J9140" i="10"/>
  <c r="J9141" i="10"/>
  <c r="J9142" i="10"/>
  <c r="J9143" i="10"/>
  <c r="J9144" i="10"/>
  <c r="J9145" i="10"/>
  <c r="J9146" i="10"/>
  <c r="J9147" i="10"/>
  <c r="J9148" i="10"/>
  <c r="J9149" i="10"/>
  <c r="J9150" i="10"/>
  <c r="J9151" i="10"/>
  <c r="J9152" i="10"/>
  <c r="J9153" i="10"/>
  <c r="J9154" i="10"/>
  <c r="J9155" i="10"/>
  <c r="J9156" i="10"/>
  <c r="J9157" i="10"/>
  <c r="J9158" i="10"/>
  <c r="J9159" i="10"/>
  <c r="J9160" i="10"/>
  <c r="J9161" i="10"/>
  <c r="J9162" i="10"/>
  <c r="J9163" i="10"/>
  <c r="J9164" i="10"/>
  <c r="J9165" i="10"/>
  <c r="J9166" i="10"/>
  <c r="J9167" i="10"/>
  <c r="J9168" i="10"/>
  <c r="J9169" i="10"/>
  <c r="J9170" i="10"/>
  <c r="J9171" i="10"/>
  <c r="J9172" i="10"/>
  <c r="J9173" i="10"/>
  <c r="J9174" i="10"/>
  <c r="J9175" i="10"/>
  <c r="J9176" i="10"/>
  <c r="J9177" i="10"/>
  <c r="J9178" i="10"/>
  <c r="J9179" i="10"/>
  <c r="J9180" i="10"/>
  <c r="J9181" i="10"/>
  <c r="J9182" i="10"/>
  <c r="J9183" i="10"/>
  <c r="J9184" i="10"/>
  <c r="J9185" i="10"/>
  <c r="J9186" i="10"/>
  <c r="J9187" i="10"/>
  <c r="J9188" i="10"/>
  <c r="J9189" i="10"/>
  <c r="J9190" i="10"/>
  <c r="J9191" i="10"/>
  <c r="J9192" i="10"/>
  <c r="J9193" i="10"/>
  <c r="J9194" i="10"/>
  <c r="J9195" i="10"/>
  <c r="J9196" i="10"/>
  <c r="J9197" i="10"/>
  <c r="J9198" i="10"/>
  <c r="J9199" i="10"/>
  <c r="J9200" i="10"/>
  <c r="J9201" i="10"/>
  <c r="J9202" i="10"/>
  <c r="J9203" i="10"/>
  <c r="J9204" i="10"/>
  <c r="J9205" i="10"/>
  <c r="J9206" i="10"/>
  <c r="J9207" i="10"/>
  <c r="J9208" i="10"/>
  <c r="J9209" i="10"/>
  <c r="J9210" i="10"/>
  <c r="J9211" i="10"/>
  <c r="J9212" i="10"/>
  <c r="J9213" i="10"/>
  <c r="J9214" i="10"/>
  <c r="J9215" i="10"/>
  <c r="J9216" i="10"/>
  <c r="J9217" i="10"/>
  <c r="J9218" i="10"/>
  <c r="J9219" i="10"/>
  <c r="J9220" i="10"/>
  <c r="J9221" i="10"/>
  <c r="J9222" i="10"/>
  <c r="J9223" i="10"/>
  <c r="J9224" i="10"/>
  <c r="J9225" i="10"/>
  <c r="J9226" i="10"/>
  <c r="J9227" i="10"/>
  <c r="J9228" i="10"/>
  <c r="J9229" i="10"/>
  <c r="J9230" i="10"/>
  <c r="J9231" i="10"/>
  <c r="J9232" i="10"/>
  <c r="J9233" i="10"/>
  <c r="J9234" i="10"/>
  <c r="J9235" i="10"/>
  <c r="J9236" i="10"/>
  <c r="J9237" i="10"/>
  <c r="J9238" i="10"/>
  <c r="J9239" i="10"/>
  <c r="J9240" i="10"/>
  <c r="J9241" i="10"/>
  <c r="J9242" i="10"/>
  <c r="J9243" i="10"/>
  <c r="J9244" i="10"/>
  <c r="J9245" i="10"/>
  <c r="J9246" i="10"/>
  <c r="J9247" i="10"/>
  <c r="J9248" i="10"/>
  <c r="J9249" i="10"/>
  <c r="J9250" i="10"/>
  <c r="J9251" i="10"/>
  <c r="J9252" i="10"/>
  <c r="J9253" i="10"/>
  <c r="J9254" i="10"/>
  <c r="J9255" i="10"/>
  <c r="J9256" i="10"/>
  <c r="J9257" i="10"/>
  <c r="J9258" i="10"/>
  <c r="J9259" i="10"/>
  <c r="J9260" i="10"/>
  <c r="J9261" i="10"/>
  <c r="J9262" i="10"/>
  <c r="J9263" i="10"/>
  <c r="J9264" i="10"/>
  <c r="J9265" i="10"/>
  <c r="J9266" i="10"/>
  <c r="J9267" i="10"/>
  <c r="J9268" i="10"/>
  <c r="J9269" i="10"/>
  <c r="J9270" i="10"/>
  <c r="J9271" i="10"/>
  <c r="J9272" i="10"/>
  <c r="J9273" i="10"/>
  <c r="J9274" i="10"/>
  <c r="J9275" i="10"/>
  <c r="J9276" i="10"/>
  <c r="J9277" i="10"/>
  <c r="J9278" i="10"/>
  <c r="J9279" i="10"/>
  <c r="J9280" i="10"/>
  <c r="J9281" i="10"/>
  <c r="J9282" i="10"/>
  <c r="J9283" i="10"/>
  <c r="J9284" i="10"/>
  <c r="J9285" i="10"/>
  <c r="J9286" i="10"/>
  <c r="J9287" i="10"/>
  <c r="J9288" i="10"/>
  <c r="J9289" i="10"/>
  <c r="J9290" i="10"/>
  <c r="J9291" i="10"/>
  <c r="J9292" i="10"/>
  <c r="J9293" i="10"/>
  <c r="J9294" i="10"/>
  <c r="J9295" i="10"/>
  <c r="J9296" i="10"/>
  <c r="J9297" i="10"/>
  <c r="J9298" i="10"/>
  <c r="J9299" i="10"/>
  <c r="J9300" i="10"/>
  <c r="J9301" i="10"/>
  <c r="J9302" i="10"/>
  <c r="J9303" i="10"/>
  <c r="J9304" i="10"/>
  <c r="J9305" i="10"/>
  <c r="J9306" i="10"/>
  <c r="J9307" i="10"/>
  <c r="J9308" i="10"/>
  <c r="J9309" i="10"/>
  <c r="J9310" i="10"/>
  <c r="J9311" i="10"/>
  <c r="J9312" i="10"/>
  <c r="J9313" i="10"/>
  <c r="J9314" i="10"/>
  <c r="J9315" i="10"/>
  <c r="J9316" i="10"/>
  <c r="J9317" i="10"/>
  <c r="J9318" i="10"/>
  <c r="J9319" i="10"/>
  <c r="J9320" i="10"/>
  <c r="J9321" i="10"/>
  <c r="J9322" i="10"/>
  <c r="J9323" i="10"/>
  <c r="J9324" i="10"/>
  <c r="J9325" i="10"/>
  <c r="J9326" i="10"/>
  <c r="J9327" i="10"/>
  <c r="J9328" i="10"/>
  <c r="J9329" i="10"/>
  <c r="J9330" i="10"/>
  <c r="J9331" i="10"/>
  <c r="J9332" i="10"/>
  <c r="J9333" i="10"/>
  <c r="J9334" i="10"/>
  <c r="J9335" i="10"/>
  <c r="J9336" i="10"/>
  <c r="J9337" i="10"/>
  <c r="J9338" i="10"/>
  <c r="J9339" i="10"/>
  <c r="J9340" i="10"/>
  <c r="J9341" i="10"/>
  <c r="J9342" i="10"/>
  <c r="J9343" i="10"/>
  <c r="J9344" i="10"/>
  <c r="J9345" i="10"/>
  <c r="J9346" i="10"/>
  <c r="J9347" i="10"/>
  <c r="J9348" i="10"/>
  <c r="J9349" i="10"/>
  <c r="J9350" i="10"/>
  <c r="J9351" i="10"/>
  <c r="J9352" i="10"/>
  <c r="J9353" i="10"/>
  <c r="J9354" i="10"/>
  <c r="J9355" i="10"/>
  <c r="J9356" i="10"/>
  <c r="J9357" i="10"/>
  <c r="J9358" i="10"/>
  <c r="J9359" i="10"/>
  <c r="J9360" i="10"/>
  <c r="J9361" i="10"/>
  <c r="J9362" i="10"/>
  <c r="J9363" i="10"/>
  <c r="J9364" i="10"/>
  <c r="J9365" i="10"/>
  <c r="J9366" i="10"/>
  <c r="J9367" i="10"/>
  <c r="J9368" i="10"/>
  <c r="J9369" i="10"/>
  <c r="J9370" i="10"/>
  <c r="J9371" i="10"/>
  <c r="J9372" i="10"/>
  <c r="J9373" i="10"/>
  <c r="J9374" i="10"/>
  <c r="J9375" i="10"/>
  <c r="J9376" i="10"/>
  <c r="J9377" i="10"/>
  <c r="J9378" i="10"/>
  <c r="J9379" i="10"/>
  <c r="J9380" i="10"/>
  <c r="J9381" i="10"/>
  <c r="J9382" i="10"/>
  <c r="J9383" i="10"/>
  <c r="J9384" i="10"/>
  <c r="J9385" i="10"/>
  <c r="J9386" i="10"/>
  <c r="J9387" i="10"/>
  <c r="J9388" i="10"/>
  <c r="J9389" i="10"/>
  <c r="J9390" i="10"/>
  <c r="J9391" i="10"/>
  <c r="J9392" i="10"/>
  <c r="J9393" i="10"/>
  <c r="J9394" i="10"/>
  <c r="J9395" i="10"/>
  <c r="J9396" i="10"/>
  <c r="J9397" i="10"/>
  <c r="J9398" i="10"/>
  <c r="J9399" i="10"/>
  <c r="J9400" i="10"/>
  <c r="J9401" i="10"/>
  <c r="J9402" i="10"/>
  <c r="J9403" i="10"/>
  <c r="J9404" i="10"/>
  <c r="J9405" i="10"/>
  <c r="J9406" i="10"/>
  <c r="J9407" i="10"/>
  <c r="J9408" i="10"/>
  <c r="J9409" i="10"/>
  <c r="J9410" i="10"/>
  <c r="J9411" i="10"/>
  <c r="J9412" i="10"/>
  <c r="J9413" i="10"/>
  <c r="J9414" i="10"/>
  <c r="J9415" i="10"/>
  <c r="J9416" i="10"/>
  <c r="J9417" i="10"/>
  <c r="J9418" i="10"/>
  <c r="J9419" i="10"/>
  <c r="J9420" i="10"/>
  <c r="J9421" i="10"/>
  <c r="J9422" i="10"/>
  <c r="J9423" i="10"/>
  <c r="J9424" i="10"/>
  <c r="J9425" i="10"/>
  <c r="J9426" i="10"/>
  <c r="J9427" i="10"/>
  <c r="J9428" i="10"/>
  <c r="J9429" i="10"/>
  <c r="J9430" i="10"/>
  <c r="J9431" i="10"/>
  <c r="J9432" i="10"/>
  <c r="J9433" i="10"/>
  <c r="J9434" i="10"/>
  <c r="J9435" i="10"/>
  <c r="J9436" i="10"/>
  <c r="J9437" i="10"/>
  <c r="J9438" i="10"/>
  <c r="J9439" i="10"/>
  <c r="J9440" i="10"/>
  <c r="J9441" i="10"/>
  <c r="J9442" i="10"/>
  <c r="J9443" i="10"/>
  <c r="J9444" i="10"/>
  <c r="J9445" i="10"/>
  <c r="J9446" i="10"/>
  <c r="J9447" i="10"/>
  <c r="J9448" i="10"/>
  <c r="J9449" i="10"/>
  <c r="J9450" i="10"/>
  <c r="J9451" i="10"/>
  <c r="J9452" i="10"/>
  <c r="J9453" i="10"/>
  <c r="J9454" i="10"/>
  <c r="J9455" i="10"/>
  <c r="J9456" i="10"/>
  <c r="J9457" i="10"/>
  <c r="J9458" i="10"/>
  <c r="J9459" i="10"/>
  <c r="J9460" i="10"/>
  <c r="J9461" i="10"/>
  <c r="J9462" i="10"/>
  <c r="J9463" i="10"/>
  <c r="J9464" i="10"/>
  <c r="J9465" i="10"/>
  <c r="J9466" i="10"/>
  <c r="J9467" i="10"/>
  <c r="J9468" i="10"/>
  <c r="J9469" i="10"/>
  <c r="J9470" i="10"/>
  <c r="J9471" i="10"/>
  <c r="J9472" i="10"/>
  <c r="J9473" i="10"/>
  <c r="J9474" i="10"/>
  <c r="J9475" i="10"/>
  <c r="J9476" i="10"/>
  <c r="J9477" i="10"/>
  <c r="J9478" i="10"/>
  <c r="J9479" i="10"/>
  <c r="J9480" i="10"/>
  <c r="J9481" i="10"/>
  <c r="J9482" i="10"/>
  <c r="J9483" i="10"/>
  <c r="J9484" i="10"/>
  <c r="J9485" i="10"/>
  <c r="J9486" i="10"/>
  <c r="J9487" i="10"/>
  <c r="J9488" i="10"/>
  <c r="J9489" i="10"/>
  <c r="J9490" i="10"/>
  <c r="J9491" i="10"/>
  <c r="J9492" i="10"/>
  <c r="J9493" i="10"/>
  <c r="J9494" i="10"/>
  <c r="J9495" i="10"/>
  <c r="J9496" i="10"/>
  <c r="J9497" i="10"/>
  <c r="J9498" i="10"/>
  <c r="J9499" i="10"/>
  <c r="J9500" i="10"/>
  <c r="J9501" i="10"/>
  <c r="J9502" i="10"/>
  <c r="J9503" i="10"/>
  <c r="J9504" i="10"/>
  <c r="J9505" i="10"/>
  <c r="J9506" i="10"/>
  <c r="J9507" i="10"/>
  <c r="J9508" i="10"/>
  <c r="J9509" i="10"/>
  <c r="J9510" i="10"/>
  <c r="J9511" i="10"/>
  <c r="J9512" i="10"/>
  <c r="J9513" i="10"/>
  <c r="J9514" i="10"/>
  <c r="J9515" i="10"/>
  <c r="J9516" i="10"/>
  <c r="J9517" i="10"/>
  <c r="J9518" i="10"/>
  <c r="J9519" i="10"/>
  <c r="J9520" i="10"/>
  <c r="J9521" i="10"/>
  <c r="J9522" i="10"/>
  <c r="J9523" i="10"/>
  <c r="J9524" i="10"/>
  <c r="J9525" i="10"/>
  <c r="J9526" i="10"/>
  <c r="J9527" i="10"/>
  <c r="J9528" i="10"/>
  <c r="J9529" i="10"/>
  <c r="J9530" i="10"/>
  <c r="J9531" i="10"/>
  <c r="J9532" i="10"/>
  <c r="J9533" i="10"/>
  <c r="J9534" i="10"/>
  <c r="J9535" i="10"/>
  <c r="J9536" i="10"/>
  <c r="J9537" i="10"/>
  <c r="J9538" i="10"/>
  <c r="J9539" i="10"/>
  <c r="J9540" i="10"/>
  <c r="J9541" i="10"/>
  <c r="J9542" i="10"/>
  <c r="J9543" i="10"/>
  <c r="J9544" i="10"/>
  <c r="J9545" i="10"/>
  <c r="J9546" i="10"/>
  <c r="J9547" i="10"/>
  <c r="J9548" i="10"/>
  <c r="J9549" i="10"/>
  <c r="J9550" i="10"/>
  <c r="J9551" i="10"/>
  <c r="J9552" i="10"/>
  <c r="J9553" i="10"/>
  <c r="J9554" i="10"/>
  <c r="J9555" i="10"/>
  <c r="J9556" i="10"/>
  <c r="J9557" i="10"/>
  <c r="J9558" i="10"/>
  <c r="J9559" i="10"/>
  <c r="J9560" i="10"/>
  <c r="J9561" i="10"/>
  <c r="J9562" i="10"/>
  <c r="J9563" i="10"/>
  <c r="J9564" i="10"/>
  <c r="J9565" i="10"/>
  <c r="J9566" i="10"/>
  <c r="J9567" i="10"/>
  <c r="J9568" i="10"/>
  <c r="J9569" i="10"/>
  <c r="J9570" i="10"/>
  <c r="J9571" i="10"/>
  <c r="J9572" i="10"/>
  <c r="J9573" i="10"/>
  <c r="J9574" i="10"/>
  <c r="J9575" i="10"/>
  <c r="J9576" i="10"/>
  <c r="J9577" i="10"/>
  <c r="J9578" i="10"/>
  <c r="J9579" i="10"/>
  <c r="J9580" i="10"/>
  <c r="J9581" i="10"/>
  <c r="J9582" i="10"/>
  <c r="J9583" i="10"/>
  <c r="J9584" i="10"/>
  <c r="J9585" i="10"/>
  <c r="J9586" i="10"/>
  <c r="J9587" i="10"/>
  <c r="J9588" i="10"/>
  <c r="J9589" i="10"/>
  <c r="J9590" i="10"/>
  <c r="J9591" i="10"/>
  <c r="J9592" i="10"/>
  <c r="J9593" i="10"/>
  <c r="J9594" i="10"/>
  <c r="J9595" i="10"/>
  <c r="J9596" i="10"/>
  <c r="J9597" i="10"/>
  <c r="J9598" i="10"/>
  <c r="J9599" i="10"/>
  <c r="J9600" i="10"/>
  <c r="J9601" i="10"/>
  <c r="J9602" i="10"/>
  <c r="J9603" i="10"/>
  <c r="J9604" i="10"/>
  <c r="J9605" i="10"/>
  <c r="J9606" i="10"/>
  <c r="J9607" i="10"/>
  <c r="J9608" i="10"/>
  <c r="J9609" i="10"/>
  <c r="J9610" i="10"/>
  <c r="J9611" i="10"/>
  <c r="J9612" i="10"/>
  <c r="J9613" i="10"/>
  <c r="J9614" i="10"/>
  <c r="J9615" i="10"/>
  <c r="J9616" i="10"/>
  <c r="J9617" i="10"/>
  <c r="J9618" i="10"/>
  <c r="J9619" i="10"/>
  <c r="J9620" i="10"/>
  <c r="J9621" i="10"/>
  <c r="J9622" i="10"/>
  <c r="J9623" i="10"/>
  <c r="J9624" i="10"/>
  <c r="J9625" i="10"/>
  <c r="J9626" i="10"/>
  <c r="J9627" i="10"/>
  <c r="J9628" i="10"/>
  <c r="J9629" i="10"/>
  <c r="J9630" i="10"/>
  <c r="J9631" i="10"/>
  <c r="J9632" i="10"/>
  <c r="J9633" i="10"/>
  <c r="J9634" i="10"/>
  <c r="J9635" i="10"/>
  <c r="J9636" i="10"/>
  <c r="J9637" i="10"/>
  <c r="J9638" i="10"/>
  <c r="J9639" i="10"/>
  <c r="J9640" i="10"/>
  <c r="J9641" i="10"/>
  <c r="J9642" i="10"/>
  <c r="J9643" i="10"/>
  <c r="J9644" i="10"/>
  <c r="J9645" i="10"/>
  <c r="J9646" i="10"/>
  <c r="J9647" i="10"/>
  <c r="J9648" i="10"/>
  <c r="J9649" i="10"/>
  <c r="J9650" i="10"/>
  <c r="J9651" i="10"/>
  <c r="J9652" i="10"/>
  <c r="J9653" i="10"/>
  <c r="J9654" i="10"/>
  <c r="J9655" i="10"/>
  <c r="J9656" i="10"/>
  <c r="J9657" i="10"/>
  <c r="J9658" i="10"/>
  <c r="J9659" i="10"/>
  <c r="J9660" i="10"/>
  <c r="J9661" i="10"/>
  <c r="J9662" i="10"/>
  <c r="J9663" i="10"/>
  <c r="J9664" i="10"/>
  <c r="J9665" i="10"/>
  <c r="J9666" i="10"/>
  <c r="J9667" i="10"/>
  <c r="J9668" i="10"/>
  <c r="J9669" i="10"/>
  <c r="J9670" i="10"/>
  <c r="J9671" i="10"/>
  <c r="J9672" i="10"/>
  <c r="J9673" i="10"/>
  <c r="J9674" i="10"/>
  <c r="J9675" i="10"/>
  <c r="J9676" i="10"/>
  <c r="J9677" i="10"/>
  <c r="J9678" i="10"/>
  <c r="J9679" i="10"/>
  <c r="J9680" i="10"/>
  <c r="J9681" i="10"/>
  <c r="J9682" i="10"/>
  <c r="J9683" i="10"/>
  <c r="J9684" i="10"/>
  <c r="J9685" i="10"/>
  <c r="J9686" i="10"/>
  <c r="J9687" i="10"/>
  <c r="J9688" i="10"/>
  <c r="J9689" i="10"/>
  <c r="J9690" i="10"/>
  <c r="J9691" i="10"/>
  <c r="J9692" i="10"/>
  <c r="J9693" i="10"/>
  <c r="J9694" i="10"/>
  <c r="J9695" i="10"/>
  <c r="J9696" i="10"/>
  <c r="J9697" i="10"/>
  <c r="J9698" i="10"/>
  <c r="J9699" i="10"/>
  <c r="J9700" i="10"/>
  <c r="J9701" i="10"/>
  <c r="J9702" i="10"/>
  <c r="J9703" i="10"/>
  <c r="J9704" i="10"/>
  <c r="J9705" i="10"/>
  <c r="J9706" i="10"/>
  <c r="J9707" i="10"/>
  <c r="J9708" i="10"/>
  <c r="J9709" i="10"/>
  <c r="J9710" i="10"/>
  <c r="J9711" i="10"/>
  <c r="J9712" i="10"/>
  <c r="J9713" i="10"/>
  <c r="J9714" i="10"/>
  <c r="J9715" i="10"/>
  <c r="J9716" i="10"/>
  <c r="J9717" i="10"/>
  <c r="J9718" i="10"/>
  <c r="J9719" i="10"/>
  <c r="J9720" i="10"/>
  <c r="J9721" i="10"/>
  <c r="J9722" i="10"/>
  <c r="J9723" i="10"/>
  <c r="J9724" i="10"/>
  <c r="J9725" i="10"/>
  <c r="J9726" i="10"/>
  <c r="J9727" i="10"/>
  <c r="J9728" i="10"/>
  <c r="J9729" i="10"/>
  <c r="J9730" i="10"/>
  <c r="J9731" i="10"/>
  <c r="J9732" i="10"/>
  <c r="J9733" i="10"/>
  <c r="J9734" i="10"/>
  <c r="J9735" i="10"/>
  <c r="J9736" i="10"/>
  <c r="J9737" i="10"/>
  <c r="J9738" i="10"/>
  <c r="J9739" i="10"/>
  <c r="J9740" i="10"/>
  <c r="J9741" i="10"/>
  <c r="J9742" i="10"/>
  <c r="J9743" i="10"/>
  <c r="J9744" i="10"/>
  <c r="J9745" i="10"/>
  <c r="J9746" i="10"/>
  <c r="J9747" i="10"/>
  <c r="J9748" i="10"/>
  <c r="J9749" i="10"/>
  <c r="J9750" i="10"/>
  <c r="J9751" i="10"/>
  <c r="J9752" i="10"/>
  <c r="J9753" i="10"/>
  <c r="J9754" i="10"/>
  <c r="J9755" i="10"/>
  <c r="J9756" i="10"/>
  <c r="J9757" i="10"/>
  <c r="J9758" i="10"/>
  <c r="J9759" i="10"/>
  <c r="J9760" i="10"/>
  <c r="J9761" i="10"/>
  <c r="J9762" i="10"/>
  <c r="J9763" i="10"/>
  <c r="J9764" i="10"/>
  <c r="J9765" i="10"/>
  <c r="J9766" i="10"/>
  <c r="J9767" i="10"/>
  <c r="J9768" i="10"/>
  <c r="J9769" i="10"/>
  <c r="J9770" i="10"/>
  <c r="J9771" i="10"/>
  <c r="J9772" i="10"/>
  <c r="J9773" i="10"/>
  <c r="J9774" i="10"/>
  <c r="J9775" i="10"/>
  <c r="J9776" i="10"/>
  <c r="J9777" i="10"/>
  <c r="J9778" i="10"/>
  <c r="J9779" i="10"/>
  <c r="J9780" i="10"/>
  <c r="J9781" i="10"/>
  <c r="J9782" i="10"/>
  <c r="J9783" i="10"/>
  <c r="J9784" i="10"/>
  <c r="J9785" i="10"/>
  <c r="J9786" i="10"/>
  <c r="J9787" i="10"/>
  <c r="J9788" i="10"/>
  <c r="J9789" i="10"/>
  <c r="J9790" i="10"/>
  <c r="J9791" i="10"/>
  <c r="J9792" i="10"/>
  <c r="J9793" i="10"/>
  <c r="J9794" i="10"/>
  <c r="J9795" i="10"/>
  <c r="J9796" i="10"/>
  <c r="J9797" i="10"/>
  <c r="J9798" i="10"/>
  <c r="J9799" i="10"/>
  <c r="J9800" i="10"/>
  <c r="J9801" i="10"/>
  <c r="J9802" i="10"/>
  <c r="J9803" i="10"/>
  <c r="J9804" i="10"/>
  <c r="J9805" i="10"/>
  <c r="J9806" i="10"/>
  <c r="J9807" i="10"/>
  <c r="J9808" i="10"/>
  <c r="J9809" i="10"/>
  <c r="J9810" i="10"/>
  <c r="J9811" i="10"/>
  <c r="J9812" i="10"/>
  <c r="J9813" i="10"/>
  <c r="J9814" i="10"/>
  <c r="J9815" i="10"/>
  <c r="J9816" i="10"/>
  <c r="J9817" i="10"/>
  <c r="J9818" i="10"/>
  <c r="J9819" i="10"/>
  <c r="J9820" i="10"/>
  <c r="J9821" i="10"/>
  <c r="J9822" i="10"/>
  <c r="J9823" i="10"/>
  <c r="J9824" i="10"/>
  <c r="J9825" i="10"/>
  <c r="J9826" i="10"/>
  <c r="J9827" i="10"/>
  <c r="J9828" i="10"/>
  <c r="J9829" i="10"/>
  <c r="J9830" i="10"/>
  <c r="J9831" i="10"/>
  <c r="J9832" i="10"/>
  <c r="J9833" i="10"/>
  <c r="J9834" i="10"/>
  <c r="J9835" i="10"/>
  <c r="J9836" i="10"/>
  <c r="J9837" i="10"/>
  <c r="J9838" i="10"/>
  <c r="J9839" i="10"/>
  <c r="J9840" i="10"/>
  <c r="J9841" i="10"/>
  <c r="J9842" i="10"/>
  <c r="J9843" i="10"/>
  <c r="J9844" i="10"/>
  <c r="J9845" i="10"/>
  <c r="J9846" i="10"/>
  <c r="J9847" i="10"/>
  <c r="J9848" i="10"/>
  <c r="J9849" i="10"/>
  <c r="J9850" i="10"/>
  <c r="J9851" i="10"/>
  <c r="J9852" i="10"/>
  <c r="J9853" i="10"/>
  <c r="J9854" i="10"/>
  <c r="J9855" i="10"/>
  <c r="J9856" i="10"/>
  <c r="J9857" i="10"/>
  <c r="J9858" i="10"/>
  <c r="J9859" i="10"/>
  <c r="J9860" i="10"/>
  <c r="J9861" i="10"/>
  <c r="J9862" i="10"/>
  <c r="J9863" i="10"/>
  <c r="J9864" i="10"/>
  <c r="J9865" i="10"/>
  <c r="J9866" i="10"/>
  <c r="J9867" i="10"/>
  <c r="J9868" i="10"/>
  <c r="J9869" i="10"/>
  <c r="J9870" i="10"/>
  <c r="J9871" i="10"/>
  <c r="J9872" i="10"/>
  <c r="J9873" i="10"/>
  <c r="J9874" i="10"/>
  <c r="J9875" i="10"/>
  <c r="J9876" i="10"/>
  <c r="J9877" i="10"/>
  <c r="J9878" i="10"/>
  <c r="J9879" i="10"/>
  <c r="J9880" i="10"/>
  <c r="J9881" i="10"/>
  <c r="J9882" i="10"/>
  <c r="J9883" i="10"/>
  <c r="J9884" i="10"/>
  <c r="J9885" i="10"/>
  <c r="J9886" i="10"/>
  <c r="J9887" i="10"/>
  <c r="J9888" i="10"/>
  <c r="J9889" i="10"/>
  <c r="J9890" i="10"/>
  <c r="J9891" i="10"/>
  <c r="J9892" i="10"/>
  <c r="J9893" i="10"/>
  <c r="J9894" i="10"/>
  <c r="J9895" i="10"/>
  <c r="J9896" i="10"/>
  <c r="J9897" i="10"/>
  <c r="J9898" i="10"/>
  <c r="J9899" i="10"/>
  <c r="J9900" i="10"/>
  <c r="J9901" i="10"/>
  <c r="J9902" i="10"/>
  <c r="J9903" i="10"/>
  <c r="J9904" i="10"/>
  <c r="J9905" i="10"/>
  <c r="J9906" i="10"/>
  <c r="J9907" i="10"/>
  <c r="J9908" i="10"/>
  <c r="J9909" i="10"/>
  <c r="J9910" i="10"/>
  <c r="J9911" i="10"/>
  <c r="J9912" i="10"/>
  <c r="J9913" i="10"/>
  <c r="J9914" i="10"/>
  <c r="J9915" i="10"/>
  <c r="J9916" i="10"/>
  <c r="J9917" i="10"/>
  <c r="J9918" i="10"/>
  <c r="J9919" i="10"/>
  <c r="J9920" i="10"/>
  <c r="J9921" i="10"/>
  <c r="J9922" i="10"/>
  <c r="J9923" i="10"/>
  <c r="J9924" i="10"/>
  <c r="J9925" i="10"/>
  <c r="J9926" i="10"/>
  <c r="J9927" i="10"/>
  <c r="J9928" i="10"/>
  <c r="J9929" i="10"/>
  <c r="J9930" i="10"/>
  <c r="J9931" i="10"/>
  <c r="J9932" i="10"/>
  <c r="J9933" i="10"/>
  <c r="J9934" i="10"/>
  <c r="J9935" i="10"/>
  <c r="J9936" i="10"/>
  <c r="J9937" i="10"/>
  <c r="J9938" i="10"/>
  <c r="J9939" i="10"/>
  <c r="J9940" i="10"/>
  <c r="J9941" i="10"/>
  <c r="J9942" i="10"/>
  <c r="J9943" i="10"/>
  <c r="J9944" i="10"/>
  <c r="J9945" i="10"/>
  <c r="J9946" i="10"/>
  <c r="J9947" i="10"/>
  <c r="J9948" i="10"/>
  <c r="J9949" i="10"/>
  <c r="J9950" i="10"/>
  <c r="J9951" i="10"/>
  <c r="J9952" i="10"/>
  <c r="J9953" i="10"/>
  <c r="J9954" i="10"/>
  <c r="J9955" i="10"/>
  <c r="J9956" i="10"/>
  <c r="J9957" i="10"/>
  <c r="J9958" i="10"/>
  <c r="J9959" i="10"/>
  <c r="J9960" i="10"/>
  <c r="J9961" i="10"/>
  <c r="J9962" i="10"/>
  <c r="J9963" i="10"/>
  <c r="J9964" i="10"/>
  <c r="J9965" i="10"/>
  <c r="J9966" i="10"/>
  <c r="J9967" i="10"/>
  <c r="J9968" i="10"/>
  <c r="J9969" i="10"/>
  <c r="J9970" i="10"/>
  <c r="J9971" i="10"/>
  <c r="J9972" i="10"/>
  <c r="J9973" i="10"/>
  <c r="J9974" i="10"/>
  <c r="J9975" i="10"/>
  <c r="J9976" i="10"/>
  <c r="J9977" i="10"/>
  <c r="J9978" i="10"/>
  <c r="J9979" i="10"/>
  <c r="J9980" i="10"/>
  <c r="J9981" i="10"/>
  <c r="J9982" i="10"/>
  <c r="J9983" i="10"/>
  <c r="J9984" i="10"/>
  <c r="J9985" i="10"/>
  <c r="J9986" i="10"/>
  <c r="J9987" i="10"/>
  <c r="J9988" i="10"/>
  <c r="J9989" i="10"/>
  <c r="J9990" i="10"/>
  <c r="J9991" i="10"/>
  <c r="J9992" i="10"/>
  <c r="J9993" i="10"/>
  <c r="J9994" i="10"/>
  <c r="J9995" i="10"/>
  <c r="J9996" i="10"/>
  <c r="J9997" i="10"/>
  <c r="J9998" i="10"/>
  <c r="J9999" i="10"/>
  <c r="J10000" i="10"/>
  <c r="J10001" i="10"/>
  <c r="J2" i="10"/>
  <c r="I3" i="10"/>
  <c r="I4" i="10"/>
  <c r="I5" i="10"/>
  <c r="I6" i="10"/>
  <c r="I7" i="10"/>
  <c r="I8" i="10"/>
  <c r="I9" i="10"/>
  <c r="I10" i="10"/>
  <c r="I11" i="10"/>
  <c r="I12" i="10"/>
  <c r="I13" i="10"/>
  <c r="I14" i="10"/>
  <c r="I15" i="10"/>
  <c r="I16" i="10"/>
  <c r="I17" i="10"/>
  <c r="I18" i="10"/>
  <c r="I19" i="10"/>
  <c r="I20" i="10"/>
  <c r="I21" i="10"/>
  <c r="I22" i="10"/>
  <c r="I23" i="10"/>
  <c r="I24" i="10"/>
  <c r="I25" i="10"/>
  <c r="I26" i="10"/>
  <c r="I27" i="10"/>
  <c r="I28" i="10"/>
  <c r="I29" i="10"/>
  <c r="I30" i="10"/>
  <c r="I31" i="10"/>
  <c r="I32" i="10"/>
  <c r="I33" i="10"/>
  <c r="I34" i="10"/>
  <c r="I35" i="10"/>
  <c r="I36" i="10"/>
  <c r="I37" i="10"/>
  <c r="I38" i="10"/>
  <c r="I39" i="10"/>
  <c r="I40" i="10"/>
  <c r="I41" i="10"/>
  <c r="I42" i="10"/>
  <c r="I43" i="10"/>
  <c r="I44" i="10"/>
  <c r="I45" i="10"/>
  <c r="I46" i="10"/>
  <c r="I47" i="10"/>
  <c r="I48" i="10"/>
  <c r="I49" i="10"/>
  <c r="I50" i="10"/>
  <c r="I51" i="10"/>
  <c r="I52" i="10"/>
  <c r="I53" i="10"/>
  <c r="I54" i="10"/>
  <c r="I55" i="10"/>
  <c r="I56" i="10"/>
  <c r="I57" i="10"/>
  <c r="I58" i="10"/>
  <c r="I59" i="10"/>
  <c r="I60" i="10"/>
  <c r="I61" i="10"/>
  <c r="I62" i="10"/>
  <c r="I63" i="10"/>
  <c r="I64" i="10"/>
  <c r="I65" i="10"/>
  <c r="I66" i="10"/>
  <c r="I67" i="10"/>
  <c r="I68" i="10"/>
  <c r="I69" i="10"/>
  <c r="I70" i="10"/>
  <c r="I71" i="10"/>
  <c r="I72" i="10"/>
  <c r="I73" i="10"/>
  <c r="I74" i="10"/>
  <c r="I75" i="10"/>
  <c r="I76" i="10"/>
  <c r="I77" i="10"/>
  <c r="I78" i="10"/>
  <c r="I79" i="10"/>
  <c r="I80" i="10"/>
  <c r="I81" i="10"/>
  <c r="I82" i="10"/>
  <c r="I83" i="10"/>
  <c r="I84" i="10"/>
  <c r="I85" i="10"/>
  <c r="I86" i="10"/>
  <c r="I87" i="10"/>
  <c r="I88" i="10"/>
  <c r="I89" i="10"/>
  <c r="I90" i="10"/>
  <c r="I91" i="10"/>
  <c r="I92" i="10"/>
  <c r="I93" i="10"/>
  <c r="I94" i="10"/>
  <c r="I95" i="10"/>
  <c r="I96" i="10"/>
  <c r="I97" i="10"/>
  <c r="I98" i="10"/>
  <c r="I99" i="10"/>
  <c r="I100" i="10"/>
  <c r="I101" i="10"/>
  <c r="I102" i="10"/>
  <c r="I103" i="10"/>
  <c r="I104" i="10"/>
  <c r="I105" i="10"/>
  <c r="I106" i="10"/>
  <c r="I107" i="10"/>
  <c r="I108" i="10"/>
  <c r="I109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I256" i="10"/>
  <c r="I257" i="10"/>
  <c r="I258" i="10"/>
  <c r="I259" i="10"/>
  <c r="I260" i="10"/>
  <c r="I261" i="10"/>
  <c r="I262" i="10"/>
  <c r="I263" i="10"/>
  <c r="I264" i="10"/>
  <c r="I265" i="10"/>
  <c r="I266" i="10"/>
  <c r="I267" i="10"/>
  <c r="I268" i="10"/>
  <c r="I269" i="10"/>
  <c r="I270" i="10"/>
  <c r="I271" i="10"/>
  <c r="I272" i="10"/>
  <c r="I273" i="10"/>
  <c r="I274" i="10"/>
  <c r="I275" i="10"/>
  <c r="I276" i="10"/>
  <c r="I277" i="10"/>
  <c r="I278" i="10"/>
  <c r="I279" i="10"/>
  <c r="I280" i="10"/>
  <c r="I281" i="10"/>
  <c r="I282" i="10"/>
  <c r="I283" i="10"/>
  <c r="I284" i="10"/>
  <c r="I285" i="10"/>
  <c r="I286" i="10"/>
  <c r="I287" i="10"/>
  <c r="I288" i="10"/>
  <c r="I289" i="10"/>
  <c r="I290" i="10"/>
  <c r="I291" i="10"/>
  <c r="I292" i="10"/>
  <c r="I293" i="10"/>
  <c r="I294" i="10"/>
  <c r="I295" i="10"/>
  <c r="I296" i="10"/>
  <c r="I297" i="10"/>
  <c r="I298" i="10"/>
  <c r="I299" i="10"/>
  <c r="I300" i="10"/>
  <c r="I301" i="10"/>
  <c r="I302" i="10"/>
  <c r="I303" i="10"/>
  <c r="I304" i="10"/>
  <c r="I305" i="10"/>
  <c r="I306" i="10"/>
  <c r="I307" i="10"/>
  <c r="I308" i="10"/>
  <c r="I309" i="10"/>
  <c r="I310" i="10"/>
  <c r="I311" i="10"/>
  <c r="I312" i="10"/>
  <c r="I313" i="10"/>
  <c r="I314" i="10"/>
  <c r="I315" i="10"/>
  <c r="I316" i="10"/>
  <c r="I317" i="10"/>
  <c r="I318" i="10"/>
  <c r="I319" i="10"/>
  <c r="I320" i="10"/>
  <c r="I321" i="10"/>
  <c r="I322" i="10"/>
  <c r="I323" i="10"/>
  <c r="I324" i="10"/>
  <c r="I325" i="10"/>
  <c r="I326" i="10"/>
  <c r="I327" i="10"/>
  <c r="I328" i="10"/>
  <c r="I329" i="10"/>
  <c r="I330" i="10"/>
  <c r="I331" i="10"/>
  <c r="I332" i="10"/>
  <c r="I333" i="10"/>
  <c r="I334" i="10"/>
  <c r="I335" i="10"/>
  <c r="I336" i="10"/>
  <c r="I337" i="10"/>
  <c r="I338" i="10"/>
  <c r="I339" i="10"/>
  <c r="I340" i="10"/>
  <c r="I341" i="10"/>
  <c r="I342" i="10"/>
  <c r="I343" i="10"/>
  <c r="I344" i="10"/>
  <c r="I345" i="10"/>
  <c r="I346" i="10"/>
  <c r="I347" i="10"/>
  <c r="I348" i="10"/>
  <c r="I349" i="10"/>
  <c r="I350" i="10"/>
  <c r="I351" i="10"/>
  <c r="I352" i="10"/>
  <c r="I353" i="10"/>
  <c r="I354" i="10"/>
  <c r="I355" i="10"/>
  <c r="I356" i="10"/>
  <c r="I357" i="10"/>
  <c r="I358" i="10"/>
  <c r="I359" i="10"/>
  <c r="I360" i="10"/>
  <c r="I361" i="10"/>
  <c r="I362" i="10"/>
  <c r="I363" i="10"/>
  <c r="I364" i="10"/>
  <c r="I365" i="10"/>
  <c r="I366" i="10"/>
  <c r="I367" i="10"/>
  <c r="I368" i="10"/>
  <c r="I369" i="10"/>
  <c r="I370" i="10"/>
  <c r="I371" i="10"/>
  <c r="I372" i="10"/>
  <c r="I373" i="10"/>
  <c r="I374" i="10"/>
  <c r="I375" i="10"/>
  <c r="I376" i="10"/>
  <c r="I377" i="10"/>
  <c r="I378" i="10"/>
  <c r="I379" i="10"/>
  <c r="I380" i="10"/>
  <c r="I381" i="10"/>
  <c r="I382" i="10"/>
  <c r="I383" i="10"/>
  <c r="I384" i="10"/>
  <c r="I385" i="10"/>
  <c r="I386" i="10"/>
  <c r="I387" i="10"/>
  <c r="I388" i="10"/>
  <c r="I389" i="10"/>
  <c r="I390" i="10"/>
  <c r="I391" i="10"/>
  <c r="I392" i="10"/>
  <c r="I393" i="10"/>
  <c r="I394" i="10"/>
  <c r="I395" i="10"/>
  <c r="I396" i="10"/>
  <c r="I397" i="10"/>
  <c r="I398" i="10"/>
  <c r="I399" i="10"/>
  <c r="I400" i="10"/>
  <c r="I401" i="10"/>
  <c r="I402" i="10"/>
  <c r="I403" i="10"/>
  <c r="I404" i="10"/>
  <c r="I405" i="10"/>
  <c r="I406" i="10"/>
  <c r="I407" i="10"/>
  <c r="I408" i="10"/>
  <c r="I409" i="10"/>
  <c r="I410" i="10"/>
  <c r="I411" i="10"/>
  <c r="I412" i="10"/>
  <c r="I413" i="10"/>
  <c r="I414" i="10"/>
  <c r="I415" i="10"/>
  <c r="I416" i="10"/>
  <c r="I417" i="10"/>
  <c r="I418" i="10"/>
  <c r="I419" i="10"/>
  <c r="I420" i="10"/>
  <c r="I421" i="10"/>
  <c r="I422" i="10"/>
  <c r="I423" i="10"/>
  <c r="I424" i="10"/>
  <c r="I425" i="10"/>
  <c r="I426" i="10"/>
  <c r="I427" i="10"/>
  <c r="I428" i="10"/>
  <c r="I429" i="10"/>
  <c r="I430" i="10"/>
  <c r="I431" i="10"/>
  <c r="I432" i="10"/>
  <c r="I433" i="10"/>
  <c r="I434" i="10"/>
  <c r="I435" i="10"/>
  <c r="I436" i="10"/>
  <c r="I437" i="10"/>
  <c r="I438" i="10"/>
  <c r="I439" i="10"/>
  <c r="I440" i="10"/>
  <c r="I441" i="10"/>
  <c r="I442" i="10"/>
  <c r="I443" i="10"/>
  <c r="I444" i="10"/>
  <c r="I445" i="10"/>
  <c r="I446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69" i="10"/>
  <c r="I470" i="10"/>
  <c r="I471" i="10"/>
  <c r="I472" i="10"/>
  <c r="I473" i="10"/>
  <c r="I474" i="10"/>
  <c r="I475" i="10"/>
  <c r="I476" i="10"/>
  <c r="I477" i="10"/>
  <c r="I478" i="10"/>
  <c r="I479" i="10"/>
  <c r="I480" i="10"/>
  <c r="I481" i="10"/>
  <c r="I482" i="10"/>
  <c r="I483" i="10"/>
  <c r="I484" i="10"/>
  <c r="I485" i="10"/>
  <c r="I486" i="10"/>
  <c r="I487" i="10"/>
  <c r="I488" i="10"/>
  <c r="I489" i="10"/>
  <c r="I490" i="10"/>
  <c r="I491" i="10"/>
  <c r="I492" i="10"/>
  <c r="I493" i="10"/>
  <c r="I494" i="10"/>
  <c r="I495" i="10"/>
  <c r="I496" i="10"/>
  <c r="I497" i="10"/>
  <c r="I498" i="10"/>
  <c r="I499" i="10"/>
  <c r="I500" i="10"/>
  <c r="I501" i="10"/>
  <c r="I502" i="10"/>
  <c r="I503" i="10"/>
  <c r="I504" i="10"/>
  <c r="I505" i="10"/>
  <c r="I506" i="10"/>
  <c r="I507" i="10"/>
  <c r="I508" i="10"/>
  <c r="I509" i="10"/>
  <c r="I510" i="10"/>
  <c r="I511" i="10"/>
  <c r="I512" i="10"/>
  <c r="I513" i="10"/>
  <c r="I514" i="10"/>
  <c r="I515" i="10"/>
  <c r="I516" i="10"/>
  <c r="I517" i="10"/>
  <c r="I518" i="10"/>
  <c r="I519" i="10"/>
  <c r="I520" i="10"/>
  <c r="I521" i="10"/>
  <c r="I522" i="10"/>
  <c r="I523" i="10"/>
  <c r="I524" i="10"/>
  <c r="I525" i="10"/>
  <c r="I526" i="10"/>
  <c r="I527" i="10"/>
  <c r="I528" i="10"/>
  <c r="I529" i="10"/>
  <c r="I530" i="10"/>
  <c r="I531" i="10"/>
  <c r="I532" i="10"/>
  <c r="I533" i="10"/>
  <c r="I534" i="10"/>
  <c r="I535" i="10"/>
  <c r="I536" i="10"/>
  <c r="I537" i="10"/>
  <c r="I538" i="10"/>
  <c r="I539" i="10"/>
  <c r="I540" i="10"/>
  <c r="I541" i="10"/>
  <c r="I542" i="10"/>
  <c r="I543" i="10"/>
  <c r="I544" i="10"/>
  <c r="I545" i="10"/>
  <c r="I546" i="10"/>
  <c r="I547" i="10"/>
  <c r="I548" i="10"/>
  <c r="I549" i="10"/>
  <c r="I550" i="10"/>
  <c r="I551" i="10"/>
  <c r="I552" i="10"/>
  <c r="I553" i="10"/>
  <c r="I554" i="10"/>
  <c r="I555" i="10"/>
  <c r="I556" i="10"/>
  <c r="I557" i="10"/>
  <c r="I558" i="10"/>
  <c r="I559" i="10"/>
  <c r="I560" i="10"/>
  <c r="I561" i="10"/>
  <c r="I562" i="10"/>
  <c r="I563" i="10"/>
  <c r="I564" i="10"/>
  <c r="I565" i="10"/>
  <c r="I566" i="10"/>
  <c r="I567" i="10"/>
  <c r="I568" i="10"/>
  <c r="I569" i="10"/>
  <c r="I570" i="10"/>
  <c r="I571" i="10"/>
  <c r="I572" i="10"/>
  <c r="I573" i="10"/>
  <c r="I574" i="10"/>
  <c r="I575" i="10"/>
  <c r="I576" i="10"/>
  <c r="I577" i="10"/>
  <c r="I578" i="10"/>
  <c r="I579" i="10"/>
  <c r="I580" i="10"/>
  <c r="I581" i="10"/>
  <c r="I582" i="10"/>
  <c r="I583" i="10"/>
  <c r="I584" i="10"/>
  <c r="I585" i="10"/>
  <c r="I586" i="10"/>
  <c r="I587" i="10"/>
  <c r="I588" i="10"/>
  <c r="I589" i="10"/>
  <c r="I590" i="10"/>
  <c r="I591" i="10"/>
  <c r="I592" i="10"/>
  <c r="I593" i="10"/>
  <c r="I594" i="10"/>
  <c r="I595" i="10"/>
  <c r="I596" i="10"/>
  <c r="I597" i="10"/>
  <c r="I598" i="10"/>
  <c r="I599" i="10"/>
  <c r="I600" i="10"/>
  <c r="I601" i="10"/>
  <c r="I602" i="10"/>
  <c r="I603" i="10"/>
  <c r="I604" i="10"/>
  <c r="I605" i="10"/>
  <c r="I606" i="10"/>
  <c r="I607" i="10"/>
  <c r="I608" i="10"/>
  <c r="I609" i="10"/>
  <c r="I610" i="10"/>
  <c r="I611" i="10"/>
  <c r="I612" i="10"/>
  <c r="I613" i="10"/>
  <c r="I614" i="10"/>
  <c r="I615" i="10"/>
  <c r="I616" i="10"/>
  <c r="I617" i="10"/>
  <c r="I618" i="10"/>
  <c r="I619" i="10"/>
  <c r="I620" i="10"/>
  <c r="I621" i="10"/>
  <c r="I622" i="10"/>
  <c r="I623" i="10"/>
  <c r="I624" i="10"/>
  <c r="I625" i="10"/>
  <c r="I626" i="10"/>
  <c r="I627" i="10"/>
  <c r="I628" i="10"/>
  <c r="I629" i="10"/>
  <c r="I630" i="10"/>
  <c r="I631" i="10"/>
  <c r="I632" i="10"/>
  <c r="I633" i="10"/>
  <c r="I634" i="10"/>
  <c r="I635" i="10"/>
  <c r="I636" i="10"/>
  <c r="I637" i="10"/>
  <c r="I638" i="10"/>
  <c r="I639" i="10"/>
  <c r="I640" i="10"/>
  <c r="I641" i="10"/>
  <c r="I642" i="10"/>
  <c r="I643" i="10"/>
  <c r="I644" i="10"/>
  <c r="I645" i="10"/>
  <c r="I646" i="10"/>
  <c r="I647" i="10"/>
  <c r="I648" i="10"/>
  <c r="I649" i="10"/>
  <c r="I650" i="10"/>
  <c r="I651" i="10"/>
  <c r="I652" i="10"/>
  <c r="I653" i="10"/>
  <c r="I654" i="10"/>
  <c r="I655" i="10"/>
  <c r="I656" i="10"/>
  <c r="I657" i="10"/>
  <c r="I658" i="10"/>
  <c r="I659" i="10"/>
  <c r="I660" i="10"/>
  <c r="I661" i="10"/>
  <c r="I662" i="10"/>
  <c r="I663" i="10"/>
  <c r="I664" i="10"/>
  <c r="I665" i="10"/>
  <c r="I666" i="10"/>
  <c r="I667" i="10"/>
  <c r="I668" i="10"/>
  <c r="I669" i="10"/>
  <c r="I670" i="10"/>
  <c r="I671" i="10"/>
  <c r="I672" i="10"/>
  <c r="I673" i="10"/>
  <c r="I674" i="10"/>
  <c r="I675" i="10"/>
  <c r="I676" i="10"/>
  <c r="I677" i="10"/>
  <c r="I678" i="10"/>
  <c r="I679" i="10"/>
  <c r="I680" i="10"/>
  <c r="I681" i="10"/>
  <c r="I682" i="10"/>
  <c r="I683" i="10"/>
  <c r="I684" i="10"/>
  <c r="I685" i="10"/>
  <c r="I686" i="10"/>
  <c r="I687" i="10"/>
  <c r="I688" i="10"/>
  <c r="I689" i="10"/>
  <c r="I690" i="10"/>
  <c r="I691" i="10"/>
  <c r="I692" i="10"/>
  <c r="I693" i="10"/>
  <c r="I694" i="10"/>
  <c r="I695" i="10"/>
  <c r="I696" i="10"/>
  <c r="I697" i="10"/>
  <c r="I698" i="10"/>
  <c r="I699" i="10"/>
  <c r="I700" i="10"/>
  <c r="I701" i="10"/>
  <c r="I702" i="10"/>
  <c r="I703" i="10"/>
  <c r="I704" i="10"/>
  <c r="I705" i="10"/>
  <c r="I706" i="10"/>
  <c r="I707" i="10"/>
  <c r="I708" i="10"/>
  <c r="I709" i="10"/>
  <c r="I710" i="10"/>
  <c r="I711" i="10"/>
  <c r="I712" i="10"/>
  <c r="I713" i="10"/>
  <c r="I714" i="10"/>
  <c r="I715" i="10"/>
  <c r="I716" i="10"/>
  <c r="I717" i="10"/>
  <c r="I718" i="10"/>
  <c r="I719" i="10"/>
  <c r="I720" i="10"/>
  <c r="I721" i="10"/>
  <c r="I722" i="10"/>
  <c r="I723" i="10"/>
  <c r="I724" i="10"/>
  <c r="I725" i="10"/>
  <c r="I726" i="10"/>
  <c r="I727" i="10"/>
  <c r="I728" i="10"/>
  <c r="I729" i="10"/>
  <c r="I730" i="10"/>
  <c r="I731" i="10"/>
  <c r="I732" i="10"/>
  <c r="I733" i="10"/>
  <c r="I734" i="10"/>
  <c r="I735" i="10"/>
  <c r="I736" i="10"/>
  <c r="I737" i="10"/>
  <c r="I738" i="10"/>
  <c r="I739" i="10"/>
  <c r="I740" i="10"/>
  <c r="I741" i="10"/>
  <c r="I742" i="10"/>
  <c r="I743" i="10"/>
  <c r="I744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I919" i="10"/>
  <c r="I920" i="10"/>
  <c r="I921" i="10"/>
  <c r="I922" i="10"/>
  <c r="I923" i="10"/>
  <c r="I924" i="10"/>
  <c r="I925" i="10"/>
  <c r="I926" i="10"/>
  <c r="I927" i="10"/>
  <c r="I928" i="10"/>
  <c r="I929" i="10"/>
  <c r="I930" i="10"/>
  <c r="I931" i="10"/>
  <c r="I932" i="10"/>
  <c r="I933" i="10"/>
  <c r="I934" i="10"/>
  <c r="I935" i="10"/>
  <c r="I936" i="10"/>
  <c r="I937" i="10"/>
  <c r="I938" i="10"/>
  <c r="I939" i="10"/>
  <c r="I940" i="10"/>
  <c r="I941" i="10"/>
  <c r="I942" i="10"/>
  <c r="I943" i="10"/>
  <c r="I944" i="10"/>
  <c r="I945" i="10"/>
  <c r="I946" i="10"/>
  <c r="I947" i="10"/>
  <c r="I948" i="10"/>
  <c r="I949" i="10"/>
  <c r="I950" i="10"/>
  <c r="I951" i="10"/>
  <c r="I952" i="10"/>
  <c r="I953" i="10"/>
  <c r="I954" i="10"/>
  <c r="I955" i="10"/>
  <c r="I956" i="10"/>
  <c r="I957" i="10"/>
  <c r="I958" i="10"/>
  <c r="I959" i="10"/>
  <c r="I960" i="10"/>
  <c r="I961" i="10"/>
  <c r="I962" i="10"/>
  <c r="I963" i="10"/>
  <c r="I964" i="10"/>
  <c r="I965" i="10"/>
  <c r="I966" i="10"/>
  <c r="I967" i="10"/>
  <c r="I968" i="10"/>
  <c r="I969" i="10"/>
  <c r="I970" i="10"/>
  <c r="I971" i="10"/>
  <c r="I972" i="10"/>
  <c r="I973" i="10"/>
  <c r="I974" i="10"/>
  <c r="I975" i="10"/>
  <c r="I976" i="10"/>
  <c r="I977" i="10"/>
  <c r="I978" i="10"/>
  <c r="I979" i="10"/>
  <c r="I980" i="10"/>
  <c r="I981" i="10"/>
  <c r="I982" i="10"/>
  <c r="I983" i="10"/>
  <c r="I984" i="10"/>
  <c r="I985" i="10"/>
  <c r="I986" i="10"/>
  <c r="I987" i="10"/>
  <c r="I988" i="10"/>
  <c r="I989" i="10"/>
  <c r="I990" i="10"/>
  <c r="I991" i="10"/>
  <c r="I992" i="10"/>
  <c r="I993" i="10"/>
  <c r="I994" i="10"/>
  <c r="I995" i="10"/>
  <c r="I996" i="10"/>
  <c r="I997" i="10"/>
  <c r="I998" i="10"/>
  <c r="I999" i="10"/>
  <c r="I1000" i="10"/>
  <c r="I1001" i="10"/>
  <c r="I1002" i="10"/>
  <c r="I1003" i="10"/>
  <c r="I1004" i="10"/>
  <c r="I1005" i="10"/>
  <c r="I1006" i="10"/>
  <c r="I1007" i="10"/>
  <c r="I1008" i="10"/>
  <c r="I1009" i="10"/>
  <c r="I1010" i="10"/>
  <c r="I1011" i="10"/>
  <c r="I1012" i="10"/>
  <c r="I1013" i="10"/>
  <c r="I1014" i="10"/>
  <c r="I1015" i="10"/>
  <c r="I1016" i="10"/>
  <c r="I1017" i="10"/>
  <c r="I1018" i="10"/>
  <c r="I1019" i="10"/>
  <c r="I1020" i="10"/>
  <c r="I1021" i="10"/>
  <c r="I1022" i="10"/>
  <c r="I1023" i="10"/>
  <c r="I1024" i="10"/>
  <c r="I1025" i="10"/>
  <c r="I1026" i="10"/>
  <c r="I1027" i="10"/>
  <c r="I1028" i="10"/>
  <c r="I1029" i="10"/>
  <c r="I1030" i="10"/>
  <c r="I1031" i="10"/>
  <c r="I1032" i="10"/>
  <c r="I1033" i="10"/>
  <c r="I1034" i="10"/>
  <c r="I1035" i="10"/>
  <c r="I1036" i="10"/>
  <c r="I1037" i="10"/>
  <c r="I1038" i="10"/>
  <c r="I1039" i="10"/>
  <c r="I1040" i="10"/>
  <c r="I1041" i="10"/>
  <c r="I1042" i="10"/>
  <c r="I1043" i="10"/>
  <c r="I1044" i="10"/>
  <c r="I1045" i="10"/>
  <c r="I1046" i="10"/>
  <c r="I1047" i="10"/>
  <c r="I1048" i="10"/>
  <c r="I1049" i="10"/>
  <c r="I1050" i="10"/>
  <c r="I1051" i="10"/>
  <c r="I1052" i="10"/>
  <c r="I1053" i="10"/>
  <c r="I1054" i="10"/>
  <c r="I1055" i="10"/>
  <c r="I1056" i="10"/>
  <c r="I1057" i="10"/>
  <c r="I1058" i="10"/>
  <c r="I1059" i="10"/>
  <c r="I1060" i="10"/>
  <c r="I1061" i="10"/>
  <c r="I1062" i="10"/>
  <c r="I1063" i="10"/>
  <c r="I1064" i="10"/>
  <c r="I1065" i="10"/>
  <c r="I1066" i="10"/>
  <c r="I1067" i="10"/>
  <c r="I1068" i="10"/>
  <c r="I1069" i="10"/>
  <c r="I1070" i="10"/>
  <c r="I1071" i="10"/>
  <c r="I1072" i="10"/>
  <c r="I1073" i="10"/>
  <c r="I1074" i="10"/>
  <c r="I1075" i="10"/>
  <c r="I1076" i="10"/>
  <c r="I1077" i="10"/>
  <c r="I1078" i="10"/>
  <c r="I1079" i="10"/>
  <c r="I1080" i="10"/>
  <c r="I1081" i="10"/>
  <c r="I1082" i="10"/>
  <c r="I1083" i="10"/>
  <c r="I1084" i="10"/>
  <c r="I1085" i="10"/>
  <c r="I1086" i="10"/>
  <c r="I1087" i="10"/>
  <c r="I1088" i="10"/>
  <c r="I1089" i="10"/>
  <c r="I1090" i="10"/>
  <c r="I1091" i="10"/>
  <c r="I1092" i="10"/>
  <c r="I1093" i="10"/>
  <c r="I1094" i="10"/>
  <c r="I1095" i="10"/>
  <c r="I1096" i="10"/>
  <c r="I1097" i="10"/>
  <c r="I1098" i="10"/>
  <c r="I1099" i="10"/>
  <c r="I1100" i="10"/>
  <c r="I1101" i="10"/>
  <c r="I1102" i="10"/>
  <c r="I1103" i="10"/>
  <c r="I1104" i="10"/>
  <c r="I1105" i="10"/>
  <c r="I1106" i="10"/>
  <c r="I1107" i="10"/>
  <c r="I1108" i="10"/>
  <c r="I1109" i="10"/>
  <c r="I1110" i="10"/>
  <c r="I1111" i="10"/>
  <c r="I1112" i="10"/>
  <c r="I1113" i="10"/>
  <c r="I1114" i="10"/>
  <c r="I1115" i="10"/>
  <c r="I1116" i="10"/>
  <c r="I1117" i="10"/>
  <c r="I1118" i="10"/>
  <c r="I1119" i="10"/>
  <c r="I1120" i="10"/>
  <c r="I1121" i="10"/>
  <c r="I1122" i="10"/>
  <c r="I1123" i="10"/>
  <c r="I1124" i="10"/>
  <c r="I1125" i="10"/>
  <c r="I1126" i="10"/>
  <c r="I1127" i="10"/>
  <c r="I1128" i="10"/>
  <c r="I1129" i="10"/>
  <c r="I1130" i="10"/>
  <c r="I1131" i="10"/>
  <c r="I1132" i="10"/>
  <c r="I1133" i="10"/>
  <c r="I1134" i="10"/>
  <c r="I1135" i="10"/>
  <c r="I1136" i="10"/>
  <c r="I1137" i="10"/>
  <c r="I1138" i="10"/>
  <c r="I1139" i="10"/>
  <c r="I1140" i="10"/>
  <c r="I1141" i="10"/>
  <c r="I1142" i="10"/>
  <c r="I1143" i="10"/>
  <c r="I1144" i="10"/>
  <c r="I1145" i="10"/>
  <c r="I1146" i="10"/>
  <c r="I1147" i="10"/>
  <c r="I1148" i="10"/>
  <c r="I1149" i="10"/>
  <c r="I1150" i="10"/>
  <c r="I1151" i="10"/>
  <c r="I1152" i="10"/>
  <c r="I1153" i="10"/>
  <c r="I1154" i="10"/>
  <c r="I1155" i="10"/>
  <c r="I1156" i="10"/>
  <c r="I1157" i="10"/>
  <c r="I1158" i="10"/>
  <c r="I1159" i="10"/>
  <c r="I1160" i="10"/>
  <c r="I1161" i="10"/>
  <c r="I1162" i="10"/>
  <c r="I1163" i="10"/>
  <c r="I1164" i="10"/>
  <c r="I1165" i="10"/>
  <c r="I1166" i="10"/>
  <c r="I1167" i="10"/>
  <c r="I1168" i="10"/>
  <c r="I1169" i="10"/>
  <c r="I1170" i="10"/>
  <c r="I1171" i="10"/>
  <c r="I1172" i="10"/>
  <c r="I1173" i="10"/>
  <c r="I1174" i="10"/>
  <c r="I1175" i="10"/>
  <c r="I1176" i="10"/>
  <c r="I1177" i="10"/>
  <c r="I1178" i="10"/>
  <c r="I1179" i="10"/>
  <c r="I1180" i="10"/>
  <c r="I1181" i="10"/>
  <c r="I1182" i="10"/>
  <c r="I1183" i="10"/>
  <c r="I1184" i="10"/>
  <c r="I1185" i="10"/>
  <c r="I1186" i="10"/>
  <c r="I1187" i="10"/>
  <c r="I1188" i="10"/>
  <c r="I1189" i="10"/>
  <c r="I1190" i="10"/>
  <c r="I1191" i="10"/>
  <c r="I1192" i="10"/>
  <c r="I1193" i="10"/>
  <c r="I1194" i="10"/>
  <c r="I1195" i="10"/>
  <c r="I1196" i="10"/>
  <c r="I1197" i="10"/>
  <c r="I1198" i="10"/>
  <c r="I1199" i="10"/>
  <c r="I1200" i="10"/>
  <c r="I1201" i="10"/>
  <c r="I1202" i="10"/>
  <c r="I1203" i="10"/>
  <c r="I1204" i="10"/>
  <c r="I1205" i="10"/>
  <c r="I1206" i="10"/>
  <c r="I1207" i="10"/>
  <c r="I1208" i="10"/>
  <c r="I1209" i="10"/>
  <c r="I1210" i="10"/>
  <c r="I1211" i="10"/>
  <c r="I1212" i="10"/>
  <c r="I1213" i="10"/>
  <c r="I1214" i="10"/>
  <c r="I1215" i="10"/>
  <c r="I1216" i="10"/>
  <c r="I1217" i="10"/>
  <c r="I1218" i="10"/>
  <c r="I1219" i="10"/>
  <c r="I1220" i="10"/>
  <c r="I1221" i="10"/>
  <c r="I1222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I1293" i="10"/>
  <c r="I1294" i="10"/>
  <c r="I1295" i="10"/>
  <c r="I1296" i="10"/>
  <c r="I1297" i="10"/>
  <c r="I1298" i="10"/>
  <c r="I1299" i="10"/>
  <c r="I1300" i="10"/>
  <c r="I1301" i="10"/>
  <c r="I1302" i="10"/>
  <c r="I1303" i="10"/>
  <c r="I1304" i="10"/>
  <c r="I1305" i="10"/>
  <c r="I1306" i="10"/>
  <c r="I1307" i="10"/>
  <c r="I1308" i="10"/>
  <c r="I1309" i="10"/>
  <c r="I1310" i="10"/>
  <c r="I1311" i="10"/>
  <c r="I1312" i="10"/>
  <c r="I1313" i="10"/>
  <c r="I1314" i="10"/>
  <c r="I1315" i="10"/>
  <c r="I1316" i="10"/>
  <c r="I1317" i="10"/>
  <c r="I1318" i="10"/>
  <c r="I1319" i="10"/>
  <c r="I1320" i="10"/>
  <c r="I1321" i="10"/>
  <c r="I1322" i="10"/>
  <c r="I1323" i="10"/>
  <c r="I1324" i="10"/>
  <c r="I1325" i="10"/>
  <c r="I1326" i="10"/>
  <c r="I1327" i="10"/>
  <c r="I1328" i="10"/>
  <c r="I1329" i="10"/>
  <c r="I1330" i="10"/>
  <c r="I1331" i="10"/>
  <c r="I1332" i="10"/>
  <c r="I1333" i="10"/>
  <c r="I1334" i="10"/>
  <c r="I1335" i="10"/>
  <c r="I1336" i="10"/>
  <c r="I1337" i="10"/>
  <c r="I1338" i="10"/>
  <c r="I1339" i="10"/>
  <c r="I1340" i="10"/>
  <c r="I1341" i="10"/>
  <c r="I1342" i="10"/>
  <c r="I1343" i="10"/>
  <c r="I1344" i="10"/>
  <c r="I1345" i="10"/>
  <c r="I1346" i="10"/>
  <c r="I1347" i="10"/>
  <c r="I1348" i="10"/>
  <c r="I1349" i="10"/>
  <c r="I1350" i="10"/>
  <c r="I1351" i="10"/>
  <c r="I1352" i="10"/>
  <c r="I1353" i="10"/>
  <c r="I1354" i="10"/>
  <c r="I1355" i="10"/>
  <c r="I1356" i="10"/>
  <c r="I1357" i="10"/>
  <c r="I1358" i="10"/>
  <c r="I1359" i="10"/>
  <c r="I1360" i="10"/>
  <c r="I1361" i="10"/>
  <c r="I1362" i="10"/>
  <c r="I1363" i="10"/>
  <c r="I1364" i="10"/>
  <c r="I1365" i="10"/>
  <c r="I1366" i="10"/>
  <c r="I1367" i="10"/>
  <c r="I1368" i="10"/>
  <c r="I1369" i="10"/>
  <c r="I1370" i="10"/>
  <c r="I1371" i="10"/>
  <c r="I1372" i="10"/>
  <c r="I1373" i="10"/>
  <c r="I1374" i="10"/>
  <c r="I1375" i="10"/>
  <c r="I1376" i="10"/>
  <c r="I1377" i="10"/>
  <c r="I1378" i="10"/>
  <c r="I1379" i="10"/>
  <c r="I1380" i="10"/>
  <c r="I1381" i="10"/>
  <c r="I1382" i="10"/>
  <c r="I1383" i="10"/>
  <c r="I1384" i="10"/>
  <c r="I1385" i="10"/>
  <c r="I1386" i="10"/>
  <c r="I1387" i="10"/>
  <c r="I1388" i="10"/>
  <c r="I1389" i="10"/>
  <c r="I1390" i="10"/>
  <c r="I1391" i="10"/>
  <c r="I1392" i="10"/>
  <c r="I1393" i="10"/>
  <c r="I1394" i="10"/>
  <c r="I1395" i="10"/>
  <c r="I1396" i="10"/>
  <c r="I1397" i="10"/>
  <c r="I1398" i="10"/>
  <c r="I1399" i="10"/>
  <c r="I1400" i="10"/>
  <c r="I1401" i="10"/>
  <c r="I1402" i="10"/>
  <c r="I1403" i="10"/>
  <c r="I1404" i="10"/>
  <c r="I1405" i="10"/>
  <c r="I1406" i="10"/>
  <c r="I1407" i="10"/>
  <c r="I1408" i="10"/>
  <c r="I1409" i="10"/>
  <c r="I1410" i="10"/>
  <c r="I1411" i="10"/>
  <c r="I1412" i="10"/>
  <c r="I1413" i="10"/>
  <c r="I1414" i="10"/>
  <c r="I1415" i="10"/>
  <c r="I1416" i="10"/>
  <c r="I1417" i="10"/>
  <c r="I1418" i="10"/>
  <c r="I1419" i="10"/>
  <c r="I1420" i="10"/>
  <c r="I1421" i="10"/>
  <c r="I1422" i="10"/>
  <c r="I1423" i="10"/>
  <c r="I1424" i="10"/>
  <c r="I1425" i="10"/>
  <c r="I1426" i="10"/>
  <c r="I1427" i="10"/>
  <c r="I1428" i="10"/>
  <c r="I1429" i="10"/>
  <c r="I1430" i="10"/>
  <c r="I1431" i="10"/>
  <c r="I1432" i="10"/>
  <c r="I1433" i="10"/>
  <c r="I1434" i="10"/>
  <c r="I1435" i="10"/>
  <c r="I1436" i="10"/>
  <c r="I1437" i="10"/>
  <c r="I1438" i="10"/>
  <c r="I1439" i="10"/>
  <c r="I1440" i="10"/>
  <c r="I1441" i="10"/>
  <c r="I1442" i="10"/>
  <c r="I1443" i="10"/>
  <c r="I1444" i="10"/>
  <c r="I1445" i="10"/>
  <c r="I1446" i="10"/>
  <c r="I1447" i="10"/>
  <c r="I1448" i="10"/>
  <c r="I1449" i="10"/>
  <c r="I1450" i="10"/>
  <c r="I1451" i="10"/>
  <c r="I1452" i="10"/>
  <c r="I1453" i="10"/>
  <c r="I1454" i="10"/>
  <c r="I1455" i="10"/>
  <c r="I1456" i="10"/>
  <c r="I1457" i="10"/>
  <c r="I1458" i="10"/>
  <c r="I1459" i="10"/>
  <c r="I1460" i="10"/>
  <c r="I1461" i="10"/>
  <c r="I1462" i="10"/>
  <c r="I1463" i="10"/>
  <c r="I1464" i="10"/>
  <c r="I1465" i="10"/>
  <c r="I1466" i="10"/>
  <c r="I1467" i="10"/>
  <c r="I1468" i="10"/>
  <c r="I1469" i="10"/>
  <c r="I1470" i="10"/>
  <c r="I1471" i="10"/>
  <c r="I1472" i="10"/>
  <c r="I1473" i="10"/>
  <c r="I1474" i="10"/>
  <c r="I1475" i="10"/>
  <c r="I1476" i="10"/>
  <c r="I1477" i="10"/>
  <c r="I1478" i="10"/>
  <c r="I1479" i="10"/>
  <c r="I1480" i="10"/>
  <c r="I1481" i="10"/>
  <c r="I1482" i="10"/>
  <c r="I1483" i="10"/>
  <c r="I1484" i="10"/>
  <c r="I1485" i="10"/>
  <c r="I1486" i="10"/>
  <c r="I1487" i="10"/>
  <c r="I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I1517" i="10"/>
  <c r="I1518" i="10"/>
  <c r="I1519" i="10"/>
  <c r="I1520" i="10"/>
  <c r="I1521" i="10"/>
  <c r="I1522" i="10"/>
  <c r="I1523" i="10"/>
  <c r="I1524" i="10"/>
  <c r="I1525" i="10"/>
  <c r="I1526" i="10"/>
  <c r="I1527" i="10"/>
  <c r="I1528" i="10"/>
  <c r="I1529" i="10"/>
  <c r="I1530" i="10"/>
  <c r="I1531" i="10"/>
  <c r="I1532" i="10"/>
  <c r="I1533" i="10"/>
  <c r="I1534" i="10"/>
  <c r="I1535" i="10"/>
  <c r="I1536" i="10"/>
  <c r="I1537" i="10"/>
  <c r="I1538" i="10"/>
  <c r="I1539" i="10"/>
  <c r="I1540" i="10"/>
  <c r="I1541" i="10"/>
  <c r="I1542" i="10"/>
  <c r="I1543" i="10"/>
  <c r="I1544" i="10"/>
  <c r="I1545" i="10"/>
  <c r="I1546" i="10"/>
  <c r="I1547" i="10"/>
  <c r="I1548" i="10"/>
  <c r="I1549" i="10"/>
  <c r="I1550" i="10"/>
  <c r="I1551" i="10"/>
  <c r="I1552" i="10"/>
  <c r="I1553" i="10"/>
  <c r="I1554" i="10"/>
  <c r="I1555" i="10"/>
  <c r="I1556" i="10"/>
  <c r="I1557" i="10"/>
  <c r="I1558" i="10"/>
  <c r="I1559" i="10"/>
  <c r="I1560" i="10"/>
  <c r="I1561" i="10"/>
  <c r="I1562" i="10"/>
  <c r="I1563" i="10"/>
  <c r="I1564" i="10"/>
  <c r="I1565" i="10"/>
  <c r="I1566" i="10"/>
  <c r="I1567" i="10"/>
  <c r="I1568" i="10"/>
  <c r="I1569" i="10"/>
  <c r="I1570" i="10"/>
  <c r="I1571" i="10"/>
  <c r="I1572" i="10"/>
  <c r="I1573" i="10"/>
  <c r="I1574" i="10"/>
  <c r="I1575" i="10"/>
  <c r="I1576" i="10"/>
  <c r="I1577" i="10"/>
  <c r="I1578" i="10"/>
  <c r="I1579" i="10"/>
  <c r="I1580" i="10"/>
  <c r="I1581" i="10"/>
  <c r="I1582" i="10"/>
  <c r="I1583" i="10"/>
  <c r="I1584" i="10"/>
  <c r="I1585" i="10"/>
  <c r="I1586" i="10"/>
  <c r="I1587" i="10"/>
  <c r="I1588" i="10"/>
  <c r="I1589" i="10"/>
  <c r="I1590" i="10"/>
  <c r="I1591" i="10"/>
  <c r="I1592" i="10"/>
  <c r="I1593" i="10"/>
  <c r="I1594" i="10"/>
  <c r="I1595" i="10"/>
  <c r="I1596" i="10"/>
  <c r="I1597" i="10"/>
  <c r="I1598" i="10"/>
  <c r="I1599" i="10"/>
  <c r="I1600" i="10"/>
  <c r="I1601" i="10"/>
  <c r="I1602" i="10"/>
  <c r="I1603" i="10"/>
  <c r="I1604" i="10"/>
  <c r="I1605" i="10"/>
  <c r="I1606" i="10"/>
  <c r="I1607" i="10"/>
  <c r="I1608" i="10"/>
  <c r="I1609" i="10"/>
  <c r="I1610" i="10"/>
  <c r="I1611" i="10"/>
  <c r="I1612" i="10"/>
  <c r="I1613" i="10"/>
  <c r="I1614" i="10"/>
  <c r="I1615" i="10"/>
  <c r="I1616" i="10"/>
  <c r="I1617" i="10"/>
  <c r="I1618" i="10"/>
  <c r="I1619" i="10"/>
  <c r="I1620" i="10"/>
  <c r="I1621" i="10"/>
  <c r="I1622" i="10"/>
  <c r="I1623" i="10"/>
  <c r="I1624" i="10"/>
  <c r="I1625" i="10"/>
  <c r="I1626" i="10"/>
  <c r="I1627" i="10"/>
  <c r="I1628" i="10"/>
  <c r="I1629" i="10"/>
  <c r="I1630" i="10"/>
  <c r="I1631" i="10"/>
  <c r="I1632" i="10"/>
  <c r="I1633" i="10"/>
  <c r="I1634" i="10"/>
  <c r="I1635" i="10"/>
  <c r="I1636" i="10"/>
  <c r="I1637" i="10"/>
  <c r="I1638" i="10"/>
  <c r="I1639" i="10"/>
  <c r="I1640" i="10"/>
  <c r="I1641" i="10"/>
  <c r="I1642" i="10"/>
  <c r="I1643" i="10"/>
  <c r="I1644" i="10"/>
  <c r="I1645" i="10"/>
  <c r="I1646" i="10"/>
  <c r="I1647" i="10"/>
  <c r="I1648" i="10"/>
  <c r="I1649" i="10"/>
  <c r="I1650" i="10"/>
  <c r="I1651" i="10"/>
  <c r="I1652" i="10"/>
  <c r="I1653" i="10"/>
  <c r="I1654" i="10"/>
  <c r="I1655" i="10"/>
  <c r="I1656" i="10"/>
  <c r="I1657" i="10"/>
  <c r="I1658" i="10"/>
  <c r="I1659" i="10"/>
  <c r="I1660" i="10"/>
  <c r="I1661" i="10"/>
  <c r="I1662" i="10"/>
  <c r="I1663" i="10"/>
  <c r="I1664" i="10"/>
  <c r="I1665" i="10"/>
  <c r="I1666" i="10"/>
  <c r="I1667" i="10"/>
  <c r="I1668" i="10"/>
  <c r="I1669" i="10"/>
  <c r="I1670" i="10"/>
  <c r="I1671" i="10"/>
  <c r="I1672" i="10"/>
  <c r="I1673" i="10"/>
  <c r="I1674" i="10"/>
  <c r="I1675" i="10"/>
  <c r="I1676" i="10"/>
  <c r="I1677" i="10"/>
  <c r="I1678" i="10"/>
  <c r="I1679" i="10"/>
  <c r="I1680" i="10"/>
  <c r="I1681" i="10"/>
  <c r="I1682" i="10"/>
  <c r="I1683" i="10"/>
  <c r="I1684" i="10"/>
  <c r="I1685" i="10"/>
  <c r="I1686" i="10"/>
  <c r="I1687" i="10"/>
  <c r="I1688" i="10"/>
  <c r="I1689" i="10"/>
  <c r="I1690" i="10"/>
  <c r="I1691" i="10"/>
  <c r="I1692" i="10"/>
  <c r="I1693" i="10"/>
  <c r="I1694" i="10"/>
  <c r="I1695" i="10"/>
  <c r="I1696" i="10"/>
  <c r="I1697" i="10"/>
  <c r="I1698" i="10"/>
  <c r="I1699" i="10"/>
  <c r="I1700" i="10"/>
  <c r="I1701" i="10"/>
  <c r="I1702" i="10"/>
  <c r="I1703" i="10"/>
  <c r="I1704" i="10"/>
  <c r="I1705" i="10"/>
  <c r="I1706" i="10"/>
  <c r="I1707" i="10"/>
  <c r="I1708" i="10"/>
  <c r="I1709" i="10"/>
  <c r="I1710" i="10"/>
  <c r="I1711" i="10"/>
  <c r="I1712" i="10"/>
  <c r="I1713" i="10"/>
  <c r="I1714" i="10"/>
  <c r="I1715" i="10"/>
  <c r="I1716" i="10"/>
  <c r="I1717" i="10"/>
  <c r="I1718" i="10"/>
  <c r="I1719" i="10"/>
  <c r="I1720" i="10"/>
  <c r="I1721" i="10"/>
  <c r="I1722" i="10"/>
  <c r="I1723" i="10"/>
  <c r="I1724" i="10"/>
  <c r="I1725" i="10"/>
  <c r="I1726" i="10"/>
  <c r="I1727" i="10"/>
  <c r="I1728" i="10"/>
  <c r="I1729" i="10"/>
  <c r="I1730" i="10"/>
  <c r="I1731" i="10"/>
  <c r="I1732" i="10"/>
  <c r="I1733" i="10"/>
  <c r="I1734" i="10"/>
  <c r="I1735" i="10"/>
  <c r="I1736" i="10"/>
  <c r="I1737" i="10"/>
  <c r="I1738" i="10"/>
  <c r="I1739" i="10"/>
  <c r="I1740" i="10"/>
  <c r="I1741" i="10"/>
  <c r="I1742" i="10"/>
  <c r="I1743" i="10"/>
  <c r="I1744" i="10"/>
  <c r="I1745" i="10"/>
  <c r="I1746" i="10"/>
  <c r="I1747" i="10"/>
  <c r="I1748" i="10"/>
  <c r="I1749" i="10"/>
  <c r="I1750" i="10"/>
  <c r="I1751" i="10"/>
  <c r="I1752" i="10"/>
  <c r="I1753" i="10"/>
  <c r="I1754" i="10"/>
  <c r="I1755" i="10"/>
  <c r="I1756" i="10"/>
  <c r="I1757" i="10"/>
  <c r="I1758" i="10"/>
  <c r="I1759" i="10"/>
  <c r="I1760" i="10"/>
  <c r="I1761" i="10"/>
  <c r="I1762" i="10"/>
  <c r="I1763" i="10"/>
  <c r="I1764" i="10"/>
  <c r="I1765" i="10"/>
  <c r="I1766" i="10"/>
  <c r="I1767" i="10"/>
  <c r="I1768" i="10"/>
  <c r="I1769" i="10"/>
  <c r="I1770" i="10"/>
  <c r="I1771" i="10"/>
  <c r="I1772" i="10"/>
  <c r="I1773" i="10"/>
  <c r="I1774" i="10"/>
  <c r="I1775" i="10"/>
  <c r="I1776" i="10"/>
  <c r="I1777" i="10"/>
  <c r="I1778" i="10"/>
  <c r="I1779" i="10"/>
  <c r="I1780" i="10"/>
  <c r="I1781" i="10"/>
  <c r="I1782" i="10"/>
  <c r="I1783" i="10"/>
  <c r="I1784" i="10"/>
  <c r="I1785" i="10"/>
  <c r="I1786" i="10"/>
  <c r="I1787" i="10"/>
  <c r="I1788" i="10"/>
  <c r="I1789" i="10"/>
  <c r="I1790" i="10"/>
  <c r="I1791" i="10"/>
  <c r="I1792" i="10"/>
  <c r="I1793" i="10"/>
  <c r="I1794" i="10"/>
  <c r="I1795" i="10"/>
  <c r="I1796" i="10"/>
  <c r="I1797" i="10"/>
  <c r="I1798" i="10"/>
  <c r="I1799" i="10"/>
  <c r="I1800" i="10"/>
  <c r="I1801" i="10"/>
  <c r="I1802" i="10"/>
  <c r="I1803" i="10"/>
  <c r="I1804" i="10"/>
  <c r="I1805" i="10"/>
  <c r="I1806" i="10"/>
  <c r="I1807" i="10"/>
  <c r="I1808" i="10"/>
  <c r="I1809" i="10"/>
  <c r="I1810" i="10"/>
  <c r="I1811" i="10"/>
  <c r="I1812" i="10"/>
  <c r="I1813" i="10"/>
  <c r="I1814" i="10"/>
  <c r="I1815" i="10"/>
  <c r="I1816" i="10"/>
  <c r="I1817" i="10"/>
  <c r="I1818" i="10"/>
  <c r="I1819" i="10"/>
  <c r="I1820" i="10"/>
  <c r="I1821" i="10"/>
  <c r="I1822" i="10"/>
  <c r="I1823" i="10"/>
  <c r="I1824" i="10"/>
  <c r="I1825" i="10"/>
  <c r="I1826" i="10"/>
  <c r="I1827" i="10"/>
  <c r="I1828" i="10"/>
  <c r="I1829" i="10"/>
  <c r="I1830" i="10"/>
  <c r="I1831" i="10"/>
  <c r="I1832" i="10"/>
  <c r="I1833" i="10"/>
  <c r="I1834" i="10"/>
  <c r="I1835" i="10"/>
  <c r="I1836" i="10"/>
  <c r="I1837" i="10"/>
  <c r="I1838" i="10"/>
  <c r="I1839" i="10"/>
  <c r="I1840" i="10"/>
  <c r="I1841" i="10"/>
  <c r="I1842" i="10"/>
  <c r="I1843" i="10"/>
  <c r="I1844" i="10"/>
  <c r="I1845" i="10"/>
  <c r="I1846" i="10"/>
  <c r="I1847" i="10"/>
  <c r="I1848" i="10"/>
  <c r="I1849" i="10"/>
  <c r="I1850" i="10"/>
  <c r="I1851" i="10"/>
  <c r="I1852" i="10"/>
  <c r="I1853" i="10"/>
  <c r="I1854" i="10"/>
  <c r="I1855" i="10"/>
  <c r="I1856" i="10"/>
  <c r="I1857" i="10"/>
  <c r="I1858" i="10"/>
  <c r="I1859" i="10"/>
  <c r="I1860" i="10"/>
  <c r="I1861" i="10"/>
  <c r="I1862" i="10"/>
  <c r="I1863" i="10"/>
  <c r="I1864" i="10"/>
  <c r="I1865" i="10"/>
  <c r="I1866" i="10"/>
  <c r="I1867" i="10"/>
  <c r="I1868" i="10"/>
  <c r="I1869" i="10"/>
  <c r="I1870" i="10"/>
  <c r="I1871" i="10"/>
  <c r="I1872" i="10"/>
  <c r="I1873" i="10"/>
  <c r="I1874" i="10"/>
  <c r="I1875" i="10"/>
  <c r="I1876" i="10"/>
  <c r="I1877" i="10"/>
  <c r="I1878" i="10"/>
  <c r="I1879" i="10"/>
  <c r="I1880" i="10"/>
  <c r="I1881" i="10"/>
  <c r="I1882" i="10"/>
  <c r="I1883" i="10"/>
  <c r="I1884" i="10"/>
  <c r="I1885" i="10"/>
  <c r="I1886" i="10"/>
  <c r="I1887" i="10"/>
  <c r="I1888" i="10"/>
  <c r="I1889" i="10"/>
  <c r="I1890" i="10"/>
  <c r="I1891" i="10"/>
  <c r="I1892" i="10"/>
  <c r="I1893" i="10"/>
  <c r="I1894" i="10"/>
  <c r="I1895" i="10"/>
  <c r="I1896" i="10"/>
  <c r="I1897" i="10"/>
  <c r="I1898" i="10"/>
  <c r="I1899" i="10"/>
  <c r="I1900" i="10"/>
  <c r="I1901" i="10"/>
  <c r="I1902" i="10"/>
  <c r="I1903" i="10"/>
  <c r="I1904" i="10"/>
  <c r="I1905" i="10"/>
  <c r="I1906" i="10"/>
  <c r="I1907" i="10"/>
  <c r="I1908" i="10"/>
  <c r="I1909" i="10"/>
  <c r="I1910" i="10"/>
  <c r="I1911" i="10"/>
  <c r="I1912" i="10"/>
  <c r="I1913" i="10"/>
  <c r="I1914" i="10"/>
  <c r="I1915" i="10"/>
  <c r="I1916" i="10"/>
  <c r="I1917" i="10"/>
  <c r="I1918" i="10"/>
  <c r="I1919" i="10"/>
  <c r="I1920" i="10"/>
  <c r="I1921" i="10"/>
  <c r="I1922" i="10"/>
  <c r="I1923" i="10"/>
  <c r="I1924" i="10"/>
  <c r="I1925" i="10"/>
  <c r="I1926" i="10"/>
  <c r="I1927" i="10"/>
  <c r="I1928" i="10"/>
  <c r="I1929" i="10"/>
  <c r="I1930" i="10"/>
  <c r="I1931" i="10"/>
  <c r="I1932" i="10"/>
  <c r="I1933" i="10"/>
  <c r="I1934" i="10"/>
  <c r="I1935" i="10"/>
  <c r="I1936" i="10"/>
  <c r="I1937" i="10"/>
  <c r="I1938" i="10"/>
  <c r="I1939" i="10"/>
  <c r="I1940" i="10"/>
  <c r="I1941" i="10"/>
  <c r="I1942" i="10"/>
  <c r="I1943" i="10"/>
  <c r="I1944" i="10"/>
  <c r="I1945" i="10"/>
  <c r="I1946" i="10"/>
  <c r="I1947" i="10"/>
  <c r="I1948" i="10"/>
  <c r="I1949" i="10"/>
  <c r="I1950" i="10"/>
  <c r="I1951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2192" i="10"/>
  <c r="I2193" i="10"/>
  <c r="I2194" i="10"/>
  <c r="I2195" i="10"/>
  <c r="I2196" i="10"/>
  <c r="I2197" i="10"/>
  <c r="I2198" i="10"/>
  <c r="I2199" i="10"/>
  <c r="I2200" i="10"/>
  <c r="I2201" i="10"/>
  <c r="I2202" i="10"/>
  <c r="I2203" i="10"/>
  <c r="I2204" i="10"/>
  <c r="I2205" i="10"/>
  <c r="I2206" i="10"/>
  <c r="I2207" i="10"/>
  <c r="I2208" i="10"/>
  <c r="I2209" i="10"/>
  <c r="I2210" i="10"/>
  <c r="I2211" i="10"/>
  <c r="I2212" i="10"/>
  <c r="I2213" i="10"/>
  <c r="I2214" i="10"/>
  <c r="I2215" i="10"/>
  <c r="I2216" i="10"/>
  <c r="I2217" i="10"/>
  <c r="I2218" i="10"/>
  <c r="I2219" i="10"/>
  <c r="I2220" i="10"/>
  <c r="I2221" i="10"/>
  <c r="I2222" i="10"/>
  <c r="I2223" i="10"/>
  <c r="I2224" i="10"/>
  <c r="I2225" i="10"/>
  <c r="I2226" i="10"/>
  <c r="I2227" i="10"/>
  <c r="I2228" i="10"/>
  <c r="I2229" i="10"/>
  <c r="I2230" i="10"/>
  <c r="I2231" i="10"/>
  <c r="I2232" i="10"/>
  <c r="I2233" i="10"/>
  <c r="I2234" i="10"/>
  <c r="I2235" i="10"/>
  <c r="I2236" i="10"/>
  <c r="I2237" i="10"/>
  <c r="I2238" i="10"/>
  <c r="I2239" i="10"/>
  <c r="I2240" i="10"/>
  <c r="I2241" i="10"/>
  <c r="I2242" i="10"/>
  <c r="I2243" i="10"/>
  <c r="I2244" i="10"/>
  <c r="I2245" i="10"/>
  <c r="I2246" i="10"/>
  <c r="I2247" i="10"/>
  <c r="I2248" i="10"/>
  <c r="I2249" i="10"/>
  <c r="I2250" i="10"/>
  <c r="I2251" i="10"/>
  <c r="I2252" i="10"/>
  <c r="I2253" i="10"/>
  <c r="I2254" i="10"/>
  <c r="I2255" i="10"/>
  <c r="I2256" i="10"/>
  <c r="I2257" i="10"/>
  <c r="I2258" i="10"/>
  <c r="I2259" i="10"/>
  <c r="I2260" i="10"/>
  <c r="I2261" i="10"/>
  <c r="I2262" i="10"/>
  <c r="I2263" i="10"/>
  <c r="I2264" i="10"/>
  <c r="I2265" i="10"/>
  <c r="I2266" i="10"/>
  <c r="I2267" i="10"/>
  <c r="I2268" i="10"/>
  <c r="I2269" i="10"/>
  <c r="I2270" i="10"/>
  <c r="I2271" i="10"/>
  <c r="I2272" i="10"/>
  <c r="I2273" i="10"/>
  <c r="I2274" i="10"/>
  <c r="I2275" i="10"/>
  <c r="I2276" i="10"/>
  <c r="I2277" i="10"/>
  <c r="I2278" i="10"/>
  <c r="I2279" i="10"/>
  <c r="I2280" i="10"/>
  <c r="I2281" i="10"/>
  <c r="I2282" i="10"/>
  <c r="I2283" i="10"/>
  <c r="I2284" i="10"/>
  <c r="I2285" i="10"/>
  <c r="I2286" i="10"/>
  <c r="I2287" i="10"/>
  <c r="I2288" i="10"/>
  <c r="I2289" i="10"/>
  <c r="I2290" i="10"/>
  <c r="I2291" i="10"/>
  <c r="I2292" i="10"/>
  <c r="I2293" i="10"/>
  <c r="I2294" i="10"/>
  <c r="I2295" i="10"/>
  <c r="I2296" i="10"/>
  <c r="I2297" i="10"/>
  <c r="I2298" i="10"/>
  <c r="I2299" i="10"/>
  <c r="I2300" i="10"/>
  <c r="I2301" i="10"/>
  <c r="I2302" i="10"/>
  <c r="I2303" i="10"/>
  <c r="I2304" i="10"/>
  <c r="I2305" i="10"/>
  <c r="I2306" i="10"/>
  <c r="I2307" i="10"/>
  <c r="I2308" i="10"/>
  <c r="I2309" i="10"/>
  <c r="I2310" i="10"/>
  <c r="I2311" i="10"/>
  <c r="I2312" i="10"/>
  <c r="I2313" i="10"/>
  <c r="I2314" i="10"/>
  <c r="I2315" i="10"/>
  <c r="I2316" i="10"/>
  <c r="I2317" i="10"/>
  <c r="I2318" i="10"/>
  <c r="I2319" i="10"/>
  <c r="I2320" i="10"/>
  <c r="I2321" i="10"/>
  <c r="I2322" i="10"/>
  <c r="I2323" i="10"/>
  <c r="I2324" i="10"/>
  <c r="I2325" i="10"/>
  <c r="I2326" i="10"/>
  <c r="I2327" i="10"/>
  <c r="I2328" i="10"/>
  <c r="I2329" i="10"/>
  <c r="I2330" i="10"/>
  <c r="I2331" i="10"/>
  <c r="I2332" i="10"/>
  <c r="I2333" i="10"/>
  <c r="I2334" i="10"/>
  <c r="I2335" i="10"/>
  <c r="I2336" i="10"/>
  <c r="I2337" i="10"/>
  <c r="I2338" i="10"/>
  <c r="I2339" i="10"/>
  <c r="I2340" i="10"/>
  <c r="I2341" i="10"/>
  <c r="I2342" i="10"/>
  <c r="I2343" i="10"/>
  <c r="I2344" i="10"/>
  <c r="I2345" i="10"/>
  <c r="I2346" i="10"/>
  <c r="I2347" i="10"/>
  <c r="I2348" i="10"/>
  <c r="I2349" i="10"/>
  <c r="I2350" i="10"/>
  <c r="I2351" i="10"/>
  <c r="I2352" i="10"/>
  <c r="I2353" i="10"/>
  <c r="I2354" i="10"/>
  <c r="I2355" i="10"/>
  <c r="I2356" i="10"/>
  <c r="I2357" i="10"/>
  <c r="I2358" i="10"/>
  <c r="I2359" i="10"/>
  <c r="I2360" i="10"/>
  <c r="I2361" i="10"/>
  <c r="I2362" i="10"/>
  <c r="I2363" i="10"/>
  <c r="I2364" i="10"/>
  <c r="I2365" i="10"/>
  <c r="I2366" i="10"/>
  <c r="I2367" i="10"/>
  <c r="I2368" i="10"/>
  <c r="I2369" i="10"/>
  <c r="I2370" i="10"/>
  <c r="I2371" i="10"/>
  <c r="I2372" i="10"/>
  <c r="I2373" i="10"/>
  <c r="I2374" i="10"/>
  <c r="I2375" i="10"/>
  <c r="I2376" i="10"/>
  <c r="I2377" i="10"/>
  <c r="I2378" i="10"/>
  <c r="I2379" i="10"/>
  <c r="I2380" i="10"/>
  <c r="I2381" i="10"/>
  <c r="I2382" i="10"/>
  <c r="I2383" i="10"/>
  <c r="I2384" i="10"/>
  <c r="I2385" i="10"/>
  <c r="I2386" i="10"/>
  <c r="I2387" i="10"/>
  <c r="I2388" i="10"/>
  <c r="I2389" i="10"/>
  <c r="I2390" i="10"/>
  <c r="I2391" i="10"/>
  <c r="I2392" i="10"/>
  <c r="I2393" i="10"/>
  <c r="I2394" i="10"/>
  <c r="I2395" i="10"/>
  <c r="I2396" i="10"/>
  <c r="I2397" i="10"/>
  <c r="I2398" i="10"/>
  <c r="I2399" i="10"/>
  <c r="I2400" i="10"/>
  <c r="I2401" i="10"/>
  <c r="I2402" i="10"/>
  <c r="I2403" i="10"/>
  <c r="I2404" i="10"/>
  <c r="I2405" i="10"/>
  <c r="I2406" i="10"/>
  <c r="I2407" i="10"/>
  <c r="I2408" i="10"/>
  <c r="I2409" i="10"/>
  <c r="I2410" i="10"/>
  <c r="I2411" i="10"/>
  <c r="I2412" i="10"/>
  <c r="I2413" i="10"/>
  <c r="I2414" i="10"/>
  <c r="I2415" i="10"/>
  <c r="I2416" i="10"/>
  <c r="I2417" i="10"/>
  <c r="I2418" i="10"/>
  <c r="I2419" i="10"/>
  <c r="I2420" i="10"/>
  <c r="I2421" i="10"/>
  <c r="I2422" i="10"/>
  <c r="I2423" i="10"/>
  <c r="I2424" i="10"/>
  <c r="I2425" i="10"/>
  <c r="I2426" i="10"/>
  <c r="I2427" i="10"/>
  <c r="I2428" i="10"/>
  <c r="I2429" i="10"/>
  <c r="I2430" i="10"/>
  <c r="I2431" i="10"/>
  <c r="I2432" i="10"/>
  <c r="I2433" i="10"/>
  <c r="I2434" i="10"/>
  <c r="I2435" i="10"/>
  <c r="I2436" i="10"/>
  <c r="I2437" i="10"/>
  <c r="I2438" i="10"/>
  <c r="I2439" i="10"/>
  <c r="I2440" i="10"/>
  <c r="I2441" i="10"/>
  <c r="I2442" i="10"/>
  <c r="I2443" i="10"/>
  <c r="I2444" i="10"/>
  <c r="I2445" i="10"/>
  <c r="I2446" i="10"/>
  <c r="I2447" i="10"/>
  <c r="I2448" i="10"/>
  <c r="I2449" i="10"/>
  <c r="I2450" i="10"/>
  <c r="I2451" i="10"/>
  <c r="I2452" i="10"/>
  <c r="I2453" i="10"/>
  <c r="I2454" i="10"/>
  <c r="I2455" i="10"/>
  <c r="I2456" i="10"/>
  <c r="I2457" i="10"/>
  <c r="I2458" i="10"/>
  <c r="I2459" i="10"/>
  <c r="I2460" i="10"/>
  <c r="I2461" i="10"/>
  <c r="I2462" i="10"/>
  <c r="I2463" i="10"/>
  <c r="I2464" i="10"/>
  <c r="I2465" i="10"/>
  <c r="I2466" i="10"/>
  <c r="I2467" i="10"/>
  <c r="I2468" i="10"/>
  <c r="I2469" i="10"/>
  <c r="I2470" i="10"/>
  <c r="I2471" i="10"/>
  <c r="I2472" i="10"/>
  <c r="I2473" i="10"/>
  <c r="I2474" i="10"/>
  <c r="I2475" i="10"/>
  <c r="I2476" i="10"/>
  <c r="I2477" i="10"/>
  <c r="I2478" i="10"/>
  <c r="I2479" i="10"/>
  <c r="I2480" i="10"/>
  <c r="I2481" i="10"/>
  <c r="I2482" i="10"/>
  <c r="I2483" i="10"/>
  <c r="I2484" i="10"/>
  <c r="I2485" i="10"/>
  <c r="I2486" i="10"/>
  <c r="I2487" i="10"/>
  <c r="I2488" i="10"/>
  <c r="I2489" i="10"/>
  <c r="I2490" i="10"/>
  <c r="I2491" i="10"/>
  <c r="I2492" i="10"/>
  <c r="I2493" i="10"/>
  <c r="I2494" i="10"/>
  <c r="I2495" i="10"/>
  <c r="I2496" i="10"/>
  <c r="I2497" i="10"/>
  <c r="I2498" i="10"/>
  <c r="I2499" i="10"/>
  <c r="I2500" i="10"/>
  <c r="I2501" i="10"/>
  <c r="I2502" i="10"/>
  <c r="I2503" i="10"/>
  <c r="I2504" i="10"/>
  <c r="I2505" i="10"/>
  <c r="I2506" i="10"/>
  <c r="I2507" i="10"/>
  <c r="I2508" i="10"/>
  <c r="I2509" i="10"/>
  <c r="I2510" i="10"/>
  <c r="I2511" i="10"/>
  <c r="I2512" i="10"/>
  <c r="I2513" i="10"/>
  <c r="I2514" i="10"/>
  <c r="I2515" i="10"/>
  <c r="I2516" i="10"/>
  <c r="I2517" i="10"/>
  <c r="I2518" i="10"/>
  <c r="I2519" i="10"/>
  <c r="I2520" i="10"/>
  <c r="I2521" i="10"/>
  <c r="I2522" i="10"/>
  <c r="I2523" i="10"/>
  <c r="I2524" i="10"/>
  <c r="I2525" i="10"/>
  <c r="I2526" i="10"/>
  <c r="I2527" i="10"/>
  <c r="I2528" i="10"/>
  <c r="I2529" i="10"/>
  <c r="I2530" i="10"/>
  <c r="I2531" i="10"/>
  <c r="I2532" i="10"/>
  <c r="I2533" i="10"/>
  <c r="I2534" i="10"/>
  <c r="I2535" i="10"/>
  <c r="I2536" i="10"/>
  <c r="I2537" i="10"/>
  <c r="I2538" i="10"/>
  <c r="I2539" i="10"/>
  <c r="I2540" i="10"/>
  <c r="I2541" i="10"/>
  <c r="I2542" i="10"/>
  <c r="I2543" i="10"/>
  <c r="I2544" i="10"/>
  <c r="I2545" i="10"/>
  <c r="I2546" i="10"/>
  <c r="I2547" i="10"/>
  <c r="I2548" i="10"/>
  <c r="I2549" i="10"/>
  <c r="I2550" i="10"/>
  <c r="I2551" i="10"/>
  <c r="I2552" i="10"/>
  <c r="I2553" i="10"/>
  <c r="I2554" i="10"/>
  <c r="I2555" i="10"/>
  <c r="I2556" i="10"/>
  <c r="I2557" i="10"/>
  <c r="I2558" i="10"/>
  <c r="I2559" i="10"/>
  <c r="I2560" i="10"/>
  <c r="I2561" i="10"/>
  <c r="I2562" i="10"/>
  <c r="I2563" i="10"/>
  <c r="I2564" i="10"/>
  <c r="I2565" i="10"/>
  <c r="I2566" i="10"/>
  <c r="I2567" i="10"/>
  <c r="I2568" i="10"/>
  <c r="I2569" i="10"/>
  <c r="I2570" i="10"/>
  <c r="I2571" i="10"/>
  <c r="I2572" i="10"/>
  <c r="I2573" i="10"/>
  <c r="I2574" i="10"/>
  <c r="I2575" i="10"/>
  <c r="I2576" i="10"/>
  <c r="I2577" i="10"/>
  <c r="I2578" i="10"/>
  <c r="I2579" i="10"/>
  <c r="I2580" i="10"/>
  <c r="I2581" i="10"/>
  <c r="I2582" i="10"/>
  <c r="I2583" i="10"/>
  <c r="I2584" i="10"/>
  <c r="I2585" i="10"/>
  <c r="I2586" i="10"/>
  <c r="I2587" i="10"/>
  <c r="I2588" i="10"/>
  <c r="I2589" i="10"/>
  <c r="I2590" i="10"/>
  <c r="I2591" i="10"/>
  <c r="I2592" i="10"/>
  <c r="I2593" i="10"/>
  <c r="I2594" i="10"/>
  <c r="I2595" i="10"/>
  <c r="I2596" i="10"/>
  <c r="I2597" i="10"/>
  <c r="I2598" i="10"/>
  <c r="I2599" i="10"/>
  <c r="I2600" i="10"/>
  <c r="I2601" i="10"/>
  <c r="I2602" i="10"/>
  <c r="I2603" i="10"/>
  <c r="I2604" i="10"/>
  <c r="I2605" i="10"/>
  <c r="I2606" i="10"/>
  <c r="I2607" i="10"/>
  <c r="I2608" i="10"/>
  <c r="I2609" i="10"/>
  <c r="I2610" i="10"/>
  <c r="I2611" i="10"/>
  <c r="I2612" i="10"/>
  <c r="I2613" i="10"/>
  <c r="I2614" i="10"/>
  <c r="I2615" i="10"/>
  <c r="I2616" i="10"/>
  <c r="I2617" i="10"/>
  <c r="I2618" i="10"/>
  <c r="I2619" i="10"/>
  <c r="I2620" i="10"/>
  <c r="I2621" i="10"/>
  <c r="I2622" i="10"/>
  <c r="I2623" i="10"/>
  <c r="I2624" i="10"/>
  <c r="I2625" i="10"/>
  <c r="I2626" i="10"/>
  <c r="I2627" i="10"/>
  <c r="I2628" i="10"/>
  <c r="I2629" i="10"/>
  <c r="I2630" i="10"/>
  <c r="I2631" i="10"/>
  <c r="I2632" i="10"/>
  <c r="I2633" i="10"/>
  <c r="I2634" i="10"/>
  <c r="I2635" i="10"/>
  <c r="I2636" i="10"/>
  <c r="I2637" i="10"/>
  <c r="I2638" i="10"/>
  <c r="I2639" i="10"/>
  <c r="I2640" i="10"/>
  <c r="I2641" i="10"/>
  <c r="I2642" i="10"/>
  <c r="I2643" i="10"/>
  <c r="I2644" i="10"/>
  <c r="I2645" i="10"/>
  <c r="I2646" i="10"/>
  <c r="I2647" i="10"/>
  <c r="I2648" i="10"/>
  <c r="I2649" i="10"/>
  <c r="I2650" i="10"/>
  <c r="I2651" i="10"/>
  <c r="I2652" i="10"/>
  <c r="I2653" i="10"/>
  <c r="I2654" i="10"/>
  <c r="I2655" i="10"/>
  <c r="I2656" i="10"/>
  <c r="I2657" i="10"/>
  <c r="I2658" i="10"/>
  <c r="I2659" i="10"/>
  <c r="I2660" i="10"/>
  <c r="I2661" i="10"/>
  <c r="I2662" i="10"/>
  <c r="I2663" i="10"/>
  <c r="I2664" i="10"/>
  <c r="I2665" i="10"/>
  <c r="I2666" i="10"/>
  <c r="I2667" i="10"/>
  <c r="I2668" i="10"/>
  <c r="I2669" i="10"/>
  <c r="I2670" i="10"/>
  <c r="I2671" i="10"/>
  <c r="I2672" i="10"/>
  <c r="I2673" i="10"/>
  <c r="I2674" i="10"/>
  <c r="I2675" i="10"/>
  <c r="I2676" i="10"/>
  <c r="I2677" i="10"/>
  <c r="I2678" i="10"/>
  <c r="I2679" i="10"/>
  <c r="I2680" i="10"/>
  <c r="I2681" i="10"/>
  <c r="I2682" i="10"/>
  <c r="I2683" i="10"/>
  <c r="I2684" i="10"/>
  <c r="I2685" i="10"/>
  <c r="I2686" i="10"/>
  <c r="I2687" i="10"/>
  <c r="I2688" i="10"/>
  <c r="I2689" i="10"/>
  <c r="I2690" i="10"/>
  <c r="I2691" i="10"/>
  <c r="I2692" i="10"/>
  <c r="I2693" i="10"/>
  <c r="I2694" i="10"/>
  <c r="I2695" i="10"/>
  <c r="I2696" i="10"/>
  <c r="I2697" i="10"/>
  <c r="I2698" i="10"/>
  <c r="I2699" i="10"/>
  <c r="I2700" i="10"/>
  <c r="I2701" i="10"/>
  <c r="I2702" i="10"/>
  <c r="I2703" i="10"/>
  <c r="I2704" i="10"/>
  <c r="I2705" i="10"/>
  <c r="I2706" i="10"/>
  <c r="I2707" i="10"/>
  <c r="I2708" i="10"/>
  <c r="I2709" i="10"/>
  <c r="I2710" i="10"/>
  <c r="I2711" i="10"/>
  <c r="I2712" i="10"/>
  <c r="I2713" i="10"/>
  <c r="I2714" i="10"/>
  <c r="I2715" i="10"/>
  <c r="I2716" i="10"/>
  <c r="I2717" i="10"/>
  <c r="I2718" i="10"/>
  <c r="I2719" i="10"/>
  <c r="I2720" i="10"/>
  <c r="I2721" i="10"/>
  <c r="I2722" i="10"/>
  <c r="I2723" i="10"/>
  <c r="I2724" i="10"/>
  <c r="I2725" i="10"/>
  <c r="I2726" i="10"/>
  <c r="I2727" i="10"/>
  <c r="I2728" i="10"/>
  <c r="I2729" i="10"/>
  <c r="I2730" i="10"/>
  <c r="I2731" i="10"/>
  <c r="I2732" i="10"/>
  <c r="I2733" i="10"/>
  <c r="I2734" i="10"/>
  <c r="I2735" i="10"/>
  <c r="I2736" i="10"/>
  <c r="I2737" i="10"/>
  <c r="I2738" i="10"/>
  <c r="I2739" i="10"/>
  <c r="I2740" i="10"/>
  <c r="I2741" i="10"/>
  <c r="I2742" i="10"/>
  <c r="I2743" i="10"/>
  <c r="I2744" i="10"/>
  <c r="I2745" i="10"/>
  <c r="I2746" i="10"/>
  <c r="I2747" i="10"/>
  <c r="I2748" i="10"/>
  <c r="I2749" i="10"/>
  <c r="I2750" i="10"/>
  <c r="I2751" i="10"/>
  <c r="I2752" i="10"/>
  <c r="I2753" i="10"/>
  <c r="I2754" i="10"/>
  <c r="I2755" i="10"/>
  <c r="I2756" i="10"/>
  <c r="I2757" i="10"/>
  <c r="I2758" i="10"/>
  <c r="I2759" i="10"/>
  <c r="I2760" i="10"/>
  <c r="I2761" i="10"/>
  <c r="I2762" i="10"/>
  <c r="I2763" i="10"/>
  <c r="I2764" i="10"/>
  <c r="I2765" i="10"/>
  <c r="I2766" i="10"/>
  <c r="I2767" i="10"/>
  <c r="I2768" i="10"/>
  <c r="I2769" i="10"/>
  <c r="I2770" i="10"/>
  <c r="I2771" i="10"/>
  <c r="I2772" i="10"/>
  <c r="I2773" i="10"/>
  <c r="I2774" i="10"/>
  <c r="I2775" i="10"/>
  <c r="I2776" i="10"/>
  <c r="I2777" i="10"/>
  <c r="I2778" i="10"/>
  <c r="I2779" i="10"/>
  <c r="I2780" i="10"/>
  <c r="I2781" i="10"/>
  <c r="I2782" i="10"/>
  <c r="I2783" i="10"/>
  <c r="I2784" i="10"/>
  <c r="I2785" i="10"/>
  <c r="I2786" i="10"/>
  <c r="I2787" i="10"/>
  <c r="I2788" i="10"/>
  <c r="I2789" i="10"/>
  <c r="I2790" i="10"/>
  <c r="I2791" i="10"/>
  <c r="I2792" i="10"/>
  <c r="I2793" i="10"/>
  <c r="I2794" i="10"/>
  <c r="I2795" i="10"/>
  <c r="I2796" i="10"/>
  <c r="I2797" i="10"/>
  <c r="I2798" i="10"/>
  <c r="I2799" i="10"/>
  <c r="I2800" i="10"/>
  <c r="I2801" i="10"/>
  <c r="I2802" i="10"/>
  <c r="I2803" i="10"/>
  <c r="I2804" i="10"/>
  <c r="I2805" i="10"/>
  <c r="I2806" i="10"/>
  <c r="I2807" i="10"/>
  <c r="I2808" i="10"/>
  <c r="I2809" i="10"/>
  <c r="I2810" i="10"/>
  <c r="I2811" i="10"/>
  <c r="I2812" i="10"/>
  <c r="I2813" i="10"/>
  <c r="I2814" i="10"/>
  <c r="I2815" i="10"/>
  <c r="I2816" i="10"/>
  <c r="I2817" i="10"/>
  <c r="I2818" i="10"/>
  <c r="I2819" i="10"/>
  <c r="I2820" i="10"/>
  <c r="I2821" i="10"/>
  <c r="I2822" i="10"/>
  <c r="I2823" i="10"/>
  <c r="I2824" i="10"/>
  <c r="I2825" i="10"/>
  <c r="I2826" i="10"/>
  <c r="I2827" i="10"/>
  <c r="I2828" i="10"/>
  <c r="I2829" i="10"/>
  <c r="I2830" i="10"/>
  <c r="I2831" i="10"/>
  <c r="I2832" i="10"/>
  <c r="I2833" i="10"/>
  <c r="I2834" i="10"/>
  <c r="I2835" i="10"/>
  <c r="I2836" i="10"/>
  <c r="I2837" i="10"/>
  <c r="I2838" i="10"/>
  <c r="I2839" i="10"/>
  <c r="I2840" i="10"/>
  <c r="I2841" i="10"/>
  <c r="I2842" i="10"/>
  <c r="I2843" i="10"/>
  <c r="I2844" i="10"/>
  <c r="I2845" i="10"/>
  <c r="I2846" i="10"/>
  <c r="I2847" i="10"/>
  <c r="I2848" i="10"/>
  <c r="I2849" i="10"/>
  <c r="I2850" i="10"/>
  <c r="I2851" i="10"/>
  <c r="I2852" i="10"/>
  <c r="I2853" i="10"/>
  <c r="I2854" i="10"/>
  <c r="I2855" i="10"/>
  <c r="I2856" i="10"/>
  <c r="I2857" i="10"/>
  <c r="I2858" i="10"/>
  <c r="I2859" i="10"/>
  <c r="I2860" i="10"/>
  <c r="I2861" i="10"/>
  <c r="I2862" i="10"/>
  <c r="I2863" i="10"/>
  <c r="I2864" i="10"/>
  <c r="I2865" i="10"/>
  <c r="I2866" i="10"/>
  <c r="I2867" i="10"/>
  <c r="I2868" i="10"/>
  <c r="I2869" i="10"/>
  <c r="I2870" i="10"/>
  <c r="I2871" i="10"/>
  <c r="I2872" i="10"/>
  <c r="I2873" i="10"/>
  <c r="I2874" i="10"/>
  <c r="I2875" i="10"/>
  <c r="I2876" i="10"/>
  <c r="I2877" i="10"/>
  <c r="I2878" i="10"/>
  <c r="I2879" i="10"/>
  <c r="I2880" i="10"/>
  <c r="I2881" i="10"/>
  <c r="I2882" i="10"/>
  <c r="I2883" i="10"/>
  <c r="I2884" i="10"/>
  <c r="I2885" i="10"/>
  <c r="I2886" i="10"/>
  <c r="I2887" i="10"/>
  <c r="I2888" i="10"/>
  <c r="I2889" i="10"/>
  <c r="I2890" i="10"/>
  <c r="I2891" i="10"/>
  <c r="I2892" i="10"/>
  <c r="I2893" i="10"/>
  <c r="I2894" i="10"/>
  <c r="I2895" i="10"/>
  <c r="I2896" i="10"/>
  <c r="I2897" i="10"/>
  <c r="I2898" i="10"/>
  <c r="I2899" i="10"/>
  <c r="I2900" i="10"/>
  <c r="I2901" i="10"/>
  <c r="I2902" i="10"/>
  <c r="I2903" i="10"/>
  <c r="I2904" i="10"/>
  <c r="I2905" i="10"/>
  <c r="I2906" i="10"/>
  <c r="I2907" i="10"/>
  <c r="I2908" i="10"/>
  <c r="I2909" i="10"/>
  <c r="I2910" i="10"/>
  <c r="I2911" i="10"/>
  <c r="I2912" i="10"/>
  <c r="I2913" i="10"/>
  <c r="I2914" i="10"/>
  <c r="I2915" i="10"/>
  <c r="I2916" i="10"/>
  <c r="I2917" i="10"/>
  <c r="I2918" i="10"/>
  <c r="I2919" i="10"/>
  <c r="I2920" i="10"/>
  <c r="I2921" i="10"/>
  <c r="I2922" i="10"/>
  <c r="I2923" i="10"/>
  <c r="I2924" i="10"/>
  <c r="I2925" i="10"/>
  <c r="I2926" i="10"/>
  <c r="I2927" i="10"/>
  <c r="I2928" i="10"/>
  <c r="I2929" i="10"/>
  <c r="I2930" i="10"/>
  <c r="I2931" i="10"/>
  <c r="I2932" i="10"/>
  <c r="I2933" i="10"/>
  <c r="I2934" i="10"/>
  <c r="I2935" i="10"/>
  <c r="I2936" i="10"/>
  <c r="I2937" i="10"/>
  <c r="I2938" i="10"/>
  <c r="I2939" i="10"/>
  <c r="I2940" i="10"/>
  <c r="I2941" i="10"/>
  <c r="I2942" i="10"/>
  <c r="I2943" i="10"/>
  <c r="I2944" i="10"/>
  <c r="I2945" i="10"/>
  <c r="I2946" i="10"/>
  <c r="I2947" i="10"/>
  <c r="I2948" i="10"/>
  <c r="I2949" i="10"/>
  <c r="I2950" i="10"/>
  <c r="I2951" i="10"/>
  <c r="I2952" i="10"/>
  <c r="I2953" i="10"/>
  <c r="I2954" i="10"/>
  <c r="I2955" i="10"/>
  <c r="I2956" i="10"/>
  <c r="I2957" i="10"/>
  <c r="I2958" i="10"/>
  <c r="I2959" i="10"/>
  <c r="I2960" i="10"/>
  <c r="I2961" i="10"/>
  <c r="I2962" i="10"/>
  <c r="I2963" i="10"/>
  <c r="I2964" i="10"/>
  <c r="I2965" i="10"/>
  <c r="I2966" i="10"/>
  <c r="I2967" i="10"/>
  <c r="I2968" i="10"/>
  <c r="I2969" i="10"/>
  <c r="I2970" i="10"/>
  <c r="I2971" i="10"/>
  <c r="I2972" i="10"/>
  <c r="I2973" i="10"/>
  <c r="I2974" i="10"/>
  <c r="I2975" i="10"/>
  <c r="I2976" i="10"/>
  <c r="I2977" i="10"/>
  <c r="I2978" i="10"/>
  <c r="I2979" i="10"/>
  <c r="I2980" i="10"/>
  <c r="I2981" i="10"/>
  <c r="I2982" i="10"/>
  <c r="I2983" i="10"/>
  <c r="I2984" i="10"/>
  <c r="I2985" i="10"/>
  <c r="I2986" i="10"/>
  <c r="I2987" i="10"/>
  <c r="I2988" i="10"/>
  <c r="I2989" i="10"/>
  <c r="I2990" i="10"/>
  <c r="I2991" i="10"/>
  <c r="I2992" i="10"/>
  <c r="I2993" i="10"/>
  <c r="I2994" i="10"/>
  <c r="I2995" i="10"/>
  <c r="I2996" i="10"/>
  <c r="I2997" i="10"/>
  <c r="I2998" i="10"/>
  <c r="I2999" i="10"/>
  <c r="I3000" i="10"/>
  <c r="I3001" i="10"/>
  <c r="I3002" i="10"/>
  <c r="I3003" i="10"/>
  <c r="I3004" i="10"/>
  <c r="I3005" i="10"/>
  <c r="I3006" i="10"/>
  <c r="I3007" i="10"/>
  <c r="I3008" i="10"/>
  <c r="I3009" i="10"/>
  <c r="I3010" i="10"/>
  <c r="I3011" i="10"/>
  <c r="I3012" i="10"/>
  <c r="I3013" i="10"/>
  <c r="I3014" i="10"/>
  <c r="I3015" i="10"/>
  <c r="I3016" i="10"/>
  <c r="I3017" i="10"/>
  <c r="I3018" i="10"/>
  <c r="I3019" i="10"/>
  <c r="I3020" i="10"/>
  <c r="I3021" i="10"/>
  <c r="I3022" i="10"/>
  <c r="I3023" i="10"/>
  <c r="I3024" i="10"/>
  <c r="I3025" i="10"/>
  <c r="I3026" i="10"/>
  <c r="I3027" i="10"/>
  <c r="I3028" i="10"/>
  <c r="I3029" i="10"/>
  <c r="I3030" i="10"/>
  <c r="I3031" i="10"/>
  <c r="I3032" i="10"/>
  <c r="I3033" i="10"/>
  <c r="I3034" i="10"/>
  <c r="I3035" i="10"/>
  <c r="I3036" i="10"/>
  <c r="I3037" i="10"/>
  <c r="I3038" i="10"/>
  <c r="I3039" i="10"/>
  <c r="I3040" i="10"/>
  <c r="I3041" i="10"/>
  <c r="I3042" i="10"/>
  <c r="I3043" i="10"/>
  <c r="I3044" i="10"/>
  <c r="I3045" i="10"/>
  <c r="I3046" i="10"/>
  <c r="I3047" i="10"/>
  <c r="I3048" i="10"/>
  <c r="I3049" i="10"/>
  <c r="I3050" i="10"/>
  <c r="I3051" i="10"/>
  <c r="I3052" i="10"/>
  <c r="I3053" i="10"/>
  <c r="I3054" i="10"/>
  <c r="I3055" i="10"/>
  <c r="I3056" i="10"/>
  <c r="I3057" i="10"/>
  <c r="I3058" i="10"/>
  <c r="I3059" i="10"/>
  <c r="I3060" i="10"/>
  <c r="I3061" i="10"/>
  <c r="I3062" i="10"/>
  <c r="I3063" i="10"/>
  <c r="I3064" i="10"/>
  <c r="I3065" i="10"/>
  <c r="I3066" i="10"/>
  <c r="I3067" i="10"/>
  <c r="I3068" i="10"/>
  <c r="I3069" i="10"/>
  <c r="I3070" i="10"/>
  <c r="I3071" i="10"/>
  <c r="I3072" i="10"/>
  <c r="I3073" i="10"/>
  <c r="I3074" i="10"/>
  <c r="I3075" i="10"/>
  <c r="I3076" i="10"/>
  <c r="I3077" i="10"/>
  <c r="I3078" i="10"/>
  <c r="I3079" i="10"/>
  <c r="I3080" i="10"/>
  <c r="I3081" i="10"/>
  <c r="I3082" i="10"/>
  <c r="I3083" i="10"/>
  <c r="I3084" i="10"/>
  <c r="I3085" i="10"/>
  <c r="I3086" i="10"/>
  <c r="I3087" i="10"/>
  <c r="I3088" i="10"/>
  <c r="I3089" i="10"/>
  <c r="I3090" i="10"/>
  <c r="I3091" i="10"/>
  <c r="I3092" i="10"/>
  <c r="I3093" i="10"/>
  <c r="I3094" i="10"/>
  <c r="I3095" i="10"/>
  <c r="I3096" i="10"/>
  <c r="I3097" i="10"/>
  <c r="I3098" i="10"/>
  <c r="I3099" i="10"/>
  <c r="I3100" i="10"/>
  <c r="I3101" i="10"/>
  <c r="I3102" i="10"/>
  <c r="I3103" i="10"/>
  <c r="I3104" i="10"/>
  <c r="I3105" i="10"/>
  <c r="I3106" i="10"/>
  <c r="I3107" i="10"/>
  <c r="I3108" i="10"/>
  <c r="I3109" i="10"/>
  <c r="I3110" i="10"/>
  <c r="I3111" i="10"/>
  <c r="I3112" i="10"/>
  <c r="I3113" i="10"/>
  <c r="I3114" i="10"/>
  <c r="I3115" i="10"/>
  <c r="I3116" i="10"/>
  <c r="I3117" i="10"/>
  <c r="I3118" i="10"/>
  <c r="I3119" i="10"/>
  <c r="I3120" i="10"/>
  <c r="I3121" i="10"/>
  <c r="I3122" i="10"/>
  <c r="I3123" i="10"/>
  <c r="I3124" i="10"/>
  <c r="I3125" i="10"/>
  <c r="I3126" i="10"/>
  <c r="I3127" i="10"/>
  <c r="I3128" i="10"/>
  <c r="I3129" i="10"/>
  <c r="I3130" i="10"/>
  <c r="I3131" i="10"/>
  <c r="I3132" i="10"/>
  <c r="I3133" i="10"/>
  <c r="I3134" i="10"/>
  <c r="I3135" i="10"/>
  <c r="I3136" i="10"/>
  <c r="I3137" i="10"/>
  <c r="I3138" i="10"/>
  <c r="I3139" i="10"/>
  <c r="I3140" i="10"/>
  <c r="I3141" i="10"/>
  <c r="I3142" i="10"/>
  <c r="I3143" i="10"/>
  <c r="I3144" i="10"/>
  <c r="I3145" i="10"/>
  <c r="I3146" i="10"/>
  <c r="I3147" i="10"/>
  <c r="I3148" i="10"/>
  <c r="I3149" i="10"/>
  <c r="I3150" i="10"/>
  <c r="I3151" i="10"/>
  <c r="I3152" i="10"/>
  <c r="I3153" i="10"/>
  <c r="I3154" i="10"/>
  <c r="I3155" i="10"/>
  <c r="I3156" i="10"/>
  <c r="I3157" i="10"/>
  <c r="I3158" i="10"/>
  <c r="I3159" i="10"/>
  <c r="I3160" i="10"/>
  <c r="I3161" i="10"/>
  <c r="I3162" i="10"/>
  <c r="I3163" i="10"/>
  <c r="I3164" i="10"/>
  <c r="I3165" i="10"/>
  <c r="I3166" i="10"/>
  <c r="I3167" i="10"/>
  <c r="I3168" i="10"/>
  <c r="I3169" i="10"/>
  <c r="I3170" i="10"/>
  <c r="I3171" i="10"/>
  <c r="I3172" i="10"/>
  <c r="I3173" i="10"/>
  <c r="I3174" i="10"/>
  <c r="I3175" i="10"/>
  <c r="I3176" i="10"/>
  <c r="I3177" i="10"/>
  <c r="I3178" i="10"/>
  <c r="I3179" i="10"/>
  <c r="I3180" i="10"/>
  <c r="I3181" i="10"/>
  <c r="I3182" i="10"/>
  <c r="I3183" i="10"/>
  <c r="I3184" i="10"/>
  <c r="I3185" i="10"/>
  <c r="I3186" i="10"/>
  <c r="I3187" i="10"/>
  <c r="I3188" i="10"/>
  <c r="I3189" i="10"/>
  <c r="I3190" i="10"/>
  <c r="I3191" i="10"/>
  <c r="I3192" i="10"/>
  <c r="I3193" i="10"/>
  <c r="I3194" i="10"/>
  <c r="I3195" i="10"/>
  <c r="I3196" i="10"/>
  <c r="I3197" i="10"/>
  <c r="I3198" i="10"/>
  <c r="I3199" i="10"/>
  <c r="I3200" i="10"/>
  <c r="I3201" i="10"/>
  <c r="I3202" i="10"/>
  <c r="I3203" i="10"/>
  <c r="I3204" i="10"/>
  <c r="I3205" i="10"/>
  <c r="I3206" i="10"/>
  <c r="I3207" i="10"/>
  <c r="I3208" i="10"/>
  <c r="I3209" i="10"/>
  <c r="I3210" i="10"/>
  <c r="I3211" i="10"/>
  <c r="I3212" i="10"/>
  <c r="I3213" i="10"/>
  <c r="I3214" i="10"/>
  <c r="I3215" i="10"/>
  <c r="I3216" i="10"/>
  <c r="I3217" i="10"/>
  <c r="I3218" i="10"/>
  <c r="I3219" i="10"/>
  <c r="I3220" i="10"/>
  <c r="I3221" i="10"/>
  <c r="I3222" i="10"/>
  <c r="I3223" i="10"/>
  <c r="I3224" i="10"/>
  <c r="I3225" i="10"/>
  <c r="I3226" i="10"/>
  <c r="I3227" i="10"/>
  <c r="I3228" i="10"/>
  <c r="I3229" i="10"/>
  <c r="I3230" i="10"/>
  <c r="I3231" i="10"/>
  <c r="I3232" i="10"/>
  <c r="I3233" i="10"/>
  <c r="I3234" i="10"/>
  <c r="I3235" i="10"/>
  <c r="I3236" i="10"/>
  <c r="I3237" i="10"/>
  <c r="I3238" i="10"/>
  <c r="I3239" i="10"/>
  <c r="I3240" i="10"/>
  <c r="I3241" i="10"/>
  <c r="I3242" i="10"/>
  <c r="I3243" i="10"/>
  <c r="I3244" i="10"/>
  <c r="I3245" i="10"/>
  <c r="I3246" i="10"/>
  <c r="I3247" i="10"/>
  <c r="I3248" i="10"/>
  <c r="I3249" i="10"/>
  <c r="I3250" i="10"/>
  <c r="I3251" i="10"/>
  <c r="I3252" i="10"/>
  <c r="I3253" i="10"/>
  <c r="I3254" i="10"/>
  <c r="I3255" i="10"/>
  <c r="I3256" i="10"/>
  <c r="I3257" i="10"/>
  <c r="I3258" i="10"/>
  <c r="I3259" i="10"/>
  <c r="I3260" i="10"/>
  <c r="I3261" i="10"/>
  <c r="I3262" i="10"/>
  <c r="I3263" i="10"/>
  <c r="I3264" i="10"/>
  <c r="I3265" i="10"/>
  <c r="I3266" i="10"/>
  <c r="I3267" i="10"/>
  <c r="I3268" i="10"/>
  <c r="I3269" i="10"/>
  <c r="I3270" i="10"/>
  <c r="I3271" i="10"/>
  <c r="I3272" i="10"/>
  <c r="I3273" i="10"/>
  <c r="I3274" i="10"/>
  <c r="I3275" i="10"/>
  <c r="I3276" i="10"/>
  <c r="I3277" i="10"/>
  <c r="I3278" i="10"/>
  <c r="I3279" i="10"/>
  <c r="I3280" i="10"/>
  <c r="I3281" i="10"/>
  <c r="I3282" i="10"/>
  <c r="I3283" i="10"/>
  <c r="I3284" i="10"/>
  <c r="I3285" i="10"/>
  <c r="I3286" i="10"/>
  <c r="I3287" i="10"/>
  <c r="I3288" i="10"/>
  <c r="I3289" i="10"/>
  <c r="I3290" i="10"/>
  <c r="I3291" i="10"/>
  <c r="I3292" i="10"/>
  <c r="I3293" i="10"/>
  <c r="I3294" i="10"/>
  <c r="I3295" i="10"/>
  <c r="I3296" i="10"/>
  <c r="I3297" i="10"/>
  <c r="I3298" i="10"/>
  <c r="I3299" i="10"/>
  <c r="I3300" i="10"/>
  <c r="I3301" i="10"/>
  <c r="I3302" i="10"/>
  <c r="I3303" i="10"/>
  <c r="I3304" i="10"/>
  <c r="I3305" i="10"/>
  <c r="I3306" i="10"/>
  <c r="I3307" i="10"/>
  <c r="I3308" i="10"/>
  <c r="I3309" i="10"/>
  <c r="I3310" i="10"/>
  <c r="I3311" i="10"/>
  <c r="I3312" i="10"/>
  <c r="I3313" i="10"/>
  <c r="I3314" i="10"/>
  <c r="I3315" i="10"/>
  <c r="I3316" i="10"/>
  <c r="I3317" i="10"/>
  <c r="I3318" i="10"/>
  <c r="I3319" i="10"/>
  <c r="I3320" i="10"/>
  <c r="I3321" i="10"/>
  <c r="I3322" i="10"/>
  <c r="I3323" i="10"/>
  <c r="I3324" i="10"/>
  <c r="I3325" i="10"/>
  <c r="I3326" i="10"/>
  <c r="I3327" i="10"/>
  <c r="I3328" i="10"/>
  <c r="I3329" i="10"/>
  <c r="I3330" i="10"/>
  <c r="I3331" i="10"/>
  <c r="I3332" i="10"/>
  <c r="I3333" i="10"/>
  <c r="I3334" i="10"/>
  <c r="I3335" i="10"/>
  <c r="I3336" i="10"/>
  <c r="I3337" i="10"/>
  <c r="I3338" i="10"/>
  <c r="I3339" i="10"/>
  <c r="I3340" i="10"/>
  <c r="I3341" i="10"/>
  <c r="I3342" i="10"/>
  <c r="I3343" i="10"/>
  <c r="I3344" i="10"/>
  <c r="I3345" i="10"/>
  <c r="I3346" i="10"/>
  <c r="I3347" i="10"/>
  <c r="I3348" i="10"/>
  <c r="I3349" i="10"/>
  <c r="I3350" i="10"/>
  <c r="I3351" i="10"/>
  <c r="I3352" i="10"/>
  <c r="I3353" i="10"/>
  <c r="I3354" i="10"/>
  <c r="I3355" i="10"/>
  <c r="I3356" i="10"/>
  <c r="I3357" i="10"/>
  <c r="I3358" i="10"/>
  <c r="I3359" i="10"/>
  <c r="I3360" i="10"/>
  <c r="I3361" i="10"/>
  <c r="I3362" i="10"/>
  <c r="I3363" i="10"/>
  <c r="I3364" i="10"/>
  <c r="I3365" i="10"/>
  <c r="I3366" i="10"/>
  <c r="I3367" i="10"/>
  <c r="I3368" i="10"/>
  <c r="I3369" i="10"/>
  <c r="I3370" i="10"/>
  <c r="I3371" i="10"/>
  <c r="I3372" i="10"/>
  <c r="I3373" i="10"/>
  <c r="I3374" i="10"/>
  <c r="I3375" i="10"/>
  <c r="I3376" i="10"/>
  <c r="I3377" i="10"/>
  <c r="I3378" i="10"/>
  <c r="I3379" i="10"/>
  <c r="I3380" i="10"/>
  <c r="I3381" i="10"/>
  <c r="I3382" i="10"/>
  <c r="I3383" i="10"/>
  <c r="I3384" i="10"/>
  <c r="I3385" i="10"/>
  <c r="I3386" i="10"/>
  <c r="I3387" i="10"/>
  <c r="I3388" i="10"/>
  <c r="I3389" i="10"/>
  <c r="I3390" i="10"/>
  <c r="I3391" i="10"/>
  <c r="I3392" i="10"/>
  <c r="I3393" i="10"/>
  <c r="I3394" i="10"/>
  <c r="I3395" i="10"/>
  <c r="I3396" i="10"/>
  <c r="I3397" i="10"/>
  <c r="I3398" i="10"/>
  <c r="I3399" i="10"/>
  <c r="I3400" i="10"/>
  <c r="I3401" i="10"/>
  <c r="I3402" i="10"/>
  <c r="I3403" i="10"/>
  <c r="I3404" i="10"/>
  <c r="I3405" i="10"/>
  <c r="I3406" i="10"/>
  <c r="I3407" i="10"/>
  <c r="I3408" i="10"/>
  <c r="I3409" i="10"/>
  <c r="I3410" i="10"/>
  <c r="I3411" i="10"/>
  <c r="I3412" i="10"/>
  <c r="I3413" i="10"/>
  <c r="I3414" i="10"/>
  <c r="I3415" i="10"/>
  <c r="I3416" i="10"/>
  <c r="I3417" i="10"/>
  <c r="I3418" i="10"/>
  <c r="I3419" i="10"/>
  <c r="I3420" i="10"/>
  <c r="I3421" i="10"/>
  <c r="I3422" i="10"/>
  <c r="I3423" i="10"/>
  <c r="I3424" i="10"/>
  <c r="I3425" i="10"/>
  <c r="I3426" i="10"/>
  <c r="I3427" i="10"/>
  <c r="I3428" i="10"/>
  <c r="I3429" i="10"/>
  <c r="I3430" i="10"/>
  <c r="I3431" i="10"/>
  <c r="I3432" i="10"/>
  <c r="I3433" i="10"/>
  <c r="I3434" i="10"/>
  <c r="I3435" i="10"/>
  <c r="I3436" i="10"/>
  <c r="I3437" i="10"/>
  <c r="I3438" i="10"/>
  <c r="I3439" i="10"/>
  <c r="I3440" i="10"/>
  <c r="I3441" i="10"/>
  <c r="I3442" i="10"/>
  <c r="I3443" i="10"/>
  <c r="I3444" i="10"/>
  <c r="I3445" i="10"/>
  <c r="I3446" i="10"/>
  <c r="I3447" i="10"/>
  <c r="I3448" i="10"/>
  <c r="I3449" i="10"/>
  <c r="I3450" i="10"/>
  <c r="I3451" i="10"/>
  <c r="I3452" i="10"/>
  <c r="I3453" i="10"/>
  <c r="I3454" i="10"/>
  <c r="I3455" i="10"/>
  <c r="I3456" i="10"/>
  <c r="I3457" i="10"/>
  <c r="I3458" i="10"/>
  <c r="I3459" i="10"/>
  <c r="I3460" i="10"/>
  <c r="I3461" i="10"/>
  <c r="I3462" i="10"/>
  <c r="I3463" i="10"/>
  <c r="I3464" i="10"/>
  <c r="I3465" i="10"/>
  <c r="I3466" i="10"/>
  <c r="I3467" i="10"/>
  <c r="I3468" i="10"/>
  <c r="I3469" i="10"/>
  <c r="I3470" i="10"/>
  <c r="I3471" i="10"/>
  <c r="I3472" i="10"/>
  <c r="I3473" i="10"/>
  <c r="I3474" i="10"/>
  <c r="I3475" i="10"/>
  <c r="I3476" i="10"/>
  <c r="I3477" i="10"/>
  <c r="I3478" i="10"/>
  <c r="I3479" i="10"/>
  <c r="I3480" i="10"/>
  <c r="I3481" i="10"/>
  <c r="I3482" i="10"/>
  <c r="I3483" i="10"/>
  <c r="I3484" i="10"/>
  <c r="I3485" i="10"/>
  <c r="I3486" i="10"/>
  <c r="I3487" i="10"/>
  <c r="I3488" i="10"/>
  <c r="I3489" i="10"/>
  <c r="I3490" i="10"/>
  <c r="I3491" i="10"/>
  <c r="I3492" i="10"/>
  <c r="I3493" i="10"/>
  <c r="I3494" i="10"/>
  <c r="I3495" i="10"/>
  <c r="I3496" i="10"/>
  <c r="I3497" i="10"/>
  <c r="I3498" i="10"/>
  <c r="I3499" i="10"/>
  <c r="I3500" i="10"/>
  <c r="I3501" i="10"/>
  <c r="I3502" i="10"/>
  <c r="I3503" i="10"/>
  <c r="I3504" i="10"/>
  <c r="I3505" i="10"/>
  <c r="I3506" i="10"/>
  <c r="I3507" i="10"/>
  <c r="I3508" i="10"/>
  <c r="I3509" i="10"/>
  <c r="I3510" i="10"/>
  <c r="I3511" i="10"/>
  <c r="I3512" i="10"/>
  <c r="I3513" i="10"/>
  <c r="I3514" i="10"/>
  <c r="I3515" i="10"/>
  <c r="I3516" i="10"/>
  <c r="I3517" i="10"/>
  <c r="I3518" i="10"/>
  <c r="I3519" i="10"/>
  <c r="I3520" i="10"/>
  <c r="I3521" i="10"/>
  <c r="I3522" i="10"/>
  <c r="I3523" i="10"/>
  <c r="I3524" i="10"/>
  <c r="I3525" i="10"/>
  <c r="I3526" i="10"/>
  <c r="I3527" i="10"/>
  <c r="I3528" i="10"/>
  <c r="I3529" i="10"/>
  <c r="I3530" i="10"/>
  <c r="I3531" i="10"/>
  <c r="I3532" i="10"/>
  <c r="I3533" i="10"/>
  <c r="I3534" i="10"/>
  <c r="I3535" i="10"/>
  <c r="I3536" i="10"/>
  <c r="I3537" i="10"/>
  <c r="I3538" i="10"/>
  <c r="I3539" i="10"/>
  <c r="I3540" i="10"/>
  <c r="I3541" i="10"/>
  <c r="I3542" i="10"/>
  <c r="I3543" i="10"/>
  <c r="I3544" i="10"/>
  <c r="I3545" i="10"/>
  <c r="I3546" i="10"/>
  <c r="I3547" i="10"/>
  <c r="I3548" i="10"/>
  <c r="I3549" i="10"/>
  <c r="I3550" i="10"/>
  <c r="I3551" i="10"/>
  <c r="I3552" i="10"/>
  <c r="I3553" i="10"/>
  <c r="I3554" i="10"/>
  <c r="I3555" i="10"/>
  <c r="I3556" i="10"/>
  <c r="I3557" i="10"/>
  <c r="I3558" i="10"/>
  <c r="I3559" i="10"/>
  <c r="I3560" i="10"/>
  <c r="I3561" i="10"/>
  <c r="I3562" i="10"/>
  <c r="I3563" i="10"/>
  <c r="I3564" i="10"/>
  <c r="I3565" i="10"/>
  <c r="I3566" i="10"/>
  <c r="I3567" i="10"/>
  <c r="I3568" i="10"/>
  <c r="I3569" i="10"/>
  <c r="I3570" i="10"/>
  <c r="I3571" i="10"/>
  <c r="I3572" i="10"/>
  <c r="I3573" i="10"/>
  <c r="I3574" i="10"/>
  <c r="I3575" i="10"/>
  <c r="I3576" i="10"/>
  <c r="I3577" i="10"/>
  <c r="I3578" i="10"/>
  <c r="I3579" i="10"/>
  <c r="I3580" i="10"/>
  <c r="I3581" i="10"/>
  <c r="I3582" i="10"/>
  <c r="I3583" i="10"/>
  <c r="I3584" i="10"/>
  <c r="I3585" i="10"/>
  <c r="I3586" i="10"/>
  <c r="I3587" i="10"/>
  <c r="I3588" i="10"/>
  <c r="I3589" i="10"/>
  <c r="I3590" i="10"/>
  <c r="I3591" i="10"/>
  <c r="I3592" i="10"/>
  <c r="I3593" i="10"/>
  <c r="I3594" i="10"/>
  <c r="I3595" i="10"/>
  <c r="I3596" i="10"/>
  <c r="I3597" i="10"/>
  <c r="I3598" i="10"/>
  <c r="I3599" i="10"/>
  <c r="I3600" i="10"/>
  <c r="I3601" i="10"/>
  <c r="I3602" i="10"/>
  <c r="I3603" i="10"/>
  <c r="I3604" i="10"/>
  <c r="I3605" i="10"/>
  <c r="I3606" i="10"/>
  <c r="I3607" i="10"/>
  <c r="I3608" i="10"/>
  <c r="I3609" i="10"/>
  <c r="I3610" i="10"/>
  <c r="I3611" i="10"/>
  <c r="I3612" i="10"/>
  <c r="I3613" i="10"/>
  <c r="I3614" i="10"/>
  <c r="I3615" i="10"/>
  <c r="I3616" i="10"/>
  <c r="I3617" i="10"/>
  <c r="I3618" i="10"/>
  <c r="I3619" i="10"/>
  <c r="I3620" i="10"/>
  <c r="I3621" i="10"/>
  <c r="I3622" i="10"/>
  <c r="I3623" i="10"/>
  <c r="I3624" i="10"/>
  <c r="I3625" i="10"/>
  <c r="I3626" i="10"/>
  <c r="I3627" i="10"/>
  <c r="I3628" i="10"/>
  <c r="I3629" i="10"/>
  <c r="I3630" i="10"/>
  <c r="I3631" i="10"/>
  <c r="I3632" i="10"/>
  <c r="I3633" i="10"/>
  <c r="I3634" i="10"/>
  <c r="I3635" i="10"/>
  <c r="I3636" i="10"/>
  <c r="I3637" i="10"/>
  <c r="I3638" i="10"/>
  <c r="I3639" i="10"/>
  <c r="I3640" i="10"/>
  <c r="I3641" i="10"/>
  <c r="I3642" i="10"/>
  <c r="I3643" i="10"/>
  <c r="I3644" i="10"/>
  <c r="I3645" i="10"/>
  <c r="I3646" i="10"/>
  <c r="I3647" i="10"/>
  <c r="I3648" i="10"/>
  <c r="I3649" i="10"/>
  <c r="I3650" i="10"/>
  <c r="I3651" i="10"/>
  <c r="I3652" i="10"/>
  <c r="I3653" i="10"/>
  <c r="I3654" i="10"/>
  <c r="I3655" i="10"/>
  <c r="I3656" i="10"/>
  <c r="I3657" i="10"/>
  <c r="I3658" i="10"/>
  <c r="I3659" i="10"/>
  <c r="I3660" i="10"/>
  <c r="I3661" i="10"/>
  <c r="I3662" i="10"/>
  <c r="I3663" i="10"/>
  <c r="I3664" i="10"/>
  <c r="I3665" i="10"/>
  <c r="I3666" i="10"/>
  <c r="I3667" i="10"/>
  <c r="I3668" i="10"/>
  <c r="I3669" i="10"/>
  <c r="I3670" i="10"/>
  <c r="I3671" i="10"/>
  <c r="I3672" i="10"/>
  <c r="I3673" i="10"/>
  <c r="I3674" i="10"/>
  <c r="I3675" i="10"/>
  <c r="I3676" i="10"/>
  <c r="I3677" i="10"/>
  <c r="I3678" i="10"/>
  <c r="I3679" i="10"/>
  <c r="I3680" i="10"/>
  <c r="I3681" i="10"/>
  <c r="I3682" i="10"/>
  <c r="I3683" i="10"/>
  <c r="I3684" i="10"/>
  <c r="I3685" i="10"/>
  <c r="I3686" i="10"/>
  <c r="I3687" i="10"/>
  <c r="I3688" i="10"/>
  <c r="I3689" i="10"/>
  <c r="I3690" i="10"/>
  <c r="I3691" i="10"/>
  <c r="I3692" i="10"/>
  <c r="I3693" i="10"/>
  <c r="I3694" i="10"/>
  <c r="I3695" i="10"/>
  <c r="I3696" i="10"/>
  <c r="I3697" i="10"/>
  <c r="I3698" i="10"/>
  <c r="I3699" i="10"/>
  <c r="I3700" i="10"/>
  <c r="I3701" i="10"/>
  <c r="I3702" i="10"/>
  <c r="I3703" i="10"/>
  <c r="I3704" i="10"/>
  <c r="I3705" i="10"/>
  <c r="I3706" i="10"/>
  <c r="I3707" i="10"/>
  <c r="I3708" i="10"/>
  <c r="I3709" i="10"/>
  <c r="I3710" i="10"/>
  <c r="I3711" i="10"/>
  <c r="I3712" i="10"/>
  <c r="I3713" i="10"/>
  <c r="I3714" i="10"/>
  <c r="I3715" i="10"/>
  <c r="I3716" i="10"/>
  <c r="I3717" i="10"/>
  <c r="I3718" i="10"/>
  <c r="I3719" i="10"/>
  <c r="I3720" i="10"/>
  <c r="I3721" i="10"/>
  <c r="I3722" i="10"/>
  <c r="I3723" i="10"/>
  <c r="I3724" i="10"/>
  <c r="I3725" i="10"/>
  <c r="I3726" i="10"/>
  <c r="I3727" i="10"/>
  <c r="I3728" i="10"/>
  <c r="I3729" i="10"/>
  <c r="I3730" i="10"/>
  <c r="I3731" i="10"/>
  <c r="I3732" i="10"/>
  <c r="I3733" i="10"/>
  <c r="I3734" i="10"/>
  <c r="I3735" i="10"/>
  <c r="I3736" i="10"/>
  <c r="I3737" i="10"/>
  <c r="I3738" i="10"/>
  <c r="I3739" i="10"/>
  <c r="I3740" i="10"/>
  <c r="I3741" i="10"/>
  <c r="I3742" i="10"/>
  <c r="I3743" i="10"/>
  <c r="I3744" i="10"/>
  <c r="I3745" i="10"/>
  <c r="I3746" i="10"/>
  <c r="I3747" i="10"/>
  <c r="I3748" i="10"/>
  <c r="I3749" i="10"/>
  <c r="I3750" i="10"/>
  <c r="I3751" i="10"/>
  <c r="I3752" i="10"/>
  <c r="I3753" i="10"/>
  <c r="I3754" i="10"/>
  <c r="I3755" i="10"/>
  <c r="I3756" i="10"/>
  <c r="I3757" i="10"/>
  <c r="I3758" i="10"/>
  <c r="I3759" i="10"/>
  <c r="I3760" i="10"/>
  <c r="I3761" i="10"/>
  <c r="I3762" i="10"/>
  <c r="I3763" i="10"/>
  <c r="I3764" i="10"/>
  <c r="I3765" i="10"/>
  <c r="I3766" i="10"/>
  <c r="I3767" i="10"/>
  <c r="I3768" i="10"/>
  <c r="I3769" i="10"/>
  <c r="I3770" i="10"/>
  <c r="I3771" i="10"/>
  <c r="I3772" i="10"/>
  <c r="I3773" i="10"/>
  <c r="I3774" i="10"/>
  <c r="I3775" i="10"/>
  <c r="I3776" i="10"/>
  <c r="I3777" i="10"/>
  <c r="I3778" i="10"/>
  <c r="I3779" i="10"/>
  <c r="I3780" i="10"/>
  <c r="I3781" i="10"/>
  <c r="I3782" i="10"/>
  <c r="I3783" i="10"/>
  <c r="I3784" i="10"/>
  <c r="I3785" i="10"/>
  <c r="I3786" i="10"/>
  <c r="I3787" i="10"/>
  <c r="I3788" i="10"/>
  <c r="I3789" i="10"/>
  <c r="I3790" i="10"/>
  <c r="I3791" i="10"/>
  <c r="I3792" i="10"/>
  <c r="I3793" i="10"/>
  <c r="I3794" i="10"/>
  <c r="I3795" i="10"/>
  <c r="I3796" i="10"/>
  <c r="I3797" i="10"/>
  <c r="I3798" i="10"/>
  <c r="I3799" i="10"/>
  <c r="I3800" i="10"/>
  <c r="I3801" i="10"/>
  <c r="I3802" i="10"/>
  <c r="I3803" i="10"/>
  <c r="I3804" i="10"/>
  <c r="I3805" i="10"/>
  <c r="I3806" i="10"/>
  <c r="I3807" i="10"/>
  <c r="I3808" i="10"/>
  <c r="I3809" i="10"/>
  <c r="I3810" i="10"/>
  <c r="I3811" i="10"/>
  <c r="I3812" i="10"/>
  <c r="I3813" i="10"/>
  <c r="I3814" i="10"/>
  <c r="I3815" i="10"/>
  <c r="I3816" i="10"/>
  <c r="I3817" i="10"/>
  <c r="I3818" i="10"/>
  <c r="I3819" i="10"/>
  <c r="I3820" i="10"/>
  <c r="I3821" i="10"/>
  <c r="I3822" i="10"/>
  <c r="I3823" i="10"/>
  <c r="I3824" i="10"/>
  <c r="I3825" i="10"/>
  <c r="I3826" i="10"/>
  <c r="I3827" i="10"/>
  <c r="I3828" i="10"/>
  <c r="I3829" i="10"/>
  <c r="I3830" i="10"/>
  <c r="I3831" i="10"/>
  <c r="I3832" i="10"/>
  <c r="I3833" i="10"/>
  <c r="I3834" i="10"/>
  <c r="I3835" i="10"/>
  <c r="I3836" i="10"/>
  <c r="I3837" i="10"/>
  <c r="I3838" i="10"/>
  <c r="I3839" i="10"/>
  <c r="I3840" i="10"/>
  <c r="I3841" i="10"/>
  <c r="I3842" i="10"/>
  <c r="I3843" i="10"/>
  <c r="I3844" i="10"/>
  <c r="I3845" i="10"/>
  <c r="I3846" i="10"/>
  <c r="I3847" i="10"/>
  <c r="I3848" i="10"/>
  <c r="I3849" i="10"/>
  <c r="I3850" i="10"/>
  <c r="I3851" i="10"/>
  <c r="I3852" i="10"/>
  <c r="I3853" i="10"/>
  <c r="I3854" i="10"/>
  <c r="I3855" i="10"/>
  <c r="I3856" i="10"/>
  <c r="I3857" i="10"/>
  <c r="I3858" i="10"/>
  <c r="I3859" i="10"/>
  <c r="I3860" i="10"/>
  <c r="I3861" i="10"/>
  <c r="I3862" i="10"/>
  <c r="I3863" i="10"/>
  <c r="I3864" i="10"/>
  <c r="I3865" i="10"/>
  <c r="I3866" i="10"/>
  <c r="I3867" i="10"/>
  <c r="I3868" i="10"/>
  <c r="I3869" i="10"/>
  <c r="I3870" i="10"/>
  <c r="I3871" i="10"/>
  <c r="I3872" i="10"/>
  <c r="I3873" i="10"/>
  <c r="I3874" i="10"/>
  <c r="I3875" i="10"/>
  <c r="I3876" i="10"/>
  <c r="I3877" i="10"/>
  <c r="I3878" i="10"/>
  <c r="I3879" i="10"/>
  <c r="I3880" i="10"/>
  <c r="I3881" i="10"/>
  <c r="I3882" i="10"/>
  <c r="I3883" i="10"/>
  <c r="I3884" i="10"/>
  <c r="I3885" i="10"/>
  <c r="I3886" i="10"/>
  <c r="I3887" i="10"/>
  <c r="I3888" i="10"/>
  <c r="I3889" i="10"/>
  <c r="I3890" i="10"/>
  <c r="I3891" i="10"/>
  <c r="I3892" i="10"/>
  <c r="I3893" i="10"/>
  <c r="I3894" i="10"/>
  <c r="I3895" i="10"/>
  <c r="I3896" i="10"/>
  <c r="I3897" i="10"/>
  <c r="I3898" i="10"/>
  <c r="I3899" i="10"/>
  <c r="I3900" i="10"/>
  <c r="I3901" i="10"/>
  <c r="I3902" i="10"/>
  <c r="I3903" i="10"/>
  <c r="I3904" i="10"/>
  <c r="I3905" i="10"/>
  <c r="I3906" i="10"/>
  <c r="I3907" i="10"/>
  <c r="I3908" i="10"/>
  <c r="I3909" i="10"/>
  <c r="I3910" i="10"/>
  <c r="I3911" i="10"/>
  <c r="I3912" i="10"/>
  <c r="I3913" i="10"/>
  <c r="I3914" i="10"/>
  <c r="I3915" i="10"/>
  <c r="I3916" i="10"/>
  <c r="I3917" i="10"/>
  <c r="I3918" i="10"/>
  <c r="I3919" i="10"/>
  <c r="I3920" i="10"/>
  <c r="I3921" i="10"/>
  <c r="I3922" i="10"/>
  <c r="I3923" i="10"/>
  <c r="I3924" i="10"/>
  <c r="I3925" i="10"/>
  <c r="I3926" i="10"/>
  <c r="I3927" i="10"/>
  <c r="I3928" i="10"/>
  <c r="I3929" i="10"/>
  <c r="I3930" i="10"/>
  <c r="I3931" i="10"/>
  <c r="I3932" i="10"/>
  <c r="I3933" i="10"/>
  <c r="I3934" i="10"/>
  <c r="I3935" i="10"/>
  <c r="I3936" i="10"/>
  <c r="I3937" i="10"/>
  <c r="I3938" i="10"/>
  <c r="I3939" i="10"/>
  <c r="I3940" i="10"/>
  <c r="I3941" i="10"/>
  <c r="I3942" i="10"/>
  <c r="I3943" i="10"/>
  <c r="I3944" i="10"/>
  <c r="I3945" i="10"/>
  <c r="I3946" i="10"/>
  <c r="I3947" i="10"/>
  <c r="I3948" i="10"/>
  <c r="I3949" i="10"/>
  <c r="I3950" i="10"/>
  <c r="I3951" i="10"/>
  <c r="I3952" i="10"/>
  <c r="I3953" i="10"/>
  <c r="I3954" i="10"/>
  <c r="I3955" i="10"/>
  <c r="I3956" i="10"/>
  <c r="I3957" i="10"/>
  <c r="I3958" i="10"/>
  <c r="I3959" i="10"/>
  <c r="I3960" i="10"/>
  <c r="I3961" i="10"/>
  <c r="I3962" i="10"/>
  <c r="I3963" i="10"/>
  <c r="I3964" i="10"/>
  <c r="I3965" i="10"/>
  <c r="I3966" i="10"/>
  <c r="I3967" i="10"/>
  <c r="I3968" i="10"/>
  <c r="I3969" i="10"/>
  <c r="I3970" i="10"/>
  <c r="I3971" i="10"/>
  <c r="I3972" i="10"/>
  <c r="I3973" i="10"/>
  <c r="I3974" i="10"/>
  <c r="I3975" i="10"/>
  <c r="I3976" i="10"/>
  <c r="I3977" i="10"/>
  <c r="I3978" i="10"/>
  <c r="I3979" i="10"/>
  <c r="I3980" i="10"/>
  <c r="I3981" i="10"/>
  <c r="I3982" i="10"/>
  <c r="I3983" i="10"/>
  <c r="I3984" i="10"/>
  <c r="I3985" i="10"/>
  <c r="I3986" i="10"/>
  <c r="I3987" i="10"/>
  <c r="I3988" i="10"/>
  <c r="I3989" i="10"/>
  <c r="I3990" i="10"/>
  <c r="I3991" i="10"/>
  <c r="I3992" i="10"/>
  <c r="I3993" i="10"/>
  <c r="I3994" i="10"/>
  <c r="I3995" i="10"/>
  <c r="I3996" i="10"/>
  <c r="I3997" i="10"/>
  <c r="I3998" i="10"/>
  <c r="I3999" i="10"/>
  <c r="I4000" i="10"/>
  <c r="I4001" i="10"/>
  <c r="I4002" i="10"/>
  <c r="I4003" i="10"/>
  <c r="I4004" i="10"/>
  <c r="I4005" i="10"/>
  <c r="I4006" i="10"/>
  <c r="I4007" i="10"/>
  <c r="I4008" i="10"/>
  <c r="I4009" i="10"/>
  <c r="I4010" i="10"/>
  <c r="I4011" i="10"/>
  <c r="I4012" i="10"/>
  <c r="I4013" i="10"/>
  <c r="I4014" i="10"/>
  <c r="I4015" i="10"/>
  <c r="I4016" i="10"/>
  <c r="I4017" i="10"/>
  <c r="I4018" i="10"/>
  <c r="I4019" i="10"/>
  <c r="I4020" i="10"/>
  <c r="I4021" i="10"/>
  <c r="I4022" i="10"/>
  <c r="I4023" i="10"/>
  <c r="I4024" i="10"/>
  <c r="I4025" i="10"/>
  <c r="I4026" i="10"/>
  <c r="I4027" i="10"/>
  <c r="I4028" i="10"/>
  <c r="I4029" i="10"/>
  <c r="I4030" i="10"/>
  <c r="I4031" i="10"/>
  <c r="I4032" i="10"/>
  <c r="I4033" i="10"/>
  <c r="I4034" i="10"/>
  <c r="I4035" i="10"/>
  <c r="I4036" i="10"/>
  <c r="I4037" i="10"/>
  <c r="I4038" i="10"/>
  <c r="I4039" i="10"/>
  <c r="I4040" i="10"/>
  <c r="I4041" i="10"/>
  <c r="I4042" i="10"/>
  <c r="I4043" i="10"/>
  <c r="I4044" i="10"/>
  <c r="I4045" i="10"/>
  <c r="I4046" i="10"/>
  <c r="I4047" i="10"/>
  <c r="I4048" i="10"/>
  <c r="I4049" i="10"/>
  <c r="I4050" i="10"/>
  <c r="I4051" i="10"/>
  <c r="I4052" i="10"/>
  <c r="I4053" i="10"/>
  <c r="I4054" i="10"/>
  <c r="I4055" i="10"/>
  <c r="I4056" i="10"/>
  <c r="I4057" i="10"/>
  <c r="I4058" i="10"/>
  <c r="I4059" i="10"/>
  <c r="I4060" i="10"/>
  <c r="I4061" i="10"/>
  <c r="I4062" i="10"/>
  <c r="I4063" i="10"/>
  <c r="I4064" i="10"/>
  <c r="I4065" i="10"/>
  <c r="I4066" i="10"/>
  <c r="I4067" i="10"/>
  <c r="I4068" i="10"/>
  <c r="I4069" i="10"/>
  <c r="I4070" i="10"/>
  <c r="I4071" i="10"/>
  <c r="I4072" i="10"/>
  <c r="I4073" i="10"/>
  <c r="I4074" i="10"/>
  <c r="I4075" i="10"/>
  <c r="I4076" i="10"/>
  <c r="I4077" i="10"/>
  <c r="I4078" i="10"/>
  <c r="I4079" i="10"/>
  <c r="I4080" i="10"/>
  <c r="I4081" i="10"/>
  <c r="I4082" i="10"/>
  <c r="I4083" i="10"/>
  <c r="I4084" i="10"/>
  <c r="I4085" i="10"/>
  <c r="I4086" i="10"/>
  <c r="I4087" i="10"/>
  <c r="I4088" i="10"/>
  <c r="I4089" i="10"/>
  <c r="I4090" i="10"/>
  <c r="I4091" i="10"/>
  <c r="I4092" i="10"/>
  <c r="I4093" i="10"/>
  <c r="I4094" i="10"/>
  <c r="I4095" i="10"/>
  <c r="I4096" i="10"/>
  <c r="I4097" i="10"/>
  <c r="I4098" i="10"/>
  <c r="I4099" i="10"/>
  <c r="I4100" i="10"/>
  <c r="I4101" i="10"/>
  <c r="I4102" i="10"/>
  <c r="I4103" i="10"/>
  <c r="I4104" i="10"/>
  <c r="I4105" i="10"/>
  <c r="I4106" i="10"/>
  <c r="I4107" i="10"/>
  <c r="I4108" i="10"/>
  <c r="I4109" i="10"/>
  <c r="I4110" i="10"/>
  <c r="I4111" i="10"/>
  <c r="I4112" i="10"/>
  <c r="I4113" i="10"/>
  <c r="I4114" i="10"/>
  <c r="I4115" i="10"/>
  <c r="I4116" i="10"/>
  <c r="I4117" i="10"/>
  <c r="I4118" i="10"/>
  <c r="I4119" i="10"/>
  <c r="I4120" i="10"/>
  <c r="I4121" i="10"/>
  <c r="I4122" i="10"/>
  <c r="I4123" i="10"/>
  <c r="I4124" i="10"/>
  <c r="I4125" i="10"/>
  <c r="I4126" i="10"/>
  <c r="I4127" i="10"/>
  <c r="I4128" i="10"/>
  <c r="I4129" i="10"/>
  <c r="I4130" i="10"/>
  <c r="I4131" i="10"/>
  <c r="I4132" i="10"/>
  <c r="I4133" i="10"/>
  <c r="I4134" i="10"/>
  <c r="I4135" i="10"/>
  <c r="I4136" i="10"/>
  <c r="I4137" i="10"/>
  <c r="I4138" i="10"/>
  <c r="I4139" i="10"/>
  <c r="I4140" i="10"/>
  <c r="I4141" i="10"/>
  <c r="I4142" i="10"/>
  <c r="I4143" i="10"/>
  <c r="I4144" i="10"/>
  <c r="I4145" i="10"/>
  <c r="I4146" i="10"/>
  <c r="I4147" i="10"/>
  <c r="I4148" i="10"/>
  <c r="I4149" i="10"/>
  <c r="I4150" i="10"/>
  <c r="I4151" i="10"/>
  <c r="I4152" i="10"/>
  <c r="I4153" i="10"/>
  <c r="I4154" i="10"/>
  <c r="I4155" i="10"/>
  <c r="I4156" i="10"/>
  <c r="I4157" i="10"/>
  <c r="I4158" i="10"/>
  <c r="I4159" i="10"/>
  <c r="I4160" i="10"/>
  <c r="I4161" i="10"/>
  <c r="I4162" i="10"/>
  <c r="I4163" i="10"/>
  <c r="I4164" i="10"/>
  <c r="I4165" i="10"/>
  <c r="I4166" i="10"/>
  <c r="I4167" i="10"/>
  <c r="I4168" i="10"/>
  <c r="I4169" i="10"/>
  <c r="I4170" i="10"/>
  <c r="I4171" i="10"/>
  <c r="I4172" i="10"/>
  <c r="I4173" i="10"/>
  <c r="I4174" i="10"/>
  <c r="I4175" i="10"/>
  <c r="I4176" i="10"/>
  <c r="I4177" i="10"/>
  <c r="I4178" i="10"/>
  <c r="I4179" i="10"/>
  <c r="I4180" i="10"/>
  <c r="I4181" i="10"/>
  <c r="I4182" i="10"/>
  <c r="I4183" i="10"/>
  <c r="I4184" i="10"/>
  <c r="I4185" i="10"/>
  <c r="I4186" i="10"/>
  <c r="I4187" i="10"/>
  <c r="I4188" i="10"/>
  <c r="I4189" i="10"/>
  <c r="I4190" i="10"/>
  <c r="I4191" i="10"/>
  <c r="I4192" i="10"/>
  <c r="I4193" i="10"/>
  <c r="I4194" i="10"/>
  <c r="I4195" i="10"/>
  <c r="I4196" i="10"/>
  <c r="I4197" i="10"/>
  <c r="I4198" i="10"/>
  <c r="I4199" i="10"/>
  <c r="I4200" i="10"/>
  <c r="I4201" i="10"/>
  <c r="I4202" i="10"/>
  <c r="I4203" i="10"/>
  <c r="I4204" i="10"/>
  <c r="I4205" i="10"/>
  <c r="I4206" i="10"/>
  <c r="I4207" i="10"/>
  <c r="I4208" i="10"/>
  <c r="I4209" i="10"/>
  <c r="I4210" i="10"/>
  <c r="I4211" i="10"/>
  <c r="I4212" i="10"/>
  <c r="I4213" i="10"/>
  <c r="I4214" i="10"/>
  <c r="I4215" i="10"/>
  <c r="I4216" i="10"/>
  <c r="I4217" i="10"/>
  <c r="I4218" i="10"/>
  <c r="I4219" i="10"/>
  <c r="I4220" i="10"/>
  <c r="I4221" i="10"/>
  <c r="I4222" i="10"/>
  <c r="I4223" i="10"/>
  <c r="I4224" i="10"/>
  <c r="I4225" i="10"/>
  <c r="I4226" i="10"/>
  <c r="I4227" i="10"/>
  <c r="I4228" i="10"/>
  <c r="I4229" i="10"/>
  <c r="I4230" i="10"/>
  <c r="I4231" i="10"/>
  <c r="I4232" i="10"/>
  <c r="I4233" i="10"/>
  <c r="I4234" i="10"/>
  <c r="I4235" i="10"/>
  <c r="I4236" i="10"/>
  <c r="I4237" i="10"/>
  <c r="I4238" i="10"/>
  <c r="I4239" i="10"/>
  <c r="I4240" i="10"/>
  <c r="I4241" i="10"/>
  <c r="I4242" i="10"/>
  <c r="I4243" i="10"/>
  <c r="I4244" i="10"/>
  <c r="I4245" i="10"/>
  <c r="I4246" i="10"/>
  <c r="I4247" i="10"/>
  <c r="I4248" i="10"/>
  <c r="I4249" i="10"/>
  <c r="I4250" i="10"/>
  <c r="I4251" i="10"/>
  <c r="I4252" i="10"/>
  <c r="I4253" i="10"/>
  <c r="I4254" i="10"/>
  <c r="I4255" i="10"/>
  <c r="I4256" i="10"/>
  <c r="I4257" i="10"/>
  <c r="I4258" i="10"/>
  <c r="I4259" i="10"/>
  <c r="I4260" i="10"/>
  <c r="I4261" i="10"/>
  <c r="I4262" i="10"/>
  <c r="I4263" i="10"/>
  <c r="I4264" i="10"/>
  <c r="I4265" i="10"/>
  <c r="I4266" i="10"/>
  <c r="I4267" i="10"/>
  <c r="I4268" i="10"/>
  <c r="I4269" i="10"/>
  <c r="I4270" i="10"/>
  <c r="I4271" i="10"/>
  <c r="I4272" i="10"/>
  <c r="I4273" i="10"/>
  <c r="I4274" i="10"/>
  <c r="I4275" i="10"/>
  <c r="I4276" i="10"/>
  <c r="I4277" i="10"/>
  <c r="I4278" i="10"/>
  <c r="I4279" i="10"/>
  <c r="I4280" i="10"/>
  <c r="I4281" i="10"/>
  <c r="I4282" i="10"/>
  <c r="I4283" i="10"/>
  <c r="I4284" i="10"/>
  <c r="I4285" i="10"/>
  <c r="I4286" i="10"/>
  <c r="I4287" i="10"/>
  <c r="I4288" i="10"/>
  <c r="I4289" i="10"/>
  <c r="I4290" i="10"/>
  <c r="I4291" i="10"/>
  <c r="I4292" i="10"/>
  <c r="I4293" i="10"/>
  <c r="I4294" i="10"/>
  <c r="I4295" i="10"/>
  <c r="I4296" i="10"/>
  <c r="I4297" i="10"/>
  <c r="I4298" i="10"/>
  <c r="I4299" i="10"/>
  <c r="I4300" i="10"/>
  <c r="I4301" i="10"/>
  <c r="I4302" i="10"/>
  <c r="I4303" i="10"/>
  <c r="I4304" i="10"/>
  <c r="I4305" i="10"/>
  <c r="I4306" i="10"/>
  <c r="I4307" i="10"/>
  <c r="I4308" i="10"/>
  <c r="I4309" i="10"/>
  <c r="I4310" i="10"/>
  <c r="I4311" i="10"/>
  <c r="I4312" i="10"/>
  <c r="I4313" i="10"/>
  <c r="I4314" i="10"/>
  <c r="I4315" i="10"/>
  <c r="I4316" i="10"/>
  <c r="I4317" i="10"/>
  <c r="I4318" i="10"/>
  <c r="I4319" i="10"/>
  <c r="I4320" i="10"/>
  <c r="I4321" i="10"/>
  <c r="I4322" i="10"/>
  <c r="I4323" i="10"/>
  <c r="I4324" i="10"/>
  <c r="I4325" i="10"/>
  <c r="I4326" i="10"/>
  <c r="I4327" i="10"/>
  <c r="I4328" i="10"/>
  <c r="I4329" i="10"/>
  <c r="I4330" i="10"/>
  <c r="I4331" i="10"/>
  <c r="I4332" i="10"/>
  <c r="I4333" i="10"/>
  <c r="I4334" i="10"/>
  <c r="I4335" i="10"/>
  <c r="I4336" i="10"/>
  <c r="I4337" i="10"/>
  <c r="I4338" i="10"/>
  <c r="I4339" i="10"/>
  <c r="I4340" i="10"/>
  <c r="I4341" i="10"/>
  <c r="I4342" i="10"/>
  <c r="I4343" i="10"/>
  <c r="I4344" i="10"/>
  <c r="I4345" i="10"/>
  <c r="I4346" i="10"/>
  <c r="I4347" i="10"/>
  <c r="I4348" i="10"/>
  <c r="I4349" i="10"/>
  <c r="I4350" i="10"/>
  <c r="I4351" i="10"/>
  <c r="I4352" i="10"/>
  <c r="I4353" i="10"/>
  <c r="I4354" i="10"/>
  <c r="I4355" i="10"/>
  <c r="I4356" i="10"/>
  <c r="I4357" i="10"/>
  <c r="I4358" i="10"/>
  <c r="I4359" i="10"/>
  <c r="I4360" i="10"/>
  <c r="I4361" i="10"/>
  <c r="I4362" i="10"/>
  <c r="I4363" i="10"/>
  <c r="I4364" i="10"/>
  <c r="I4365" i="10"/>
  <c r="I4366" i="10"/>
  <c r="I4367" i="10"/>
  <c r="I4368" i="10"/>
  <c r="I4369" i="10"/>
  <c r="I4370" i="10"/>
  <c r="I4371" i="10"/>
  <c r="I4372" i="10"/>
  <c r="I4373" i="10"/>
  <c r="I4374" i="10"/>
  <c r="I4375" i="10"/>
  <c r="I4376" i="10"/>
  <c r="I4377" i="10"/>
  <c r="I4378" i="10"/>
  <c r="I4379" i="10"/>
  <c r="I4380" i="10"/>
  <c r="I4381" i="10"/>
  <c r="I4382" i="10"/>
  <c r="I4383" i="10"/>
  <c r="I4384" i="10"/>
  <c r="I4385" i="10"/>
  <c r="I4386" i="10"/>
  <c r="I4387" i="10"/>
  <c r="I4388" i="10"/>
  <c r="I4389" i="10"/>
  <c r="I4390" i="10"/>
  <c r="I4391" i="10"/>
  <c r="I4392" i="10"/>
  <c r="I4393" i="10"/>
  <c r="I4394" i="10"/>
  <c r="I4395" i="10"/>
  <c r="I4396" i="10"/>
  <c r="I4397" i="10"/>
  <c r="I4398" i="10"/>
  <c r="I4399" i="10"/>
  <c r="I4400" i="10"/>
  <c r="I4401" i="10"/>
  <c r="I4402" i="10"/>
  <c r="I4403" i="10"/>
  <c r="I4404" i="10"/>
  <c r="I4405" i="10"/>
  <c r="I4406" i="10"/>
  <c r="I4407" i="10"/>
  <c r="I4408" i="10"/>
  <c r="I4409" i="10"/>
  <c r="I4410" i="10"/>
  <c r="I4411" i="10"/>
  <c r="I4412" i="10"/>
  <c r="I4413" i="10"/>
  <c r="I4414" i="10"/>
  <c r="I4415" i="10"/>
  <c r="I4416" i="10"/>
  <c r="I4417" i="10"/>
  <c r="I4418" i="10"/>
  <c r="I4419" i="10"/>
  <c r="I4420" i="10"/>
  <c r="I4421" i="10"/>
  <c r="I4422" i="10"/>
  <c r="I4423" i="10"/>
  <c r="I4424" i="10"/>
  <c r="I4425" i="10"/>
  <c r="I4426" i="10"/>
  <c r="I4427" i="10"/>
  <c r="I4428" i="10"/>
  <c r="I4429" i="10"/>
  <c r="I4430" i="10"/>
  <c r="I4431" i="10"/>
  <c r="I4432" i="10"/>
  <c r="I4433" i="10"/>
  <c r="I4434" i="10"/>
  <c r="I4435" i="10"/>
  <c r="I4436" i="10"/>
  <c r="I4437" i="10"/>
  <c r="I4438" i="10"/>
  <c r="I4439" i="10"/>
  <c r="I4440" i="10"/>
  <c r="I4441" i="10"/>
  <c r="I4442" i="10"/>
  <c r="I4443" i="10"/>
  <c r="I4444" i="10"/>
  <c r="I4445" i="10"/>
  <c r="I4446" i="10"/>
  <c r="I4447" i="10"/>
  <c r="I4448" i="10"/>
  <c r="I4449" i="10"/>
  <c r="I4450" i="10"/>
  <c r="I4451" i="10"/>
  <c r="I4452" i="10"/>
  <c r="I4453" i="10"/>
  <c r="I4454" i="10"/>
  <c r="I4455" i="10"/>
  <c r="I4456" i="10"/>
  <c r="I4457" i="10"/>
  <c r="I4458" i="10"/>
  <c r="I4459" i="10"/>
  <c r="I4460" i="10"/>
  <c r="I4461" i="10"/>
  <c r="I4462" i="10"/>
  <c r="I4463" i="10"/>
  <c r="I4464" i="10"/>
  <c r="I4465" i="10"/>
  <c r="I4466" i="10"/>
  <c r="I4467" i="10"/>
  <c r="I4468" i="10"/>
  <c r="I4469" i="10"/>
  <c r="I4470" i="10"/>
  <c r="I4471" i="10"/>
  <c r="I4472" i="10"/>
  <c r="I4473" i="10"/>
  <c r="I4474" i="10"/>
  <c r="I4475" i="10"/>
  <c r="I4476" i="10"/>
  <c r="I4477" i="10"/>
  <c r="I4478" i="10"/>
  <c r="I4479" i="10"/>
  <c r="I4480" i="10"/>
  <c r="I4481" i="10"/>
  <c r="I4482" i="10"/>
  <c r="I4483" i="10"/>
  <c r="I4484" i="10"/>
  <c r="I4485" i="10"/>
  <c r="I4486" i="10"/>
  <c r="I4487" i="10"/>
  <c r="I4488" i="10"/>
  <c r="I4489" i="10"/>
  <c r="I4490" i="10"/>
  <c r="I4491" i="10"/>
  <c r="I4492" i="10"/>
  <c r="I4493" i="10"/>
  <c r="I4494" i="10"/>
  <c r="I4495" i="10"/>
  <c r="I4496" i="10"/>
  <c r="I4497" i="10"/>
  <c r="I4498" i="10"/>
  <c r="I4499" i="10"/>
  <c r="I4500" i="10"/>
  <c r="I4501" i="10"/>
  <c r="I4502" i="10"/>
  <c r="I4503" i="10"/>
  <c r="I4504" i="10"/>
  <c r="I4505" i="10"/>
  <c r="I4506" i="10"/>
  <c r="I4507" i="10"/>
  <c r="I4508" i="10"/>
  <c r="I4509" i="10"/>
  <c r="I4510" i="10"/>
  <c r="I4511" i="10"/>
  <c r="I4512" i="10"/>
  <c r="I4513" i="10"/>
  <c r="I4514" i="10"/>
  <c r="I4515" i="10"/>
  <c r="I4516" i="10"/>
  <c r="I4517" i="10"/>
  <c r="I4518" i="10"/>
  <c r="I4519" i="10"/>
  <c r="I4520" i="10"/>
  <c r="I4521" i="10"/>
  <c r="I4522" i="10"/>
  <c r="I4523" i="10"/>
  <c r="I4524" i="10"/>
  <c r="I4525" i="10"/>
  <c r="I4526" i="10"/>
  <c r="I4527" i="10"/>
  <c r="I4528" i="10"/>
  <c r="I4529" i="10"/>
  <c r="I4530" i="10"/>
  <c r="I4531" i="10"/>
  <c r="I4532" i="10"/>
  <c r="I4533" i="10"/>
  <c r="I4534" i="10"/>
  <c r="I4535" i="10"/>
  <c r="I4536" i="10"/>
  <c r="I4537" i="10"/>
  <c r="I4538" i="10"/>
  <c r="I4539" i="10"/>
  <c r="I4540" i="10"/>
  <c r="I4541" i="10"/>
  <c r="I4542" i="10"/>
  <c r="I4543" i="10"/>
  <c r="I4544" i="10"/>
  <c r="I4545" i="10"/>
  <c r="I4546" i="10"/>
  <c r="I4547" i="10"/>
  <c r="I4548" i="10"/>
  <c r="I4549" i="10"/>
  <c r="I4550" i="10"/>
  <c r="I4551" i="10"/>
  <c r="I4552" i="10"/>
  <c r="I4553" i="10"/>
  <c r="I4554" i="10"/>
  <c r="I4555" i="10"/>
  <c r="I4556" i="10"/>
  <c r="I4557" i="10"/>
  <c r="I4558" i="10"/>
  <c r="I4559" i="10"/>
  <c r="I4560" i="10"/>
  <c r="I4561" i="10"/>
  <c r="I4562" i="10"/>
  <c r="I4563" i="10"/>
  <c r="I4564" i="10"/>
  <c r="I4565" i="10"/>
  <c r="I4566" i="10"/>
  <c r="I4567" i="10"/>
  <c r="I4568" i="10"/>
  <c r="I4569" i="10"/>
  <c r="I4570" i="10"/>
  <c r="I4571" i="10"/>
  <c r="I4572" i="10"/>
  <c r="I4573" i="10"/>
  <c r="I4574" i="10"/>
  <c r="I4575" i="10"/>
  <c r="I4576" i="10"/>
  <c r="I4577" i="10"/>
  <c r="I4578" i="10"/>
  <c r="I4579" i="10"/>
  <c r="I4580" i="10"/>
  <c r="I4581" i="10"/>
  <c r="I4582" i="10"/>
  <c r="I4583" i="10"/>
  <c r="I4584" i="10"/>
  <c r="I4585" i="10"/>
  <c r="I4586" i="10"/>
  <c r="I4587" i="10"/>
  <c r="I4588" i="10"/>
  <c r="I4589" i="10"/>
  <c r="I4590" i="10"/>
  <c r="I4591" i="10"/>
  <c r="I4592" i="10"/>
  <c r="I4593" i="10"/>
  <c r="I4594" i="10"/>
  <c r="I4595" i="10"/>
  <c r="I4596" i="10"/>
  <c r="I4597" i="10"/>
  <c r="I4598" i="10"/>
  <c r="I4599" i="10"/>
  <c r="I4600" i="10"/>
  <c r="I4601" i="10"/>
  <c r="I4602" i="10"/>
  <c r="I4603" i="10"/>
  <c r="I4604" i="10"/>
  <c r="I4605" i="10"/>
  <c r="I4606" i="10"/>
  <c r="I4607" i="10"/>
  <c r="I4608" i="10"/>
  <c r="I4609" i="10"/>
  <c r="I4610" i="10"/>
  <c r="I4611" i="10"/>
  <c r="I4612" i="10"/>
  <c r="I4613" i="10"/>
  <c r="I4614" i="10"/>
  <c r="I4615" i="10"/>
  <c r="I4616" i="10"/>
  <c r="I4617" i="10"/>
  <c r="I4618" i="10"/>
  <c r="I4619" i="10"/>
  <c r="I4620" i="10"/>
  <c r="I4621" i="10"/>
  <c r="I4622" i="10"/>
  <c r="I4623" i="10"/>
  <c r="I4624" i="10"/>
  <c r="I4625" i="10"/>
  <c r="I4626" i="10"/>
  <c r="I4627" i="10"/>
  <c r="I4628" i="10"/>
  <c r="I4629" i="10"/>
  <c r="I4630" i="10"/>
  <c r="I4631" i="10"/>
  <c r="I4632" i="10"/>
  <c r="I4633" i="10"/>
  <c r="I4634" i="10"/>
  <c r="I4635" i="10"/>
  <c r="I4636" i="10"/>
  <c r="I4637" i="10"/>
  <c r="I4638" i="10"/>
  <c r="I4639" i="10"/>
  <c r="I4640" i="10"/>
  <c r="I4641" i="10"/>
  <c r="I4642" i="10"/>
  <c r="I4643" i="10"/>
  <c r="I4644" i="10"/>
  <c r="I4645" i="10"/>
  <c r="I4646" i="10"/>
  <c r="I4647" i="10"/>
  <c r="I4648" i="10"/>
  <c r="I4649" i="10"/>
  <c r="I4650" i="10"/>
  <c r="I4651" i="10"/>
  <c r="I4652" i="10"/>
  <c r="I4653" i="10"/>
  <c r="I4654" i="10"/>
  <c r="I4655" i="10"/>
  <c r="I4656" i="10"/>
  <c r="I4657" i="10"/>
  <c r="I4658" i="10"/>
  <c r="I4659" i="10"/>
  <c r="I4660" i="10"/>
  <c r="I4661" i="10"/>
  <c r="I4662" i="10"/>
  <c r="I4663" i="10"/>
  <c r="I4664" i="10"/>
  <c r="I4665" i="10"/>
  <c r="I4666" i="10"/>
  <c r="I4667" i="10"/>
  <c r="I4668" i="10"/>
  <c r="I4669" i="10"/>
  <c r="I4670" i="10"/>
  <c r="I4671" i="10"/>
  <c r="I4672" i="10"/>
  <c r="I4673" i="10"/>
  <c r="I4674" i="10"/>
  <c r="I4675" i="10"/>
  <c r="I4676" i="10"/>
  <c r="I4677" i="10"/>
  <c r="I4678" i="10"/>
  <c r="I4679" i="10"/>
  <c r="I4680" i="10"/>
  <c r="I4681" i="10"/>
  <c r="I4682" i="10"/>
  <c r="I4683" i="10"/>
  <c r="I4684" i="10"/>
  <c r="I4685" i="10"/>
  <c r="I4686" i="10"/>
  <c r="I4687" i="10"/>
  <c r="I4688" i="10"/>
  <c r="I4689" i="10"/>
  <c r="I4690" i="10"/>
  <c r="I4691" i="10"/>
  <c r="I4692" i="10"/>
  <c r="I4693" i="10"/>
  <c r="I4694" i="10"/>
  <c r="I4695" i="10"/>
  <c r="I4696" i="10"/>
  <c r="I4697" i="10"/>
  <c r="I4698" i="10"/>
  <c r="I4699" i="10"/>
  <c r="I4700" i="10"/>
  <c r="I4701" i="10"/>
  <c r="I4702" i="10"/>
  <c r="I4703" i="10"/>
  <c r="I4704" i="10"/>
  <c r="I4705" i="10"/>
  <c r="I4706" i="10"/>
  <c r="I4707" i="10"/>
  <c r="I4708" i="10"/>
  <c r="I4709" i="10"/>
  <c r="I4710" i="10"/>
  <c r="I4711" i="10"/>
  <c r="I4712" i="10"/>
  <c r="I4713" i="10"/>
  <c r="I4714" i="10"/>
  <c r="I4715" i="10"/>
  <c r="I4716" i="10"/>
  <c r="I4717" i="10"/>
  <c r="I4718" i="10"/>
  <c r="I4719" i="10"/>
  <c r="I4720" i="10"/>
  <c r="I4721" i="10"/>
  <c r="I4722" i="10"/>
  <c r="I4723" i="10"/>
  <c r="I4724" i="10"/>
  <c r="I4725" i="10"/>
  <c r="I4726" i="10"/>
  <c r="I4727" i="10"/>
  <c r="I4728" i="10"/>
  <c r="I4729" i="10"/>
  <c r="I4730" i="10"/>
  <c r="I4731" i="10"/>
  <c r="I4732" i="10"/>
  <c r="I4733" i="10"/>
  <c r="I4734" i="10"/>
  <c r="I4735" i="10"/>
  <c r="I4736" i="10"/>
  <c r="I4737" i="10"/>
  <c r="I4738" i="10"/>
  <c r="I4739" i="10"/>
  <c r="I4740" i="10"/>
  <c r="I4741" i="10"/>
  <c r="I4742" i="10"/>
  <c r="I4743" i="10"/>
  <c r="I4744" i="10"/>
  <c r="I4745" i="10"/>
  <c r="I4746" i="10"/>
  <c r="I4747" i="10"/>
  <c r="I4748" i="10"/>
  <c r="I4749" i="10"/>
  <c r="I4750" i="10"/>
  <c r="I4751" i="10"/>
  <c r="I4752" i="10"/>
  <c r="I4753" i="10"/>
  <c r="I4754" i="10"/>
  <c r="I4755" i="10"/>
  <c r="I4756" i="10"/>
  <c r="I4757" i="10"/>
  <c r="I4758" i="10"/>
  <c r="I4759" i="10"/>
  <c r="I4760" i="10"/>
  <c r="I4761" i="10"/>
  <c r="I4762" i="10"/>
  <c r="I4763" i="10"/>
  <c r="I4764" i="10"/>
  <c r="I4765" i="10"/>
  <c r="I4766" i="10"/>
  <c r="I4767" i="10"/>
  <c r="I4768" i="10"/>
  <c r="I4769" i="10"/>
  <c r="I4770" i="10"/>
  <c r="I4771" i="10"/>
  <c r="I4772" i="10"/>
  <c r="I4773" i="10"/>
  <c r="I4774" i="10"/>
  <c r="I4775" i="10"/>
  <c r="I4776" i="10"/>
  <c r="I4777" i="10"/>
  <c r="I4778" i="10"/>
  <c r="I4779" i="10"/>
  <c r="I4780" i="10"/>
  <c r="I4781" i="10"/>
  <c r="I4782" i="10"/>
  <c r="I4783" i="10"/>
  <c r="I4784" i="10"/>
  <c r="I4785" i="10"/>
  <c r="I4786" i="10"/>
  <c r="I4787" i="10"/>
  <c r="I4788" i="10"/>
  <c r="I4789" i="10"/>
  <c r="I4790" i="10"/>
  <c r="I4791" i="10"/>
  <c r="I4792" i="10"/>
  <c r="I4793" i="10"/>
  <c r="I4794" i="10"/>
  <c r="I4795" i="10"/>
  <c r="I4796" i="10"/>
  <c r="I4797" i="10"/>
  <c r="I4798" i="10"/>
  <c r="I4799" i="10"/>
  <c r="I4800" i="10"/>
  <c r="I4801" i="10"/>
  <c r="I4802" i="10"/>
  <c r="I4803" i="10"/>
  <c r="I4804" i="10"/>
  <c r="I4805" i="10"/>
  <c r="I4806" i="10"/>
  <c r="I4807" i="10"/>
  <c r="I4808" i="10"/>
  <c r="I4809" i="10"/>
  <c r="I4810" i="10"/>
  <c r="I4811" i="10"/>
  <c r="I4812" i="10"/>
  <c r="I4813" i="10"/>
  <c r="I4814" i="10"/>
  <c r="I4815" i="10"/>
  <c r="I4816" i="10"/>
  <c r="I4817" i="10"/>
  <c r="I4818" i="10"/>
  <c r="I4819" i="10"/>
  <c r="I4820" i="10"/>
  <c r="I4821" i="10"/>
  <c r="I4822" i="10"/>
  <c r="I4823" i="10"/>
  <c r="I4824" i="10"/>
  <c r="I4825" i="10"/>
  <c r="I4826" i="10"/>
  <c r="I4827" i="10"/>
  <c r="I4828" i="10"/>
  <c r="I4829" i="10"/>
  <c r="I4830" i="10"/>
  <c r="I4831" i="10"/>
  <c r="I4832" i="10"/>
  <c r="I4833" i="10"/>
  <c r="I4834" i="10"/>
  <c r="I4835" i="10"/>
  <c r="I4836" i="10"/>
  <c r="I4837" i="10"/>
  <c r="I4838" i="10"/>
  <c r="I4839" i="10"/>
  <c r="I4840" i="10"/>
  <c r="I4841" i="10"/>
  <c r="I4842" i="10"/>
  <c r="I4843" i="10"/>
  <c r="I4844" i="10"/>
  <c r="I4845" i="10"/>
  <c r="I4846" i="10"/>
  <c r="I4847" i="10"/>
  <c r="I4848" i="10"/>
  <c r="I4849" i="10"/>
  <c r="I4850" i="10"/>
  <c r="I4851" i="10"/>
  <c r="I4852" i="10"/>
  <c r="I4853" i="10"/>
  <c r="I4854" i="10"/>
  <c r="I4855" i="10"/>
  <c r="I4856" i="10"/>
  <c r="I4857" i="10"/>
  <c r="I4858" i="10"/>
  <c r="I4859" i="10"/>
  <c r="I4860" i="10"/>
  <c r="I4861" i="10"/>
  <c r="I4862" i="10"/>
  <c r="I4863" i="10"/>
  <c r="I4864" i="10"/>
  <c r="I4865" i="10"/>
  <c r="I4866" i="10"/>
  <c r="I4867" i="10"/>
  <c r="I4868" i="10"/>
  <c r="I4869" i="10"/>
  <c r="I4870" i="10"/>
  <c r="I4871" i="10"/>
  <c r="I4872" i="10"/>
  <c r="I4873" i="10"/>
  <c r="I4874" i="10"/>
  <c r="I4875" i="10"/>
  <c r="I4876" i="10"/>
  <c r="I4877" i="10"/>
  <c r="I4878" i="10"/>
  <c r="I4879" i="10"/>
  <c r="I4880" i="10"/>
  <c r="I4881" i="10"/>
  <c r="I4882" i="10"/>
  <c r="I4883" i="10"/>
  <c r="I4884" i="10"/>
  <c r="I4885" i="10"/>
  <c r="I4886" i="10"/>
  <c r="I4887" i="10"/>
  <c r="I4888" i="10"/>
  <c r="I4889" i="10"/>
  <c r="I4890" i="10"/>
  <c r="I4891" i="10"/>
  <c r="I4892" i="10"/>
  <c r="I4893" i="10"/>
  <c r="I4894" i="10"/>
  <c r="I4895" i="10"/>
  <c r="I4896" i="10"/>
  <c r="I4897" i="10"/>
  <c r="I4898" i="10"/>
  <c r="I4899" i="10"/>
  <c r="I4900" i="10"/>
  <c r="I4901" i="10"/>
  <c r="I4902" i="10"/>
  <c r="I4903" i="10"/>
  <c r="I4904" i="10"/>
  <c r="I4905" i="10"/>
  <c r="I4906" i="10"/>
  <c r="I4907" i="10"/>
  <c r="I4908" i="10"/>
  <c r="I4909" i="10"/>
  <c r="I4910" i="10"/>
  <c r="I4911" i="10"/>
  <c r="I4912" i="10"/>
  <c r="I4913" i="10"/>
  <c r="I4914" i="10"/>
  <c r="I4915" i="10"/>
  <c r="I4916" i="10"/>
  <c r="I4917" i="10"/>
  <c r="I4918" i="10"/>
  <c r="I4919" i="10"/>
  <c r="I4920" i="10"/>
  <c r="I4921" i="10"/>
  <c r="I4922" i="10"/>
  <c r="I4923" i="10"/>
  <c r="I4924" i="10"/>
  <c r="I4925" i="10"/>
  <c r="I4926" i="10"/>
  <c r="I4927" i="10"/>
  <c r="I4928" i="10"/>
  <c r="I4929" i="10"/>
  <c r="I4930" i="10"/>
  <c r="I4931" i="10"/>
  <c r="I4932" i="10"/>
  <c r="I4933" i="10"/>
  <c r="I4934" i="10"/>
  <c r="I4935" i="10"/>
  <c r="I4936" i="10"/>
  <c r="I4937" i="10"/>
  <c r="I4938" i="10"/>
  <c r="I4939" i="10"/>
  <c r="I4940" i="10"/>
  <c r="I4941" i="10"/>
  <c r="I4942" i="10"/>
  <c r="I4943" i="10"/>
  <c r="I4944" i="10"/>
  <c r="I4945" i="10"/>
  <c r="I4946" i="10"/>
  <c r="I4947" i="10"/>
  <c r="I4948" i="10"/>
  <c r="I4949" i="10"/>
  <c r="I4950" i="10"/>
  <c r="I4951" i="10"/>
  <c r="I4952" i="10"/>
  <c r="I4953" i="10"/>
  <c r="I4954" i="10"/>
  <c r="I4955" i="10"/>
  <c r="I4956" i="10"/>
  <c r="I4957" i="10"/>
  <c r="I4958" i="10"/>
  <c r="I4959" i="10"/>
  <c r="I4960" i="10"/>
  <c r="I4961" i="10"/>
  <c r="I4962" i="10"/>
  <c r="I4963" i="10"/>
  <c r="I4964" i="10"/>
  <c r="I4965" i="10"/>
  <c r="I4966" i="10"/>
  <c r="I4967" i="10"/>
  <c r="I4968" i="10"/>
  <c r="I4969" i="10"/>
  <c r="I4970" i="10"/>
  <c r="I4971" i="10"/>
  <c r="I4972" i="10"/>
  <c r="I4973" i="10"/>
  <c r="I4974" i="10"/>
  <c r="I4975" i="10"/>
  <c r="I4976" i="10"/>
  <c r="I4977" i="10"/>
  <c r="I4978" i="10"/>
  <c r="I4979" i="10"/>
  <c r="I4980" i="10"/>
  <c r="I4981" i="10"/>
  <c r="I4982" i="10"/>
  <c r="I4983" i="10"/>
  <c r="I4984" i="10"/>
  <c r="I4985" i="10"/>
  <c r="I4986" i="10"/>
  <c r="I4987" i="10"/>
  <c r="I4988" i="10"/>
  <c r="I4989" i="10"/>
  <c r="I4990" i="10"/>
  <c r="I4991" i="10"/>
  <c r="I4992" i="10"/>
  <c r="I4993" i="10"/>
  <c r="I4994" i="10"/>
  <c r="I4995" i="10"/>
  <c r="I4996" i="10"/>
  <c r="I4997" i="10"/>
  <c r="I4998" i="10"/>
  <c r="I4999" i="10"/>
  <c r="I5000" i="10"/>
  <c r="I5001" i="10"/>
  <c r="I5002" i="10"/>
  <c r="I5003" i="10"/>
  <c r="I5004" i="10"/>
  <c r="I5005" i="10"/>
  <c r="I5006" i="10"/>
  <c r="I5007" i="10"/>
  <c r="I5008" i="10"/>
  <c r="I5009" i="10"/>
  <c r="I5010" i="10"/>
  <c r="I5011" i="10"/>
  <c r="I5012" i="10"/>
  <c r="I5013" i="10"/>
  <c r="I5014" i="10"/>
  <c r="I5015" i="10"/>
  <c r="I5016" i="10"/>
  <c r="I5017" i="10"/>
  <c r="I5018" i="10"/>
  <c r="I5019" i="10"/>
  <c r="I5020" i="10"/>
  <c r="I5021" i="10"/>
  <c r="I5022" i="10"/>
  <c r="I5023" i="10"/>
  <c r="I5024" i="10"/>
  <c r="I5025" i="10"/>
  <c r="I5026" i="10"/>
  <c r="I5027" i="10"/>
  <c r="I5028" i="10"/>
  <c r="I5029" i="10"/>
  <c r="I5030" i="10"/>
  <c r="I5031" i="10"/>
  <c r="I5032" i="10"/>
  <c r="I5033" i="10"/>
  <c r="I5034" i="10"/>
  <c r="I5035" i="10"/>
  <c r="I5036" i="10"/>
  <c r="I5037" i="10"/>
  <c r="I5038" i="10"/>
  <c r="I5039" i="10"/>
  <c r="I5040" i="10"/>
  <c r="I5041" i="10"/>
  <c r="I5042" i="10"/>
  <c r="I5043" i="10"/>
  <c r="I5044" i="10"/>
  <c r="I5045" i="10"/>
  <c r="I5046" i="10"/>
  <c r="I5047" i="10"/>
  <c r="I5048" i="10"/>
  <c r="I5049" i="10"/>
  <c r="I5050" i="10"/>
  <c r="I5051" i="10"/>
  <c r="I5052" i="10"/>
  <c r="I5053" i="10"/>
  <c r="I5054" i="10"/>
  <c r="I5055" i="10"/>
  <c r="I5056" i="10"/>
  <c r="I5057" i="10"/>
  <c r="I5058" i="10"/>
  <c r="I5059" i="10"/>
  <c r="I5060" i="10"/>
  <c r="I5061" i="10"/>
  <c r="I5062" i="10"/>
  <c r="I5063" i="10"/>
  <c r="I5064" i="10"/>
  <c r="I5065" i="10"/>
  <c r="I5066" i="10"/>
  <c r="I5067" i="10"/>
  <c r="I5068" i="10"/>
  <c r="I5069" i="10"/>
  <c r="I5070" i="10"/>
  <c r="I5071" i="10"/>
  <c r="I5072" i="10"/>
  <c r="I5073" i="10"/>
  <c r="I5074" i="10"/>
  <c r="I5075" i="10"/>
  <c r="I5076" i="10"/>
  <c r="I5077" i="10"/>
  <c r="I5078" i="10"/>
  <c r="I5079" i="10"/>
  <c r="I5080" i="10"/>
  <c r="I5081" i="10"/>
  <c r="I5082" i="10"/>
  <c r="I5083" i="10"/>
  <c r="I5084" i="10"/>
  <c r="I5085" i="10"/>
  <c r="I5086" i="10"/>
  <c r="I5087" i="10"/>
  <c r="I5088" i="10"/>
  <c r="I5089" i="10"/>
  <c r="I5090" i="10"/>
  <c r="I5091" i="10"/>
  <c r="I5092" i="10"/>
  <c r="I5093" i="10"/>
  <c r="I5094" i="10"/>
  <c r="I5095" i="10"/>
  <c r="I5096" i="10"/>
  <c r="I5097" i="10"/>
  <c r="I5098" i="10"/>
  <c r="I5099" i="10"/>
  <c r="I5100" i="10"/>
  <c r="I5101" i="10"/>
  <c r="I5102" i="10"/>
  <c r="I5103" i="10"/>
  <c r="I5104" i="10"/>
  <c r="I5105" i="10"/>
  <c r="I5106" i="10"/>
  <c r="I5107" i="10"/>
  <c r="I5108" i="10"/>
  <c r="I5109" i="10"/>
  <c r="I5110" i="10"/>
  <c r="I5111" i="10"/>
  <c r="I5112" i="10"/>
  <c r="I5113" i="10"/>
  <c r="I5114" i="10"/>
  <c r="I5115" i="10"/>
  <c r="I5116" i="10"/>
  <c r="I5117" i="10"/>
  <c r="I5118" i="10"/>
  <c r="I5119" i="10"/>
  <c r="I5120" i="10"/>
  <c r="I5121" i="10"/>
  <c r="I5122" i="10"/>
  <c r="I5123" i="10"/>
  <c r="I5124" i="10"/>
  <c r="I5125" i="10"/>
  <c r="I5126" i="10"/>
  <c r="I5127" i="10"/>
  <c r="I5128" i="10"/>
  <c r="I5129" i="10"/>
  <c r="I5130" i="10"/>
  <c r="I5131" i="10"/>
  <c r="I5132" i="10"/>
  <c r="I5133" i="10"/>
  <c r="I5134" i="10"/>
  <c r="I5135" i="10"/>
  <c r="I5136" i="10"/>
  <c r="I5137" i="10"/>
  <c r="I5138" i="10"/>
  <c r="I5139" i="10"/>
  <c r="I5140" i="10"/>
  <c r="I5141" i="10"/>
  <c r="I5142" i="10"/>
  <c r="I5143" i="10"/>
  <c r="I5144" i="10"/>
  <c r="I5145" i="10"/>
  <c r="I5146" i="10"/>
  <c r="I5147" i="10"/>
  <c r="I5148" i="10"/>
  <c r="I5149" i="10"/>
  <c r="I5150" i="10"/>
  <c r="I5151" i="10"/>
  <c r="I5152" i="10"/>
  <c r="I5153" i="10"/>
  <c r="I5154" i="10"/>
  <c r="I5155" i="10"/>
  <c r="I5156" i="10"/>
  <c r="I5157" i="10"/>
  <c r="I5158" i="10"/>
  <c r="I5159" i="10"/>
  <c r="I5160" i="10"/>
  <c r="I5161" i="10"/>
  <c r="I5162" i="10"/>
  <c r="I5163" i="10"/>
  <c r="I5164" i="10"/>
  <c r="I5165" i="10"/>
  <c r="I5166" i="10"/>
  <c r="I5167" i="10"/>
  <c r="I5168" i="10"/>
  <c r="I5169" i="10"/>
  <c r="I5170" i="10"/>
  <c r="I5171" i="10"/>
  <c r="I5172" i="10"/>
  <c r="I5173" i="10"/>
  <c r="I5174" i="10"/>
  <c r="I5175" i="10"/>
  <c r="I5176" i="10"/>
  <c r="I5177" i="10"/>
  <c r="I5178" i="10"/>
  <c r="I5179" i="10"/>
  <c r="I5180" i="10"/>
  <c r="I5181" i="10"/>
  <c r="I5182" i="10"/>
  <c r="I5183" i="10"/>
  <c r="I5184" i="10"/>
  <c r="I5185" i="10"/>
  <c r="I5186" i="10"/>
  <c r="I5187" i="10"/>
  <c r="I5188" i="10"/>
  <c r="I5189" i="10"/>
  <c r="I5190" i="10"/>
  <c r="I5191" i="10"/>
  <c r="I5192" i="10"/>
  <c r="I5193" i="10"/>
  <c r="I5194" i="10"/>
  <c r="I5195" i="10"/>
  <c r="I5196" i="10"/>
  <c r="I5197" i="10"/>
  <c r="I5198" i="10"/>
  <c r="I5199" i="10"/>
  <c r="I5200" i="10"/>
  <c r="I5201" i="10"/>
  <c r="I5202" i="10"/>
  <c r="I5203" i="10"/>
  <c r="I5204" i="10"/>
  <c r="I5205" i="10"/>
  <c r="I5206" i="10"/>
  <c r="I5207" i="10"/>
  <c r="I5208" i="10"/>
  <c r="I5209" i="10"/>
  <c r="I5210" i="10"/>
  <c r="I5211" i="10"/>
  <c r="I5212" i="10"/>
  <c r="I5213" i="10"/>
  <c r="I5214" i="10"/>
  <c r="I5215" i="10"/>
  <c r="I5216" i="10"/>
  <c r="I5217" i="10"/>
  <c r="I5218" i="10"/>
  <c r="I5219" i="10"/>
  <c r="I5220" i="10"/>
  <c r="I5221" i="10"/>
  <c r="I5222" i="10"/>
  <c r="I5223" i="10"/>
  <c r="I5224" i="10"/>
  <c r="I5225" i="10"/>
  <c r="I5226" i="10"/>
  <c r="I5227" i="10"/>
  <c r="I5228" i="10"/>
  <c r="I5229" i="10"/>
  <c r="I5230" i="10"/>
  <c r="I5231" i="10"/>
  <c r="I5232" i="10"/>
  <c r="I5233" i="10"/>
  <c r="I5234" i="10"/>
  <c r="I5235" i="10"/>
  <c r="I5236" i="10"/>
  <c r="I5237" i="10"/>
  <c r="I5238" i="10"/>
  <c r="I5239" i="10"/>
  <c r="I5240" i="10"/>
  <c r="I5241" i="10"/>
  <c r="I5242" i="10"/>
  <c r="I5243" i="10"/>
  <c r="I5244" i="10"/>
  <c r="I5245" i="10"/>
  <c r="I5246" i="10"/>
  <c r="I5247" i="10"/>
  <c r="I5248" i="10"/>
  <c r="I5249" i="10"/>
  <c r="I5250" i="10"/>
  <c r="I5251" i="10"/>
  <c r="I5252" i="10"/>
  <c r="I5253" i="10"/>
  <c r="I5254" i="10"/>
  <c r="I5255" i="10"/>
  <c r="I5256" i="10"/>
  <c r="I5257" i="10"/>
  <c r="I5258" i="10"/>
  <c r="I5259" i="10"/>
  <c r="I5260" i="10"/>
  <c r="I5261" i="10"/>
  <c r="I5262" i="10"/>
  <c r="I5263" i="10"/>
  <c r="I5264" i="10"/>
  <c r="I5265" i="10"/>
  <c r="I5266" i="10"/>
  <c r="I5267" i="10"/>
  <c r="I5268" i="10"/>
  <c r="I5269" i="10"/>
  <c r="I5270" i="10"/>
  <c r="I5271" i="10"/>
  <c r="I5272" i="10"/>
  <c r="I5273" i="10"/>
  <c r="I5274" i="10"/>
  <c r="I5275" i="10"/>
  <c r="I5276" i="10"/>
  <c r="I5277" i="10"/>
  <c r="I5278" i="10"/>
  <c r="I5279" i="10"/>
  <c r="I5280" i="10"/>
  <c r="I5281" i="10"/>
  <c r="I5282" i="10"/>
  <c r="I5283" i="10"/>
  <c r="I5284" i="10"/>
  <c r="I5285" i="10"/>
  <c r="I5286" i="10"/>
  <c r="I5287" i="10"/>
  <c r="I5288" i="10"/>
  <c r="I5289" i="10"/>
  <c r="I5290" i="10"/>
  <c r="I5291" i="10"/>
  <c r="I5292" i="10"/>
  <c r="I5293" i="10"/>
  <c r="I5294" i="10"/>
  <c r="I5295" i="10"/>
  <c r="I5296" i="10"/>
  <c r="I5297" i="10"/>
  <c r="I5298" i="10"/>
  <c r="I5299" i="10"/>
  <c r="I5300" i="10"/>
  <c r="I5301" i="10"/>
  <c r="I5302" i="10"/>
  <c r="I5303" i="10"/>
  <c r="I5304" i="10"/>
  <c r="I5305" i="10"/>
  <c r="I5306" i="10"/>
  <c r="I5307" i="10"/>
  <c r="I5308" i="10"/>
  <c r="I5309" i="10"/>
  <c r="I5310" i="10"/>
  <c r="I5311" i="10"/>
  <c r="I5312" i="10"/>
  <c r="I5313" i="10"/>
  <c r="I5314" i="10"/>
  <c r="I5315" i="10"/>
  <c r="I5316" i="10"/>
  <c r="I5317" i="10"/>
  <c r="I5318" i="10"/>
  <c r="I5319" i="10"/>
  <c r="I5320" i="10"/>
  <c r="I5321" i="10"/>
  <c r="I5322" i="10"/>
  <c r="I5323" i="10"/>
  <c r="I5324" i="10"/>
  <c r="I5325" i="10"/>
  <c r="I5326" i="10"/>
  <c r="I5327" i="10"/>
  <c r="I5328" i="10"/>
  <c r="I5329" i="10"/>
  <c r="I5330" i="10"/>
  <c r="I5331" i="10"/>
  <c r="I5332" i="10"/>
  <c r="I5333" i="10"/>
  <c r="I5334" i="10"/>
  <c r="I5335" i="10"/>
  <c r="I5336" i="10"/>
  <c r="I5337" i="10"/>
  <c r="I5338" i="10"/>
  <c r="I5339" i="10"/>
  <c r="I5340" i="10"/>
  <c r="I5341" i="10"/>
  <c r="I5342" i="10"/>
  <c r="I5343" i="10"/>
  <c r="I5344" i="10"/>
  <c r="I5345" i="10"/>
  <c r="I5346" i="10"/>
  <c r="I5347" i="10"/>
  <c r="I5348" i="10"/>
  <c r="I5349" i="10"/>
  <c r="I5350" i="10"/>
  <c r="I5351" i="10"/>
  <c r="I5352" i="10"/>
  <c r="I5353" i="10"/>
  <c r="I5354" i="10"/>
  <c r="I5355" i="10"/>
  <c r="I5356" i="10"/>
  <c r="I5357" i="10"/>
  <c r="I5358" i="10"/>
  <c r="I5359" i="10"/>
  <c r="I5360" i="10"/>
  <c r="I5361" i="10"/>
  <c r="I5362" i="10"/>
  <c r="I5363" i="10"/>
  <c r="I5364" i="10"/>
  <c r="I5365" i="10"/>
  <c r="I5366" i="10"/>
  <c r="I5367" i="10"/>
  <c r="I5368" i="10"/>
  <c r="I5369" i="10"/>
  <c r="I5370" i="10"/>
  <c r="I5371" i="10"/>
  <c r="I5372" i="10"/>
  <c r="I5373" i="10"/>
  <c r="I5374" i="10"/>
  <c r="I5375" i="10"/>
  <c r="I5376" i="10"/>
  <c r="I5377" i="10"/>
  <c r="I5378" i="10"/>
  <c r="I5379" i="10"/>
  <c r="I5380" i="10"/>
  <c r="I5381" i="10"/>
  <c r="I5382" i="10"/>
  <c r="I5383" i="10"/>
  <c r="I5384" i="10"/>
  <c r="I5385" i="10"/>
  <c r="I5386" i="10"/>
  <c r="I5387" i="10"/>
  <c r="I5388" i="10"/>
  <c r="I5389" i="10"/>
  <c r="I5390" i="10"/>
  <c r="I5391" i="10"/>
  <c r="I5392" i="10"/>
  <c r="I5393" i="10"/>
  <c r="I5394" i="10"/>
  <c r="I5395" i="10"/>
  <c r="I5396" i="10"/>
  <c r="I5397" i="10"/>
  <c r="I5398" i="10"/>
  <c r="I5399" i="10"/>
  <c r="I5400" i="10"/>
  <c r="I5401" i="10"/>
  <c r="I5402" i="10"/>
  <c r="I5403" i="10"/>
  <c r="I5404" i="10"/>
  <c r="I5405" i="10"/>
  <c r="I5406" i="10"/>
  <c r="I5407" i="10"/>
  <c r="I5408" i="10"/>
  <c r="I5409" i="10"/>
  <c r="I5410" i="10"/>
  <c r="I5411" i="10"/>
  <c r="I5412" i="10"/>
  <c r="I5413" i="10"/>
  <c r="I5414" i="10"/>
  <c r="I5415" i="10"/>
  <c r="I5416" i="10"/>
  <c r="I5417" i="10"/>
  <c r="I5418" i="10"/>
  <c r="I5419" i="10"/>
  <c r="I5420" i="10"/>
  <c r="I5421" i="10"/>
  <c r="I5422" i="10"/>
  <c r="I5423" i="10"/>
  <c r="I5424" i="10"/>
  <c r="I5425" i="10"/>
  <c r="I5426" i="10"/>
  <c r="I5427" i="10"/>
  <c r="I5428" i="10"/>
  <c r="I5429" i="10"/>
  <c r="I5430" i="10"/>
  <c r="I5431" i="10"/>
  <c r="I5432" i="10"/>
  <c r="I5433" i="10"/>
  <c r="I5434" i="10"/>
  <c r="I5435" i="10"/>
  <c r="I5436" i="10"/>
  <c r="I5437" i="10"/>
  <c r="I5438" i="10"/>
  <c r="I5439" i="10"/>
  <c r="I5440" i="10"/>
  <c r="I5441" i="10"/>
  <c r="I5442" i="10"/>
  <c r="I5443" i="10"/>
  <c r="I5444" i="10"/>
  <c r="I5445" i="10"/>
  <c r="I5446" i="10"/>
  <c r="I5447" i="10"/>
  <c r="I5448" i="10"/>
  <c r="I5449" i="10"/>
  <c r="I5450" i="10"/>
  <c r="I5451" i="10"/>
  <c r="I5452" i="10"/>
  <c r="I5453" i="10"/>
  <c r="I5454" i="10"/>
  <c r="I5455" i="10"/>
  <c r="I5456" i="10"/>
  <c r="I5457" i="10"/>
  <c r="I5458" i="10"/>
  <c r="I5459" i="10"/>
  <c r="I5460" i="10"/>
  <c r="I5461" i="10"/>
  <c r="I5462" i="10"/>
  <c r="I5463" i="10"/>
  <c r="I5464" i="10"/>
  <c r="I5465" i="10"/>
  <c r="I5466" i="10"/>
  <c r="I5467" i="10"/>
  <c r="I5468" i="10"/>
  <c r="I5469" i="10"/>
  <c r="I5470" i="10"/>
  <c r="I5471" i="10"/>
  <c r="I5472" i="10"/>
  <c r="I5473" i="10"/>
  <c r="I5474" i="10"/>
  <c r="I5475" i="10"/>
  <c r="I5476" i="10"/>
  <c r="I5477" i="10"/>
  <c r="I5478" i="10"/>
  <c r="I5479" i="10"/>
  <c r="I5480" i="10"/>
  <c r="I5481" i="10"/>
  <c r="I5482" i="10"/>
  <c r="I5483" i="10"/>
  <c r="I5484" i="10"/>
  <c r="I5485" i="10"/>
  <c r="I5486" i="10"/>
  <c r="I5487" i="10"/>
  <c r="I5488" i="10"/>
  <c r="I5489" i="10"/>
  <c r="I5490" i="10"/>
  <c r="I5491" i="10"/>
  <c r="I5492" i="10"/>
  <c r="I5493" i="10"/>
  <c r="I5494" i="10"/>
  <c r="I5495" i="10"/>
  <c r="I5496" i="10"/>
  <c r="I5497" i="10"/>
  <c r="I5498" i="10"/>
  <c r="I5499" i="10"/>
  <c r="I5500" i="10"/>
  <c r="I5501" i="10"/>
  <c r="I5502" i="10"/>
  <c r="I5503" i="10"/>
  <c r="I5504" i="10"/>
  <c r="I5505" i="10"/>
  <c r="I5506" i="10"/>
  <c r="I5507" i="10"/>
  <c r="I5508" i="10"/>
  <c r="I5509" i="10"/>
  <c r="I5510" i="10"/>
  <c r="I5511" i="10"/>
  <c r="I5512" i="10"/>
  <c r="I5513" i="10"/>
  <c r="I5514" i="10"/>
  <c r="I5515" i="10"/>
  <c r="I5516" i="10"/>
  <c r="I5517" i="10"/>
  <c r="I5518" i="10"/>
  <c r="I5519" i="10"/>
  <c r="I5520" i="10"/>
  <c r="I5521" i="10"/>
  <c r="I5522" i="10"/>
  <c r="I5523" i="10"/>
  <c r="I5524" i="10"/>
  <c r="I5525" i="10"/>
  <c r="I5526" i="10"/>
  <c r="I5527" i="10"/>
  <c r="I5528" i="10"/>
  <c r="I5529" i="10"/>
  <c r="I5530" i="10"/>
  <c r="I5531" i="10"/>
  <c r="I5532" i="10"/>
  <c r="I5533" i="10"/>
  <c r="I5534" i="10"/>
  <c r="I5535" i="10"/>
  <c r="I5536" i="10"/>
  <c r="I5537" i="10"/>
  <c r="I5538" i="10"/>
  <c r="I5539" i="10"/>
  <c r="I5540" i="10"/>
  <c r="I5541" i="10"/>
  <c r="I5542" i="10"/>
  <c r="I5543" i="10"/>
  <c r="I5544" i="10"/>
  <c r="I5545" i="10"/>
  <c r="I5546" i="10"/>
  <c r="I5547" i="10"/>
  <c r="I5548" i="10"/>
  <c r="I5549" i="10"/>
  <c r="I5550" i="10"/>
  <c r="I5551" i="10"/>
  <c r="I5552" i="10"/>
  <c r="I5553" i="10"/>
  <c r="I5554" i="10"/>
  <c r="I5555" i="10"/>
  <c r="I5556" i="10"/>
  <c r="I5557" i="10"/>
  <c r="I5558" i="10"/>
  <c r="I5559" i="10"/>
  <c r="I5560" i="10"/>
  <c r="I5561" i="10"/>
  <c r="I5562" i="10"/>
  <c r="I5563" i="10"/>
  <c r="I5564" i="10"/>
  <c r="I5565" i="10"/>
  <c r="I5566" i="10"/>
  <c r="I5567" i="10"/>
  <c r="I5568" i="10"/>
  <c r="I5569" i="10"/>
  <c r="I5570" i="10"/>
  <c r="I5571" i="10"/>
  <c r="I5572" i="10"/>
  <c r="I5573" i="10"/>
  <c r="I5574" i="10"/>
  <c r="I5575" i="10"/>
  <c r="I5576" i="10"/>
  <c r="I5577" i="10"/>
  <c r="I5578" i="10"/>
  <c r="I5579" i="10"/>
  <c r="I5580" i="10"/>
  <c r="I5581" i="10"/>
  <c r="I5582" i="10"/>
  <c r="I5583" i="10"/>
  <c r="I5584" i="10"/>
  <c r="I5585" i="10"/>
  <c r="I5586" i="10"/>
  <c r="I5587" i="10"/>
  <c r="I5588" i="10"/>
  <c r="I5589" i="10"/>
  <c r="I5590" i="10"/>
  <c r="I5591" i="10"/>
  <c r="I5592" i="10"/>
  <c r="I5593" i="10"/>
  <c r="I5594" i="10"/>
  <c r="I5595" i="10"/>
  <c r="I5596" i="10"/>
  <c r="I5597" i="10"/>
  <c r="I5598" i="10"/>
  <c r="I5599" i="10"/>
  <c r="I5600" i="10"/>
  <c r="I5601" i="10"/>
  <c r="I5602" i="10"/>
  <c r="I5603" i="10"/>
  <c r="I5604" i="10"/>
  <c r="I5605" i="10"/>
  <c r="I5606" i="10"/>
  <c r="I5607" i="10"/>
  <c r="I5608" i="10"/>
  <c r="I5609" i="10"/>
  <c r="I5610" i="10"/>
  <c r="I5611" i="10"/>
  <c r="I5612" i="10"/>
  <c r="I5613" i="10"/>
  <c r="I5614" i="10"/>
  <c r="I5615" i="10"/>
  <c r="I5616" i="10"/>
  <c r="I5617" i="10"/>
  <c r="I5618" i="10"/>
  <c r="I5619" i="10"/>
  <c r="I5620" i="10"/>
  <c r="I5621" i="10"/>
  <c r="I5622" i="10"/>
  <c r="I5623" i="10"/>
  <c r="I5624" i="10"/>
  <c r="I5625" i="10"/>
  <c r="I5626" i="10"/>
  <c r="I5627" i="10"/>
  <c r="I5628" i="10"/>
  <c r="I5629" i="10"/>
  <c r="I5630" i="10"/>
  <c r="I5631" i="10"/>
  <c r="I5632" i="10"/>
  <c r="I5633" i="10"/>
  <c r="I5634" i="10"/>
  <c r="I5635" i="10"/>
  <c r="I5636" i="10"/>
  <c r="I5637" i="10"/>
  <c r="I5638" i="10"/>
  <c r="I5639" i="10"/>
  <c r="I5640" i="10"/>
  <c r="I5641" i="10"/>
  <c r="I5642" i="10"/>
  <c r="I5643" i="10"/>
  <c r="I5644" i="10"/>
  <c r="I5645" i="10"/>
  <c r="I5646" i="10"/>
  <c r="I5647" i="10"/>
  <c r="I5648" i="10"/>
  <c r="I5649" i="10"/>
  <c r="I5650" i="10"/>
  <c r="I5651" i="10"/>
  <c r="I5652" i="10"/>
  <c r="I5653" i="10"/>
  <c r="I5654" i="10"/>
  <c r="I5655" i="10"/>
  <c r="I5656" i="10"/>
  <c r="I5657" i="10"/>
  <c r="I5658" i="10"/>
  <c r="I5659" i="10"/>
  <c r="I5660" i="10"/>
  <c r="I5661" i="10"/>
  <c r="I5662" i="10"/>
  <c r="I5663" i="10"/>
  <c r="I5664" i="10"/>
  <c r="I5665" i="10"/>
  <c r="I5666" i="10"/>
  <c r="I5667" i="10"/>
  <c r="I5668" i="10"/>
  <c r="I5669" i="10"/>
  <c r="I5670" i="10"/>
  <c r="I5671" i="10"/>
  <c r="I5672" i="10"/>
  <c r="I5673" i="10"/>
  <c r="I5674" i="10"/>
  <c r="I5675" i="10"/>
  <c r="I5676" i="10"/>
  <c r="I5677" i="10"/>
  <c r="I5678" i="10"/>
  <c r="I5679" i="10"/>
  <c r="I5680" i="10"/>
  <c r="I5681" i="10"/>
  <c r="I5682" i="10"/>
  <c r="I5683" i="10"/>
  <c r="I5684" i="10"/>
  <c r="I5685" i="10"/>
  <c r="I5686" i="10"/>
  <c r="I5687" i="10"/>
  <c r="I5688" i="10"/>
  <c r="I5689" i="10"/>
  <c r="I5690" i="10"/>
  <c r="I5691" i="10"/>
  <c r="I5692" i="10"/>
  <c r="I5693" i="10"/>
  <c r="I5694" i="10"/>
  <c r="I5695" i="10"/>
  <c r="I5696" i="10"/>
  <c r="I5697" i="10"/>
  <c r="I5698" i="10"/>
  <c r="I5699" i="10"/>
  <c r="I5700" i="10"/>
  <c r="I5701" i="10"/>
  <c r="I5702" i="10"/>
  <c r="I5703" i="10"/>
  <c r="I5704" i="10"/>
  <c r="I5705" i="10"/>
  <c r="I5706" i="10"/>
  <c r="I5707" i="10"/>
  <c r="I5708" i="10"/>
  <c r="I5709" i="10"/>
  <c r="I5710" i="10"/>
  <c r="I5711" i="10"/>
  <c r="I5712" i="10"/>
  <c r="I5713" i="10"/>
  <c r="I5714" i="10"/>
  <c r="I5715" i="10"/>
  <c r="I5716" i="10"/>
  <c r="I5717" i="10"/>
  <c r="I5718" i="10"/>
  <c r="I5719" i="10"/>
  <c r="I5720" i="10"/>
  <c r="I5721" i="10"/>
  <c r="I5722" i="10"/>
  <c r="I5723" i="10"/>
  <c r="I5724" i="10"/>
  <c r="I5725" i="10"/>
  <c r="I5726" i="10"/>
  <c r="I5727" i="10"/>
  <c r="I5728" i="10"/>
  <c r="I5729" i="10"/>
  <c r="I5730" i="10"/>
  <c r="I5731" i="10"/>
  <c r="I5732" i="10"/>
  <c r="I5733" i="10"/>
  <c r="I5734" i="10"/>
  <c r="I5735" i="10"/>
  <c r="I5736" i="10"/>
  <c r="I5737" i="10"/>
  <c r="I5738" i="10"/>
  <c r="I5739" i="10"/>
  <c r="I5740" i="10"/>
  <c r="I5741" i="10"/>
  <c r="I5742" i="10"/>
  <c r="I5743" i="10"/>
  <c r="I5744" i="10"/>
  <c r="I5745" i="10"/>
  <c r="I5746" i="10"/>
  <c r="I5747" i="10"/>
  <c r="I5748" i="10"/>
  <c r="I5749" i="10"/>
  <c r="I5750" i="10"/>
  <c r="I5751" i="10"/>
  <c r="I5752" i="10"/>
  <c r="I5753" i="10"/>
  <c r="I5754" i="10"/>
  <c r="I5755" i="10"/>
  <c r="I5756" i="10"/>
  <c r="I5757" i="10"/>
  <c r="I5758" i="10"/>
  <c r="I5759" i="10"/>
  <c r="I5760" i="10"/>
  <c r="I5761" i="10"/>
  <c r="I5762" i="10"/>
  <c r="I5763" i="10"/>
  <c r="I5764" i="10"/>
  <c r="I5765" i="10"/>
  <c r="I5766" i="10"/>
  <c r="I5767" i="10"/>
  <c r="I5768" i="10"/>
  <c r="I5769" i="10"/>
  <c r="I5770" i="10"/>
  <c r="I5771" i="10"/>
  <c r="I5772" i="10"/>
  <c r="I5773" i="10"/>
  <c r="I5774" i="10"/>
  <c r="I5775" i="10"/>
  <c r="I5776" i="10"/>
  <c r="I5777" i="10"/>
  <c r="I5778" i="10"/>
  <c r="I5779" i="10"/>
  <c r="I5780" i="10"/>
  <c r="I5781" i="10"/>
  <c r="I5782" i="10"/>
  <c r="I5783" i="10"/>
  <c r="I5784" i="10"/>
  <c r="I5785" i="10"/>
  <c r="I5786" i="10"/>
  <c r="I5787" i="10"/>
  <c r="I5788" i="10"/>
  <c r="I5789" i="10"/>
  <c r="I5790" i="10"/>
  <c r="I5791" i="10"/>
  <c r="I5792" i="10"/>
  <c r="I5793" i="10"/>
  <c r="I5794" i="10"/>
  <c r="I5795" i="10"/>
  <c r="I5796" i="10"/>
  <c r="I5797" i="10"/>
  <c r="I5798" i="10"/>
  <c r="I5799" i="10"/>
  <c r="I5800" i="10"/>
  <c r="I5801" i="10"/>
  <c r="I5802" i="10"/>
  <c r="I5803" i="10"/>
  <c r="I5804" i="10"/>
  <c r="I5805" i="10"/>
  <c r="I5806" i="10"/>
  <c r="I5807" i="10"/>
  <c r="I5808" i="10"/>
  <c r="I5809" i="10"/>
  <c r="I5810" i="10"/>
  <c r="I5811" i="10"/>
  <c r="I5812" i="10"/>
  <c r="I5813" i="10"/>
  <c r="I5814" i="10"/>
  <c r="I5815" i="10"/>
  <c r="I5816" i="10"/>
  <c r="I5817" i="10"/>
  <c r="I5818" i="10"/>
  <c r="I5819" i="10"/>
  <c r="I5820" i="10"/>
  <c r="I5821" i="10"/>
  <c r="I5822" i="10"/>
  <c r="I5823" i="10"/>
  <c r="I5824" i="10"/>
  <c r="I5825" i="10"/>
  <c r="I5826" i="10"/>
  <c r="I5827" i="10"/>
  <c r="I5828" i="10"/>
  <c r="I5829" i="10"/>
  <c r="I5830" i="10"/>
  <c r="I5831" i="10"/>
  <c r="I5832" i="10"/>
  <c r="I5833" i="10"/>
  <c r="I5834" i="10"/>
  <c r="I5835" i="10"/>
  <c r="I5836" i="10"/>
  <c r="I5837" i="10"/>
  <c r="I5838" i="10"/>
  <c r="I5839" i="10"/>
  <c r="I5840" i="10"/>
  <c r="I5841" i="10"/>
  <c r="I5842" i="10"/>
  <c r="I5843" i="10"/>
  <c r="I5844" i="10"/>
  <c r="I5845" i="10"/>
  <c r="I5846" i="10"/>
  <c r="I5847" i="10"/>
  <c r="I5848" i="10"/>
  <c r="I5849" i="10"/>
  <c r="I5850" i="10"/>
  <c r="I5851" i="10"/>
  <c r="I5852" i="10"/>
  <c r="I5853" i="10"/>
  <c r="I5854" i="10"/>
  <c r="I5855" i="10"/>
  <c r="I5856" i="10"/>
  <c r="I5857" i="10"/>
  <c r="I5858" i="10"/>
  <c r="I5859" i="10"/>
  <c r="I5860" i="10"/>
  <c r="I5861" i="10"/>
  <c r="I5862" i="10"/>
  <c r="I5863" i="10"/>
  <c r="I5864" i="10"/>
  <c r="I5865" i="10"/>
  <c r="I5866" i="10"/>
  <c r="I5867" i="10"/>
  <c r="I5868" i="10"/>
  <c r="I5869" i="10"/>
  <c r="I5870" i="10"/>
  <c r="I5871" i="10"/>
  <c r="I5872" i="10"/>
  <c r="I5873" i="10"/>
  <c r="I5874" i="10"/>
  <c r="I5875" i="10"/>
  <c r="I5876" i="10"/>
  <c r="I5877" i="10"/>
  <c r="I5878" i="10"/>
  <c r="I5879" i="10"/>
  <c r="I5880" i="10"/>
  <c r="I5881" i="10"/>
  <c r="I5882" i="10"/>
  <c r="I5883" i="10"/>
  <c r="I5884" i="10"/>
  <c r="I5885" i="10"/>
  <c r="I5886" i="10"/>
  <c r="I5887" i="10"/>
  <c r="I5888" i="10"/>
  <c r="I5889" i="10"/>
  <c r="I5890" i="10"/>
  <c r="I5891" i="10"/>
  <c r="I5892" i="10"/>
  <c r="I5893" i="10"/>
  <c r="I5894" i="10"/>
  <c r="I5895" i="10"/>
  <c r="I5896" i="10"/>
  <c r="I5897" i="10"/>
  <c r="I5898" i="10"/>
  <c r="I5899" i="10"/>
  <c r="I5900" i="10"/>
  <c r="I5901" i="10"/>
  <c r="I5902" i="10"/>
  <c r="I5903" i="10"/>
  <c r="I5904" i="10"/>
  <c r="I5905" i="10"/>
  <c r="I5906" i="10"/>
  <c r="I5907" i="10"/>
  <c r="I5908" i="10"/>
  <c r="I5909" i="10"/>
  <c r="I5910" i="10"/>
  <c r="I5911" i="10"/>
  <c r="I5912" i="10"/>
  <c r="I5913" i="10"/>
  <c r="I5914" i="10"/>
  <c r="I5915" i="10"/>
  <c r="I5916" i="10"/>
  <c r="I5917" i="10"/>
  <c r="I5918" i="10"/>
  <c r="I5919" i="10"/>
  <c r="I5920" i="10"/>
  <c r="I5921" i="10"/>
  <c r="I5922" i="10"/>
  <c r="I5923" i="10"/>
  <c r="I5924" i="10"/>
  <c r="I5925" i="10"/>
  <c r="I5926" i="10"/>
  <c r="I5927" i="10"/>
  <c r="I5928" i="10"/>
  <c r="I5929" i="10"/>
  <c r="I5930" i="10"/>
  <c r="I5931" i="10"/>
  <c r="I5932" i="10"/>
  <c r="I5933" i="10"/>
  <c r="I5934" i="10"/>
  <c r="I5935" i="10"/>
  <c r="I5936" i="10"/>
  <c r="I5937" i="10"/>
  <c r="I5938" i="10"/>
  <c r="I5939" i="10"/>
  <c r="I5940" i="10"/>
  <c r="I5941" i="10"/>
  <c r="I5942" i="10"/>
  <c r="I5943" i="10"/>
  <c r="I5944" i="10"/>
  <c r="I5945" i="10"/>
  <c r="I5946" i="10"/>
  <c r="I5947" i="10"/>
  <c r="I5948" i="10"/>
  <c r="I5949" i="10"/>
  <c r="I5950" i="10"/>
  <c r="I5951" i="10"/>
  <c r="I5952" i="10"/>
  <c r="I5953" i="10"/>
  <c r="I5954" i="10"/>
  <c r="I5955" i="10"/>
  <c r="I5956" i="10"/>
  <c r="I5957" i="10"/>
  <c r="I5958" i="10"/>
  <c r="I5959" i="10"/>
  <c r="I5960" i="10"/>
  <c r="I5961" i="10"/>
  <c r="I5962" i="10"/>
  <c r="I5963" i="10"/>
  <c r="I5964" i="10"/>
  <c r="I5965" i="10"/>
  <c r="I5966" i="10"/>
  <c r="I5967" i="10"/>
  <c r="I5968" i="10"/>
  <c r="I5969" i="10"/>
  <c r="I5970" i="10"/>
  <c r="I5971" i="10"/>
  <c r="I5972" i="10"/>
  <c r="I5973" i="10"/>
  <c r="I5974" i="10"/>
  <c r="I5975" i="10"/>
  <c r="I5976" i="10"/>
  <c r="I5977" i="10"/>
  <c r="I5978" i="10"/>
  <c r="I5979" i="10"/>
  <c r="I5980" i="10"/>
  <c r="I5981" i="10"/>
  <c r="I5982" i="10"/>
  <c r="I5983" i="10"/>
  <c r="I5984" i="10"/>
  <c r="I5985" i="10"/>
  <c r="I5986" i="10"/>
  <c r="I5987" i="10"/>
  <c r="I5988" i="10"/>
  <c r="I5989" i="10"/>
  <c r="I5990" i="10"/>
  <c r="I5991" i="10"/>
  <c r="I5992" i="10"/>
  <c r="I5993" i="10"/>
  <c r="I5994" i="10"/>
  <c r="I5995" i="10"/>
  <c r="I5996" i="10"/>
  <c r="I5997" i="10"/>
  <c r="I5998" i="10"/>
  <c r="I5999" i="10"/>
  <c r="I6000" i="10"/>
  <c r="I6001" i="10"/>
  <c r="I6002" i="10"/>
  <c r="I6003" i="10"/>
  <c r="I6004" i="10"/>
  <c r="I6005" i="10"/>
  <c r="I6006" i="10"/>
  <c r="I6007" i="10"/>
  <c r="I6008" i="10"/>
  <c r="I6009" i="10"/>
  <c r="I6010" i="10"/>
  <c r="I6011" i="10"/>
  <c r="I6012" i="10"/>
  <c r="I6013" i="10"/>
  <c r="I6014" i="10"/>
  <c r="I6015" i="10"/>
  <c r="I6016" i="10"/>
  <c r="I6017" i="10"/>
  <c r="I6018" i="10"/>
  <c r="I6019" i="10"/>
  <c r="I6020" i="10"/>
  <c r="I6021" i="10"/>
  <c r="I6022" i="10"/>
  <c r="I6023" i="10"/>
  <c r="I6024" i="10"/>
  <c r="I6025" i="10"/>
  <c r="I6026" i="10"/>
  <c r="I6027" i="10"/>
  <c r="I6028" i="10"/>
  <c r="I6029" i="10"/>
  <c r="I6030" i="10"/>
  <c r="I6031" i="10"/>
  <c r="I6032" i="10"/>
  <c r="I6033" i="10"/>
  <c r="I6034" i="10"/>
  <c r="I6035" i="10"/>
  <c r="I6036" i="10"/>
  <c r="I6037" i="10"/>
  <c r="I6038" i="10"/>
  <c r="I6039" i="10"/>
  <c r="I6040" i="10"/>
  <c r="I6041" i="10"/>
  <c r="I6042" i="10"/>
  <c r="I6043" i="10"/>
  <c r="I6044" i="10"/>
  <c r="I6045" i="10"/>
  <c r="I6046" i="10"/>
  <c r="I6047" i="10"/>
  <c r="I6048" i="10"/>
  <c r="I6049" i="10"/>
  <c r="I6050" i="10"/>
  <c r="I6051" i="10"/>
  <c r="I6052" i="10"/>
  <c r="I6053" i="10"/>
  <c r="I6054" i="10"/>
  <c r="I6055" i="10"/>
  <c r="I6056" i="10"/>
  <c r="I6057" i="10"/>
  <c r="I6058" i="10"/>
  <c r="I6059" i="10"/>
  <c r="I6060" i="10"/>
  <c r="I6061" i="10"/>
  <c r="I6062" i="10"/>
  <c r="I6063" i="10"/>
  <c r="I6064" i="10"/>
  <c r="I6065" i="10"/>
  <c r="I6066" i="10"/>
  <c r="I6067" i="10"/>
  <c r="I6068" i="10"/>
  <c r="I6069" i="10"/>
  <c r="I6070" i="10"/>
  <c r="I6071" i="10"/>
  <c r="I6072" i="10"/>
  <c r="I6073" i="10"/>
  <c r="I6074" i="10"/>
  <c r="I6075" i="10"/>
  <c r="I6076" i="10"/>
  <c r="I6077" i="10"/>
  <c r="I6078" i="10"/>
  <c r="I6079" i="10"/>
  <c r="I6080" i="10"/>
  <c r="I6081" i="10"/>
  <c r="I6082" i="10"/>
  <c r="I6083" i="10"/>
  <c r="I6084" i="10"/>
  <c r="I6085" i="10"/>
  <c r="I6086" i="10"/>
  <c r="I6087" i="10"/>
  <c r="I6088" i="10"/>
  <c r="I6089" i="10"/>
  <c r="I6090" i="10"/>
  <c r="I6091" i="10"/>
  <c r="I6092" i="10"/>
  <c r="I6093" i="10"/>
  <c r="I6094" i="10"/>
  <c r="I6095" i="10"/>
  <c r="I6096" i="10"/>
  <c r="I6097" i="10"/>
  <c r="I6098" i="10"/>
  <c r="I6099" i="10"/>
  <c r="I6100" i="10"/>
  <c r="I6101" i="10"/>
  <c r="I6102" i="10"/>
  <c r="I6103" i="10"/>
  <c r="I6104" i="10"/>
  <c r="I6105" i="10"/>
  <c r="I6106" i="10"/>
  <c r="I6107" i="10"/>
  <c r="I6108" i="10"/>
  <c r="I6109" i="10"/>
  <c r="I6110" i="10"/>
  <c r="I6111" i="10"/>
  <c r="I6112" i="10"/>
  <c r="I6113" i="10"/>
  <c r="I6114" i="10"/>
  <c r="I6115" i="10"/>
  <c r="I6116" i="10"/>
  <c r="I6117" i="10"/>
  <c r="I6118" i="10"/>
  <c r="I6119" i="10"/>
  <c r="I6120" i="10"/>
  <c r="I6121" i="10"/>
  <c r="I6122" i="10"/>
  <c r="I6123" i="10"/>
  <c r="I6124" i="10"/>
  <c r="I6125" i="10"/>
  <c r="I6126" i="10"/>
  <c r="I6127" i="10"/>
  <c r="I6128" i="10"/>
  <c r="I6129" i="10"/>
  <c r="I6130" i="10"/>
  <c r="I6131" i="10"/>
  <c r="I6132" i="10"/>
  <c r="I6133" i="10"/>
  <c r="I6134" i="10"/>
  <c r="I6135" i="10"/>
  <c r="I6136" i="10"/>
  <c r="I6137" i="10"/>
  <c r="I6138" i="10"/>
  <c r="I6139" i="10"/>
  <c r="I6140" i="10"/>
  <c r="I6141" i="10"/>
  <c r="I6142" i="10"/>
  <c r="I6143" i="10"/>
  <c r="I6144" i="10"/>
  <c r="I6145" i="10"/>
  <c r="I6146" i="10"/>
  <c r="I6147" i="10"/>
  <c r="I6148" i="10"/>
  <c r="I6149" i="10"/>
  <c r="I6150" i="10"/>
  <c r="I6151" i="10"/>
  <c r="I6152" i="10"/>
  <c r="I6153" i="10"/>
  <c r="I6154" i="10"/>
  <c r="I6155" i="10"/>
  <c r="I6156" i="10"/>
  <c r="I6157" i="10"/>
  <c r="I6158" i="10"/>
  <c r="I6159" i="10"/>
  <c r="I6160" i="10"/>
  <c r="I6161" i="10"/>
  <c r="I6162" i="10"/>
  <c r="I6163" i="10"/>
  <c r="I6164" i="10"/>
  <c r="I6165" i="10"/>
  <c r="I6166" i="10"/>
  <c r="I6167" i="10"/>
  <c r="I6168" i="10"/>
  <c r="I6169" i="10"/>
  <c r="I6170" i="10"/>
  <c r="I6171" i="10"/>
  <c r="I6172" i="10"/>
  <c r="I6173" i="10"/>
  <c r="I6174" i="10"/>
  <c r="I6175" i="10"/>
  <c r="I6176" i="10"/>
  <c r="I6177" i="10"/>
  <c r="I6178" i="10"/>
  <c r="I6179" i="10"/>
  <c r="I6180" i="10"/>
  <c r="I6181" i="10"/>
  <c r="I6182" i="10"/>
  <c r="I6183" i="10"/>
  <c r="I6184" i="10"/>
  <c r="I6185" i="10"/>
  <c r="I6186" i="10"/>
  <c r="I6187" i="10"/>
  <c r="I6188" i="10"/>
  <c r="I6189" i="10"/>
  <c r="I6190" i="10"/>
  <c r="I6191" i="10"/>
  <c r="I6192" i="10"/>
  <c r="I6193" i="10"/>
  <c r="I6194" i="10"/>
  <c r="I6195" i="10"/>
  <c r="I6196" i="10"/>
  <c r="I6197" i="10"/>
  <c r="I6198" i="10"/>
  <c r="I6199" i="10"/>
  <c r="I6200" i="10"/>
  <c r="I6201" i="10"/>
  <c r="I6202" i="10"/>
  <c r="I6203" i="10"/>
  <c r="I6204" i="10"/>
  <c r="I6205" i="10"/>
  <c r="I6206" i="10"/>
  <c r="I6207" i="10"/>
  <c r="I6208" i="10"/>
  <c r="I6209" i="10"/>
  <c r="I6210" i="10"/>
  <c r="I6211" i="10"/>
  <c r="I6212" i="10"/>
  <c r="I6213" i="10"/>
  <c r="I6214" i="10"/>
  <c r="I6215" i="10"/>
  <c r="I6216" i="10"/>
  <c r="I6217" i="10"/>
  <c r="I6218" i="10"/>
  <c r="I6219" i="10"/>
  <c r="I6220" i="10"/>
  <c r="I6221" i="10"/>
  <c r="I6222" i="10"/>
  <c r="I6223" i="10"/>
  <c r="I6224" i="10"/>
  <c r="I6225" i="10"/>
  <c r="I6226" i="10"/>
  <c r="I6227" i="10"/>
  <c r="I6228" i="10"/>
  <c r="I6229" i="10"/>
  <c r="I6230" i="10"/>
  <c r="I6231" i="10"/>
  <c r="I6232" i="10"/>
  <c r="I6233" i="10"/>
  <c r="I6234" i="10"/>
  <c r="I6235" i="10"/>
  <c r="I6236" i="10"/>
  <c r="I6237" i="10"/>
  <c r="I6238" i="10"/>
  <c r="I6239" i="10"/>
  <c r="I6240" i="10"/>
  <c r="I6241" i="10"/>
  <c r="I6242" i="10"/>
  <c r="I6243" i="10"/>
  <c r="I6244" i="10"/>
  <c r="I6245" i="10"/>
  <c r="I6246" i="10"/>
  <c r="I6247" i="10"/>
  <c r="I6248" i="10"/>
  <c r="I6249" i="10"/>
  <c r="I6250" i="10"/>
  <c r="I6251" i="10"/>
  <c r="I6252" i="10"/>
  <c r="I6253" i="10"/>
  <c r="I6254" i="10"/>
  <c r="I6255" i="10"/>
  <c r="I6256" i="10"/>
  <c r="I6257" i="10"/>
  <c r="I6258" i="10"/>
  <c r="I6259" i="10"/>
  <c r="I6260" i="10"/>
  <c r="I6261" i="10"/>
  <c r="I6262" i="10"/>
  <c r="I6263" i="10"/>
  <c r="I6264" i="10"/>
  <c r="I6265" i="10"/>
  <c r="I6266" i="10"/>
  <c r="I6267" i="10"/>
  <c r="I6268" i="10"/>
  <c r="I6269" i="10"/>
  <c r="I6270" i="10"/>
  <c r="I6271" i="10"/>
  <c r="I6272" i="10"/>
  <c r="I6273" i="10"/>
  <c r="I6274" i="10"/>
  <c r="I6275" i="10"/>
  <c r="I6276" i="10"/>
  <c r="I6277" i="10"/>
  <c r="I6278" i="10"/>
  <c r="I6279" i="10"/>
  <c r="I6280" i="10"/>
  <c r="I6281" i="10"/>
  <c r="I6282" i="10"/>
  <c r="I6283" i="10"/>
  <c r="I6284" i="10"/>
  <c r="I6285" i="10"/>
  <c r="I6286" i="10"/>
  <c r="I6287" i="10"/>
  <c r="I6288" i="10"/>
  <c r="I6289" i="10"/>
  <c r="I6290" i="10"/>
  <c r="I6291" i="10"/>
  <c r="I6292" i="10"/>
  <c r="I6293" i="10"/>
  <c r="I6294" i="10"/>
  <c r="I6295" i="10"/>
  <c r="I6296" i="10"/>
  <c r="I6297" i="10"/>
  <c r="I6298" i="10"/>
  <c r="I6299" i="10"/>
  <c r="I6300" i="10"/>
  <c r="I6301" i="10"/>
  <c r="I6302" i="10"/>
  <c r="I6303" i="10"/>
  <c r="I6304" i="10"/>
  <c r="I6305" i="10"/>
  <c r="I6306" i="10"/>
  <c r="I6307" i="10"/>
  <c r="I6308" i="10"/>
  <c r="I6309" i="10"/>
  <c r="I6310" i="10"/>
  <c r="I6311" i="10"/>
  <c r="I6312" i="10"/>
  <c r="I6313" i="10"/>
  <c r="I6314" i="10"/>
  <c r="I6315" i="10"/>
  <c r="I6316" i="10"/>
  <c r="I6317" i="10"/>
  <c r="I6318" i="10"/>
  <c r="I6319" i="10"/>
  <c r="I6320" i="10"/>
  <c r="I6321" i="10"/>
  <c r="I6322" i="10"/>
  <c r="I6323" i="10"/>
  <c r="I6324" i="10"/>
  <c r="I6325" i="10"/>
  <c r="I6326" i="10"/>
  <c r="I6327" i="10"/>
  <c r="I6328" i="10"/>
  <c r="I6329" i="10"/>
  <c r="I6330" i="10"/>
  <c r="I6331" i="10"/>
  <c r="I6332" i="10"/>
  <c r="I6333" i="10"/>
  <c r="I6334" i="10"/>
  <c r="I6335" i="10"/>
  <c r="I6336" i="10"/>
  <c r="I6337" i="10"/>
  <c r="I6338" i="10"/>
  <c r="I6339" i="10"/>
  <c r="I6340" i="10"/>
  <c r="I6341" i="10"/>
  <c r="I6342" i="10"/>
  <c r="I6343" i="10"/>
  <c r="I6344" i="10"/>
  <c r="I6345" i="10"/>
  <c r="I6346" i="10"/>
  <c r="I6347" i="10"/>
  <c r="I6348" i="10"/>
  <c r="I6349" i="10"/>
  <c r="I6350" i="10"/>
  <c r="I6351" i="10"/>
  <c r="I6352" i="10"/>
  <c r="I6353" i="10"/>
  <c r="I6354" i="10"/>
  <c r="I6355" i="10"/>
  <c r="I6356" i="10"/>
  <c r="I6357" i="10"/>
  <c r="I6358" i="10"/>
  <c r="I6359" i="10"/>
  <c r="I6360" i="10"/>
  <c r="I6361" i="10"/>
  <c r="I6362" i="10"/>
  <c r="I6363" i="10"/>
  <c r="I6364" i="10"/>
  <c r="I6365" i="10"/>
  <c r="I6366" i="10"/>
  <c r="I6367" i="10"/>
  <c r="I6368" i="10"/>
  <c r="I6369" i="10"/>
  <c r="I6370" i="10"/>
  <c r="I6371" i="10"/>
  <c r="I6372" i="10"/>
  <c r="I6373" i="10"/>
  <c r="I6374" i="10"/>
  <c r="I6375" i="10"/>
  <c r="I6376" i="10"/>
  <c r="I6377" i="10"/>
  <c r="I6378" i="10"/>
  <c r="I6379" i="10"/>
  <c r="I6380" i="10"/>
  <c r="I6381" i="10"/>
  <c r="I6382" i="10"/>
  <c r="I6383" i="10"/>
  <c r="I6384" i="10"/>
  <c r="I6385" i="10"/>
  <c r="I6386" i="10"/>
  <c r="I6387" i="10"/>
  <c r="I6388" i="10"/>
  <c r="I6389" i="10"/>
  <c r="I6390" i="10"/>
  <c r="I6391" i="10"/>
  <c r="I6392" i="10"/>
  <c r="I6393" i="10"/>
  <c r="I6394" i="10"/>
  <c r="I6395" i="10"/>
  <c r="I6396" i="10"/>
  <c r="I6397" i="10"/>
  <c r="I6398" i="10"/>
  <c r="I6399" i="10"/>
  <c r="I6400" i="10"/>
  <c r="I6401" i="10"/>
  <c r="I6402" i="10"/>
  <c r="I6403" i="10"/>
  <c r="I6404" i="10"/>
  <c r="I6405" i="10"/>
  <c r="I6406" i="10"/>
  <c r="I6407" i="10"/>
  <c r="I6408" i="10"/>
  <c r="I6409" i="10"/>
  <c r="I6410" i="10"/>
  <c r="I6411" i="10"/>
  <c r="I6412" i="10"/>
  <c r="I6413" i="10"/>
  <c r="I6414" i="10"/>
  <c r="I6415" i="10"/>
  <c r="I6416" i="10"/>
  <c r="I6417" i="10"/>
  <c r="I6418" i="10"/>
  <c r="I6419" i="10"/>
  <c r="I6420" i="10"/>
  <c r="I6421" i="10"/>
  <c r="I6422" i="10"/>
  <c r="I6423" i="10"/>
  <c r="I6424" i="10"/>
  <c r="I6425" i="10"/>
  <c r="I6426" i="10"/>
  <c r="I6427" i="10"/>
  <c r="I6428" i="10"/>
  <c r="I6429" i="10"/>
  <c r="I6430" i="10"/>
  <c r="I6431" i="10"/>
  <c r="I6432" i="10"/>
  <c r="I6433" i="10"/>
  <c r="I6434" i="10"/>
  <c r="I6435" i="10"/>
  <c r="I6436" i="10"/>
  <c r="I6437" i="10"/>
  <c r="I6438" i="10"/>
  <c r="I6439" i="10"/>
  <c r="I6440" i="10"/>
  <c r="I6441" i="10"/>
  <c r="I6442" i="10"/>
  <c r="I6443" i="10"/>
  <c r="I6444" i="10"/>
  <c r="I6445" i="10"/>
  <c r="I6446" i="10"/>
  <c r="I6447" i="10"/>
  <c r="I6448" i="10"/>
  <c r="I6449" i="10"/>
  <c r="I6450" i="10"/>
  <c r="I6451" i="10"/>
  <c r="I6452" i="10"/>
  <c r="I6453" i="10"/>
  <c r="I6454" i="10"/>
  <c r="I6455" i="10"/>
  <c r="I6456" i="10"/>
  <c r="I6457" i="10"/>
  <c r="I6458" i="10"/>
  <c r="I6459" i="10"/>
  <c r="I6460" i="10"/>
  <c r="I6461" i="10"/>
  <c r="I6462" i="10"/>
  <c r="I6463" i="10"/>
  <c r="I6464" i="10"/>
  <c r="I6465" i="10"/>
  <c r="I6466" i="10"/>
  <c r="I6467" i="10"/>
  <c r="I6468" i="10"/>
  <c r="I6469" i="10"/>
  <c r="I6470" i="10"/>
  <c r="I6471" i="10"/>
  <c r="I6472" i="10"/>
  <c r="I6473" i="10"/>
  <c r="I6474" i="10"/>
  <c r="I6475" i="10"/>
  <c r="I6476" i="10"/>
  <c r="I6477" i="10"/>
  <c r="I6478" i="10"/>
  <c r="I6479" i="10"/>
  <c r="I6480" i="10"/>
  <c r="I6481" i="10"/>
  <c r="I6482" i="10"/>
  <c r="I6483" i="10"/>
  <c r="I6484" i="10"/>
  <c r="I6485" i="10"/>
  <c r="I6486" i="10"/>
  <c r="I6487" i="10"/>
  <c r="I6488" i="10"/>
  <c r="I6489" i="10"/>
  <c r="I6490" i="10"/>
  <c r="I6491" i="10"/>
  <c r="I6492" i="10"/>
  <c r="I6493" i="10"/>
  <c r="I6494" i="10"/>
  <c r="I6495" i="10"/>
  <c r="I6496" i="10"/>
  <c r="I6497" i="10"/>
  <c r="I6498" i="10"/>
  <c r="I6499" i="10"/>
  <c r="I6500" i="10"/>
  <c r="I6501" i="10"/>
  <c r="I6502" i="10"/>
  <c r="I6503" i="10"/>
  <c r="I6504" i="10"/>
  <c r="I6505" i="10"/>
  <c r="I6506" i="10"/>
  <c r="I6507" i="10"/>
  <c r="I6508" i="10"/>
  <c r="I6509" i="10"/>
  <c r="I6510" i="10"/>
  <c r="I6511" i="10"/>
  <c r="I6512" i="10"/>
  <c r="I6513" i="10"/>
  <c r="I6514" i="10"/>
  <c r="I6515" i="10"/>
  <c r="I6516" i="10"/>
  <c r="I6517" i="10"/>
  <c r="I6518" i="10"/>
  <c r="I6519" i="10"/>
  <c r="I6520" i="10"/>
  <c r="I6521" i="10"/>
  <c r="I6522" i="10"/>
  <c r="I6523" i="10"/>
  <c r="I6524" i="10"/>
  <c r="I6525" i="10"/>
  <c r="I6526" i="10"/>
  <c r="I6527" i="10"/>
  <c r="I6528" i="10"/>
  <c r="I6529" i="10"/>
  <c r="I6530" i="10"/>
  <c r="I6531" i="10"/>
  <c r="I6532" i="10"/>
  <c r="I6533" i="10"/>
  <c r="I6534" i="10"/>
  <c r="I6535" i="10"/>
  <c r="I6536" i="10"/>
  <c r="I6537" i="10"/>
  <c r="I6538" i="10"/>
  <c r="I6539" i="10"/>
  <c r="I6540" i="10"/>
  <c r="I6541" i="10"/>
  <c r="I6542" i="10"/>
  <c r="I6543" i="10"/>
  <c r="I6544" i="10"/>
  <c r="I6545" i="10"/>
  <c r="I6546" i="10"/>
  <c r="I6547" i="10"/>
  <c r="I6548" i="10"/>
  <c r="I6549" i="10"/>
  <c r="I6550" i="10"/>
  <c r="I6551" i="10"/>
  <c r="I6552" i="10"/>
  <c r="I6553" i="10"/>
  <c r="I6554" i="10"/>
  <c r="I6555" i="10"/>
  <c r="I6556" i="10"/>
  <c r="I6557" i="10"/>
  <c r="I6558" i="10"/>
  <c r="I6559" i="10"/>
  <c r="I6560" i="10"/>
  <c r="I6561" i="10"/>
  <c r="I6562" i="10"/>
  <c r="I6563" i="10"/>
  <c r="I6564" i="10"/>
  <c r="I6565" i="10"/>
  <c r="I6566" i="10"/>
  <c r="I6567" i="10"/>
  <c r="I6568" i="10"/>
  <c r="I6569" i="10"/>
  <c r="I6570" i="10"/>
  <c r="I6571" i="10"/>
  <c r="I6572" i="10"/>
  <c r="I6573" i="10"/>
  <c r="I6574" i="10"/>
  <c r="I6575" i="10"/>
  <c r="I6576" i="10"/>
  <c r="I6577" i="10"/>
  <c r="I6578" i="10"/>
  <c r="I6579" i="10"/>
  <c r="I6580" i="10"/>
  <c r="I6581" i="10"/>
  <c r="I6582" i="10"/>
  <c r="I6583" i="10"/>
  <c r="I6584" i="10"/>
  <c r="I6585" i="10"/>
  <c r="I6586" i="10"/>
  <c r="I6587" i="10"/>
  <c r="I6588" i="10"/>
  <c r="I6589" i="10"/>
  <c r="I6590" i="10"/>
  <c r="I6591" i="10"/>
  <c r="I6592" i="10"/>
  <c r="I6593" i="10"/>
  <c r="I6594" i="10"/>
  <c r="I6595" i="10"/>
  <c r="I6596" i="10"/>
  <c r="I6597" i="10"/>
  <c r="I6598" i="10"/>
  <c r="I6599" i="10"/>
  <c r="I6600" i="10"/>
  <c r="I6601" i="10"/>
  <c r="I6602" i="10"/>
  <c r="I6603" i="10"/>
  <c r="I6604" i="10"/>
  <c r="I6605" i="10"/>
  <c r="I6606" i="10"/>
  <c r="I6607" i="10"/>
  <c r="I6608" i="10"/>
  <c r="I6609" i="10"/>
  <c r="I6610" i="10"/>
  <c r="I6611" i="10"/>
  <c r="I6612" i="10"/>
  <c r="I6613" i="10"/>
  <c r="I6614" i="10"/>
  <c r="I6615" i="10"/>
  <c r="I6616" i="10"/>
  <c r="I6617" i="10"/>
  <c r="I6618" i="10"/>
  <c r="I6619" i="10"/>
  <c r="I6620" i="10"/>
  <c r="I6621" i="10"/>
  <c r="I6622" i="10"/>
  <c r="I6623" i="10"/>
  <c r="I6624" i="10"/>
  <c r="I6625" i="10"/>
  <c r="I6626" i="10"/>
  <c r="I6627" i="10"/>
  <c r="I6628" i="10"/>
  <c r="I6629" i="10"/>
  <c r="I6630" i="10"/>
  <c r="I6631" i="10"/>
  <c r="I6632" i="10"/>
  <c r="I6633" i="10"/>
  <c r="I6634" i="10"/>
  <c r="I6635" i="10"/>
  <c r="I6636" i="10"/>
  <c r="I6637" i="10"/>
  <c r="I6638" i="10"/>
  <c r="I6639" i="10"/>
  <c r="I6640" i="10"/>
  <c r="I6641" i="10"/>
  <c r="I6642" i="10"/>
  <c r="I6643" i="10"/>
  <c r="I6644" i="10"/>
  <c r="I6645" i="10"/>
  <c r="I6646" i="10"/>
  <c r="I6647" i="10"/>
  <c r="I6648" i="10"/>
  <c r="I6649" i="10"/>
  <c r="I6650" i="10"/>
  <c r="I6651" i="10"/>
  <c r="I6652" i="10"/>
  <c r="I6653" i="10"/>
  <c r="I6654" i="10"/>
  <c r="I6655" i="10"/>
  <c r="I6656" i="10"/>
  <c r="I6657" i="10"/>
  <c r="I6658" i="10"/>
  <c r="I6659" i="10"/>
  <c r="I6660" i="10"/>
  <c r="I6661" i="10"/>
  <c r="I6662" i="10"/>
  <c r="I6663" i="10"/>
  <c r="I6664" i="10"/>
  <c r="I6665" i="10"/>
  <c r="I6666" i="10"/>
  <c r="I6667" i="10"/>
  <c r="I6668" i="10"/>
  <c r="I6669" i="10"/>
  <c r="I6670" i="10"/>
  <c r="I6671" i="10"/>
  <c r="I6672" i="10"/>
  <c r="I6673" i="10"/>
  <c r="I6674" i="10"/>
  <c r="I6675" i="10"/>
  <c r="I6676" i="10"/>
  <c r="I6677" i="10"/>
  <c r="I6678" i="10"/>
  <c r="I6679" i="10"/>
  <c r="I6680" i="10"/>
  <c r="I6681" i="10"/>
  <c r="I6682" i="10"/>
  <c r="I6683" i="10"/>
  <c r="I6684" i="10"/>
  <c r="I6685" i="10"/>
  <c r="I6686" i="10"/>
  <c r="I6687" i="10"/>
  <c r="I6688" i="10"/>
  <c r="I6689" i="10"/>
  <c r="I6690" i="10"/>
  <c r="I6691" i="10"/>
  <c r="I6692" i="10"/>
  <c r="I6693" i="10"/>
  <c r="I6694" i="10"/>
  <c r="I6695" i="10"/>
  <c r="I6696" i="10"/>
  <c r="I6697" i="10"/>
  <c r="I6698" i="10"/>
  <c r="I6699" i="10"/>
  <c r="I6700" i="10"/>
  <c r="I6701" i="10"/>
  <c r="I6702" i="10"/>
  <c r="I6703" i="10"/>
  <c r="I6704" i="10"/>
  <c r="I6705" i="10"/>
  <c r="I6706" i="10"/>
  <c r="I6707" i="10"/>
  <c r="I6708" i="10"/>
  <c r="I6709" i="10"/>
  <c r="I6710" i="10"/>
  <c r="I6711" i="10"/>
  <c r="I6712" i="10"/>
  <c r="I6713" i="10"/>
  <c r="I6714" i="10"/>
  <c r="I6715" i="10"/>
  <c r="I6716" i="10"/>
  <c r="I6717" i="10"/>
  <c r="I6718" i="10"/>
  <c r="I6719" i="10"/>
  <c r="I6720" i="10"/>
  <c r="I6721" i="10"/>
  <c r="I6722" i="10"/>
  <c r="I6723" i="10"/>
  <c r="I6724" i="10"/>
  <c r="I6725" i="10"/>
  <c r="I6726" i="10"/>
  <c r="I6727" i="10"/>
  <c r="I6728" i="10"/>
  <c r="I6729" i="10"/>
  <c r="I6730" i="10"/>
  <c r="I6731" i="10"/>
  <c r="I6732" i="10"/>
  <c r="I6733" i="10"/>
  <c r="I6734" i="10"/>
  <c r="I6735" i="10"/>
  <c r="I6736" i="10"/>
  <c r="I6737" i="10"/>
  <c r="I6738" i="10"/>
  <c r="I6739" i="10"/>
  <c r="I6740" i="10"/>
  <c r="I6741" i="10"/>
  <c r="I6742" i="10"/>
  <c r="I6743" i="10"/>
  <c r="I6744" i="10"/>
  <c r="I6745" i="10"/>
  <c r="I6746" i="10"/>
  <c r="I6747" i="10"/>
  <c r="I6748" i="10"/>
  <c r="I6749" i="10"/>
  <c r="I6750" i="10"/>
  <c r="I6751" i="10"/>
  <c r="I6752" i="10"/>
  <c r="I6753" i="10"/>
  <c r="I6754" i="10"/>
  <c r="I6755" i="10"/>
  <c r="I6756" i="10"/>
  <c r="I6757" i="10"/>
  <c r="I6758" i="10"/>
  <c r="I6759" i="10"/>
  <c r="I6760" i="10"/>
  <c r="I6761" i="10"/>
  <c r="I6762" i="10"/>
  <c r="I6763" i="10"/>
  <c r="I6764" i="10"/>
  <c r="I6765" i="10"/>
  <c r="I6766" i="10"/>
  <c r="I6767" i="10"/>
  <c r="I6768" i="10"/>
  <c r="I6769" i="10"/>
  <c r="I6770" i="10"/>
  <c r="I6771" i="10"/>
  <c r="I6772" i="10"/>
  <c r="I6773" i="10"/>
  <c r="I6774" i="10"/>
  <c r="I6775" i="10"/>
  <c r="I6776" i="10"/>
  <c r="I6777" i="10"/>
  <c r="I6778" i="10"/>
  <c r="I6779" i="10"/>
  <c r="I6780" i="10"/>
  <c r="I6781" i="10"/>
  <c r="I6782" i="10"/>
  <c r="I6783" i="10"/>
  <c r="I6784" i="10"/>
  <c r="I6785" i="10"/>
  <c r="I6786" i="10"/>
  <c r="I6787" i="10"/>
  <c r="I6788" i="10"/>
  <c r="I6789" i="10"/>
  <c r="I6790" i="10"/>
  <c r="I6791" i="10"/>
  <c r="I6792" i="10"/>
  <c r="I6793" i="10"/>
  <c r="I6794" i="10"/>
  <c r="I6795" i="10"/>
  <c r="I6796" i="10"/>
  <c r="I6797" i="10"/>
  <c r="I6798" i="10"/>
  <c r="I6799" i="10"/>
  <c r="I6800" i="10"/>
  <c r="I6801" i="10"/>
  <c r="I6802" i="10"/>
  <c r="I6803" i="10"/>
  <c r="I6804" i="10"/>
  <c r="I6805" i="10"/>
  <c r="I6806" i="10"/>
  <c r="I6807" i="10"/>
  <c r="I6808" i="10"/>
  <c r="I6809" i="10"/>
  <c r="I6810" i="10"/>
  <c r="I6811" i="10"/>
  <c r="I6812" i="10"/>
  <c r="I6813" i="10"/>
  <c r="I6814" i="10"/>
  <c r="I6815" i="10"/>
  <c r="I6816" i="10"/>
  <c r="I6817" i="10"/>
  <c r="I6818" i="10"/>
  <c r="I6819" i="10"/>
  <c r="I6820" i="10"/>
  <c r="I6821" i="10"/>
  <c r="I6822" i="10"/>
  <c r="I6823" i="10"/>
  <c r="I6824" i="10"/>
  <c r="I6825" i="10"/>
  <c r="I6826" i="10"/>
  <c r="I6827" i="10"/>
  <c r="I6828" i="10"/>
  <c r="I6829" i="10"/>
  <c r="I6830" i="10"/>
  <c r="I6831" i="10"/>
  <c r="I6832" i="10"/>
  <c r="I6833" i="10"/>
  <c r="I6834" i="10"/>
  <c r="I6835" i="10"/>
  <c r="I6836" i="10"/>
  <c r="I6837" i="10"/>
  <c r="I6838" i="10"/>
  <c r="I6839" i="10"/>
  <c r="I6840" i="10"/>
  <c r="I6841" i="10"/>
  <c r="I6842" i="10"/>
  <c r="I6843" i="10"/>
  <c r="I6844" i="10"/>
  <c r="I6845" i="10"/>
  <c r="I6846" i="10"/>
  <c r="I6847" i="10"/>
  <c r="I6848" i="10"/>
  <c r="I6849" i="10"/>
  <c r="I6850" i="10"/>
  <c r="I6851" i="10"/>
  <c r="I6852" i="10"/>
  <c r="I6853" i="10"/>
  <c r="I6854" i="10"/>
  <c r="I6855" i="10"/>
  <c r="I6856" i="10"/>
  <c r="I6857" i="10"/>
  <c r="I6858" i="10"/>
  <c r="I6859" i="10"/>
  <c r="I6860" i="10"/>
  <c r="I6861" i="10"/>
  <c r="I6862" i="10"/>
  <c r="I6863" i="10"/>
  <c r="I6864" i="10"/>
  <c r="I6865" i="10"/>
  <c r="I6866" i="10"/>
  <c r="I6867" i="10"/>
  <c r="I6868" i="10"/>
  <c r="I6869" i="10"/>
  <c r="I6870" i="10"/>
  <c r="I6871" i="10"/>
  <c r="I6872" i="10"/>
  <c r="I6873" i="10"/>
  <c r="I6874" i="10"/>
  <c r="I6875" i="10"/>
  <c r="I6876" i="10"/>
  <c r="I6877" i="10"/>
  <c r="I6878" i="10"/>
  <c r="I6879" i="10"/>
  <c r="I6880" i="10"/>
  <c r="I6881" i="10"/>
  <c r="I6882" i="10"/>
  <c r="I6883" i="10"/>
  <c r="I6884" i="10"/>
  <c r="I6885" i="10"/>
  <c r="I6886" i="10"/>
  <c r="I6887" i="10"/>
  <c r="I6888" i="10"/>
  <c r="I6889" i="10"/>
  <c r="I6890" i="10"/>
  <c r="I6891" i="10"/>
  <c r="I6892" i="10"/>
  <c r="I6893" i="10"/>
  <c r="I6894" i="10"/>
  <c r="I6895" i="10"/>
  <c r="I6896" i="10"/>
  <c r="I6897" i="10"/>
  <c r="I6898" i="10"/>
  <c r="I6899" i="10"/>
  <c r="I6900" i="10"/>
  <c r="I6901" i="10"/>
  <c r="I6902" i="10"/>
  <c r="I6903" i="10"/>
  <c r="I6904" i="10"/>
  <c r="I6905" i="10"/>
  <c r="I6906" i="10"/>
  <c r="I6907" i="10"/>
  <c r="I6908" i="10"/>
  <c r="I6909" i="10"/>
  <c r="I6910" i="10"/>
  <c r="I6911" i="10"/>
  <c r="I6912" i="10"/>
  <c r="I6913" i="10"/>
  <c r="I6914" i="10"/>
  <c r="I6915" i="10"/>
  <c r="I6916" i="10"/>
  <c r="I6917" i="10"/>
  <c r="I6918" i="10"/>
  <c r="I6919" i="10"/>
  <c r="I6920" i="10"/>
  <c r="I6921" i="10"/>
  <c r="I6922" i="10"/>
  <c r="I6923" i="10"/>
  <c r="I6924" i="10"/>
  <c r="I6925" i="10"/>
  <c r="I6926" i="10"/>
  <c r="I6927" i="10"/>
  <c r="I6928" i="10"/>
  <c r="I6929" i="10"/>
  <c r="I6930" i="10"/>
  <c r="I6931" i="10"/>
  <c r="I6932" i="10"/>
  <c r="I6933" i="10"/>
  <c r="I6934" i="10"/>
  <c r="I6935" i="10"/>
  <c r="I6936" i="10"/>
  <c r="I6937" i="10"/>
  <c r="I6938" i="10"/>
  <c r="I6939" i="10"/>
  <c r="I6940" i="10"/>
  <c r="I6941" i="10"/>
  <c r="I6942" i="10"/>
  <c r="I6943" i="10"/>
  <c r="I6944" i="10"/>
  <c r="I6945" i="10"/>
  <c r="I6946" i="10"/>
  <c r="I6947" i="10"/>
  <c r="I6948" i="10"/>
  <c r="I6949" i="10"/>
  <c r="I6950" i="10"/>
  <c r="I6951" i="10"/>
  <c r="I6952" i="10"/>
  <c r="I6953" i="10"/>
  <c r="I6954" i="10"/>
  <c r="I6955" i="10"/>
  <c r="I6956" i="10"/>
  <c r="I6957" i="10"/>
  <c r="I6958" i="10"/>
  <c r="I6959" i="10"/>
  <c r="I6960" i="10"/>
  <c r="I6961" i="10"/>
  <c r="I6962" i="10"/>
  <c r="I6963" i="10"/>
  <c r="I6964" i="10"/>
  <c r="I6965" i="10"/>
  <c r="I6966" i="10"/>
  <c r="I6967" i="10"/>
  <c r="I6968" i="10"/>
  <c r="I6969" i="10"/>
  <c r="I6970" i="10"/>
  <c r="I6971" i="10"/>
  <c r="I6972" i="10"/>
  <c r="I6973" i="10"/>
  <c r="I6974" i="10"/>
  <c r="I6975" i="10"/>
  <c r="I6976" i="10"/>
  <c r="I6977" i="10"/>
  <c r="I6978" i="10"/>
  <c r="I6979" i="10"/>
  <c r="I6980" i="10"/>
  <c r="I6981" i="10"/>
  <c r="I6982" i="10"/>
  <c r="I6983" i="10"/>
  <c r="I6984" i="10"/>
  <c r="I6985" i="10"/>
  <c r="I6986" i="10"/>
  <c r="I6987" i="10"/>
  <c r="I6988" i="10"/>
  <c r="I6989" i="10"/>
  <c r="I6990" i="10"/>
  <c r="I6991" i="10"/>
  <c r="I6992" i="10"/>
  <c r="I6993" i="10"/>
  <c r="I6994" i="10"/>
  <c r="I6995" i="10"/>
  <c r="I6996" i="10"/>
  <c r="I6997" i="10"/>
  <c r="I6998" i="10"/>
  <c r="I6999" i="10"/>
  <c r="I7000" i="10"/>
  <c r="I7001" i="10"/>
  <c r="I7002" i="10"/>
  <c r="I7003" i="10"/>
  <c r="I7004" i="10"/>
  <c r="I7005" i="10"/>
  <c r="I7006" i="10"/>
  <c r="I7007" i="10"/>
  <c r="I7008" i="10"/>
  <c r="I7009" i="10"/>
  <c r="I7010" i="10"/>
  <c r="I7011" i="10"/>
  <c r="I7012" i="10"/>
  <c r="I7013" i="10"/>
  <c r="I7014" i="10"/>
  <c r="I7015" i="10"/>
  <c r="I7016" i="10"/>
  <c r="I7017" i="10"/>
  <c r="I7018" i="10"/>
  <c r="I7019" i="10"/>
  <c r="I7020" i="10"/>
  <c r="I7021" i="10"/>
  <c r="I7022" i="10"/>
  <c r="I7023" i="10"/>
  <c r="I7024" i="10"/>
  <c r="I7025" i="10"/>
  <c r="I7026" i="10"/>
  <c r="I7027" i="10"/>
  <c r="I7028" i="10"/>
  <c r="I7029" i="10"/>
  <c r="I7030" i="10"/>
  <c r="I7031" i="10"/>
  <c r="I7032" i="10"/>
  <c r="I7033" i="10"/>
  <c r="I7034" i="10"/>
  <c r="I7035" i="10"/>
  <c r="I7036" i="10"/>
  <c r="I7037" i="10"/>
  <c r="I7038" i="10"/>
  <c r="I7039" i="10"/>
  <c r="I7040" i="10"/>
  <c r="I7041" i="10"/>
  <c r="I7042" i="10"/>
  <c r="I7043" i="10"/>
  <c r="I7044" i="10"/>
  <c r="I7045" i="10"/>
  <c r="I7046" i="10"/>
  <c r="I7047" i="10"/>
  <c r="I7048" i="10"/>
  <c r="I7049" i="10"/>
  <c r="I7050" i="10"/>
  <c r="I7051" i="10"/>
  <c r="I7052" i="10"/>
  <c r="I7053" i="10"/>
  <c r="I7054" i="10"/>
  <c r="I7055" i="10"/>
  <c r="I7056" i="10"/>
  <c r="I7057" i="10"/>
  <c r="I7058" i="10"/>
  <c r="I7059" i="10"/>
  <c r="I7060" i="10"/>
  <c r="I7061" i="10"/>
  <c r="I7062" i="10"/>
  <c r="I7063" i="10"/>
  <c r="I7064" i="10"/>
  <c r="I7065" i="10"/>
  <c r="I7066" i="10"/>
  <c r="I7067" i="10"/>
  <c r="I7068" i="10"/>
  <c r="I7069" i="10"/>
  <c r="I7070" i="10"/>
  <c r="I7071" i="10"/>
  <c r="I7072" i="10"/>
  <c r="I7073" i="10"/>
  <c r="I7074" i="10"/>
  <c r="I7075" i="10"/>
  <c r="I7076" i="10"/>
  <c r="I7077" i="10"/>
  <c r="I7078" i="10"/>
  <c r="I7079" i="10"/>
  <c r="I7080" i="10"/>
  <c r="I7081" i="10"/>
  <c r="I7082" i="10"/>
  <c r="I7083" i="10"/>
  <c r="I7084" i="10"/>
  <c r="I7085" i="10"/>
  <c r="I7086" i="10"/>
  <c r="I7087" i="10"/>
  <c r="I7088" i="10"/>
  <c r="I7089" i="10"/>
  <c r="I7090" i="10"/>
  <c r="I7091" i="10"/>
  <c r="I7092" i="10"/>
  <c r="I7093" i="10"/>
  <c r="I7094" i="10"/>
  <c r="I7095" i="10"/>
  <c r="I7096" i="10"/>
  <c r="I7097" i="10"/>
  <c r="I7098" i="10"/>
  <c r="I7099" i="10"/>
  <c r="I7100" i="10"/>
  <c r="I7101" i="10"/>
  <c r="I7102" i="10"/>
  <c r="I7103" i="10"/>
  <c r="I7104" i="10"/>
  <c r="I7105" i="10"/>
  <c r="I7106" i="10"/>
  <c r="I7107" i="10"/>
  <c r="I7108" i="10"/>
  <c r="I7109" i="10"/>
  <c r="I7110" i="10"/>
  <c r="I7111" i="10"/>
  <c r="I7112" i="10"/>
  <c r="I7113" i="10"/>
  <c r="I7114" i="10"/>
  <c r="I7115" i="10"/>
  <c r="I7116" i="10"/>
  <c r="I7117" i="10"/>
  <c r="I7118" i="10"/>
  <c r="I7119" i="10"/>
  <c r="I7120" i="10"/>
  <c r="I7121" i="10"/>
  <c r="I7122" i="10"/>
  <c r="I7123" i="10"/>
  <c r="I7124" i="10"/>
  <c r="I7125" i="10"/>
  <c r="I7126" i="10"/>
  <c r="I7127" i="10"/>
  <c r="I7128" i="10"/>
  <c r="I7129" i="10"/>
  <c r="I7130" i="10"/>
  <c r="I7131" i="10"/>
  <c r="I7132" i="10"/>
  <c r="I7133" i="10"/>
  <c r="I7134" i="10"/>
  <c r="I7135" i="10"/>
  <c r="I7136" i="10"/>
  <c r="I7137" i="10"/>
  <c r="I7138" i="10"/>
  <c r="I7139" i="10"/>
  <c r="I7140" i="10"/>
  <c r="I7141" i="10"/>
  <c r="I7142" i="10"/>
  <c r="I7143" i="10"/>
  <c r="I7144" i="10"/>
  <c r="I7145" i="10"/>
  <c r="I7146" i="10"/>
  <c r="I7147" i="10"/>
  <c r="I7148" i="10"/>
  <c r="I7149" i="10"/>
  <c r="I7150" i="10"/>
  <c r="I7151" i="10"/>
  <c r="I7152" i="10"/>
  <c r="I7153" i="10"/>
  <c r="I7154" i="10"/>
  <c r="I7155" i="10"/>
  <c r="I7156" i="10"/>
  <c r="I7157" i="10"/>
  <c r="I7158" i="10"/>
  <c r="I7159" i="10"/>
  <c r="I7160" i="10"/>
  <c r="I7161" i="10"/>
  <c r="I7162" i="10"/>
  <c r="I7163" i="10"/>
  <c r="I7164" i="10"/>
  <c r="I7165" i="10"/>
  <c r="I7166" i="10"/>
  <c r="I7167" i="10"/>
  <c r="I7168" i="10"/>
  <c r="I7169" i="10"/>
  <c r="I7170" i="10"/>
  <c r="I7171" i="10"/>
  <c r="I7172" i="10"/>
  <c r="I7173" i="10"/>
  <c r="I7174" i="10"/>
  <c r="I7175" i="10"/>
  <c r="I7176" i="10"/>
  <c r="I7177" i="10"/>
  <c r="I7178" i="10"/>
  <c r="I7179" i="10"/>
  <c r="I7180" i="10"/>
  <c r="I7181" i="10"/>
  <c r="I7182" i="10"/>
  <c r="I7183" i="10"/>
  <c r="I7184" i="10"/>
  <c r="I7185" i="10"/>
  <c r="I7186" i="10"/>
  <c r="I7187" i="10"/>
  <c r="I7188" i="10"/>
  <c r="I7189" i="10"/>
  <c r="I7190" i="10"/>
  <c r="I7191" i="10"/>
  <c r="I7192" i="10"/>
  <c r="I7193" i="10"/>
  <c r="I7194" i="10"/>
  <c r="I7195" i="10"/>
  <c r="I7196" i="10"/>
  <c r="I7197" i="10"/>
  <c r="I7198" i="10"/>
  <c r="I7199" i="10"/>
  <c r="I7200" i="10"/>
  <c r="I7201" i="10"/>
  <c r="I7202" i="10"/>
  <c r="I7203" i="10"/>
  <c r="I7204" i="10"/>
  <c r="I7205" i="10"/>
  <c r="I7206" i="10"/>
  <c r="I7207" i="10"/>
  <c r="I7208" i="10"/>
  <c r="I7209" i="10"/>
  <c r="I7210" i="10"/>
  <c r="I7211" i="10"/>
  <c r="I7212" i="10"/>
  <c r="I7213" i="10"/>
  <c r="I7214" i="10"/>
  <c r="I7215" i="10"/>
  <c r="I7216" i="10"/>
  <c r="I7217" i="10"/>
  <c r="I7218" i="10"/>
  <c r="I7219" i="10"/>
  <c r="I7220" i="10"/>
  <c r="I7221" i="10"/>
  <c r="I7222" i="10"/>
  <c r="I7223" i="10"/>
  <c r="I7224" i="10"/>
  <c r="I7225" i="10"/>
  <c r="I7226" i="10"/>
  <c r="I7227" i="10"/>
  <c r="I7228" i="10"/>
  <c r="I7229" i="10"/>
  <c r="I7230" i="10"/>
  <c r="I7231" i="10"/>
  <c r="I7232" i="10"/>
  <c r="I7233" i="10"/>
  <c r="I7234" i="10"/>
  <c r="I7235" i="10"/>
  <c r="I7236" i="10"/>
  <c r="I7237" i="10"/>
  <c r="I7238" i="10"/>
  <c r="I7239" i="10"/>
  <c r="I7240" i="10"/>
  <c r="I7241" i="10"/>
  <c r="I7242" i="10"/>
  <c r="I7243" i="10"/>
  <c r="I7244" i="10"/>
  <c r="I7245" i="10"/>
  <c r="I7246" i="10"/>
  <c r="I7247" i="10"/>
  <c r="I7248" i="10"/>
  <c r="I7249" i="10"/>
  <c r="I7250" i="10"/>
  <c r="I7251" i="10"/>
  <c r="I7252" i="10"/>
  <c r="I7253" i="10"/>
  <c r="I7254" i="10"/>
  <c r="I7255" i="10"/>
  <c r="I7256" i="10"/>
  <c r="I7257" i="10"/>
  <c r="I7258" i="10"/>
  <c r="I7259" i="10"/>
  <c r="I7260" i="10"/>
  <c r="I7261" i="10"/>
  <c r="I7262" i="10"/>
  <c r="I7263" i="10"/>
  <c r="I7264" i="10"/>
  <c r="I7265" i="10"/>
  <c r="I7266" i="10"/>
  <c r="I7267" i="10"/>
  <c r="I7268" i="10"/>
  <c r="I7269" i="10"/>
  <c r="I7270" i="10"/>
  <c r="I7271" i="10"/>
  <c r="I7272" i="10"/>
  <c r="I7273" i="10"/>
  <c r="I7274" i="10"/>
  <c r="I7275" i="10"/>
  <c r="I7276" i="10"/>
  <c r="I7277" i="10"/>
  <c r="I7278" i="10"/>
  <c r="I7279" i="10"/>
  <c r="I7280" i="10"/>
  <c r="I7281" i="10"/>
  <c r="I7282" i="10"/>
  <c r="I7283" i="10"/>
  <c r="I7284" i="10"/>
  <c r="I7285" i="10"/>
  <c r="I7286" i="10"/>
  <c r="I7287" i="10"/>
  <c r="I7288" i="10"/>
  <c r="I7289" i="10"/>
  <c r="I7290" i="10"/>
  <c r="I7291" i="10"/>
  <c r="I7292" i="10"/>
  <c r="I7293" i="10"/>
  <c r="I7294" i="10"/>
  <c r="I7295" i="10"/>
  <c r="I7296" i="10"/>
  <c r="I7297" i="10"/>
  <c r="I7298" i="10"/>
  <c r="I7299" i="10"/>
  <c r="I7300" i="10"/>
  <c r="I7301" i="10"/>
  <c r="I7302" i="10"/>
  <c r="I7303" i="10"/>
  <c r="I7304" i="10"/>
  <c r="I7305" i="10"/>
  <c r="I7306" i="10"/>
  <c r="I7307" i="10"/>
  <c r="I7308" i="10"/>
  <c r="I7309" i="10"/>
  <c r="I7310" i="10"/>
  <c r="I7311" i="10"/>
  <c r="I7312" i="10"/>
  <c r="I7313" i="10"/>
  <c r="I7314" i="10"/>
  <c r="I7315" i="10"/>
  <c r="I7316" i="10"/>
  <c r="I7317" i="10"/>
  <c r="I7318" i="10"/>
  <c r="I7319" i="10"/>
  <c r="I7320" i="10"/>
  <c r="I7321" i="10"/>
  <c r="I7322" i="10"/>
  <c r="I7323" i="10"/>
  <c r="I7324" i="10"/>
  <c r="I7325" i="10"/>
  <c r="I7326" i="10"/>
  <c r="I7327" i="10"/>
  <c r="I7328" i="10"/>
  <c r="I7329" i="10"/>
  <c r="I7330" i="10"/>
  <c r="I7331" i="10"/>
  <c r="I7332" i="10"/>
  <c r="I7333" i="10"/>
  <c r="I7334" i="10"/>
  <c r="I7335" i="10"/>
  <c r="I7336" i="10"/>
  <c r="I7337" i="10"/>
  <c r="I7338" i="10"/>
  <c r="I7339" i="10"/>
  <c r="I7340" i="10"/>
  <c r="I7341" i="10"/>
  <c r="I7342" i="10"/>
  <c r="I7343" i="10"/>
  <c r="I7344" i="10"/>
  <c r="I7345" i="10"/>
  <c r="I7346" i="10"/>
  <c r="I7347" i="10"/>
  <c r="I7348" i="10"/>
  <c r="I7349" i="10"/>
  <c r="I7350" i="10"/>
  <c r="I7351" i="10"/>
  <c r="I7352" i="10"/>
  <c r="I7353" i="10"/>
  <c r="I7354" i="10"/>
  <c r="I7355" i="10"/>
  <c r="I7356" i="10"/>
  <c r="I7357" i="10"/>
  <c r="I7358" i="10"/>
  <c r="I7359" i="10"/>
  <c r="I7360" i="10"/>
  <c r="I7361" i="10"/>
  <c r="I7362" i="10"/>
  <c r="I7363" i="10"/>
  <c r="I7364" i="10"/>
  <c r="I7365" i="10"/>
  <c r="I7366" i="10"/>
  <c r="I7367" i="10"/>
  <c r="I7368" i="10"/>
  <c r="I7369" i="10"/>
  <c r="I7370" i="10"/>
  <c r="I7371" i="10"/>
  <c r="I7372" i="10"/>
  <c r="I7373" i="10"/>
  <c r="I7374" i="10"/>
  <c r="I7375" i="10"/>
  <c r="I7376" i="10"/>
  <c r="I7377" i="10"/>
  <c r="I7378" i="10"/>
  <c r="I7379" i="10"/>
  <c r="I7380" i="10"/>
  <c r="I7381" i="10"/>
  <c r="I7382" i="10"/>
  <c r="I7383" i="10"/>
  <c r="I7384" i="10"/>
  <c r="I7385" i="10"/>
  <c r="I7386" i="10"/>
  <c r="I7387" i="10"/>
  <c r="I7388" i="10"/>
  <c r="I7389" i="10"/>
  <c r="I7390" i="10"/>
  <c r="I7391" i="10"/>
  <c r="I7392" i="10"/>
  <c r="I7393" i="10"/>
  <c r="I7394" i="10"/>
  <c r="I7395" i="10"/>
  <c r="I7396" i="10"/>
  <c r="I7397" i="10"/>
  <c r="I7398" i="10"/>
  <c r="I7399" i="10"/>
  <c r="I7400" i="10"/>
  <c r="I7401" i="10"/>
  <c r="I7402" i="10"/>
  <c r="I7403" i="10"/>
  <c r="I7404" i="10"/>
  <c r="I7405" i="10"/>
  <c r="I7406" i="10"/>
  <c r="I7407" i="10"/>
  <c r="I7408" i="10"/>
  <c r="I7409" i="10"/>
  <c r="I7410" i="10"/>
  <c r="I7411" i="10"/>
  <c r="I7412" i="10"/>
  <c r="I7413" i="10"/>
  <c r="I7414" i="10"/>
  <c r="I7415" i="10"/>
  <c r="I7416" i="10"/>
  <c r="I7417" i="10"/>
  <c r="I7418" i="10"/>
  <c r="I7419" i="10"/>
  <c r="I7420" i="10"/>
  <c r="I7421" i="10"/>
  <c r="I7422" i="10"/>
  <c r="I7423" i="10"/>
  <c r="I7424" i="10"/>
  <c r="I7425" i="10"/>
  <c r="I7426" i="10"/>
  <c r="I7427" i="10"/>
  <c r="I7428" i="10"/>
  <c r="I7429" i="10"/>
  <c r="I7430" i="10"/>
  <c r="I7431" i="10"/>
  <c r="I7432" i="10"/>
  <c r="I7433" i="10"/>
  <c r="I7434" i="10"/>
  <c r="I7435" i="10"/>
  <c r="I7436" i="10"/>
  <c r="I7437" i="10"/>
  <c r="I7438" i="10"/>
  <c r="I7439" i="10"/>
  <c r="I7440" i="10"/>
  <c r="I7441" i="10"/>
  <c r="I7442" i="10"/>
  <c r="I7443" i="10"/>
  <c r="I7444" i="10"/>
  <c r="I7445" i="10"/>
  <c r="I7446" i="10"/>
  <c r="I7447" i="10"/>
  <c r="I7448" i="10"/>
  <c r="I7449" i="10"/>
  <c r="I7450" i="10"/>
  <c r="I7451" i="10"/>
  <c r="I7452" i="10"/>
  <c r="I7453" i="10"/>
  <c r="I7454" i="10"/>
  <c r="I7455" i="10"/>
  <c r="I7456" i="10"/>
  <c r="I7457" i="10"/>
  <c r="I7458" i="10"/>
  <c r="I7459" i="10"/>
  <c r="I7460" i="10"/>
  <c r="I7461" i="10"/>
  <c r="I7462" i="10"/>
  <c r="I7463" i="10"/>
  <c r="I7464" i="10"/>
  <c r="I7465" i="10"/>
  <c r="I7466" i="10"/>
  <c r="I7467" i="10"/>
  <c r="I7468" i="10"/>
  <c r="I7469" i="10"/>
  <c r="I7470" i="10"/>
  <c r="I7471" i="10"/>
  <c r="I7472" i="10"/>
  <c r="I7473" i="10"/>
  <c r="I7474" i="10"/>
  <c r="I7475" i="10"/>
  <c r="I7476" i="10"/>
  <c r="I7477" i="10"/>
  <c r="I7478" i="10"/>
  <c r="I7479" i="10"/>
  <c r="I7480" i="10"/>
  <c r="I7481" i="10"/>
  <c r="I7482" i="10"/>
  <c r="I7483" i="10"/>
  <c r="I7484" i="10"/>
  <c r="I7485" i="10"/>
  <c r="I7486" i="10"/>
  <c r="I7487" i="10"/>
  <c r="I7488" i="10"/>
  <c r="I7489" i="10"/>
  <c r="I7490" i="10"/>
  <c r="I7491" i="10"/>
  <c r="I7492" i="10"/>
  <c r="I7493" i="10"/>
  <c r="I7494" i="10"/>
  <c r="I7495" i="10"/>
  <c r="I7496" i="10"/>
  <c r="I7497" i="10"/>
  <c r="I7498" i="10"/>
  <c r="I7499" i="10"/>
  <c r="I7500" i="10"/>
  <c r="I7501" i="10"/>
  <c r="I7502" i="10"/>
  <c r="I7503" i="10"/>
  <c r="I7504" i="10"/>
  <c r="I7505" i="10"/>
  <c r="I7506" i="10"/>
  <c r="I7507" i="10"/>
  <c r="I7508" i="10"/>
  <c r="I7509" i="10"/>
  <c r="I7510" i="10"/>
  <c r="I7511" i="10"/>
  <c r="I7512" i="10"/>
  <c r="I7513" i="10"/>
  <c r="I7514" i="10"/>
  <c r="I7515" i="10"/>
  <c r="I7516" i="10"/>
  <c r="I7517" i="10"/>
  <c r="I7518" i="10"/>
  <c r="I7519" i="10"/>
  <c r="I7520" i="10"/>
  <c r="I7521" i="10"/>
  <c r="I7522" i="10"/>
  <c r="I7523" i="10"/>
  <c r="I7524" i="10"/>
  <c r="I7525" i="10"/>
  <c r="I7526" i="10"/>
  <c r="I7527" i="10"/>
  <c r="I7528" i="10"/>
  <c r="I7529" i="10"/>
  <c r="I7530" i="10"/>
  <c r="I7531" i="10"/>
  <c r="I7532" i="10"/>
  <c r="I7533" i="10"/>
  <c r="I7534" i="10"/>
  <c r="I7535" i="10"/>
  <c r="I7536" i="10"/>
  <c r="I7537" i="10"/>
  <c r="I7538" i="10"/>
  <c r="I7539" i="10"/>
  <c r="I7540" i="10"/>
  <c r="I7541" i="10"/>
  <c r="I7542" i="10"/>
  <c r="I7543" i="10"/>
  <c r="I7544" i="10"/>
  <c r="I7545" i="10"/>
  <c r="I7546" i="10"/>
  <c r="I7547" i="10"/>
  <c r="I7548" i="10"/>
  <c r="I7549" i="10"/>
  <c r="I7550" i="10"/>
  <c r="I7551" i="10"/>
  <c r="I7552" i="10"/>
  <c r="I7553" i="10"/>
  <c r="I7554" i="10"/>
  <c r="I7555" i="10"/>
  <c r="I7556" i="10"/>
  <c r="I7557" i="10"/>
  <c r="I7558" i="10"/>
  <c r="I7559" i="10"/>
  <c r="I7560" i="10"/>
  <c r="I7561" i="10"/>
  <c r="I7562" i="10"/>
  <c r="I7563" i="10"/>
  <c r="I7564" i="10"/>
  <c r="I7565" i="10"/>
  <c r="I7566" i="10"/>
  <c r="I7567" i="10"/>
  <c r="I7568" i="10"/>
  <c r="I7569" i="10"/>
  <c r="I7570" i="10"/>
  <c r="I7571" i="10"/>
  <c r="I7572" i="10"/>
  <c r="I7573" i="10"/>
  <c r="I7574" i="10"/>
  <c r="I7575" i="10"/>
  <c r="I7576" i="10"/>
  <c r="I7577" i="10"/>
  <c r="I7578" i="10"/>
  <c r="I7579" i="10"/>
  <c r="I7580" i="10"/>
  <c r="I7581" i="10"/>
  <c r="I7582" i="10"/>
  <c r="I7583" i="10"/>
  <c r="I7584" i="10"/>
  <c r="I7585" i="10"/>
  <c r="I7586" i="10"/>
  <c r="I7587" i="10"/>
  <c r="I7588" i="10"/>
  <c r="I7589" i="10"/>
  <c r="I7590" i="10"/>
  <c r="I7591" i="10"/>
  <c r="I7592" i="10"/>
  <c r="I7593" i="10"/>
  <c r="I7594" i="10"/>
  <c r="I7595" i="10"/>
  <c r="I7596" i="10"/>
  <c r="I7597" i="10"/>
  <c r="I7598" i="10"/>
  <c r="I7599" i="10"/>
  <c r="I7600" i="10"/>
  <c r="I7601" i="10"/>
  <c r="I7602" i="10"/>
  <c r="I7603" i="10"/>
  <c r="I7604" i="10"/>
  <c r="I7605" i="10"/>
  <c r="I7606" i="10"/>
  <c r="I7607" i="10"/>
  <c r="I7608" i="10"/>
  <c r="I7609" i="10"/>
  <c r="I7610" i="10"/>
  <c r="I7611" i="10"/>
  <c r="I7612" i="10"/>
  <c r="I7613" i="10"/>
  <c r="I7614" i="10"/>
  <c r="I7615" i="10"/>
  <c r="I7616" i="10"/>
  <c r="I7617" i="10"/>
  <c r="I7618" i="10"/>
  <c r="I7619" i="10"/>
  <c r="I7620" i="10"/>
  <c r="I7621" i="10"/>
  <c r="I7622" i="10"/>
  <c r="I7623" i="10"/>
  <c r="I7624" i="10"/>
  <c r="I7625" i="10"/>
  <c r="I7626" i="10"/>
  <c r="I7627" i="10"/>
  <c r="I7628" i="10"/>
  <c r="I7629" i="10"/>
  <c r="I7630" i="10"/>
  <c r="I7631" i="10"/>
  <c r="I7632" i="10"/>
  <c r="I7633" i="10"/>
  <c r="I7634" i="10"/>
  <c r="I7635" i="10"/>
  <c r="I7636" i="10"/>
  <c r="I7637" i="10"/>
  <c r="I7638" i="10"/>
  <c r="I7639" i="10"/>
  <c r="I7640" i="10"/>
  <c r="I7641" i="10"/>
  <c r="I7642" i="10"/>
  <c r="I7643" i="10"/>
  <c r="I7644" i="10"/>
  <c r="I7645" i="10"/>
  <c r="I7646" i="10"/>
  <c r="I7647" i="10"/>
  <c r="I7648" i="10"/>
  <c r="I7649" i="10"/>
  <c r="I7650" i="10"/>
  <c r="I7651" i="10"/>
  <c r="I7652" i="10"/>
  <c r="I7653" i="10"/>
  <c r="I7654" i="10"/>
  <c r="I7655" i="10"/>
  <c r="I7656" i="10"/>
  <c r="I7657" i="10"/>
  <c r="I7658" i="10"/>
  <c r="I7659" i="10"/>
  <c r="I7660" i="10"/>
  <c r="I7661" i="10"/>
  <c r="I7662" i="10"/>
  <c r="I7663" i="10"/>
  <c r="I7664" i="10"/>
  <c r="I7665" i="10"/>
  <c r="I7666" i="10"/>
  <c r="I7667" i="10"/>
  <c r="I7668" i="10"/>
  <c r="I7669" i="10"/>
  <c r="I7670" i="10"/>
  <c r="I7671" i="10"/>
  <c r="I7672" i="10"/>
  <c r="I7673" i="10"/>
  <c r="I7674" i="10"/>
  <c r="I7675" i="10"/>
  <c r="I7676" i="10"/>
  <c r="I7677" i="10"/>
  <c r="I7678" i="10"/>
  <c r="I7679" i="10"/>
  <c r="I7680" i="10"/>
  <c r="I7681" i="10"/>
  <c r="I7682" i="10"/>
  <c r="I7683" i="10"/>
  <c r="I7684" i="10"/>
  <c r="I7685" i="10"/>
  <c r="I7686" i="10"/>
  <c r="I7687" i="10"/>
  <c r="I7688" i="10"/>
  <c r="I7689" i="10"/>
  <c r="I7690" i="10"/>
  <c r="I7691" i="10"/>
  <c r="I7692" i="10"/>
  <c r="I7693" i="10"/>
  <c r="I7694" i="10"/>
  <c r="I7695" i="10"/>
  <c r="I7696" i="10"/>
  <c r="I7697" i="10"/>
  <c r="I7698" i="10"/>
  <c r="I7699" i="10"/>
  <c r="I7700" i="10"/>
  <c r="I7701" i="10"/>
  <c r="I7702" i="10"/>
  <c r="I7703" i="10"/>
  <c r="I7704" i="10"/>
  <c r="I7705" i="10"/>
  <c r="I7706" i="10"/>
  <c r="I7707" i="10"/>
  <c r="I7708" i="10"/>
  <c r="I7709" i="10"/>
  <c r="I7710" i="10"/>
  <c r="I7711" i="10"/>
  <c r="I7712" i="10"/>
  <c r="I7713" i="10"/>
  <c r="I7714" i="10"/>
  <c r="I7715" i="10"/>
  <c r="I7716" i="10"/>
  <c r="I7717" i="10"/>
  <c r="I7718" i="10"/>
  <c r="I7719" i="10"/>
  <c r="I7720" i="10"/>
  <c r="I7721" i="10"/>
  <c r="I7722" i="10"/>
  <c r="I7723" i="10"/>
  <c r="I7724" i="10"/>
  <c r="I7725" i="10"/>
  <c r="I7726" i="10"/>
  <c r="I7727" i="10"/>
  <c r="I7728" i="10"/>
  <c r="I7729" i="10"/>
  <c r="I7730" i="10"/>
  <c r="I7731" i="10"/>
  <c r="I7732" i="10"/>
  <c r="I7733" i="10"/>
  <c r="I7734" i="10"/>
  <c r="I7735" i="10"/>
  <c r="I7736" i="10"/>
  <c r="I7737" i="10"/>
  <c r="I7738" i="10"/>
  <c r="I7739" i="10"/>
  <c r="I7740" i="10"/>
  <c r="I7741" i="10"/>
  <c r="I7742" i="10"/>
  <c r="I7743" i="10"/>
  <c r="I7744" i="10"/>
  <c r="I7745" i="10"/>
  <c r="I7746" i="10"/>
  <c r="I7747" i="10"/>
  <c r="I7748" i="10"/>
  <c r="I7749" i="10"/>
  <c r="I7750" i="10"/>
  <c r="I7751" i="10"/>
  <c r="I7752" i="10"/>
  <c r="I7753" i="10"/>
  <c r="I7754" i="10"/>
  <c r="I7755" i="10"/>
  <c r="I7756" i="10"/>
  <c r="I7757" i="10"/>
  <c r="I7758" i="10"/>
  <c r="I7759" i="10"/>
  <c r="I7760" i="10"/>
  <c r="I7761" i="10"/>
  <c r="I7762" i="10"/>
  <c r="I7763" i="10"/>
  <c r="I7764" i="10"/>
  <c r="I7765" i="10"/>
  <c r="I7766" i="10"/>
  <c r="I7767" i="10"/>
  <c r="I7768" i="10"/>
  <c r="I7769" i="10"/>
  <c r="I7770" i="10"/>
  <c r="I7771" i="10"/>
  <c r="I7772" i="10"/>
  <c r="I7773" i="10"/>
  <c r="I7774" i="10"/>
  <c r="I7775" i="10"/>
  <c r="I7776" i="10"/>
  <c r="I7777" i="10"/>
  <c r="I7778" i="10"/>
  <c r="I7779" i="10"/>
  <c r="I7780" i="10"/>
  <c r="I7781" i="10"/>
  <c r="I7782" i="10"/>
  <c r="I7783" i="10"/>
  <c r="I7784" i="10"/>
  <c r="I7785" i="10"/>
  <c r="I7786" i="10"/>
  <c r="I7787" i="10"/>
  <c r="I7788" i="10"/>
  <c r="I7789" i="10"/>
  <c r="I7790" i="10"/>
  <c r="I7791" i="10"/>
  <c r="I7792" i="10"/>
  <c r="I7793" i="10"/>
  <c r="I7794" i="10"/>
  <c r="I7795" i="10"/>
  <c r="I7796" i="10"/>
  <c r="I7797" i="10"/>
  <c r="I7798" i="10"/>
  <c r="I7799" i="10"/>
  <c r="I7800" i="10"/>
  <c r="I7801" i="10"/>
  <c r="I7802" i="10"/>
  <c r="I7803" i="10"/>
  <c r="I7804" i="10"/>
  <c r="I7805" i="10"/>
  <c r="I7806" i="10"/>
  <c r="I7807" i="10"/>
  <c r="I7808" i="10"/>
  <c r="I7809" i="10"/>
  <c r="I7810" i="10"/>
  <c r="I7811" i="10"/>
  <c r="I7812" i="10"/>
  <c r="I7813" i="10"/>
  <c r="I7814" i="10"/>
  <c r="I7815" i="10"/>
  <c r="I7816" i="10"/>
  <c r="I7817" i="10"/>
  <c r="I7818" i="10"/>
  <c r="I7819" i="10"/>
  <c r="I7820" i="10"/>
  <c r="I7821" i="10"/>
  <c r="I7822" i="10"/>
  <c r="I7823" i="10"/>
  <c r="I7824" i="10"/>
  <c r="I7825" i="10"/>
  <c r="I7826" i="10"/>
  <c r="I7827" i="10"/>
  <c r="I7828" i="10"/>
  <c r="I7829" i="10"/>
  <c r="I7830" i="10"/>
  <c r="I7831" i="10"/>
  <c r="I7832" i="10"/>
  <c r="I7833" i="10"/>
  <c r="I7834" i="10"/>
  <c r="I7835" i="10"/>
  <c r="I7836" i="10"/>
  <c r="I7837" i="10"/>
  <c r="I7838" i="10"/>
  <c r="I7839" i="10"/>
  <c r="I7840" i="10"/>
  <c r="I7841" i="10"/>
  <c r="I7842" i="10"/>
  <c r="I7843" i="10"/>
  <c r="I7844" i="10"/>
  <c r="I7845" i="10"/>
  <c r="I7846" i="10"/>
  <c r="I7847" i="10"/>
  <c r="I7848" i="10"/>
  <c r="I7849" i="10"/>
  <c r="I7850" i="10"/>
  <c r="I7851" i="10"/>
  <c r="I7852" i="10"/>
  <c r="I7853" i="10"/>
  <c r="I7854" i="10"/>
  <c r="I7855" i="10"/>
  <c r="I7856" i="10"/>
  <c r="I7857" i="10"/>
  <c r="I7858" i="10"/>
  <c r="I7859" i="10"/>
  <c r="I7860" i="10"/>
  <c r="I7861" i="10"/>
  <c r="I7862" i="10"/>
  <c r="I7863" i="10"/>
  <c r="I7864" i="10"/>
  <c r="I7865" i="10"/>
  <c r="I7866" i="10"/>
  <c r="I7867" i="10"/>
  <c r="I7868" i="10"/>
  <c r="I7869" i="10"/>
  <c r="I7870" i="10"/>
  <c r="I7871" i="10"/>
  <c r="I7872" i="10"/>
  <c r="I7873" i="10"/>
  <c r="I7874" i="10"/>
  <c r="I7875" i="10"/>
  <c r="I7876" i="10"/>
  <c r="I7877" i="10"/>
  <c r="I7878" i="10"/>
  <c r="I7879" i="10"/>
  <c r="I7880" i="10"/>
  <c r="I7881" i="10"/>
  <c r="I7882" i="10"/>
  <c r="I7883" i="10"/>
  <c r="I7884" i="10"/>
  <c r="I7885" i="10"/>
  <c r="I7886" i="10"/>
  <c r="I7887" i="10"/>
  <c r="I7888" i="10"/>
  <c r="I7889" i="10"/>
  <c r="I7890" i="10"/>
  <c r="I7891" i="10"/>
  <c r="I7892" i="10"/>
  <c r="I7893" i="10"/>
  <c r="I7894" i="10"/>
  <c r="I7895" i="10"/>
  <c r="I7896" i="10"/>
  <c r="I7897" i="10"/>
  <c r="I7898" i="10"/>
  <c r="I7899" i="10"/>
  <c r="I7900" i="10"/>
  <c r="I7901" i="10"/>
  <c r="I7902" i="10"/>
  <c r="I7903" i="10"/>
  <c r="I7904" i="10"/>
  <c r="I7905" i="10"/>
  <c r="I7906" i="10"/>
  <c r="I7907" i="10"/>
  <c r="I7908" i="10"/>
  <c r="I7909" i="10"/>
  <c r="I7910" i="10"/>
  <c r="I7911" i="10"/>
  <c r="I7912" i="10"/>
  <c r="I7913" i="10"/>
  <c r="I7914" i="10"/>
  <c r="I7915" i="10"/>
  <c r="I7916" i="10"/>
  <c r="I7917" i="10"/>
  <c r="I7918" i="10"/>
  <c r="I7919" i="10"/>
  <c r="I7920" i="10"/>
  <c r="I7921" i="10"/>
  <c r="I7922" i="10"/>
  <c r="I7923" i="10"/>
  <c r="I7924" i="10"/>
  <c r="I7925" i="10"/>
  <c r="I7926" i="10"/>
  <c r="I7927" i="10"/>
  <c r="I7928" i="10"/>
  <c r="I7929" i="10"/>
  <c r="I7930" i="10"/>
  <c r="I7931" i="10"/>
  <c r="I7932" i="10"/>
  <c r="I7933" i="10"/>
  <c r="I7934" i="10"/>
  <c r="I7935" i="10"/>
  <c r="I7936" i="10"/>
  <c r="I7937" i="10"/>
  <c r="I7938" i="10"/>
  <c r="I7939" i="10"/>
  <c r="I7940" i="10"/>
  <c r="I7941" i="10"/>
  <c r="I7942" i="10"/>
  <c r="I7943" i="10"/>
  <c r="I7944" i="10"/>
  <c r="I7945" i="10"/>
  <c r="I7946" i="10"/>
  <c r="I7947" i="10"/>
  <c r="I7948" i="10"/>
  <c r="I7949" i="10"/>
  <c r="I7950" i="10"/>
  <c r="I7951" i="10"/>
  <c r="I7952" i="10"/>
  <c r="I7953" i="10"/>
  <c r="I7954" i="10"/>
  <c r="I7955" i="10"/>
  <c r="I7956" i="10"/>
  <c r="I7957" i="10"/>
  <c r="I7958" i="10"/>
  <c r="I7959" i="10"/>
  <c r="I7960" i="10"/>
  <c r="I7961" i="10"/>
  <c r="I7962" i="10"/>
  <c r="I7963" i="10"/>
  <c r="I7964" i="10"/>
  <c r="I7965" i="10"/>
  <c r="I7966" i="10"/>
  <c r="I7967" i="10"/>
  <c r="I7968" i="10"/>
  <c r="I7969" i="10"/>
  <c r="I7970" i="10"/>
  <c r="I7971" i="10"/>
  <c r="I7972" i="10"/>
  <c r="I7973" i="10"/>
  <c r="I7974" i="10"/>
  <c r="I7975" i="10"/>
  <c r="I7976" i="10"/>
  <c r="I7977" i="10"/>
  <c r="I7978" i="10"/>
  <c r="I7979" i="10"/>
  <c r="I7980" i="10"/>
  <c r="I7981" i="10"/>
  <c r="I7982" i="10"/>
  <c r="I7983" i="10"/>
  <c r="I7984" i="10"/>
  <c r="I7985" i="10"/>
  <c r="I7986" i="10"/>
  <c r="I7987" i="10"/>
  <c r="I7988" i="10"/>
  <c r="I7989" i="10"/>
  <c r="I7990" i="10"/>
  <c r="I7991" i="10"/>
  <c r="I7992" i="10"/>
  <c r="I7993" i="10"/>
  <c r="I7994" i="10"/>
  <c r="I7995" i="10"/>
  <c r="I7996" i="10"/>
  <c r="I7997" i="10"/>
  <c r="I7998" i="10"/>
  <c r="I7999" i="10"/>
  <c r="I8000" i="10"/>
  <c r="I8001" i="10"/>
  <c r="I8002" i="10"/>
  <c r="I8003" i="10"/>
  <c r="I8004" i="10"/>
  <c r="I8005" i="10"/>
  <c r="I8006" i="10"/>
  <c r="I8007" i="10"/>
  <c r="I8008" i="10"/>
  <c r="I8009" i="10"/>
  <c r="I8010" i="10"/>
  <c r="I8011" i="10"/>
  <c r="I8012" i="10"/>
  <c r="I8013" i="10"/>
  <c r="I8014" i="10"/>
  <c r="I8015" i="10"/>
  <c r="I8016" i="10"/>
  <c r="I8017" i="10"/>
  <c r="I8018" i="10"/>
  <c r="I8019" i="10"/>
  <c r="I8020" i="10"/>
  <c r="I8021" i="10"/>
  <c r="I8022" i="10"/>
  <c r="I8023" i="10"/>
  <c r="I8024" i="10"/>
  <c r="I8025" i="10"/>
  <c r="I8026" i="10"/>
  <c r="I8027" i="10"/>
  <c r="I8028" i="10"/>
  <c r="I8029" i="10"/>
  <c r="I8030" i="10"/>
  <c r="I8031" i="10"/>
  <c r="I8032" i="10"/>
  <c r="I8033" i="10"/>
  <c r="I8034" i="10"/>
  <c r="I8035" i="10"/>
  <c r="I8036" i="10"/>
  <c r="I8037" i="10"/>
  <c r="I8038" i="10"/>
  <c r="I8039" i="10"/>
  <c r="I8040" i="10"/>
  <c r="I8041" i="10"/>
  <c r="I8042" i="10"/>
  <c r="I8043" i="10"/>
  <c r="I8044" i="10"/>
  <c r="I8045" i="10"/>
  <c r="I8046" i="10"/>
  <c r="I8047" i="10"/>
  <c r="I8048" i="10"/>
  <c r="I8049" i="10"/>
  <c r="I8050" i="10"/>
  <c r="I8051" i="10"/>
  <c r="I8052" i="10"/>
  <c r="I8053" i="10"/>
  <c r="I8054" i="10"/>
  <c r="I8055" i="10"/>
  <c r="I8056" i="10"/>
  <c r="I8057" i="10"/>
  <c r="I8058" i="10"/>
  <c r="I8059" i="10"/>
  <c r="I8060" i="10"/>
  <c r="I8061" i="10"/>
  <c r="I8062" i="10"/>
  <c r="I8063" i="10"/>
  <c r="I8064" i="10"/>
  <c r="I8065" i="10"/>
  <c r="I8066" i="10"/>
  <c r="I8067" i="10"/>
  <c r="I8068" i="10"/>
  <c r="I8069" i="10"/>
  <c r="I8070" i="10"/>
  <c r="I8071" i="10"/>
  <c r="I8072" i="10"/>
  <c r="I8073" i="10"/>
  <c r="I8074" i="10"/>
  <c r="I8075" i="10"/>
  <c r="I8076" i="10"/>
  <c r="I8077" i="10"/>
  <c r="I8078" i="10"/>
  <c r="I8079" i="10"/>
  <c r="I8080" i="10"/>
  <c r="I8081" i="10"/>
  <c r="I8082" i="10"/>
  <c r="I8083" i="10"/>
  <c r="I8084" i="10"/>
  <c r="I8085" i="10"/>
  <c r="I8086" i="10"/>
  <c r="I8087" i="10"/>
  <c r="I8088" i="10"/>
  <c r="I8089" i="10"/>
  <c r="I8090" i="10"/>
  <c r="I8091" i="10"/>
  <c r="I8092" i="10"/>
  <c r="I8093" i="10"/>
  <c r="I8094" i="10"/>
  <c r="I8095" i="10"/>
  <c r="I8096" i="10"/>
  <c r="I8097" i="10"/>
  <c r="I8098" i="10"/>
  <c r="I8099" i="10"/>
  <c r="I8100" i="10"/>
  <c r="I8101" i="10"/>
  <c r="I8102" i="10"/>
  <c r="I8103" i="10"/>
  <c r="I8104" i="10"/>
  <c r="I8105" i="10"/>
  <c r="I8106" i="10"/>
  <c r="I8107" i="10"/>
  <c r="I8108" i="10"/>
  <c r="I8109" i="10"/>
  <c r="I8110" i="10"/>
  <c r="I8111" i="10"/>
  <c r="I8112" i="10"/>
  <c r="I8113" i="10"/>
  <c r="I8114" i="10"/>
  <c r="I8115" i="10"/>
  <c r="I8116" i="10"/>
  <c r="I8117" i="10"/>
  <c r="I8118" i="10"/>
  <c r="I8119" i="10"/>
  <c r="I8120" i="10"/>
  <c r="I8121" i="10"/>
  <c r="I8122" i="10"/>
  <c r="I8123" i="10"/>
  <c r="I8124" i="10"/>
  <c r="I8125" i="10"/>
  <c r="I8126" i="10"/>
  <c r="I8127" i="10"/>
  <c r="I8128" i="10"/>
  <c r="I8129" i="10"/>
  <c r="I8130" i="10"/>
  <c r="I8131" i="10"/>
  <c r="I8132" i="10"/>
  <c r="I8133" i="10"/>
  <c r="I8134" i="10"/>
  <c r="I8135" i="10"/>
  <c r="I8136" i="10"/>
  <c r="I8137" i="10"/>
  <c r="I8138" i="10"/>
  <c r="I8139" i="10"/>
  <c r="I8140" i="10"/>
  <c r="I8141" i="10"/>
  <c r="I8142" i="10"/>
  <c r="I8143" i="10"/>
  <c r="I8144" i="10"/>
  <c r="I8145" i="10"/>
  <c r="I8146" i="10"/>
  <c r="I8147" i="10"/>
  <c r="I8148" i="10"/>
  <c r="I8149" i="10"/>
  <c r="I8150" i="10"/>
  <c r="I8151" i="10"/>
  <c r="I8152" i="10"/>
  <c r="I8153" i="10"/>
  <c r="I8154" i="10"/>
  <c r="I8155" i="10"/>
  <c r="I8156" i="10"/>
  <c r="I8157" i="10"/>
  <c r="I8158" i="10"/>
  <c r="I8159" i="10"/>
  <c r="I8160" i="10"/>
  <c r="I8161" i="10"/>
  <c r="I8162" i="10"/>
  <c r="I8163" i="10"/>
  <c r="I8164" i="10"/>
  <c r="I8165" i="10"/>
  <c r="I8166" i="10"/>
  <c r="I8167" i="10"/>
  <c r="I8168" i="10"/>
  <c r="I8169" i="10"/>
  <c r="I8170" i="10"/>
  <c r="I8171" i="10"/>
  <c r="I8172" i="10"/>
  <c r="I8173" i="10"/>
  <c r="I8174" i="10"/>
  <c r="I8175" i="10"/>
  <c r="I8176" i="10"/>
  <c r="I8177" i="10"/>
  <c r="I8178" i="10"/>
  <c r="I8179" i="10"/>
  <c r="I8180" i="10"/>
  <c r="I8181" i="10"/>
  <c r="I8182" i="10"/>
  <c r="I8183" i="10"/>
  <c r="I8184" i="10"/>
  <c r="I8185" i="10"/>
  <c r="I8186" i="10"/>
  <c r="I8187" i="10"/>
  <c r="I8188" i="10"/>
  <c r="I8189" i="10"/>
  <c r="I8190" i="10"/>
  <c r="I8191" i="10"/>
  <c r="I8192" i="10"/>
  <c r="I8193" i="10"/>
  <c r="I8194" i="10"/>
  <c r="I8195" i="10"/>
  <c r="I8196" i="10"/>
  <c r="I8197" i="10"/>
  <c r="I8198" i="10"/>
  <c r="I8199" i="10"/>
  <c r="I8200" i="10"/>
  <c r="I8201" i="10"/>
  <c r="I8202" i="10"/>
  <c r="I8203" i="10"/>
  <c r="I8204" i="10"/>
  <c r="I8205" i="10"/>
  <c r="I8206" i="10"/>
  <c r="I8207" i="10"/>
  <c r="I8208" i="10"/>
  <c r="I8209" i="10"/>
  <c r="I8210" i="10"/>
  <c r="I8211" i="10"/>
  <c r="I8212" i="10"/>
  <c r="I8213" i="10"/>
  <c r="I8214" i="10"/>
  <c r="I8215" i="10"/>
  <c r="I8216" i="10"/>
  <c r="I8217" i="10"/>
  <c r="I8218" i="10"/>
  <c r="I8219" i="10"/>
  <c r="I8220" i="10"/>
  <c r="I8221" i="10"/>
  <c r="I8222" i="10"/>
  <c r="I8223" i="10"/>
  <c r="I8224" i="10"/>
  <c r="I8225" i="10"/>
  <c r="I8226" i="10"/>
  <c r="I8227" i="10"/>
  <c r="I8228" i="10"/>
  <c r="I8229" i="10"/>
  <c r="I8230" i="10"/>
  <c r="I8231" i="10"/>
  <c r="I8232" i="10"/>
  <c r="I8233" i="10"/>
  <c r="I8234" i="10"/>
  <c r="I8235" i="10"/>
  <c r="I8236" i="10"/>
  <c r="I8237" i="10"/>
  <c r="I8238" i="10"/>
  <c r="I8239" i="10"/>
  <c r="I8240" i="10"/>
  <c r="I8241" i="10"/>
  <c r="I8242" i="10"/>
  <c r="I8243" i="10"/>
  <c r="I8244" i="10"/>
  <c r="I8245" i="10"/>
  <c r="I8246" i="10"/>
  <c r="I8247" i="10"/>
  <c r="I8248" i="10"/>
  <c r="I8249" i="10"/>
  <c r="I8250" i="10"/>
  <c r="I8251" i="10"/>
  <c r="I8252" i="10"/>
  <c r="I8253" i="10"/>
  <c r="I8254" i="10"/>
  <c r="I8255" i="10"/>
  <c r="I8256" i="10"/>
  <c r="I8257" i="10"/>
  <c r="I8258" i="10"/>
  <c r="I8259" i="10"/>
  <c r="I8260" i="10"/>
  <c r="I8261" i="10"/>
  <c r="I8262" i="10"/>
  <c r="I8263" i="10"/>
  <c r="I8264" i="10"/>
  <c r="I8265" i="10"/>
  <c r="I8266" i="10"/>
  <c r="I8267" i="10"/>
  <c r="I8268" i="10"/>
  <c r="I8269" i="10"/>
  <c r="I8270" i="10"/>
  <c r="I8271" i="10"/>
  <c r="I8272" i="10"/>
  <c r="I8273" i="10"/>
  <c r="I8274" i="10"/>
  <c r="I8275" i="10"/>
  <c r="I8276" i="10"/>
  <c r="I8277" i="10"/>
  <c r="I8278" i="10"/>
  <c r="I8279" i="10"/>
  <c r="I8280" i="10"/>
  <c r="I8281" i="10"/>
  <c r="I8282" i="10"/>
  <c r="I8283" i="10"/>
  <c r="I8284" i="10"/>
  <c r="I8285" i="10"/>
  <c r="I8286" i="10"/>
  <c r="I8287" i="10"/>
  <c r="I8288" i="10"/>
  <c r="I8289" i="10"/>
  <c r="I8290" i="10"/>
  <c r="I8291" i="10"/>
  <c r="I8292" i="10"/>
  <c r="I8293" i="10"/>
  <c r="I8294" i="10"/>
  <c r="I8295" i="10"/>
  <c r="I8296" i="10"/>
  <c r="I8297" i="10"/>
  <c r="I8298" i="10"/>
  <c r="I8299" i="10"/>
  <c r="I8300" i="10"/>
  <c r="I8301" i="10"/>
  <c r="I8302" i="10"/>
  <c r="I8303" i="10"/>
  <c r="I8304" i="10"/>
  <c r="I8305" i="10"/>
  <c r="I8306" i="10"/>
  <c r="I8307" i="10"/>
  <c r="I8308" i="10"/>
  <c r="I8309" i="10"/>
  <c r="I8310" i="10"/>
  <c r="I8311" i="10"/>
  <c r="I8312" i="10"/>
  <c r="I8313" i="10"/>
  <c r="I8314" i="10"/>
  <c r="I8315" i="10"/>
  <c r="I8316" i="10"/>
  <c r="I8317" i="10"/>
  <c r="I8318" i="10"/>
  <c r="I8319" i="10"/>
  <c r="I8320" i="10"/>
  <c r="I8321" i="10"/>
  <c r="I8322" i="10"/>
  <c r="I8323" i="10"/>
  <c r="I8324" i="10"/>
  <c r="I8325" i="10"/>
  <c r="I8326" i="10"/>
  <c r="I8327" i="10"/>
  <c r="I8328" i="10"/>
  <c r="I8329" i="10"/>
  <c r="I8330" i="10"/>
  <c r="I8331" i="10"/>
  <c r="I8332" i="10"/>
  <c r="I8333" i="10"/>
  <c r="I8334" i="10"/>
  <c r="I8335" i="10"/>
  <c r="I8336" i="10"/>
  <c r="I8337" i="10"/>
  <c r="I8338" i="10"/>
  <c r="I8339" i="10"/>
  <c r="I8340" i="10"/>
  <c r="I8341" i="10"/>
  <c r="I8342" i="10"/>
  <c r="I8343" i="10"/>
  <c r="I8344" i="10"/>
  <c r="I8345" i="10"/>
  <c r="I8346" i="10"/>
  <c r="I8347" i="10"/>
  <c r="I8348" i="10"/>
  <c r="I8349" i="10"/>
  <c r="I8350" i="10"/>
  <c r="I8351" i="10"/>
  <c r="I8352" i="10"/>
  <c r="I8353" i="10"/>
  <c r="I8354" i="10"/>
  <c r="I8355" i="10"/>
  <c r="I8356" i="10"/>
  <c r="I8357" i="10"/>
  <c r="I8358" i="10"/>
  <c r="I8359" i="10"/>
  <c r="I8360" i="10"/>
  <c r="I8361" i="10"/>
  <c r="I8362" i="10"/>
  <c r="I8363" i="10"/>
  <c r="I8364" i="10"/>
  <c r="I8365" i="10"/>
  <c r="I8366" i="10"/>
  <c r="I8367" i="10"/>
  <c r="I8368" i="10"/>
  <c r="I8369" i="10"/>
  <c r="I8370" i="10"/>
  <c r="I8371" i="10"/>
  <c r="I8372" i="10"/>
  <c r="I8373" i="10"/>
  <c r="I8374" i="10"/>
  <c r="I8375" i="10"/>
  <c r="I8376" i="10"/>
  <c r="I8377" i="10"/>
  <c r="I8378" i="10"/>
  <c r="I8379" i="10"/>
  <c r="I8380" i="10"/>
  <c r="I8381" i="10"/>
  <c r="I8382" i="10"/>
  <c r="I8383" i="10"/>
  <c r="I8384" i="10"/>
  <c r="I8385" i="10"/>
  <c r="I8386" i="10"/>
  <c r="I8387" i="10"/>
  <c r="I8388" i="10"/>
  <c r="I8389" i="10"/>
  <c r="I8390" i="10"/>
  <c r="I8391" i="10"/>
  <c r="I8392" i="10"/>
  <c r="I8393" i="10"/>
  <c r="I8394" i="10"/>
  <c r="I8395" i="10"/>
  <c r="I8396" i="10"/>
  <c r="I8397" i="10"/>
  <c r="I8398" i="10"/>
  <c r="I8399" i="10"/>
  <c r="I8400" i="10"/>
  <c r="I8401" i="10"/>
  <c r="I8402" i="10"/>
  <c r="I8403" i="10"/>
  <c r="I8404" i="10"/>
  <c r="I8405" i="10"/>
  <c r="I8406" i="10"/>
  <c r="I8407" i="10"/>
  <c r="I8408" i="10"/>
  <c r="I8409" i="10"/>
  <c r="I8410" i="10"/>
  <c r="I8411" i="10"/>
  <c r="I8412" i="10"/>
  <c r="I8413" i="10"/>
  <c r="I8414" i="10"/>
  <c r="I8415" i="10"/>
  <c r="I8416" i="10"/>
  <c r="I8417" i="10"/>
  <c r="I8418" i="10"/>
  <c r="I8419" i="10"/>
  <c r="I8420" i="10"/>
  <c r="I8421" i="10"/>
  <c r="I8422" i="10"/>
  <c r="I8423" i="10"/>
  <c r="I8424" i="10"/>
  <c r="I8425" i="10"/>
  <c r="I8426" i="10"/>
  <c r="I8427" i="10"/>
  <c r="I8428" i="10"/>
  <c r="I8429" i="10"/>
  <c r="I8430" i="10"/>
  <c r="I8431" i="10"/>
  <c r="I8432" i="10"/>
  <c r="I8433" i="10"/>
  <c r="I8434" i="10"/>
  <c r="I8435" i="10"/>
  <c r="I8436" i="10"/>
  <c r="I8437" i="10"/>
  <c r="I8438" i="10"/>
  <c r="I8439" i="10"/>
  <c r="I8440" i="10"/>
  <c r="I8441" i="10"/>
  <c r="I8442" i="10"/>
  <c r="I8443" i="10"/>
  <c r="I8444" i="10"/>
  <c r="I8445" i="10"/>
  <c r="I8446" i="10"/>
  <c r="I8447" i="10"/>
  <c r="I8448" i="10"/>
  <c r="I8449" i="10"/>
  <c r="I8450" i="10"/>
  <c r="I8451" i="10"/>
  <c r="I8452" i="10"/>
  <c r="I8453" i="10"/>
  <c r="I8454" i="10"/>
  <c r="I8455" i="10"/>
  <c r="I8456" i="10"/>
  <c r="I8457" i="10"/>
  <c r="I8458" i="10"/>
  <c r="I8459" i="10"/>
  <c r="I8460" i="10"/>
  <c r="I8461" i="10"/>
  <c r="I8462" i="10"/>
  <c r="I8463" i="10"/>
  <c r="I8464" i="10"/>
  <c r="I8465" i="10"/>
  <c r="I8466" i="10"/>
  <c r="I8467" i="10"/>
  <c r="I8468" i="10"/>
  <c r="I8469" i="10"/>
  <c r="I8470" i="10"/>
  <c r="I8471" i="10"/>
  <c r="I8472" i="10"/>
  <c r="I8473" i="10"/>
  <c r="I8474" i="10"/>
  <c r="I8475" i="10"/>
  <c r="I8476" i="10"/>
  <c r="I8477" i="10"/>
  <c r="I8478" i="10"/>
  <c r="I8479" i="10"/>
  <c r="I8480" i="10"/>
  <c r="I8481" i="10"/>
  <c r="I8482" i="10"/>
  <c r="I8483" i="10"/>
  <c r="I8484" i="10"/>
  <c r="I8485" i="10"/>
  <c r="I8486" i="10"/>
  <c r="I8487" i="10"/>
  <c r="I8488" i="10"/>
  <c r="I8489" i="10"/>
  <c r="I8490" i="10"/>
  <c r="I8491" i="10"/>
  <c r="I8492" i="10"/>
  <c r="I8493" i="10"/>
  <c r="I8494" i="10"/>
  <c r="I8495" i="10"/>
  <c r="I8496" i="10"/>
  <c r="I8497" i="10"/>
  <c r="I8498" i="10"/>
  <c r="I8499" i="10"/>
  <c r="I8500" i="10"/>
  <c r="I8501" i="10"/>
  <c r="I8502" i="10"/>
  <c r="I8503" i="10"/>
  <c r="I8504" i="10"/>
  <c r="I8505" i="10"/>
  <c r="I8506" i="10"/>
  <c r="I8507" i="10"/>
  <c r="I8508" i="10"/>
  <c r="I8509" i="10"/>
  <c r="I8510" i="10"/>
  <c r="I8511" i="10"/>
  <c r="I8512" i="10"/>
  <c r="I8513" i="10"/>
  <c r="I8514" i="10"/>
  <c r="I8515" i="10"/>
  <c r="I8516" i="10"/>
  <c r="I8517" i="10"/>
  <c r="I8518" i="10"/>
  <c r="I8519" i="10"/>
  <c r="I8520" i="10"/>
  <c r="I8521" i="10"/>
  <c r="I8522" i="10"/>
  <c r="I8523" i="10"/>
  <c r="I8524" i="10"/>
  <c r="I8525" i="10"/>
  <c r="I8526" i="10"/>
  <c r="I8527" i="10"/>
  <c r="I8528" i="10"/>
  <c r="I8529" i="10"/>
  <c r="I8530" i="10"/>
  <c r="I8531" i="10"/>
  <c r="I8532" i="10"/>
  <c r="I8533" i="10"/>
  <c r="I8534" i="10"/>
  <c r="I8535" i="10"/>
  <c r="I8536" i="10"/>
  <c r="I8537" i="10"/>
  <c r="I8538" i="10"/>
  <c r="I8539" i="10"/>
  <c r="I8540" i="10"/>
  <c r="I8541" i="10"/>
  <c r="I8542" i="10"/>
  <c r="I8543" i="10"/>
  <c r="I8544" i="10"/>
  <c r="I8545" i="10"/>
  <c r="I8546" i="10"/>
  <c r="I8547" i="10"/>
  <c r="I8548" i="10"/>
  <c r="I8549" i="10"/>
  <c r="I8550" i="10"/>
  <c r="I8551" i="10"/>
  <c r="I8552" i="10"/>
  <c r="I8553" i="10"/>
  <c r="I8554" i="10"/>
  <c r="I8555" i="10"/>
  <c r="I8556" i="10"/>
  <c r="I8557" i="10"/>
  <c r="I8558" i="10"/>
  <c r="I8559" i="10"/>
  <c r="I8560" i="10"/>
  <c r="I8561" i="10"/>
  <c r="I8562" i="10"/>
  <c r="I8563" i="10"/>
  <c r="I8564" i="10"/>
  <c r="I8565" i="10"/>
  <c r="I8566" i="10"/>
  <c r="I8567" i="10"/>
  <c r="I8568" i="10"/>
  <c r="I8569" i="10"/>
  <c r="I8570" i="10"/>
  <c r="I8571" i="10"/>
  <c r="I8572" i="10"/>
  <c r="I8573" i="10"/>
  <c r="I8574" i="10"/>
  <c r="I8575" i="10"/>
  <c r="I8576" i="10"/>
  <c r="I8577" i="10"/>
  <c r="I8578" i="10"/>
  <c r="I8579" i="10"/>
  <c r="I8580" i="10"/>
  <c r="I8581" i="10"/>
  <c r="I8582" i="10"/>
  <c r="I8583" i="10"/>
  <c r="I8584" i="10"/>
  <c r="I8585" i="10"/>
  <c r="I8586" i="10"/>
  <c r="I8587" i="10"/>
  <c r="I8588" i="10"/>
  <c r="I8589" i="10"/>
  <c r="I8590" i="10"/>
  <c r="I8591" i="10"/>
  <c r="I8592" i="10"/>
  <c r="I8593" i="10"/>
  <c r="I8594" i="10"/>
  <c r="I8595" i="10"/>
  <c r="I8596" i="10"/>
  <c r="I8597" i="10"/>
  <c r="I8598" i="10"/>
  <c r="I8599" i="10"/>
  <c r="I8600" i="10"/>
  <c r="I8601" i="10"/>
  <c r="I8602" i="10"/>
  <c r="I8603" i="10"/>
  <c r="I8604" i="10"/>
  <c r="I8605" i="10"/>
  <c r="I8606" i="10"/>
  <c r="I8607" i="10"/>
  <c r="I8608" i="10"/>
  <c r="I8609" i="10"/>
  <c r="I8610" i="10"/>
  <c r="I8611" i="10"/>
  <c r="I8612" i="10"/>
  <c r="I8613" i="10"/>
  <c r="I8614" i="10"/>
  <c r="I8615" i="10"/>
  <c r="I8616" i="10"/>
  <c r="I8617" i="10"/>
  <c r="I8618" i="10"/>
  <c r="I8619" i="10"/>
  <c r="I8620" i="10"/>
  <c r="I8621" i="10"/>
  <c r="I8622" i="10"/>
  <c r="I8623" i="10"/>
  <c r="I8624" i="10"/>
  <c r="I8625" i="10"/>
  <c r="I8626" i="10"/>
  <c r="I8627" i="10"/>
  <c r="I8628" i="10"/>
  <c r="I8629" i="10"/>
  <c r="I8630" i="10"/>
  <c r="I8631" i="10"/>
  <c r="I8632" i="10"/>
  <c r="I8633" i="10"/>
  <c r="I8634" i="10"/>
  <c r="I8635" i="10"/>
  <c r="I8636" i="10"/>
  <c r="I8637" i="10"/>
  <c r="I8638" i="10"/>
  <c r="I8639" i="10"/>
  <c r="I8640" i="10"/>
  <c r="I8641" i="10"/>
  <c r="I8642" i="10"/>
  <c r="I8643" i="10"/>
  <c r="I8644" i="10"/>
  <c r="I8645" i="10"/>
  <c r="I8646" i="10"/>
  <c r="I8647" i="10"/>
  <c r="I8648" i="10"/>
  <c r="I8649" i="10"/>
  <c r="I8650" i="10"/>
  <c r="I8651" i="10"/>
  <c r="I8652" i="10"/>
  <c r="I8653" i="10"/>
  <c r="I8654" i="10"/>
  <c r="I8655" i="10"/>
  <c r="I8656" i="10"/>
  <c r="I8657" i="10"/>
  <c r="I8658" i="10"/>
  <c r="I8659" i="10"/>
  <c r="I8660" i="10"/>
  <c r="I8661" i="10"/>
  <c r="I8662" i="10"/>
  <c r="I8663" i="10"/>
  <c r="I8664" i="10"/>
  <c r="I8665" i="10"/>
  <c r="I8666" i="10"/>
  <c r="I8667" i="10"/>
  <c r="I8668" i="10"/>
  <c r="I8669" i="10"/>
  <c r="I8670" i="10"/>
  <c r="I8671" i="10"/>
  <c r="I8672" i="10"/>
  <c r="I8673" i="10"/>
  <c r="I8674" i="10"/>
  <c r="I8675" i="10"/>
  <c r="I8676" i="10"/>
  <c r="I8677" i="10"/>
  <c r="I8678" i="10"/>
  <c r="I8679" i="10"/>
  <c r="I8680" i="10"/>
  <c r="I8681" i="10"/>
  <c r="I8682" i="10"/>
  <c r="I8683" i="10"/>
  <c r="I8684" i="10"/>
  <c r="I8685" i="10"/>
  <c r="I8686" i="10"/>
  <c r="I8687" i="10"/>
  <c r="I8688" i="10"/>
  <c r="I8689" i="10"/>
  <c r="I8690" i="10"/>
  <c r="I8691" i="10"/>
  <c r="I8692" i="10"/>
  <c r="I8693" i="10"/>
  <c r="I8694" i="10"/>
  <c r="I8695" i="10"/>
  <c r="I8696" i="10"/>
  <c r="I8697" i="10"/>
  <c r="I8698" i="10"/>
  <c r="I8699" i="10"/>
  <c r="I8700" i="10"/>
  <c r="I8701" i="10"/>
  <c r="I8702" i="10"/>
  <c r="I8703" i="10"/>
  <c r="I8704" i="10"/>
  <c r="I8705" i="10"/>
  <c r="I8706" i="10"/>
  <c r="I8707" i="10"/>
  <c r="I8708" i="10"/>
  <c r="I8709" i="10"/>
  <c r="I8710" i="10"/>
  <c r="I8711" i="10"/>
  <c r="I8712" i="10"/>
  <c r="I8713" i="10"/>
  <c r="I8714" i="10"/>
  <c r="I8715" i="10"/>
  <c r="I8716" i="10"/>
  <c r="I8717" i="10"/>
  <c r="I8718" i="10"/>
  <c r="I8719" i="10"/>
  <c r="I8720" i="10"/>
  <c r="I8721" i="10"/>
  <c r="I8722" i="10"/>
  <c r="I8723" i="10"/>
  <c r="I8724" i="10"/>
  <c r="I8725" i="10"/>
  <c r="I8726" i="10"/>
  <c r="I8727" i="10"/>
  <c r="I8728" i="10"/>
  <c r="I8729" i="10"/>
  <c r="I8730" i="10"/>
  <c r="I8731" i="10"/>
  <c r="I8732" i="10"/>
  <c r="I8733" i="10"/>
  <c r="I8734" i="10"/>
  <c r="I8735" i="10"/>
  <c r="I8736" i="10"/>
  <c r="I8737" i="10"/>
  <c r="I8738" i="10"/>
  <c r="I8739" i="10"/>
  <c r="I8740" i="10"/>
  <c r="I8741" i="10"/>
  <c r="I8742" i="10"/>
  <c r="I8743" i="10"/>
  <c r="I8744" i="10"/>
  <c r="I8745" i="10"/>
  <c r="I8746" i="10"/>
  <c r="I8747" i="10"/>
  <c r="I8748" i="10"/>
  <c r="I8749" i="10"/>
  <c r="I8750" i="10"/>
  <c r="I8751" i="10"/>
  <c r="I8752" i="10"/>
  <c r="I8753" i="10"/>
  <c r="I8754" i="10"/>
  <c r="I8755" i="10"/>
  <c r="I8756" i="10"/>
  <c r="I8757" i="10"/>
  <c r="I8758" i="10"/>
  <c r="I8759" i="10"/>
  <c r="I8760" i="10"/>
  <c r="I8761" i="10"/>
  <c r="I8762" i="10"/>
  <c r="I8763" i="10"/>
  <c r="I8764" i="10"/>
  <c r="I8765" i="10"/>
  <c r="I8766" i="10"/>
  <c r="I8767" i="10"/>
  <c r="I8768" i="10"/>
  <c r="I8769" i="10"/>
  <c r="I8770" i="10"/>
  <c r="I8771" i="10"/>
  <c r="I8772" i="10"/>
  <c r="I8773" i="10"/>
  <c r="I8774" i="10"/>
  <c r="I8775" i="10"/>
  <c r="I8776" i="10"/>
  <c r="I8777" i="10"/>
  <c r="I8778" i="10"/>
  <c r="I8779" i="10"/>
  <c r="I8780" i="10"/>
  <c r="I8781" i="10"/>
  <c r="I8782" i="10"/>
  <c r="I8783" i="10"/>
  <c r="I8784" i="10"/>
  <c r="I8785" i="10"/>
  <c r="I8786" i="10"/>
  <c r="I8787" i="10"/>
  <c r="I8788" i="10"/>
  <c r="I8789" i="10"/>
  <c r="I8790" i="10"/>
  <c r="I8791" i="10"/>
  <c r="I8792" i="10"/>
  <c r="I8793" i="10"/>
  <c r="I8794" i="10"/>
  <c r="I8795" i="10"/>
  <c r="I8796" i="10"/>
  <c r="I8797" i="10"/>
  <c r="I8798" i="10"/>
  <c r="I8799" i="10"/>
  <c r="I8800" i="10"/>
  <c r="I8801" i="10"/>
  <c r="I8802" i="10"/>
  <c r="I8803" i="10"/>
  <c r="I8804" i="10"/>
  <c r="I8805" i="10"/>
  <c r="I8806" i="10"/>
  <c r="I8807" i="10"/>
  <c r="I8808" i="10"/>
  <c r="I8809" i="10"/>
  <c r="I8810" i="10"/>
  <c r="I8811" i="10"/>
  <c r="I8812" i="10"/>
  <c r="I8813" i="10"/>
  <c r="I8814" i="10"/>
  <c r="I8815" i="10"/>
  <c r="I8816" i="10"/>
  <c r="I8817" i="10"/>
  <c r="I8818" i="10"/>
  <c r="I8819" i="10"/>
  <c r="I8820" i="10"/>
  <c r="I8821" i="10"/>
  <c r="I8822" i="10"/>
  <c r="I8823" i="10"/>
  <c r="I8824" i="10"/>
  <c r="I8825" i="10"/>
  <c r="I8826" i="10"/>
  <c r="I8827" i="10"/>
  <c r="I8828" i="10"/>
  <c r="I8829" i="10"/>
  <c r="I8830" i="10"/>
  <c r="I8831" i="10"/>
  <c r="I8832" i="10"/>
  <c r="I8833" i="10"/>
  <c r="I8834" i="10"/>
  <c r="I8835" i="10"/>
  <c r="I8836" i="10"/>
  <c r="I8837" i="10"/>
  <c r="I8838" i="10"/>
  <c r="I8839" i="10"/>
  <c r="I8840" i="10"/>
  <c r="I8841" i="10"/>
  <c r="I8842" i="10"/>
  <c r="I8843" i="10"/>
  <c r="I8844" i="10"/>
  <c r="I8845" i="10"/>
  <c r="I8846" i="10"/>
  <c r="I8847" i="10"/>
  <c r="I8848" i="10"/>
  <c r="I8849" i="10"/>
  <c r="I8850" i="10"/>
  <c r="I8851" i="10"/>
  <c r="I8852" i="10"/>
  <c r="I8853" i="10"/>
  <c r="I8854" i="10"/>
  <c r="I8855" i="10"/>
  <c r="I8856" i="10"/>
  <c r="I8857" i="10"/>
  <c r="I8858" i="10"/>
  <c r="I8859" i="10"/>
  <c r="I8860" i="10"/>
  <c r="I8861" i="10"/>
  <c r="I8862" i="10"/>
  <c r="I8863" i="10"/>
  <c r="I8864" i="10"/>
  <c r="I8865" i="10"/>
  <c r="I8866" i="10"/>
  <c r="I8867" i="10"/>
  <c r="I8868" i="10"/>
  <c r="I8869" i="10"/>
  <c r="I8870" i="10"/>
  <c r="I8871" i="10"/>
  <c r="I8872" i="10"/>
  <c r="I8873" i="10"/>
  <c r="I8874" i="10"/>
  <c r="I8875" i="10"/>
  <c r="I8876" i="10"/>
  <c r="I8877" i="10"/>
  <c r="I8878" i="10"/>
  <c r="I8879" i="10"/>
  <c r="I8880" i="10"/>
  <c r="I8881" i="10"/>
  <c r="I8882" i="10"/>
  <c r="I8883" i="10"/>
  <c r="I8884" i="10"/>
  <c r="I8885" i="10"/>
  <c r="I8886" i="10"/>
  <c r="I8887" i="10"/>
  <c r="I8888" i="10"/>
  <c r="I8889" i="10"/>
  <c r="I8890" i="10"/>
  <c r="I8891" i="10"/>
  <c r="I8892" i="10"/>
  <c r="I8893" i="10"/>
  <c r="I8894" i="10"/>
  <c r="I8895" i="10"/>
  <c r="I8896" i="10"/>
  <c r="I8897" i="10"/>
  <c r="I8898" i="10"/>
  <c r="I8899" i="10"/>
  <c r="I8900" i="10"/>
  <c r="I8901" i="10"/>
  <c r="I8902" i="10"/>
  <c r="I8903" i="10"/>
  <c r="I8904" i="10"/>
  <c r="I8905" i="10"/>
  <c r="I8906" i="10"/>
  <c r="I8907" i="10"/>
  <c r="I8908" i="10"/>
  <c r="I8909" i="10"/>
  <c r="I8910" i="10"/>
  <c r="I8911" i="10"/>
  <c r="I8912" i="10"/>
  <c r="I8913" i="10"/>
  <c r="I8914" i="10"/>
  <c r="I8915" i="10"/>
  <c r="I8916" i="10"/>
  <c r="I8917" i="10"/>
  <c r="I8918" i="10"/>
  <c r="I8919" i="10"/>
  <c r="I8920" i="10"/>
  <c r="I8921" i="10"/>
  <c r="I8922" i="10"/>
  <c r="I8923" i="10"/>
  <c r="I8924" i="10"/>
  <c r="I8925" i="10"/>
  <c r="I8926" i="10"/>
  <c r="I8927" i="10"/>
  <c r="I8928" i="10"/>
  <c r="I8929" i="10"/>
  <c r="I8930" i="10"/>
  <c r="I8931" i="10"/>
  <c r="I8932" i="10"/>
  <c r="I8933" i="10"/>
  <c r="I8934" i="10"/>
  <c r="I8935" i="10"/>
  <c r="I8936" i="10"/>
  <c r="I8937" i="10"/>
  <c r="I8938" i="10"/>
  <c r="I8939" i="10"/>
  <c r="I8940" i="10"/>
  <c r="I8941" i="10"/>
  <c r="I8942" i="10"/>
  <c r="I8943" i="10"/>
  <c r="I8944" i="10"/>
  <c r="I8945" i="10"/>
  <c r="I8946" i="10"/>
  <c r="I8947" i="10"/>
  <c r="I8948" i="10"/>
  <c r="I8949" i="10"/>
  <c r="I8950" i="10"/>
  <c r="I8951" i="10"/>
  <c r="I8952" i="10"/>
  <c r="I8953" i="10"/>
  <c r="I8954" i="10"/>
  <c r="I8955" i="10"/>
  <c r="I8956" i="10"/>
  <c r="I8957" i="10"/>
  <c r="I8958" i="10"/>
  <c r="I8959" i="10"/>
  <c r="I8960" i="10"/>
  <c r="I8961" i="10"/>
  <c r="I8962" i="10"/>
  <c r="I8963" i="10"/>
  <c r="I8964" i="10"/>
  <c r="I8965" i="10"/>
  <c r="I8966" i="10"/>
  <c r="I8967" i="10"/>
  <c r="I8968" i="10"/>
  <c r="I8969" i="10"/>
  <c r="I8970" i="10"/>
  <c r="I8971" i="10"/>
  <c r="I8972" i="10"/>
  <c r="I8973" i="10"/>
  <c r="I8974" i="10"/>
  <c r="I8975" i="10"/>
  <c r="I8976" i="10"/>
  <c r="I8977" i="10"/>
  <c r="I8978" i="10"/>
  <c r="I8979" i="10"/>
  <c r="I8980" i="10"/>
  <c r="I8981" i="10"/>
  <c r="I8982" i="10"/>
  <c r="I8983" i="10"/>
  <c r="I8984" i="10"/>
  <c r="I8985" i="10"/>
  <c r="I8986" i="10"/>
  <c r="I8987" i="10"/>
  <c r="I8988" i="10"/>
  <c r="I8989" i="10"/>
  <c r="I8990" i="10"/>
  <c r="I8991" i="10"/>
  <c r="I8992" i="10"/>
  <c r="I8993" i="10"/>
  <c r="I8994" i="10"/>
  <c r="I8995" i="10"/>
  <c r="I8996" i="10"/>
  <c r="I8997" i="10"/>
  <c r="I8998" i="10"/>
  <c r="I8999" i="10"/>
  <c r="I9000" i="10"/>
  <c r="I9001" i="10"/>
  <c r="I9002" i="10"/>
  <c r="I9003" i="10"/>
  <c r="I9004" i="10"/>
  <c r="I9005" i="10"/>
  <c r="I9006" i="10"/>
  <c r="I9007" i="10"/>
  <c r="I9008" i="10"/>
  <c r="I9009" i="10"/>
  <c r="I9010" i="10"/>
  <c r="I9011" i="10"/>
  <c r="I9012" i="10"/>
  <c r="I9013" i="10"/>
  <c r="I9014" i="10"/>
  <c r="I9015" i="10"/>
  <c r="I9016" i="10"/>
  <c r="I9017" i="10"/>
  <c r="I9018" i="10"/>
  <c r="I9019" i="10"/>
  <c r="I9020" i="10"/>
  <c r="I9021" i="10"/>
  <c r="I9022" i="10"/>
  <c r="I9023" i="10"/>
  <c r="I9024" i="10"/>
  <c r="I9025" i="10"/>
  <c r="I9026" i="10"/>
  <c r="I9027" i="10"/>
  <c r="I9028" i="10"/>
  <c r="I9029" i="10"/>
  <c r="I9030" i="10"/>
  <c r="I9031" i="10"/>
  <c r="I9032" i="10"/>
  <c r="I9033" i="10"/>
  <c r="I9034" i="10"/>
  <c r="I9035" i="10"/>
  <c r="I9036" i="10"/>
  <c r="I9037" i="10"/>
  <c r="I9038" i="10"/>
  <c r="I9039" i="10"/>
  <c r="I9040" i="10"/>
  <c r="I9041" i="10"/>
  <c r="I9042" i="10"/>
  <c r="I9043" i="10"/>
  <c r="I9044" i="10"/>
  <c r="I9045" i="10"/>
  <c r="I9046" i="10"/>
  <c r="I9047" i="10"/>
  <c r="I9048" i="10"/>
  <c r="I9049" i="10"/>
  <c r="I9050" i="10"/>
  <c r="I9051" i="10"/>
  <c r="I9052" i="10"/>
  <c r="I9053" i="10"/>
  <c r="I9054" i="10"/>
  <c r="I9055" i="10"/>
  <c r="I9056" i="10"/>
  <c r="I9057" i="10"/>
  <c r="I9058" i="10"/>
  <c r="I9059" i="10"/>
  <c r="I9060" i="10"/>
  <c r="I9061" i="10"/>
  <c r="I9062" i="10"/>
  <c r="I9063" i="10"/>
  <c r="I9064" i="10"/>
  <c r="I9065" i="10"/>
  <c r="I9066" i="10"/>
  <c r="I9067" i="10"/>
  <c r="I9068" i="10"/>
  <c r="I9069" i="10"/>
  <c r="I9070" i="10"/>
  <c r="I9071" i="10"/>
  <c r="I9072" i="10"/>
  <c r="I9073" i="10"/>
  <c r="I9074" i="10"/>
  <c r="I9075" i="10"/>
  <c r="I9076" i="10"/>
  <c r="I9077" i="10"/>
  <c r="I9078" i="10"/>
  <c r="I9079" i="10"/>
  <c r="I9080" i="10"/>
  <c r="I9081" i="10"/>
  <c r="I9082" i="10"/>
  <c r="I9083" i="10"/>
  <c r="I9084" i="10"/>
  <c r="I9085" i="10"/>
  <c r="I9086" i="10"/>
  <c r="I9087" i="10"/>
  <c r="I9088" i="10"/>
  <c r="I9089" i="10"/>
  <c r="I9090" i="10"/>
  <c r="I9091" i="10"/>
  <c r="I9092" i="10"/>
  <c r="I9093" i="10"/>
  <c r="I9094" i="10"/>
  <c r="I9095" i="10"/>
  <c r="I9096" i="10"/>
  <c r="I9097" i="10"/>
  <c r="I9098" i="10"/>
  <c r="I9099" i="10"/>
  <c r="I9100" i="10"/>
  <c r="I9101" i="10"/>
  <c r="I9102" i="10"/>
  <c r="I9103" i="10"/>
  <c r="I9104" i="10"/>
  <c r="I9105" i="10"/>
  <c r="I9106" i="10"/>
  <c r="I9107" i="10"/>
  <c r="I9108" i="10"/>
  <c r="I9109" i="10"/>
  <c r="I9110" i="10"/>
  <c r="I9111" i="10"/>
  <c r="I9112" i="10"/>
  <c r="I9113" i="10"/>
  <c r="I9114" i="10"/>
  <c r="I9115" i="10"/>
  <c r="I9116" i="10"/>
  <c r="I9117" i="10"/>
  <c r="I9118" i="10"/>
  <c r="I9119" i="10"/>
  <c r="I9120" i="10"/>
  <c r="I9121" i="10"/>
  <c r="I9122" i="10"/>
  <c r="I9123" i="10"/>
  <c r="I9124" i="10"/>
  <c r="I9125" i="10"/>
  <c r="I9126" i="10"/>
  <c r="I9127" i="10"/>
  <c r="I9128" i="10"/>
  <c r="I9129" i="10"/>
  <c r="I9130" i="10"/>
  <c r="I9131" i="10"/>
  <c r="I9132" i="10"/>
  <c r="I9133" i="10"/>
  <c r="I9134" i="10"/>
  <c r="I9135" i="10"/>
  <c r="I9136" i="10"/>
  <c r="I9137" i="10"/>
  <c r="I9138" i="10"/>
  <c r="I9139" i="10"/>
  <c r="I9140" i="10"/>
  <c r="I9141" i="10"/>
  <c r="I9142" i="10"/>
  <c r="I9143" i="10"/>
  <c r="I9144" i="10"/>
  <c r="I9145" i="10"/>
  <c r="I9146" i="10"/>
  <c r="I9147" i="10"/>
  <c r="I9148" i="10"/>
  <c r="I9149" i="10"/>
  <c r="I9150" i="10"/>
  <c r="I9151" i="10"/>
  <c r="I9152" i="10"/>
  <c r="I9153" i="10"/>
  <c r="I9154" i="10"/>
  <c r="I9155" i="10"/>
  <c r="I9156" i="10"/>
  <c r="I9157" i="10"/>
  <c r="I9158" i="10"/>
  <c r="I9159" i="10"/>
  <c r="I9160" i="10"/>
  <c r="I9161" i="10"/>
  <c r="I9162" i="10"/>
  <c r="I9163" i="10"/>
  <c r="I9164" i="10"/>
  <c r="I9165" i="10"/>
  <c r="I9166" i="10"/>
  <c r="I9167" i="10"/>
  <c r="I9168" i="10"/>
  <c r="I9169" i="10"/>
  <c r="I9170" i="10"/>
  <c r="I9171" i="10"/>
  <c r="I9172" i="10"/>
  <c r="I9173" i="10"/>
  <c r="I9174" i="10"/>
  <c r="I9175" i="10"/>
  <c r="I9176" i="10"/>
  <c r="I9177" i="10"/>
  <c r="I9178" i="10"/>
  <c r="I9179" i="10"/>
  <c r="I9180" i="10"/>
  <c r="I9181" i="10"/>
  <c r="I9182" i="10"/>
  <c r="I9183" i="10"/>
  <c r="I9184" i="10"/>
  <c r="I9185" i="10"/>
  <c r="I9186" i="10"/>
  <c r="I9187" i="10"/>
  <c r="I9188" i="10"/>
  <c r="I9189" i="10"/>
  <c r="I9190" i="10"/>
  <c r="I9191" i="10"/>
  <c r="I9192" i="10"/>
  <c r="I9193" i="10"/>
  <c r="I9194" i="10"/>
  <c r="I9195" i="10"/>
  <c r="I9196" i="10"/>
  <c r="I9197" i="10"/>
  <c r="I9198" i="10"/>
  <c r="I9199" i="10"/>
  <c r="I9200" i="10"/>
  <c r="I9201" i="10"/>
  <c r="I9202" i="10"/>
  <c r="I9203" i="10"/>
  <c r="I9204" i="10"/>
  <c r="I9205" i="10"/>
  <c r="I9206" i="10"/>
  <c r="I9207" i="10"/>
  <c r="I9208" i="10"/>
  <c r="I9209" i="10"/>
  <c r="I9210" i="10"/>
  <c r="I9211" i="10"/>
  <c r="I9212" i="10"/>
  <c r="I9213" i="10"/>
  <c r="I9214" i="10"/>
  <c r="I9215" i="10"/>
  <c r="I9216" i="10"/>
  <c r="I9217" i="10"/>
  <c r="I9218" i="10"/>
  <c r="I9219" i="10"/>
  <c r="I9220" i="10"/>
  <c r="I9221" i="10"/>
  <c r="I9222" i="10"/>
  <c r="I9223" i="10"/>
  <c r="I9224" i="10"/>
  <c r="I9225" i="10"/>
  <c r="I9226" i="10"/>
  <c r="I9227" i="10"/>
  <c r="I9228" i="10"/>
  <c r="I9229" i="10"/>
  <c r="I9230" i="10"/>
  <c r="I9231" i="10"/>
  <c r="I9232" i="10"/>
  <c r="I9233" i="10"/>
  <c r="I9234" i="10"/>
  <c r="I9235" i="10"/>
  <c r="I9236" i="10"/>
  <c r="I9237" i="10"/>
  <c r="I9238" i="10"/>
  <c r="I9239" i="10"/>
  <c r="I9240" i="10"/>
  <c r="I9241" i="10"/>
  <c r="I9242" i="10"/>
  <c r="I9243" i="10"/>
  <c r="I9244" i="10"/>
  <c r="I9245" i="10"/>
  <c r="I9246" i="10"/>
  <c r="I9247" i="10"/>
  <c r="I9248" i="10"/>
  <c r="I9249" i="10"/>
  <c r="I9250" i="10"/>
  <c r="I9251" i="10"/>
  <c r="I9252" i="10"/>
  <c r="I9253" i="10"/>
  <c r="I9254" i="10"/>
  <c r="I9255" i="10"/>
  <c r="I9256" i="10"/>
  <c r="I9257" i="10"/>
  <c r="I9258" i="10"/>
  <c r="I9259" i="10"/>
  <c r="I9260" i="10"/>
  <c r="I9261" i="10"/>
  <c r="I9262" i="10"/>
  <c r="I9263" i="10"/>
  <c r="I9264" i="10"/>
  <c r="I9265" i="10"/>
  <c r="I9266" i="10"/>
  <c r="I9267" i="10"/>
  <c r="I9268" i="10"/>
  <c r="I9269" i="10"/>
  <c r="I9270" i="10"/>
  <c r="I9271" i="10"/>
  <c r="I9272" i="10"/>
  <c r="I9273" i="10"/>
  <c r="I9274" i="10"/>
  <c r="I9275" i="10"/>
  <c r="I9276" i="10"/>
  <c r="I9277" i="10"/>
  <c r="I9278" i="10"/>
  <c r="I9279" i="10"/>
  <c r="I9280" i="10"/>
  <c r="I9281" i="10"/>
  <c r="I9282" i="10"/>
  <c r="I9283" i="10"/>
  <c r="I9284" i="10"/>
  <c r="I9285" i="10"/>
  <c r="I9286" i="10"/>
  <c r="I9287" i="10"/>
  <c r="I9288" i="10"/>
  <c r="I9289" i="10"/>
  <c r="I9290" i="10"/>
  <c r="I9291" i="10"/>
  <c r="I9292" i="10"/>
  <c r="I9293" i="10"/>
  <c r="I9294" i="10"/>
  <c r="I9295" i="10"/>
  <c r="I9296" i="10"/>
  <c r="I9297" i="10"/>
  <c r="I9298" i="10"/>
  <c r="I9299" i="10"/>
  <c r="I9300" i="10"/>
  <c r="I9301" i="10"/>
  <c r="I9302" i="10"/>
  <c r="I9303" i="10"/>
  <c r="I9304" i="10"/>
  <c r="I9305" i="10"/>
  <c r="I9306" i="10"/>
  <c r="I9307" i="10"/>
  <c r="I9308" i="10"/>
  <c r="I9309" i="10"/>
  <c r="I9310" i="10"/>
  <c r="I9311" i="10"/>
  <c r="I9312" i="10"/>
  <c r="I9313" i="10"/>
  <c r="I9314" i="10"/>
  <c r="I9315" i="10"/>
  <c r="I9316" i="10"/>
  <c r="I9317" i="10"/>
  <c r="I9318" i="10"/>
  <c r="I9319" i="10"/>
  <c r="I9320" i="10"/>
  <c r="I9321" i="10"/>
  <c r="I9322" i="10"/>
  <c r="I9323" i="10"/>
  <c r="I9324" i="10"/>
  <c r="I9325" i="10"/>
  <c r="I9326" i="10"/>
  <c r="I9327" i="10"/>
  <c r="I9328" i="10"/>
  <c r="I9329" i="10"/>
  <c r="I9330" i="10"/>
  <c r="I9331" i="10"/>
  <c r="I9332" i="10"/>
  <c r="I9333" i="10"/>
  <c r="I9334" i="10"/>
  <c r="I9335" i="10"/>
  <c r="I9336" i="10"/>
  <c r="I9337" i="10"/>
  <c r="I9338" i="10"/>
  <c r="I9339" i="10"/>
  <c r="I9340" i="10"/>
  <c r="I9341" i="10"/>
  <c r="I9342" i="10"/>
  <c r="I9343" i="10"/>
  <c r="I9344" i="10"/>
  <c r="I9345" i="10"/>
  <c r="I9346" i="10"/>
  <c r="I9347" i="10"/>
  <c r="I9348" i="10"/>
  <c r="I9349" i="10"/>
  <c r="I9350" i="10"/>
  <c r="I9351" i="10"/>
  <c r="I9352" i="10"/>
  <c r="I9353" i="10"/>
  <c r="I9354" i="10"/>
  <c r="I9355" i="10"/>
  <c r="I9356" i="10"/>
  <c r="I9357" i="10"/>
  <c r="I9358" i="10"/>
  <c r="I9359" i="10"/>
  <c r="I9360" i="10"/>
  <c r="I9361" i="10"/>
  <c r="I9362" i="10"/>
  <c r="I9363" i="10"/>
  <c r="I9364" i="10"/>
  <c r="I9365" i="10"/>
  <c r="I9366" i="10"/>
  <c r="I9367" i="10"/>
  <c r="I9368" i="10"/>
  <c r="I9369" i="10"/>
  <c r="I9370" i="10"/>
  <c r="I9371" i="10"/>
  <c r="I9372" i="10"/>
  <c r="I9373" i="10"/>
  <c r="I9374" i="10"/>
  <c r="I9375" i="10"/>
  <c r="I9376" i="10"/>
  <c r="I9377" i="10"/>
  <c r="I9378" i="10"/>
  <c r="I9379" i="10"/>
  <c r="I9380" i="10"/>
  <c r="I9381" i="10"/>
  <c r="I9382" i="10"/>
  <c r="I9383" i="10"/>
  <c r="I9384" i="10"/>
  <c r="I9385" i="10"/>
  <c r="I9386" i="10"/>
  <c r="I9387" i="10"/>
  <c r="I9388" i="10"/>
  <c r="I9389" i="10"/>
  <c r="I9390" i="10"/>
  <c r="I9391" i="10"/>
  <c r="I9392" i="10"/>
  <c r="I9393" i="10"/>
  <c r="I9394" i="10"/>
  <c r="I9395" i="10"/>
  <c r="I9396" i="10"/>
  <c r="I9397" i="10"/>
  <c r="I9398" i="10"/>
  <c r="I9399" i="10"/>
  <c r="I9400" i="10"/>
  <c r="I9401" i="10"/>
  <c r="I9402" i="10"/>
  <c r="I9403" i="10"/>
  <c r="I9404" i="10"/>
  <c r="I9405" i="10"/>
  <c r="I9406" i="10"/>
  <c r="I9407" i="10"/>
  <c r="I9408" i="10"/>
  <c r="I9409" i="10"/>
  <c r="I9410" i="10"/>
  <c r="I9411" i="10"/>
  <c r="I9412" i="10"/>
  <c r="I9413" i="10"/>
  <c r="I9414" i="10"/>
  <c r="I9415" i="10"/>
  <c r="I9416" i="10"/>
  <c r="I9417" i="10"/>
  <c r="I9418" i="10"/>
  <c r="I9419" i="10"/>
  <c r="I9420" i="10"/>
  <c r="I9421" i="10"/>
  <c r="I9422" i="10"/>
  <c r="I9423" i="10"/>
  <c r="I9424" i="10"/>
  <c r="I9425" i="10"/>
  <c r="I9426" i="10"/>
  <c r="I9427" i="10"/>
  <c r="I9428" i="10"/>
  <c r="I9429" i="10"/>
  <c r="I9430" i="10"/>
  <c r="I9431" i="10"/>
  <c r="I9432" i="10"/>
  <c r="I9433" i="10"/>
  <c r="I9434" i="10"/>
  <c r="I9435" i="10"/>
  <c r="I9436" i="10"/>
  <c r="I9437" i="10"/>
  <c r="I9438" i="10"/>
  <c r="I9439" i="10"/>
  <c r="I9440" i="10"/>
  <c r="I9441" i="10"/>
  <c r="I9442" i="10"/>
  <c r="I9443" i="10"/>
  <c r="I9444" i="10"/>
  <c r="I9445" i="10"/>
  <c r="I9446" i="10"/>
  <c r="I9447" i="10"/>
  <c r="I9448" i="10"/>
  <c r="I9449" i="10"/>
  <c r="I9450" i="10"/>
  <c r="I9451" i="10"/>
  <c r="I9452" i="10"/>
  <c r="I9453" i="10"/>
  <c r="I9454" i="10"/>
  <c r="I9455" i="10"/>
  <c r="I9456" i="10"/>
  <c r="I9457" i="10"/>
  <c r="I9458" i="10"/>
  <c r="I9459" i="10"/>
  <c r="I9460" i="10"/>
  <c r="I9461" i="10"/>
  <c r="I9462" i="10"/>
  <c r="I9463" i="10"/>
  <c r="I9464" i="10"/>
  <c r="I9465" i="10"/>
  <c r="I9466" i="10"/>
  <c r="I9467" i="10"/>
  <c r="I9468" i="10"/>
  <c r="I9469" i="10"/>
  <c r="I9470" i="10"/>
  <c r="I9471" i="10"/>
  <c r="I9472" i="10"/>
  <c r="I9473" i="10"/>
  <c r="I9474" i="10"/>
  <c r="I9475" i="10"/>
  <c r="I9476" i="10"/>
  <c r="I9477" i="10"/>
  <c r="I9478" i="10"/>
  <c r="I9479" i="10"/>
  <c r="I9480" i="10"/>
  <c r="I9481" i="10"/>
  <c r="I9482" i="10"/>
  <c r="I9483" i="10"/>
  <c r="I9484" i="10"/>
  <c r="I9485" i="10"/>
  <c r="I9486" i="10"/>
  <c r="I9487" i="10"/>
  <c r="I9488" i="10"/>
  <c r="I9489" i="10"/>
  <c r="I9490" i="10"/>
  <c r="I9491" i="10"/>
  <c r="I9492" i="10"/>
  <c r="I9493" i="10"/>
  <c r="I9494" i="10"/>
  <c r="I9495" i="10"/>
  <c r="I9496" i="10"/>
  <c r="I9497" i="10"/>
  <c r="I9498" i="10"/>
  <c r="I9499" i="10"/>
  <c r="I9500" i="10"/>
  <c r="I9501" i="10"/>
  <c r="I9502" i="10"/>
  <c r="I9503" i="10"/>
  <c r="I9504" i="10"/>
  <c r="I9505" i="10"/>
  <c r="I9506" i="10"/>
  <c r="I9507" i="10"/>
  <c r="I9508" i="10"/>
  <c r="I9509" i="10"/>
  <c r="I9510" i="10"/>
  <c r="I9511" i="10"/>
  <c r="I9512" i="10"/>
  <c r="I9513" i="10"/>
  <c r="I9514" i="10"/>
  <c r="I9515" i="10"/>
  <c r="I9516" i="10"/>
  <c r="I9517" i="10"/>
  <c r="I9518" i="10"/>
  <c r="I9519" i="10"/>
  <c r="I9520" i="10"/>
  <c r="I9521" i="10"/>
  <c r="I9522" i="10"/>
  <c r="I9523" i="10"/>
  <c r="I9524" i="10"/>
  <c r="I9525" i="10"/>
  <c r="I9526" i="10"/>
  <c r="I9527" i="10"/>
  <c r="I9528" i="10"/>
  <c r="I9529" i="10"/>
  <c r="I9530" i="10"/>
  <c r="I9531" i="10"/>
  <c r="I9532" i="10"/>
  <c r="I9533" i="10"/>
  <c r="I9534" i="10"/>
  <c r="I9535" i="10"/>
  <c r="I9536" i="10"/>
  <c r="I9537" i="10"/>
  <c r="I9538" i="10"/>
  <c r="I9539" i="10"/>
  <c r="I9540" i="10"/>
  <c r="I9541" i="10"/>
  <c r="I9542" i="10"/>
  <c r="I9543" i="10"/>
  <c r="I9544" i="10"/>
  <c r="I9545" i="10"/>
  <c r="I9546" i="10"/>
  <c r="I9547" i="10"/>
  <c r="I9548" i="10"/>
  <c r="I9549" i="10"/>
  <c r="I9550" i="10"/>
  <c r="I9551" i="10"/>
  <c r="I9552" i="10"/>
  <c r="I9553" i="10"/>
  <c r="I9554" i="10"/>
  <c r="I9555" i="10"/>
  <c r="I9556" i="10"/>
  <c r="I9557" i="10"/>
  <c r="I9558" i="10"/>
  <c r="I9559" i="10"/>
  <c r="I9560" i="10"/>
  <c r="I9561" i="10"/>
  <c r="I9562" i="10"/>
  <c r="I9563" i="10"/>
  <c r="I9564" i="10"/>
  <c r="I9565" i="10"/>
  <c r="I9566" i="10"/>
  <c r="I9567" i="10"/>
  <c r="I9568" i="10"/>
  <c r="I9569" i="10"/>
  <c r="I9570" i="10"/>
  <c r="I9571" i="10"/>
  <c r="I9572" i="10"/>
  <c r="I9573" i="10"/>
  <c r="I9574" i="10"/>
  <c r="I9575" i="10"/>
  <c r="I9576" i="10"/>
  <c r="I9577" i="10"/>
  <c r="I9578" i="10"/>
  <c r="I9579" i="10"/>
  <c r="I9580" i="10"/>
  <c r="I9581" i="10"/>
  <c r="I9582" i="10"/>
  <c r="I9583" i="10"/>
  <c r="I9584" i="10"/>
  <c r="I9585" i="10"/>
  <c r="I9586" i="10"/>
  <c r="I9587" i="10"/>
  <c r="I9588" i="10"/>
  <c r="I9589" i="10"/>
  <c r="I9590" i="10"/>
  <c r="I9591" i="10"/>
  <c r="I9592" i="10"/>
  <c r="I9593" i="10"/>
  <c r="I9594" i="10"/>
  <c r="I9595" i="10"/>
  <c r="I9596" i="10"/>
  <c r="I9597" i="10"/>
  <c r="I9598" i="10"/>
  <c r="I9599" i="10"/>
  <c r="I9600" i="10"/>
  <c r="I9601" i="10"/>
  <c r="I9602" i="10"/>
  <c r="I9603" i="10"/>
  <c r="I9604" i="10"/>
  <c r="I9605" i="10"/>
  <c r="I9606" i="10"/>
  <c r="I9607" i="10"/>
  <c r="I9608" i="10"/>
  <c r="I9609" i="10"/>
  <c r="I9610" i="10"/>
  <c r="I9611" i="10"/>
  <c r="I9612" i="10"/>
  <c r="I9613" i="10"/>
  <c r="I9614" i="10"/>
  <c r="I9615" i="10"/>
  <c r="I9616" i="10"/>
  <c r="I9617" i="10"/>
  <c r="I9618" i="10"/>
  <c r="I9619" i="10"/>
  <c r="I9620" i="10"/>
  <c r="I9621" i="10"/>
  <c r="I9622" i="10"/>
  <c r="I9623" i="10"/>
  <c r="I9624" i="10"/>
  <c r="I9625" i="10"/>
  <c r="I9626" i="10"/>
  <c r="I9627" i="10"/>
  <c r="I9628" i="10"/>
  <c r="I9629" i="10"/>
  <c r="I9630" i="10"/>
  <c r="I9631" i="10"/>
  <c r="I9632" i="10"/>
  <c r="I9633" i="10"/>
  <c r="I9634" i="10"/>
  <c r="I9635" i="10"/>
  <c r="I9636" i="10"/>
  <c r="I9637" i="10"/>
  <c r="I9638" i="10"/>
  <c r="I9639" i="10"/>
  <c r="I9640" i="10"/>
  <c r="I9641" i="10"/>
  <c r="I9642" i="10"/>
  <c r="I9643" i="10"/>
  <c r="I9644" i="10"/>
  <c r="I9645" i="10"/>
  <c r="I9646" i="10"/>
  <c r="I9647" i="10"/>
  <c r="I9648" i="10"/>
  <c r="I9649" i="10"/>
  <c r="I9650" i="10"/>
  <c r="I9651" i="10"/>
  <c r="I9652" i="10"/>
  <c r="I9653" i="10"/>
  <c r="I9654" i="10"/>
  <c r="I9655" i="10"/>
  <c r="I9656" i="10"/>
  <c r="I9657" i="10"/>
  <c r="I9658" i="10"/>
  <c r="I9659" i="10"/>
  <c r="I9660" i="10"/>
  <c r="I9661" i="10"/>
  <c r="I9662" i="10"/>
  <c r="I9663" i="10"/>
  <c r="I9664" i="10"/>
  <c r="I9665" i="10"/>
  <c r="I9666" i="10"/>
  <c r="I9667" i="10"/>
  <c r="I9668" i="10"/>
  <c r="I9669" i="10"/>
  <c r="I9670" i="10"/>
  <c r="I9671" i="10"/>
  <c r="I9672" i="10"/>
  <c r="I9673" i="10"/>
  <c r="I9674" i="10"/>
  <c r="I9675" i="10"/>
  <c r="I9676" i="10"/>
  <c r="I9677" i="10"/>
  <c r="I9678" i="10"/>
  <c r="I9679" i="10"/>
  <c r="I9680" i="10"/>
  <c r="I9681" i="10"/>
  <c r="I9682" i="10"/>
  <c r="I9683" i="10"/>
  <c r="I9684" i="10"/>
  <c r="I9685" i="10"/>
  <c r="I9686" i="10"/>
  <c r="I9687" i="10"/>
  <c r="I9688" i="10"/>
  <c r="I9689" i="10"/>
  <c r="I9690" i="10"/>
  <c r="I9691" i="10"/>
  <c r="I9692" i="10"/>
  <c r="I9693" i="10"/>
  <c r="I9694" i="10"/>
  <c r="I9695" i="10"/>
  <c r="I9696" i="10"/>
  <c r="I9697" i="10"/>
  <c r="I9698" i="10"/>
  <c r="I9699" i="10"/>
  <c r="I9700" i="10"/>
  <c r="I9701" i="10"/>
  <c r="I9702" i="10"/>
  <c r="I9703" i="10"/>
  <c r="I9704" i="10"/>
  <c r="I9705" i="10"/>
  <c r="I9706" i="10"/>
  <c r="I9707" i="10"/>
  <c r="I9708" i="10"/>
  <c r="I9709" i="10"/>
  <c r="I9710" i="10"/>
  <c r="I9711" i="10"/>
  <c r="I9712" i="10"/>
  <c r="I9713" i="10"/>
  <c r="I9714" i="10"/>
  <c r="I9715" i="10"/>
  <c r="I9716" i="10"/>
  <c r="I9717" i="10"/>
  <c r="I9718" i="10"/>
  <c r="I9719" i="10"/>
  <c r="I9720" i="10"/>
  <c r="I9721" i="10"/>
  <c r="I9722" i="10"/>
  <c r="I9723" i="10"/>
  <c r="I9724" i="10"/>
  <c r="I9725" i="10"/>
  <c r="I9726" i="10"/>
  <c r="I9727" i="10"/>
  <c r="I9728" i="10"/>
  <c r="I9729" i="10"/>
  <c r="I9730" i="10"/>
  <c r="I9731" i="10"/>
  <c r="I9732" i="10"/>
  <c r="I9733" i="10"/>
  <c r="I9734" i="10"/>
  <c r="I9735" i="10"/>
  <c r="I9736" i="10"/>
  <c r="I9737" i="10"/>
  <c r="I9738" i="10"/>
  <c r="I9739" i="10"/>
  <c r="I9740" i="10"/>
  <c r="I9741" i="10"/>
  <c r="I9742" i="10"/>
  <c r="I9743" i="10"/>
  <c r="I9744" i="10"/>
  <c r="I9745" i="10"/>
  <c r="I9746" i="10"/>
  <c r="I9747" i="10"/>
  <c r="I9748" i="10"/>
  <c r="I9749" i="10"/>
  <c r="I9750" i="10"/>
  <c r="I9751" i="10"/>
  <c r="I9752" i="10"/>
  <c r="I9753" i="10"/>
  <c r="I9754" i="10"/>
  <c r="I9755" i="10"/>
  <c r="I9756" i="10"/>
  <c r="I9757" i="10"/>
  <c r="I9758" i="10"/>
  <c r="I9759" i="10"/>
  <c r="I9760" i="10"/>
  <c r="I9761" i="10"/>
  <c r="I9762" i="10"/>
  <c r="I9763" i="10"/>
  <c r="I9764" i="10"/>
  <c r="I9765" i="10"/>
  <c r="I9766" i="10"/>
  <c r="I9767" i="10"/>
  <c r="I9768" i="10"/>
  <c r="I9769" i="10"/>
  <c r="I9770" i="10"/>
  <c r="I9771" i="10"/>
  <c r="I9772" i="10"/>
  <c r="I9773" i="10"/>
  <c r="I9774" i="10"/>
  <c r="I9775" i="10"/>
  <c r="I9776" i="10"/>
  <c r="I9777" i="10"/>
  <c r="I9778" i="10"/>
  <c r="I9779" i="10"/>
  <c r="I9780" i="10"/>
  <c r="I9781" i="10"/>
  <c r="I9782" i="10"/>
  <c r="I9783" i="10"/>
  <c r="I9784" i="10"/>
  <c r="I9785" i="10"/>
  <c r="I9786" i="10"/>
  <c r="I9787" i="10"/>
  <c r="I9788" i="10"/>
  <c r="I9789" i="10"/>
  <c r="I9790" i="10"/>
  <c r="I9791" i="10"/>
  <c r="I9792" i="10"/>
  <c r="I9793" i="10"/>
  <c r="I9794" i="10"/>
  <c r="I9795" i="10"/>
  <c r="I9796" i="10"/>
  <c r="I9797" i="10"/>
  <c r="I9798" i="10"/>
  <c r="I9799" i="10"/>
  <c r="I9800" i="10"/>
  <c r="I9801" i="10"/>
  <c r="I9802" i="10"/>
  <c r="I9803" i="10"/>
  <c r="I9804" i="10"/>
  <c r="I9805" i="10"/>
  <c r="I9806" i="10"/>
  <c r="I9807" i="10"/>
  <c r="I9808" i="10"/>
  <c r="I9809" i="10"/>
  <c r="I9810" i="10"/>
  <c r="I9811" i="10"/>
  <c r="I9812" i="10"/>
  <c r="I9813" i="10"/>
  <c r="I9814" i="10"/>
  <c r="I9815" i="10"/>
  <c r="I9816" i="10"/>
  <c r="I9817" i="10"/>
  <c r="I9818" i="10"/>
  <c r="I9819" i="10"/>
  <c r="I9820" i="10"/>
  <c r="I9821" i="10"/>
  <c r="I9822" i="10"/>
  <c r="I9823" i="10"/>
  <c r="I9824" i="10"/>
  <c r="I9825" i="10"/>
  <c r="I9826" i="10"/>
  <c r="I9827" i="10"/>
  <c r="I9828" i="10"/>
  <c r="I9829" i="10"/>
  <c r="I9830" i="10"/>
  <c r="I9831" i="10"/>
  <c r="I9832" i="10"/>
  <c r="I9833" i="10"/>
  <c r="I9834" i="10"/>
  <c r="I9835" i="10"/>
  <c r="I9836" i="10"/>
  <c r="I9837" i="10"/>
  <c r="I9838" i="10"/>
  <c r="I9839" i="10"/>
  <c r="I9840" i="10"/>
  <c r="I9841" i="10"/>
  <c r="I9842" i="10"/>
  <c r="I9843" i="10"/>
  <c r="I9844" i="10"/>
  <c r="I9845" i="10"/>
  <c r="I9846" i="10"/>
  <c r="I9847" i="10"/>
  <c r="I9848" i="10"/>
  <c r="I9849" i="10"/>
  <c r="I9850" i="10"/>
  <c r="I9851" i="10"/>
  <c r="I9852" i="10"/>
  <c r="I9853" i="10"/>
  <c r="I9854" i="10"/>
  <c r="I9855" i="10"/>
  <c r="I9856" i="10"/>
  <c r="I9857" i="10"/>
  <c r="I9858" i="10"/>
  <c r="I9859" i="10"/>
  <c r="I9860" i="10"/>
  <c r="I9861" i="10"/>
  <c r="I9862" i="10"/>
  <c r="I9863" i="10"/>
  <c r="I9864" i="10"/>
  <c r="I9865" i="10"/>
  <c r="I9866" i="10"/>
  <c r="I9867" i="10"/>
  <c r="I9868" i="10"/>
  <c r="I9869" i="10"/>
  <c r="I9870" i="10"/>
  <c r="I9871" i="10"/>
  <c r="I9872" i="10"/>
  <c r="I9873" i="10"/>
  <c r="I9874" i="10"/>
  <c r="I9875" i="10"/>
  <c r="I9876" i="10"/>
  <c r="I9877" i="10"/>
  <c r="I9878" i="10"/>
  <c r="I9879" i="10"/>
  <c r="I9880" i="10"/>
  <c r="I9881" i="10"/>
  <c r="I9882" i="10"/>
  <c r="I9883" i="10"/>
  <c r="I9884" i="10"/>
  <c r="I9885" i="10"/>
  <c r="I9886" i="10"/>
  <c r="I9887" i="10"/>
  <c r="I9888" i="10"/>
  <c r="I9889" i="10"/>
  <c r="I9890" i="10"/>
  <c r="I9891" i="10"/>
  <c r="I9892" i="10"/>
  <c r="I9893" i="10"/>
  <c r="I9894" i="10"/>
  <c r="I9895" i="10"/>
  <c r="I9896" i="10"/>
  <c r="I9897" i="10"/>
  <c r="I9898" i="10"/>
  <c r="I9899" i="10"/>
  <c r="I9900" i="10"/>
  <c r="I9901" i="10"/>
  <c r="I9902" i="10"/>
  <c r="I9903" i="10"/>
  <c r="I9904" i="10"/>
  <c r="I9905" i="10"/>
  <c r="I9906" i="10"/>
  <c r="I9907" i="10"/>
  <c r="I9908" i="10"/>
  <c r="I9909" i="10"/>
  <c r="I9910" i="10"/>
  <c r="I9911" i="10"/>
  <c r="I9912" i="10"/>
  <c r="I9913" i="10"/>
  <c r="I9914" i="10"/>
  <c r="I9915" i="10"/>
  <c r="I9916" i="10"/>
  <c r="I9917" i="10"/>
  <c r="I9918" i="10"/>
  <c r="I9919" i="10"/>
  <c r="I9920" i="10"/>
  <c r="I9921" i="10"/>
  <c r="I9922" i="10"/>
  <c r="I9923" i="10"/>
  <c r="I9924" i="10"/>
  <c r="I9925" i="10"/>
  <c r="I9926" i="10"/>
  <c r="I9927" i="10"/>
  <c r="I9928" i="10"/>
  <c r="I9929" i="10"/>
  <c r="I9930" i="10"/>
  <c r="I9931" i="10"/>
  <c r="I9932" i="10"/>
  <c r="I9933" i="10"/>
  <c r="I9934" i="10"/>
  <c r="I9935" i="10"/>
  <c r="I9936" i="10"/>
  <c r="I9937" i="10"/>
  <c r="I9938" i="10"/>
  <c r="I9939" i="10"/>
  <c r="I9940" i="10"/>
  <c r="I9941" i="10"/>
  <c r="I9942" i="10"/>
  <c r="I9943" i="10"/>
  <c r="I9944" i="10"/>
  <c r="I9945" i="10"/>
  <c r="I9946" i="10"/>
  <c r="I9947" i="10"/>
  <c r="I9948" i="10"/>
  <c r="I9949" i="10"/>
  <c r="I9950" i="10"/>
  <c r="I9951" i="10"/>
  <c r="I9952" i="10"/>
  <c r="I9953" i="10"/>
  <c r="I9954" i="10"/>
  <c r="I9955" i="10"/>
  <c r="I9956" i="10"/>
  <c r="I9957" i="10"/>
  <c r="I9958" i="10"/>
  <c r="I9959" i="10"/>
  <c r="I9960" i="10"/>
  <c r="I9961" i="10"/>
  <c r="I9962" i="10"/>
  <c r="I9963" i="10"/>
  <c r="I9964" i="10"/>
  <c r="I9965" i="10"/>
  <c r="I9966" i="10"/>
  <c r="I9967" i="10"/>
  <c r="I9968" i="10"/>
  <c r="I9969" i="10"/>
  <c r="I9970" i="10"/>
  <c r="I9971" i="10"/>
  <c r="I9972" i="10"/>
  <c r="I9973" i="10"/>
  <c r="I9974" i="10"/>
  <c r="I9975" i="10"/>
  <c r="I9976" i="10"/>
  <c r="I9977" i="10"/>
  <c r="I9978" i="10"/>
  <c r="I9979" i="10"/>
  <c r="I9980" i="10"/>
  <c r="I9981" i="10"/>
  <c r="I9982" i="10"/>
  <c r="I9983" i="10"/>
  <c r="I9984" i="10"/>
  <c r="I9985" i="10"/>
  <c r="I9986" i="10"/>
  <c r="I9987" i="10"/>
  <c r="I9988" i="10"/>
  <c r="I9989" i="10"/>
  <c r="I9990" i="10"/>
  <c r="I9991" i="10"/>
  <c r="I9992" i="10"/>
  <c r="I9993" i="10"/>
  <c r="I9994" i="10"/>
  <c r="I9995" i="10"/>
  <c r="I9996" i="10"/>
  <c r="I9997" i="10"/>
  <c r="I9998" i="10"/>
  <c r="I9999" i="10"/>
  <c r="I10000" i="10"/>
  <c r="I10001" i="10"/>
  <c r="I2" i="10"/>
  <c r="E3" i="10"/>
  <c r="E4" i="10"/>
  <c r="E5" i="10"/>
  <c r="E6" i="10"/>
  <c r="E7" i="10"/>
  <c r="E8" i="10"/>
  <c r="E9" i="10"/>
  <c r="E10" i="10"/>
  <c r="E11" i="10"/>
  <c r="E12" i="10"/>
  <c r="E13" i="10"/>
  <c r="E14" i="10"/>
  <c r="E15" i="10"/>
  <c r="E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45" i="10"/>
  <c r="E46" i="10"/>
  <c r="E47" i="10"/>
  <c r="E48" i="10"/>
  <c r="E49" i="10"/>
  <c r="E50" i="10"/>
  <c r="E51" i="10"/>
  <c r="E52" i="10"/>
  <c r="E53" i="10"/>
  <c r="E54" i="10"/>
  <c r="E55" i="10"/>
  <c r="E56" i="10"/>
  <c r="E57" i="10"/>
  <c r="E58" i="10"/>
  <c r="E59" i="10"/>
  <c r="E60" i="10"/>
  <c r="E61" i="10"/>
  <c r="E62" i="10"/>
  <c r="E63" i="10"/>
  <c r="E64" i="10"/>
  <c r="E65" i="10"/>
  <c r="E66" i="10"/>
  <c r="E67" i="10"/>
  <c r="E68" i="10"/>
  <c r="E69" i="10"/>
  <c r="E70" i="10"/>
  <c r="E71" i="10"/>
  <c r="E72" i="10"/>
  <c r="E73" i="10"/>
  <c r="E74" i="10"/>
  <c r="E75" i="10"/>
  <c r="E76" i="10"/>
  <c r="E77" i="10"/>
  <c r="E78" i="10"/>
  <c r="E79" i="10"/>
  <c r="E80" i="10"/>
  <c r="E81" i="10"/>
  <c r="E82" i="10"/>
  <c r="E83" i="10"/>
  <c r="E84" i="10"/>
  <c r="E85" i="10"/>
  <c r="E86" i="10"/>
  <c r="E87" i="10"/>
  <c r="E88" i="10"/>
  <c r="E89" i="10"/>
  <c r="E90" i="10"/>
  <c r="E91" i="10"/>
  <c r="E92" i="10"/>
  <c r="E93" i="10"/>
  <c r="E94" i="10"/>
  <c r="E95" i="10"/>
  <c r="E96" i="10"/>
  <c r="E97" i="10"/>
  <c r="E98" i="10"/>
  <c r="E99" i="10"/>
  <c r="E100" i="10"/>
  <c r="E101" i="10"/>
  <c r="E102" i="10"/>
  <c r="E103" i="10"/>
  <c r="E104" i="10"/>
  <c r="E105" i="10"/>
  <c r="E106" i="10"/>
  <c r="E107" i="10"/>
  <c r="E108" i="10"/>
  <c r="E109" i="10"/>
  <c r="E110" i="10"/>
  <c r="E111" i="10"/>
  <c r="E112" i="10"/>
  <c r="E113" i="10"/>
  <c r="E114" i="10"/>
  <c r="E115" i="10"/>
  <c r="E116" i="10"/>
  <c r="E117" i="10"/>
  <c r="E118" i="10"/>
  <c r="E119" i="10"/>
  <c r="E120" i="10"/>
  <c r="E121" i="10"/>
  <c r="E122" i="10"/>
  <c r="E123" i="10"/>
  <c r="E124" i="10"/>
  <c r="E125" i="10"/>
  <c r="E126" i="10"/>
  <c r="E127" i="10"/>
  <c r="E128" i="10"/>
  <c r="E129" i="10"/>
  <c r="E130" i="10"/>
  <c r="E131" i="10"/>
  <c r="E132" i="10"/>
  <c r="E133" i="10"/>
  <c r="E134" i="10"/>
  <c r="E135" i="10"/>
  <c r="E136" i="10"/>
  <c r="E137" i="10"/>
  <c r="E138" i="10"/>
  <c r="E139" i="10"/>
  <c r="E140" i="10"/>
  <c r="E141" i="10"/>
  <c r="E142" i="10"/>
  <c r="E143" i="10"/>
  <c r="E144" i="10"/>
  <c r="E145" i="10"/>
  <c r="E146" i="10"/>
  <c r="E147" i="10"/>
  <c r="E148" i="10"/>
  <c r="E149" i="10"/>
  <c r="E150" i="10"/>
  <c r="E151" i="10"/>
  <c r="E152" i="10"/>
  <c r="E153" i="10"/>
  <c r="E154" i="10"/>
  <c r="E155" i="10"/>
  <c r="E156" i="10"/>
  <c r="E157" i="10"/>
  <c r="E158" i="10"/>
  <c r="E159" i="10"/>
  <c r="E160" i="10"/>
  <c r="E161" i="10"/>
  <c r="E162" i="10"/>
  <c r="E163" i="10"/>
  <c r="E164" i="10"/>
  <c r="E165" i="10"/>
  <c r="E166" i="10"/>
  <c r="E167" i="10"/>
  <c r="E168" i="10"/>
  <c r="E169" i="10"/>
  <c r="E170" i="10"/>
  <c r="E171" i="10"/>
  <c r="E172" i="10"/>
  <c r="E173" i="10"/>
  <c r="E174" i="10"/>
  <c r="E175" i="10"/>
  <c r="E176" i="10"/>
  <c r="E177" i="10"/>
  <c r="E178" i="10"/>
  <c r="E179" i="10"/>
  <c r="E180" i="10"/>
  <c r="E181" i="10"/>
  <c r="E182" i="10"/>
  <c r="E183" i="10"/>
  <c r="E184" i="10"/>
  <c r="E185" i="10"/>
  <c r="E186" i="10"/>
  <c r="E187" i="10"/>
  <c r="E188" i="10"/>
  <c r="E189" i="10"/>
  <c r="E190" i="10"/>
  <c r="E191" i="10"/>
  <c r="E192" i="10"/>
  <c r="E193" i="10"/>
  <c r="E194" i="10"/>
  <c r="E195" i="10"/>
  <c r="E196" i="10"/>
  <c r="E197" i="10"/>
  <c r="E198" i="10"/>
  <c r="E199" i="10"/>
  <c r="E200" i="10"/>
  <c r="E201" i="10"/>
  <c r="E202" i="10"/>
  <c r="E203" i="10"/>
  <c r="E204" i="10"/>
  <c r="E205" i="10"/>
  <c r="E206" i="10"/>
  <c r="E207" i="10"/>
  <c r="E208" i="10"/>
  <c r="E209" i="10"/>
  <c r="E210" i="10"/>
  <c r="E211" i="10"/>
  <c r="E212" i="10"/>
  <c r="E213" i="10"/>
  <c r="E214" i="10"/>
  <c r="E215" i="10"/>
  <c r="E216" i="10"/>
  <c r="E217" i="10"/>
  <c r="E218" i="10"/>
  <c r="E219" i="10"/>
  <c r="E220" i="10"/>
  <c r="E221" i="10"/>
  <c r="E222" i="10"/>
  <c r="E223" i="10"/>
  <c r="E224" i="10"/>
  <c r="E225" i="10"/>
  <c r="E226" i="10"/>
  <c r="E227" i="10"/>
  <c r="E228" i="10"/>
  <c r="E229" i="10"/>
  <c r="E230" i="10"/>
  <c r="E231" i="10"/>
  <c r="E232" i="10"/>
  <c r="E233" i="10"/>
  <c r="E234" i="10"/>
  <c r="E235" i="10"/>
  <c r="E236" i="10"/>
  <c r="E237" i="10"/>
  <c r="E238" i="10"/>
  <c r="E239" i="10"/>
  <c r="E240" i="10"/>
  <c r="E241" i="10"/>
  <c r="E242" i="10"/>
  <c r="E243" i="10"/>
  <c r="E244" i="10"/>
  <c r="E245" i="10"/>
  <c r="E246" i="10"/>
  <c r="E247" i="10"/>
  <c r="E248" i="10"/>
  <c r="E249" i="10"/>
  <c r="E250" i="10"/>
  <c r="E251" i="10"/>
  <c r="E252" i="10"/>
  <c r="E253" i="10"/>
  <c r="E254" i="10"/>
  <c r="E255" i="10"/>
  <c r="E256" i="10"/>
  <c r="E257" i="10"/>
  <c r="E258" i="10"/>
  <c r="E259" i="10"/>
  <c r="E260" i="10"/>
  <c r="E261" i="10"/>
  <c r="E262" i="10"/>
  <c r="E263" i="10"/>
  <c r="E264" i="10"/>
  <c r="E265" i="10"/>
  <c r="E266" i="10"/>
  <c r="E267" i="10"/>
  <c r="E268" i="10"/>
  <c r="E269" i="10"/>
  <c r="E270" i="10"/>
  <c r="E271" i="10"/>
  <c r="E272" i="10"/>
  <c r="E273" i="10"/>
  <c r="E274" i="10"/>
  <c r="E275" i="10"/>
  <c r="E276" i="10"/>
  <c r="E277" i="10"/>
  <c r="E278" i="10"/>
  <c r="E279" i="10"/>
  <c r="E280" i="10"/>
  <c r="E281" i="10"/>
  <c r="E282" i="10"/>
  <c r="E283" i="10"/>
  <c r="E284" i="10"/>
  <c r="E285" i="10"/>
  <c r="E286" i="10"/>
  <c r="E287" i="10"/>
  <c r="E288" i="10"/>
  <c r="E289" i="10"/>
  <c r="E290" i="10"/>
  <c r="E291" i="10"/>
  <c r="E292" i="10"/>
  <c r="E293" i="10"/>
  <c r="E294" i="10"/>
  <c r="E295" i="10"/>
  <c r="E296" i="10"/>
  <c r="E297" i="10"/>
  <c r="E298" i="10"/>
  <c r="E299" i="10"/>
  <c r="E300" i="10"/>
  <c r="E301" i="10"/>
  <c r="E302" i="10"/>
  <c r="E303" i="10"/>
  <c r="E304" i="10"/>
  <c r="E305" i="10"/>
  <c r="E306" i="10"/>
  <c r="E307" i="10"/>
  <c r="E308" i="10"/>
  <c r="E309" i="10"/>
  <c r="E310" i="10"/>
  <c r="E311" i="10"/>
  <c r="E312" i="10"/>
  <c r="E313" i="10"/>
  <c r="E314" i="10"/>
  <c r="E315" i="10"/>
  <c r="E316" i="10"/>
  <c r="E317" i="10"/>
  <c r="E318" i="10"/>
  <c r="E319" i="10"/>
  <c r="E320" i="10"/>
  <c r="E321" i="10"/>
  <c r="E322" i="10"/>
  <c r="E323" i="10"/>
  <c r="E324" i="10"/>
  <c r="E325" i="10"/>
  <c r="E326" i="10"/>
  <c r="E327" i="10"/>
  <c r="E328" i="10"/>
  <c r="E329" i="10"/>
  <c r="E330" i="10"/>
  <c r="E331" i="10"/>
  <c r="E332" i="10"/>
  <c r="E333" i="10"/>
  <c r="E334" i="10"/>
  <c r="E335" i="10"/>
  <c r="E336" i="10"/>
  <c r="E337" i="10"/>
  <c r="E338" i="10"/>
  <c r="E339" i="10"/>
  <c r="E340" i="10"/>
  <c r="E341" i="10"/>
  <c r="E342" i="10"/>
  <c r="E343" i="10"/>
  <c r="E344" i="10"/>
  <c r="E345" i="10"/>
  <c r="E346" i="10"/>
  <c r="E347" i="10"/>
  <c r="E348" i="10"/>
  <c r="E349" i="10"/>
  <c r="E350" i="10"/>
  <c r="E351" i="10"/>
  <c r="E352" i="10"/>
  <c r="E353" i="10"/>
  <c r="E354" i="10"/>
  <c r="E355" i="10"/>
  <c r="E356" i="10"/>
  <c r="E357" i="10"/>
  <c r="E358" i="10"/>
  <c r="E359" i="10"/>
  <c r="E360" i="10"/>
  <c r="E361" i="10"/>
  <c r="E362" i="10"/>
  <c r="E363" i="10"/>
  <c r="E364" i="10"/>
  <c r="E365" i="10"/>
  <c r="E366" i="10"/>
  <c r="E367" i="10"/>
  <c r="E368" i="10"/>
  <c r="E369" i="10"/>
  <c r="E370" i="10"/>
  <c r="E371" i="10"/>
  <c r="E372" i="10"/>
  <c r="E373" i="10"/>
  <c r="E374" i="10"/>
  <c r="E375" i="10"/>
  <c r="E376" i="10"/>
  <c r="E377" i="10"/>
  <c r="E378" i="10"/>
  <c r="E379" i="10"/>
  <c r="E380" i="10"/>
  <c r="E381" i="10"/>
  <c r="E382" i="10"/>
  <c r="E383" i="10"/>
  <c r="E384" i="10"/>
  <c r="E385" i="10"/>
  <c r="E386" i="10"/>
  <c r="E387" i="10"/>
  <c r="E388" i="10"/>
  <c r="E389" i="10"/>
  <c r="E390" i="10"/>
  <c r="E391" i="10"/>
  <c r="E392" i="10"/>
  <c r="E393" i="10"/>
  <c r="E394" i="10"/>
  <c r="E395" i="10"/>
  <c r="E396" i="10"/>
  <c r="E397" i="10"/>
  <c r="E398" i="10"/>
  <c r="E399" i="10"/>
  <c r="E400" i="10"/>
  <c r="E401" i="10"/>
  <c r="E402" i="10"/>
  <c r="E403" i="10"/>
  <c r="E404" i="10"/>
  <c r="E405" i="10"/>
  <c r="E406" i="10"/>
  <c r="E407" i="10"/>
  <c r="E408" i="10"/>
  <c r="E409" i="10"/>
  <c r="E410" i="10"/>
  <c r="E411" i="10"/>
  <c r="E412" i="10"/>
  <c r="E413" i="10"/>
  <c r="E414" i="10"/>
  <c r="E415" i="10"/>
  <c r="E416" i="10"/>
  <c r="E417" i="10"/>
  <c r="E418" i="10"/>
  <c r="E419" i="10"/>
  <c r="E420" i="10"/>
  <c r="E421" i="10"/>
  <c r="E422" i="10"/>
  <c r="E423" i="10"/>
  <c r="E424" i="10"/>
  <c r="E425" i="10"/>
  <c r="E426" i="10"/>
  <c r="E427" i="10"/>
  <c r="E428" i="10"/>
  <c r="E429" i="10"/>
  <c r="E430" i="10"/>
  <c r="E431" i="10"/>
  <c r="E432" i="10"/>
  <c r="E433" i="10"/>
  <c r="E434" i="10"/>
  <c r="E435" i="10"/>
  <c r="E436" i="10"/>
  <c r="E437" i="10"/>
  <c r="E438" i="10"/>
  <c r="E439" i="10"/>
  <c r="E440" i="10"/>
  <c r="E441" i="10"/>
  <c r="E442" i="10"/>
  <c r="E443" i="10"/>
  <c r="E444" i="10"/>
  <c r="E445" i="10"/>
  <c r="E446" i="10"/>
  <c r="E447" i="10"/>
  <c r="E448" i="10"/>
  <c r="E449" i="10"/>
  <c r="E450" i="10"/>
  <c r="E451" i="10"/>
  <c r="E452" i="10"/>
  <c r="E453" i="10"/>
  <c r="E454" i="10"/>
  <c r="E455" i="10"/>
  <c r="E456" i="10"/>
  <c r="E457" i="10"/>
  <c r="E458" i="10"/>
  <c r="E459" i="10"/>
  <c r="E460" i="10"/>
  <c r="E461" i="10"/>
  <c r="E462" i="10"/>
  <c r="E463" i="10"/>
  <c r="E464" i="10"/>
  <c r="E465" i="10"/>
  <c r="E466" i="10"/>
  <c r="E467" i="10"/>
  <c r="E468" i="10"/>
  <c r="E469" i="10"/>
  <c r="E470" i="10"/>
  <c r="E471" i="10"/>
  <c r="E472" i="10"/>
  <c r="E473" i="10"/>
  <c r="E474" i="10"/>
  <c r="E475" i="10"/>
  <c r="E476" i="10"/>
  <c r="E477" i="10"/>
  <c r="E478" i="10"/>
  <c r="E479" i="10"/>
  <c r="E480" i="10"/>
  <c r="E481" i="10"/>
  <c r="E482" i="10"/>
  <c r="E483" i="10"/>
  <c r="E484" i="10"/>
  <c r="E485" i="10"/>
  <c r="E486" i="10"/>
  <c r="E487" i="10"/>
  <c r="E488" i="10"/>
  <c r="E489" i="10"/>
  <c r="E490" i="10"/>
  <c r="E491" i="10"/>
  <c r="E492" i="10"/>
  <c r="E493" i="10"/>
  <c r="E494" i="10"/>
  <c r="E495" i="10"/>
  <c r="E496" i="10"/>
  <c r="E497" i="10"/>
  <c r="E498" i="10"/>
  <c r="E499" i="10"/>
  <c r="E500" i="10"/>
  <c r="E501" i="10"/>
  <c r="E502" i="10"/>
  <c r="E503" i="10"/>
  <c r="E504" i="10"/>
  <c r="E505" i="10"/>
  <c r="E506" i="10"/>
  <c r="E507" i="10"/>
  <c r="E508" i="10"/>
  <c r="E509" i="10"/>
  <c r="E510" i="10"/>
  <c r="E511" i="10"/>
  <c r="E512" i="10"/>
  <c r="E513" i="10"/>
  <c r="E514" i="10"/>
  <c r="E515" i="10"/>
  <c r="E516" i="10"/>
  <c r="E517" i="10"/>
  <c r="E518" i="10"/>
  <c r="E519" i="10"/>
  <c r="E520" i="10"/>
  <c r="E521" i="10"/>
  <c r="E522" i="10"/>
  <c r="E523" i="10"/>
  <c r="E524" i="10"/>
  <c r="E525" i="10"/>
  <c r="E526" i="10"/>
  <c r="E527" i="10"/>
  <c r="E528" i="10"/>
  <c r="E529" i="10"/>
  <c r="E530" i="10"/>
  <c r="E531" i="10"/>
  <c r="E532" i="10"/>
  <c r="E533" i="10"/>
  <c r="E534" i="10"/>
  <c r="E535" i="10"/>
  <c r="E536" i="10"/>
  <c r="E537" i="10"/>
  <c r="E538" i="10"/>
  <c r="E539" i="10"/>
  <c r="E540" i="10"/>
  <c r="E541" i="10"/>
  <c r="E542" i="10"/>
  <c r="E543" i="10"/>
  <c r="E544" i="10"/>
  <c r="E545" i="10"/>
  <c r="E546" i="10"/>
  <c r="E547" i="10"/>
  <c r="E548" i="10"/>
  <c r="E549" i="10"/>
  <c r="E550" i="10"/>
  <c r="E551" i="10"/>
  <c r="E552" i="10"/>
  <c r="E553" i="10"/>
  <c r="E554" i="10"/>
  <c r="E555" i="10"/>
  <c r="E556" i="10"/>
  <c r="E557" i="10"/>
  <c r="E558" i="10"/>
  <c r="E559" i="10"/>
  <c r="E560" i="10"/>
  <c r="E561" i="10"/>
  <c r="E562" i="10"/>
  <c r="E563" i="10"/>
  <c r="E564" i="10"/>
  <c r="E565" i="10"/>
  <c r="E566" i="10"/>
  <c r="E567" i="10"/>
  <c r="E568" i="10"/>
  <c r="E569" i="10"/>
  <c r="E570" i="10"/>
  <c r="E571" i="10"/>
  <c r="E572" i="10"/>
  <c r="E573" i="10"/>
  <c r="E574" i="10"/>
  <c r="E575" i="10"/>
  <c r="E576" i="10"/>
  <c r="E577" i="10"/>
  <c r="E578" i="10"/>
  <c r="E579" i="10"/>
  <c r="E580" i="10"/>
  <c r="E581" i="10"/>
  <c r="E582" i="10"/>
  <c r="E583" i="10"/>
  <c r="E584" i="10"/>
  <c r="E585" i="10"/>
  <c r="E586" i="10"/>
  <c r="E587" i="10"/>
  <c r="E588" i="10"/>
  <c r="E589" i="10"/>
  <c r="E590" i="10"/>
  <c r="E591" i="10"/>
  <c r="E592" i="10"/>
  <c r="E593" i="10"/>
  <c r="E594" i="10"/>
  <c r="E595" i="10"/>
  <c r="E596" i="10"/>
  <c r="E597" i="10"/>
  <c r="E598" i="10"/>
  <c r="E599" i="10"/>
  <c r="E600" i="10"/>
  <c r="E601" i="10"/>
  <c r="E602" i="10"/>
  <c r="E603" i="10"/>
  <c r="E604" i="10"/>
  <c r="E605" i="10"/>
  <c r="E606" i="10"/>
  <c r="E607" i="10"/>
  <c r="E608" i="10"/>
  <c r="E609" i="10"/>
  <c r="E610" i="10"/>
  <c r="E611" i="10"/>
  <c r="E612" i="10"/>
  <c r="E613" i="10"/>
  <c r="E614" i="10"/>
  <c r="E615" i="10"/>
  <c r="E616" i="10"/>
  <c r="E617" i="10"/>
  <c r="E618" i="10"/>
  <c r="E619" i="10"/>
  <c r="E620" i="10"/>
  <c r="E621" i="10"/>
  <c r="E622" i="10"/>
  <c r="E623" i="10"/>
  <c r="E624" i="10"/>
  <c r="E625" i="10"/>
  <c r="E626" i="10"/>
  <c r="E627" i="10"/>
  <c r="E628" i="10"/>
  <c r="E629" i="10"/>
  <c r="E630" i="10"/>
  <c r="E631" i="10"/>
  <c r="E632" i="10"/>
  <c r="E633" i="10"/>
  <c r="E634" i="10"/>
  <c r="E635" i="10"/>
  <c r="E636" i="10"/>
  <c r="E637" i="10"/>
  <c r="E638" i="10"/>
  <c r="E639" i="10"/>
  <c r="E640" i="10"/>
  <c r="E641" i="10"/>
  <c r="E642" i="10"/>
  <c r="E643" i="10"/>
  <c r="E644" i="10"/>
  <c r="E645" i="10"/>
  <c r="E646" i="10"/>
  <c r="E647" i="10"/>
  <c r="E648" i="10"/>
  <c r="E649" i="10"/>
  <c r="E650" i="10"/>
  <c r="E651" i="10"/>
  <c r="E652" i="10"/>
  <c r="E653" i="10"/>
  <c r="E654" i="10"/>
  <c r="E655" i="10"/>
  <c r="E656" i="10"/>
  <c r="E657" i="10"/>
  <c r="E658" i="10"/>
  <c r="E659" i="10"/>
  <c r="E660" i="10"/>
  <c r="E661" i="10"/>
  <c r="E662" i="10"/>
  <c r="E663" i="10"/>
  <c r="E664" i="10"/>
  <c r="E665" i="10"/>
  <c r="E666" i="10"/>
  <c r="E667" i="10"/>
  <c r="E668" i="10"/>
  <c r="E669" i="10"/>
  <c r="E670" i="10"/>
  <c r="E671" i="10"/>
  <c r="E672" i="10"/>
  <c r="E673" i="10"/>
  <c r="E674" i="10"/>
  <c r="E675" i="10"/>
  <c r="E676" i="10"/>
  <c r="E677" i="10"/>
  <c r="E678" i="10"/>
  <c r="E679" i="10"/>
  <c r="E680" i="10"/>
  <c r="E681" i="10"/>
  <c r="E682" i="10"/>
  <c r="E683" i="10"/>
  <c r="E684" i="10"/>
  <c r="E685" i="10"/>
  <c r="E686" i="10"/>
  <c r="E687" i="10"/>
  <c r="E688" i="10"/>
  <c r="E689" i="10"/>
  <c r="E690" i="10"/>
  <c r="E691" i="10"/>
  <c r="E692" i="10"/>
  <c r="E693" i="10"/>
  <c r="E694" i="10"/>
  <c r="E695" i="10"/>
  <c r="E696" i="10"/>
  <c r="E697" i="10"/>
  <c r="E698" i="10"/>
  <c r="E699" i="10"/>
  <c r="E700" i="10"/>
  <c r="E701" i="10"/>
  <c r="E702" i="10"/>
  <c r="E703" i="10"/>
  <c r="E704" i="10"/>
  <c r="E705" i="10"/>
  <c r="E706" i="10"/>
  <c r="E707" i="10"/>
  <c r="E708" i="10"/>
  <c r="E709" i="10"/>
  <c r="E710" i="10"/>
  <c r="E711" i="10"/>
  <c r="E712" i="10"/>
  <c r="E713" i="10"/>
  <c r="E714" i="10"/>
  <c r="E715" i="10"/>
  <c r="E716" i="10"/>
  <c r="E717" i="10"/>
  <c r="E718" i="10"/>
  <c r="E719" i="10"/>
  <c r="E720" i="10"/>
  <c r="E721" i="10"/>
  <c r="E722" i="10"/>
  <c r="E723" i="10"/>
  <c r="E724" i="10"/>
  <c r="E725" i="10"/>
  <c r="E726" i="10"/>
  <c r="E727" i="10"/>
  <c r="E728" i="10"/>
  <c r="E729" i="10"/>
  <c r="E730" i="10"/>
  <c r="E731" i="10"/>
  <c r="E732" i="10"/>
  <c r="E733" i="10"/>
  <c r="E734" i="10"/>
  <c r="E735" i="10"/>
  <c r="E736" i="10"/>
  <c r="E737" i="10"/>
  <c r="E738" i="10"/>
  <c r="E739" i="10"/>
  <c r="E740" i="10"/>
  <c r="E741" i="10"/>
  <c r="E742" i="10"/>
  <c r="E743" i="10"/>
  <c r="E744" i="10"/>
  <c r="E745" i="10"/>
  <c r="E746" i="10"/>
  <c r="E747" i="10"/>
  <c r="E748" i="10"/>
  <c r="E749" i="10"/>
  <c r="E750" i="10"/>
  <c r="E751" i="10"/>
  <c r="E752" i="10"/>
  <c r="E753" i="10"/>
  <c r="E754" i="10"/>
  <c r="E755" i="10"/>
  <c r="E756" i="10"/>
  <c r="E757" i="10"/>
  <c r="E758" i="10"/>
  <c r="E759" i="10"/>
  <c r="E760" i="10"/>
  <c r="E761" i="10"/>
  <c r="E762" i="10"/>
  <c r="E763" i="10"/>
  <c r="E764" i="10"/>
  <c r="E765" i="10"/>
  <c r="E766" i="10"/>
  <c r="E767" i="10"/>
  <c r="E768" i="10"/>
  <c r="E769" i="10"/>
  <c r="E770" i="10"/>
  <c r="E771" i="10"/>
  <c r="E772" i="10"/>
  <c r="E773" i="10"/>
  <c r="E774" i="10"/>
  <c r="E775" i="10"/>
  <c r="E776" i="10"/>
  <c r="E777" i="10"/>
  <c r="E778" i="10"/>
  <c r="E779" i="10"/>
  <c r="E780" i="10"/>
  <c r="E781" i="10"/>
  <c r="E782" i="10"/>
  <c r="E783" i="10"/>
  <c r="E784" i="10"/>
  <c r="E785" i="10"/>
  <c r="E786" i="10"/>
  <c r="E787" i="10"/>
  <c r="E788" i="10"/>
  <c r="E789" i="10"/>
  <c r="E790" i="10"/>
  <c r="E791" i="10"/>
  <c r="E792" i="10"/>
  <c r="E793" i="10"/>
  <c r="E794" i="10"/>
  <c r="E795" i="10"/>
  <c r="E796" i="10"/>
  <c r="E797" i="10"/>
  <c r="E798" i="10"/>
  <c r="E799" i="10"/>
  <c r="E800" i="10"/>
  <c r="E801" i="10"/>
  <c r="E802" i="10"/>
  <c r="E803" i="10"/>
  <c r="E804" i="10"/>
  <c r="E805" i="10"/>
  <c r="E806" i="10"/>
  <c r="E807" i="10"/>
  <c r="E808" i="10"/>
  <c r="E809" i="10"/>
  <c r="E810" i="10"/>
  <c r="E811" i="10"/>
  <c r="E812" i="10"/>
  <c r="E813" i="10"/>
  <c r="E814" i="10"/>
  <c r="E815" i="10"/>
  <c r="E816" i="10"/>
  <c r="E817" i="10"/>
  <c r="E818" i="10"/>
  <c r="E819" i="10"/>
  <c r="E820" i="10"/>
  <c r="E821" i="10"/>
  <c r="E822" i="10"/>
  <c r="E823" i="10"/>
  <c r="E824" i="10"/>
  <c r="E825" i="10"/>
  <c r="E826" i="10"/>
  <c r="E827" i="10"/>
  <c r="E828" i="10"/>
  <c r="E829" i="10"/>
  <c r="E830" i="10"/>
  <c r="E831" i="10"/>
  <c r="E832" i="10"/>
  <c r="E833" i="10"/>
  <c r="E834" i="10"/>
  <c r="E835" i="10"/>
  <c r="E836" i="10"/>
  <c r="E837" i="10"/>
  <c r="E838" i="10"/>
  <c r="E839" i="10"/>
  <c r="E840" i="10"/>
  <c r="E841" i="10"/>
  <c r="E842" i="10"/>
  <c r="E843" i="10"/>
  <c r="E844" i="10"/>
  <c r="E845" i="10"/>
  <c r="E846" i="10"/>
  <c r="E847" i="10"/>
  <c r="E848" i="10"/>
  <c r="E849" i="10"/>
  <c r="E850" i="10"/>
  <c r="E851" i="10"/>
  <c r="E852" i="10"/>
  <c r="E853" i="10"/>
  <c r="E854" i="10"/>
  <c r="E855" i="10"/>
  <c r="E856" i="10"/>
  <c r="E857" i="10"/>
  <c r="E858" i="10"/>
  <c r="E859" i="10"/>
  <c r="E860" i="10"/>
  <c r="E861" i="10"/>
  <c r="E862" i="10"/>
  <c r="E863" i="10"/>
  <c r="E864" i="10"/>
  <c r="E865" i="10"/>
  <c r="E866" i="10"/>
  <c r="E867" i="10"/>
  <c r="E868" i="10"/>
  <c r="E869" i="10"/>
  <c r="E870" i="10"/>
  <c r="E871" i="10"/>
  <c r="E872" i="10"/>
  <c r="E873" i="10"/>
  <c r="E874" i="10"/>
  <c r="E875" i="10"/>
  <c r="E876" i="10"/>
  <c r="E877" i="10"/>
  <c r="E878" i="10"/>
  <c r="E879" i="10"/>
  <c r="E880" i="10"/>
  <c r="E881" i="10"/>
  <c r="E882" i="10"/>
  <c r="E883" i="10"/>
  <c r="E884" i="10"/>
  <c r="E885" i="10"/>
  <c r="E886" i="10"/>
  <c r="E887" i="10"/>
  <c r="E888" i="10"/>
  <c r="E889" i="10"/>
  <c r="E890" i="10"/>
  <c r="E891" i="10"/>
  <c r="E892" i="10"/>
  <c r="E893" i="10"/>
  <c r="E894" i="10"/>
  <c r="E895" i="10"/>
  <c r="E896" i="10"/>
  <c r="E897" i="10"/>
  <c r="E898" i="10"/>
  <c r="E899" i="10"/>
  <c r="E900" i="10"/>
  <c r="E901" i="10"/>
  <c r="E902" i="10"/>
  <c r="E903" i="10"/>
  <c r="E904" i="10"/>
  <c r="E905" i="10"/>
  <c r="E906" i="10"/>
  <c r="E907" i="10"/>
  <c r="E908" i="10"/>
  <c r="E909" i="10"/>
  <c r="E910" i="10"/>
  <c r="E911" i="10"/>
  <c r="E912" i="10"/>
  <c r="E913" i="10"/>
  <c r="E914" i="10"/>
  <c r="E915" i="10"/>
  <c r="E916" i="10"/>
  <c r="E917" i="10"/>
  <c r="E918" i="10"/>
  <c r="E919" i="10"/>
  <c r="E920" i="10"/>
  <c r="E921" i="10"/>
  <c r="E922" i="10"/>
  <c r="E923" i="10"/>
  <c r="E924" i="10"/>
  <c r="E925" i="10"/>
  <c r="E926" i="10"/>
  <c r="E927" i="10"/>
  <c r="E928" i="10"/>
  <c r="E929" i="10"/>
  <c r="E930" i="10"/>
  <c r="E931" i="10"/>
  <c r="E932" i="10"/>
  <c r="E933" i="10"/>
  <c r="E934" i="10"/>
  <c r="E935" i="10"/>
  <c r="E936" i="10"/>
  <c r="E937" i="10"/>
  <c r="E938" i="10"/>
  <c r="E939" i="10"/>
  <c r="E940" i="10"/>
  <c r="E941" i="10"/>
  <c r="E942" i="10"/>
  <c r="E943" i="10"/>
  <c r="E944" i="10"/>
  <c r="E945" i="10"/>
  <c r="E946" i="10"/>
  <c r="E947" i="10"/>
  <c r="E948" i="10"/>
  <c r="E949" i="10"/>
  <c r="E950" i="10"/>
  <c r="E951" i="10"/>
  <c r="E952" i="10"/>
  <c r="E953" i="10"/>
  <c r="E954" i="10"/>
  <c r="E955" i="10"/>
  <c r="E956" i="10"/>
  <c r="E957" i="10"/>
  <c r="E958" i="10"/>
  <c r="E959" i="10"/>
  <c r="E960" i="10"/>
  <c r="E961" i="10"/>
  <c r="E962" i="10"/>
  <c r="E963" i="10"/>
  <c r="E964" i="10"/>
  <c r="E965" i="10"/>
  <c r="E966" i="10"/>
  <c r="E967" i="10"/>
  <c r="E968" i="10"/>
  <c r="E969" i="10"/>
  <c r="E970" i="10"/>
  <c r="E971" i="10"/>
  <c r="E972" i="10"/>
  <c r="E973" i="10"/>
  <c r="E974" i="10"/>
  <c r="E975" i="10"/>
  <c r="E976" i="10"/>
  <c r="E977" i="10"/>
  <c r="E978" i="10"/>
  <c r="E979" i="10"/>
  <c r="E980" i="10"/>
  <c r="E981" i="10"/>
  <c r="E982" i="10"/>
  <c r="E983" i="10"/>
  <c r="E984" i="10"/>
  <c r="E985" i="10"/>
  <c r="E986" i="10"/>
  <c r="E987" i="10"/>
  <c r="E988" i="10"/>
  <c r="E989" i="10"/>
  <c r="E990" i="10"/>
  <c r="E991" i="10"/>
  <c r="E992" i="10"/>
  <c r="E993" i="10"/>
  <c r="E994" i="10"/>
  <c r="E995" i="10"/>
  <c r="E996" i="10"/>
  <c r="E997" i="10"/>
  <c r="E998" i="10"/>
  <c r="E999" i="10"/>
  <c r="E1000" i="10"/>
  <c r="E1001" i="10"/>
  <c r="E1002" i="10"/>
  <c r="E1003" i="10"/>
  <c r="E1004" i="10"/>
  <c r="E1005" i="10"/>
  <c r="E1006" i="10"/>
  <c r="E1007" i="10"/>
  <c r="E1008" i="10"/>
  <c r="E1009" i="10"/>
  <c r="E1010" i="10"/>
  <c r="E1011" i="10"/>
  <c r="E1012" i="10"/>
  <c r="E1013" i="10"/>
  <c r="E1014" i="10"/>
  <c r="E1015" i="10"/>
  <c r="E1016" i="10"/>
  <c r="E1017" i="10"/>
  <c r="E1018" i="10"/>
  <c r="E1019" i="10"/>
  <c r="E1020" i="10"/>
  <c r="E1021" i="10"/>
  <c r="E1022" i="10"/>
  <c r="E1023" i="10"/>
  <c r="E1024" i="10"/>
  <c r="E1025" i="10"/>
  <c r="E1026" i="10"/>
  <c r="E1027" i="10"/>
  <c r="E1028" i="10"/>
  <c r="E1029" i="10"/>
  <c r="E1030" i="10"/>
  <c r="E1031" i="10"/>
  <c r="E1032" i="10"/>
  <c r="E1033" i="10"/>
  <c r="E1034" i="10"/>
  <c r="E1035" i="10"/>
  <c r="E1036" i="10"/>
  <c r="E1037" i="10"/>
  <c r="E1038" i="10"/>
  <c r="E1039" i="10"/>
  <c r="E1040" i="10"/>
  <c r="E1041" i="10"/>
  <c r="E1042" i="10"/>
  <c r="E1043" i="10"/>
  <c r="E1044" i="10"/>
  <c r="E1045" i="10"/>
  <c r="E1046" i="10"/>
  <c r="E1047" i="10"/>
  <c r="E1048" i="10"/>
  <c r="E1049" i="10"/>
  <c r="E1050" i="10"/>
  <c r="E1051" i="10"/>
  <c r="E1052" i="10"/>
  <c r="E1053" i="10"/>
  <c r="E1054" i="10"/>
  <c r="E1055" i="10"/>
  <c r="E1056" i="10"/>
  <c r="E1057" i="10"/>
  <c r="E1058" i="10"/>
  <c r="E1059" i="10"/>
  <c r="E1060" i="10"/>
  <c r="E1061" i="10"/>
  <c r="E1062" i="10"/>
  <c r="E1063" i="10"/>
  <c r="E1064" i="10"/>
  <c r="E1065" i="10"/>
  <c r="E1066" i="10"/>
  <c r="E1067" i="10"/>
  <c r="E1068" i="10"/>
  <c r="E1069" i="10"/>
  <c r="E1070" i="10"/>
  <c r="E1071" i="10"/>
  <c r="E1072" i="10"/>
  <c r="E1073" i="10"/>
  <c r="E1074" i="10"/>
  <c r="E1075" i="10"/>
  <c r="E1076" i="10"/>
  <c r="E1077" i="10"/>
  <c r="E1078" i="10"/>
  <c r="E1079" i="10"/>
  <c r="E1080" i="10"/>
  <c r="E1081" i="10"/>
  <c r="E1082" i="10"/>
  <c r="E1083" i="10"/>
  <c r="E1084" i="10"/>
  <c r="E1085" i="10"/>
  <c r="E1086" i="10"/>
  <c r="E1087" i="10"/>
  <c r="E1088" i="10"/>
  <c r="E1089" i="10"/>
  <c r="E1090" i="10"/>
  <c r="E1091" i="10"/>
  <c r="E1092" i="10"/>
  <c r="E1093" i="10"/>
  <c r="E1094" i="10"/>
  <c r="E1095" i="10"/>
  <c r="E1096" i="10"/>
  <c r="E1097" i="10"/>
  <c r="E1098" i="10"/>
  <c r="E1099" i="10"/>
  <c r="E1100" i="10"/>
  <c r="E1101" i="10"/>
  <c r="E1102" i="10"/>
  <c r="E1103" i="10"/>
  <c r="E1104" i="10"/>
  <c r="E1105" i="10"/>
  <c r="E1106" i="10"/>
  <c r="E1107" i="10"/>
  <c r="E1108" i="10"/>
  <c r="E1109" i="10"/>
  <c r="E1110" i="10"/>
  <c r="E1111" i="10"/>
  <c r="E1112" i="10"/>
  <c r="E1113" i="10"/>
  <c r="E1114" i="10"/>
  <c r="E1115" i="10"/>
  <c r="E1116" i="10"/>
  <c r="E1117" i="10"/>
  <c r="E1118" i="10"/>
  <c r="E1119" i="10"/>
  <c r="E1120" i="10"/>
  <c r="E1121" i="10"/>
  <c r="E1122" i="10"/>
  <c r="E1123" i="10"/>
  <c r="E1124" i="10"/>
  <c r="E1125" i="10"/>
  <c r="E1126" i="10"/>
  <c r="E1127" i="10"/>
  <c r="E1128" i="10"/>
  <c r="E1129" i="10"/>
  <c r="E1130" i="10"/>
  <c r="E1131" i="10"/>
  <c r="E1132" i="10"/>
  <c r="E1133" i="10"/>
  <c r="E1134" i="10"/>
  <c r="E1135" i="10"/>
  <c r="E1136" i="10"/>
  <c r="E1137" i="10"/>
  <c r="E1138" i="10"/>
  <c r="E1139" i="10"/>
  <c r="E1140" i="10"/>
  <c r="E1141" i="10"/>
  <c r="E1142" i="10"/>
  <c r="E1143" i="10"/>
  <c r="E1144" i="10"/>
  <c r="E1145" i="10"/>
  <c r="E1146" i="10"/>
  <c r="E1147" i="10"/>
  <c r="E1148" i="10"/>
  <c r="E1149" i="10"/>
  <c r="E1150" i="10"/>
  <c r="E1151" i="10"/>
  <c r="E1152" i="10"/>
  <c r="E1153" i="10"/>
  <c r="E1154" i="10"/>
  <c r="E1155" i="10"/>
  <c r="E1156" i="10"/>
  <c r="E1157" i="10"/>
  <c r="E1158" i="10"/>
  <c r="E1159" i="10"/>
  <c r="E1160" i="10"/>
  <c r="E1161" i="10"/>
  <c r="E1162" i="10"/>
  <c r="E1163" i="10"/>
  <c r="E1164" i="10"/>
  <c r="E1165" i="10"/>
  <c r="E1166" i="10"/>
  <c r="E1167" i="10"/>
  <c r="E1168" i="10"/>
  <c r="E1169" i="10"/>
  <c r="E1170" i="10"/>
  <c r="E1171" i="10"/>
  <c r="E1172" i="10"/>
  <c r="E1173" i="10"/>
  <c r="E1174" i="10"/>
  <c r="E1175" i="10"/>
  <c r="E1176" i="10"/>
  <c r="E1177" i="10"/>
  <c r="E1178" i="10"/>
  <c r="E1179" i="10"/>
  <c r="E1180" i="10"/>
  <c r="E1181" i="10"/>
  <c r="E1182" i="10"/>
  <c r="E1183" i="10"/>
  <c r="E1184" i="10"/>
  <c r="E1185" i="10"/>
  <c r="E1186" i="10"/>
  <c r="E1187" i="10"/>
  <c r="E1188" i="10"/>
  <c r="E1189" i="10"/>
  <c r="E1190" i="10"/>
  <c r="E1191" i="10"/>
  <c r="E1192" i="10"/>
  <c r="E1193" i="10"/>
  <c r="E1194" i="10"/>
  <c r="E1195" i="10"/>
  <c r="E1196" i="10"/>
  <c r="E1197" i="10"/>
  <c r="E1198" i="10"/>
  <c r="E1199" i="10"/>
  <c r="E1200" i="10"/>
  <c r="E1201" i="10"/>
  <c r="E1202" i="10"/>
  <c r="E1203" i="10"/>
  <c r="E1204" i="10"/>
  <c r="E1205" i="10"/>
  <c r="E1206" i="10"/>
  <c r="E1207" i="10"/>
  <c r="E1208" i="10"/>
  <c r="E1209" i="10"/>
  <c r="E1210" i="10"/>
  <c r="E1211" i="10"/>
  <c r="E1212" i="10"/>
  <c r="E1213" i="10"/>
  <c r="E1214" i="10"/>
  <c r="E1215" i="10"/>
  <c r="E1216" i="10"/>
  <c r="E1217" i="10"/>
  <c r="E1218" i="10"/>
  <c r="E1219" i="10"/>
  <c r="E1220" i="10"/>
  <c r="E1221" i="10"/>
  <c r="E1222" i="10"/>
  <c r="E1223" i="10"/>
  <c r="E1224" i="10"/>
  <c r="E1225" i="10"/>
  <c r="E1226" i="10"/>
  <c r="E1227" i="10"/>
  <c r="E1228" i="10"/>
  <c r="E1229" i="10"/>
  <c r="E1230" i="10"/>
  <c r="E1231" i="10"/>
  <c r="E1232" i="10"/>
  <c r="E1233" i="10"/>
  <c r="E1234" i="10"/>
  <c r="E1235" i="10"/>
  <c r="E1236" i="10"/>
  <c r="E1237" i="10"/>
  <c r="E1238" i="10"/>
  <c r="E1239" i="10"/>
  <c r="E1240" i="10"/>
  <c r="E1241" i="10"/>
  <c r="E1242" i="10"/>
  <c r="E1243" i="10"/>
  <c r="E1244" i="10"/>
  <c r="E1245" i="10"/>
  <c r="E1246" i="10"/>
  <c r="E1247" i="10"/>
  <c r="E1248" i="10"/>
  <c r="E1249" i="10"/>
  <c r="E1250" i="10"/>
  <c r="E1251" i="10"/>
  <c r="E1252" i="10"/>
  <c r="E1253" i="10"/>
  <c r="E1254" i="10"/>
  <c r="E1255" i="10"/>
  <c r="E1256" i="10"/>
  <c r="E1257" i="10"/>
  <c r="E1258" i="10"/>
  <c r="E1259" i="10"/>
  <c r="E1260" i="10"/>
  <c r="E1261" i="10"/>
  <c r="E1262" i="10"/>
  <c r="E1263" i="10"/>
  <c r="E1264" i="10"/>
  <c r="E1265" i="10"/>
  <c r="E1266" i="10"/>
  <c r="E1267" i="10"/>
  <c r="E1268" i="10"/>
  <c r="E1269" i="10"/>
  <c r="E1270" i="10"/>
  <c r="E1271" i="10"/>
  <c r="E1272" i="10"/>
  <c r="E1273" i="10"/>
  <c r="E1274" i="10"/>
  <c r="E1275" i="10"/>
  <c r="E1276" i="10"/>
  <c r="E1277" i="10"/>
  <c r="E1278" i="10"/>
  <c r="E1279" i="10"/>
  <c r="E1280" i="10"/>
  <c r="E1281" i="10"/>
  <c r="E1282" i="10"/>
  <c r="E1283" i="10"/>
  <c r="E1284" i="10"/>
  <c r="E1285" i="10"/>
  <c r="E1286" i="10"/>
  <c r="E1287" i="10"/>
  <c r="E1288" i="10"/>
  <c r="E1289" i="10"/>
  <c r="E1290" i="10"/>
  <c r="E1291" i="10"/>
  <c r="E1292" i="10"/>
  <c r="E1293" i="10"/>
  <c r="E1294" i="10"/>
  <c r="E1295" i="10"/>
  <c r="E1296" i="10"/>
  <c r="E1297" i="10"/>
  <c r="E1298" i="10"/>
  <c r="E1299" i="10"/>
  <c r="E1300" i="10"/>
  <c r="E1301" i="10"/>
  <c r="E1302" i="10"/>
  <c r="E1303" i="10"/>
  <c r="E1304" i="10"/>
  <c r="E1305" i="10"/>
  <c r="E1306" i="10"/>
  <c r="E1307" i="10"/>
  <c r="E1308" i="10"/>
  <c r="E1309" i="10"/>
  <c r="E1310" i="10"/>
  <c r="E1311" i="10"/>
  <c r="E1312" i="10"/>
  <c r="E1313" i="10"/>
  <c r="E1314" i="10"/>
  <c r="E1315" i="10"/>
  <c r="E1316" i="10"/>
  <c r="E1317" i="10"/>
  <c r="E1318" i="10"/>
  <c r="E1319" i="10"/>
  <c r="E1320" i="10"/>
  <c r="E1321" i="10"/>
  <c r="E1322" i="10"/>
  <c r="E1323" i="10"/>
  <c r="E1324" i="10"/>
  <c r="E1325" i="10"/>
  <c r="E1326" i="10"/>
  <c r="E1327" i="10"/>
  <c r="E1328" i="10"/>
  <c r="E1329" i="10"/>
  <c r="E1330" i="10"/>
  <c r="E1331" i="10"/>
  <c r="E1332" i="10"/>
  <c r="E1333" i="10"/>
  <c r="E1334" i="10"/>
  <c r="E1335" i="10"/>
  <c r="E1336" i="10"/>
  <c r="E1337" i="10"/>
  <c r="E1338" i="10"/>
  <c r="E1339" i="10"/>
  <c r="E1340" i="10"/>
  <c r="E1341" i="10"/>
  <c r="E1342" i="10"/>
  <c r="E1343" i="10"/>
  <c r="E1344" i="10"/>
  <c r="E1345" i="10"/>
  <c r="E1346" i="10"/>
  <c r="E1347" i="10"/>
  <c r="E1348" i="10"/>
  <c r="E1349" i="10"/>
  <c r="E1350" i="10"/>
  <c r="E1351" i="10"/>
  <c r="E1352" i="10"/>
  <c r="E1353" i="10"/>
  <c r="E1354" i="10"/>
  <c r="E1355" i="10"/>
  <c r="E1356" i="10"/>
  <c r="E1357" i="10"/>
  <c r="E1358" i="10"/>
  <c r="E1359" i="10"/>
  <c r="E1360" i="10"/>
  <c r="E1361" i="10"/>
  <c r="E1362" i="10"/>
  <c r="E1363" i="10"/>
  <c r="E1364" i="10"/>
  <c r="E1365" i="10"/>
  <c r="E1366" i="10"/>
  <c r="E1367" i="10"/>
  <c r="E1368" i="10"/>
  <c r="E1369" i="10"/>
  <c r="E1370" i="10"/>
  <c r="E1371" i="10"/>
  <c r="E1372" i="10"/>
  <c r="E1373" i="10"/>
  <c r="E1374" i="10"/>
  <c r="E1375" i="10"/>
  <c r="E1376" i="10"/>
  <c r="E1377" i="10"/>
  <c r="E1378" i="10"/>
  <c r="E1379" i="10"/>
  <c r="E1380" i="10"/>
  <c r="E1381" i="10"/>
  <c r="E1382" i="10"/>
  <c r="E1383" i="10"/>
  <c r="E1384" i="10"/>
  <c r="E1385" i="10"/>
  <c r="E1386" i="10"/>
  <c r="E1387" i="10"/>
  <c r="E1388" i="10"/>
  <c r="E1389" i="10"/>
  <c r="E1390" i="10"/>
  <c r="E1391" i="10"/>
  <c r="E1392" i="10"/>
  <c r="E1393" i="10"/>
  <c r="E1394" i="10"/>
  <c r="E1395" i="10"/>
  <c r="E1396" i="10"/>
  <c r="E1397" i="10"/>
  <c r="E1398" i="10"/>
  <c r="E1399" i="10"/>
  <c r="E1400" i="10"/>
  <c r="E1401" i="10"/>
  <c r="E1402" i="10"/>
  <c r="E1403" i="10"/>
  <c r="E1404" i="10"/>
  <c r="E1405" i="10"/>
  <c r="E1406" i="10"/>
  <c r="E1407" i="10"/>
  <c r="E1408" i="10"/>
  <c r="E1409" i="10"/>
  <c r="E1410" i="10"/>
  <c r="E1411" i="10"/>
  <c r="E1412" i="10"/>
  <c r="E1413" i="10"/>
  <c r="E1414" i="10"/>
  <c r="E1415" i="10"/>
  <c r="E1416" i="10"/>
  <c r="E1417" i="10"/>
  <c r="E1418" i="10"/>
  <c r="E1419" i="10"/>
  <c r="E1420" i="10"/>
  <c r="E1421" i="10"/>
  <c r="E1422" i="10"/>
  <c r="E1423" i="10"/>
  <c r="E1424" i="10"/>
  <c r="E1425" i="10"/>
  <c r="E1426" i="10"/>
  <c r="E1427" i="10"/>
  <c r="E1428" i="10"/>
  <c r="E1429" i="10"/>
  <c r="E1430" i="10"/>
  <c r="E1431" i="10"/>
  <c r="E1432" i="10"/>
  <c r="E1433" i="10"/>
  <c r="E1434" i="10"/>
  <c r="E1435" i="10"/>
  <c r="E1436" i="10"/>
  <c r="E1437" i="10"/>
  <c r="E1438" i="10"/>
  <c r="E1439" i="10"/>
  <c r="E1440" i="10"/>
  <c r="E1441" i="10"/>
  <c r="E1442" i="10"/>
  <c r="E1443" i="10"/>
  <c r="E1444" i="10"/>
  <c r="E1445" i="10"/>
  <c r="E1446" i="10"/>
  <c r="E1447" i="10"/>
  <c r="E1448" i="10"/>
  <c r="E1449" i="10"/>
  <c r="E1450" i="10"/>
  <c r="E1451" i="10"/>
  <c r="E1452" i="10"/>
  <c r="E1453" i="10"/>
  <c r="E1454" i="10"/>
  <c r="E1455" i="10"/>
  <c r="E1456" i="10"/>
  <c r="E1457" i="10"/>
  <c r="E1458" i="10"/>
  <c r="E1459" i="10"/>
  <c r="E1460" i="10"/>
  <c r="E1461" i="10"/>
  <c r="E1462" i="10"/>
  <c r="E1463" i="10"/>
  <c r="E1464" i="10"/>
  <c r="E1465" i="10"/>
  <c r="E1466" i="10"/>
  <c r="E1467" i="10"/>
  <c r="E1468" i="10"/>
  <c r="E1469" i="10"/>
  <c r="E1470" i="10"/>
  <c r="E1471" i="10"/>
  <c r="E1472" i="10"/>
  <c r="E1473" i="10"/>
  <c r="E1474" i="10"/>
  <c r="E1475" i="10"/>
  <c r="E1476" i="10"/>
  <c r="E1477" i="10"/>
  <c r="E1478" i="10"/>
  <c r="E1479" i="10"/>
  <c r="E1480" i="10"/>
  <c r="E1481" i="10"/>
  <c r="E1482" i="10"/>
  <c r="E1483" i="10"/>
  <c r="E1484" i="10"/>
  <c r="E1485" i="10"/>
  <c r="E1486" i="10"/>
  <c r="E1487" i="10"/>
  <c r="E1488" i="10"/>
  <c r="E1489" i="10"/>
  <c r="E1490" i="10"/>
  <c r="E1491" i="10"/>
  <c r="E1492" i="10"/>
  <c r="E1493" i="10"/>
  <c r="E1494" i="10"/>
  <c r="E1495" i="10"/>
  <c r="E1496" i="10"/>
  <c r="E1497" i="10"/>
  <c r="E1498" i="10"/>
  <c r="E1499" i="10"/>
  <c r="E1500" i="10"/>
  <c r="E1501" i="10"/>
  <c r="E1502" i="10"/>
  <c r="E1503" i="10"/>
  <c r="E1504" i="10"/>
  <c r="E1505" i="10"/>
  <c r="E1506" i="10"/>
  <c r="E1507" i="10"/>
  <c r="E1508" i="10"/>
  <c r="E1509" i="10"/>
  <c r="E1510" i="10"/>
  <c r="E1511" i="10"/>
  <c r="E1512" i="10"/>
  <c r="E1513" i="10"/>
  <c r="E1514" i="10"/>
  <c r="E1515" i="10"/>
  <c r="E1516" i="10"/>
  <c r="E1517" i="10"/>
  <c r="E1518" i="10"/>
  <c r="E1519" i="10"/>
  <c r="E1520" i="10"/>
  <c r="E1521" i="10"/>
  <c r="E1522" i="10"/>
  <c r="E1523" i="10"/>
  <c r="E1524" i="10"/>
  <c r="E1525" i="10"/>
  <c r="E1526" i="10"/>
  <c r="E1527" i="10"/>
  <c r="E1528" i="10"/>
  <c r="E1529" i="10"/>
  <c r="E1530" i="10"/>
  <c r="E1531" i="10"/>
  <c r="E1532" i="10"/>
  <c r="E1533" i="10"/>
  <c r="E1534" i="10"/>
  <c r="E1535" i="10"/>
  <c r="E1536" i="10"/>
  <c r="E1537" i="10"/>
  <c r="E1538" i="10"/>
  <c r="E1539" i="10"/>
  <c r="E1540" i="10"/>
  <c r="E1541" i="10"/>
  <c r="E1542" i="10"/>
  <c r="E1543" i="10"/>
  <c r="E1544" i="10"/>
  <c r="E1545" i="10"/>
  <c r="E1546" i="10"/>
  <c r="E1547" i="10"/>
  <c r="E1548" i="10"/>
  <c r="E1549" i="10"/>
  <c r="E1550" i="10"/>
  <c r="E1551" i="10"/>
  <c r="E1552" i="10"/>
  <c r="E1553" i="10"/>
  <c r="E1554" i="10"/>
  <c r="E1555" i="10"/>
  <c r="E1556" i="10"/>
  <c r="E1557" i="10"/>
  <c r="E1558" i="10"/>
  <c r="E1559" i="10"/>
  <c r="E1560" i="10"/>
  <c r="E1561" i="10"/>
  <c r="E1562" i="10"/>
  <c r="E1563" i="10"/>
  <c r="E1564" i="10"/>
  <c r="E1565" i="10"/>
  <c r="E1566" i="10"/>
  <c r="E1567" i="10"/>
  <c r="E1568" i="10"/>
  <c r="E1569" i="10"/>
  <c r="E1570" i="10"/>
  <c r="E1571" i="10"/>
  <c r="E1572" i="10"/>
  <c r="E1573" i="10"/>
  <c r="E1574" i="10"/>
  <c r="E1575" i="10"/>
  <c r="E1576" i="10"/>
  <c r="E1577" i="10"/>
  <c r="E1578" i="10"/>
  <c r="E1579" i="10"/>
  <c r="E1580" i="10"/>
  <c r="E1581" i="10"/>
  <c r="E1582" i="10"/>
  <c r="E1583" i="10"/>
  <c r="E1584" i="10"/>
  <c r="E1585" i="10"/>
  <c r="E1586" i="10"/>
  <c r="E1587" i="10"/>
  <c r="E1588" i="10"/>
  <c r="E1589" i="10"/>
  <c r="E1590" i="10"/>
  <c r="E1591" i="10"/>
  <c r="E1592" i="10"/>
  <c r="E1593" i="10"/>
  <c r="E1594" i="10"/>
  <c r="E1595" i="10"/>
  <c r="E1596" i="10"/>
  <c r="E1597" i="10"/>
  <c r="E1598" i="10"/>
  <c r="E1599" i="10"/>
  <c r="E1600" i="10"/>
  <c r="E1601" i="10"/>
  <c r="E1602" i="10"/>
  <c r="E1603" i="10"/>
  <c r="E1604" i="10"/>
  <c r="E1605" i="10"/>
  <c r="E1606" i="10"/>
  <c r="E1607" i="10"/>
  <c r="E1608" i="10"/>
  <c r="E1609" i="10"/>
  <c r="E1610" i="10"/>
  <c r="E1611" i="10"/>
  <c r="E1612" i="10"/>
  <c r="E1613" i="10"/>
  <c r="E1614" i="10"/>
  <c r="E1615" i="10"/>
  <c r="E1616" i="10"/>
  <c r="E1617" i="10"/>
  <c r="E1618" i="10"/>
  <c r="E1619" i="10"/>
  <c r="E1620" i="10"/>
  <c r="E1621" i="10"/>
  <c r="E1622" i="10"/>
  <c r="E1623" i="10"/>
  <c r="E1624" i="10"/>
  <c r="E1625" i="10"/>
  <c r="E1626" i="10"/>
  <c r="E1627" i="10"/>
  <c r="E1628" i="10"/>
  <c r="E1629" i="10"/>
  <c r="E1630" i="10"/>
  <c r="E1631" i="10"/>
  <c r="E1632" i="10"/>
  <c r="E1633" i="10"/>
  <c r="E1634" i="10"/>
  <c r="E1635" i="10"/>
  <c r="E1636" i="10"/>
  <c r="E1637" i="10"/>
  <c r="E1638" i="10"/>
  <c r="E1639" i="10"/>
  <c r="E1640" i="10"/>
  <c r="E1641" i="10"/>
  <c r="E1642" i="10"/>
  <c r="E1643" i="10"/>
  <c r="E1644" i="10"/>
  <c r="E1645" i="10"/>
  <c r="E1646" i="10"/>
  <c r="E1647" i="10"/>
  <c r="E1648" i="10"/>
  <c r="E1649" i="10"/>
  <c r="E1650" i="10"/>
  <c r="E1651" i="10"/>
  <c r="E1652" i="10"/>
  <c r="E1653" i="10"/>
  <c r="E1654" i="10"/>
  <c r="E1655" i="10"/>
  <c r="E1656" i="10"/>
  <c r="E1657" i="10"/>
  <c r="E1658" i="10"/>
  <c r="E1659" i="10"/>
  <c r="E1660" i="10"/>
  <c r="E1661" i="10"/>
  <c r="E1662" i="10"/>
  <c r="E1663" i="10"/>
  <c r="E1664" i="10"/>
  <c r="E1665" i="10"/>
  <c r="E1666" i="10"/>
  <c r="E1667" i="10"/>
  <c r="E1668" i="10"/>
  <c r="E1669" i="10"/>
  <c r="E1670" i="10"/>
  <c r="E1671" i="10"/>
  <c r="E1672" i="10"/>
  <c r="E1673" i="10"/>
  <c r="E1674" i="10"/>
  <c r="E1675" i="10"/>
  <c r="E1676" i="10"/>
  <c r="E1677" i="10"/>
  <c r="E1678" i="10"/>
  <c r="E1679" i="10"/>
  <c r="E1680" i="10"/>
  <c r="E1681" i="10"/>
  <c r="E1682" i="10"/>
  <c r="E1683" i="10"/>
  <c r="E1684" i="10"/>
  <c r="E1685" i="10"/>
  <c r="E1686" i="10"/>
  <c r="E1687" i="10"/>
  <c r="E1688" i="10"/>
  <c r="E1689" i="10"/>
  <c r="E1690" i="10"/>
  <c r="E1691" i="10"/>
  <c r="E1692" i="10"/>
  <c r="E1693" i="10"/>
  <c r="E1694" i="10"/>
  <c r="E1695" i="10"/>
  <c r="E1696" i="10"/>
  <c r="E1697" i="10"/>
  <c r="E1698" i="10"/>
  <c r="E1699" i="10"/>
  <c r="E1700" i="10"/>
  <c r="E1701" i="10"/>
  <c r="E1702" i="10"/>
  <c r="E1703" i="10"/>
  <c r="E1704" i="10"/>
  <c r="E1705" i="10"/>
  <c r="E1706" i="10"/>
  <c r="E1707" i="10"/>
  <c r="E1708" i="10"/>
  <c r="E1709" i="10"/>
  <c r="E1710" i="10"/>
  <c r="E1711" i="10"/>
  <c r="E1712" i="10"/>
  <c r="E1713" i="10"/>
  <c r="E1714" i="10"/>
  <c r="E1715" i="10"/>
  <c r="E1716" i="10"/>
  <c r="E1717" i="10"/>
  <c r="E1718" i="10"/>
  <c r="E1719" i="10"/>
  <c r="E1720" i="10"/>
  <c r="E1721" i="10"/>
  <c r="E1722" i="10"/>
  <c r="E1723" i="10"/>
  <c r="E1724" i="10"/>
  <c r="E1725" i="10"/>
  <c r="E1726" i="10"/>
  <c r="E1727" i="10"/>
  <c r="E1728" i="10"/>
  <c r="E1729" i="10"/>
  <c r="E1730" i="10"/>
  <c r="E1731" i="10"/>
  <c r="E1732" i="10"/>
  <c r="E1733" i="10"/>
  <c r="E1734" i="10"/>
  <c r="E1735" i="10"/>
  <c r="E1736" i="10"/>
  <c r="E1737" i="10"/>
  <c r="E1738" i="10"/>
  <c r="E1739" i="10"/>
  <c r="E1740" i="10"/>
  <c r="E1741" i="10"/>
  <c r="E1742" i="10"/>
  <c r="E1743" i="10"/>
  <c r="E1744" i="10"/>
  <c r="E1745" i="10"/>
  <c r="E1746" i="10"/>
  <c r="E1747" i="10"/>
  <c r="E1748" i="10"/>
  <c r="E1749" i="10"/>
  <c r="E1750" i="10"/>
  <c r="E1751" i="10"/>
  <c r="E1752" i="10"/>
  <c r="E1753" i="10"/>
  <c r="E1754" i="10"/>
  <c r="E1755" i="10"/>
  <c r="E1756" i="10"/>
  <c r="E1757" i="10"/>
  <c r="E1758" i="10"/>
  <c r="E1759" i="10"/>
  <c r="E1760" i="10"/>
  <c r="E1761" i="10"/>
  <c r="E1762" i="10"/>
  <c r="E1763" i="10"/>
  <c r="E1764" i="10"/>
  <c r="E1765" i="10"/>
  <c r="E1766" i="10"/>
  <c r="E1767" i="10"/>
  <c r="E1768" i="10"/>
  <c r="E1769" i="10"/>
  <c r="E1770" i="10"/>
  <c r="E1771" i="10"/>
  <c r="E1772" i="10"/>
  <c r="E1773" i="10"/>
  <c r="E1774" i="10"/>
  <c r="E1775" i="10"/>
  <c r="E1776" i="10"/>
  <c r="E1777" i="10"/>
  <c r="E1778" i="10"/>
  <c r="E1779" i="10"/>
  <c r="E1780" i="10"/>
  <c r="E1781" i="10"/>
  <c r="E1782" i="10"/>
  <c r="E1783" i="10"/>
  <c r="E1784" i="10"/>
  <c r="E1785" i="10"/>
  <c r="E1786" i="10"/>
  <c r="E1787" i="10"/>
  <c r="E1788" i="10"/>
  <c r="E1789" i="10"/>
  <c r="E1790" i="10"/>
  <c r="E1791" i="10"/>
  <c r="E1792" i="10"/>
  <c r="E1793" i="10"/>
  <c r="E1794" i="10"/>
  <c r="E1795" i="10"/>
  <c r="E1796" i="10"/>
  <c r="E1797" i="10"/>
  <c r="E1798" i="10"/>
  <c r="E1799" i="10"/>
  <c r="E1800" i="10"/>
  <c r="E1801" i="10"/>
  <c r="E1802" i="10"/>
  <c r="E1803" i="10"/>
  <c r="E1804" i="10"/>
  <c r="E1805" i="10"/>
  <c r="E1806" i="10"/>
  <c r="E1807" i="10"/>
  <c r="E1808" i="10"/>
  <c r="E1809" i="10"/>
  <c r="E1810" i="10"/>
  <c r="E1811" i="10"/>
  <c r="E1812" i="10"/>
  <c r="E1813" i="10"/>
  <c r="E1814" i="10"/>
  <c r="E1815" i="10"/>
  <c r="E1816" i="10"/>
  <c r="E1817" i="10"/>
  <c r="E1818" i="10"/>
  <c r="E1819" i="10"/>
  <c r="E1820" i="10"/>
  <c r="E1821" i="10"/>
  <c r="E1822" i="10"/>
  <c r="E1823" i="10"/>
  <c r="E1824" i="10"/>
  <c r="E1825" i="10"/>
  <c r="E1826" i="10"/>
  <c r="E1827" i="10"/>
  <c r="E1828" i="10"/>
  <c r="E1829" i="10"/>
  <c r="E1830" i="10"/>
  <c r="E1831" i="10"/>
  <c r="E1832" i="10"/>
  <c r="E1833" i="10"/>
  <c r="E1834" i="10"/>
  <c r="E1835" i="10"/>
  <c r="E1836" i="10"/>
  <c r="E1837" i="10"/>
  <c r="E1838" i="10"/>
  <c r="E1839" i="10"/>
  <c r="E1840" i="10"/>
  <c r="E1841" i="10"/>
  <c r="E1842" i="10"/>
  <c r="E1843" i="10"/>
  <c r="E1844" i="10"/>
  <c r="E1845" i="10"/>
  <c r="E1846" i="10"/>
  <c r="E1847" i="10"/>
  <c r="E1848" i="10"/>
  <c r="E1849" i="10"/>
  <c r="E1850" i="10"/>
  <c r="E1851" i="10"/>
  <c r="E1852" i="10"/>
  <c r="E1853" i="10"/>
  <c r="E1854" i="10"/>
  <c r="E1855" i="10"/>
  <c r="E1856" i="10"/>
  <c r="E1857" i="10"/>
  <c r="E1858" i="10"/>
  <c r="E1859" i="10"/>
  <c r="E1860" i="10"/>
  <c r="E1861" i="10"/>
  <c r="E1862" i="10"/>
  <c r="E1863" i="10"/>
  <c r="E1864" i="10"/>
  <c r="E1865" i="10"/>
  <c r="E1866" i="10"/>
  <c r="E1867" i="10"/>
  <c r="E1868" i="10"/>
  <c r="E1869" i="10"/>
  <c r="E1870" i="10"/>
  <c r="E1871" i="10"/>
  <c r="E1872" i="10"/>
  <c r="E1873" i="10"/>
  <c r="E1874" i="10"/>
  <c r="E1875" i="10"/>
  <c r="E1876" i="10"/>
  <c r="E1877" i="10"/>
  <c r="E1878" i="10"/>
  <c r="E1879" i="10"/>
  <c r="E1880" i="10"/>
  <c r="E1881" i="10"/>
  <c r="E1882" i="10"/>
  <c r="E1883" i="10"/>
  <c r="E1884" i="10"/>
  <c r="E1885" i="10"/>
  <c r="E1886" i="10"/>
  <c r="E1887" i="10"/>
  <c r="E1888" i="10"/>
  <c r="E1889" i="10"/>
  <c r="E1890" i="10"/>
  <c r="E1891" i="10"/>
  <c r="E1892" i="10"/>
  <c r="E1893" i="10"/>
  <c r="E1894" i="10"/>
  <c r="E1895" i="10"/>
  <c r="E1896" i="10"/>
  <c r="E1897" i="10"/>
  <c r="E1898" i="10"/>
  <c r="E1899" i="10"/>
  <c r="E1900" i="10"/>
  <c r="E1901" i="10"/>
  <c r="E1902" i="10"/>
  <c r="E1903" i="10"/>
  <c r="E1904" i="10"/>
  <c r="E1905" i="10"/>
  <c r="E1906" i="10"/>
  <c r="E1907" i="10"/>
  <c r="E1908" i="10"/>
  <c r="E1909" i="10"/>
  <c r="E1910" i="10"/>
  <c r="E1911" i="10"/>
  <c r="E1912" i="10"/>
  <c r="E1913" i="10"/>
  <c r="E1914" i="10"/>
  <c r="E1915" i="10"/>
  <c r="E1916" i="10"/>
  <c r="E1917" i="10"/>
  <c r="E1918" i="10"/>
  <c r="E1919" i="10"/>
  <c r="E1920" i="10"/>
  <c r="E1921" i="10"/>
  <c r="E1922" i="10"/>
  <c r="E1923" i="10"/>
  <c r="E1924" i="10"/>
  <c r="E1925" i="10"/>
  <c r="E1926" i="10"/>
  <c r="E1927" i="10"/>
  <c r="E1928" i="10"/>
  <c r="E1929" i="10"/>
  <c r="E1930" i="10"/>
  <c r="E1931" i="10"/>
  <c r="E1932" i="10"/>
  <c r="E1933" i="10"/>
  <c r="E1934" i="10"/>
  <c r="E1935" i="10"/>
  <c r="E1936" i="10"/>
  <c r="E1937" i="10"/>
  <c r="E1938" i="10"/>
  <c r="E1939" i="10"/>
  <c r="E1940" i="10"/>
  <c r="E1941" i="10"/>
  <c r="E1942" i="10"/>
  <c r="E1943" i="10"/>
  <c r="E1944" i="10"/>
  <c r="E1945" i="10"/>
  <c r="E1946" i="10"/>
  <c r="E1947" i="10"/>
  <c r="E1948" i="10"/>
  <c r="E1949" i="10"/>
  <c r="E1950" i="10"/>
  <c r="E1951" i="10"/>
  <c r="E1952" i="10"/>
  <c r="E1953" i="10"/>
  <c r="E1954" i="10"/>
  <c r="E1955" i="10"/>
  <c r="E1956" i="10"/>
  <c r="E1957" i="10"/>
  <c r="E1958" i="10"/>
  <c r="E1959" i="10"/>
  <c r="E1960" i="10"/>
  <c r="E1961" i="10"/>
  <c r="E1962" i="10"/>
  <c r="E1963" i="10"/>
  <c r="E1964" i="10"/>
  <c r="E1965" i="10"/>
  <c r="E1966" i="10"/>
  <c r="E1967" i="10"/>
  <c r="E1968" i="10"/>
  <c r="E1969" i="10"/>
  <c r="E1970" i="10"/>
  <c r="E1971" i="10"/>
  <c r="E1972" i="10"/>
  <c r="E1973" i="10"/>
  <c r="E1974" i="10"/>
  <c r="E1975" i="10"/>
  <c r="E1976" i="10"/>
  <c r="E1977" i="10"/>
  <c r="E1978" i="10"/>
  <c r="E1979" i="10"/>
  <c r="E1980" i="10"/>
  <c r="E1981" i="10"/>
  <c r="E1982" i="10"/>
  <c r="E1983" i="10"/>
  <c r="E1984" i="10"/>
  <c r="E1985" i="10"/>
  <c r="E1986" i="10"/>
  <c r="E1987" i="10"/>
  <c r="E1988" i="10"/>
  <c r="E1989" i="10"/>
  <c r="E1990" i="10"/>
  <c r="E1991" i="10"/>
  <c r="E1992" i="10"/>
  <c r="E1993" i="10"/>
  <c r="E1994" i="10"/>
  <c r="E1995" i="10"/>
  <c r="E1996" i="10"/>
  <c r="E1997" i="10"/>
  <c r="E1998" i="10"/>
  <c r="E1999" i="10"/>
  <c r="E2000" i="10"/>
  <c r="E2001" i="10"/>
  <c r="E2002" i="10"/>
  <c r="E2003" i="10"/>
  <c r="E2004" i="10"/>
  <c r="E2005" i="10"/>
  <c r="E2006" i="10"/>
  <c r="E2007" i="10"/>
  <c r="E2008" i="10"/>
  <c r="E2009" i="10"/>
  <c r="E2010" i="10"/>
  <c r="E2011" i="10"/>
  <c r="E2012" i="10"/>
  <c r="E2013" i="10"/>
  <c r="E2014" i="10"/>
  <c r="E2015" i="10"/>
  <c r="E2016" i="10"/>
  <c r="E2017" i="10"/>
  <c r="E2018" i="10"/>
  <c r="E2019" i="10"/>
  <c r="E2020" i="10"/>
  <c r="E2021" i="10"/>
  <c r="E2022" i="10"/>
  <c r="E2023" i="10"/>
  <c r="E2024" i="10"/>
  <c r="E2025" i="10"/>
  <c r="E2026" i="10"/>
  <c r="E2027" i="10"/>
  <c r="E2028" i="10"/>
  <c r="E2029" i="10"/>
  <c r="E2030" i="10"/>
  <c r="E2031" i="10"/>
  <c r="E2032" i="10"/>
  <c r="E2033" i="10"/>
  <c r="E2034" i="10"/>
  <c r="E2035" i="10"/>
  <c r="E2036" i="10"/>
  <c r="E2037" i="10"/>
  <c r="E2038" i="10"/>
  <c r="E2039" i="10"/>
  <c r="E2040" i="10"/>
  <c r="E2041" i="10"/>
  <c r="E2042" i="10"/>
  <c r="E2043" i="10"/>
  <c r="E2044" i="10"/>
  <c r="E2045" i="10"/>
  <c r="E2046" i="10"/>
  <c r="E2047" i="10"/>
  <c r="E2048" i="10"/>
  <c r="E2049" i="10"/>
  <c r="E2050" i="10"/>
  <c r="E2051" i="10"/>
  <c r="E2052" i="10"/>
  <c r="E2053" i="10"/>
  <c r="E2054" i="10"/>
  <c r="E2055" i="10"/>
  <c r="E2056" i="10"/>
  <c r="E2057" i="10"/>
  <c r="E2058" i="10"/>
  <c r="E2059" i="10"/>
  <c r="E2060" i="10"/>
  <c r="E2061" i="10"/>
  <c r="E2062" i="10"/>
  <c r="E2063" i="10"/>
  <c r="E2064" i="10"/>
  <c r="E2065" i="10"/>
  <c r="E2066" i="10"/>
  <c r="E2067" i="10"/>
  <c r="E2068" i="10"/>
  <c r="E2069" i="10"/>
  <c r="E2070" i="10"/>
  <c r="E2071" i="10"/>
  <c r="E2072" i="10"/>
  <c r="E2073" i="10"/>
  <c r="E2074" i="10"/>
  <c r="E2075" i="10"/>
  <c r="E2076" i="10"/>
  <c r="E2077" i="10"/>
  <c r="E2078" i="10"/>
  <c r="E2079" i="10"/>
  <c r="E2080" i="10"/>
  <c r="E2081" i="10"/>
  <c r="E2082" i="10"/>
  <c r="E2083" i="10"/>
  <c r="E2084" i="10"/>
  <c r="E2085" i="10"/>
  <c r="E2086" i="10"/>
  <c r="E2087" i="10"/>
  <c r="E2088" i="10"/>
  <c r="E2089" i="10"/>
  <c r="E2090" i="10"/>
  <c r="E2091" i="10"/>
  <c r="E2092" i="10"/>
  <c r="E2093" i="10"/>
  <c r="E2094" i="10"/>
  <c r="E2095" i="10"/>
  <c r="E2096" i="10"/>
  <c r="E2097" i="10"/>
  <c r="E2098" i="10"/>
  <c r="E2099" i="10"/>
  <c r="E2100" i="10"/>
  <c r="E2101" i="10"/>
  <c r="E2102" i="10"/>
  <c r="E2103" i="10"/>
  <c r="E2104" i="10"/>
  <c r="E2105" i="10"/>
  <c r="E2106" i="10"/>
  <c r="E2107" i="10"/>
  <c r="E2108" i="10"/>
  <c r="E2109" i="10"/>
  <c r="E2110" i="10"/>
  <c r="E2111" i="10"/>
  <c r="E2112" i="10"/>
  <c r="E2113" i="10"/>
  <c r="E2114" i="10"/>
  <c r="E2115" i="10"/>
  <c r="E2116" i="10"/>
  <c r="E2117" i="10"/>
  <c r="E2118" i="10"/>
  <c r="E2119" i="10"/>
  <c r="E2120" i="10"/>
  <c r="E2121" i="10"/>
  <c r="E2122" i="10"/>
  <c r="E2123" i="10"/>
  <c r="E2124" i="10"/>
  <c r="E2125" i="10"/>
  <c r="E2126" i="10"/>
  <c r="E2127" i="10"/>
  <c r="E2128" i="10"/>
  <c r="E2129" i="10"/>
  <c r="E2130" i="10"/>
  <c r="E2131" i="10"/>
  <c r="E2132" i="10"/>
  <c r="E2133" i="10"/>
  <c r="E2134" i="10"/>
  <c r="E2135" i="10"/>
  <c r="E2136" i="10"/>
  <c r="E2137" i="10"/>
  <c r="E2138" i="10"/>
  <c r="E2139" i="10"/>
  <c r="E2140" i="10"/>
  <c r="E2141" i="10"/>
  <c r="E2142" i="10"/>
  <c r="E2143" i="10"/>
  <c r="E2144" i="10"/>
  <c r="E2145" i="10"/>
  <c r="E2146" i="10"/>
  <c r="E2147" i="10"/>
  <c r="E2148" i="10"/>
  <c r="E2149" i="10"/>
  <c r="E2150" i="10"/>
  <c r="E2151" i="10"/>
  <c r="E2152" i="10"/>
  <c r="E2153" i="10"/>
  <c r="E2154" i="10"/>
  <c r="E2155" i="10"/>
  <c r="E2156" i="10"/>
  <c r="E2157" i="10"/>
  <c r="E2158" i="10"/>
  <c r="E2159" i="10"/>
  <c r="E2160" i="10"/>
  <c r="E2161" i="10"/>
  <c r="E2162" i="10"/>
  <c r="E2163" i="10"/>
  <c r="E2164" i="10"/>
  <c r="E2165" i="10"/>
  <c r="E2166" i="10"/>
  <c r="E2167" i="10"/>
  <c r="E2168" i="10"/>
  <c r="E2169" i="10"/>
  <c r="E2170" i="10"/>
  <c r="E2171" i="10"/>
  <c r="E2172" i="10"/>
  <c r="E2173" i="10"/>
  <c r="E2174" i="10"/>
  <c r="E2175" i="10"/>
  <c r="E2176" i="10"/>
  <c r="E2177" i="10"/>
  <c r="E2178" i="10"/>
  <c r="E2179" i="10"/>
  <c r="E2180" i="10"/>
  <c r="E2181" i="10"/>
  <c r="E2182" i="10"/>
  <c r="E2183" i="10"/>
  <c r="E2184" i="10"/>
  <c r="E2185" i="10"/>
  <c r="E2186" i="10"/>
  <c r="E2187" i="10"/>
  <c r="E2188" i="10"/>
  <c r="E2189" i="10"/>
  <c r="E2190" i="10"/>
  <c r="E2191" i="10"/>
  <c r="E2192" i="10"/>
  <c r="E2193" i="10"/>
  <c r="E2194" i="10"/>
  <c r="E2195" i="10"/>
  <c r="E2196" i="10"/>
  <c r="E2197" i="10"/>
  <c r="E2198" i="10"/>
  <c r="E2199" i="10"/>
  <c r="E2200" i="10"/>
  <c r="E2201" i="10"/>
  <c r="E2202" i="10"/>
  <c r="E2203" i="10"/>
  <c r="E2204" i="10"/>
  <c r="E2205" i="10"/>
  <c r="E2206" i="10"/>
  <c r="E2207" i="10"/>
  <c r="E2208" i="10"/>
  <c r="E2209" i="10"/>
  <c r="E2210" i="10"/>
  <c r="E2211" i="10"/>
  <c r="E2212" i="10"/>
  <c r="E2213" i="10"/>
  <c r="E2214" i="10"/>
  <c r="E2215" i="10"/>
  <c r="E2216" i="10"/>
  <c r="E2217" i="10"/>
  <c r="E2218" i="10"/>
  <c r="E2219" i="10"/>
  <c r="E2220" i="10"/>
  <c r="E2221" i="10"/>
  <c r="E2222" i="10"/>
  <c r="E2223" i="10"/>
  <c r="E2224" i="10"/>
  <c r="E2225" i="10"/>
  <c r="E2226" i="10"/>
  <c r="E2227" i="10"/>
  <c r="E2228" i="10"/>
  <c r="E2229" i="10"/>
  <c r="E2230" i="10"/>
  <c r="E2231" i="10"/>
  <c r="E2232" i="10"/>
  <c r="E2233" i="10"/>
  <c r="E2234" i="10"/>
  <c r="E2235" i="10"/>
  <c r="E2236" i="10"/>
  <c r="E2237" i="10"/>
  <c r="E2238" i="10"/>
  <c r="E2239" i="10"/>
  <c r="E2240" i="10"/>
  <c r="E2241" i="10"/>
  <c r="E2242" i="10"/>
  <c r="E2243" i="10"/>
  <c r="E2244" i="10"/>
  <c r="E2245" i="10"/>
  <c r="E2246" i="10"/>
  <c r="E2247" i="10"/>
  <c r="E2248" i="10"/>
  <c r="E2249" i="10"/>
  <c r="E2250" i="10"/>
  <c r="E2251" i="10"/>
  <c r="E2252" i="10"/>
  <c r="E2253" i="10"/>
  <c r="E2254" i="10"/>
  <c r="E2255" i="10"/>
  <c r="E2256" i="10"/>
  <c r="E2257" i="10"/>
  <c r="E2258" i="10"/>
  <c r="E2259" i="10"/>
  <c r="E2260" i="10"/>
  <c r="E2261" i="10"/>
  <c r="E2262" i="10"/>
  <c r="E2263" i="10"/>
  <c r="E2264" i="10"/>
  <c r="E2265" i="10"/>
  <c r="E2266" i="10"/>
  <c r="E2267" i="10"/>
  <c r="E2268" i="10"/>
  <c r="E2269" i="10"/>
  <c r="E2270" i="10"/>
  <c r="E2271" i="10"/>
  <c r="E2272" i="10"/>
  <c r="E2273" i="10"/>
  <c r="E2274" i="10"/>
  <c r="E2275" i="10"/>
  <c r="E2276" i="10"/>
  <c r="E2277" i="10"/>
  <c r="E2278" i="10"/>
  <c r="E2279" i="10"/>
  <c r="E2280" i="10"/>
  <c r="E2281" i="10"/>
  <c r="E2282" i="10"/>
  <c r="E2283" i="10"/>
  <c r="E2284" i="10"/>
  <c r="E2285" i="10"/>
  <c r="E2286" i="10"/>
  <c r="E2287" i="10"/>
  <c r="E2288" i="10"/>
  <c r="E2289" i="10"/>
  <c r="E2290" i="10"/>
  <c r="E2291" i="10"/>
  <c r="E2292" i="10"/>
  <c r="E2293" i="10"/>
  <c r="E2294" i="10"/>
  <c r="E2295" i="10"/>
  <c r="E2296" i="10"/>
  <c r="E2297" i="10"/>
  <c r="E2298" i="10"/>
  <c r="E2299" i="10"/>
  <c r="E2300" i="10"/>
  <c r="E2301" i="10"/>
  <c r="E2302" i="10"/>
  <c r="E2303" i="10"/>
  <c r="E2304" i="10"/>
  <c r="E2305" i="10"/>
  <c r="E2306" i="10"/>
  <c r="E2307" i="10"/>
  <c r="E2308" i="10"/>
  <c r="E2309" i="10"/>
  <c r="E2310" i="10"/>
  <c r="E2311" i="10"/>
  <c r="E2312" i="10"/>
  <c r="E2313" i="10"/>
  <c r="E2314" i="10"/>
  <c r="E2315" i="10"/>
  <c r="E2316" i="10"/>
  <c r="E2317" i="10"/>
  <c r="E2318" i="10"/>
  <c r="E2319" i="10"/>
  <c r="E2320" i="10"/>
  <c r="E2321" i="10"/>
  <c r="E2322" i="10"/>
  <c r="E2323" i="10"/>
  <c r="E2324" i="10"/>
  <c r="E2325" i="10"/>
  <c r="E2326" i="10"/>
  <c r="E2327" i="10"/>
  <c r="E2328" i="10"/>
  <c r="E2329" i="10"/>
  <c r="E2330" i="10"/>
  <c r="E2331" i="10"/>
  <c r="E2332" i="10"/>
  <c r="E2333" i="10"/>
  <c r="E2334" i="10"/>
  <c r="E2335" i="10"/>
  <c r="E2336" i="10"/>
  <c r="E2337" i="10"/>
  <c r="E2338" i="10"/>
  <c r="E2339" i="10"/>
  <c r="E2340" i="10"/>
  <c r="E2341" i="10"/>
  <c r="E2342" i="10"/>
  <c r="E2343" i="10"/>
  <c r="E2344" i="10"/>
  <c r="E2345" i="10"/>
  <c r="E2346" i="10"/>
  <c r="E2347" i="10"/>
  <c r="E2348" i="10"/>
  <c r="E2349" i="10"/>
  <c r="E2350" i="10"/>
  <c r="E2351" i="10"/>
  <c r="E2352" i="10"/>
  <c r="E2353" i="10"/>
  <c r="E2354" i="10"/>
  <c r="E2355" i="10"/>
  <c r="E2356" i="10"/>
  <c r="E2357" i="10"/>
  <c r="E2358" i="10"/>
  <c r="E2359" i="10"/>
  <c r="E2360" i="10"/>
  <c r="E2361" i="10"/>
  <c r="E2362" i="10"/>
  <c r="E2363" i="10"/>
  <c r="E2364" i="10"/>
  <c r="E2365" i="10"/>
  <c r="E2366" i="10"/>
  <c r="E2367" i="10"/>
  <c r="E2368" i="10"/>
  <c r="E2369" i="10"/>
  <c r="E2370" i="10"/>
  <c r="E2371" i="10"/>
  <c r="E2372" i="10"/>
  <c r="E2373" i="10"/>
  <c r="E2374" i="10"/>
  <c r="E2375" i="10"/>
  <c r="E2376" i="10"/>
  <c r="E2377" i="10"/>
  <c r="E2378" i="10"/>
  <c r="E2379" i="10"/>
  <c r="E2380" i="10"/>
  <c r="E2381" i="10"/>
  <c r="E2382" i="10"/>
  <c r="E2383" i="10"/>
  <c r="E2384" i="10"/>
  <c r="E2385" i="10"/>
  <c r="E2386" i="10"/>
  <c r="E2387" i="10"/>
  <c r="E2388" i="10"/>
  <c r="E2389" i="10"/>
  <c r="E2390" i="10"/>
  <c r="E2391" i="10"/>
  <c r="E2392" i="10"/>
  <c r="E2393" i="10"/>
  <c r="E2394" i="10"/>
  <c r="E2395" i="10"/>
  <c r="E2396" i="10"/>
  <c r="E2397" i="10"/>
  <c r="E2398" i="10"/>
  <c r="E2399" i="10"/>
  <c r="E2400" i="10"/>
  <c r="E2401" i="10"/>
  <c r="E2402" i="10"/>
  <c r="E2403" i="10"/>
  <c r="E2404" i="10"/>
  <c r="E2405" i="10"/>
  <c r="E2406" i="10"/>
  <c r="E2407" i="10"/>
  <c r="E2408" i="10"/>
  <c r="E2409" i="10"/>
  <c r="E2410" i="10"/>
  <c r="E2411" i="10"/>
  <c r="E2412" i="10"/>
  <c r="E2413" i="10"/>
  <c r="E2414" i="10"/>
  <c r="E2415" i="10"/>
  <c r="E2416" i="10"/>
  <c r="E2417" i="10"/>
  <c r="E2418" i="10"/>
  <c r="E2419" i="10"/>
  <c r="E2420" i="10"/>
  <c r="E2421" i="10"/>
  <c r="E2422" i="10"/>
  <c r="E2423" i="10"/>
  <c r="E2424" i="10"/>
  <c r="E2425" i="10"/>
  <c r="E2426" i="10"/>
  <c r="E2427" i="10"/>
  <c r="E2428" i="10"/>
  <c r="E2429" i="10"/>
  <c r="E2430" i="10"/>
  <c r="E2431" i="10"/>
  <c r="E2432" i="10"/>
  <c r="E2433" i="10"/>
  <c r="E2434" i="10"/>
  <c r="E2435" i="10"/>
  <c r="E2436" i="10"/>
  <c r="E2437" i="10"/>
  <c r="E2438" i="10"/>
  <c r="E2439" i="10"/>
  <c r="E2440" i="10"/>
  <c r="E2441" i="10"/>
  <c r="E2442" i="10"/>
  <c r="E2443" i="10"/>
  <c r="E2444" i="10"/>
  <c r="E2445" i="10"/>
  <c r="E2446" i="10"/>
  <c r="E2447" i="10"/>
  <c r="E2448" i="10"/>
  <c r="E2449" i="10"/>
  <c r="E2450" i="10"/>
  <c r="E2451" i="10"/>
  <c r="E2452" i="10"/>
  <c r="E2453" i="10"/>
  <c r="E2454" i="10"/>
  <c r="E2455" i="10"/>
  <c r="E2456" i="10"/>
  <c r="E2457" i="10"/>
  <c r="E2458" i="10"/>
  <c r="E2459" i="10"/>
  <c r="E2460" i="10"/>
  <c r="E2461" i="10"/>
  <c r="E2462" i="10"/>
  <c r="E2463" i="10"/>
  <c r="E2464" i="10"/>
  <c r="E2465" i="10"/>
  <c r="E2466" i="10"/>
  <c r="E2467" i="10"/>
  <c r="E2468" i="10"/>
  <c r="E2469" i="10"/>
  <c r="E2470" i="10"/>
  <c r="E2471" i="10"/>
  <c r="E2472" i="10"/>
  <c r="E2473" i="10"/>
  <c r="E2474" i="10"/>
  <c r="E2475" i="10"/>
  <c r="E2476" i="10"/>
  <c r="E2477" i="10"/>
  <c r="E2478" i="10"/>
  <c r="E2479" i="10"/>
  <c r="E2480" i="10"/>
  <c r="E2481" i="10"/>
  <c r="E2482" i="10"/>
  <c r="E2483" i="10"/>
  <c r="E2484" i="10"/>
  <c r="E2485" i="10"/>
  <c r="E2486" i="10"/>
  <c r="E2487" i="10"/>
  <c r="E2488" i="10"/>
  <c r="E2489" i="10"/>
  <c r="E2490" i="10"/>
  <c r="E2491" i="10"/>
  <c r="E2492" i="10"/>
  <c r="E2493" i="10"/>
  <c r="E2494" i="10"/>
  <c r="E2495" i="10"/>
  <c r="E2496" i="10"/>
  <c r="E2497" i="10"/>
  <c r="E2498" i="10"/>
  <c r="E2499" i="10"/>
  <c r="E2500" i="10"/>
  <c r="E2501" i="10"/>
  <c r="E2502" i="10"/>
  <c r="E2503" i="10"/>
  <c r="E2504" i="10"/>
  <c r="E2505" i="10"/>
  <c r="E2506" i="10"/>
  <c r="E2507" i="10"/>
  <c r="E2508" i="10"/>
  <c r="E2509" i="10"/>
  <c r="E2510" i="10"/>
  <c r="E2511" i="10"/>
  <c r="E2512" i="10"/>
  <c r="E2513" i="10"/>
  <c r="E2514" i="10"/>
  <c r="E2515" i="10"/>
  <c r="E2516" i="10"/>
  <c r="E2517" i="10"/>
  <c r="E2518" i="10"/>
  <c r="E2519" i="10"/>
  <c r="E2520" i="10"/>
  <c r="E2521" i="10"/>
  <c r="E2522" i="10"/>
  <c r="E2523" i="10"/>
  <c r="E2524" i="10"/>
  <c r="E2525" i="10"/>
  <c r="E2526" i="10"/>
  <c r="E2527" i="10"/>
  <c r="E2528" i="10"/>
  <c r="E2529" i="10"/>
  <c r="E2530" i="10"/>
  <c r="E2531" i="10"/>
  <c r="E2532" i="10"/>
  <c r="E2533" i="10"/>
  <c r="E2534" i="10"/>
  <c r="E2535" i="10"/>
  <c r="E2536" i="10"/>
  <c r="E2537" i="10"/>
  <c r="E2538" i="10"/>
  <c r="E2539" i="10"/>
  <c r="E2540" i="10"/>
  <c r="E2541" i="10"/>
  <c r="E2542" i="10"/>
  <c r="E2543" i="10"/>
  <c r="E2544" i="10"/>
  <c r="E2545" i="10"/>
  <c r="E2546" i="10"/>
  <c r="E2547" i="10"/>
  <c r="E2548" i="10"/>
  <c r="E2549" i="10"/>
  <c r="E2550" i="10"/>
  <c r="E2551" i="10"/>
  <c r="E2552" i="10"/>
  <c r="E2553" i="10"/>
  <c r="E2554" i="10"/>
  <c r="E2555" i="10"/>
  <c r="E2556" i="10"/>
  <c r="E2557" i="10"/>
  <c r="E2558" i="10"/>
  <c r="E2559" i="10"/>
  <c r="E2560" i="10"/>
  <c r="E2561" i="10"/>
  <c r="E2562" i="10"/>
  <c r="E2563" i="10"/>
  <c r="E2564" i="10"/>
  <c r="E2565" i="10"/>
  <c r="E2566" i="10"/>
  <c r="E2567" i="10"/>
  <c r="E2568" i="10"/>
  <c r="E2569" i="10"/>
  <c r="E2570" i="10"/>
  <c r="E2571" i="10"/>
  <c r="E2572" i="10"/>
  <c r="E2573" i="10"/>
  <c r="E2574" i="10"/>
  <c r="E2575" i="10"/>
  <c r="E2576" i="10"/>
  <c r="E2577" i="10"/>
  <c r="E2578" i="10"/>
  <c r="E2579" i="10"/>
  <c r="E2580" i="10"/>
  <c r="E2581" i="10"/>
  <c r="E2582" i="10"/>
  <c r="E2583" i="10"/>
  <c r="E2584" i="10"/>
  <c r="E2585" i="10"/>
  <c r="E2586" i="10"/>
  <c r="E2587" i="10"/>
  <c r="E2588" i="10"/>
  <c r="E2589" i="10"/>
  <c r="E2590" i="10"/>
  <c r="E2591" i="10"/>
  <c r="E2592" i="10"/>
  <c r="E2593" i="10"/>
  <c r="E2594" i="10"/>
  <c r="E2595" i="10"/>
  <c r="E2596" i="10"/>
  <c r="E2597" i="10"/>
  <c r="E2598" i="10"/>
  <c r="E2599" i="10"/>
  <c r="E2600" i="10"/>
  <c r="E2601" i="10"/>
  <c r="E2602" i="10"/>
  <c r="E2603" i="10"/>
  <c r="E2604" i="10"/>
  <c r="E2605" i="10"/>
  <c r="E2606" i="10"/>
  <c r="E2607" i="10"/>
  <c r="E2608" i="10"/>
  <c r="E2609" i="10"/>
  <c r="E2610" i="10"/>
  <c r="E2611" i="10"/>
  <c r="E2612" i="10"/>
  <c r="E2613" i="10"/>
  <c r="E2614" i="10"/>
  <c r="E2615" i="10"/>
  <c r="E2616" i="10"/>
  <c r="E2617" i="10"/>
  <c r="E2618" i="10"/>
  <c r="E2619" i="10"/>
  <c r="E2620" i="10"/>
  <c r="E2621" i="10"/>
  <c r="E2622" i="10"/>
  <c r="E2623" i="10"/>
  <c r="E2624" i="10"/>
  <c r="E2625" i="10"/>
  <c r="E2626" i="10"/>
  <c r="E2627" i="10"/>
  <c r="E2628" i="10"/>
  <c r="E2629" i="10"/>
  <c r="E2630" i="10"/>
  <c r="E2631" i="10"/>
  <c r="E2632" i="10"/>
  <c r="E2633" i="10"/>
  <c r="E2634" i="10"/>
  <c r="E2635" i="10"/>
  <c r="E2636" i="10"/>
  <c r="E2637" i="10"/>
  <c r="E2638" i="10"/>
  <c r="E2639" i="10"/>
  <c r="E2640" i="10"/>
  <c r="E2641" i="10"/>
  <c r="E2642" i="10"/>
  <c r="E2643" i="10"/>
  <c r="E2644" i="10"/>
  <c r="E2645" i="10"/>
  <c r="E2646" i="10"/>
  <c r="E2647" i="10"/>
  <c r="E2648" i="10"/>
  <c r="E2649" i="10"/>
  <c r="E2650" i="10"/>
  <c r="E2651" i="10"/>
  <c r="E2652" i="10"/>
  <c r="E2653" i="10"/>
  <c r="E2654" i="10"/>
  <c r="E2655" i="10"/>
  <c r="E2656" i="10"/>
  <c r="E2657" i="10"/>
  <c r="E2658" i="10"/>
  <c r="E2659" i="10"/>
  <c r="E2660" i="10"/>
  <c r="E2661" i="10"/>
  <c r="E2662" i="10"/>
  <c r="E2663" i="10"/>
  <c r="E2664" i="10"/>
  <c r="E2665" i="10"/>
  <c r="E2666" i="10"/>
  <c r="E2667" i="10"/>
  <c r="E2668" i="10"/>
  <c r="E2669" i="10"/>
  <c r="E2670" i="10"/>
  <c r="E2671" i="10"/>
  <c r="E2672" i="10"/>
  <c r="E2673" i="10"/>
  <c r="E2674" i="10"/>
  <c r="E2675" i="10"/>
  <c r="E2676" i="10"/>
  <c r="E2677" i="10"/>
  <c r="E2678" i="10"/>
  <c r="E2679" i="10"/>
  <c r="E2680" i="10"/>
  <c r="E2681" i="10"/>
  <c r="E2682" i="10"/>
  <c r="E2683" i="10"/>
  <c r="E2684" i="10"/>
  <c r="E2685" i="10"/>
  <c r="E2686" i="10"/>
  <c r="E2687" i="10"/>
  <c r="E2688" i="10"/>
  <c r="E2689" i="10"/>
  <c r="E2690" i="10"/>
  <c r="E2691" i="10"/>
  <c r="E2692" i="10"/>
  <c r="E2693" i="10"/>
  <c r="E2694" i="10"/>
  <c r="E2695" i="10"/>
  <c r="E2696" i="10"/>
  <c r="E2697" i="10"/>
  <c r="E2698" i="10"/>
  <c r="E2699" i="10"/>
  <c r="E2700" i="10"/>
  <c r="E2701" i="10"/>
  <c r="E2702" i="10"/>
  <c r="E2703" i="10"/>
  <c r="E2704" i="10"/>
  <c r="E2705" i="10"/>
  <c r="E2706" i="10"/>
  <c r="E2707" i="10"/>
  <c r="E2708" i="10"/>
  <c r="E2709" i="10"/>
  <c r="E2710" i="10"/>
  <c r="E2711" i="10"/>
  <c r="E2712" i="10"/>
  <c r="E2713" i="10"/>
  <c r="E2714" i="10"/>
  <c r="E2715" i="10"/>
  <c r="E2716" i="10"/>
  <c r="E2717" i="10"/>
  <c r="E2718" i="10"/>
  <c r="E2719" i="10"/>
  <c r="E2720" i="10"/>
  <c r="E2721" i="10"/>
  <c r="E2722" i="10"/>
  <c r="E2723" i="10"/>
  <c r="E2724" i="10"/>
  <c r="E2725" i="10"/>
  <c r="E2726" i="10"/>
  <c r="E2727" i="10"/>
  <c r="E2728" i="10"/>
  <c r="E2729" i="10"/>
  <c r="E2730" i="10"/>
  <c r="E2731" i="10"/>
  <c r="E2732" i="10"/>
  <c r="E2733" i="10"/>
  <c r="E2734" i="10"/>
  <c r="E2735" i="10"/>
  <c r="E2736" i="10"/>
  <c r="E2737" i="10"/>
  <c r="E2738" i="10"/>
  <c r="E2739" i="10"/>
  <c r="E2740" i="10"/>
  <c r="E2741" i="10"/>
  <c r="E2742" i="10"/>
  <c r="E2743" i="10"/>
  <c r="E2744" i="10"/>
  <c r="E2745" i="10"/>
  <c r="E2746" i="10"/>
  <c r="E2747" i="10"/>
  <c r="E2748" i="10"/>
  <c r="E2749" i="10"/>
  <c r="E2750" i="10"/>
  <c r="E2751" i="10"/>
  <c r="E2752" i="10"/>
  <c r="E2753" i="10"/>
  <c r="E2754" i="10"/>
  <c r="E2755" i="10"/>
  <c r="E2756" i="10"/>
  <c r="E2757" i="10"/>
  <c r="E2758" i="10"/>
  <c r="E2759" i="10"/>
  <c r="E2760" i="10"/>
  <c r="E2761" i="10"/>
  <c r="E2762" i="10"/>
  <c r="E2763" i="10"/>
  <c r="E2764" i="10"/>
  <c r="E2765" i="10"/>
  <c r="E2766" i="10"/>
  <c r="E2767" i="10"/>
  <c r="E2768" i="10"/>
  <c r="E2769" i="10"/>
  <c r="E2770" i="10"/>
  <c r="E2771" i="10"/>
  <c r="E2772" i="10"/>
  <c r="E2773" i="10"/>
  <c r="E2774" i="10"/>
  <c r="E2775" i="10"/>
  <c r="E2776" i="10"/>
  <c r="E2777" i="10"/>
  <c r="E2778" i="10"/>
  <c r="E2779" i="10"/>
  <c r="E2780" i="10"/>
  <c r="E2781" i="10"/>
  <c r="E2782" i="10"/>
  <c r="E2783" i="10"/>
  <c r="E2784" i="10"/>
  <c r="E2785" i="10"/>
  <c r="E2786" i="10"/>
  <c r="E2787" i="10"/>
  <c r="E2788" i="10"/>
  <c r="E2789" i="10"/>
  <c r="E2790" i="10"/>
  <c r="E2791" i="10"/>
  <c r="E2792" i="10"/>
  <c r="E2793" i="10"/>
  <c r="E2794" i="10"/>
  <c r="E2795" i="10"/>
  <c r="E2796" i="10"/>
  <c r="E2797" i="10"/>
  <c r="E2798" i="10"/>
  <c r="E2799" i="10"/>
  <c r="E2800" i="10"/>
  <c r="E2801" i="10"/>
  <c r="E2802" i="10"/>
  <c r="E2803" i="10"/>
  <c r="E2804" i="10"/>
  <c r="E2805" i="10"/>
  <c r="E2806" i="10"/>
  <c r="E2807" i="10"/>
  <c r="E2808" i="10"/>
  <c r="E2809" i="10"/>
  <c r="E2810" i="10"/>
  <c r="E2811" i="10"/>
  <c r="E2812" i="10"/>
  <c r="E2813" i="10"/>
  <c r="E2814" i="10"/>
  <c r="E2815" i="10"/>
  <c r="E2816" i="10"/>
  <c r="E2817" i="10"/>
  <c r="E2818" i="10"/>
  <c r="E2819" i="10"/>
  <c r="E2820" i="10"/>
  <c r="E2821" i="10"/>
  <c r="E2822" i="10"/>
  <c r="E2823" i="10"/>
  <c r="E2824" i="10"/>
  <c r="E2825" i="10"/>
  <c r="E2826" i="10"/>
  <c r="E2827" i="10"/>
  <c r="E2828" i="10"/>
  <c r="E2829" i="10"/>
  <c r="E2830" i="10"/>
  <c r="E2831" i="10"/>
  <c r="E2832" i="10"/>
  <c r="E2833" i="10"/>
  <c r="E2834" i="10"/>
  <c r="E2835" i="10"/>
  <c r="E2836" i="10"/>
  <c r="E2837" i="10"/>
  <c r="E2838" i="10"/>
  <c r="E2839" i="10"/>
  <c r="E2840" i="10"/>
  <c r="E2841" i="10"/>
  <c r="E2842" i="10"/>
  <c r="E2843" i="10"/>
  <c r="E2844" i="10"/>
  <c r="E2845" i="10"/>
  <c r="E2846" i="10"/>
  <c r="E2847" i="10"/>
  <c r="E2848" i="10"/>
  <c r="E2849" i="10"/>
  <c r="E2850" i="10"/>
  <c r="E2851" i="10"/>
  <c r="E2852" i="10"/>
  <c r="E2853" i="10"/>
  <c r="E2854" i="10"/>
  <c r="E2855" i="10"/>
  <c r="E2856" i="10"/>
  <c r="E2857" i="10"/>
  <c r="E2858" i="10"/>
  <c r="E2859" i="10"/>
  <c r="E2860" i="10"/>
  <c r="E2861" i="10"/>
  <c r="E2862" i="10"/>
  <c r="E2863" i="10"/>
  <c r="E2864" i="10"/>
  <c r="E2865" i="10"/>
  <c r="E2866" i="10"/>
  <c r="E2867" i="10"/>
  <c r="E2868" i="10"/>
  <c r="E2869" i="10"/>
  <c r="E2870" i="10"/>
  <c r="E2871" i="10"/>
  <c r="E2872" i="10"/>
  <c r="E2873" i="10"/>
  <c r="E2874" i="10"/>
  <c r="E2875" i="10"/>
  <c r="E2876" i="10"/>
  <c r="E2877" i="10"/>
  <c r="E2878" i="10"/>
  <c r="E2879" i="10"/>
  <c r="E2880" i="10"/>
  <c r="E2881" i="10"/>
  <c r="E2882" i="10"/>
  <c r="E2883" i="10"/>
  <c r="E2884" i="10"/>
  <c r="E2885" i="10"/>
  <c r="E2886" i="10"/>
  <c r="E2887" i="10"/>
  <c r="E2888" i="10"/>
  <c r="E2889" i="10"/>
  <c r="E2890" i="10"/>
  <c r="E2891" i="10"/>
  <c r="E2892" i="10"/>
  <c r="E2893" i="10"/>
  <c r="E2894" i="10"/>
  <c r="E2895" i="10"/>
  <c r="E2896" i="10"/>
  <c r="E2897" i="10"/>
  <c r="E2898" i="10"/>
  <c r="E2899" i="10"/>
  <c r="E2900" i="10"/>
  <c r="E2901" i="10"/>
  <c r="E2902" i="10"/>
  <c r="E2903" i="10"/>
  <c r="E2904" i="10"/>
  <c r="E2905" i="10"/>
  <c r="E2906" i="10"/>
  <c r="E2907" i="10"/>
  <c r="E2908" i="10"/>
  <c r="E2909" i="10"/>
  <c r="E2910" i="10"/>
  <c r="E2911" i="10"/>
  <c r="E2912" i="10"/>
  <c r="E2913" i="10"/>
  <c r="E2914" i="10"/>
  <c r="E2915" i="10"/>
  <c r="E2916" i="10"/>
  <c r="E2917" i="10"/>
  <c r="E2918" i="10"/>
  <c r="E2919" i="10"/>
  <c r="E2920" i="10"/>
  <c r="E2921" i="10"/>
  <c r="E2922" i="10"/>
  <c r="E2923" i="10"/>
  <c r="E2924" i="10"/>
  <c r="E2925" i="10"/>
  <c r="E2926" i="10"/>
  <c r="E2927" i="10"/>
  <c r="E2928" i="10"/>
  <c r="E2929" i="10"/>
  <c r="E2930" i="10"/>
  <c r="E2931" i="10"/>
  <c r="E2932" i="10"/>
  <c r="E2933" i="10"/>
  <c r="E2934" i="10"/>
  <c r="E2935" i="10"/>
  <c r="E2936" i="10"/>
  <c r="E2937" i="10"/>
  <c r="E2938" i="10"/>
  <c r="E2939" i="10"/>
  <c r="E2940" i="10"/>
  <c r="E2941" i="10"/>
  <c r="E2942" i="10"/>
  <c r="E2943" i="10"/>
  <c r="E2944" i="10"/>
  <c r="E2945" i="10"/>
  <c r="E2946" i="10"/>
  <c r="E2947" i="10"/>
  <c r="E2948" i="10"/>
  <c r="E2949" i="10"/>
  <c r="E2950" i="10"/>
  <c r="E2951" i="10"/>
  <c r="E2952" i="10"/>
  <c r="E2953" i="10"/>
  <c r="E2954" i="10"/>
  <c r="E2955" i="10"/>
  <c r="E2956" i="10"/>
  <c r="E2957" i="10"/>
  <c r="E2958" i="10"/>
  <c r="E2959" i="10"/>
  <c r="E2960" i="10"/>
  <c r="E2961" i="10"/>
  <c r="E2962" i="10"/>
  <c r="E2963" i="10"/>
  <c r="E2964" i="10"/>
  <c r="E2965" i="10"/>
  <c r="E2966" i="10"/>
  <c r="E2967" i="10"/>
  <c r="E2968" i="10"/>
  <c r="E2969" i="10"/>
  <c r="E2970" i="10"/>
  <c r="E2971" i="10"/>
  <c r="E2972" i="10"/>
  <c r="E2973" i="10"/>
  <c r="E2974" i="10"/>
  <c r="E2975" i="10"/>
  <c r="E2976" i="10"/>
  <c r="E2977" i="10"/>
  <c r="E2978" i="10"/>
  <c r="E2979" i="10"/>
  <c r="E2980" i="10"/>
  <c r="E2981" i="10"/>
  <c r="E2982" i="10"/>
  <c r="E2983" i="10"/>
  <c r="E2984" i="10"/>
  <c r="E2985" i="10"/>
  <c r="E2986" i="10"/>
  <c r="E2987" i="10"/>
  <c r="E2988" i="10"/>
  <c r="E2989" i="10"/>
  <c r="E2990" i="10"/>
  <c r="E2991" i="10"/>
  <c r="E2992" i="10"/>
  <c r="E2993" i="10"/>
  <c r="E2994" i="10"/>
  <c r="E2995" i="10"/>
  <c r="E2996" i="10"/>
  <c r="E2997" i="10"/>
  <c r="E2998" i="10"/>
  <c r="E2999" i="10"/>
  <c r="E3000" i="10"/>
  <c r="E3001" i="10"/>
  <c r="E3002" i="10"/>
  <c r="E3003" i="10"/>
  <c r="E3004" i="10"/>
  <c r="E3005" i="10"/>
  <c r="E3006" i="10"/>
  <c r="E3007" i="10"/>
  <c r="E3008" i="10"/>
  <c r="E3009" i="10"/>
  <c r="E3010" i="10"/>
  <c r="E3011" i="10"/>
  <c r="E3012" i="10"/>
  <c r="E3013" i="10"/>
  <c r="E3014" i="10"/>
  <c r="E3015" i="10"/>
  <c r="E3016" i="10"/>
  <c r="E3017" i="10"/>
  <c r="E3018" i="10"/>
  <c r="E3019" i="10"/>
  <c r="E3020" i="10"/>
  <c r="E3021" i="10"/>
  <c r="E3022" i="10"/>
  <c r="E3023" i="10"/>
  <c r="E3024" i="10"/>
  <c r="E3025" i="10"/>
  <c r="E3026" i="10"/>
  <c r="E3027" i="10"/>
  <c r="E3028" i="10"/>
  <c r="E3029" i="10"/>
  <c r="E3030" i="10"/>
  <c r="E3031" i="10"/>
  <c r="E3032" i="10"/>
  <c r="E3033" i="10"/>
  <c r="E3034" i="10"/>
  <c r="E3035" i="10"/>
  <c r="E3036" i="10"/>
  <c r="E3037" i="10"/>
  <c r="E3038" i="10"/>
  <c r="E3039" i="10"/>
  <c r="E3040" i="10"/>
  <c r="E3041" i="10"/>
  <c r="E3042" i="10"/>
  <c r="E3043" i="10"/>
  <c r="E3044" i="10"/>
  <c r="E3045" i="10"/>
  <c r="E3046" i="10"/>
  <c r="E3047" i="10"/>
  <c r="E3048" i="10"/>
  <c r="E3049" i="10"/>
  <c r="E3050" i="10"/>
  <c r="E3051" i="10"/>
  <c r="E3052" i="10"/>
  <c r="E3053" i="10"/>
  <c r="E3054" i="10"/>
  <c r="E3055" i="10"/>
  <c r="E3056" i="10"/>
  <c r="E3057" i="10"/>
  <c r="E3058" i="10"/>
  <c r="E3059" i="10"/>
  <c r="E3060" i="10"/>
  <c r="E3061" i="10"/>
  <c r="E3062" i="10"/>
  <c r="E3063" i="10"/>
  <c r="E3064" i="10"/>
  <c r="E3065" i="10"/>
  <c r="E3066" i="10"/>
  <c r="E3067" i="10"/>
  <c r="E3068" i="10"/>
  <c r="E3069" i="10"/>
  <c r="E3070" i="10"/>
  <c r="E3071" i="10"/>
  <c r="E3072" i="10"/>
  <c r="E3073" i="10"/>
  <c r="E3074" i="10"/>
  <c r="E3075" i="10"/>
  <c r="E3076" i="10"/>
  <c r="E3077" i="10"/>
  <c r="E3078" i="10"/>
  <c r="E3079" i="10"/>
  <c r="E3080" i="10"/>
  <c r="E3081" i="10"/>
  <c r="E3082" i="10"/>
  <c r="E3083" i="10"/>
  <c r="E3084" i="10"/>
  <c r="E3085" i="10"/>
  <c r="E3086" i="10"/>
  <c r="E3087" i="10"/>
  <c r="E3088" i="10"/>
  <c r="E3089" i="10"/>
  <c r="E3090" i="10"/>
  <c r="E3091" i="10"/>
  <c r="E3092" i="10"/>
  <c r="E3093" i="10"/>
  <c r="E3094" i="10"/>
  <c r="E3095" i="10"/>
  <c r="E3096" i="10"/>
  <c r="E3097" i="10"/>
  <c r="E3098" i="10"/>
  <c r="E3099" i="10"/>
  <c r="E3100" i="10"/>
  <c r="E3101" i="10"/>
  <c r="E3102" i="10"/>
  <c r="E3103" i="10"/>
  <c r="E3104" i="10"/>
  <c r="E3105" i="10"/>
  <c r="E3106" i="10"/>
  <c r="E3107" i="10"/>
  <c r="E3108" i="10"/>
  <c r="E3109" i="10"/>
  <c r="E3110" i="10"/>
  <c r="E3111" i="10"/>
  <c r="E3112" i="10"/>
  <c r="E3113" i="10"/>
  <c r="E3114" i="10"/>
  <c r="E3115" i="10"/>
  <c r="E3116" i="10"/>
  <c r="E3117" i="10"/>
  <c r="E3118" i="10"/>
  <c r="E3119" i="10"/>
  <c r="E3120" i="10"/>
  <c r="E3121" i="10"/>
  <c r="E3122" i="10"/>
  <c r="E3123" i="10"/>
  <c r="E3124" i="10"/>
  <c r="E3125" i="10"/>
  <c r="E3126" i="10"/>
  <c r="E3127" i="10"/>
  <c r="E3128" i="10"/>
  <c r="E3129" i="10"/>
  <c r="E3130" i="10"/>
  <c r="E3131" i="10"/>
  <c r="E3132" i="10"/>
  <c r="E3133" i="10"/>
  <c r="E3134" i="10"/>
  <c r="E3135" i="10"/>
  <c r="E3136" i="10"/>
  <c r="E3137" i="10"/>
  <c r="E3138" i="10"/>
  <c r="E3139" i="10"/>
  <c r="E3140" i="10"/>
  <c r="E3141" i="10"/>
  <c r="E3142" i="10"/>
  <c r="E3143" i="10"/>
  <c r="E3144" i="10"/>
  <c r="E3145" i="10"/>
  <c r="E3146" i="10"/>
  <c r="E3147" i="10"/>
  <c r="E3148" i="10"/>
  <c r="E3149" i="10"/>
  <c r="E3150" i="10"/>
  <c r="E3151" i="10"/>
  <c r="E3152" i="10"/>
  <c r="E3153" i="10"/>
  <c r="E3154" i="10"/>
  <c r="E3155" i="10"/>
  <c r="E3156" i="10"/>
  <c r="E3157" i="10"/>
  <c r="E3158" i="10"/>
  <c r="E3159" i="10"/>
  <c r="E3160" i="10"/>
  <c r="E3161" i="10"/>
  <c r="E3162" i="10"/>
  <c r="E3163" i="10"/>
  <c r="E3164" i="10"/>
  <c r="E3165" i="10"/>
  <c r="E3166" i="10"/>
  <c r="E3167" i="10"/>
  <c r="E3168" i="10"/>
  <c r="E3169" i="10"/>
  <c r="E3170" i="10"/>
  <c r="E3171" i="10"/>
  <c r="E3172" i="10"/>
  <c r="E3173" i="10"/>
  <c r="E3174" i="10"/>
  <c r="E3175" i="10"/>
  <c r="E3176" i="10"/>
  <c r="E3177" i="10"/>
  <c r="E3178" i="10"/>
  <c r="E3179" i="10"/>
  <c r="E3180" i="10"/>
  <c r="E3181" i="10"/>
  <c r="E3182" i="10"/>
  <c r="E3183" i="10"/>
  <c r="E3184" i="10"/>
  <c r="E3185" i="10"/>
  <c r="E3186" i="10"/>
  <c r="E3187" i="10"/>
  <c r="E3188" i="10"/>
  <c r="E3189" i="10"/>
  <c r="E3190" i="10"/>
  <c r="E3191" i="10"/>
  <c r="E3192" i="10"/>
  <c r="E3193" i="10"/>
  <c r="E3194" i="10"/>
  <c r="E3195" i="10"/>
  <c r="E3196" i="10"/>
  <c r="E3197" i="10"/>
  <c r="E3198" i="10"/>
  <c r="E3199" i="10"/>
  <c r="E3200" i="10"/>
  <c r="E3201" i="10"/>
  <c r="E3202" i="10"/>
  <c r="E3203" i="10"/>
  <c r="E3204" i="10"/>
  <c r="E3205" i="10"/>
  <c r="E3206" i="10"/>
  <c r="E3207" i="10"/>
  <c r="E3208" i="10"/>
  <c r="E3209" i="10"/>
  <c r="E3210" i="10"/>
  <c r="E3211" i="10"/>
  <c r="E3212" i="10"/>
  <c r="E3213" i="10"/>
  <c r="E3214" i="10"/>
  <c r="E3215" i="10"/>
  <c r="E3216" i="10"/>
  <c r="E3217" i="10"/>
  <c r="E3218" i="10"/>
  <c r="E3219" i="10"/>
  <c r="E3220" i="10"/>
  <c r="E3221" i="10"/>
  <c r="E3222" i="10"/>
  <c r="E3223" i="10"/>
  <c r="E3224" i="10"/>
  <c r="E3225" i="10"/>
  <c r="E3226" i="10"/>
  <c r="E3227" i="10"/>
  <c r="E3228" i="10"/>
  <c r="E3229" i="10"/>
  <c r="E3230" i="10"/>
  <c r="E3231" i="10"/>
  <c r="E3232" i="10"/>
  <c r="E3233" i="10"/>
  <c r="E3234" i="10"/>
  <c r="E3235" i="10"/>
  <c r="E3236" i="10"/>
  <c r="E3237" i="10"/>
  <c r="E3238" i="10"/>
  <c r="E3239" i="10"/>
  <c r="E3240" i="10"/>
  <c r="E3241" i="10"/>
  <c r="E3242" i="10"/>
  <c r="E3243" i="10"/>
  <c r="E3244" i="10"/>
  <c r="E3245" i="10"/>
  <c r="E3246" i="10"/>
  <c r="E3247" i="10"/>
  <c r="E3248" i="10"/>
  <c r="E3249" i="10"/>
  <c r="E3250" i="10"/>
  <c r="E3251" i="10"/>
  <c r="E3252" i="10"/>
  <c r="E3253" i="10"/>
  <c r="E3254" i="10"/>
  <c r="E3255" i="10"/>
  <c r="E3256" i="10"/>
  <c r="E3257" i="10"/>
  <c r="E3258" i="10"/>
  <c r="E3259" i="10"/>
  <c r="E3260" i="10"/>
  <c r="E3261" i="10"/>
  <c r="E3262" i="10"/>
  <c r="E3263" i="10"/>
  <c r="E3264" i="10"/>
  <c r="E3265" i="10"/>
  <c r="E3266" i="10"/>
  <c r="E3267" i="10"/>
  <c r="E3268" i="10"/>
  <c r="E3269" i="10"/>
  <c r="E3270" i="10"/>
  <c r="E3271" i="10"/>
  <c r="E3272" i="10"/>
  <c r="E3273" i="10"/>
  <c r="E3274" i="10"/>
  <c r="E3275" i="10"/>
  <c r="E3276" i="10"/>
  <c r="E3277" i="10"/>
  <c r="E3278" i="10"/>
  <c r="E3279" i="10"/>
  <c r="E3280" i="10"/>
  <c r="E3281" i="10"/>
  <c r="E3282" i="10"/>
  <c r="E3283" i="10"/>
  <c r="E3284" i="10"/>
  <c r="E3285" i="10"/>
  <c r="E3286" i="10"/>
  <c r="E3287" i="10"/>
  <c r="E3288" i="10"/>
  <c r="E3289" i="10"/>
  <c r="E3290" i="10"/>
  <c r="E3291" i="10"/>
  <c r="E3292" i="10"/>
  <c r="E3293" i="10"/>
  <c r="E3294" i="10"/>
  <c r="E3295" i="10"/>
  <c r="E3296" i="10"/>
  <c r="E3297" i="10"/>
  <c r="E3298" i="10"/>
  <c r="E3299" i="10"/>
  <c r="E3300" i="10"/>
  <c r="E3301" i="10"/>
  <c r="E3302" i="10"/>
  <c r="E3303" i="10"/>
  <c r="E3304" i="10"/>
  <c r="E3305" i="10"/>
  <c r="E3306" i="10"/>
  <c r="E3307" i="10"/>
  <c r="E3308" i="10"/>
  <c r="E3309" i="10"/>
  <c r="E3310" i="10"/>
  <c r="E3311" i="10"/>
  <c r="E3312" i="10"/>
  <c r="E3313" i="10"/>
  <c r="E3314" i="10"/>
  <c r="E3315" i="10"/>
  <c r="E3316" i="10"/>
  <c r="E3317" i="10"/>
  <c r="E3318" i="10"/>
  <c r="E3319" i="10"/>
  <c r="E3320" i="10"/>
  <c r="E3321" i="10"/>
  <c r="E3322" i="10"/>
  <c r="E3323" i="10"/>
  <c r="E3324" i="10"/>
  <c r="E3325" i="10"/>
  <c r="E3326" i="10"/>
  <c r="E3327" i="10"/>
  <c r="E3328" i="10"/>
  <c r="E3329" i="10"/>
  <c r="E3330" i="10"/>
  <c r="E3331" i="10"/>
  <c r="E3332" i="10"/>
  <c r="E3333" i="10"/>
  <c r="E3334" i="10"/>
  <c r="E3335" i="10"/>
  <c r="E3336" i="10"/>
  <c r="E3337" i="10"/>
  <c r="E3338" i="10"/>
  <c r="E3339" i="10"/>
  <c r="E3340" i="10"/>
  <c r="E3341" i="10"/>
  <c r="E3342" i="10"/>
  <c r="E3343" i="10"/>
  <c r="E3344" i="10"/>
  <c r="E3345" i="10"/>
  <c r="E3346" i="10"/>
  <c r="E3347" i="10"/>
  <c r="E3348" i="10"/>
  <c r="E3349" i="10"/>
  <c r="E3350" i="10"/>
  <c r="E3351" i="10"/>
  <c r="E3352" i="10"/>
  <c r="E3353" i="10"/>
  <c r="E3354" i="10"/>
  <c r="E3355" i="10"/>
  <c r="E3356" i="10"/>
  <c r="E3357" i="10"/>
  <c r="E3358" i="10"/>
  <c r="E3359" i="10"/>
  <c r="E3360" i="10"/>
  <c r="E3361" i="10"/>
  <c r="E3362" i="10"/>
  <c r="E3363" i="10"/>
  <c r="E3364" i="10"/>
  <c r="E3365" i="10"/>
  <c r="E3366" i="10"/>
  <c r="E3367" i="10"/>
  <c r="E3368" i="10"/>
  <c r="E3369" i="10"/>
  <c r="E3370" i="10"/>
  <c r="E3371" i="10"/>
  <c r="E3372" i="10"/>
  <c r="E3373" i="10"/>
  <c r="E3374" i="10"/>
  <c r="E3375" i="10"/>
  <c r="E3376" i="10"/>
  <c r="E3377" i="10"/>
  <c r="E3378" i="10"/>
  <c r="E3379" i="10"/>
  <c r="E3380" i="10"/>
  <c r="E3381" i="10"/>
  <c r="E3382" i="10"/>
  <c r="E3383" i="10"/>
  <c r="E3384" i="10"/>
  <c r="E3385" i="10"/>
  <c r="E3386" i="10"/>
  <c r="E3387" i="10"/>
  <c r="E3388" i="10"/>
  <c r="E3389" i="10"/>
  <c r="E3390" i="10"/>
  <c r="E3391" i="10"/>
  <c r="E3392" i="10"/>
  <c r="E3393" i="10"/>
  <c r="E3394" i="10"/>
  <c r="E3395" i="10"/>
  <c r="E3396" i="10"/>
  <c r="E3397" i="10"/>
  <c r="E3398" i="10"/>
  <c r="E3399" i="10"/>
  <c r="E3400" i="10"/>
  <c r="E3401" i="10"/>
  <c r="E3402" i="10"/>
  <c r="E3403" i="10"/>
  <c r="E3404" i="10"/>
  <c r="E3405" i="10"/>
  <c r="E3406" i="10"/>
  <c r="E3407" i="10"/>
  <c r="E3408" i="10"/>
  <c r="E3409" i="10"/>
  <c r="E3410" i="10"/>
  <c r="E3411" i="10"/>
  <c r="E3412" i="10"/>
  <c r="E3413" i="10"/>
  <c r="E3414" i="10"/>
  <c r="E3415" i="10"/>
  <c r="E3416" i="10"/>
  <c r="E3417" i="10"/>
  <c r="E3418" i="10"/>
  <c r="E3419" i="10"/>
  <c r="E3420" i="10"/>
  <c r="E3421" i="10"/>
  <c r="E3422" i="10"/>
  <c r="E3423" i="10"/>
  <c r="E3424" i="10"/>
  <c r="E3425" i="10"/>
  <c r="E3426" i="10"/>
  <c r="E3427" i="10"/>
  <c r="E3428" i="10"/>
  <c r="E3429" i="10"/>
  <c r="E3430" i="10"/>
  <c r="E3431" i="10"/>
  <c r="E3432" i="10"/>
  <c r="E3433" i="10"/>
  <c r="E3434" i="10"/>
  <c r="E3435" i="10"/>
  <c r="E3436" i="10"/>
  <c r="E3437" i="10"/>
  <c r="E3438" i="10"/>
  <c r="E3439" i="10"/>
  <c r="E3440" i="10"/>
  <c r="E3441" i="10"/>
  <c r="E3442" i="10"/>
  <c r="E3443" i="10"/>
  <c r="E3444" i="10"/>
  <c r="E3445" i="10"/>
  <c r="E3446" i="10"/>
  <c r="E3447" i="10"/>
  <c r="E3448" i="10"/>
  <c r="E3449" i="10"/>
  <c r="E3450" i="10"/>
  <c r="E3451" i="10"/>
  <c r="E3452" i="10"/>
  <c r="E3453" i="10"/>
  <c r="E3454" i="10"/>
  <c r="E3455" i="10"/>
  <c r="E3456" i="10"/>
  <c r="E3457" i="10"/>
  <c r="E3458" i="10"/>
  <c r="E3459" i="10"/>
  <c r="E3460" i="10"/>
  <c r="E3461" i="10"/>
  <c r="E3462" i="10"/>
  <c r="E3463" i="10"/>
  <c r="E3464" i="10"/>
  <c r="E3465" i="10"/>
  <c r="E3466" i="10"/>
  <c r="E3467" i="10"/>
  <c r="E3468" i="10"/>
  <c r="E3469" i="10"/>
  <c r="E3470" i="10"/>
  <c r="E3471" i="10"/>
  <c r="E3472" i="10"/>
  <c r="E3473" i="10"/>
  <c r="E3474" i="10"/>
  <c r="E3475" i="10"/>
  <c r="E3476" i="10"/>
  <c r="E3477" i="10"/>
  <c r="E3478" i="10"/>
  <c r="E3479" i="10"/>
  <c r="E3480" i="10"/>
  <c r="E3481" i="10"/>
  <c r="E3482" i="10"/>
  <c r="E3483" i="10"/>
  <c r="E3484" i="10"/>
  <c r="E3485" i="10"/>
  <c r="E3486" i="10"/>
  <c r="E3487" i="10"/>
  <c r="E3488" i="10"/>
  <c r="E3489" i="10"/>
  <c r="E3490" i="10"/>
  <c r="E3491" i="10"/>
  <c r="E3492" i="10"/>
  <c r="E3493" i="10"/>
  <c r="E3494" i="10"/>
  <c r="E3495" i="10"/>
  <c r="E3496" i="10"/>
  <c r="E3497" i="10"/>
  <c r="E3498" i="10"/>
  <c r="E3499" i="10"/>
  <c r="E3500" i="10"/>
  <c r="E3501" i="10"/>
  <c r="E3502" i="10"/>
  <c r="E3503" i="10"/>
  <c r="E3504" i="10"/>
  <c r="E3505" i="10"/>
  <c r="E3506" i="10"/>
  <c r="E3507" i="10"/>
  <c r="E3508" i="10"/>
  <c r="E3509" i="10"/>
  <c r="E3510" i="10"/>
  <c r="E3511" i="10"/>
  <c r="E3512" i="10"/>
  <c r="E3513" i="10"/>
  <c r="E3514" i="10"/>
  <c r="E3515" i="10"/>
  <c r="E3516" i="10"/>
  <c r="E3517" i="10"/>
  <c r="E3518" i="10"/>
  <c r="E3519" i="10"/>
  <c r="E3520" i="10"/>
  <c r="E3521" i="10"/>
  <c r="E3522" i="10"/>
  <c r="E3523" i="10"/>
  <c r="E3524" i="10"/>
  <c r="E3525" i="10"/>
  <c r="E3526" i="10"/>
  <c r="E3527" i="10"/>
  <c r="E3528" i="10"/>
  <c r="E3529" i="10"/>
  <c r="E3530" i="10"/>
  <c r="E3531" i="10"/>
  <c r="E3532" i="10"/>
  <c r="E3533" i="10"/>
  <c r="E3534" i="10"/>
  <c r="E3535" i="10"/>
  <c r="E3536" i="10"/>
  <c r="E3537" i="10"/>
  <c r="E3538" i="10"/>
  <c r="E3539" i="10"/>
  <c r="E3540" i="10"/>
  <c r="E3541" i="10"/>
  <c r="E3542" i="10"/>
  <c r="E3543" i="10"/>
  <c r="E3544" i="10"/>
  <c r="E3545" i="10"/>
  <c r="E3546" i="10"/>
  <c r="E3547" i="10"/>
  <c r="E3548" i="10"/>
  <c r="E3549" i="10"/>
  <c r="E3550" i="10"/>
  <c r="E3551" i="10"/>
  <c r="E3552" i="10"/>
  <c r="E3553" i="10"/>
  <c r="E3554" i="10"/>
  <c r="E3555" i="10"/>
  <c r="E3556" i="10"/>
  <c r="E3557" i="10"/>
  <c r="E3558" i="10"/>
  <c r="E3559" i="10"/>
  <c r="E3560" i="10"/>
  <c r="E3561" i="10"/>
  <c r="E3562" i="10"/>
  <c r="E3563" i="10"/>
  <c r="E3564" i="10"/>
  <c r="E3565" i="10"/>
  <c r="E3566" i="10"/>
  <c r="E3567" i="10"/>
  <c r="E3568" i="10"/>
  <c r="E3569" i="10"/>
  <c r="E3570" i="10"/>
  <c r="E3571" i="10"/>
  <c r="E3572" i="10"/>
  <c r="E3573" i="10"/>
  <c r="E3574" i="10"/>
  <c r="E3575" i="10"/>
  <c r="E3576" i="10"/>
  <c r="E3577" i="10"/>
  <c r="E3578" i="10"/>
  <c r="E3579" i="10"/>
  <c r="E3580" i="10"/>
  <c r="E3581" i="10"/>
  <c r="E3582" i="10"/>
  <c r="E3583" i="10"/>
  <c r="E3584" i="10"/>
  <c r="E3585" i="10"/>
  <c r="E3586" i="10"/>
  <c r="E3587" i="10"/>
  <c r="E3588" i="10"/>
  <c r="E3589" i="10"/>
  <c r="E3590" i="10"/>
  <c r="E3591" i="10"/>
  <c r="E3592" i="10"/>
  <c r="E3593" i="10"/>
  <c r="E3594" i="10"/>
  <c r="E3595" i="10"/>
  <c r="E3596" i="10"/>
  <c r="E3597" i="10"/>
  <c r="E3598" i="10"/>
  <c r="E3599" i="10"/>
  <c r="E3600" i="10"/>
  <c r="E3601" i="10"/>
  <c r="E3602" i="10"/>
  <c r="E3603" i="10"/>
  <c r="E3604" i="10"/>
  <c r="E3605" i="10"/>
  <c r="E3606" i="10"/>
  <c r="E3607" i="10"/>
  <c r="E3608" i="10"/>
  <c r="E3609" i="10"/>
  <c r="E3610" i="10"/>
  <c r="E3611" i="10"/>
  <c r="E3612" i="10"/>
  <c r="E3613" i="10"/>
  <c r="E3614" i="10"/>
  <c r="E3615" i="10"/>
  <c r="E3616" i="10"/>
  <c r="E3617" i="10"/>
  <c r="E3618" i="10"/>
  <c r="E3619" i="10"/>
  <c r="E3620" i="10"/>
  <c r="E3621" i="10"/>
  <c r="E3622" i="10"/>
  <c r="E3623" i="10"/>
  <c r="E3624" i="10"/>
  <c r="E3625" i="10"/>
  <c r="E3626" i="10"/>
  <c r="E3627" i="10"/>
  <c r="E3628" i="10"/>
  <c r="E3629" i="10"/>
  <c r="E3630" i="10"/>
  <c r="E3631" i="10"/>
  <c r="E3632" i="10"/>
  <c r="E3633" i="10"/>
  <c r="E3634" i="10"/>
  <c r="E3635" i="10"/>
  <c r="E3636" i="10"/>
  <c r="E3637" i="10"/>
  <c r="E3638" i="10"/>
  <c r="E3639" i="10"/>
  <c r="E3640" i="10"/>
  <c r="E3641" i="10"/>
  <c r="E3642" i="10"/>
  <c r="E3643" i="10"/>
  <c r="E3644" i="10"/>
  <c r="E3645" i="10"/>
  <c r="E3646" i="10"/>
  <c r="E3647" i="10"/>
  <c r="E3648" i="10"/>
  <c r="E3649" i="10"/>
  <c r="E3650" i="10"/>
  <c r="E3651" i="10"/>
  <c r="E3652" i="10"/>
  <c r="E3653" i="10"/>
  <c r="E3654" i="10"/>
  <c r="E3655" i="10"/>
  <c r="E3656" i="10"/>
  <c r="E3657" i="10"/>
  <c r="E3658" i="10"/>
  <c r="E3659" i="10"/>
  <c r="E3660" i="10"/>
  <c r="E3661" i="10"/>
  <c r="E3662" i="10"/>
  <c r="E3663" i="10"/>
  <c r="E3664" i="10"/>
  <c r="E3665" i="10"/>
  <c r="E3666" i="10"/>
  <c r="E3667" i="10"/>
  <c r="E3668" i="10"/>
  <c r="E3669" i="10"/>
  <c r="E3670" i="10"/>
  <c r="E3671" i="10"/>
  <c r="E3672" i="10"/>
  <c r="E3673" i="10"/>
  <c r="E3674" i="10"/>
  <c r="E3675" i="10"/>
  <c r="E3676" i="10"/>
  <c r="E3677" i="10"/>
  <c r="E3678" i="10"/>
  <c r="E3679" i="10"/>
  <c r="E3680" i="10"/>
  <c r="E3681" i="10"/>
  <c r="E3682" i="10"/>
  <c r="E3683" i="10"/>
  <c r="E3684" i="10"/>
  <c r="E3685" i="10"/>
  <c r="E3686" i="10"/>
  <c r="E3687" i="10"/>
  <c r="E3688" i="10"/>
  <c r="E3689" i="10"/>
  <c r="E3690" i="10"/>
  <c r="E3691" i="10"/>
  <c r="E3692" i="10"/>
  <c r="E3693" i="10"/>
  <c r="E3694" i="10"/>
  <c r="E3695" i="10"/>
  <c r="E3696" i="10"/>
  <c r="E3697" i="10"/>
  <c r="E3698" i="10"/>
  <c r="E3699" i="10"/>
  <c r="E3700" i="10"/>
  <c r="E3701" i="10"/>
  <c r="E3702" i="10"/>
  <c r="E3703" i="10"/>
  <c r="E3704" i="10"/>
  <c r="E3705" i="10"/>
  <c r="E3706" i="10"/>
  <c r="E3707" i="10"/>
  <c r="E3708" i="10"/>
  <c r="E3709" i="10"/>
  <c r="E3710" i="10"/>
  <c r="E3711" i="10"/>
  <c r="E3712" i="10"/>
  <c r="E3713" i="10"/>
  <c r="E3714" i="10"/>
  <c r="E3715" i="10"/>
  <c r="E3716" i="10"/>
  <c r="E3717" i="10"/>
  <c r="E3718" i="10"/>
  <c r="E3719" i="10"/>
  <c r="E3720" i="10"/>
  <c r="E3721" i="10"/>
  <c r="E3722" i="10"/>
  <c r="E3723" i="10"/>
  <c r="E3724" i="10"/>
  <c r="E3725" i="10"/>
  <c r="E3726" i="10"/>
  <c r="E3727" i="10"/>
  <c r="E3728" i="10"/>
  <c r="E3729" i="10"/>
  <c r="E3730" i="10"/>
  <c r="E3731" i="10"/>
  <c r="E3732" i="10"/>
  <c r="E3733" i="10"/>
  <c r="E3734" i="10"/>
  <c r="E3735" i="10"/>
  <c r="E3736" i="10"/>
  <c r="E3737" i="10"/>
  <c r="E3738" i="10"/>
  <c r="E3739" i="10"/>
  <c r="E3740" i="10"/>
  <c r="E3741" i="10"/>
  <c r="E3742" i="10"/>
  <c r="E3743" i="10"/>
  <c r="E3744" i="10"/>
  <c r="E3745" i="10"/>
  <c r="E3746" i="10"/>
  <c r="E3747" i="10"/>
  <c r="E3748" i="10"/>
  <c r="E3749" i="10"/>
  <c r="E3750" i="10"/>
  <c r="E3751" i="10"/>
  <c r="E3752" i="10"/>
  <c r="E3753" i="10"/>
  <c r="E3754" i="10"/>
  <c r="E3755" i="10"/>
  <c r="E3756" i="10"/>
  <c r="E3757" i="10"/>
  <c r="E3758" i="10"/>
  <c r="E3759" i="10"/>
  <c r="E3760" i="10"/>
  <c r="E3761" i="10"/>
  <c r="E3762" i="10"/>
  <c r="E3763" i="10"/>
  <c r="E3764" i="10"/>
  <c r="E3765" i="10"/>
  <c r="E3766" i="10"/>
  <c r="E3767" i="10"/>
  <c r="E3768" i="10"/>
  <c r="E3769" i="10"/>
  <c r="E3770" i="10"/>
  <c r="E3771" i="10"/>
  <c r="E3772" i="10"/>
  <c r="E3773" i="10"/>
  <c r="E3774" i="10"/>
  <c r="E3775" i="10"/>
  <c r="E3776" i="10"/>
  <c r="E3777" i="10"/>
  <c r="E3778" i="10"/>
  <c r="E3779" i="10"/>
  <c r="E3780" i="10"/>
  <c r="E3781" i="10"/>
  <c r="E3782" i="10"/>
  <c r="E3783" i="10"/>
  <c r="E3784" i="10"/>
  <c r="E3785" i="10"/>
  <c r="E3786" i="10"/>
  <c r="E3787" i="10"/>
  <c r="E3788" i="10"/>
  <c r="E3789" i="10"/>
  <c r="E3790" i="10"/>
  <c r="E3791" i="10"/>
  <c r="E3792" i="10"/>
  <c r="E3793" i="10"/>
  <c r="E3794" i="10"/>
  <c r="E3795" i="10"/>
  <c r="E3796" i="10"/>
  <c r="E3797" i="10"/>
  <c r="E3798" i="10"/>
  <c r="E3799" i="10"/>
  <c r="E3800" i="10"/>
  <c r="E3801" i="10"/>
  <c r="E3802" i="10"/>
  <c r="E3803" i="10"/>
  <c r="E3804" i="10"/>
  <c r="E3805" i="10"/>
  <c r="E3806" i="10"/>
  <c r="E3807" i="10"/>
  <c r="E3808" i="10"/>
  <c r="E3809" i="10"/>
  <c r="E3810" i="10"/>
  <c r="E3811" i="10"/>
  <c r="E3812" i="10"/>
  <c r="E3813" i="10"/>
  <c r="E3814" i="10"/>
  <c r="E3815" i="10"/>
  <c r="E3816" i="10"/>
  <c r="E3817" i="10"/>
  <c r="E3818" i="10"/>
  <c r="E3819" i="10"/>
  <c r="E3820" i="10"/>
  <c r="E3821" i="10"/>
  <c r="E3822" i="10"/>
  <c r="E3823" i="10"/>
  <c r="E3824" i="10"/>
  <c r="E3825" i="10"/>
  <c r="E3826" i="10"/>
  <c r="E3827" i="10"/>
  <c r="E3828" i="10"/>
  <c r="E3829" i="10"/>
  <c r="E3830" i="10"/>
  <c r="E3831" i="10"/>
  <c r="E3832" i="10"/>
  <c r="E3833" i="10"/>
  <c r="E3834" i="10"/>
  <c r="E3835" i="10"/>
  <c r="E3836" i="10"/>
  <c r="E3837" i="10"/>
  <c r="E3838" i="10"/>
  <c r="E3839" i="10"/>
  <c r="E3840" i="10"/>
  <c r="E3841" i="10"/>
  <c r="E3842" i="10"/>
  <c r="E3843" i="10"/>
  <c r="E3844" i="10"/>
  <c r="E3845" i="10"/>
  <c r="E3846" i="10"/>
  <c r="E3847" i="10"/>
  <c r="E3848" i="10"/>
  <c r="E3849" i="10"/>
  <c r="E3850" i="10"/>
  <c r="E3851" i="10"/>
  <c r="E3852" i="10"/>
  <c r="E3853" i="10"/>
  <c r="E3854" i="10"/>
  <c r="E3855" i="10"/>
  <c r="E3856" i="10"/>
  <c r="E3857" i="10"/>
  <c r="E3858" i="10"/>
  <c r="E3859" i="10"/>
  <c r="E3860" i="10"/>
  <c r="E3861" i="10"/>
  <c r="E3862" i="10"/>
  <c r="E3863" i="10"/>
  <c r="E3864" i="10"/>
  <c r="E3865" i="10"/>
  <c r="E3866" i="10"/>
  <c r="E3867" i="10"/>
  <c r="E3868" i="10"/>
  <c r="E3869" i="10"/>
  <c r="E3870" i="10"/>
  <c r="E3871" i="10"/>
  <c r="E3872" i="10"/>
  <c r="E3873" i="10"/>
  <c r="E3874" i="10"/>
  <c r="E3875" i="10"/>
  <c r="E3876" i="10"/>
  <c r="E3877" i="10"/>
  <c r="E3878" i="10"/>
  <c r="E3879" i="10"/>
  <c r="E3880" i="10"/>
  <c r="E3881" i="10"/>
  <c r="E3882" i="10"/>
  <c r="E3883" i="10"/>
  <c r="E3884" i="10"/>
  <c r="E3885" i="10"/>
  <c r="E3886" i="10"/>
  <c r="E3887" i="10"/>
  <c r="E3888" i="10"/>
  <c r="E3889" i="10"/>
  <c r="E3890" i="10"/>
  <c r="E3891" i="10"/>
  <c r="E3892" i="10"/>
  <c r="E3893" i="10"/>
  <c r="E3894" i="10"/>
  <c r="E3895" i="10"/>
  <c r="E3896" i="10"/>
  <c r="E3897" i="10"/>
  <c r="E3898" i="10"/>
  <c r="E3899" i="10"/>
  <c r="E3900" i="10"/>
  <c r="E3901" i="10"/>
  <c r="E3902" i="10"/>
  <c r="E3903" i="10"/>
  <c r="E3904" i="10"/>
  <c r="E3905" i="10"/>
  <c r="E3906" i="10"/>
  <c r="E3907" i="10"/>
  <c r="E3908" i="10"/>
  <c r="E3909" i="10"/>
  <c r="E3910" i="10"/>
  <c r="E3911" i="10"/>
  <c r="E3912" i="10"/>
  <c r="E3913" i="10"/>
  <c r="E3914" i="10"/>
  <c r="E3915" i="10"/>
  <c r="E3916" i="10"/>
  <c r="E3917" i="10"/>
  <c r="E3918" i="10"/>
  <c r="E3919" i="10"/>
  <c r="E3920" i="10"/>
  <c r="E3921" i="10"/>
  <c r="E3922" i="10"/>
  <c r="E3923" i="10"/>
  <c r="E3924" i="10"/>
  <c r="E3925" i="10"/>
  <c r="E3926" i="10"/>
  <c r="E3927" i="10"/>
  <c r="E3928" i="10"/>
  <c r="E3929" i="10"/>
  <c r="E3930" i="10"/>
  <c r="E3931" i="10"/>
  <c r="E3932" i="10"/>
  <c r="E3933" i="10"/>
  <c r="E3934" i="10"/>
  <c r="E3935" i="10"/>
  <c r="E3936" i="10"/>
  <c r="E3937" i="10"/>
  <c r="E3938" i="10"/>
  <c r="E3939" i="10"/>
  <c r="E3940" i="10"/>
  <c r="E3941" i="10"/>
  <c r="E3942" i="10"/>
  <c r="E3943" i="10"/>
  <c r="E3944" i="10"/>
  <c r="E3945" i="10"/>
  <c r="E3946" i="10"/>
  <c r="E3947" i="10"/>
  <c r="E3948" i="10"/>
  <c r="E3949" i="10"/>
  <c r="E3950" i="10"/>
  <c r="E3951" i="10"/>
  <c r="E3952" i="10"/>
  <c r="E3953" i="10"/>
  <c r="E3954" i="10"/>
  <c r="E3955" i="10"/>
  <c r="E3956" i="10"/>
  <c r="E3957" i="10"/>
  <c r="E3958" i="10"/>
  <c r="E3959" i="10"/>
  <c r="E3960" i="10"/>
  <c r="E3961" i="10"/>
  <c r="E3962" i="10"/>
  <c r="E3963" i="10"/>
  <c r="E3964" i="10"/>
  <c r="E3965" i="10"/>
  <c r="E3966" i="10"/>
  <c r="E3967" i="10"/>
  <c r="E3968" i="10"/>
  <c r="E3969" i="10"/>
  <c r="E3970" i="10"/>
  <c r="E3971" i="10"/>
  <c r="E3972" i="10"/>
  <c r="E3973" i="10"/>
  <c r="E3974" i="10"/>
  <c r="E3975" i="10"/>
  <c r="E3976" i="10"/>
  <c r="E3977" i="10"/>
  <c r="E3978" i="10"/>
  <c r="E3979" i="10"/>
  <c r="E3980" i="10"/>
  <c r="E3981" i="10"/>
  <c r="E3982" i="10"/>
  <c r="E3983" i="10"/>
  <c r="E3984" i="10"/>
  <c r="E3985" i="10"/>
  <c r="E3986" i="10"/>
  <c r="E3987" i="10"/>
  <c r="E3988" i="10"/>
  <c r="E3989" i="10"/>
  <c r="E3990" i="10"/>
  <c r="E3991" i="10"/>
  <c r="E3992" i="10"/>
  <c r="E3993" i="10"/>
  <c r="E3994" i="10"/>
  <c r="E3995" i="10"/>
  <c r="E3996" i="10"/>
  <c r="E3997" i="10"/>
  <c r="E3998" i="10"/>
  <c r="E3999" i="10"/>
  <c r="E4000" i="10"/>
  <c r="E4001" i="10"/>
  <c r="E4002" i="10"/>
  <c r="E4003" i="10"/>
  <c r="E4004" i="10"/>
  <c r="E4005" i="10"/>
  <c r="E4006" i="10"/>
  <c r="E4007" i="10"/>
  <c r="E4008" i="10"/>
  <c r="E4009" i="10"/>
  <c r="E4010" i="10"/>
  <c r="E4011" i="10"/>
  <c r="E4012" i="10"/>
  <c r="E4013" i="10"/>
  <c r="E4014" i="10"/>
  <c r="E4015" i="10"/>
  <c r="E4016" i="10"/>
  <c r="E4017" i="10"/>
  <c r="E4018" i="10"/>
  <c r="E4019" i="10"/>
  <c r="E4020" i="10"/>
  <c r="E4021" i="10"/>
  <c r="E4022" i="10"/>
  <c r="E4023" i="10"/>
  <c r="E4024" i="10"/>
  <c r="E4025" i="10"/>
  <c r="E4026" i="10"/>
  <c r="E4027" i="10"/>
  <c r="E4028" i="10"/>
  <c r="E4029" i="10"/>
  <c r="E4030" i="10"/>
  <c r="E4031" i="10"/>
  <c r="E4032" i="10"/>
  <c r="E4033" i="10"/>
  <c r="E4034" i="10"/>
  <c r="E4035" i="10"/>
  <c r="E4036" i="10"/>
  <c r="E4037" i="10"/>
  <c r="E4038" i="10"/>
  <c r="E4039" i="10"/>
  <c r="E4040" i="10"/>
  <c r="E4041" i="10"/>
  <c r="E4042" i="10"/>
  <c r="E4043" i="10"/>
  <c r="E4044" i="10"/>
  <c r="E4045" i="10"/>
  <c r="E4046" i="10"/>
  <c r="E4047" i="10"/>
  <c r="E4048" i="10"/>
  <c r="E4049" i="10"/>
  <c r="E4050" i="10"/>
  <c r="E4051" i="10"/>
  <c r="E4052" i="10"/>
  <c r="E4053" i="10"/>
  <c r="E4054" i="10"/>
  <c r="E4055" i="10"/>
  <c r="E4056" i="10"/>
  <c r="E4057" i="10"/>
  <c r="E4058" i="10"/>
  <c r="E4059" i="10"/>
  <c r="E4060" i="10"/>
  <c r="E4061" i="10"/>
  <c r="E4062" i="10"/>
  <c r="E4063" i="10"/>
  <c r="E4064" i="10"/>
  <c r="E4065" i="10"/>
  <c r="E4066" i="10"/>
  <c r="E4067" i="10"/>
  <c r="E4068" i="10"/>
  <c r="E4069" i="10"/>
  <c r="E4070" i="10"/>
  <c r="E4071" i="10"/>
  <c r="E4072" i="10"/>
  <c r="E4073" i="10"/>
  <c r="E4074" i="10"/>
  <c r="E4075" i="10"/>
  <c r="E4076" i="10"/>
  <c r="E4077" i="10"/>
  <c r="E4078" i="10"/>
  <c r="E4079" i="10"/>
  <c r="E4080" i="10"/>
  <c r="E4081" i="10"/>
  <c r="E4082" i="10"/>
  <c r="E4083" i="10"/>
  <c r="E4084" i="10"/>
  <c r="E4085" i="10"/>
  <c r="E4086" i="10"/>
  <c r="E4087" i="10"/>
  <c r="E4088" i="10"/>
  <c r="E4089" i="10"/>
  <c r="E4090" i="10"/>
  <c r="E4091" i="10"/>
  <c r="E4092" i="10"/>
  <c r="E4093" i="10"/>
  <c r="E4094" i="10"/>
  <c r="E4095" i="10"/>
  <c r="E4096" i="10"/>
  <c r="E4097" i="10"/>
  <c r="E4098" i="10"/>
  <c r="E4099" i="10"/>
  <c r="E4100" i="10"/>
  <c r="E4101" i="10"/>
  <c r="E4102" i="10"/>
  <c r="E4103" i="10"/>
  <c r="E4104" i="10"/>
  <c r="E4105" i="10"/>
  <c r="E4106" i="10"/>
  <c r="E4107" i="10"/>
  <c r="E4108" i="10"/>
  <c r="E4109" i="10"/>
  <c r="E4110" i="10"/>
  <c r="E4111" i="10"/>
  <c r="E4112" i="10"/>
  <c r="E4113" i="10"/>
  <c r="E4114" i="10"/>
  <c r="E4115" i="10"/>
  <c r="E4116" i="10"/>
  <c r="E4117" i="10"/>
  <c r="E4118" i="10"/>
  <c r="E4119" i="10"/>
  <c r="E4120" i="10"/>
  <c r="E4121" i="10"/>
  <c r="E4122" i="10"/>
  <c r="E4123" i="10"/>
  <c r="E4124" i="10"/>
  <c r="E4125" i="10"/>
  <c r="E4126" i="10"/>
  <c r="E4127" i="10"/>
  <c r="E4128" i="10"/>
  <c r="E4129" i="10"/>
  <c r="E4130" i="10"/>
  <c r="E4131" i="10"/>
  <c r="E4132" i="10"/>
  <c r="E4133" i="10"/>
  <c r="E4134" i="10"/>
  <c r="E4135" i="10"/>
  <c r="E4136" i="10"/>
  <c r="E4137" i="10"/>
  <c r="E4138" i="10"/>
  <c r="E4139" i="10"/>
  <c r="E4140" i="10"/>
  <c r="E4141" i="10"/>
  <c r="E4142" i="10"/>
  <c r="E4143" i="10"/>
  <c r="E4144" i="10"/>
  <c r="E4145" i="10"/>
  <c r="E4146" i="10"/>
  <c r="E4147" i="10"/>
  <c r="E4148" i="10"/>
  <c r="E4149" i="10"/>
  <c r="E4150" i="10"/>
  <c r="E4151" i="10"/>
  <c r="E4152" i="10"/>
  <c r="E4153" i="10"/>
  <c r="E4154" i="10"/>
  <c r="E4155" i="10"/>
  <c r="E4156" i="10"/>
  <c r="E4157" i="10"/>
  <c r="E4158" i="10"/>
  <c r="E4159" i="10"/>
  <c r="E4160" i="10"/>
  <c r="E4161" i="10"/>
  <c r="E4162" i="10"/>
  <c r="E4163" i="10"/>
  <c r="E4164" i="10"/>
  <c r="E4165" i="10"/>
  <c r="E4166" i="10"/>
  <c r="E4167" i="10"/>
  <c r="E4168" i="10"/>
  <c r="E4169" i="10"/>
  <c r="E4170" i="10"/>
  <c r="E4171" i="10"/>
  <c r="E4172" i="10"/>
  <c r="E4173" i="10"/>
  <c r="E4174" i="10"/>
  <c r="E4175" i="10"/>
  <c r="E4176" i="10"/>
  <c r="E4177" i="10"/>
  <c r="E4178" i="10"/>
  <c r="E4179" i="10"/>
  <c r="E4180" i="10"/>
  <c r="E4181" i="10"/>
  <c r="E4182" i="10"/>
  <c r="E4183" i="10"/>
  <c r="E4184" i="10"/>
  <c r="E4185" i="10"/>
  <c r="E4186" i="10"/>
  <c r="E4187" i="10"/>
  <c r="E4188" i="10"/>
  <c r="E4189" i="10"/>
  <c r="E4190" i="10"/>
  <c r="E4191" i="10"/>
  <c r="E4192" i="10"/>
  <c r="E4193" i="10"/>
  <c r="E4194" i="10"/>
  <c r="E4195" i="10"/>
  <c r="E4196" i="10"/>
  <c r="E4197" i="10"/>
  <c r="E4198" i="10"/>
  <c r="E4199" i="10"/>
  <c r="E4200" i="10"/>
  <c r="E4201" i="10"/>
  <c r="E4202" i="10"/>
  <c r="E4203" i="10"/>
  <c r="E4204" i="10"/>
  <c r="E4205" i="10"/>
  <c r="E4206" i="10"/>
  <c r="E4207" i="10"/>
  <c r="E4208" i="10"/>
  <c r="E4209" i="10"/>
  <c r="E4210" i="10"/>
  <c r="E4211" i="10"/>
  <c r="E4212" i="10"/>
  <c r="E4213" i="10"/>
  <c r="E4214" i="10"/>
  <c r="E4215" i="10"/>
  <c r="E4216" i="10"/>
  <c r="E4217" i="10"/>
  <c r="E4218" i="10"/>
  <c r="E4219" i="10"/>
  <c r="E4220" i="10"/>
  <c r="E4221" i="10"/>
  <c r="E4222" i="10"/>
  <c r="E4223" i="10"/>
  <c r="E4224" i="10"/>
  <c r="E4225" i="10"/>
  <c r="E4226" i="10"/>
  <c r="E4227" i="10"/>
  <c r="E4228" i="10"/>
  <c r="E4229" i="10"/>
  <c r="E4230" i="10"/>
  <c r="E4231" i="10"/>
  <c r="E4232" i="10"/>
  <c r="E4233" i="10"/>
  <c r="E4234" i="10"/>
  <c r="E4235" i="10"/>
  <c r="E4236" i="10"/>
  <c r="E4237" i="10"/>
  <c r="E4238" i="10"/>
  <c r="E4239" i="10"/>
  <c r="E4240" i="10"/>
  <c r="E4241" i="10"/>
  <c r="E4242" i="10"/>
  <c r="E4243" i="10"/>
  <c r="E4244" i="10"/>
  <c r="E4245" i="10"/>
  <c r="E4246" i="10"/>
  <c r="E4247" i="10"/>
  <c r="E4248" i="10"/>
  <c r="E4249" i="10"/>
  <c r="E4250" i="10"/>
  <c r="E4251" i="10"/>
  <c r="E4252" i="10"/>
  <c r="E4253" i="10"/>
  <c r="E4254" i="10"/>
  <c r="E4255" i="10"/>
  <c r="E4256" i="10"/>
  <c r="E4257" i="10"/>
  <c r="E4258" i="10"/>
  <c r="E4259" i="10"/>
  <c r="E4260" i="10"/>
  <c r="E4261" i="10"/>
  <c r="E4262" i="10"/>
  <c r="E4263" i="10"/>
  <c r="E4264" i="10"/>
  <c r="E4265" i="10"/>
  <c r="E4266" i="10"/>
  <c r="E4267" i="10"/>
  <c r="E4268" i="10"/>
  <c r="E4269" i="10"/>
  <c r="E4270" i="10"/>
  <c r="E4271" i="10"/>
  <c r="E4272" i="10"/>
  <c r="E4273" i="10"/>
  <c r="E4274" i="10"/>
  <c r="E4275" i="10"/>
  <c r="E4276" i="10"/>
  <c r="E4277" i="10"/>
  <c r="E4278" i="10"/>
  <c r="E4279" i="10"/>
  <c r="E4280" i="10"/>
  <c r="E4281" i="10"/>
  <c r="E4282" i="10"/>
  <c r="E4283" i="10"/>
  <c r="E4284" i="10"/>
  <c r="E4285" i="10"/>
  <c r="E4286" i="10"/>
  <c r="E4287" i="10"/>
  <c r="E4288" i="10"/>
  <c r="E4289" i="10"/>
  <c r="E4290" i="10"/>
  <c r="E4291" i="10"/>
  <c r="E4292" i="10"/>
  <c r="E4293" i="10"/>
  <c r="E4294" i="10"/>
  <c r="E4295" i="10"/>
  <c r="E4296" i="10"/>
  <c r="E4297" i="10"/>
  <c r="E4298" i="10"/>
  <c r="E4299" i="10"/>
  <c r="E4300" i="10"/>
  <c r="E4301" i="10"/>
  <c r="E4302" i="10"/>
  <c r="E4303" i="10"/>
  <c r="E4304" i="10"/>
  <c r="E4305" i="10"/>
  <c r="E4306" i="10"/>
  <c r="E4307" i="10"/>
  <c r="E4308" i="10"/>
  <c r="E4309" i="10"/>
  <c r="E4310" i="10"/>
  <c r="E4311" i="10"/>
  <c r="E4312" i="10"/>
  <c r="E4313" i="10"/>
  <c r="E4314" i="10"/>
  <c r="E4315" i="10"/>
  <c r="E4316" i="10"/>
  <c r="E4317" i="10"/>
  <c r="E4318" i="10"/>
  <c r="E4319" i="10"/>
  <c r="E4320" i="10"/>
  <c r="E4321" i="10"/>
  <c r="E4322" i="10"/>
  <c r="E4323" i="10"/>
  <c r="E4324" i="10"/>
  <c r="E4325" i="10"/>
  <c r="E4326" i="10"/>
  <c r="E4327" i="10"/>
  <c r="E4328" i="10"/>
  <c r="E4329" i="10"/>
  <c r="E4330" i="10"/>
  <c r="E4331" i="10"/>
  <c r="E4332" i="10"/>
  <c r="E4333" i="10"/>
  <c r="E4334" i="10"/>
  <c r="E4335" i="10"/>
  <c r="E4336" i="10"/>
  <c r="E4337" i="10"/>
  <c r="E4338" i="10"/>
  <c r="E4339" i="10"/>
  <c r="E4340" i="10"/>
  <c r="E4341" i="10"/>
  <c r="E4342" i="10"/>
  <c r="E4343" i="10"/>
  <c r="E4344" i="10"/>
  <c r="E4345" i="10"/>
  <c r="E4346" i="10"/>
  <c r="E4347" i="10"/>
  <c r="E4348" i="10"/>
  <c r="E4349" i="10"/>
  <c r="E4350" i="10"/>
  <c r="E4351" i="10"/>
  <c r="E4352" i="10"/>
  <c r="E4353" i="10"/>
  <c r="E4354" i="10"/>
  <c r="E4355" i="10"/>
  <c r="E4356" i="10"/>
  <c r="E4357" i="10"/>
  <c r="E4358" i="10"/>
  <c r="E4359" i="10"/>
  <c r="E4360" i="10"/>
  <c r="E4361" i="10"/>
  <c r="E4362" i="10"/>
  <c r="E4363" i="10"/>
  <c r="E4364" i="10"/>
  <c r="E4365" i="10"/>
  <c r="E4366" i="10"/>
  <c r="E4367" i="10"/>
  <c r="E4368" i="10"/>
  <c r="E4369" i="10"/>
  <c r="E4370" i="10"/>
  <c r="E4371" i="10"/>
  <c r="E4372" i="10"/>
  <c r="E4373" i="10"/>
  <c r="E4374" i="10"/>
  <c r="E4375" i="10"/>
  <c r="E4376" i="10"/>
  <c r="E4377" i="10"/>
  <c r="E4378" i="10"/>
  <c r="E4379" i="10"/>
  <c r="E4380" i="10"/>
  <c r="E4381" i="10"/>
  <c r="E4382" i="10"/>
  <c r="E4383" i="10"/>
  <c r="E4384" i="10"/>
  <c r="E4385" i="10"/>
  <c r="E4386" i="10"/>
  <c r="E4387" i="10"/>
  <c r="E4388" i="10"/>
  <c r="E4389" i="10"/>
  <c r="E4390" i="10"/>
  <c r="E4391" i="10"/>
  <c r="E4392" i="10"/>
  <c r="E4393" i="10"/>
  <c r="E4394" i="10"/>
  <c r="E4395" i="10"/>
  <c r="E4396" i="10"/>
  <c r="E4397" i="10"/>
  <c r="E4398" i="10"/>
  <c r="E4399" i="10"/>
  <c r="E4400" i="10"/>
  <c r="E4401" i="10"/>
  <c r="E4402" i="10"/>
  <c r="E4403" i="10"/>
  <c r="E4404" i="10"/>
  <c r="E4405" i="10"/>
  <c r="E4406" i="10"/>
  <c r="E4407" i="10"/>
  <c r="E4408" i="10"/>
  <c r="E4409" i="10"/>
  <c r="E4410" i="10"/>
  <c r="E4411" i="10"/>
  <c r="E4412" i="10"/>
  <c r="E4413" i="10"/>
  <c r="E4414" i="10"/>
  <c r="E4415" i="10"/>
  <c r="E4416" i="10"/>
  <c r="E4417" i="10"/>
  <c r="E4418" i="10"/>
  <c r="E4419" i="10"/>
  <c r="E4420" i="10"/>
  <c r="E4421" i="10"/>
  <c r="E4422" i="10"/>
  <c r="E4423" i="10"/>
  <c r="E4424" i="10"/>
  <c r="E4425" i="10"/>
  <c r="E4426" i="10"/>
  <c r="E4427" i="10"/>
  <c r="E4428" i="10"/>
  <c r="E4429" i="10"/>
  <c r="E4430" i="10"/>
  <c r="E4431" i="10"/>
  <c r="E4432" i="10"/>
  <c r="E4433" i="10"/>
  <c r="E4434" i="10"/>
  <c r="E4435" i="10"/>
  <c r="E4436" i="10"/>
  <c r="E4437" i="10"/>
  <c r="E4438" i="10"/>
  <c r="E4439" i="10"/>
  <c r="E4440" i="10"/>
  <c r="E4441" i="10"/>
  <c r="E4442" i="10"/>
  <c r="E4443" i="10"/>
  <c r="E4444" i="10"/>
  <c r="E4445" i="10"/>
  <c r="E4446" i="10"/>
  <c r="E4447" i="10"/>
  <c r="E4448" i="10"/>
  <c r="E4449" i="10"/>
  <c r="E4450" i="10"/>
  <c r="E4451" i="10"/>
  <c r="E4452" i="10"/>
  <c r="E4453" i="10"/>
  <c r="E4454" i="10"/>
  <c r="E4455" i="10"/>
  <c r="E4456" i="10"/>
  <c r="E4457" i="10"/>
  <c r="E4458" i="10"/>
  <c r="E4459" i="10"/>
  <c r="E4460" i="10"/>
  <c r="E4461" i="10"/>
  <c r="E4462" i="10"/>
  <c r="E4463" i="10"/>
  <c r="E4464" i="10"/>
  <c r="E4465" i="10"/>
  <c r="E4466" i="10"/>
  <c r="E4467" i="10"/>
  <c r="E4468" i="10"/>
  <c r="E4469" i="10"/>
  <c r="E4470" i="10"/>
  <c r="E4471" i="10"/>
  <c r="E4472" i="10"/>
  <c r="E4473" i="10"/>
  <c r="E4474" i="10"/>
  <c r="E4475" i="10"/>
  <c r="E4476" i="10"/>
  <c r="E4477" i="10"/>
  <c r="E4478" i="10"/>
  <c r="E4479" i="10"/>
  <c r="E4480" i="10"/>
  <c r="E4481" i="10"/>
  <c r="E4482" i="10"/>
  <c r="E4483" i="10"/>
  <c r="E4484" i="10"/>
  <c r="E4485" i="10"/>
  <c r="E4486" i="10"/>
  <c r="E4487" i="10"/>
  <c r="E4488" i="10"/>
  <c r="E4489" i="10"/>
  <c r="E4490" i="10"/>
  <c r="E4491" i="10"/>
  <c r="E4492" i="10"/>
  <c r="E4493" i="10"/>
  <c r="E4494" i="10"/>
  <c r="E4495" i="10"/>
  <c r="E4496" i="10"/>
  <c r="E4497" i="10"/>
  <c r="E4498" i="10"/>
  <c r="E4499" i="10"/>
  <c r="E4500" i="10"/>
  <c r="E4501" i="10"/>
  <c r="E4502" i="10"/>
  <c r="E4503" i="10"/>
  <c r="E4504" i="10"/>
  <c r="E4505" i="10"/>
  <c r="E4506" i="10"/>
  <c r="E4507" i="10"/>
  <c r="E4508" i="10"/>
  <c r="E4509" i="10"/>
  <c r="E4510" i="10"/>
  <c r="E4511" i="10"/>
  <c r="E4512" i="10"/>
  <c r="E4513" i="10"/>
  <c r="E4514" i="10"/>
  <c r="E4515" i="10"/>
  <c r="E4516" i="10"/>
  <c r="E4517" i="10"/>
  <c r="E4518" i="10"/>
  <c r="E4519" i="10"/>
  <c r="E4520" i="10"/>
  <c r="E4521" i="10"/>
  <c r="E4522" i="10"/>
  <c r="E4523" i="10"/>
  <c r="E4524" i="10"/>
  <c r="E4525" i="10"/>
  <c r="E4526" i="10"/>
  <c r="E4527" i="10"/>
  <c r="E4528" i="10"/>
  <c r="E4529" i="10"/>
  <c r="E4530" i="10"/>
  <c r="E4531" i="10"/>
  <c r="E4532" i="10"/>
  <c r="E4533" i="10"/>
  <c r="E4534" i="10"/>
  <c r="E4535" i="10"/>
  <c r="E4536" i="10"/>
  <c r="E4537" i="10"/>
  <c r="E4538" i="10"/>
  <c r="E4539" i="10"/>
  <c r="E4540" i="10"/>
  <c r="E4541" i="10"/>
  <c r="E4542" i="10"/>
  <c r="E4543" i="10"/>
  <c r="E4544" i="10"/>
  <c r="E4545" i="10"/>
  <c r="E4546" i="10"/>
  <c r="E4547" i="10"/>
  <c r="E4548" i="10"/>
  <c r="E4549" i="10"/>
  <c r="E4550" i="10"/>
  <c r="E4551" i="10"/>
  <c r="E4552" i="10"/>
  <c r="E4553" i="10"/>
  <c r="E4554" i="10"/>
  <c r="E4555" i="10"/>
  <c r="E4556" i="10"/>
  <c r="E4557" i="10"/>
  <c r="E4558" i="10"/>
  <c r="E4559" i="10"/>
  <c r="E4560" i="10"/>
  <c r="E4561" i="10"/>
  <c r="E4562" i="10"/>
  <c r="E4563" i="10"/>
  <c r="E4564" i="10"/>
  <c r="E4565" i="10"/>
  <c r="E4566" i="10"/>
  <c r="E4567" i="10"/>
  <c r="E4568" i="10"/>
  <c r="E4569" i="10"/>
  <c r="E4570" i="10"/>
  <c r="E4571" i="10"/>
  <c r="E4572" i="10"/>
  <c r="E4573" i="10"/>
  <c r="E4574" i="10"/>
  <c r="E4575" i="10"/>
  <c r="E4576" i="10"/>
  <c r="E4577" i="10"/>
  <c r="E4578" i="10"/>
  <c r="E4579" i="10"/>
  <c r="E4580" i="10"/>
  <c r="E4581" i="10"/>
  <c r="E4582" i="10"/>
  <c r="E4583" i="10"/>
  <c r="E4584" i="10"/>
  <c r="E4585" i="10"/>
  <c r="E4586" i="10"/>
  <c r="E4587" i="10"/>
  <c r="E4588" i="10"/>
  <c r="E4589" i="10"/>
  <c r="E4590" i="10"/>
  <c r="E4591" i="10"/>
  <c r="E4592" i="10"/>
  <c r="E4593" i="10"/>
  <c r="E4594" i="10"/>
  <c r="E4595" i="10"/>
  <c r="E4596" i="10"/>
  <c r="E4597" i="10"/>
  <c r="E4598" i="10"/>
  <c r="E4599" i="10"/>
  <c r="E4600" i="10"/>
  <c r="E4601" i="10"/>
  <c r="E4602" i="10"/>
  <c r="E4603" i="10"/>
  <c r="E4604" i="10"/>
  <c r="E4605" i="10"/>
  <c r="E4606" i="10"/>
  <c r="E4607" i="10"/>
  <c r="E4608" i="10"/>
  <c r="E4609" i="10"/>
  <c r="E4610" i="10"/>
  <c r="E4611" i="10"/>
  <c r="E4612" i="10"/>
  <c r="E4613" i="10"/>
  <c r="E4614" i="10"/>
  <c r="E4615" i="10"/>
  <c r="E4616" i="10"/>
  <c r="E4617" i="10"/>
  <c r="E4618" i="10"/>
  <c r="E4619" i="10"/>
  <c r="E4620" i="10"/>
  <c r="E4621" i="10"/>
  <c r="E4622" i="10"/>
  <c r="E4623" i="10"/>
  <c r="E4624" i="10"/>
  <c r="E4625" i="10"/>
  <c r="E4626" i="10"/>
  <c r="E4627" i="10"/>
  <c r="E4628" i="10"/>
  <c r="E4629" i="10"/>
  <c r="E4630" i="10"/>
  <c r="E4631" i="10"/>
  <c r="E4632" i="10"/>
  <c r="E4633" i="10"/>
  <c r="E4634" i="10"/>
  <c r="E4635" i="10"/>
  <c r="E4636" i="10"/>
  <c r="E4637" i="10"/>
  <c r="E4638" i="10"/>
  <c r="E4639" i="10"/>
  <c r="E4640" i="10"/>
  <c r="E4641" i="10"/>
  <c r="E4642" i="10"/>
  <c r="E4643" i="10"/>
  <c r="E4644" i="10"/>
  <c r="E4645" i="10"/>
  <c r="E4646" i="10"/>
  <c r="E4647" i="10"/>
  <c r="E4648" i="10"/>
  <c r="E4649" i="10"/>
  <c r="E4650" i="10"/>
  <c r="E4651" i="10"/>
  <c r="E4652" i="10"/>
  <c r="E4653" i="10"/>
  <c r="E4654" i="10"/>
  <c r="E4655" i="10"/>
  <c r="E4656" i="10"/>
  <c r="E4657" i="10"/>
  <c r="E4658" i="10"/>
  <c r="E4659" i="10"/>
  <c r="E4660" i="10"/>
  <c r="E4661" i="10"/>
  <c r="E4662" i="10"/>
  <c r="E4663" i="10"/>
  <c r="E4664" i="10"/>
  <c r="E4665" i="10"/>
  <c r="E4666" i="10"/>
  <c r="E4667" i="10"/>
  <c r="E4668" i="10"/>
  <c r="E4669" i="10"/>
  <c r="E4670" i="10"/>
  <c r="E4671" i="10"/>
  <c r="E4672" i="10"/>
  <c r="E4673" i="10"/>
  <c r="E4674" i="10"/>
  <c r="E4675" i="10"/>
  <c r="E4676" i="10"/>
  <c r="E4677" i="10"/>
  <c r="E4678" i="10"/>
  <c r="E4679" i="10"/>
  <c r="E4680" i="10"/>
  <c r="E4681" i="10"/>
  <c r="E4682" i="10"/>
  <c r="E4683" i="10"/>
  <c r="E4684" i="10"/>
  <c r="E4685" i="10"/>
  <c r="E4686" i="10"/>
  <c r="E4687" i="10"/>
  <c r="E4688" i="10"/>
  <c r="E4689" i="10"/>
  <c r="E4690" i="10"/>
  <c r="E4691" i="10"/>
  <c r="E4692" i="10"/>
  <c r="E4693" i="10"/>
  <c r="E4694" i="10"/>
  <c r="E4695" i="10"/>
  <c r="E4696" i="10"/>
  <c r="E4697" i="10"/>
  <c r="E4698" i="10"/>
  <c r="E4699" i="10"/>
  <c r="E4700" i="10"/>
  <c r="E4701" i="10"/>
  <c r="E4702" i="10"/>
  <c r="E4703" i="10"/>
  <c r="E4704" i="10"/>
  <c r="E4705" i="10"/>
  <c r="E4706" i="10"/>
  <c r="E4707" i="10"/>
  <c r="E4708" i="10"/>
  <c r="E4709" i="10"/>
  <c r="E4710" i="10"/>
  <c r="E4711" i="10"/>
  <c r="E4712" i="10"/>
  <c r="E4713" i="10"/>
  <c r="E4714" i="10"/>
  <c r="E4715" i="10"/>
  <c r="E4716" i="10"/>
  <c r="E4717" i="10"/>
  <c r="E4718" i="10"/>
  <c r="E4719" i="10"/>
  <c r="E4720" i="10"/>
  <c r="E4721" i="10"/>
  <c r="E4722" i="10"/>
  <c r="E4723" i="10"/>
  <c r="E4724" i="10"/>
  <c r="E4725" i="10"/>
  <c r="E4726" i="10"/>
  <c r="E4727" i="10"/>
  <c r="E4728" i="10"/>
  <c r="E4729" i="10"/>
  <c r="E4730" i="10"/>
  <c r="E4731" i="10"/>
  <c r="E4732" i="10"/>
  <c r="E4733" i="10"/>
  <c r="E4734" i="10"/>
  <c r="E4735" i="10"/>
  <c r="E4736" i="10"/>
  <c r="E4737" i="10"/>
  <c r="E4738" i="10"/>
  <c r="E4739" i="10"/>
  <c r="E4740" i="10"/>
  <c r="E4741" i="10"/>
  <c r="E4742" i="10"/>
  <c r="E4743" i="10"/>
  <c r="E4744" i="10"/>
  <c r="E4745" i="10"/>
  <c r="E4746" i="10"/>
  <c r="E4747" i="10"/>
  <c r="E4748" i="10"/>
  <c r="E4749" i="10"/>
  <c r="E4750" i="10"/>
  <c r="E4751" i="10"/>
  <c r="E4752" i="10"/>
  <c r="E4753" i="10"/>
  <c r="E4754" i="10"/>
  <c r="E4755" i="10"/>
  <c r="E4756" i="10"/>
  <c r="E4757" i="10"/>
  <c r="E4758" i="10"/>
  <c r="E4759" i="10"/>
  <c r="E4760" i="10"/>
  <c r="E4761" i="10"/>
  <c r="E4762" i="10"/>
  <c r="E4763" i="10"/>
  <c r="E4764" i="10"/>
  <c r="E4765" i="10"/>
  <c r="E4766" i="10"/>
  <c r="E4767" i="10"/>
  <c r="E4768" i="10"/>
  <c r="E4769" i="10"/>
  <c r="E4770" i="10"/>
  <c r="E4771" i="10"/>
  <c r="E4772" i="10"/>
  <c r="E4773" i="10"/>
  <c r="E4774" i="10"/>
  <c r="E4775" i="10"/>
  <c r="E4776" i="10"/>
  <c r="E4777" i="10"/>
  <c r="E4778" i="10"/>
  <c r="E4779" i="10"/>
  <c r="E4780" i="10"/>
  <c r="E4781" i="10"/>
  <c r="E4782" i="10"/>
  <c r="E4783" i="10"/>
  <c r="E4784" i="10"/>
  <c r="E4785" i="10"/>
  <c r="E4786" i="10"/>
  <c r="E4787" i="10"/>
  <c r="E4788" i="10"/>
  <c r="E4789" i="10"/>
  <c r="E4790" i="10"/>
  <c r="E4791" i="10"/>
  <c r="E4792" i="10"/>
  <c r="E4793" i="10"/>
  <c r="E4794" i="10"/>
  <c r="E4795" i="10"/>
  <c r="E4796" i="10"/>
  <c r="E4797" i="10"/>
  <c r="E4798" i="10"/>
  <c r="E4799" i="10"/>
  <c r="E4800" i="10"/>
  <c r="E4801" i="10"/>
  <c r="E4802" i="10"/>
  <c r="E4803" i="10"/>
  <c r="E4804" i="10"/>
  <c r="E4805" i="10"/>
  <c r="E4806" i="10"/>
  <c r="E4807" i="10"/>
  <c r="E4808" i="10"/>
  <c r="E4809" i="10"/>
  <c r="E4810" i="10"/>
  <c r="E4811" i="10"/>
  <c r="E4812" i="10"/>
  <c r="E4813" i="10"/>
  <c r="E4814" i="10"/>
  <c r="E4815" i="10"/>
  <c r="E4816" i="10"/>
  <c r="E4817" i="10"/>
  <c r="E4818" i="10"/>
  <c r="E4819" i="10"/>
  <c r="E4820" i="10"/>
  <c r="E4821" i="10"/>
  <c r="E4822" i="10"/>
  <c r="E4823" i="10"/>
  <c r="E4824" i="10"/>
  <c r="E4825" i="10"/>
  <c r="E4826" i="10"/>
  <c r="E4827" i="10"/>
  <c r="E4828" i="10"/>
  <c r="E4829" i="10"/>
  <c r="E4830" i="10"/>
  <c r="E4831" i="10"/>
  <c r="E4832" i="10"/>
  <c r="E4833" i="10"/>
  <c r="E4834" i="10"/>
  <c r="E4835" i="10"/>
  <c r="E4836" i="10"/>
  <c r="E4837" i="10"/>
  <c r="E4838" i="10"/>
  <c r="E4839" i="10"/>
  <c r="E4840" i="10"/>
  <c r="E4841" i="10"/>
  <c r="E4842" i="10"/>
  <c r="E4843" i="10"/>
  <c r="E4844" i="10"/>
  <c r="E4845" i="10"/>
  <c r="E4846" i="10"/>
  <c r="E4847" i="10"/>
  <c r="E4848" i="10"/>
  <c r="E4849" i="10"/>
  <c r="E4850" i="10"/>
  <c r="E4851" i="10"/>
  <c r="E4852" i="10"/>
  <c r="E4853" i="10"/>
  <c r="E4854" i="10"/>
  <c r="E4855" i="10"/>
  <c r="E4856" i="10"/>
  <c r="E4857" i="10"/>
  <c r="E4858" i="10"/>
  <c r="E4859" i="10"/>
  <c r="E4860" i="10"/>
  <c r="E4861" i="10"/>
  <c r="E4862" i="10"/>
  <c r="E4863" i="10"/>
  <c r="E4864" i="10"/>
  <c r="E4865" i="10"/>
  <c r="E4866" i="10"/>
  <c r="E4867" i="10"/>
  <c r="E4868" i="10"/>
  <c r="E4869" i="10"/>
  <c r="E4870" i="10"/>
  <c r="E4871" i="10"/>
  <c r="E4872" i="10"/>
  <c r="E4873" i="10"/>
  <c r="E4874" i="10"/>
  <c r="E4875" i="10"/>
  <c r="E4876" i="10"/>
  <c r="E4877" i="10"/>
  <c r="E4878" i="10"/>
  <c r="E4879" i="10"/>
  <c r="E4880" i="10"/>
  <c r="E4881" i="10"/>
  <c r="E4882" i="10"/>
  <c r="E4883" i="10"/>
  <c r="E4884" i="10"/>
  <c r="E4885" i="10"/>
  <c r="E4886" i="10"/>
  <c r="E4887" i="10"/>
  <c r="E4888" i="10"/>
  <c r="E4889" i="10"/>
  <c r="E4890" i="10"/>
  <c r="E4891" i="10"/>
  <c r="E4892" i="10"/>
  <c r="E4893" i="10"/>
  <c r="E4894" i="10"/>
  <c r="E4895" i="10"/>
  <c r="E4896" i="10"/>
  <c r="E4897" i="10"/>
  <c r="E4898" i="10"/>
  <c r="E4899" i="10"/>
  <c r="E4900" i="10"/>
  <c r="E4901" i="10"/>
  <c r="E4902" i="10"/>
  <c r="E4903" i="10"/>
  <c r="E4904" i="10"/>
  <c r="E4905" i="10"/>
  <c r="E4906" i="10"/>
  <c r="E4907" i="10"/>
  <c r="E4908" i="10"/>
  <c r="E4909" i="10"/>
  <c r="E4910" i="10"/>
  <c r="E4911" i="10"/>
  <c r="E4912" i="10"/>
  <c r="E4913" i="10"/>
  <c r="E4914" i="10"/>
  <c r="E4915" i="10"/>
  <c r="E4916" i="10"/>
  <c r="E4917" i="10"/>
  <c r="E4918" i="10"/>
  <c r="E4919" i="10"/>
  <c r="E4920" i="10"/>
  <c r="E4921" i="10"/>
  <c r="E4922" i="10"/>
  <c r="E4923" i="10"/>
  <c r="E4924" i="10"/>
  <c r="E4925" i="10"/>
  <c r="E4926" i="10"/>
  <c r="E4927" i="10"/>
  <c r="E4928" i="10"/>
  <c r="E4929" i="10"/>
  <c r="E4930" i="10"/>
  <c r="E4931" i="10"/>
  <c r="E4932" i="10"/>
  <c r="E4933" i="10"/>
  <c r="E4934" i="10"/>
  <c r="E4935" i="10"/>
  <c r="E4936" i="10"/>
  <c r="E4937" i="10"/>
  <c r="E4938" i="10"/>
  <c r="E4939" i="10"/>
  <c r="E4940" i="10"/>
  <c r="E4941" i="10"/>
  <c r="E4942" i="10"/>
  <c r="E4943" i="10"/>
  <c r="E4944" i="10"/>
  <c r="E4945" i="10"/>
  <c r="E4946" i="10"/>
  <c r="E4947" i="10"/>
  <c r="E4948" i="10"/>
  <c r="E4949" i="10"/>
  <c r="E4950" i="10"/>
  <c r="E4951" i="10"/>
  <c r="E4952" i="10"/>
  <c r="E4953" i="10"/>
  <c r="E4954" i="10"/>
  <c r="E4955" i="10"/>
  <c r="E4956" i="10"/>
  <c r="E4957" i="10"/>
  <c r="E4958" i="10"/>
  <c r="E4959" i="10"/>
  <c r="E4960" i="10"/>
  <c r="E4961" i="10"/>
  <c r="E4962" i="10"/>
  <c r="E4963" i="10"/>
  <c r="E4964" i="10"/>
  <c r="E4965" i="10"/>
  <c r="E4966" i="10"/>
  <c r="E4967" i="10"/>
  <c r="E4968" i="10"/>
  <c r="E4969" i="10"/>
  <c r="E4970" i="10"/>
  <c r="E4971" i="10"/>
  <c r="E4972" i="10"/>
  <c r="E4973" i="10"/>
  <c r="E4974" i="10"/>
  <c r="E4975" i="10"/>
  <c r="E4976" i="10"/>
  <c r="E4977" i="10"/>
  <c r="E4978" i="10"/>
  <c r="E4979" i="10"/>
  <c r="E4980" i="10"/>
  <c r="E4981" i="10"/>
  <c r="E4982" i="10"/>
  <c r="E4983" i="10"/>
  <c r="E4984" i="10"/>
  <c r="E4985" i="10"/>
  <c r="E4986" i="10"/>
  <c r="E4987" i="10"/>
  <c r="E4988" i="10"/>
  <c r="E4989" i="10"/>
  <c r="E4990" i="10"/>
  <c r="E4991" i="10"/>
  <c r="E4992" i="10"/>
  <c r="E4993" i="10"/>
  <c r="E4994" i="10"/>
  <c r="E4995" i="10"/>
  <c r="E4996" i="10"/>
  <c r="E4997" i="10"/>
  <c r="E4998" i="10"/>
  <c r="E4999" i="10"/>
  <c r="E5000" i="10"/>
  <c r="E5001" i="10"/>
  <c r="E5002" i="10"/>
  <c r="E5003" i="10"/>
  <c r="E5004" i="10"/>
  <c r="E5005" i="10"/>
  <c r="E5006" i="10"/>
  <c r="E5007" i="10"/>
  <c r="E5008" i="10"/>
  <c r="E5009" i="10"/>
  <c r="E5010" i="10"/>
  <c r="E5011" i="10"/>
  <c r="E5012" i="10"/>
  <c r="E5013" i="10"/>
  <c r="E5014" i="10"/>
  <c r="E5015" i="10"/>
  <c r="E5016" i="10"/>
  <c r="E5017" i="10"/>
  <c r="E5018" i="10"/>
  <c r="E5019" i="10"/>
  <c r="E5020" i="10"/>
  <c r="E5021" i="10"/>
  <c r="E5022" i="10"/>
  <c r="E5023" i="10"/>
  <c r="E5024" i="10"/>
  <c r="E5025" i="10"/>
  <c r="E5026" i="10"/>
  <c r="E5027" i="10"/>
  <c r="E5028" i="10"/>
  <c r="E5029" i="10"/>
  <c r="E5030" i="10"/>
  <c r="E5031" i="10"/>
  <c r="E5032" i="10"/>
  <c r="E5033" i="10"/>
  <c r="E5034" i="10"/>
  <c r="E5035" i="10"/>
  <c r="E5036" i="10"/>
  <c r="E5037" i="10"/>
  <c r="E5038" i="10"/>
  <c r="E5039" i="10"/>
  <c r="E5040" i="10"/>
  <c r="E5041" i="10"/>
  <c r="E5042" i="10"/>
  <c r="E5043" i="10"/>
  <c r="E5044" i="10"/>
  <c r="E5045" i="10"/>
  <c r="E5046" i="10"/>
  <c r="E5047" i="10"/>
  <c r="E5048" i="10"/>
  <c r="E5049" i="10"/>
  <c r="E5050" i="10"/>
  <c r="E5051" i="10"/>
  <c r="E5052" i="10"/>
  <c r="E5053" i="10"/>
  <c r="E5054" i="10"/>
  <c r="E5055" i="10"/>
  <c r="E5056" i="10"/>
  <c r="E5057" i="10"/>
  <c r="E5058" i="10"/>
  <c r="E5059" i="10"/>
  <c r="E5060" i="10"/>
  <c r="E5061" i="10"/>
  <c r="E5062" i="10"/>
  <c r="E5063" i="10"/>
  <c r="E5064" i="10"/>
  <c r="E5065" i="10"/>
  <c r="E5066" i="10"/>
  <c r="E5067" i="10"/>
  <c r="E5068" i="10"/>
  <c r="E5069" i="10"/>
  <c r="E5070" i="10"/>
  <c r="E5071" i="10"/>
  <c r="E5072" i="10"/>
  <c r="E5073" i="10"/>
  <c r="E5074" i="10"/>
  <c r="E5075" i="10"/>
  <c r="E5076" i="10"/>
  <c r="E5077" i="10"/>
  <c r="E5078" i="10"/>
  <c r="E5079" i="10"/>
  <c r="E5080" i="10"/>
  <c r="E5081" i="10"/>
  <c r="E5082" i="10"/>
  <c r="E5083" i="10"/>
  <c r="E5084" i="10"/>
  <c r="E5085" i="10"/>
  <c r="E5086" i="10"/>
  <c r="E5087" i="10"/>
  <c r="E5088" i="10"/>
  <c r="E5089" i="10"/>
  <c r="E5090" i="10"/>
  <c r="E5091" i="10"/>
  <c r="E5092" i="10"/>
  <c r="E5093" i="10"/>
  <c r="E5094" i="10"/>
  <c r="E5095" i="10"/>
  <c r="E5096" i="10"/>
  <c r="E5097" i="10"/>
  <c r="E5098" i="10"/>
  <c r="E5099" i="10"/>
  <c r="E5100" i="10"/>
  <c r="E5101" i="10"/>
  <c r="E5102" i="10"/>
  <c r="E5103" i="10"/>
  <c r="E5104" i="10"/>
  <c r="E5105" i="10"/>
  <c r="E5106" i="10"/>
  <c r="E5107" i="10"/>
  <c r="E5108" i="10"/>
  <c r="E5109" i="10"/>
  <c r="E5110" i="10"/>
  <c r="E5111" i="10"/>
  <c r="E5112" i="10"/>
  <c r="E5113" i="10"/>
  <c r="E5114" i="10"/>
  <c r="E5115" i="10"/>
  <c r="E5116" i="10"/>
  <c r="E5117" i="10"/>
  <c r="E5118" i="10"/>
  <c r="E5119" i="10"/>
  <c r="E5120" i="10"/>
  <c r="E5121" i="10"/>
  <c r="E5122" i="10"/>
  <c r="E5123" i="10"/>
  <c r="E5124" i="10"/>
  <c r="E5125" i="10"/>
  <c r="E5126" i="10"/>
  <c r="E5127" i="10"/>
  <c r="E5128" i="10"/>
  <c r="E5129" i="10"/>
  <c r="E5130" i="10"/>
  <c r="E5131" i="10"/>
  <c r="E5132" i="10"/>
  <c r="E5133" i="10"/>
  <c r="E5134" i="10"/>
  <c r="E5135" i="10"/>
  <c r="E5136" i="10"/>
  <c r="E5137" i="10"/>
  <c r="E5138" i="10"/>
  <c r="E5139" i="10"/>
  <c r="E5140" i="10"/>
  <c r="E5141" i="10"/>
  <c r="E5142" i="10"/>
  <c r="E5143" i="10"/>
  <c r="E5144" i="10"/>
  <c r="E5145" i="10"/>
  <c r="E5146" i="10"/>
  <c r="E5147" i="10"/>
  <c r="E5148" i="10"/>
  <c r="E5149" i="10"/>
  <c r="E5150" i="10"/>
  <c r="E5151" i="10"/>
  <c r="E5152" i="10"/>
  <c r="E5153" i="10"/>
  <c r="E5154" i="10"/>
  <c r="E5155" i="10"/>
  <c r="E5156" i="10"/>
  <c r="E5157" i="10"/>
  <c r="E5158" i="10"/>
  <c r="E5159" i="10"/>
  <c r="E5160" i="10"/>
  <c r="E5161" i="10"/>
  <c r="E5162" i="10"/>
  <c r="E5163" i="10"/>
  <c r="E5164" i="10"/>
  <c r="E5165" i="10"/>
  <c r="E5166" i="10"/>
  <c r="E5167" i="10"/>
  <c r="E5168" i="10"/>
  <c r="E5169" i="10"/>
  <c r="E5170" i="10"/>
  <c r="E5171" i="10"/>
  <c r="E5172" i="10"/>
  <c r="E5173" i="10"/>
  <c r="E5174" i="10"/>
  <c r="E5175" i="10"/>
  <c r="E5176" i="10"/>
  <c r="E5177" i="10"/>
  <c r="E5178" i="10"/>
  <c r="E5179" i="10"/>
  <c r="E5180" i="10"/>
  <c r="E5181" i="10"/>
  <c r="E5182" i="10"/>
  <c r="E5183" i="10"/>
  <c r="E5184" i="10"/>
  <c r="E5185" i="10"/>
  <c r="E5186" i="10"/>
  <c r="E5187" i="10"/>
  <c r="E5188" i="10"/>
  <c r="E5189" i="10"/>
  <c r="E5190" i="10"/>
  <c r="E5191" i="10"/>
  <c r="E5192" i="10"/>
  <c r="E5193" i="10"/>
  <c r="E5194" i="10"/>
  <c r="E5195" i="10"/>
  <c r="E5196" i="10"/>
  <c r="E5197" i="10"/>
  <c r="E5198" i="10"/>
  <c r="E5199" i="10"/>
  <c r="E5200" i="10"/>
  <c r="E5201" i="10"/>
  <c r="E5202" i="10"/>
  <c r="E5203" i="10"/>
  <c r="E5204" i="10"/>
  <c r="E5205" i="10"/>
  <c r="E5206" i="10"/>
  <c r="E5207" i="10"/>
  <c r="E5208" i="10"/>
  <c r="E5209" i="10"/>
  <c r="E5210" i="10"/>
  <c r="E5211" i="10"/>
  <c r="E5212" i="10"/>
  <c r="E5213" i="10"/>
  <c r="E5214" i="10"/>
  <c r="E5215" i="10"/>
  <c r="E5216" i="10"/>
  <c r="E5217" i="10"/>
  <c r="E5218" i="10"/>
  <c r="E5219" i="10"/>
  <c r="E5220" i="10"/>
  <c r="E5221" i="10"/>
  <c r="E5222" i="10"/>
  <c r="E5223" i="10"/>
  <c r="E5224" i="10"/>
  <c r="E5225" i="10"/>
  <c r="E5226" i="10"/>
  <c r="E5227" i="10"/>
  <c r="E5228" i="10"/>
  <c r="E5229" i="10"/>
  <c r="E5230" i="10"/>
  <c r="E5231" i="10"/>
  <c r="E5232" i="10"/>
  <c r="E5233" i="10"/>
  <c r="E5234" i="10"/>
  <c r="E5235" i="10"/>
  <c r="E5236" i="10"/>
  <c r="E5237" i="10"/>
  <c r="E5238" i="10"/>
  <c r="E5239" i="10"/>
  <c r="E5240" i="10"/>
  <c r="E5241" i="10"/>
  <c r="E5242" i="10"/>
  <c r="E5243" i="10"/>
  <c r="E5244" i="10"/>
  <c r="E5245" i="10"/>
  <c r="E5246" i="10"/>
  <c r="E5247" i="10"/>
  <c r="E5248" i="10"/>
  <c r="E5249" i="10"/>
  <c r="E5250" i="10"/>
  <c r="E5251" i="10"/>
  <c r="E5252" i="10"/>
  <c r="E5253" i="10"/>
  <c r="E5254" i="10"/>
  <c r="E5255" i="10"/>
  <c r="E5256" i="10"/>
  <c r="E5257" i="10"/>
  <c r="E5258" i="10"/>
  <c r="E5259" i="10"/>
  <c r="E5260" i="10"/>
  <c r="E5261" i="10"/>
  <c r="E5262" i="10"/>
  <c r="E5263" i="10"/>
  <c r="E5264" i="10"/>
  <c r="E5265" i="10"/>
  <c r="E5266" i="10"/>
  <c r="E5267" i="10"/>
  <c r="E5268" i="10"/>
  <c r="E5269" i="10"/>
  <c r="E5270" i="10"/>
  <c r="E5271" i="10"/>
  <c r="E5272" i="10"/>
  <c r="E5273" i="10"/>
  <c r="E5274" i="10"/>
  <c r="E5275" i="10"/>
  <c r="E5276" i="10"/>
  <c r="E5277" i="10"/>
  <c r="E5278" i="10"/>
  <c r="E5279" i="10"/>
  <c r="E5280" i="10"/>
  <c r="E5281" i="10"/>
  <c r="E5282" i="10"/>
  <c r="E5283" i="10"/>
  <c r="E5284" i="10"/>
  <c r="E5285" i="10"/>
  <c r="E5286" i="10"/>
  <c r="E5287" i="10"/>
  <c r="E5288" i="10"/>
  <c r="E5289" i="10"/>
  <c r="E5290" i="10"/>
  <c r="E5291" i="10"/>
  <c r="E5292" i="10"/>
  <c r="E5293" i="10"/>
  <c r="E5294" i="10"/>
  <c r="E5295" i="10"/>
  <c r="E5296" i="10"/>
  <c r="E5297" i="10"/>
  <c r="E5298" i="10"/>
  <c r="E5299" i="10"/>
  <c r="E5300" i="10"/>
  <c r="E5301" i="10"/>
  <c r="E5302" i="10"/>
  <c r="E5303" i="10"/>
  <c r="E5304" i="10"/>
  <c r="E5305" i="10"/>
  <c r="E5306" i="10"/>
  <c r="E5307" i="10"/>
  <c r="E5308" i="10"/>
  <c r="E5309" i="10"/>
  <c r="E5310" i="10"/>
  <c r="E5311" i="10"/>
  <c r="E5312" i="10"/>
  <c r="E5313" i="10"/>
  <c r="E5314" i="10"/>
  <c r="E5315" i="10"/>
  <c r="E5316" i="10"/>
  <c r="E5317" i="10"/>
  <c r="E5318" i="10"/>
  <c r="E5319" i="10"/>
  <c r="E5320" i="10"/>
  <c r="E5321" i="10"/>
  <c r="E5322" i="10"/>
  <c r="E5323" i="10"/>
  <c r="E5324" i="10"/>
  <c r="E5325" i="10"/>
  <c r="E5326" i="10"/>
  <c r="E5327" i="10"/>
  <c r="E5328" i="10"/>
  <c r="E5329" i="10"/>
  <c r="E5330" i="10"/>
  <c r="E5331" i="10"/>
  <c r="E5332" i="10"/>
  <c r="E5333" i="10"/>
  <c r="E5334" i="10"/>
  <c r="E5335" i="10"/>
  <c r="E5336" i="10"/>
  <c r="E5337" i="10"/>
  <c r="E5338" i="10"/>
  <c r="E5339" i="10"/>
  <c r="E5340" i="10"/>
  <c r="E5341" i="10"/>
  <c r="E5342" i="10"/>
  <c r="E5343" i="10"/>
  <c r="E5344" i="10"/>
  <c r="E5345" i="10"/>
  <c r="E5346" i="10"/>
  <c r="E5347" i="10"/>
  <c r="E5348" i="10"/>
  <c r="E5349" i="10"/>
  <c r="E5350" i="10"/>
  <c r="E5351" i="10"/>
  <c r="E5352" i="10"/>
  <c r="E5353" i="10"/>
  <c r="E5354" i="10"/>
  <c r="E5355" i="10"/>
  <c r="E5356" i="10"/>
  <c r="E5357" i="10"/>
  <c r="E5358" i="10"/>
  <c r="E5359" i="10"/>
  <c r="E5360" i="10"/>
  <c r="E5361" i="10"/>
  <c r="E5362" i="10"/>
  <c r="E5363" i="10"/>
  <c r="E5364" i="10"/>
  <c r="E5365" i="10"/>
  <c r="E5366" i="10"/>
  <c r="E5367" i="10"/>
  <c r="E5368" i="10"/>
  <c r="E5369" i="10"/>
  <c r="E5370" i="10"/>
  <c r="E5371" i="10"/>
  <c r="E5372" i="10"/>
  <c r="E5373" i="10"/>
  <c r="E5374" i="10"/>
  <c r="E5375" i="10"/>
  <c r="E5376" i="10"/>
  <c r="E5377" i="10"/>
  <c r="E5378" i="10"/>
  <c r="E5379" i="10"/>
  <c r="E5380" i="10"/>
  <c r="E5381" i="10"/>
  <c r="E5382" i="10"/>
  <c r="E5383" i="10"/>
  <c r="E5384" i="10"/>
  <c r="E5385" i="10"/>
  <c r="E5386" i="10"/>
  <c r="E5387" i="10"/>
  <c r="E5388" i="10"/>
  <c r="E5389" i="10"/>
  <c r="E5390" i="10"/>
  <c r="E5391" i="10"/>
  <c r="E5392" i="10"/>
  <c r="E5393" i="10"/>
  <c r="E5394" i="10"/>
  <c r="E5395" i="10"/>
  <c r="E5396" i="10"/>
  <c r="E5397" i="10"/>
  <c r="E5398" i="10"/>
  <c r="E5399" i="10"/>
  <c r="E5400" i="10"/>
  <c r="E5401" i="10"/>
  <c r="E5402" i="10"/>
  <c r="E5403" i="10"/>
  <c r="E5404" i="10"/>
  <c r="E5405" i="10"/>
  <c r="E5406" i="10"/>
  <c r="E5407" i="10"/>
  <c r="E5408" i="10"/>
  <c r="E5409" i="10"/>
  <c r="E5410" i="10"/>
  <c r="E5411" i="10"/>
  <c r="E5412" i="10"/>
  <c r="E5413" i="10"/>
  <c r="E5414" i="10"/>
  <c r="E5415" i="10"/>
  <c r="E5416" i="10"/>
  <c r="E5417" i="10"/>
  <c r="E5418" i="10"/>
  <c r="E5419" i="10"/>
  <c r="E5420" i="10"/>
  <c r="E5421" i="10"/>
  <c r="E5422" i="10"/>
  <c r="E5423" i="10"/>
  <c r="E5424" i="10"/>
  <c r="E5425" i="10"/>
  <c r="E5426" i="10"/>
  <c r="E5427" i="10"/>
  <c r="E5428" i="10"/>
  <c r="E5429" i="10"/>
  <c r="E5430" i="10"/>
  <c r="E5431" i="10"/>
  <c r="E5432" i="10"/>
  <c r="E5433" i="10"/>
  <c r="E5434" i="10"/>
  <c r="E5435" i="10"/>
  <c r="E5436" i="10"/>
  <c r="E5437" i="10"/>
  <c r="E5438" i="10"/>
  <c r="E5439" i="10"/>
  <c r="E5440" i="10"/>
  <c r="E5441" i="10"/>
  <c r="E5442" i="10"/>
  <c r="E5443" i="10"/>
  <c r="E5444" i="10"/>
  <c r="E5445" i="10"/>
  <c r="E5446" i="10"/>
  <c r="E5447" i="10"/>
  <c r="E5448" i="10"/>
  <c r="E5449" i="10"/>
  <c r="E5450" i="10"/>
  <c r="E5451" i="10"/>
  <c r="E5452" i="10"/>
  <c r="E5453" i="10"/>
  <c r="E5454" i="10"/>
  <c r="E5455" i="10"/>
  <c r="E5456" i="10"/>
  <c r="E5457" i="10"/>
  <c r="E5458" i="10"/>
  <c r="E5459" i="10"/>
  <c r="E5460" i="10"/>
  <c r="E5461" i="10"/>
  <c r="E5462" i="10"/>
  <c r="E5463" i="10"/>
  <c r="E5464" i="10"/>
  <c r="E5465" i="10"/>
  <c r="E5466" i="10"/>
  <c r="E5467" i="10"/>
  <c r="E5468" i="10"/>
  <c r="E5469" i="10"/>
  <c r="E5470" i="10"/>
  <c r="E5471" i="10"/>
  <c r="E5472" i="10"/>
  <c r="E5473" i="10"/>
  <c r="E5474" i="10"/>
  <c r="E5475" i="10"/>
  <c r="E5476" i="10"/>
  <c r="E5477" i="10"/>
  <c r="E5478" i="10"/>
  <c r="E5479" i="10"/>
  <c r="E5480" i="10"/>
  <c r="E5481" i="10"/>
  <c r="E5482" i="10"/>
  <c r="E5483" i="10"/>
  <c r="E5484" i="10"/>
  <c r="E5485" i="10"/>
  <c r="E5486" i="10"/>
  <c r="E5487" i="10"/>
  <c r="E5488" i="10"/>
  <c r="E5489" i="10"/>
  <c r="E5490" i="10"/>
  <c r="E5491" i="10"/>
  <c r="E5492" i="10"/>
  <c r="E5493" i="10"/>
  <c r="E5494" i="10"/>
  <c r="E5495" i="10"/>
  <c r="E5496" i="10"/>
  <c r="E5497" i="10"/>
  <c r="E5498" i="10"/>
  <c r="E5499" i="10"/>
  <c r="E5500" i="10"/>
  <c r="E5501" i="10"/>
  <c r="E5502" i="10"/>
  <c r="E5503" i="10"/>
  <c r="E5504" i="10"/>
  <c r="E5505" i="10"/>
  <c r="E5506" i="10"/>
  <c r="E5507" i="10"/>
  <c r="E5508" i="10"/>
  <c r="E5509" i="10"/>
  <c r="E5510" i="10"/>
  <c r="E5511" i="10"/>
  <c r="E5512" i="10"/>
  <c r="E5513" i="10"/>
  <c r="E5514" i="10"/>
  <c r="E5515" i="10"/>
  <c r="E5516" i="10"/>
  <c r="E5517" i="10"/>
  <c r="E5518" i="10"/>
  <c r="E5519" i="10"/>
  <c r="E5520" i="10"/>
  <c r="E5521" i="10"/>
  <c r="E5522" i="10"/>
  <c r="E5523" i="10"/>
  <c r="E5524" i="10"/>
  <c r="E5525" i="10"/>
  <c r="E5526" i="10"/>
  <c r="E5527" i="10"/>
  <c r="E5528" i="10"/>
  <c r="E5529" i="10"/>
  <c r="E5530" i="10"/>
  <c r="E5531" i="10"/>
  <c r="E5532" i="10"/>
  <c r="E5533" i="10"/>
  <c r="E5534" i="10"/>
  <c r="E5535" i="10"/>
  <c r="E5536" i="10"/>
  <c r="E5537" i="10"/>
  <c r="E5538" i="10"/>
  <c r="E5539" i="10"/>
  <c r="E5540" i="10"/>
  <c r="E5541" i="10"/>
  <c r="E5542" i="10"/>
  <c r="E5543" i="10"/>
  <c r="E5544" i="10"/>
  <c r="E5545" i="10"/>
  <c r="E5546" i="10"/>
  <c r="E5547" i="10"/>
  <c r="E5548" i="10"/>
  <c r="E5549" i="10"/>
  <c r="E5550" i="10"/>
  <c r="E5551" i="10"/>
  <c r="E5552" i="10"/>
  <c r="E5553" i="10"/>
  <c r="E5554" i="10"/>
  <c r="E5555" i="10"/>
  <c r="E5556" i="10"/>
  <c r="E5557" i="10"/>
  <c r="E5558" i="10"/>
  <c r="E5559" i="10"/>
  <c r="E5560" i="10"/>
  <c r="E5561" i="10"/>
  <c r="E5562" i="10"/>
  <c r="E5563" i="10"/>
  <c r="E5564" i="10"/>
  <c r="E5565" i="10"/>
  <c r="E5566" i="10"/>
  <c r="E5567" i="10"/>
  <c r="E5568" i="10"/>
  <c r="E5569" i="10"/>
  <c r="E5570" i="10"/>
  <c r="E5571" i="10"/>
  <c r="E5572" i="10"/>
  <c r="E5573" i="10"/>
  <c r="E5574" i="10"/>
  <c r="E5575" i="10"/>
  <c r="E5576" i="10"/>
  <c r="E5577" i="10"/>
  <c r="E5578" i="10"/>
  <c r="E5579" i="10"/>
  <c r="E5580" i="10"/>
  <c r="E5581" i="10"/>
  <c r="E5582" i="10"/>
  <c r="E5583" i="10"/>
  <c r="E5584" i="10"/>
  <c r="E5585" i="10"/>
  <c r="E5586" i="10"/>
  <c r="E5587" i="10"/>
  <c r="E5588" i="10"/>
  <c r="E5589" i="10"/>
  <c r="E5590" i="10"/>
  <c r="E5591" i="10"/>
  <c r="E5592" i="10"/>
  <c r="E5593" i="10"/>
  <c r="E5594" i="10"/>
  <c r="E5595" i="10"/>
  <c r="E5596" i="10"/>
  <c r="E5597" i="10"/>
  <c r="E5598" i="10"/>
  <c r="E5599" i="10"/>
  <c r="E5600" i="10"/>
  <c r="E5601" i="10"/>
  <c r="E5602" i="10"/>
  <c r="E5603" i="10"/>
  <c r="E5604" i="10"/>
  <c r="E5605" i="10"/>
  <c r="E5606" i="10"/>
  <c r="E5607" i="10"/>
  <c r="E5608" i="10"/>
  <c r="E5609" i="10"/>
  <c r="E5610" i="10"/>
  <c r="E5611" i="10"/>
  <c r="E5612" i="10"/>
  <c r="E5613" i="10"/>
  <c r="E5614" i="10"/>
  <c r="E5615" i="10"/>
  <c r="E5616" i="10"/>
  <c r="E5617" i="10"/>
  <c r="E5618" i="10"/>
  <c r="E5619" i="10"/>
  <c r="E5620" i="10"/>
  <c r="E5621" i="10"/>
  <c r="E5622" i="10"/>
  <c r="E5623" i="10"/>
  <c r="E5624" i="10"/>
  <c r="E5625" i="10"/>
  <c r="E5626" i="10"/>
  <c r="E5627" i="10"/>
  <c r="E5628" i="10"/>
  <c r="E5629" i="10"/>
  <c r="E5630" i="10"/>
  <c r="E5631" i="10"/>
  <c r="E5632" i="10"/>
  <c r="E5633" i="10"/>
  <c r="E5634" i="10"/>
  <c r="E5635" i="10"/>
  <c r="E5636" i="10"/>
  <c r="E5637" i="10"/>
  <c r="E5638" i="10"/>
  <c r="E5639" i="10"/>
  <c r="E5640" i="10"/>
  <c r="E5641" i="10"/>
  <c r="E5642" i="10"/>
  <c r="E5643" i="10"/>
  <c r="E5644" i="10"/>
  <c r="E5645" i="10"/>
  <c r="E5646" i="10"/>
  <c r="E5647" i="10"/>
  <c r="E5648" i="10"/>
  <c r="E5649" i="10"/>
  <c r="E5650" i="10"/>
  <c r="E5651" i="10"/>
  <c r="E5652" i="10"/>
  <c r="E5653" i="10"/>
  <c r="E5654" i="10"/>
  <c r="E5655" i="10"/>
  <c r="E5656" i="10"/>
  <c r="E5657" i="10"/>
  <c r="E5658" i="10"/>
  <c r="E5659" i="10"/>
  <c r="E5660" i="10"/>
  <c r="E5661" i="10"/>
  <c r="E5662" i="10"/>
  <c r="E5663" i="10"/>
  <c r="E5664" i="10"/>
  <c r="E5665" i="10"/>
  <c r="E5666" i="10"/>
  <c r="E5667" i="10"/>
  <c r="E5668" i="10"/>
  <c r="E5669" i="10"/>
  <c r="E5670" i="10"/>
  <c r="E5671" i="10"/>
  <c r="E5672" i="10"/>
  <c r="E5673" i="10"/>
  <c r="E5674" i="10"/>
  <c r="E5675" i="10"/>
  <c r="E5676" i="10"/>
  <c r="E5677" i="10"/>
  <c r="E5678" i="10"/>
  <c r="E5679" i="10"/>
  <c r="E5680" i="10"/>
  <c r="E5681" i="10"/>
  <c r="E5682" i="10"/>
  <c r="E5683" i="10"/>
  <c r="E5684" i="10"/>
  <c r="E5685" i="10"/>
  <c r="E5686" i="10"/>
  <c r="E5687" i="10"/>
  <c r="E5688" i="10"/>
  <c r="E5689" i="10"/>
  <c r="E5690" i="10"/>
  <c r="E5691" i="10"/>
  <c r="E5692" i="10"/>
  <c r="E5693" i="10"/>
  <c r="E5694" i="10"/>
  <c r="E5695" i="10"/>
  <c r="E5696" i="10"/>
  <c r="E5697" i="10"/>
  <c r="E5698" i="10"/>
  <c r="E5699" i="10"/>
  <c r="E5700" i="10"/>
  <c r="E5701" i="10"/>
  <c r="E5702" i="10"/>
  <c r="E5703" i="10"/>
  <c r="E5704" i="10"/>
  <c r="E5705" i="10"/>
  <c r="E5706" i="10"/>
  <c r="E5707" i="10"/>
  <c r="E5708" i="10"/>
  <c r="E5709" i="10"/>
  <c r="E5710" i="10"/>
  <c r="E5711" i="10"/>
  <c r="E5712" i="10"/>
  <c r="E5713" i="10"/>
  <c r="E5714" i="10"/>
  <c r="E5715" i="10"/>
  <c r="E5716" i="10"/>
  <c r="E5717" i="10"/>
  <c r="E5718" i="10"/>
  <c r="E5719" i="10"/>
  <c r="E5720" i="10"/>
  <c r="E5721" i="10"/>
  <c r="E5722" i="10"/>
  <c r="E5723" i="10"/>
  <c r="E5724" i="10"/>
  <c r="E5725" i="10"/>
  <c r="E5726" i="10"/>
  <c r="E5727" i="10"/>
  <c r="E5728" i="10"/>
  <c r="E5729" i="10"/>
  <c r="E5730" i="10"/>
  <c r="E5731" i="10"/>
  <c r="E5732" i="10"/>
  <c r="E5733" i="10"/>
  <c r="E5734" i="10"/>
  <c r="E5735" i="10"/>
  <c r="E5736" i="10"/>
  <c r="E5737" i="10"/>
  <c r="E5738" i="10"/>
  <c r="E5739" i="10"/>
  <c r="E5740" i="10"/>
  <c r="E5741" i="10"/>
  <c r="E5742" i="10"/>
  <c r="E5743" i="10"/>
  <c r="E5744" i="10"/>
  <c r="E5745" i="10"/>
  <c r="E5746" i="10"/>
  <c r="E5747" i="10"/>
  <c r="E5748" i="10"/>
  <c r="E5749" i="10"/>
  <c r="E5750" i="10"/>
  <c r="E5751" i="10"/>
  <c r="E5752" i="10"/>
  <c r="E5753" i="10"/>
  <c r="E5754" i="10"/>
  <c r="E5755" i="10"/>
  <c r="E5756" i="10"/>
  <c r="E5757" i="10"/>
  <c r="E5758" i="10"/>
  <c r="E5759" i="10"/>
  <c r="E5760" i="10"/>
  <c r="E5761" i="10"/>
  <c r="E5762" i="10"/>
  <c r="E5763" i="10"/>
  <c r="E5764" i="10"/>
  <c r="E5765" i="10"/>
  <c r="E5766" i="10"/>
  <c r="E5767" i="10"/>
  <c r="E5768" i="10"/>
  <c r="E5769" i="10"/>
  <c r="E5770" i="10"/>
  <c r="E5771" i="10"/>
  <c r="E5772" i="10"/>
  <c r="E5773" i="10"/>
  <c r="E5774" i="10"/>
  <c r="E5775" i="10"/>
  <c r="E5776" i="10"/>
  <c r="E5777" i="10"/>
  <c r="E5778" i="10"/>
  <c r="E5779" i="10"/>
  <c r="E5780" i="10"/>
  <c r="E5781" i="10"/>
  <c r="E5782" i="10"/>
  <c r="E5783" i="10"/>
  <c r="E5784" i="10"/>
  <c r="E5785" i="10"/>
  <c r="E5786" i="10"/>
  <c r="E5787" i="10"/>
  <c r="E5788" i="10"/>
  <c r="E5789" i="10"/>
  <c r="E5790" i="10"/>
  <c r="E5791" i="10"/>
  <c r="E5792" i="10"/>
  <c r="E5793" i="10"/>
  <c r="E5794" i="10"/>
  <c r="E5795" i="10"/>
  <c r="E5796" i="10"/>
  <c r="E5797" i="10"/>
  <c r="E5798" i="10"/>
  <c r="E5799" i="10"/>
  <c r="E5800" i="10"/>
  <c r="E5801" i="10"/>
  <c r="E5802" i="10"/>
  <c r="E5803" i="10"/>
  <c r="E5804" i="10"/>
  <c r="E5805" i="10"/>
  <c r="E5806" i="10"/>
  <c r="E5807" i="10"/>
  <c r="E5808" i="10"/>
  <c r="E5809" i="10"/>
  <c r="E5810" i="10"/>
  <c r="E5811" i="10"/>
  <c r="E5812" i="10"/>
  <c r="E5813" i="10"/>
  <c r="E5814" i="10"/>
  <c r="E5815" i="10"/>
  <c r="E5816" i="10"/>
  <c r="E5817" i="10"/>
  <c r="E5818" i="10"/>
  <c r="E5819" i="10"/>
  <c r="E5820" i="10"/>
  <c r="E5821" i="10"/>
  <c r="E5822" i="10"/>
  <c r="E5823" i="10"/>
  <c r="E5824" i="10"/>
  <c r="E5825" i="10"/>
  <c r="E5826" i="10"/>
  <c r="E5827" i="10"/>
  <c r="E5828" i="10"/>
  <c r="E5829" i="10"/>
  <c r="E5830" i="10"/>
  <c r="E5831" i="10"/>
  <c r="E5832" i="10"/>
  <c r="E5833" i="10"/>
  <c r="E5834" i="10"/>
  <c r="E5835" i="10"/>
  <c r="E5836" i="10"/>
  <c r="E5837" i="10"/>
  <c r="E5838" i="10"/>
  <c r="E5839" i="10"/>
  <c r="E5840" i="10"/>
  <c r="E5841" i="10"/>
  <c r="E5842" i="10"/>
  <c r="E5843" i="10"/>
  <c r="E5844" i="10"/>
  <c r="E5845" i="10"/>
  <c r="E5846" i="10"/>
  <c r="E5847" i="10"/>
  <c r="E5848" i="10"/>
  <c r="E5849" i="10"/>
  <c r="E5850" i="10"/>
  <c r="E5851" i="10"/>
  <c r="E5852" i="10"/>
  <c r="E5853" i="10"/>
  <c r="E5854" i="10"/>
  <c r="E5855" i="10"/>
  <c r="E5856" i="10"/>
  <c r="E5857" i="10"/>
  <c r="E5858" i="10"/>
  <c r="E5859" i="10"/>
  <c r="E5860" i="10"/>
  <c r="E5861" i="10"/>
  <c r="E5862" i="10"/>
  <c r="E5863" i="10"/>
  <c r="E5864" i="10"/>
  <c r="E5865" i="10"/>
  <c r="E5866" i="10"/>
  <c r="E5867" i="10"/>
  <c r="E5868" i="10"/>
  <c r="E5869" i="10"/>
  <c r="E5870" i="10"/>
  <c r="E5871" i="10"/>
  <c r="E5872" i="10"/>
  <c r="E5873" i="10"/>
  <c r="E5874" i="10"/>
  <c r="E5875" i="10"/>
  <c r="E5876" i="10"/>
  <c r="E5877" i="10"/>
  <c r="E5878" i="10"/>
  <c r="E5879" i="10"/>
  <c r="E5880" i="10"/>
  <c r="E5881" i="10"/>
  <c r="E5882" i="10"/>
  <c r="E5883" i="10"/>
  <c r="E5884" i="10"/>
  <c r="E5885" i="10"/>
  <c r="E5886" i="10"/>
  <c r="E5887" i="10"/>
  <c r="E5888" i="10"/>
  <c r="E5889" i="10"/>
  <c r="E5890" i="10"/>
  <c r="E5891" i="10"/>
  <c r="E5892" i="10"/>
  <c r="E5893" i="10"/>
  <c r="E5894" i="10"/>
  <c r="E5895" i="10"/>
  <c r="E5896" i="10"/>
  <c r="E5897" i="10"/>
  <c r="E5898" i="10"/>
  <c r="E5899" i="10"/>
  <c r="E5900" i="10"/>
  <c r="E5901" i="10"/>
  <c r="E5902" i="10"/>
  <c r="E5903" i="10"/>
  <c r="E5904" i="10"/>
  <c r="E5905" i="10"/>
  <c r="E5906" i="10"/>
  <c r="E5907" i="10"/>
  <c r="E5908" i="10"/>
  <c r="E5909" i="10"/>
  <c r="E5910" i="10"/>
  <c r="E5911" i="10"/>
  <c r="E5912" i="10"/>
  <c r="E5913" i="10"/>
  <c r="E5914" i="10"/>
  <c r="E5915" i="10"/>
  <c r="E5916" i="10"/>
  <c r="E5917" i="10"/>
  <c r="E5918" i="10"/>
  <c r="E5919" i="10"/>
  <c r="E5920" i="10"/>
  <c r="E5921" i="10"/>
  <c r="E5922" i="10"/>
  <c r="E5923" i="10"/>
  <c r="E5924" i="10"/>
  <c r="E5925" i="10"/>
  <c r="E5926" i="10"/>
  <c r="E5927" i="10"/>
  <c r="E5928" i="10"/>
  <c r="E5929" i="10"/>
  <c r="E5930" i="10"/>
  <c r="E5931" i="10"/>
  <c r="E5932" i="10"/>
  <c r="E5933" i="10"/>
  <c r="E5934" i="10"/>
  <c r="E5935" i="10"/>
  <c r="E5936" i="10"/>
  <c r="E5937" i="10"/>
  <c r="E5938" i="10"/>
  <c r="E5939" i="10"/>
  <c r="E5940" i="10"/>
  <c r="E5941" i="10"/>
  <c r="E5942" i="10"/>
  <c r="E5943" i="10"/>
  <c r="E5944" i="10"/>
  <c r="E5945" i="10"/>
  <c r="E5946" i="10"/>
  <c r="E5947" i="10"/>
  <c r="E5948" i="10"/>
  <c r="E5949" i="10"/>
  <c r="E5950" i="10"/>
  <c r="E5951" i="10"/>
  <c r="E5952" i="10"/>
  <c r="E5953" i="10"/>
  <c r="E5954" i="10"/>
  <c r="E5955" i="10"/>
  <c r="E5956" i="10"/>
  <c r="E5957" i="10"/>
  <c r="E5958" i="10"/>
  <c r="E5959" i="10"/>
  <c r="E5960" i="10"/>
  <c r="E5961" i="10"/>
  <c r="E5962" i="10"/>
  <c r="E5963" i="10"/>
  <c r="E5964" i="10"/>
  <c r="E5965" i="10"/>
  <c r="E5966" i="10"/>
  <c r="E5967" i="10"/>
  <c r="E5968" i="10"/>
  <c r="E5969" i="10"/>
  <c r="E5970" i="10"/>
  <c r="E5971" i="10"/>
  <c r="E5972" i="10"/>
  <c r="E5973" i="10"/>
  <c r="E5974" i="10"/>
  <c r="E5975" i="10"/>
  <c r="E5976" i="10"/>
  <c r="E5977" i="10"/>
  <c r="E5978" i="10"/>
  <c r="E5979" i="10"/>
  <c r="E5980" i="10"/>
  <c r="E5981" i="10"/>
  <c r="E5982" i="10"/>
  <c r="E5983" i="10"/>
  <c r="E5984" i="10"/>
  <c r="E5985" i="10"/>
  <c r="E5986" i="10"/>
  <c r="E5987" i="10"/>
  <c r="E5988" i="10"/>
  <c r="E5989" i="10"/>
  <c r="E5990" i="10"/>
  <c r="E5991" i="10"/>
  <c r="E5992" i="10"/>
  <c r="E5993" i="10"/>
  <c r="E5994" i="10"/>
  <c r="E5995" i="10"/>
  <c r="E5996" i="10"/>
  <c r="E5997" i="10"/>
  <c r="E5998" i="10"/>
  <c r="E5999" i="10"/>
  <c r="E6000" i="10"/>
  <c r="E6001" i="10"/>
  <c r="E6002" i="10"/>
  <c r="E6003" i="10"/>
  <c r="E6004" i="10"/>
  <c r="E6005" i="10"/>
  <c r="E6006" i="10"/>
  <c r="E6007" i="10"/>
  <c r="E6008" i="10"/>
  <c r="E6009" i="10"/>
  <c r="E6010" i="10"/>
  <c r="E6011" i="10"/>
  <c r="E6012" i="10"/>
  <c r="E6013" i="10"/>
  <c r="E6014" i="10"/>
  <c r="E6015" i="10"/>
  <c r="E6016" i="10"/>
  <c r="E6017" i="10"/>
  <c r="E6018" i="10"/>
  <c r="E6019" i="10"/>
  <c r="E6020" i="10"/>
  <c r="E6021" i="10"/>
  <c r="E6022" i="10"/>
  <c r="E6023" i="10"/>
  <c r="E6024" i="10"/>
  <c r="E6025" i="10"/>
  <c r="E6026" i="10"/>
  <c r="E6027" i="10"/>
  <c r="E6028" i="10"/>
  <c r="E6029" i="10"/>
  <c r="E6030" i="10"/>
  <c r="E6031" i="10"/>
  <c r="E6032" i="10"/>
  <c r="E6033" i="10"/>
  <c r="E6034" i="10"/>
  <c r="E6035" i="10"/>
  <c r="E6036" i="10"/>
  <c r="E6037" i="10"/>
  <c r="E6038" i="10"/>
  <c r="E6039" i="10"/>
  <c r="E6040" i="10"/>
  <c r="E6041" i="10"/>
  <c r="E6042" i="10"/>
  <c r="E6043" i="10"/>
  <c r="E6044" i="10"/>
  <c r="E6045" i="10"/>
  <c r="E6046" i="10"/>
  <c r="E6047" i="10"/>
  <c r="E6048" i="10"/>
  <c r="E6049" i="10"/>
  <c r="E6050" i="10"/>
  <c r="E6051" i="10"/>
  <c r="E6052" i="10"/>
  <c r="E6053" i="10"/>
  <c r="E6054" i="10"/>
  <c r="E6055" i="10"/>
  <c r="E6056" i="10"/>
  <c r="E6057" i="10"/>
  <c r="E6058" i="10"/>
  <c r="E6059" i="10"/>
  <c r="E6060" i="10"/>
  <c r="E6061" i="10"/>
  <c r="E6062" i="10"/>
  <c r="E6063" i="10"/>
  <c r="E6064" i="10"/>
  <c r="E6065" i="10"/>
  <c r="E6066" i="10"/>
  <c r="E6067" i="10"/>
  <c r="E6068" i="10"/>
  <c r="E6069" i="10"/>
  <c r="E6070" i="10"/>
  <c r="E6071" i="10"/>
  <c r="E6072" i="10"/>
  <c r="E6073" i="10"/>
  <c r="E6074" i="10"/>
  <c r="E6075" i="10"/>
  <c r="E6076" i="10"/>
  <c r="E6077" i="10"/>
  <c r="E6078" i="10"/>
  <c r="E6079" i="10"/>
  <c r="E6080" i="10"/>
  <c r="E6081" i="10"/>
  <c r="E6082" i="10"/>
  <c r="E6083" i="10"/>
  <c r="E6084" i="10"/>
  <c r="E6085" i="10"/>
  <c r="E6086" i="10"/>
  <c r="E6087" i="10"/>
  <c r="E6088" i="10"/>
  <c r="E6089" i="10"/>
  <c r="E6090" i="10"/>
  <c r="E6091" i="10"/>
  <c r="E6092" i="10"/>
  <c r="E6093" i="10"/>
  <c r="E6094" i="10"/>
  <c r="E6095" i="10"/>
  <c r="E6096" i="10"/>
  <c r="E6097" i="10"/>
  <c r="E6098" i="10"/>
  <c r="E6099" i="10"/>
  <c r="E6100" i="10"/>
  <c r="E6101" i="10"/>
  <c r="E6102" i="10"/>
  <c r="E6103" i="10"/>
  <c r="E6104" i="10"/>
  <c r="E6105" i="10"/>
  <c r="E6106" i="10"/>
  <c r="E6107" i="10"/>
  <c r="E6108" i="10"/>
  <c r="E6109" i="10"/>
  <c r="E6110" i="10"/>
  <c r="E6111" i="10"/>
  <c r="E6112" i="10"/>
  <c r="E6113" i="10"/>
  <c r="E6114" i="10"/>
  <c r="E6115" i="10"/>
  <c r="E6116" i="10"/>
  <c r="E6117" i="10"/>
  <c r="E6118" i="10"/>
  <c r="E6119" i="10"/>
  <c r="E6120" i="10"/>
  <c r="E6121" i="10"/>
  <c r="E6122" i="10"/>
  <c r="E6123" i="10"/>
  <c r="E6124" i="10"/>
  <c r="E6125" i="10"/>
  <c r="E6126" i="10"/>
  <c r="E6127" i="10"/>
  <c r="E6128" i="10"/>
  <c r="E6129" i="10"/>
  <c r="E6130" i="10"/>
  <c r="E6131" i="10"/>
  <c r="E6132" i="10"/>
  <c r="E6133" i="10"/>
  <c r="E6134" i="10"/>
  <c r="E6135" i="10"/>
  <c r="E6136" i="10"/>
  <c r="E6137" i="10"/>
  <c r="E6138" i="10"/>
  <c r="E6139" i="10"/>
  <c r="E6140" i="10"/>
  <c r="E6141" i="10"/>
  <c r="E6142" i="10"/>
  <c r="E6143" i="10"/>
  <c r="E6144" i="10"/>
  <c r="E6145" i="10"/>
  <c r="E6146" i="10"/>
  <c r="E6147" i="10"/>
  <c r="E6148" i="10"/>
  <c r="E6149" i="10"/>
  <c r="E6150" i="10"/>
  <c r="E6151" i="10"/>
  <c r="E6152" i="10"/>
  <c r="E6153" i="10"/>
  <c r="E6154" i="10"/>
  <c r="E6155" i="10"/>
  <c r="E6156" i="10"/>
  <c r="E6157" i="10"/>
  <c r="E6158" i="10"/>
  <c r="E6159" i="10"/>
  <c r="E6160" i="10"/>
  <c r="E6161" i="10"/>
  <c r="E6162" i="10"/>
  <c r="E6163" i="10"/>
  <c r="E6164" i="10"/>
  <c r="E6165" i="10"/>
  <c r="E6166" i="10"/>
  <c r="E6167" i="10"/>
  <c r="E6168" i="10"/>
  <c r="E6169" i="10"/>
  <c r="E6170" i="10"/>
  <c r="E6171" i="10"/>
  <c r="E6172" i="10"/>
  <c r="E6173" i="10"/>
  <c r="E6174" i="10"/>
  <c r="E6175" i="10"/>
  <c r="E6176" i="10"/>
  <c r="E6177" i="10"/>
  <c r="E6178" i="10"/>
  <c r="E6179" i="10"/>
  <c r="E6180" i="10"/>
  <c r="E6181" i="10"/>
  <c r="E6182" i="10"/>
  <c r="E6183" i="10"/>
  <c r="E6184" i="10"/>
  <c r="E6185" i="10"/>
  <c r="E6186" i="10"/>
  <c r="E6187" i="10"/>
  <c r="E6188" i="10"/>
  <c r="E6189" i="10"/>
  <c r="E6190" i="10"/>
  <c r="E6191" i="10"/>
  <c r="E6192" i="10"/>
  <c r="E6193" i="10"/>
  <c r="E6194" i="10"/>
  <c r="E6195" i="10"/>
  <c r="E6196" i="10"/>
  <c r="E6197" i="10"/>
  <c r="E6198" i="10"/>
  <c r="E6199" i="10"/>
  <c r="E6200" i="10"/>
  <c r="E6201" i="10"/>
  <c r="E6202" i="10"/>
  <c r="E6203" i="10"/>
  <c r="E6204" i="10"/>
  <c r="E6205" i="10"/>
  <c r="E6206" i="10"/>
  <c r="E6207" i="10"/>
  <c r="E6208" i="10"/>
  <c r="E6209" i="10"/>
  <c r="E6210" i="10"/>
  <c r="E6211" i="10"/>
  <c r="E6212" i="10"/>
  <c r="E6213" i="10"/>
  <c r="E6214" i="10"/>
  <c r="E6215" i="10"/>
  <c r="E6216" i="10"/>
  <c r="E6217" i="10"/>
  <c r="E6218" i="10"/>
  <c r="E6219" i="10"/>
  <c r="E6220" i="10"/>
  <c r="E6221" i="10"/>
  <c r="E6222" i="10"/>
  <c r="E6223" i="10"/>
  <c r="E6224" i="10"/>
  <c r="E6225" i="10"/>
  <c r="E6226" i="10"/>
  <c r="E6227" i="10"/>
  <c r="E6228" i="10"/>
  <c r="E6229" i="10"/>
  <c r="E6230" i="10"/>
  <c r="E6231" i="10"/>
  <c r="E6232" i="10"/>
  <c r="E6233" i="10"/>
  <c r="E6234" i="10"/>
  <c r="E6235" i="10"/>
  <c r="E6236" i="10"/>
  <c r="E6237" i="10"/>
  <c r="E6238" i="10"/>
  <c r="E6239" i="10"/>
  <c r="E6240" i="10"/>
  <c r="E6241" i="10"/>
  <c r="E6242" i="10"/>
  <c r="E6243" i="10"/>
  <c r="E6244" i="10"/>
  <c r="E6245" i="10"/>
  <c r="E6246" i="10"/>
  <c r="E6247" i="10"/>
  <c r="E6248" i="10"/>
  <c r="E6249" i="10"/>
  <c r="E6250" i="10"/>
  <c r="E6251" i="10"/>
  <c r="E6252" i="10"/>
  <c r="E6253" i="10"/>
  <c r="E6254" i="10"/>
  <c r="E6255" i="10"/>
  <c r="E6256" i="10"/>
  <c r="E6257" i="10"/>
  <c r="E6258" i="10"/>
  <c r="E6259" i="10"/>
  <c r="E6260" i="10"/>
  <c r="E6261" i="10"/>
  <c r="E6262" i="10"/>
  <c r="E6263" i="10"/>
  <c r="E6264" i="10"/>
  <c r="E6265" i="10"/>
  <c r="E6266" i="10"/>
  <c r="E6267" i="10"/>
  <c r="E6268" i="10"/>
  <c r="E6269" i="10"/>
  <c r="E6270" i="10"/>
  <c r="E6271" i="10"/>
  <c r="E6272" i="10"/>
  <c r="E6273" i="10"/>
  <c r="E6274" i="10"/>
  <c r="E6275" i="10"/>
  <c r="E6276" i="10"/>
  <c r="E6277" i="10"/>
  <c r="E6278" i="10"/>
  <c r="E6279" i="10"/>
  <c r="E6280" i="10"/>
  <c r="E6281" i="10"/>
  <c r="E6282" i="10"/>
  <c r="E6283" i="10"/>
  <c r="E6284" i="10"/>
  <c r="E6285" i="10"/>
  <c r="E6286" i="10"/>
  <c r="E6287" i="10"/>
  <c r="E6288" i="10"/>
  <c r="E6289" i="10"/>
  <c r="E6290" i="10"/>
  <c r="E6291" i="10"/>
  <c r="E6292" i="10"/>
  <c r="E6293" i="10"/>
  <c r="E6294" i="10"/>
  <c r="E6295" i="10"/>
  <c r="E6296" i="10"/>
  <c r="E6297" i="10"/>
  <c r="E6298" i="10"/>
  <c r="E6299" i="10"/>
  <c r="E6300" i="10"/>
  <c r="E6301" i="10"/>
  <c r="E6302" i="10"/>
  <c r="E6303" i="10"/>
  <c r="E6304" i="10"/>
  <c r="E6305" i="10"/>
  <c r="E6306" i="10"/>
  <c r="E6307" i="10"/>
  <c r="E6308" i="10"/>
  <c r="E6309" i="10"/>
  <c r="E6310" i="10"/>
  <c r="E6311" i="10"/>
  <c r="E6312" i="10"/>
  <c r="E6313" i="10"/>
  <c r="E6314" i="10"/>
  <c r="E6315" i="10"/>
  <c r="E6316" i="10"/>
  <c r="E6317" i="10"/>
  <c r="E6318" i="10"/>
  <c r="E6319" i="10"/>
  <c r="E6320" i="10"/>
  <c r="E6321" i="10"/>
  <c r="E6322" i="10"/>
  <c r="E6323" i="10"/>
  <c r="E6324" i="10"/>
  <c r="E6325" i="10"/>
  <c r="E6326" i="10"/>
  <c r="E6327" i="10"/>
  <c r="E6328" i="10"/>
  <c r="E6329" i="10"/>
  <c r="E6330" i="10"/>
  <c r="E6331" i="10"/>
  <c r="E6332" i="10"/>
  <c r="E6333" i="10"/>
  <c r="E6334" i="10"/>
  <c r="E6335" i="10"/>
  <c r="E6336" i="10"/>
  <c r="E6337" i="10"/>
  <c r="E6338" i="10"/>
  <c r="E6339" i="10"/>
  <c r="E6340" i="10"/>
  <c r="E6341" i="10"/>
  <c r="E6342" i="10"/>
  <c r="E6343" i="10"/>
  <c r="E6344" i="10"/>
  <c r="E6345" i="10"/>
  <c r="E6346" i="10"/>
  <c r="E6347" i="10"/>
  <c r="E6348" i="10"/>
  <c r="E6349" i="10"/>
  <c r="E6350" i="10"/>
  <c r="E6351" i="10"/>
  <c r="E6352" i="10"/>
  <c r="E6353" i="10"/>
  <c r="E6354" i="10"/>
  <c r="E6355" i="10"/>
  <c r="E6356" i="10"/>
  <c r="E6357" i="10"/>
  <c r="E6358" i="10"/>
  <c r="E6359" i="10"/>
  <c r="E6360" i="10"/>
  <c r="E6361" i="10"/>
  <c r="E6362" i="10"/>
  <c r="E6363" i="10"/>
  <c r="E6364" i="10"/>
  <c r="E6365" i="10"/>
  <c r="E6366" i="10"/>
  <c r="E6367" i="10"/>
  <c r="E6368" i="10"/>
  <c r="E6369" i="10"/>
  <c r="E6370" i="10"/>
  <c r="E6371" i="10"/>
  <c r="E6372" i="10"/>
  <c r="E6373" i="10"/>
  <c r="E6374" i="10"/>
  <c r="E6375" i="10"/>
  <c r="E6376" i="10"/>
  <c r="E6377" i="10"/>
  <c r="E6378" i="10"/>
  <c r="E6379" i="10"/>
  <c r="E6380" i="10"/>
  <c r="E6381" i="10"/>
  <c r="E6382" i="10"/>
  <c r="E6383" i="10"/>
  <c r="E6384" i="10"/>
  <c r="E6385" i="10"/>
  <c r="E6386" i="10"/>
  <c r="E6387" i="10"/>
  <c r="E6388" i="10"/>
  <c r="E6389" i="10"/>
  <c r="E6390" i="10"/>
  <c r="E6391" i="10"/>
  <c r="E6392" i="10"/>
  <c r="E6393" i="10"/>
  <c r="E6394" i="10"/>
  <c r="E6395" i="10"/>
  <c r="E6396" i="10"/>
  <c r="E6397" i="10"/>
  <c r="E6398" i="10"/>
  <c r="E6399" i="10"/>
  <c r="E6400" i="10"/>
  <c r="E6401" i="10"/>
  <c r="E6402" i="10"/>
  <c r="E6403" i="10"/>
  <c r="E6404" i="10"/>
  <c r="E6405" i="10"/>
  <c r="E6406" i="10"/>
  <c r="E6407" i="10"/>
  <c r="E6408" i="10"/>
  <c r="E6409" i="10"/>
  <c r="E6410" i="10"/>
  <c r="E6411" i="10"/>
  <c r="E6412" i="10"/>
  <c r="E6413" i="10"/>
  <c r="E6414" i="10"/>
  <c r="E6415" i="10"/>
  <c r="E6416" i="10"/>
  <c r="E6417" i="10"/>
  <c r="E6418" i="10"/>
  <c r="E6419" i="10"/>
  <c r="E6420" i="10"/>
  <c r="E6421" i="10"/>
  <c r="E6422" i="10"/>
  <c r="E6423" i="10"/>
  <c r="E6424" i="10"/>
  <c r="E6425" i="10"/>
  <c r="E6426" i="10"/>
  <c r="E6427" i="10"/>
  <c r="E6428" i="10"/>
  <c r="E6429" i="10"/>
  <c r="E6430" i="10"/>
  <c r="E6431" i="10"/>
  <c r="E6432" i="10"/>
  <c r="E6433" i="10"/>
  <c r="E6434" i="10"/>
  <c r="E6435" i="10"/>
  <c r="E6436" i="10"/>
  <c r="E6437" i="10"/>
  <c r="E6438" i="10"/>
  <c r="E6439" i="10"/>
  <c r="E6440" i="10"/>
  <c r="E6441" i="10"/>
  <c r="E6442" i="10"/>
  <c r="E6443" i="10"/>
  <c r="E6444" i="10"/>
  <c r="E6445" i="10"/>
  <c r="E6446" i="10"/>
  <c r="E6447" i="10"/>
  <c r="E6448" i="10"/>
  <c r="E6449" i="10"/>
  <c r="E6450" i="10"/>
  <c r="E6451" i="10"/>
  <c r="E6452" i="10"/>
  <c r="E6453" i="10"/>
  <c r="E6454" i="10"/>
  <c r="E6455" i="10"/>
  <c r="E6456" i="10"/>
  <c r="E6457" i="10"/>
  <c r="E6458" i="10"/>
  <c r="E6459" i="10"/>
  <c r="E6460" i="10"/>
  <c r="E6461" i="10"/>
  <c r="E6462" i="10"/>
  <c r="E6463" i="10"/>
  <c r="E6464" i="10"/>
  <c r="E6465" i="10"/>
  <c r="E6466" i="10"/>
  <c r="E6467" i="10"/>
  <c r="E6468" i="10"/>
  <c r="E6469" i="10"/>
  <c r="E6470" i="10"/>
  <c r="E6471" i="10"/>
  <c r="E6472" i="10"/>
  <c r="E6473" i="10"/>
  <c r="E6474" i="10"/>
  <c r="E6475" i="10"/>
  <c r="E6476" i="10"/>
  <c r="E6477" i="10"/>
  <c r="E6478" i="10"/>
  <c r="E6479" i="10"/>
  <c r="E6480" i="10"/>
  <c r="E6481" i="10"/>
  <c r="E6482" i="10"/>
  <c r="E6483" i="10"/>
  <c r="E6484" i="10"/>
  <c r="E6485" i="10"/>
  <c r="E6486" i="10"/>
  <c r="E6487" i="10"/>
  <c r="E6488" i="10"/>
  <c r="E6489" i="10"/>
  <c r="E6490" i="10"/>
  <c r="E6491" i="10"/>
  <c r="E6492" i="10"/>
  <c r="E6493" i="10"/>
  <c r="E6494" i="10"/>
  <c r="E6495" i="10"/>
  <c r="E6496" i="10"/>
  <c r="E6497" i="10"/>
  <c r="E6498" i="10"/>
  <c r="E6499" i="10"/>
  <c r="E6500" i="10"/>
  <c r="E6501" i="10"/>
  <c r="E6502" i="10"/>
  <c r="E6503" i="10"/>
  <c r="E6504" i="10"/>
  <c r="E6505" i="10"/>
  <c r="E6506" i="10"/>
  <c r="E6507" i="10"/>
  <c r="E6508" i="10"/>
  <c r="E6509" i="10"/>
  <c r="E6510" i="10"/>
  <c r="E6511" i="10"/>
  <c r="E6512" i="10"/>
  <c r="E6513" i="10"/>
  <c r="E6514" i="10"/>
  <c r="E6515" i="10"/>
  <c r="E6516" i="10"/>
  <c r="E6517" i="10"/>
  <c r="E6518" i="10"/>
  <c r="E6519" i="10"/>
  <c r="E6520" i="10"/>
  <c r="E6521" i="10"/>
  <c r="E6522" i="10"/>
  <c r="E6523" i="10"/>
  <c r="E6524" i="10"/>
  <c r="E6525" i="10"/>
  <c r="E6526" i="10"/>
  <c r="E6527" i="10"/>
  <c r="E6528" i="10"/>
  <c r="E6529" i="10"/>
  <c r="E6530" i="10"/>
  <c r="E6531" i="10"/>
  <c r="E6532" i="10"/>
  <c r="E6533" i="10"/>
  <c r="E6534" i="10"/>
  <c r="E6535" i="10"/>
  <c r="E6536" i="10"/>
  <c r="E6537" i="10"/>
  <c r="E6538" i="10"/>
  <c r="E6539" i="10"/>
  <c r="E6540" i="10"/>
  <c r="E6541" i="10"/>
  <c r="E6542" i="10"/>
  <c r="E6543" i="10"/>
  <c r="E6544" i="10"/>
  <c r="E6545" i="10"/>
  <c r="E6546" i="10"/>
  <c r="E6547" i="10"/>
  <c r="E6548" i="10"/>
  <c r="E6549" i="10"/>
  <c r="E6550" i="10"/>
  <c r="E6551" i="10"/>
  <c r="E6552" i="10"/>
  <c r="E6553" i="10"/>
  <c r="E6554" i="10"/>
  <c r="E6555" i="10"/>
  <c r="E6556" i="10"/>
  <c r="E6557" i="10"/>
  <c r="E6558" i="10"/>
  <c r="E6559" i="10"/>
  <c r="E6560" i="10"/>
  <c r="E6561" i="10"/>
  <c r="E6562" i="10"/>
  <c r="E6563" i="10"/>
  <c r="E6564" i="10"/>
  <c r="E6565" i="10"/>
  <c r="E6566" i="10"/>
  <c r="E6567" i="10"/>
  <c r="E6568" i="10"/>
  <c r="E6569" i="10"/>
  <c r="E6570" i="10"/>
  <c r="E6571" i="10"/>
  <c r="E6572" i="10"/>
  <c r="E6573" i="10"/>
  <c r="E6574" i="10"/>
  <c r="E6575" i="10"/>
  <c r="E6576" i="10"/>
  <c r="E6577" i="10"/>
  <c r="E6578" i="10"/>
  <c r="E6579" i="10"/>
  <c r="E6580" i="10"/>
  <c r="E6581" i="10"/>
  <c r="E6582" i="10"/>
  <c r="E6583" i="10"/>
  <c r="E6584" i="10"/>
  <c r="E6585" i="10"/>
  <c r="E6586" i="10"/>
  <c r="E6587" i="10"/>
  <c r="E6588" i="10"/>
  <c r="E6589" i="10"/>
  <c r="E6590" i="10"/>
  <c r="E6591" i="10"/>
  <c r="E6592" i="10"/>
  <c r="E6593" i="10"/>
  <c r="E6594" i="10"/>
  <c r="E6595" i="10"/>
  <c r="E6596" i="10"/>
  <c r="E6597" i="10"/>
  <c r="E6598" i="10"/>
  <c r="E6599" i="10"/>
  <c r="E6600" i="10"/>
  <c r="E6601" i="10"/>
  <c r="E6602" i="10"/>
  <c r="E6603" i="10"/>
  <c r="E6604" i="10"/>
  <c r="E6605" i="10"/>
  <c r="E6606" i="10"/>
  <c r="E6607" i="10"/>
  <c r="E6608" i="10"/>
  <c r="E6609" i="10"/>
  <c r="E6610" i="10"/>
  <c r="E6611" i="10"/>
  <c r="E6612" i="10"/>
  <c r="E6613" i="10"/>
  <c r="E6614" i="10"/>
  <c r="E6615" i="10"/>
  <c r="E6616" i="10"/>
  <c r="E6617" i="10"/>
  <c r="E6618" i="10"/>
  <c r="E6619" i="10"/>
  <c r="E6620" i="10"/>
  <c r="E6621" i="10"/>
  <c r="E6622" i="10"/>
  <c r="E6623" i="10"/>
  <c r="E6624" i="10"/>
  <c r="E6625" i="10"/>
  <c r="E6626" i="10"/>
  <c r="E6627" i="10"/>
  <c r="E6628" i="10"/>
  <c r="E6629" i="10"/>
  <c r="E6630" i="10"/>
  <c r="E6631" i="10"/>
  <c r="E6632" i="10"/>
  <c r="E6633" i="10"/>
  <c r="E6634" i="10"/>
  <c r="E6635" i="10"/>
  <c r="E6636" i="10"/>
  <c r="E6637" i="10"/>
  <c r="E6638" i="10"/>
  <c r="E6639" i="10"/>
  <c r="E6640" i="10"/>
  <c r="E6641" i="10"/>
  <c r="E6642" i="10"/>
  <c r="E6643" i="10"/>
  <c r="E6644" i="10"/>
  <c r="E6645" i="10"/>
  <c r="E6646" i="10"/>
  <c r="E6647" i="10"/>
  <c r="E6648" i="10"/>
  <c r="E6649" i="10"/>
  <c r="E6650" i="10"/>
  <c r="E6651" i="10"/>
  <c r="E6652" i="10"/>
  <c r="E6653" i="10"/>
  <c r="E6654" i="10"/>
  <c r="E6655" i="10"/>
  <c r="E6656" i="10"/>
  <c r="E6657" i="10"/>
  <c r="E6658" i="10"/>
  <c r="E6659" i="10"/>
  <c r="E6660" i="10"/>
  <c r="E6661" i="10"/>
  <c r="E6662" i="10"/>
  <c r="E6663" i="10"/>
  <c r="E6664" i="10"/>
  <c r="E6665" i="10"/>
  <c r="E6666" i="10"/>
  <c r="E6667" i="10"/>
  <c r="E6668" i="10"/>
  <c r="E6669" i="10"/>
  <c r="E6670" i="10"/>
  <c r="E6671" i="10"/>
  <c r="E6672" i="10"/>
  <c r="E6673" i="10"/>
  <c r="E6674" i="10"/>
  <c r="E6675" i="10"/>
  <c r="E6676" i="10"/>
  <c r="E6677" i="10"/>
  <c r="E6678" i="10"/>
  <c r="E6679" i="10"/>
  <c r="E6680" i="10"/>
  <c r="E6681" i="10"/>
  <c r="E6682" i="10"/>
  <c r="E6683" i="10"/>
  <c r="E6684" i="10"/>
  <c r="E6685" i="10"/>
  <c r="E6686" i="10"/>
  <c r="E6687" i="10"/>
  <c r="E6688" i="10"/>
  <c r="E6689" i="10"/>
  <c r="E6690" i="10"/>
  <c r="E6691" i="10"/>
  <c r="E6692" i="10"/>
  <c r="E6693" i="10"/>
  <c r="E6694" i="10"/>
  <c r="E6695" i="10"/>
  <c r="E6696" i="10"/>
  <c r="E6697" i="10"/>
  <c r="E6698" i="10"/>
  <c r="E6699" i="10"/>
  <c r="E6700" i="10"/>
  <c r="E6701" i="10"/>
  <c r="E6702" i="10"/>
  <c r="E6703" i="10"/>
  <c r="E6704" i="10"/>
  <c r="E6705" i="10"/>
  <c r="E6706" i="10"/>
  <c r="E6707" i="10"/>
  <c r="E6708" i="10"/>
  <c r="E6709" i="10"/>
  <c r="E6710" i="10"/>
  <c r="E6711" i="10"/>
  <c r="E6712" i="10"/>
  <c r="E6713" i="10"/>
  <c r="E6714" i="10"/>
  <c r="E6715" i="10"/>
  <c r="E6716" i="10"/>
  <c r="E6717" i="10"/>
  <c r="E6718" i="10"/>
  <c r="E6719" i="10"/>
  <c r="E6720" i="10"/>
  <c r="E6721" i="10"/>
  <c r="E6722" i="10"/>
  <c r="E6723" i="10"/>
  <c r="E6724" i="10"/>
  <c r="E6725" i="10"/>
  <c r="E6726" i="10"/>
  <c r="E6727" i="10"/>
  <c r="E6728" i="10"/>
  <c r="E6729" i="10"/>
  <c r="E6730" i="10"/>
  <c r="E6731" i="10"/>
  <c r="E6732" i="10"/>
  <c r="E6733" i="10"/>
  <c r="E6734" i="10"/>
  <c r="E6735" i="10"/>
  <c r="E6736" i="10"/>
  <c r="E6737" i="10"/>
  <c r="E6738" i="10"/>
  <c r="E6739" i="10"/>
  <c r="E6740" i="10"/>
  <c r="E6741" i="10"/>
  <c r="E6742" i="10"/>
  <c r="E6743" i="10"/>
  <c r="E6744" i="10"/>
  <c r="E6745" i="10"/>
  <c r="E6746" i="10"/>
  <c r="E6747" i="10"/>
  <c r="E6748" i="10"/>
  <c r="E6749" i="10"/>
  <c r="E6750" i="10"/>
  <c r="E6751" i="10"/>
  <c r="E6752" i="10"/>
  <c r="E6753" i="10"/>
  <c r="E6754" i="10"/>
  <c r="E6755" i="10"/>
  <c r="E6756" i="10"/>
  <c r="E6757" i="10"/>
  <c r="E6758" i="10"/>
  <c r="E6759" i="10"/>
  <c r="E6760" i="10"/>
  <c r="E6761" i="10"/>
  <c r="E6762" i="10"/>
  <c r="E6763" i="10"/>
  <c r="E6764" i="10"/>
  <c r="E6765" i="10"/>
  <c r="E6766" i="10"/>
  <c r="E6767" i="10"/>
  <c r="E6768" i="10"/>
  <c r="E6769" i="10"/>
  <c r="E6770" i="10"/>
  <c r="E6771" i="10"/>
  <c r="E6772" i="10"/>
  <c r="E6773" i="10"/>
  <c r="E6774" i="10"/>
  <c r="E6775" i="10"/>
  <c r="E6776" i="10"/>
  <c r="E6777" i="10"/>
  <c r="E6778" i="10"/>
  <c r="E6779" i="10"/>
  <c r="E6780" i="10"/>
  <c r="E6781" i="10"/>
  <c r="E6782" i="10"/>
  <c r="E6783" i="10"/>
  <c r="E6784" i="10"/>
  <c r="E6785" i="10"/>
  <c r="E6786" i="10"/>
  <c r="E6787" i="10"/>
  <c r="E6788" i="10"/>
  <c r="E6789" i="10"/>
  <c r="E6790" i="10"/>
  <c r="E6791" i="10"/>
  <c r="E6792" i="10"/>
  <c r="E6793" i="10"/>
  <c r="E6794" i="10"/>
  <c r="E6795" i="10"/>
  <c r="E6796" i="10"/>
  <c r="E6797" i="10"/>
  <c r="E6798" i="10"/>
  <c r="E6799" i="10"/>
  <c r="E6800" i="10"/>
  <c r="E6801" i="10"/>
  <c r="E6802" i="10"/>
  <c r="E6803" i="10"/>
  <c r="E6804" i="10"/>
  <c r="E6805" i="10"/>
  <c r="E6806" i="10"/>
  <c r="E6807" i="10"/>
  <c r="E6808" i="10"/>
  <c r="E6809" i="10"/>
  <c r="E6810" i="10"/>
  <c r="E6811" i="10"/>
  <c r="E6812" i="10"/>
  <c r="E6813" i="10"/>
  <c r="E6814" i="10"/>
  <c r="E6815" i="10"/>
  <c r="E6816" i="10"/>
  <c r="E6817" i="10"/>
  <c r="E6818" i="10"/>
  <c r="E6819" i="10"/>
  <c r="E6820" i="10"/>
  <c r="E6821" i="10"/>
  <c r="E6822" i="10"/>
  <c r="E6823" i="10"/>
  <c r="E6824" i="10"/>
  <c r="E6825" i="10"/>
  <c r="E6826" i="10"/>
  <c r="E6827" i="10"/>
  <c r="E6828" i="10"/>
  <c r="E6829" i="10"/>
  <c r="E6830" i="10"/>
  <c r="E6831" i="10"/>
  <c r="E6832" i="10"/>
  <c r="E6833" i="10"/>
  <c r="E6834" i="10"/>
  <c r="E6835" i="10"/>
  <c r="E6836" i="10"/>
  <c r="E6837" i="10"/>
  <c r="E6838" i="10"/>
  <c r="E6839" i="10"/>
  <c r="E6840" i="10"/>
  <c r="E6841" i="10"/>
  <c r="E6842" i="10"/>
  <c r="E6843" i="10"/>
  <c r="E6844" i="10"/>
  <c r="E6845" i="10"/>
  <c r="E6846" i="10"/>
  <c r="E6847" i="10"/>
  <c r="E6848" i="10"/>
  <c r="E6849" i="10"/>
  <c r="E6850" i="10"/>
  <c r="E6851" i="10"/>
  <c r="E6852" i="10"/>
  <c r="E6853" i="10"/>
  <c r="E6854" i="10"/>
  <c r="E6855" i="10"/>
  <c r="E6856" i="10"/>
  <c r="E6857" i="10"/>
  <c r="E6858" i="10"/>
  <c r="E6859" i="10"/>
  <c r="E6860" i="10"/>
  <c r="E6861" i="10"/>
  <c r="E6862" i="10"/>
  <c r="E6863" i="10"/>
  <c r="E6864" i="10"/>
  <c r="E6865" i="10"/>
  <c r="E6866" i="10"/>
  <c r="E6867" i="10"/>
  <c r="E6868" i="10"/>
  <c r="E6869" i="10"/>
  <c r="E6870" i="10"/>
  <c r="E6871" i="10"/>
  <c r="E6872" i="10"/>
  <c r="E6873" i="10"/>
  <c r="E6874" i="10"/>
  <c r="E6875" i="10"/>
  <c r="E6876" i="10"/>
  <c r="E6877" i="10"/>
  <c r="E6878" i="10"/>
  <c r="E6879" i="10"/>
  <c r="E6880" i="10"/>
  <c r="E6881" i="10"/>
  <c r="E6882" i="10"/>
  <c r="E6883" i="10"/>
  <c r="E6884" i="10"/>
  <c r="E6885" i="10"/>
  <c r="E6886" i="10"/>
  <c r="E6887" i="10"/>
  <c r="E6888" i="10"/>
  <c r="E6889" i="10"/>
  <c r="E6890" i="10"/>
  <c r="E6891" i="10"/>
  <c r="E6892" i="10"/>
  <c r="E6893" i="10"/>
  <c r="E6894" i="10"/>
  <c r="E6895" i="10"/>
  <c r="E6896" i="10"/>
  <c r="E6897" i="10"/>
  <c r="E6898" i="10"/>
  <c r="E6899" i="10"/>
  <c r="E6900" i="10"/>
  <c r="E6901" i="10"/>
  <c r="E6902" i="10"/>
  <c r="E6903" i="10"/>
  <c r="E6904" i="10"/>
  <c r="E6905" i="10"/>
  <c r="E6906" i="10"/>
  <c r="E6907" i="10"/>
  <c r="E6908" i="10"/>
  <c r="E6909" i="10"/>
  <c r="E6910" i="10"/>
  <c r="E6911" i="10"/>
  <c r="E6912" i="10"/>
  <c r="E6913" i="10"/>
  <c r="E6914" i="10"/>
  <c r="E6915" i="10"/>
  <c r="E6916" i="10"/>
  <c r="E6917" i="10"/>
  <c r="E6918" i="10"/>
  <c r="E6919" i="10"/>
  <c r="E6920" i="10"/>
  <c r="E6921" i="10"/>
  <c r="E6922" i="10"/>
  <c r="E6923" i="10"/>
  <c r="E6924" i="10"/>
  <c r="E6925" i="10"/>
  <c r="E6926" i="10"/>
  <c r="E6927" i="10"/>
  <c r="E6928" i="10"/>
  <c r="E6929" i="10"/>
  <c r="E6930" i="10"/>
  <c r="E6931" i="10"/>
  <c r="E6932" i="10"/>
  <c r="E6933" i="10"/>
  <c r="E6934" i="10"/>
  <c r="E6935" i="10"/>
  <c r="E6936" i="10"/>
  <c r="E6937" i="10"/>
  <c r="E6938" i="10"/>
  <c r="E6939" i="10"/>
  <c r="E6940" i="10"/>
  <c r="E6941" i="10"/>
  <c r="E6942" i="10"/>
  <c r="E6943" i="10"/>
  <c r="E6944" i="10"/>
  <c r="E6945" i="10"/>
  <c r="E6946" i="10"/>
  <c r="E6947" i="10"/>
  <c r="E6948" i="10"/>
  <c r="E6949" i="10"/>
  <c r="E6950" i="10"/>
  <c r="E6951" i="10"/>
  <c r="E6952" i="10"/>
  <c r="E6953" i="10"/>
  <c r="E6954" i="10"/>
  <c r="E6955" i="10"/>
  <c r="E6956" i="10"/>
  <c r="E6957" i="10"/>
  <c r="E6958" i="10"/>
  <c r="E6959" i="10"/>
  <c r="E6960" i="10"/>
  <c r="E6961" i="10"/>
  <c r="E6962" i="10"/>
  <c r="E6963" i="10"/>
  <c r="E6964" i="10"/>
  <c r="E6965" i="10"/>
  <c r="E6966" i="10"/>
  <c r="E6967" i="10"/>
  <c r="E6968" i="10"/>
  <c r="E6969" i="10"/>
  <c r="E6970" i="10"/>
  <c r="E6971" i="10"/>
  <c r="E6972" i="10"/>
  <c r="E6973" i="10"/>
  <c r="E6974" i="10"/>
  <c r="E6975" i="10"/>
  <c r="E6976" i="10"/>
  <c r="E6977" i="10"/>
  <c r="E6978" i="10"/>
  <c r="E6979" i="10"/>
  <c r="E6980" i="10"/>
  <c r="E6981" i="10"/>
  <c r="E6982" i="10"/>
  <c r="E6983" i="10"/>
  <c r="E6984" i="10"/>
  <c r="E6985" i="10"/>
  <c r="E6986" i="10"/>
  <c r="E6987" i="10"/>
  <c r="E6988" i="10"/>
  <c r="E6989" i="10"/>
  <c r="E6990" i="10"/>
  <c r="E6991" i="10"/>
  <c r="E6992" i="10"/>
  <c r="E6993" i="10"/>
  <c r="E6994" i="10"/>
  <c r="E6995" i="10"/>
  <c r="E6996" i="10"/>
  <c r="E6997" i="10"/>
  <c r="E6998" i="10"/>
  <c r="E6999" i="10"/>
  <c r="E7000" i="10"/>
  <c r="E7001" i="10"/>
  <c r="E7002" i="10"/>
  <c r="E7003" i="10"/>
  <c r="E7004" i="10"/>
  <c r="E7005" i="10"/>
  <c r="E7006" i="10"/>
  <c r="E7007" i="10"/>
  <c r="E7008" i="10"/>
  <c r="E7009" i="10"/>
  <c r="E7010" i="10"/>
  <c r="E7011" i="10"/>
  <c r="E7012" i="10"/>
  <c r="E7013" i="10"/>
  <c r="E7014" i="10"/>
  <c r="E7015" i="10"/>
  <c r="E7016" i="10"/>
  <c r="E7017" i="10"/>
  <c r="E7018" i="10"/>
  <c r="E7019" i="10"/>
  <c r="E7020" i="10"/>
  <c r="E7021" i="10"/>
  <c r="E7022" i="10"/>
  <c r="E7023" i="10"/>
  <c r="E7024" i="10"/>
  <c r="E7025" i="10"/>
  <c r="E7026" i="10"/>
  <c r="E7027" i="10"/>
  <c r="E7028" i="10"/>
  <c r="E7029" i="10"/>
  <c r="E7030" i="10"/>
  <c r="E7031" i="10"/>
  <c r="E7032" i="10"/>
  <c r="E7033" i="10"/>
  <c r="E7034" i="10"/>
  <c r="E7035" i="10"/>
  <c r="E7036" i="10"/>
  <c r="E7037" i="10"/>
  <c r="E7038" i="10"/>
  <c r="E7039" i="10"/>
  <c r="E7040" i="10"/>
  <c r="E7041" i="10"/>
  <c r="E7042" i="10"/>
  <c r="E7043" i="10"/>
  <c r="E7044" i="10"/>
  <c r="E7045" i="10"/>
  <c r="E7046" i="10"/>
  <c r="E7047" i="10"/>
  <c r="E7048" i="10"/>
  <c r="E7049" i="10"/>
  <c r="E7050" i="10"/>
  <c r="E7051" i="10"/>
  <c r="E7052" i="10"/>
  <c r="E7053" i="10"/>
  <c r="E7054" i="10"/>
  <c r="E7055" i="10"/>
  <c r="E7056" i="10"/>
  <c r="E7057" i="10"/>
  <c r="E7058" i="10"/>
  <c r="E7059" i="10"/>
  <c r="E7060" i="10"/>
  <c r="E7061" i="10"/>
  <c r="E7062" i="10"/>
  <c r="E7063" i="10"/>
  <c r="E7064" i="10"/>
  <c r="E7065" i="10"/>
  <c r="E7066" i="10"/>
  <c r="E7067" i="10"/>
  <c r="E7068" i="10"/>
  <c r="E7069" i="10"/>
  <c r="E7070" i="10"/>
  <c r="E7071" i="10"/>
  <c r="E7072" i="10"/>
  <c r="E7073" i="10"/>
  <c r="E7074" i="10"/>
  <c r="E7075" i="10"/>
  <c r="E7076" i="10"/>
  <c r="E7077" i="10"/>
  <c r="E7078" i="10"/>
  <c r="E7079" i="10"/>
  <c r="E7080" i="10"/>
  <c r="E7081" i="10"/>
  <c r="E7082" i="10"/>
  <c r="E7083" i="10"/>
  <c r="E7084" i="10"/>
  <c r="E7085" i="10"/>
  <c r="E7086" i="10"/>
  <c r="E7087" i="10"/>
  <c r="E7088" i="10"/>
  <c r="E7089" i="10"/>
  <c r="E7090" i="10"/>
  <c r="E7091" i="10"/>
  <c r="E7092" i="10"/>
  <c r="E7093" i="10"/>
  <c r="E7094" i="10"/>
  <c r="E7095" i="10"/>
  <c r="E7096" i="10"/>
  <c r="E7097" i="10"/>
  <c r="E7098" i="10"/>
  <c r="E7099" i="10"/>
  <c r="E7100" i="10"/>
  <c r="E7101" i="10"/>
  <c r="E7102" i="10"/>
  <c r="E7103" i="10"/>
  <c r="E7104" i="10"/>
  <c r="E7105" i="10"/>
  <c r="E7106" i="10"/>
  <c r="E7107" i="10"/>
  <c r="E7108" i="10"/>
  <c r="E7109" i="10"/>
  <c r="E7110" i="10"/>
  <c r="E7111" i="10"/>
  <c r="E7112" i="10"/>
  <c r="E7113" i="10"/>
  <c r="E7114" i="10"/>
  <c r="E7115" i="10"/>
  <c r="E7116" i="10"/>
  <c r="E7117" i="10"/>
  <c r="E7118" i="10"/>
  <c r="E7119" i="10"/>
  <c r="E7120" i="10"/>
  <c r="E7121" i="10"/>
  <c r="E7122" i="10"/>
  <c r="E7123" i="10"/>
  <c r="E7124" i="10"/>
  <c r="E7125" i="10"/>
  <c r="E7126" i="10"/>
  <c r="E7127" i="10"/>
  <c r="E7128" i="10"/>
  <c r="E7129" i="10"/>
  <c r="E7130" i="10"/>
  <c r="E7131" i="10"/>
  <c r="E7132" i="10"/>
  <c r="E7133" i="10"/>
  <c r="E7134" i="10"/>
  <c r="E7135" i="10"/>
  <c r="E7136" i="10"/>
  <c r="E7137" i="10"/>
  <c r="E7138" i="10"/>
  <c r="E7139" i="10"/>
  <c r="E7140" i="10"/>
  <c r="E7141" i="10"/>
  <c r="E7142" i="10"/>
  <c r="E7143" i="10"/>
  <c r="E7144" i="10"/>
  <c r="E7145" i="10"/>
  <c r="E7146" i="10"/>
  <c r="E7147" i="10"/>
  <c r="E7148" i="10"/>
  <c r="E7149" i="10"/>
  <c r="E7150" i="10"/>
  <c r="E7151" i="10"/>
  <c r="E7152" i="10"/>
  <c r="E7153" i="10"/>
  <c r="E7154" i="10"/>
  <c r="E7155" i="10"/>
  <c r="E7156" i="10"/>
  <c r="E7157" i="10"/>
  <c r="E7158" i="10"/>
  <c r="E7159" i="10"/>
  <c r="E7160" i="10"/>
  <c r="E7161" i="10"/>
  <c r="E7162" i="10"/>
  <c r="E7163" i="10"/>
  <c r="E7164" i="10"/>
  <c r="E7165" i="10"/>
  <c r="E7166" i="10"/>
  <c r="E7167" i="10"/>
  <c r="E7168" i="10"/>
  <c r="E7169" i="10"/>
  <c r="E7170" i="10"/>
  <c r="E7171" i="10"/>
  <c r="E7172" i="10"/>
  <c r="E7173" i="10"/>
  <c r="E7174" i="10"/>
  <c r="E7175" i="10"/>
  <c r="E7176" i="10"/>
  <c r="E7177" i="10"/>
  <c r="E7178" i="10"/>
  <c r="E7179" i="10"/>
  <c r="E7180" i="10"/>
  <c r="E7181" i="10"/>
  <c r="E7182" i="10"/>
  <c r="E7183" i="10"/>
  <c r="E7184" i="10"/>
  <c r="E7185" i="10"/>
  <c r="E7186" i="10"/>
  <c r="E7187" i="10"/>
  <c r="E7188" i="10"/>
  <c r="E7189" i="10"/>
  <c r="E7190" i="10"/>
  <c r="E7191" i="10"/>
  <c r="E7192" i="10"/>
  <c r="E7193" i="10"/>
  <c r="E7194" i="10"/>
  <c r="E7195" i="10"/>
  <c r="E7196" i="10"/>
  <c r="E7197" i="10"/>
  <c r="E7198" i="10"/>
  <c r="E7199" i="10"/>
  <c r="E7200" i="10"/>
  <c r="E7201" i="10"/>
  <c r="E7202" i="10"/>
  <c r="E7203" i="10"/>
  <c r="E7204" i="10"/>
  <c r="E7205" i="10"/>
  <c r="E7206" i="10"/>
  <c r="E7207" i="10"/>
  <c r="E7208" i="10"/>
  <c r="E7209" i="10"/>
  <c r="E7210" i="10"/>
  <c r="E7211" i="10"/>
  <c r="E7212" i="10"/>
  <c r="E7213" i="10"/>
  <c r="E7214" i="10"/>
  <c r="E7215" i="10"/>
  <c r="E7216" i="10"/>
  <c r="E7217" i="10"/>
  <c r="E7218" i="10"/>
  <c r="E7219" i="10"/>
  <c r="E7220" i="10"/>
  <c r="E7221" i="10"/>
  <c r="E7222" i="10"/>
  <c r="E7223" i="10"/>
  <c r="E7224" i="10"/>
  <c r="E7225" i="10"/>
  <c r="E7226" i="10"/>
  <c r="E7227" i="10"/>
  <c r="E7228" i="10"/>
  <c r="E7229" i="10"/>
  <c r="E7230" i="10"/>
  <c r="E7231" i="10"/>
  <c r="E7232" i="10"/>
  <c r="E7233" i="10"/>
  <c r="E7234" i="10"/>
  <c r="E7235" i="10"/>
  <c r="E7236" i="10"/>
  <c r="E7237" i="10"/>
  <c r="E7238" i="10"/>
  <c r="E7239" i="10"/>
  <c r="E7240" i="10"/>
  <c r="E7241" i="10"/>
  <c r="E7242" i="10"/>
  <c r="E7243" i="10"/>
  <c r="E7244" i="10"/>
  <c r="E7245" i="10"/>
  <c r="E7246" i="10"/>
  <c r="E7247" i="10"/>
  <c r="E7248" i="10"/>
  <c r="E7249" i="10"/>
  <c r="E7250" i="10"/>
  <c r="E7251" i="10"/>
  <c r="E7252" i="10"/>
  <c r="E7253" i="10"/>
  <c r="E7254" i="10"/>
  <c r="E7255" i="10"/>
  <c r="E7256" i="10"/>
  <c r="E7257" i="10"/>
  <c r="E7258" i="10"/>
  <c r="E7259" i="10"/>
  <c r="E7260" i="10"/>
  <c r="E7261" i="10"/>
  <c r="E7262" i="10"/>
  <c r="E7263" i="10"/>
  <c r="E7264" i="10"/>
  <c r="E7265" i="10"/>
  <c r="E7266" i="10"/>
  <c r="E7267" i="10"/>
  <c r="E7268" i="10"/>
  <c r="E7269" i="10"/>
  <c r="E7270" i="10"/>
  <c r="E7271" i="10"/>
  <c r="E7272" i="10"/>
  <c r="E7273" i="10"/>
  <c r="E7274" i="10"/>
  <c r="E7275" i="10"/>
  <c r="E7276" i="10"/>
  <c r="E7277" i="10"/>
  <c r="E7278" i="10"/>
  <c r="E7279" i="10"/>
  <c r="E7280" i="10"/>
  <c r="E7281" i="10"/>
  <c r="E7282" i="10"/>
  <c r="E7283" i="10"/>
  <c r="E7284" i="10"/>
  <c r="E7285" i="10"/>
  <c r="E7286" i="10"/>
  <c r="E7287" i="10"/>
  <c r="E7288" i="10"/>
  <c r="E7289" i="10"/>
  <c r="E7290" i="10"/>
  <c r="E7291" i="10"/>
  <c r="E7292" i="10"/>
  <c r="E7293" i="10"/>
  <c r="E7294" i="10"/>
  <c r="E7295" i="10"/>
  <c r="E7296" i="10"/>
  <c r="E7297" i="10"/>
  <c r="E7298" i="10"/>
  <c r="E7299" i="10"/>
  <c r="E7300" i="10"/>
  <c r="E7301" i="10"/>
  <c r="E7302" i="10"/>
  <c r="E7303" i="10"/>
  <c r="E7304" i="10"/>
  <c r="E7305" i="10"/>
  <c r="E7306" i="10"/>
  <c r="E7307" i="10"/>
  <c r="E7308" i="10"/>
  <c r="E7309" i="10"/>
  <c r="E7310" i="10"/>
  <c r="E7311" i="10"/>
  <c r="E7312" i="10"/>
  <c r="E7313" i="10"/>
  <c r="E7314" i="10"/>
  <c r="E7315" i="10"/>
  <c r="E7316" i="10"/>
  <c r="E7317" i="10"/>
  <c r="E7318" i="10"/>
  <c r="E7319" i="10"/>
  <c r="E7320" i="10"/>
  <c r="E7321" i="10"/>
  <c r="E7322" i="10"/>
  <c r="E7323" i="10"/>
  <c r="E7324" i="10"/>
  <c r="E7325" i="10"/>
  <c r="E7326" i="10"/>
  <c r="E7327" i="10"/>
  <c r="E7328" i="10"/>
  <c r="E7329" i="10"/>
  <c r="E7330" i="10"/>
  <c r="E7331" i="10"/>
  <c r="E7332" i="10"/>
  <c r="E7333" i="10"/>
  <c r="E7334" i="10"/>
  <c r="E7335" i="10"/>
  <c r="E7336" i="10"/>
  <c r="E7337" i="10"/>
  <c r="E7338" i="10"/>
  <c r="E7339" i="10"/>
  <c r="E7340" i="10"/>
  <c r="E7341" i="10"/>
  <c r="E7342" i="10"/>
  <c r="E7343" i="10"/>
  <c r="E7344" i="10"/>
  <c r="E7345" i="10"/>
  <c r="E7346" i="10"/>
  <c r="E7347" i="10"/>
  <c r="E7348" i="10"/>
  <c r="E7349" i="10"/>
  <c r="E7350" i="10"/>
  <c r="E7351" i="10"/>
  <c r="E7352" i="10"/>
  <c r="E7353" i="10"/>
  <c r="E7354" i="10"/>
  <c r="E7355" i="10"/>
  <c r="E7356" i="10"/>
  <c r="E7357" i="10"/>
  <c r="E7358" i="10"/>
  <c r="E7359" i="10"/>
  <c r="E7360" i="10"/>
  <c r="E7361" i="10"/>
  <c r="E7362" i="10"/>
  <c r="E7363" i="10"/>
  <c r="E7364" i="10"/>
  <c r="E7365" i="10"/>
  <c r="E7366" i="10"/>
  <c r="E7367" i="10"/>
  <c r="E7368" i="10"/>
  <c r="E7369" i="10"/>
  <c r="E7370" i="10"/>
  <c r="E7371" i="10"/>
  <c r="E7372" i="10"/>
  <c r="E7373" i="10"/>
  <c r="E7374" i="10"/>
  <c r="E7375" i="10"/>
  <c r="E7376" i="10"/>
  <c r="E7377" i="10"/>
  <c r="E7378" i="10"/>
  <c r="E7379" i="10"/>
  <c r="E7380" i="10"/>
  <c r="E7381" i="10"/>
  <c r="E7382" i="10"/>
  <c r="E7383" i="10"/>
  <c r="E7384" i="10"/>
  <c r="E7385" i="10"/>
  <c r="E7386" i="10"/>
  <c r="E7387" i="10"/>
  <c r="E7388" i="10"/>
  <c r="E7389" i="10"/>
  <c r="E7390" i="10"/>
  <c r="E7391" i="10"/>
  <c r="E7392" i="10"/>
  <c r="E7393" i="10"/>
  <c r="E7394" i="10"/>
  <c r="E7395" i="10"/>
  <c r="E7396" i="10"/>
  <c r="E7397" i="10"/>
  <c r="E7398" i="10"/>
  <c r="E7399" i="10"/>
  <c r="E7400" i="10"/>
  <c r="E7401" i="10"/>
  <c r="E7402" i="10"/>
  <c r="E7403" i="10"/>
  <c r="E7404" i="10"/>
  <c r="E7405" i="10"/>
  <c r="E7406" i="10"/>
  <c r="E7407" i="10"/>
  <c r="E7408" i="10"/>
  <c r="E7409" i="10"/>
  <c r="E7410" i="10"/>
  <c r="E7411" i="10"/>
  <c r="E7412" i="10"/>
  <c r="E7413" i="10"/>
  <c r="E7414" i="10"/>
  <c r="E7415" i="10"/>
  <c r="E7416" i="10"/>
  <c r="E7417" i="10"/>
  <c r="E7418" i="10"/>
  <c r="E7419" i="10"/>
  <c r="E7420" i="10"/>
  <c r="E7421" i="10"/>
  <c r="E7422" i="10"/>
  <c r="E7423" i="10"/>
  <c r="E7424" i="10"/>
  <c r="E7425" i="10"/>
  <c r="E7426" i="10"/>
  <c r="E7427" i="10"/>
  <c r="E7428" i="10"/>
  <c r="E7429" i="10"/>
  <c r="E7430" i="10"/>
  <c r="E7431" i="10"/>
  <c r="E7432" i="10"/>
  <c r="E7433" i="10"/>
  <c r="E7434" i="10"/>
  <c r="E7435" i="10"/>
  <c r="E7436" i="10"/>
  <c r="E7437" i="10"/>
  <c r="E7438" i="10"/>
  <c r="E7439" i="10"/>
  <c r="E7440" i="10"/>
  <c r="E7441" i="10"/>
  <c r="E7442" i="10"/>
  <c r="E7443" i="10"/>
  <c r="E7444" i="10"/>
  <c r="E7445" i="10"/>
  <c r="E7446" i="10"/>
  <c r="E7447" i="10"/>
  <c r="E7448" i="10"/>
  <c r="E7449" i="10"/>
  <c r="E7450" i="10"/>
  <c r="E7451" i="10"/>
  <c r="E7452" i="10"/>
  <c r="E7453" i="10"/>
  <c r="E7454" i="10"/>
  <c r="E7455" i="10"/>
  <c r="E7456" i="10"/>
  <c r="E7457" i="10"/>
  <c r="E7458" i="10"/>
  <c r="E7459" i="10"/>
  <c r="E7460" i="10"/>
  <c r="E7461" i="10"/>
  <c r="E7462" i="10"/>
  <c r="E7463" i="10"/>
  <c r="E7464" i="10"/>
  <c r="E7465" i="10"/>
  <c r="E7466" i="10"/>
  <c r="E7467" i="10"/>
  <c r="E7468" i="10"/>
  <c r="E7469" i="10"/>
  <c r="E7470" i="10"/>
  <c r="E7471" i="10"/>
  <c r="E7472" i="10"/>
  <c r="E7473" i="10"/>
  <c r="E7474" i="10"/>
  <c r="E7475" i="10"/>
  <c r="E7476" i="10"/>
  <c r="E7477" i="10"/>
  <c r="E7478" i="10"/>
  <c r="E7479" i="10"/>
  <c r="E7480" i="10"/>
  <c r="E7481" i="10"/>
  <c r="E7482" i="10"/>
  <c r="E7483" i="10"/>
  <c r="E7484" i="10"/>
  <c r="E7485" i="10"/>
  <c r="E7486" i="10"/>
  <c r="E7487" i="10"/>
  <c r="E7488" i="10"/>
  <c r="E7489" i="10"/>
  <c r="E7490" i="10"/>
  <c r="E7491" i="10"/>
  <c r="E7492" i="10"/>
  <c r="E7493" i="10"/>
  <c r="E7494" i="10"/>
  <c r="E7495" i="10"/>
  <c r="E7496" i="10"/>
  <c r="E7497" i="10"/>
  <c r="E7498" i="10"/>
  <c r="E7499" i="10"/>
  <c r="E7500" i="10"/>
  <c r="E7501" i="10"/>
  <c r="E7502" i="10"/>
  <c r="E7503" i="10"/>
  <c r="E7504" i="10"/>
  <c r="E7505" i="10"/>
  <c r="E7506" i="10"/>
  <c r="E7507" i="10"/>
  <c r="E7508" i="10"/>
  <c r="E7509" i="10"/>
  <c r="E7510" i="10"/>
  <c r="E7511" i="10"/>
  <c r="E7512" i="10"/>
  <c r="E7513" i="10"/>
  <c r="E7514" i="10"/>
  <c r="E7515" i="10"/>
  <c r="E7516" i="10"/>
  <c r="E7517" i="10"/>
  <c r="E7518" i="10"/>
  <c r="E7519" i="10"/>
  <c r="E7520" i="10"/>
  <c r="E7521" i="10"/>
  <c r="E7522" i="10"/>
  <c r="E7523" i="10"/>
  <c r="E7524" i="10"/>
  <c r="E7525" i="10"/>
  <c r="E7526" i="10"/>
  <c r="E7527" i="10"/>
  <c r="E7528" i="10"/>
  <c r="E7529" i="10"/>
  <c r="E7530" i="10"/>
  <c r="E7531" i="10"/>
  <c r="E7532" i="10"/>
  <c r="E7533" i="10"/>
  <c r="E7534" i="10"/>
  <c r="E7535" i="10"/>
  <c r="E7536" i="10"/>
  <c r="E7537" i="10"/>
  <c r="M7537" i="10" s="1"/>
  <c r="E7538" i="10"/>
  <c r="E7539" i="10"/>
  <c r="E7540" i="10"/>
  <c r="E7541" i="10"/>
  <c r="E7542" i="10"/>
  <c r="E7543" i="10"/>
  <c r="E7544" i="10"/>
  <c r="E7545" i="10"/>
  <c r="M7545" i="10" s="1"/>
  <c r="E7546" i="10"/>
  <c r="E7547" i="10"/>
  <c r="E7548" i="10"/>
  <c r="E7549" i="10"/>
  <c r="E7550" i="10"/>
  <c r="E7551" i="10"/>
  <c r="E7552" i="10"/>
  <c r="E7553" i="10"/>
  <c r="M7553" i="10" s="1"/>
  <c r="E7554" i="10"/>
  <c r="E7555" i="10"/>
  <c r="E7556" i="10"/>
  <c r="E7557" i="10"/>
  <c r="E7558" i="10"/>
  <c r="E7559" i="10"/>
  <c r="E7560" i="10"/>
  <c r="E7561" i="10"/>
  <c r="M7561" i="10" s="1"/>
  <c r="E7562" i="10"/>
  <c r="E7563" i="10"/>
  <c r="E7564" i="10"/>
  <c r="E7565" i="10"/>
  <c r="E7566" i="10"/>
  <c r="E7567" i="10"/>
  <c r="E7568" i="10"/>
  <c r="E7569" i="10"/>
  <c r="M7569" i="10" s="1"/>
  <c r="E7570" i="10"/>
  <c r="E7571" i="10"/>
  <c r="E7572" i="10"/>
  <c r="E7573" i="10"/>
  <c r="E7574" i="10"/>
  <c r="E7575" i="10"/>
  <c r="E7576" i="10"/>
  <c r="E7577" i="10"/>
  <c r="M7577" i="10" s="1"/>
  <c r="E7578" i="10"/>
  <c r="E7579" i="10"/>
  <c r="E7580" i="10"/>
  <c r="E7581" i="10"/>
  <c r="E7582" i="10"/>
  <c r="E7583" i="10"/>
  <c r="E7584" i="10"/>
  <c r="E7585" i="10"/>
  <c r="M7585" i="10" s="1"/>
  <c r="E7586" i="10"/>
  <c r="E7587" i="10"/>
  <c r="E7588" i="10"/>
  <c r="E7589" i="10"/>
  <c r="E7590" i="10"/>
  <c r="E7591" i="10"/>
  <c r="E7592" i="10"/>
  <c r="E7593" i="10"/>
  <c r="M7593" i="10" s="1"/>
  <c r="E7594" i="10"/>
  <c r="E7595" i="10"/>
  <c r="E7596" i="10"/>
  <c r="E7597" i="10"/>
  <c r="E7598" i="10"/>
  <c r="E7599" i="10"/>
  <c r="E7600" i="10"/>
  <c r="E7601" i="10"/>
  <c r="M7601" i="10" s="1"/>
  <c r="E7602" i="10"/>
  <c r="E7603" i="10"/>
  <c r="E7604" i="10"/>
  <c r="E7605" i="10"/>
  <c r="E7606" i="10"/>
  <c r="E7607" i="10"/>
  <c r="E7608" i="10"/>
  <c r="E7609" i="10"/>
  <c r="M7609" i="10" s="1"/>
  <c r="E7610" i="10"/>
  <c r="E7611" i="10"/>
  <c r="E7612" i="10"/>
  <c r="E7613" i="10"/>
  <c r="E7614" i="10"/>
  <c r="E7615" i="10"/>
  <c r="E7616" i="10"/>
  <c r="E7617" i="10"/>
  <c r="M7617" i="10" s="1"/>
  <c r="E7618" i="10"/>
  <c r="E7619" i="10"/>
  <c r="E7620" i="10"/>
  <c r="E7621" i="10"/>
  <c r="E7622" i="10"/>
  <c r="E7623" i="10"/>
  <c r="E7624" i="10"/>
  <c r="E7625" i="10"/>
  <c r="M7625" i="10" s="1"/>
  <c r="E7626" i="10"/>
  <c r="E7627" i="10"/>
  <c r="E7628" i="10"/>
  <c r="E7629" i="10"/>
  <c r="E7630" i="10"/>
  <c r="E7631" i="10"/>
  <c r="E7632" i="10"/>
  <c r="E7633" i="10"/>
  <c r="O7633" i="10" s="1"/>
  <c r="E7634" i="10"/>
  <c r="E7635" i="10"/>
  <c r="E7636" i="10"/>
  <c r="E7637" i="10"/>
  <c r="E7638" i="10"/>
  <c r="E7639" i="10"/>
  <c r="E7640" i="10"/>
  <c r="E7641" i="10"/>
  <c r="E7642" i="10"/>
  <c r="E7643" i="10"/>
  <c r="E7644" i="10"/>
  <c r="E7645" i="10"/>
  <c r="E7646" i="10"/>
  <c r="E7647" i="10"/>
  <c r="E7648" i="10"/>
  <c r="E7649" i="10"/>
  <c r="M7649" i="10" s="1"/>
  <c r="E7650" i="10"/>
  <c r="E7651" i="10"/>
  <c r="E7652" i="10"/>
  <c r="E7653" i="10"/>
  <c r="E7654" i="10"/>
  <c r="E7655" i="10"/>
  <c r="E7656" i="10"/>
  <c r="E7657" i="10"/>
  <c r="E7658" i="10"/>
  <c r="E7659" i="10"/>
  <c r="E7660" i="10"/>
  <c r="E7661" i="10"/>
  <c r="E7662" i="10"/>
  <c r="E7663" i="10"/>
  <c r="E7664" i="10"/>
  <c r="E7665" i="10"/>
  <c r="E7666" i="10"/>
  <c r="E7667" i="10"/>
  <c r="E7668" i="10"/>
  <c r="E7669" i="10"/>
  <c r="E7670" i="10"/>
  <c r="E7671" i="10"/>
  <c r="E7672" i="10"/>
  <c r="E7673" i="10"/>
  <c r="M7673" i="10" s="1"/>
  <c r="E7674" i="10"/>
  <c r="E7675" i="10"/>
  <c r="E7676" i="10"/>
  <c r="E7677" i="10"/>
  <c r="E7678" i="10"/>
  <c r="E7679" i="10"/>
  <c r="E7680" i="10"/>
  <c r="E7681" i="10"/>
  <c r="M7681" i="10" s="1"/>
  <c r="E7682" i="10"/>
  <c r="E7683" i="10"/>
  <c r="E7684" i="10"/>
  <c r="E7685" i="10"/>
  <c r="E7686" i="10"/>
  <c r="E7687" i="10"/>
  <c r="E7688" i="10"/>
  <c r="E7689" i="10"/>
  <c r="E7690" i="10"/>
  <c r="E7691" i="10"/>
  <c r="E7692" i="10"/>
  <c r="E7693" i="10"/>
  <c r="E7694" i="10"/>
  <c r="E7695" i="10"/>
  <c r="E7696" i="10"/>
  <c r="E7697" i="10"/>
  <c r="E7698" i="10"/>
  <c r="E7699" i="10"/>
  <c r="E7700" i="10"/>
  <c r="E7701" i="10"/>
  <c r="E7702" i="10"/>
  <c r="E7703" i="10"/>
  <c r="E7704" i="10"/>
  <c r="E7705" i="10"/>
  <c r="M7705" i="10" s="1"/>
  <c r="E7706" i="10"/>
  <c r="E7707" i="10"/>
  <c r="E7708" i="10"/>
  <c r="E7709" i="10"/>
  <c r="E7710" i="10"/>
  <c r="E7711" i="10"/>
  <c r="E7712" i="10"/>
  <c r="E7713" i="10"/>
  <c r="E7714" i="10"/>
  <c r="E7715" i="10"/>
  <c r="E7716" i="10"/>
  <c r="E7717" i="10"/>
  <c r="E7718" i="10"/>
  <c r="E7719" i="10"/>
  <c r="E7720" i="10"/>
  <c r="E7721" i="10"/>
  <c r="E7722" i="10"/>
  <c r="E7723" i="10"/>
  <c r="E7724" i="10"/>
  <c r="E7725" i="10"/>
  <c r="E7726" i="10"/>
  <c r="E7727" i="10"/>
  <c r="E7728" i="10"/>
  <c r="E7729" i="10"/>
  <c r="O7729" i="10" s="1"/>
  <c r="E7730" i="10"/>
  <c r="E7731" i="10"/>
  <c r="E7732" i="10"/>
  <c r="E7733" i="10"/>
  <c r="E7734" i="10"/>
  <c r="E7735" i="10"/>
  <c r="E7736" i="10"/>
  <c r="E7737" i="10"/>
  <c r="E7738" i="10"/>
  <c r="E7739" i="10"/>
  <c r="E7740" i="10"/>
  <c r="E7741" i="10"/>
  <c r="E7742" i="10"/>
  <c r="E7743" i="10"/>
  <c r="E7744" i="10"/>
  <c r="E7745" i="10"/>
  <c r="O7745" i="10" s="1"/>
  <c r="E7746" i="10"/>
  <c r="E7747" i="10"/>
  <c r="E7748" i="10"/>
  <c r="E7749" i="10"/>
  <c r="E7750" i="10"/>
  <c r="E7751" i="10"/>
  <c r="E7752" i="10"/>
  <c r="E7753" i="10"/>
  <c r="O7753" i="10" s="1"/>
  <c r="E7754" i="10"/>
  <c r="E7755" i="10"/>
  <c r="E7756" i="10"/>
  <c r="E7757" i="10"/>
  <c r="E7758" i="10"/>
  <c r="E7759" i="10"/>
  <c r="E7760" i="10"/>
  <c r="E7761" i="10"/>
  <c r="E7762" i="10"/>
  <c r="E7763" i="10"/>
  <c r="E7764" i="10"/>
  <c r="E7765" i="10"/>
  <c r="E7766" i="10"/>
  <c r="E7767" i="10"/>
  <c r="E7768" i="10"/>
  <c r="E7769" i="10"/>
  <c r="E7770" i="10"/>
  <c r="E7771" i="10"/>
  <c r="E7772" i="10"/>
  <c r="E7773" i="10"/>
  <c r="E7774" i="10"/>
  <c r="E7775" i="10"/>
  <c r="E7776" i="10"/>
  <c r="E7777" i="10"/>
  <c r="M7777" i="10" s="1"/>
  <c r="E7778" i="10"/>
  <c r="E7779" i="10"/>
  <c r="E7780" i="10"/>
  <c r="E7781" i="10"/>
  <c r="E7782" i="10"/>
  <c r="E7783" i="10"/>
  <c r="E7784" i="10"/>
  <c r="E7785" i="10"/>
  <c r="O7785" i="10" s="1"/>
  <c r="E7786" i="10"/>
  <c r="E7787" i="10"/>
  <c r="E7788" i="10"/>
  <c r="E7789" i="10"/>
  <c r="E7790" i="10"/>
  <c r="E7791" i="10"/>
  <c r="E7792" i="10"/>
  <c r="E7793" i="10"/>
  <c r="O7793" i="10" s="1"/>
  <c r="E7794" i="10"/>
  <c r="E7795" i="10"/>
  <c r="E7796" i="10"/>
  <c r="E7797" i="10"/>
  <c r="E7798" i="10"/>
  <c r="E7799" i="10"/>
  <c r="E7800" i="10"/>
  <c r="E7801" i="10"/>
  <c r="E7802" i="10"/>
  <c r="E7803" i="10"/>
  <c r="E7804" i="10"/>
  <c r="E7805" i="10"/>
  <c r="E7806" i="10"/>
  <c r="E7807" i="10"/>
  <c r="E7808" i="10"/>
  <c r="E7809" i="10"/>
  <c r="E7810" i="10"/>
  <c r="E7811" i="10"/>
  <c r="E7812" i="10"/>
  <c r="E7813" i="10"/>
  <c r="E7814" i="10"/>
  <c r="E7815" i="10"/>
  <c r="E7816" i="10"/>
  <c r="E7817" i="10"/>
  <c r="E7818" i="10"/>
  <c r="E7819" i="10"/>
  <c r="E7820" i="10"/>
  <c r="M7820" i="10" s="1"/>
  <c r="E7821" i="10"/>
  <c r="E7822" i="10"/>
  <c r="E7823" i="10"/>
  <c r="E7824" i="10"/>
  <c r="E7825" i="10"/>
  <c r="O7825" i="10" s="1"/>
  <c r="E7826" i="10"/>
  <c r="E7827" i="10"/>
  <c r="E7828" i="10"/>
  <c r="O7828" i="10" s="1"/>
  <c r="E7829" i="10"/>
  <c r="E7830" i="10"/>
  <c r="E7831" i="10"/>
  <c r="E7832" i="10"/>
  <c r="E7833" i="10"/>
  <c r="E7834" i="10"/>
  <c r="E7835" i="10"/>
  <c r="E7836" i="10"/>
  <c r="E7837" i="10"/>
  <c r="E7838" i="10"/>
  <c r="E7839" i="10"/>
  <c r="E7840" i="10"/>
  <c r="E7841" i="10"/>
  <c r="E7842" i="10"/>
  <c r="E7843" i="10"/>
  <c r="E7844" i="10"/>
  <c r="E7845" i="10"/>
  <c r="E7846" i="10"/>
  <c r="E7847" i="10"/>
  <c r="E7848" i="10"/>
  <c r="E7849" i="10"/>
  <c r="E7850" i="10"/>
  <c r="E7851" i="10"/>
  <c r="E7852" i="10"/>
  <c r="O7852" i="10" s="1"/>
  <c r="E7853" i="10"/>
  <c r="E7854" i="10"/>
  <c r="E7855" i="10"/>
  <c r="E7856" i="10"/>
  <c r="E7857" i="10"/>
  <c r="O7857" i="10" s="1"/>
  <c r="E7858" i="10"/>
  <c r="E7859" i="10"/>
  <c r="E7860" i="10"/>
  <c r="O7860" i="10" s="1"/>
  <c r="E7861" i="10"/>
  <c r="E7862" i="10"/>
  <c r="E7863" i="10"/>
  <c r="E7864" i="10"/>
  <c r="E7865" i="10"/>
  <c r="E7866" i="10"/>
  <c r="E7867" i="10"/>
  <c r="E7868" i="10"/>
  <c r="E7869" i="10"/>
  <c r="E7870" i="10"/>
  <c r="E7871" i="10"/>
  <c r="E7872" i="10"/>
  <c r="E7873" i="10"/>
  <c r="O7873" i="10" s="1"/>
  <c r="E7874" i="10"/>
  <c r="E7875" i="10"/>
  <c r="E7876" i="10"/>
  <c r="O7876" i="10" s="1"/>
  <c r="E7877" i="10"/>
  <c r="E7878" i="10"/>
  <c r="E7879" i="10"/>
  <c r="E7880" i="10"/>
  <c r="E7881" i="10"/>
  <c r="E7882" i="10"/>
  <c r="E7883" i="10"/>
  <c r="E7884" i="10"/>
  <c r="M7884" i="10" s="1"/>
  <c r="E7885" i="10"/>
  <c r="E7886" i="10"/>
  <c r="E7887" i="10"/>
  <c r="E7888" i="10"/>
  <c r="E7889" i="10"/>
  <c r="E7890" i="10"/>
  <c r="E7891" i="10"/>
  <c r="E7892" i="10"/>
  <c r="E7893" i="10"/>
  <c r="E7894" i="10"/>
  <c r="E7895" i="10"/>
  <c r="E7896" i="10"/>
  <c r="E7897" i="10"/>
  <c r="E7898" i="10"/>
  <c r="E7899" i="10"/>
  <c r="E7900" i="10"/>
  <c r="E7901" i="10"/>
  <c r="E7902" i="10"/>
  <c r="E7903" i="10"/>
  <c r="E7904" i="10"/>
  <c r="E7905" i="10"/>
  <c r="M7905" i="10" s="1"/>
  <c r="E7906" i="10"/>
  <c r="E7907" i="10"/>
  <c r="E7908" i="10"/>
  <c r="E7909" i="10"/>
  <c r="E7910" i="10"/>
  <c r="E7911" i="10"/>
  <c r="E7912" i="10"/>
  <c r="E7913" i="10"/>
  <c r="O7913" i="10" s="1"/>
  <c r="E7914" i="10"/>
  <c r="E7915" i="10"/>
  <c r="E7916" i="10"/>
  <c r="E7917" i="10"/>
  <c r="E7918" i="10"/>
  <c r="E7919" i="10"/>
  <c r="E7920" i="10"/>
  <c r="E7921" i="10"/>
  <c r="M7921" i="10" s="1"/>
  <c r="E7922" i="10"/>
  <c r="E7923" i="10"/>
  <c r="E7924" i="10"/>
  <c r="M7924" i="10" s="1"/>
  <c r="E7925" i="10"/>
  <c r="E7926" i="10"/>
  <c r="E7927" i="10"/>
  <c r="E7928" i="10"/>
  <c r="E7929" i="10"/>
  <c r="E7930" i="10"/>
  <c r="E7931" i="10"/>
  <c r="E7932" i="10"/>
  <c r="O7932" i="10" s="1"/>
  <c r="E7933" i="10"/>
  <c r="E7934" i="10"/>
  <c r="E7935" i="10"/>
  <c r="E7936" i="10"/>
  <c r="E7937" i="10"/>
  <c r="E7938" i="10"/>
  <c r="E7939" i="10"/>
  <c r="E7940" i="10"/>
  <c r="E7941" i="10"/>
  <c r="E7942" i="10"/>
  <c r="E7943" i="10"/>
  <c r="E7944" i="10"/>
  <c r="E7945" i="10"/>
  <c r="E7946" i="10"/>
  <c r="E7947" i="10"/>
  <c r="E7948" i="10"/>
  <c r="E7949" i="10"/>
  <c r="E7950" i="10"/>
  <c r="E7951" i="10"/>
  <c r="E7952" i="10"/>
  <c r="E7953" i="10"/>
  <c r="M7953" i="10" s="1"/>
  <c r="E7954" i="10"/>
  <c r="E7955" i="10"/>
  <c r="E7956" i="10"/>
  <c r="E7957" i="10"/>
  <c r="E7958" i="10"/>
  <c r="E7959" i="10"/>
  <c r="E7960" i="10"/>
  <c r="E7961" i="10"/>
  <c r="E7962" i="10"/>
  <c r="E7963" i="10"/>
  <c r="E7964" i="10"/>
  <c r="E7965" i="10"/>
  <c r="E7966" i="10"/>
  <c r="E7967" i="10"/>
  <c r="E7968" i="10"/>
  <c r="E7969" i="10"/>
  <c r="E7970" i="10"/>
  <c r="E7971" i="10"/>
  <c r="E7972" i="10"/>
  <c r="E7973" i="10"/>
  <c r="E7974" i="10"/>
  <c r="E7975" i="10"/>
  <c r="E7976" i="10"/>
  <c r="E7977" i="10"/>
  <c r="E7978" i="10"/>
  <c r="E7979" i="10"/>
  <c r="E7980" i="10"/>
  <c r="M7980" i="10" s="1"/>
  <c r="E7981" i="10"/>
  <c r="E7982" i="10"/>
  <c r="E7983" i="10"/>
  <c r="E7984" i="10"/>
  <c r="E7985" i="10"/>
  <c r="E7986" i="10"/>
  <c r="E7987" i="10"/>
  <c r="E7988" i="10"/>
  <c r="E7989" i="10"/>
  <c r="E7990" i="10"/>
  <c r="E7991" i="10"/>
  <c r="E7992" i="10"/>
  <c r="E7993" i="10"/>
  <c r="M7993" i="10" s="1"/>
  <c r="E7994" i="10"/>
  <c r="E7995" i="10"/>
  <c r="E7996" i="10"/>
  <c r="E7997" i="10"/>
  <c r="E7998" i="10"/>
  <c r="E7999" i="10"/>
  <c r="E8000" i="10"/>
  <c r="E8001" i="10"/>
  <c r="M8001" i="10" s="1"/>
  <c r="E8002" i="10"/>
  <c r="E8003" i="10"/>
  <c r="E8004" i="10"/>
  <c r="O8004" i="10" s="1"/>
  <c r="E8005" i="10"/>
  <c r="E8006" i="10"/>
  <c r="E8007" i="10"/>
  <c r="E8008" i="10"/>
  <c r="E8009" i="10"/>
  <c r="E8010" i="10"/>
  <c r="E8011" i="10"/>
  <c r="E8012" i="10"/>
  <c r="E8013" i="10"/>
  <c r="E8014" i="10"/>
  <c r="E8015" i="10"/>
  <c r="E8016" i="10"/>
  <c r="E8017" i="10"/>
  <c r="E8018" i="10"/>
  <c r="E8019" i="10"/>
  <c r="E8020" i="10"/>
  <c r="E8021" i="10"/>
  <c r="E8022" i="10"/>
  <c r="E8023" i="10"/>
  <c r="E8024" i="10"/>
  <c r="E8025" i="10"/>
  <c r="E8026" i="10"/>
  <c r="E8027" i="10"/>
  <c r="E8028" i="10"/>
  <c r="E8029" i="10"/>
  <c r="E8030" i="10"/>
  <c r="E8031" i="10"/>
  <c r="E8032" i="10"/>
  <c r="E8033" i="10"/>
  <c r="O8033" i="10" s="1"/>
  <c r="E8034" i="10"/>
  <c r="E8035" i="10"/>
  <c r="E8036" i="10"/>
  <c r="E8037" i="10"/>
  <c r="E8038" i="10"/>
  <c r="E8039" i="10"/>
  <c r="E8040" i="10"/>
  <c r="E8041" i="10"/>
  <c r="E8042" i="10"/>
  <c r="E8043" i="10"/>
  <c r="E8044" i="10"/>
  <c r="E8045" i="10"/>
  <c r="E8046" i="10"/>
  <c r="E8047" i="10"/>
  <c r="E8048" i="10"/>
  <c r="E8049" i="10"/>
  <c r="E8050" i="10"/>
  <c r="E8051" i="10"/>
  <c r="E8052" i="10"/>
  <c r="E8053" i="10"/>
  <c r="E8054" i="10"/>
  <c r="E8055" i="10"/>
  <c r="E8056" i="10"/>
  <c r="E8057" i="10"/>
  <c r="E8058" i="10"/>
  <c r="E8059" i="10"/>
  <c r="E8060" i="10"/>
  <c r="E8061" i="10"/>
  <c r="E8062" i="10"/>
  <c r="E8063" i="10"/>
  <c r="E8064" i="10"/>
  <c r="E8065" i="10"/>
  <c r="E8066" i="10"/>
  <c r="E8067" i="10"/>
  <c r="E8068" i="10"/>
  <c r="E8069" i="10"/>
  <c r="E8070" i="10"/>
  <c r="E8071" i="10"/>
  <c r="E8072" i="10"/>
  <c r="E8073" i="10"/>
  <c r="E8074" i="10"/>
  <c r="E8075" i="10"/>
  <c r="E8076" i="10"/>
  <c r="E8077" i="10"/>
  <c r="E8078" i="10"/>
  <c r="E8079" i="10"/>
  <c r="E8080" i="10"/>
  <c r="E8081" i="10"/>
  <c r="E8082" i="10"/>
  <c r="E8083" i="10"/>
  <c r="E8084" i="10"/>
  <c r="E8085" i="10"/>
  <c r="E8086" i="10"/>
  <c r="E8087" i="10"/>
  <c r="E8088" i="10"/>
  <c r="E8089" i="10"/>
  <c r="E8090" i="10"/>
  <c r="E8091" i="10"/>
  <c r="E8092" i="10"/>
  <c r="E8093" i="10"/>
  <c r="E8094" i="10"/>
  <c r="E8095" i="10"/>
  <c r="E8096" i="10"/>
  <c r="E8097" i="10"/>
  <c r="E8098" i="10"/>
  <c r="E8099" i="10"/>
  <c r="E8100" i="10"/>
  <c r="E8101" i="10"/>
  <c r="E8102" i="10"/>
  <c r="E8103" i="10"/>
  <c r="E8104" i="10"/>
  <c r="E8105" i="10"/>
  <c r="E8106" i="10"/>
  <c r="E8107" i="10"/>
  <c r="E8108" i="10"/>
  <c r="M8108" i="10" s="1"/>
  <c r="E8109" i="10"/>
  <c r="E8110" i="10"/>
  <c r="E8111" i="10"/>
  <c r="E8112" i="10"/>
  <c r="E8113" i="10"/>
  <c r="M8113" i="10" s="1"/>
  <c r="E8114" i="10"/>
  <c r="E8115" i="10"/>
  <c r="E8116" i="10"/>
  <c r="E8117" i="10"/>
  <c r="E8118" i="10"/>
  <c r="E8119" i="10"/>
  <c r="E8120" i="10"/>
  <c r="E8121" i="10"/>
  <c r="E8122" i="10"/>
  <c r="E8123" i="10"/>
  <c r="E8124" i="10"/>
  <c r="O8124" i="10" s="1"/>
  <c r="E8125" i="10"/>
  <c r="E8126" i="10"/>
  <c r="E8127" i="10"/>
  <c r="E8128" i="10"/>
  <c r="E8129" i="10"/>
  <c r="M8129" i="10" s="1"/>
  <c r="E8130" i="10"/>
  <c r="E8131" i="10"/>
  <c r="E8132" i="10"/>
  <c r="E8133" i="10"/>
  <c r="E8134" i="10"/>
  <c r="E8135" i="10"/>
  <c r="E8136" i="10"/>
  <c r="E8137" i="10"/>
  <c r="E8138" i="10"/>
  <c r="E8139" i="10"/>
  <c r="E8140" i="10"/>
  <c r="O8140" i="10" s="1"/>
  <c r="E8141" i="10"/>
  <c r="E8142" i="10"/>
  <c r="E8143" i="10"/>
  <c r="E8144" i="10"/>
  <c r="E8145" i="10"/>
  <c r="E8146" i="10"/>
  <c r="E8147" i="10"/>
  <c r="E8148" i="10"/>
  <c r="E8149" i="10"/>
  <c r="E8150" i="10"/>
  <c r="E8151" i="10"/>
  <c r="E8152" i="10"/>
  <c r="E8153" i="10"/>
  <c r="E8154" i="10"/>
  <c r="E8155" i="10"/>
  <c r="E8156" i="10"/>
  <c r="M8156" i="10" s="1"/>
  <c r="E8157" i="10"/>
  <c r="E8158" i="10"/>
  <c r="E8159" i="10"/>
  <c r="E8160" i="10"/>
  <c r="E8161" i="10"/>
  <c r="O8161" i="10" s="1"/>
  <c r="E8162" i="10"/>
  <c r="E8163" i="10"/>
  <c r="E8164" i="10"/>
  <c r="E8165" i="10"/>
  <c r="E8166" i="10"/>
  <c r="E8167" i="10"/>
  <c r="E8168" i="10"/>
  <c r="E8169" i="10"/>
  <c r="E8170" i="10"/>
  <c r="E8171" i="10"/>
  <c r="E8172" i="10"/>
  <c r="E8173" i="10"/>
  <c r="E8174" i="10"/>
  <c r="E8175" i="10"/>
  <c r="E8176" i="10"/>
  <c r="E8177" i="10"/>
  <c r="O8177" i="10" s="1"/>
  <c r="E8178" i="10"/>
  <c r="E8179" i="10"/>
  <c r="E8180" i="10"/>
  <c r="E8181" i="10"/>
  <c r="E8182" i="10"/>
  <c r="E8183" i="10"/>
  <c r="E8184" i="10"/>
  <c r="E8185" i="10"/>
  <c r="E8186" i="10"/>
  <c r="E8187" i="10"/>
  <c r="E8188" i="10"/>
  <c r="E8189" i="10"/>
  <c r="E8190" i="10"/>
  <c r="E8191" i="10"/>
  <c r="E8192" i="10"/>
  <c r="E8193" i="10"/>
  <c r="E8194" i="10"/>
  <c r="E8195" i="10"/>
  <c r="E8196" i="10"/>
  <c r="O8196" i="10" s="1"/>
  <c r="E8197" i="10"/>
  <c r="E8198" i="10"/>
  <c r="E8199" i="10"/>
  <c r="E8200" i="10"/>
  <c r="E8201" i="10"/>
  <c r="E8202" i="10"/>
  <c r="E8203" i="10"/>
  <c r="E8204" i="10"/>
  <c r="O8204" i="10" s="1"/>
  <c r="E8205" i="10"/>
  <c r="E8206" i="10"/>
  <c r="E8207" i="10"/>
  <c r="E8208" i="10"/>
  <c r="E8209" i="10"/>
  <c r="E8210" i="10"/>
  <c r="E8211" i="10"/>
  <c r="E8212" i="10"/>
  <c r="O8212" i="10" s="1"/>
  <c r="E8213" i="10"/>
  <c r="E8214" i="10"/>
  <c r="E8215" i="10"/>
  <c r="E8216" i="10"/>
  <c r="E8217" i="10"/>
  <c r="E8218" i="10"/>
  <c r="E8219" i="10"/>
  <c r="E8220" i="10"/>
  <c r="E8221" i="10"/>
  <c r="E8222" i="10"/>
  <c r="E8223" i="10"/>
  <c r="E8224" i="10"/>
  <c r="E8225" i="10"/>
  <c r="O8225" i="10" s="1"/>
  <c r="E8226" i="10"/>
  <c r="E8227" i="10"/>
  <c r="E8228" i="10"/>
  <c r="O8228" i="10" s="1"/>
  <c r="E8229" i="10"/>
  <c r="E8230" i="10"/>
  <c r="E8231" i="10"/>
  <c r="E8232" i="10"/>
  <c r="E8233" i="10"/>
  <c r="M8233" i="10" s="1"/>
  <c r="E8234" i="10"/>
  <c r="E8235" i="10"/>
  <c r="E8236" i="10"/>
  <c r="E8237" i="10"/>
  <c r="E8238" i="10"/>
  <c r="E8239" i="10"/>
  <c r="E8240" i="10"/>
  <c r="E8241" i="10"/>
  <c r="M8241" i="10" s="1"/>
  <c r="E8242" i="10"/>
  <c r="E8243" i="10"/>
  <c r="E8244" i="10"/>
  <c r="M8244" i="10" s="1"/>
  <c r="E8245" i="10"/>
  <c r="E8246" i="10"/>
  <c r="E8247" i="10"/>
  <c r="E8248" i="10"/>
  <c r="E8249" i="10"/>
  <c r="E8250" i="10"/>
  <c r="E8251" i="10"/>
  <c r="E8252" i="10"/>
  <c r="O8252" i="10" s="1"/>
  <c r="E8253" i="10"/>
  <c r="E8254" i="10"/>
  <c r="E8255" i="10"/>
  <c r="E8256" i="10"/>
  <c r="E8257" i="10"/>
  <c r="E8258" i="10"/>
  <c r="E8259" i="10"/>
  <c r="E8260" i="10"/>
  <c r="O8260" i="10" s="1"/>
  <c r="E8261" i="10"/>
  <c r="E8262" i="10"/>
  <c r="E8263" i="10"/>
  <c r="E8264" i="10"/>
  <c r="E8265" i="10"/>
  <c r="O8265" i="10" s="1"/>
  <c r="E8266" i="10"/>
  <c r="E8267" i="10"/>
  <c r="E8268" i="10"/>
  <c r="E8269" i="10"/>
  <c r="E8270" i="10"/>
  <c r="E8271" i="10"/>
  <c r="E8272" i="10"/>
  <c r="E8273" i="10"/>
  <c r="O8273" i="10" s="1"/>
  <c r="E8274" i="10"/>
  <c r="E8275" i="10"/>
  <c r="E8276" i="10"/>
  <c r="E8277" i="10"/>
  <c r="E8278" i="10"/>
  <c r="E8279" i="10"/>
  <c r="E8280" i="10"/>
  <c r="E8281" i="10"/>
  <c r="M8281" i="10" s="1"/>
  <c r="E8282" i="10"/>
  <c r="E8283" i="10"/>
  <c r="E8284" i="10"/>
  <c r="E8285" i="10"/>
  <c r="E8286" i="10"/>
  <c r="E8287" i="10"/>
  <c r="E8288" i="10"/>
  <c r="E8289" i="10"/>
  <c r="O8289" i="10" s="1"/>
  <c r="E8290" i="10"/>
  <c r="E8291" i="10"/>
  <c r="E8292" i="10"/>
  <c r="E8293" i="10"/>
  <c r="E8294" i="10"/>
  <c r="E8295" i="10"/>
  <c r="E8296" i="10"/>
  <c r="E8297" i="10"/>
  <c r="E8298" i="10"/>
  <c r="E8299" i="10"/>
  <c r="E8300" i="10"/>
  <c r="E8301" i="10"/>
  <c r="E8302" i="10"/>
  <c r="E8303" i="10"/>
  <c r="E8304" i="10"/>
  <c r="E8305" i="10"/>
  <c r="E8306" i="10"/>
  <c r="E8307" i="10"/>
  <c r="E8308" i="10"/>
  <c r="E8309" i="10"/>
  <c r="E8310" i="10"/>
  <c r="E8311" i="10"/>
  <c r="E8312" i="10"/>
  <c r="E8313" i="10"/>
  <c r="M8313" i="10" s="1"/>
  <c r="E8314" i="10"/>
  <c r="E8315" i="10"/>
  <c r="E8316" i="10"/>
  <c r="E8317" i="10"/>
  <c r="E8318" i="10"/>
  <c r="E8319" i="10"/>
  <c r="E8320" i="10"/>
  <c r="E8321" i="10"/>
  <c r="O8321" i="10" s="1"/>
  <c r="E8322" i="10"/>
  <c r="E8323" i="10"/>
  <c r="E8324" i="10"/>
  <c r="E8325" i="10"/>
  <c r="E8326" i="10"/>
  <c r="E8327" i="10"/>
  <c r="E8328" i="10"/>
  <c r="E8329" i="10"/>
  <c r="E8330" i="10"/>
  <c r="E8331" i="10"/>
  <c r="E8332" i="10"/>
  <c r="M8332" i="10" s="1"/>
  <c r="E8333" i="10"/>
  <c r="E8334" i="10"/>
  <c r="E8335" i="10"/>
  <c r="E8336" i="10"/>
  <c r="E8337" i="10"/>
  <c r="M8337" i="10" s="1"/>
  <c r="E8338" i="10"/>
  <c r="E8339" i="10"/>
  <c r="E8340" i="10"/>
  <c r="M8340" i="10" s="1"/>
  <c r="E8341" i="10"/>
  <c r="E8342" i="10"/>
  <c r="E8343" i="10"/>
  <c r="E8344" i="10"/>
  <c r="E8345" i="10"/>
  <c r="O8345" i="10" s="1"/>
  <c r="E8346" i="10"/>
  <c r="E8347" i="10"/>
  <c r="E8348" i="10"/>
  <c r="M8348" i="10" s="1"/>
  <c r="E8349" i="10"/>
  <c r="E8350" i="10"/>
  <c r="E8351" i="10"/>
  <c r="E8352" i="10"/>
  <c r="E8353" i="10"/>
  <c r="O8353" i="10" s="1"/>
  <c r="E8354" i="10"/>
  <c r="E8355" i="10"/>
  <c r="E8356" i="10"/>
  <c r="E8357" i="10"/>
  <c r="E8358" i="10"/>
  <c r="E8359" i="10"/>
  <c r="E8360" i="10"/>
  <c r="E8361" i="10"/>
  <c r="O8361" i="10" s="1"/>
  <c r="E8362" i="10"/>
  <c r="E8363" i="10"/>
  <c r="E8364" i="10"/>
  <c r="E8365" i="10"/>
  <c r="E8366" i="10"/>
  <c r="E8367" i="10"/>
  <c r="E8368" i="10"/>
  <c r="E8369" i="10"/>
  <c r="M8369" i="10" s="1"/>
  <c r="E8370" i="10"/>
  <c r="E8371" i="10"/>
  <c r="E8372" i="10"/>
  <c r="E8373" i="10"/>
  <c r="E8374" i="10"/>
  <c r="E8375" i="10"/>
  <c r="E8376" i="10"/>
  <c r="E8377" i="10"/>
  <c r="O8377" i="10" s="1"/>
  <c r="E8378" i="10"/>
  <c r="E8379" i="10"/>
  <c r="E8380" i="10"/>
  <c r="E8381" i="10"/>
  <c r="E8382" i="10"/>
  <c r="E8383" i="10"/>
  <c r="E8384" i="10"/>
  <c r="E8385" i="10"/>
  <c r="E8386" i="10"/>
  <c r="E8387" i="10"/>
  <c r="E8388" i="10"/>
  <c r="O8388" i="10" s="1"/>
  <c r="E8389" i="10"/>
  <c r="E8390" i="10"/>
  <c r="E8391" i="10"/>
  <c r="E8392" i="10"/>
  <c r="E8393" i="10"/>
  <c r="E8394" i="10"/>
  <c r="E8395" i="10"/>
  <c r="E8396" i="10"/>
  <c r="E8397" i="10"/>
  <c r="E8398" i="10"/>
  <c r="E8399" i="10"/>
  <c r="E8400" i="10"/>
  <c r="E8401" i="10"/>
  <c r="M8401" i="10" s="1"/>
  <c r="E8402" i="10"/>
  <c r="E8403" i="10"/>
  <c r="E8404" i="10"/>
  <c r="E8405" i="10"/>
  <c r="E8406" i="10"/>
  <c r="E8407" i="10"/>
  <c r="E8408" i="10"/>
  <c r="E8409" i="10"/>
  <c r="E8410" i="10"/>
  <c r="E8411" i="10"/>
  <c r="E8412" i="10"/>
  <c r="M8412" i="10" s="1"/>
  <c r="E8413" i="10"/>
  <c r="E8414" i="10"/>
  <c r="E8415" i="10"/>
  <c r="E8416" i="10"/>
  <c r="E8417" i="10"/>
  <c r="E8418" i="10"/>
  <c r="E8419" i="10"/>
  <c r="E8420" i="10"/>
  <c r="E8421" i="10"/>
  <c r="E8422" i="10"/>
  <c r="E8423" i="10"/>
  <c r="E8424" i="10"/>
  <c r="E8425" i="10"/>
  <c r="E8426" i="10"/>
  <c r="E8427" i="10"/>
  <c r="E8428" i="10"/>
  <c r="O8428" i="10" s="1"/>
  <c r="E8429" i="10"/>
  <c r="E8430" i="10"/>
  <c r="E8431" i="10"/>
  <c r="E8432" i="10"/>
  <c r="E8433" i="10"/>
  <c r="E8434" i="10"/>
  <c r="E8435" i="10"/>
  <c r="E8436" i="10"/>
  <c r="E8437" i="10"/>
  <c r="E8438" i="10"/>
  <c r="E8439" i="10"/>
  <c r="E8440" i="10"/>
  <c r="E8441" i="10"/>
  <c r="M8441" i="10" s="1"/>
  <c r="E8442" i="10"/>
  <c r="E8443" i="10"/>
  <c r="E8444" i="10"/>
  <c r="E8445" i="10"/>
  <c r="E8446" i="10"/>
  <c r="E8447" i="10"/>
  <c r="E8448" i="10"/>
  <c r="E8449" i="10"/>
  <c r="E8450" i="10"/>
  <c r="E8451" i="10"/>
  <c r="E8452" i="10"/>
  <c r="E8453" i="10"/>
  <c r="E8454" i="10"/>
  <c r="E8455" i="10"/>
  <c r="E8456" i="10"/>
  <c r="E8457" i="10"/>
  <c r="E8458" i="10"/>
  <c r="E8459" i="10"/>
  <c r="E8460" i="10"/>
  <c r="O8460" i="10" s="1"/>
  <c r="E8461" i="10"/>
  <c r="E8462" i="10"/>
  <c r="E8463" i="10"/>
  <c r="E8464" i="10"/>
  <c r="E8465" i="10"/>
  <c r="E8466" i="10"/>
  <c r="E8467" i="10"/>
  <c r="E8468" i="10"/>
  <c r="E8469" i="10"/>
  <c r="E8470" i="10"/>
  <c r="E8471" i="10"/>
  <c r="E8472" i="10"/>
  <c r="E8473" i="10"/>
  <c r="E8474" i="10"/>
  <c r="E8475" i="10"/>
  <c r="E8476" i="10"/>
  <c r="O8476" i="10" s="1"/>
  <c r="E8477" i="10"/>
  <c r="E8478" i="10"/>
  <c r="E8479" i="10"/>
  <c r="E8480" i="10"/>
  <c r="E8481" i="10"/>
  <c r="M8481" i="10" s="1"/>
  <c r="E8482" i="10"/>
  <c r="E8483" i="10"/>
  <c r="E8484" i="10"/>
  <c r="O8484" i="10" s="1"/>
  <c r="E8485" i="10"/>
  <c r="E8486" i="10"/>
  <c r="E8487" i="10"/>
  <c r="E8488" i="10"/>
  <c r="E8489" i="10"/>
  <c r="M8489" i="10" s="1"/>
  <c r="E8490" i="10"/>
  <c r="E8491" i="10"/>
  <c r="E8492" i="10"/>
  <c r="E8493" i="10"/>
  <c r="E8494" i="10"/>
  <c r="E8495" i="10"/>
  <c r="E8496" i="10"/>
  <c r="E8497" i="10"/>
  <c r="O8497" i="10" s="1"/>
  <c r="E8498" i="10"/>
  <c r="E8499" i="10"/>
  <c r="E8500" i="10"/>
  <c r="E8501" i="10"/>
  <c r="E8502" i="10"/>
  <c r="E8503" i="10"/>
  <c r="E8504" i="10"/>
  <c r="E8505" i="10"/>
  <c r="E8506" i="10"/>
  <c r="E8507" i="10"/>
  <c r="E8508" i="10"/>
  <c r="E8509" i="10"/>
  <c r="E8510" i="10"/>
  <c r="E8511" i="10"/>
  <c r="E8512" i="10"/>
  <c r="E8513" i="10"/>
  <c r="E8514" i="10"/>
  <c r="E8515" i="10"/>
  <c r="E8516" i="10"/>
  <c r="O8516" i="10" s="1"/>
  <c r="E8517" i="10"/>
  <c r="E8518" i="10"/>
  <c r="E8519" i="10"/>
  <c r="E8520" i="10"/>
  <c r="E8521" i="10"/>
  <c r="M8521" i="10" s="1"/>
  <c r="E8522" i="10"/>
  <c r="E8523" i="10"/>
  <c r="E8524" i="10"/>
  <c r="O8524" i="10" s="1"/>
  <c r="E8525" i="10"/>
  <c r="E8526" i="10"/>
  <c r="E8527" i="10"/>
  <c r="E8528" i="10"/>
  <c r="E8529" i="10"/>
  <c r="M8529" i="10" s="1"/>
  <c r="E8530" i="10"/>
  <c r="E8531" i="10"/>
  <c r="E8532" i="10"/>
  <c r="E8533" i="10"/>
  <c r="E8534" i="10"/>
  <c r="E8535" i="10"/>
  <c r="E8536" i="10"/>
  <c r="E8537" i="10"/>
  <c r="E8538" i="10"/>
  <c r="E8539" i="10"/>
  <c r="E8540" i="10"/>
  <c r="O8540" i="10" s="1"/>
  <c r="E8541" i="10"/>
  <c r="E8542" i="10"/>
  <c r="E8543" i="10"/>
  <c r="E8544" i="10"/>
  <c r="E8545" i="10"/>
  <c r="O8545" i="10" s="1"/>
  <c r="E8546" i="10"/>
  <c r="E8547" i="10"/>
  <c r="E8548" i="10"/>
  <c r="E8549" i="10"/>
  <c r="E8550" i="10"/>
  <c r="E8551" i="10"/>
  <c r="E8552" i="10"/>
  <c r="E8553" i="10"/>
  <c r="E8554" i="10"/>
  <c r="E8555" i="10"/>
  <c r="E8556" i="10"/>
  <c r="E8557" i="10"/>
  <c r="E8558" i="10"/>
  <c r="E8559" i="10"/>
  <c r="E8560" i="10"/>
  <c r="E8561" i="10"/>
  <c r="E8562" i="10"/>
  <c r="E8563" i="10"/>
  <c r="E8564" i="10"/>
  <c r="E8565" i="10"/>
  <c r="E8566" i="10"/>
  <c r="E8567" i="10"/>
  <c r="E8568" i="10"/>
  <c r="E8569" i="10"/>
  <c r="E8570" i="10"/>
  <c r="E8571" i="10"/>
  <c r="E8572" i="10"/>
  <c r="M8572" i="10" s="1"/>
  <c r="E8573" i="10"/>
  <c r="E8574" i="10"/>
  <c r="E8575" i="10"/>
  <c r="E8576" i="10"/>
  <c r="E8577" i="10"/>
  <c r="O8577" i="10" s="1"/>
  <c r="E8578" i="10"/>
  <c r="E8579" i="10"/>
  <c r="E8580" i="10"/>
  <c r="O8580" i="10" s="1"/>
  <c r="E8581" i="10"/>
  <c r="E8582" i="10"/>
  <c r="E8583" i="10"/>
  <c r="E8584" i="10"/>
  <c r="E8585" i="10"/>
  <c r="E8586" i="10"/>
  <c r="E8587" i="10"/>
  <c r="E8588" i="10"/>
  <c r="E8589" i="10"/>
  <c r="E8590" i="10"/>
  <c r="E8591" i="10"/>
  <c r="E8592" i="10"/>
  <c r="E8593" i="10"/>
  <c r="E8594" i="10"/>
  <c r="E8595" i="10"/>
  <c r="E8596" i="10"/>
  <c r="O8596" i="10" s="1"/>
  <c r="E8597" i="10"/>
  <c r="E8598" i="10"/>
  <c r="E8599" i="10"/>
  <c r="E8600" i="10"/>
  <c r="E8601" i="10"/>
  <c r="E8602" i="10"/>
  <c r="E8603" i="10"/>
  <c r="E8604" i="10"/>
  <c r="O8604" i="10" s="1"/>
  <c r="E8605" i="10"/>
  <c r="E8606" i="10"/>
  <c r="E8607" i="10"/>
  <c r="O8607" i="10" s="1"/>
  <c r="E8608" i="10"/>
  <c r="E8609" i="10"/>
  <c r="E8610" i="10"/>
  <c r="E8611" i="10"/>
  <c r="E8612" i="10"/>
  <c r="O8612" i="10" s="1"/>
  <c r="E8613" i="10"/>
  <c r="E8614" i="10"/>
  <c r="E8615" i="10"/>
  <c r="E8616" i="10"/>
  <c r="E8617" i="10"/>
  <c r="E8618" i="10"/>
  <c r="E8619" i="10"/>
  <c r="E8620" i="10"/>
  <c r="E8621" i="10"/>
  <c r="E8622" i="10"/>
  <c r="E8623" i="10"/>
  <c r="E8624" i="10"/>
  <c r="E8625" i="10"/>
  <c r="E8626" i="10"/>
  <c r="E8627" i="10"/>
  <c r="E8628" i="10"/>
  <c r="E8629" i="10"/>
  <c r="E8630" i="10"/>
  <c r="E8631" i="10"/>
  <c r="O8631" i="10" s="1"/>
  <c r="E8632" i="10"/>
  <c r="E8633" i="10"/>
  <c r="E8634" i="10"/>
  <c r="E8635" i="10"/>
  <c r="E8636" i="10"/>
  <c r="E8637" i="10"/>
  <c r="E8638" i="10"/>
  <c r="E8639" i="10"/>
  <c r="M8639" i="10" s="1"/>
  <c r="E8640" i="10"/>
  <c r="E8641" i="10"/>
  <c r="O8641" i="10" s="1"/>
  <c r="E8642" i="10"/>
  <c r="E8643" i="10"/>
  <c r="E8644" i="10"/>
  <c r="O8644" i="10" s="1"/>
  <c r="E8645" i="10"/>
  <c r="E8646" i="10"/>
  <c r="E8647" i="10"/>
  <c r="M8647" i="10" s="1"/>
  <c r="E8648" i="10"/>
  <c r="E8649" i="10"/>
  <c r="E8650" i="10"/>
  <c r="E8651" i="10"/>
  <c r="E8652" i="10"/>
  <c r="M8652" i="10" s="1"/>
  <c r="E8653" i="10"/>
  <c r="E8654" i="10"/>
  <c r="E8655" i="10"/>
  <c r="E8656" i="10"/>
  <c r="E8657" i="10"/>
  <c r="M8657" i="10" s="1"/>
  <c r="E8658" i="10"/>
  <c r="E8659" i="10"/>
  <c r="E8660" i="10"/>
  <c r="O8660" i="10" s="1"/>
  <c r="E8661" i="10"/>
  <c r="E8662" i="10"/>
  <c r="E8663" i="10"/>
  <c r="E8664" i="10"/>
  <c r="E8665" i="10"/>
  <c r="E8666" i="10"/>
  <c r="E8667" i="10"/>
  <c r="E8668" i="10"/>
  <c r="E8669" i="10"/>
  <c r="E8670" i="10"/>
  <c r="E8671" i="10"/>
  <c r="O8671" i="10" s="1"/>
  <c r="E8672" i="10"/>
  <c r="E8673" i="10"/>
  <c r="E8674" i="10"/>
  <c r="E8675" i="10"/>
  <c r="E8676" i="10"/>
  <c r="O8676" i="10" s="1"/>
  <c r="E8677" i="10"/>
  <c r="E8678" i="10"/>
  <c r="E8679" i="10"/>
  <c r="E8680" i="10"/>
  <c r="E8681" i="10"/>
  <c r="E8682" i="10"/>
  <c r="E8683" i="10"/>
  <c r="E8684" i="10"/>
  <c r="M8684" i="10" s="1"/>
  <c r="E8685" i="10"/>
  <c r="E8686" i="10"/>
  <c r="E8687" i="10"/>
  <c r="E8688" i="10"/>
  <c r="E8689" i="10"/>
  <c r="E8690" i="10"/>
  <c r="E8691" i="10"/>
  <c r="E8692" i="10"/>
  <c r="O8692" i="10" s="1"/>
  <c r="E8693" i="10"/>
  <c r="E8694" i="10"/>
  <c r="E8695" i="10"/>
  <c r="E8696" i="10"/>
  <c r="E8697" i="10"/>
  <c r="M8697" i="10" s="1"/>
  <c r="E8698" i="10"/>
  <c r="E8699" i="10"/>
  <c r="E8700" i="10"/>
  <c r="M8700" i="10" s="1"/>
  <c r="E8701" i="10"/>
  <c r="E8702" i="10"/>
  <c r="E8703" i="10"/>
  <c r="O8703" i="10" s="1"/>
  <c r="E8704" i="10"/>
  <c r="E8705" i="10"/>
  <c r="E8706" i="10"/>
  <c r="E8707" i="10"/>
  <c r="E8708" i="10"/>
  <c r="M8708" i="10" s="1"/>
  <c r="E8709" i="10"/>
  <c r="E8710" i="10"/>
  <c r="E8711" i="10"/>
  <c r="M8711" i="10" s="1"/>
  <c r="E8712" i="10"/>
  <c r="E8713" i="10"/>
  <c r="E8714" i="10"/>
  <c r="E8715" i="10"/>
  <c r="E8716" i="10"/>
  <c r="E8717" i="10"/>
  <c r="E8718" i="10"/>
  <c r="E8719" i="10"/>
  <c r="M8719" i="10" s="1"/>
  <c r="E8720" i="10"/>
  <c r="E8721" i="10"/>
  <c r="E8722" i="10"/>
  <c r="E8723" i="10"/>
  <c r="E8724" i="10"/>
  <c r="E8725" i="10"/>
  <c r="E8726" i="10"/>
  <c r="E8727" i="10"/>
  <c r="O8727" i="10" s="1"/>
  <c r="E8728" i="10"/>
  <c r="E8729" i="10"/>
  <c r="E8730" i="10"/>
  <c r="E8731" i="10"/>
  <c r="E8732" i="10"/>
  <c r="O8732" i="10" s="1"/>
  <c r="E8733" i="10"/>
  <c r="E8734" i="10"/>
  <c r="E8735" i="10"/>
  <c r="O8735" i="10" s="1"/>
  <c r="E8736" i="10"/>
  <c r="E8737" i="10"/>
  <c r="E8738" i="10"/>
  <c r="E8739" i="10"/>
  <c r="E8740" i="10"/>
  <c r="E8741" i="10"/>
  <c r="E8742" i="10"/>
  <c r="E8743" i="10"/>
  <c r="E8744" i="10"/>
  <c r="E8745" i="10"/>
  <c r="E8746" i="10"/>
  <c r="E8747" i="10"/>
  <c r="E8748" i="10"/>
  <c r="E8749" i="10"/>
  <c r="E8750" i="10"/>
  <c r="E8751" i="10"/>
  <c r="O8751" i="10" s="1"/>
  <c r="E8752" i="10"/>
  <c r="E8753" i="10"/>
  <c r="E8754" i="10"/>
  <c r="E8755" i="10"/>
  <c r="E8756" i="10"/>
  <c r="E8757" i="10"/>
  <c r="E8758" i="10"/>
  <c r="E8759" i="10"/>
  <c r="M8759" i="10" s="1"/>
  <c r="E8760" i="10"/>
  <c r="E8761" i="10"/>
  <c r="O8761" i="10" s="1"/>
  <c r="E8762" i="10"/>
  <c r="E8763" i="10"/>
  <c r="E8764" i="10"/>
  <c r="E8765" i="10"/>
  <c r="E8766" i="10"/>
  <c r="E8767" i="10"/>
  <c r="M8767" i="10" s="1"/>
  <c r="E8768" i="10"/>
  <c r="E8769" i="10"/>
  <c r="O8769" i="10" s="1"/>
  <c r="E8770" i="10"/>
  <c r="E8771" i="10"/>
  <c r="E8772" i="10"/>
  <c r="E8773" i="10"/>
  <c r="E8774" i="10"/>
  <c r="E8775" i="10"/>
  <c r="M8775" i="10" s="1"/>
  <c r="E8776" i="10"/>
  <c r="E8777" i="10"/>
  <c r="O8777" i="10" s="1"/>
  <c r="E8778" i="10"/>
  <c r="E8779" i="10"/>
  <c r="E8780" i="10"/>
  <c r="E8781" i="10"/>
  <c r="E8782" i="10"/>
  <c r="E8783" i="10"/>
  <c r="E8784" i="10"/>
  <c r="E8785" i="10"/>
  <c r="E8786" i="10"/>
  <c r="E8787" i="10"/>
  <c r="E8788" i="10"/>
  <c r="E8789" i="10"/>
  <c r="E8790" i="10"/>
  <c r="E8791" i="10"/>
  <c r="E8792" i="10"/>
  <c r="E8793" i="10"/>
  <c r="O8793" i="10" s="1"/>
  <c r="E8794" i="10"/>
  <c r="E8795" i="10"/>
  <c r="E8796" i="10"/>
  <c r="E8797" i="10"/>
  <c r="E8798" i="10"/>
  <c r="E8799" i="10"/>
  <c r="O8799" i="10" s="1"/>
  <c r="E8800" i="10"/>
  <c r="E8801" i="10"/>
  <c r="O8801" i="10" s="1"/>
  <c r="E8802" i="10"/>
  <c r="E8803" i="10"/>
  <c r="E8804" i="10"/>
  <c r="O8804" i="10" s="1"/>
  <c r="E8805" i="10"/>
  <c r="E8806" i="10"/>
  <c r="E8807" i="10"/>
  <c r="M8807" i="10" s="1"/>
  <c r="E8808" i="10"/>
  <c r="E8809" i="10"/>
  <c r="E8810" i="10"/>
  <c r="E8811" i="10"/>
  <c r="E8812" i="10"/>
  <c r="E8813" i="10"/>
  <c r="E8814" i="10"/>
  <c r="E8815" i="10"/>
  <c r="E8816" i="10"/>
  <c r="E8817" i="10"/>
  <c r="E8818" i="10"/>
  <c r="E8819" i="10"/>
  <c r="E8820" i="10"/>
  <c r="E8821" i="10"/>
  <c r="E8822" i="10"/>
  <c r="E8823" i="10"/>
  <c r="M8823" i="10" s="1"/>
  <c r="E8824" i="10"/>
  <c r="E8825" i="10"/>
  <c r="E8826" i="10"/>
  <c r="E8827" i="10"/>
  <c r="E8828" i="10"/>
  <c r="E8829" i="10"/>
  <c r="E8830" i="10"/>
  <c r="E8831" i="10"/>
  <c r="E8832" i="10"/>
  <c r="E8833" i="10"/>
  <c r="E8834" i="10"/>
  <c r="E8835" i="10"/>
  <c r="E8836" i="10"/>
  <c r="E8837" i="10"/>
  <c r="E8838" i="10"/>
  <c r="E8839" i="10"/>
  <c r="E8840" i="10"/>
  <c r="E8841" i="10"/>
  <c r="E8842" i="10"/>
  <c r="E8843" i="10"/>
  <c r="E8844" i="10"/>
  <c r="O8844" i="10" s="1"/>
  <c r="E8845" i="10"/>
  <c r="E8846" i="10"/>
  <c r="E8847" i="10"/>
  <c r="E8848" i="10"/>
  <c r="E8849" i="10"/>
  <c r="E8850" i="10"/>
  <c r="E8851" i="10"/>
  <c r="E8852" i="10"/>
  <c r="E8853" i="10"/>
  <c r="E8854" i="10"/>
  <c r="E8855" i="10"/>
  <c r="M8855" i="10" s="1"/>
  <c r="E8856" i="10"/>
  <c r="E8857" i="10"/>
  <c r="O8857" i="10" s="1"/>
  <c r="E8858" i="10"/>
  <c r="E8859" i="10"/>
  <c r="E8860" i="10"/>
  <c r="E8861" i="10"/>
  <c r="E8862" i="10"/>
  <c r="E8863" i="10"/>
  <c r="E8864" i="10"/>
  <c r="E8865" i="10"/>
  <c r="M8865" i="10" s="1"/>
  <c r="E8866" i="10"/>
  <c r="E8867" i="10"/>
  <c r="E8868" i="10"/>
  <c r="E8869" i="10"/>
  <c r="E8870" i="10"/>
  <c r="E8871" i="10"/>
  <c r="E8872" i="10"/>
  <c r="E8873" i="10"/>
  <c r="M8873" i="10" s="1"/>
  <c r="E8874" i="10"/>
  <c r="E8875" i="10"/>
  <c r="E8876" i="10"/>
  <c r="E8877" i="10"/>
  <c r="E8878" i="10"/>
  <c r="E8879" i="10"/>
  <c r="E8880" i="10"/>
  <c r="E8881" i="10"/>
  <c r="E8882" i="10"/>
  <c r="E8883" i="10"/>
  <c r="E8884" i="10"/>
  <c r="E8885" i="10"/>
  <c r="E8886" i="10"/>
  <c r="E8887" i="10"/>
  <c r="E8888" i="10"/>
  <c r="E8889" i="10"/>
  <c r="E8890" i="10"/>
  <c r="E8891" i="10"/>
  <c r="E8892" i="10"/>
  <c r="E8893" i="10"/>
  <c r="E8894" i="10"/>
  <c r="E8895" i="10"/>
  <c r="E8896" i="10"/>
  <c r="E8897" i="10"/>
  <c r="E8898" i="10"/>
  <c r="E8899" i="10"/>
  <c r="E8900" i="10"/>
  <c r="E8901" i="10"/>
  <c r="E8902" i="10"/>
  <c r="E8903" i="10"/>
  <c r="M8903" i="10" s="1"/>
  <c r="E8904" i="10"/>
  <c r="E8905" i="10"/>
  <c r="E8906" i="10"/>
  <c r="E8907" i="10"/>
  <c r="E8908" i="10"/>
  <c r="E8909" i="10"/>
  <c r="E8910" i="10"/>
  <c r="E8911" i="10"/>
  <c r="M8911" i="10" s="1"/>
  <c r="E8912" i="10"/>
  <c r="E8913" i="10"/>
  <c r="E8914" i="10"/>
  <c r="E8915" i="10"/>
  <c r="E8916" i="10"/>
  <c r="E8917" i="10"/>
  <c r="E8918" i="10"/>
  <c r="E8919" i="10"/>
  <c r="M8919" i="10" s="1"/>
  <c r="E8920" i="10"/>
  <c r="E8921" i="10"/>
  <c r="E8922" i="10"/>
  <c r="E8923" i="10"/>
  <c r="E8924" i="10"/>
  <c r="E8925" i="10"/>
  <c r="E8926" i="10"/>
  <c r="E8927" i="10"/>
  <c r="E8928" i="10"/>
  <c r="E8929" i="10"/>
  <c r="O8929" i="10" s="1"/>
  <c r="E8930" i="10"/>
  <c r="E8931" i="10"/>
  <c r="E8932" i="10"/>
  <c r="O8932" i="10" s="1"/>
  <c r="E8933" i="10"/>
  <c r="E8934" i="10"/>
  <c r="E8935" i="10"/>
  <c r="O8935" i="10" s="1"/>
  <c r="E8936" i="10"/>
  <c r="E8937" i="10"/>
  <c r="E8938" i="10"/>
  <c r="E8939" i="10"/>
  <c r="E8940" i="10"/>
  <c r="E8941" i="10"/>
  <c r="E8942" i="10"/>
  <c r="E8943" i="10"/>
  <c r="M8943" i="10" s="1"/>
  <c r="E8944" i="10"/>
  <c r="E8945" i="10"/>
  <c r="E8946" i="10"/>
  <c r="E8947" i="10"/>
  <c r="E8948" i="10"/>
  <c r="M8948" i="10" s="1"/>
  <c r="E8949" i="10"/>
  <c r="E8950" i="10"/>
  <c r="E8951" i="10"/>
  <c r="O8951" i="10" s="1"/>
  <c r="E8952" i="10"/>
  <c r="E8953" i="10"/>
  <c r="E8954" i="10"/>
  <c r="E8955" i="10"/>
  <c r="E8956" i="10"/>
  <c r="O8956" i="10" s="1"/>
  <c r="E8957" i="10"/>
  <c r="E8958" i="10"/>
  <c r="E8959" i="10"/>
  <c r="O8959" i="10" s="1"/>
  <c r="E8960" i="10"/>
  <c r="E8961" i="10"/>
  <c r="O8961" i="10" s="1"/>
  <c r="E8962" i="10"/>
  <c r="E8963" i="10"/>
  <c r="E8964" i="10"/>
  <c r="M8964" i="10" s="1"/>
  <c r="E8965" i="10"/>
  <c r="E8966" i="10"/>
  <c r="E8967" i="10"/>
  <c r="O8967" i="10" s="1"/>
  <c r="E8968" i="10"/>
  <c r="E8969" i="10"/>
  <c r="E8970" i="10"/>
  <c r="E8971" i="10"/>
  <c r="E8972" i="10"/>
  <c r="O8972" i="10" s="1"/>
  <c r="E8973" i="10"/>
  <c r="E8974" i="10"/>
  <c r="E8975" i="10"/>
  <c r="O8975" i="10" s="1"/>
  <c r="E8976" i="10"/>
  <c r="E8977" i="10"/>
  <c r="E8978" i="10"/>
  <c r="E8979" i="10"/>
  <c r="E8980" i="10"/>
  <c r="E8981" i="10"/>
  <c r="E8982" i="10"/>
  <c r="E8983" i="10"/>
  <c r="O8983" i="10" s="1"/>
  <c r="E8984" i="10"/>
  <c r="E8985" i="10"/>
  <c r="M8985" i="10" s="1"/>
  <c r="E8986" i="10"/>
  <c r="E8987" i="10"/>
  <c r="E8988" i="10"/>
  <c r="O8988" i="10" s="1"/>
  <c r="E8989" i="10"/>
  <c r="E8990" i="10"/>
  <c r="E8991" i="10"/>
  <c r="O8991" i="10" s="1"/>
  <c r="E8992" i="10"/>
  <c r="E8993" i="10"/>
  <c r="E8994" i="10"/>
  <c r="E8995" i="10"/>
  <c r="E8996" i="10"/>
  <c r="O8996" i="10" s="1"/>
  <c r="E8997" i="10"/>
  <c r="E8998" i="10"/>
  <c r="E8999" i="10"/>
  <c r="O8999" i="10" s="1"/>
  <c r="E9000" i="10"/>
  <c r="E9001" i="10"/>
  <c r="E9002" i="10"/>
  <c r="E9003" i="10"/>
  <c r="E9004" i="10"/>
  <c r="E9005" i="10"/>
  <c r="E9006" i="10"/>
  <c r="E9007" i="10"/>
  <c r="E9008" i="10"/>
  <c r="E9009" i="10"/>
  <c r="E9010" i="10"/>
  <c r="E9011" i="10"/>
  <c r="E9012" i="10"/>
  <c r="O9012" i="10" s="1"/>
  <c r="E9013" i="10"/>
  <c r="E9014" i="10"/>
  <c r="E9015" i="10"/>
  <c r="E9016" i="10"/>
  <c r="E9017" i="10"/>
  <c r="E9018" i="10"/>
  <c r="E9019" i="10"/>
  <c r="E9020" i="10"/>
  <c r="E9021" i="10"/>
  <c r="E9022" i="10"/>
  <c r="E9023" i="10"/>
  <c r="E9024" i="10"/>
  <c r="E9025" i="10"/>
  <c r="E9026" i="10"/>
  <c r="E9027" i="10"/>
  <c r="E9028" i="10"/>
  <c r="O9028" i="10" s="1"/>
  <c r="E9029" i="10"/>
  <c r="E9030" i="10"/>
  <c r="E9031" i="10"/>
  <c r="E9032" i="10"/>
  <c r="E9033" i="10"/>
  <c r="E9034" i="10"/>
  <c r="E9035" i="10"/>
  <c r="E9036" i="10"/>
  <c r="O9036" i="10" s="1"/>
  <c r="E9037" i="10"/>
  <c r="E9038" i="10"/>
  <c r="E9039" i="10"/>
  <c r="O9039" i="10" s="1"/>
  <c r="E9040" i="10"/>
  <c r="E9041" i="10"/>
  <c r="E9042" i="10"/>
  <c r="E9043" i="10"/>
  <c r="E9044" i="10"/>
  <c r="M9044" i="10" s="1"/>
  <c r="E9045" i="10"/>
  <c r="E9046" i="10"/>
  <c r="E9047" i="10"/>
  <c r="E9048" i="10"/>
  <c r="E9049" i="10"/>
  <c r="E9050" i="10"/>
  <c r="E9051" i="10"/>
  <c r="E9052" i="10"/>
  <c r="E9053" i="10"/>
  <c r="E9054" i="10"/>
  <c r="E9055" i="10"/>
  <c r="O9055" i="10" s="1"/>
  <c r="E9056" i="10"/>
  <c r="E9057" i="10"/>
  <c r="E9058" i="10"/>
  <c r="E9059" i="10"/>
  <c r="E9060" i="10"/>
  <c r="M9060" i="10" s="1"/>
  <c r="E9061" i="10"/>
  <c r="E9062" i="10"/>
  <c r="E9063" i="10"/>
  <c r="M9063" i="10" s="1"/>
  <c r="E9064" i="10"/>
  <c r="E9065" i="10"/>
  <c r="O9065" i="10" s="1"/>
  <c r="E9066" i="10"/>
  <c r="E9067" i="10"/>
  <c r="E9068" i="10"/>
  <c r="M9068" i="10" s="1"/>
  <c r="E9069" i="10"/>
  <c r="E9070" i="10"/>
  <c r="E9071" i="10"/>
  <c r="O9071" i="10" s="1"/>
  <c r="E9072" i="10"/>
  <c r="E9073" i="10"/>
  <c r="E9074" i="10"/>
  <c r="E9075" i="10"/>
  <c r="E9076" i="10"/>
  <c r="M9076" i="10" s="1"/>
  <c r="E9077" i="10"/>
  <c r="E9078" i="10"/>
  <c r="E9079" i="10"/>
  <c r="E9080" i="10"/>
  <c r="E9081" i="10"/>
  <c r="E9082" i="10"/>
  <c r="E9083" i="10"/>
  <c r="E9084" i="10"/>
  <c r="E9085" i="10"/>
  <c r="E9086" i="10"/>
  <c r="E9087" i="10"/>
  <c r="E9088" i="10"/>
  <c r="E9089" i="10"/>
  <c r="E9090" i="10"/>
  <c r="E9091" i="10"/>
  <c r="E9092" i="10"/>
  <c r="M9092" i="10" s="1"/>
  <c r="E9093" i="10"/>
  <c r="E9094" i="10"/>
  <c r="E9095" i="10"/>
  <c r="E9096" i="10"/>
  <c r="E9097" i="10"/>
  <c r="E9098" i="10"/>
  <c r="E9099" i="10"/>
  <c r="E9100" i="10"/>
  <c r="M9100" i="10" s="1"/>
  <c r="E9101" i="10"/>
  <c r="E9102" i="10"/>
  <c r="E9103" i="10"/>
  <c r="E9104" i="10"/>
  <c r="E9105" i="10"/>
  <c r="E9106" i="10"/>
  <c r="E9107" i="10"/>
  <c r="E9108" i="10"/>
  <c r="M9108" i="10" s="1"/>
  <c r="E9109" i="10"/>
  <c r="E9110" i="10"/>
  <c r="E9111" i="10"/>
  <c r="E9112" i="10"/>
  <c r="E9113" i="10"/>
  <c r="E9114" i="10"/>
  <c r="E9115" i="10"/>
  <c r="E9116" i="10"/>
  <c r="E9117" i="10"/>
  <c r="E9118" i="10"/>
  <c r="E9119" i="10"/>
  <c r="E9120" i="10"/>
  <c r="E9121" i="10"/>
  <c r="E9122" i="10"/>
  <c r="E9123" i="10"/>
  <c r="E9124" i="10"/>
  <c r="M9124" i="10" s="1"/>
  <c r="E9125" i="10"/>
  <c r="E9126" i="10"/>
  <c r="E9127" i="10"/>
  <c r="E9128" i="10"/>
  <c r="E9129" i="10"/>
  <c r="E9130" i="10"/>
  <c r="E9131" i="10"/>
  <c r="E9132" i="10"/>
  <c r="E9133" i="10"/>
  <c r="E9134" i="10"/>
  <c r="E9135" i="10"/>
  <c r="E9136" i="10"/>
  <c r="E9137" i="10"/>
  <c r="E9138" i="10"/>
  <c r="E9139" i="10"/>
  <c r="E9140" i="10"/>
  <c r="E9141" i="10"/>
  <c r="E9142" i="10"/>
  <c r="E9143" i="10"/>
  <c r="E9144" i="10"/>
  <c r="E9145" i="10"/>
  <c r="O9145" i="10" s="1"/>
  <c r="E9146" i="10"/>
  <c r="E9147" i="10"/>
  <c r="E9148" i="10"/>
  <c r="O9148" i="10" s="1"/>
  <c r="E9149" i="10"/>
  <c r="E9150" i="10"/>
  <c r="E9151" i="10"/>
  <c r="E9152" i="10"/>
  <c r="E9153" i="10"/>
  <c r="E9154" i="10"/>
  <c r="E9155" i="10"/>
  <c r="E9156" i="10"/>
  <c r="E9157" i="10"/>
  <c r="E9158" i="10"/>
  <c r="E9159" i="10"/>
  <c r="M9159" i="10" s="1"/>
  <c r="E9160" i="10"/>
  <c r="E9161" i="10"/>
  <c r="O9161" i="10" s="1"/>
  <c r="E9162" i="10"/>
  <c r="E9163" i="10"/>
  <c r="E9164" i="10"/>
  <c r="O9164" i="10" s="1"/>
  <c r="E9165" i="10"/>
  <c r="E9166" i="10"/>
  <c r="E9167" i="10"/>
  <c r="M9167" i="10" s="1"/>
  <c r="E9168" i="10"/>
  <c r="E9169" i="10"/>
  <c r="M9169" i="10" s="1"/>
  <c r="E9170" i="10"/>
  <c r="E9171" i="10"/>
  <c r="E9172" i="10"/>
  <c r="E9173" i="10"/>
  <c r="E9174" i="10"/>
  <c r="E9175" i="10"/>
  <c r="E9176" i="10"/>
  <c r="E9177" i="10"/>
  <c r="O9177" i="10" s="1"/>
  <c r="E9178" i="10"/>
  <c r="E9179" i="10"/>
  <c r="E9180" i="10"/>
  <c r="O9180" i="10" s="1"/>
  <c r="E9181" i="10"/>
  <c r="E9182" i="10"/>
  <c r="E9183" i="10"/>
  <c r="E9184" i="10"/>
  <c r="E9185" i="10"/>
  <c r="E9186" i="10"/>
  <c r="E9187" i="10"/>
  <c r="E9188" i="10"/>
  <c r="E9189" i="10"/>
  <c r="E9190" i="10"/>
  <c r="E9191" i="10"/>
  <c r="O9191" i="10" s="1"/>
  <c r="E9192" i="10"/>
  <c r="E9193" i="10"/>
  <c r="E9194" i="10"/>
  <c r="E9195" i="10"/>
  <c r="E9196" i="10"/>
  <c r="O9196" i="10" s="1"/>
  <c r="E9197" i="10"/>
  <c r="E9198" i="10"/>
  <c r="E9199" i="10"/>
  <c r="E9200" i="10"/>
  <c r="E9201" i="10"/>
  <c r="M9201" i="10" s="1"/>
  <c r="E9202" i="10"/>
  <c r="E9203" i="10"/>
  <c r="E9204" i="10"/>
  <c r="E9205" i="10"/>
  <c r="E9206" i="10"/>
  <c r="E9207" i="10"/>
  <c r="E9208" i="10"/>
  <c r="E9209" i="10"/>
  <c r="O9209" i="10" s="1"/>
  <c r="E9210" i="10"/>
  <c r="E9211" i="10"/>
  <c r="E9212" i="10"/>
  <c r="O9212" i="10" s="1"/>
  <c r="E9213" i="10"/>
  <c r="E9214" i="10"/>
  <c r="E9215" i="10"/>
  <c r="M9215" i="10" s="1"/>
  <c r="E9216" i="10"/>
  <c r="E9217" i="10"/>
  <c r="E9218" i="10"/>
  <c r="O9218" i="10" s="1"/>
  <c r="E9219" i="10"/>
  <c r="E9220" i="10"/>
  <c r="M9220" i="10" s="1"/>
  <c r="E9221" i="10"/>
  <c r="E9222" i="10"/>
  <c r="E9223" i="10"/>
  <c r="E9224" i="10"/>
  <c r="E9225" i="10"/>
  <c r="O9225" i="10" s="1"/>
  <c r="E9226" i="10"/>
  <c r="E9227" i="10"/>
  <c r="E9228" i="10"/>
  <c r="O9228" i="10" s="1"/>
  <c r="E9229" i="10"/>
  <c r="E9230" i="10"/>
  <c r="E9231" i="10"/>
  <c r="E9232" i="10"/>
  <c r="E9233" i="10"/>
  <c r="E9234" i="10"/>
  <c r="E9235" i="10"/>
  <c r="E9236" i="10"/>
  <c r="E9237" i="10"/>
  <c r="E9238" i="10"/>
  <c r="E9239" i="10"/>
  <c r="E9240" i="10"/>
  <c r="E9241" i="10"/>
  <c r="E9242" i="10"/>
  <c r="M9242" i="10" s="1"/>
  <c r="E9243" i="10"/>
  <c r="E9244" i="10"/>
  <c r="M9244" i="10" s="1"/>
  <c r="E9245" i="10"/>
  <c r="E9246" i="10"/>
  <c r="E9247" i="10"/>
  <c r="E9248" i="10"/>
  <c r="E9249" i="10"/>
  <c r="E9250" i="10"/>
  <c r="E9251" i="10"/>
  <c r="E9252" i="10"/>
  <c r="E9253" i="10"/>
  <c r="E9254" i="10"/>
  <c r="E9255" i="10"/>
  <c r="E9256" i="10"/>
  <c r="E9257" i="10"/>
  <c r="E9258" i="10"/>
  <c r="O9258" i="10" s="1"/>
  <c r="E9259" i="10"/>
  <c r="E9260" i="10"/>
  <c r="E9261" i="10"/>
  <c r="E9262" i="10"/>
  <c r="E9263" i="10"/>
  <c r="E9264" i="10"/>
  <c r="E9265" i="10"/>
  <c r="E9266" i="10"/>
  <c r="M9266" i="10" s="1"/>
  <c r="E9267" i="10"/>
  <c r="E9268" i="10"/>
  <c r="E9269" i="10"/>
  <c r="E9270" i="10"/>
  <c r="E9271" i="10"/>
  <c r="E9272" i="10"/>
  <c r="E9273" i="10"/>
  <c r="E9274" i="10"/>
  <c r="E9275" i="10"/>
  <c r="E9276" i="10"/>
  <c r="E9277" i="10"/>
  <c r="E9278" i="10"/>
  <c r="E9279" i="10"/>
  <c r="E9280" i="10"/>
  <c r="E9281" i="10"/>
  <c r="E9282" i="10"/>
  <c r="E9283" i="10"/>
  <c r="E9284" i="10"/>
  <c r="O9284" i="10" s="1"/>
  <c r="E9285" i="10"/>
  <c r="E9286" i="10"/>
  <c r="E9287" i="10"/>
  <c r="E9288" i="10"/>
  <c r="E9289" i="10"/>
  <c r="E9290" i="10"/>
  <c r="E9291" i="10"/>
  <c r="E9292" i="10"/>
  <c r="E9293" i="10"/>
  <c r="E9294" i="10"/>
  <c r="E9295" i="10"/>
  <c r="E9296" i="10"/>
  <c r="E9297" i="10"/>
  <c r="E9298" i="10"/>
  <c r="E9299" i="10"/>
  <c r="E9300" i="10"/>
  <c r="E9301" i="10"/>
  <c r="E9302" i="10"/>
  <c r="E9303" i="10"/>
  <c r="E9304" i="10"/>
  <c r="E9305" i="10"/>
  <c r="E9306" i="10"/>
  <c r="E9307" i="10"/>
  <c r="E9308" i="10"/>
  <c r="E9309" i="10"/>
  <c r="E9310" i="10"/>
  <c r="E9311" i="10"/>
  <c r="E9312" i="10"/>
  <c r="E9313" i="10"/>
  <c r="E9314" i="10"/>
  <c r="E9315" i="10"/>
  <c r="E9316" i="10"/>
  <c r="O9316" i="10" s="1"/>
  <c r="E9317" i="10"/>
  <c r="E9318" i="10"/>
  <c r="E9319" i="10"/>
  <c r="E9320" i="10"/>
  <c r="E9321" i="10"/>
  <c r="E9322" i="10"/>
  <c r="E9323" i="10"/>
  <c r="E9324" i="10"/>
  <c r="E9325" i="10"/>
  <c r="E9326" i="10"/>
  <c r="E9327" i="10"/>
  <c r="E9328" i="10"/>
  <c r="E9329" i="10"/>
  <c r="E9330" i="10"/>
  <c r="E9331" i="10"/>
  <c r="E9332" i="10"/>
  <c r="E9333" i="10"/>
  <c r="E9334" i="10"/>
  <c r="E9335" i="10"/>
  <c r="E9336" i="10"/>
  <c r="E9337" i="10"/>
  <c r="E9338" i="10"/>
  <c r="E9339" i="10"/>
  <c r="E9340" i="10"/>
  <c r="E9341" i="10"/>
  <c r="E9342" i="10"/>
  <c r="E9343" i="10"/>
  <c r="E9344" i="10"/>
  <c r="E9345" i="10"/>
  <c r="E9346" i="10"/>
  <c r="E9347" i="10"/>
  <c r="E9348" i="10"/>
  <c r="E9349" i="10"/>
  <c r="E9350" i="10"/>
  <c r="E9351" i="10"/>
  <c r="E9352" i="10"/>
  <c r="E9353" i="10"/>
  <c r="E9354" i="10"/>
  <c r="E9355" i="10"/>
  <c r="E9356" i="10"/>
  <c r="E9357" i="10"/>
  <c r="E9358" i="10"/>
  <c r="E9359" i="10"/>
  <c r="E9360" i="10"/>
  <c r="E9361" i="10"/>
  <c r="E9362" i="10"/>
  <c r="E9363" i="10"/>
  <c r="E9364" i="10"/>
  <c r="E9365" i="10"/>
  <c r="O9365" i="10" s="1"/>
  <c r="E9366" i="10"/>
  <c r="E9367" i="10"/>
  <c r="E9368" i="10"/>
  <c r="E9369" i="10"/>
  <c r="E9370" i="10"/>
  <c r="E9371" i="10"/>
  <c r="E9372" i="10"/>
  <c r="E9373" i="10"/>
  <c r="O9373" i="10" s="1"/>
  <c r="E9374" i="10"/>
  <c r="E9375" i="10"/>
  <c r="E9376" i="10"/>
  <c r="E9377" i="10"/>
  <c r="E9378" i="10"/>
  <c r="E9379" i="10"/>
  <c r="E9380" i="10"/>
  <c r="O9380" i="10" s="1"/>
  <c r="E9381" i="10"/>
  <c r="E9382" i="10"/>
  <c r="E9383" i="10"/>
  <c r="E9384" i="10"/>
  <c r="E9385" i="10"/>
  <c r="E9386" i="10"/>
  <c r="O9386" i="10" s="1"/>
  <c r="E9387" i="10"/>
  <c r="E9388" i="10"/>
  <c r="E9389" i="10"/>
  <c r="E9390" i="10"/>
  <c r="E9391" i="10"/>
  <c r="E9392" i="10"/>
  <c r="E9393" i="10"/>
  <c r="E9394" i="10"/>
  <c r="E9395" i="10"/>
  <c r="E9396" i="10"/>
  <c r="E9397" i="10"/>
  <c r="O9397" i="10" s="1"/>
  <c r="E9398" i="10"/>
  <c r="E9399" i="10"/>
  <c r="E9400" i="10"/>
  <c r="E9401" i="10"/>
  <c r="E9402" i="10"/>
  <c r="O9402" i="10" s="1"/>
  <c r="E9403" i="10"/>
  <c r="E9404" i="10"/>
  <c r="E9405" i="10"/>
  <c r="E9406" i="10"/>
  <c r="E9407" i="10"/>
  <c r="E9408" i="10"/>
  <c r="E9409" i="10"/>
  <c r="O9409" i="10" s="1"/>
  <c r="E9410" i="10"/>
  <c r="E9411" i="10"/>
  <c r="E9412" i="10"/>
  <c r="E9413" i="10"/>
  <c r="E9414" i="10"/>
  <c r="E9415" i="10"/>
  <c r="E9416" i="10"/>
  <c r="E9417" i="10"/>
  <c r="E9418" i="10"/>
  <c r="E9419" i="10"/>
  <c r="E9420" i="10"/>
  <c r="E9421" i="10"/>
  <c r="E9422" i="10"/>
  <c r="E9423" i="10"/>
  <c r="M9423" i="10" s="1"/>
  <c r="E9424" i="10"/>
  <c r="E9425" i="10"/>
  <c r="E9426" i="10"/>
  <c r="E9427" i="10"/>
  <c r="E9428" i="10"/>
  <c r="O9428" i="10" s="1"/>
  <c r="E9429" i="10"/>
  <c r="E9430" i="10"/>
  <c r="E9431" i="10"/>
  <c r="E9432" i="10"/>
  <c r="E9433" i="10"/>
  <c r="E9434" i="10"/>
  <c r="E9435" i="10"/>
  <c r="E9436" i="10"/>
  <c r="O9436" i="10" s="1"/>
  <c r="E9437" i="10"/>
  <c r="O9437" i="10" s="1"/>
  <c r="E9438" i="10"/>
  <c r="E9439" i="10"/>
  <c r="E9440" i="10"/>
  <c r="E9441" i="10"/>
  <c r="E9442" i="10"/>
  <c r="E9443" i="10"/>
  <c r="E9444" i="10"/>
  <c r="E9445" i="10"/>
  <c r="M9445" i="10" s="1"/>
  <c r="E9446" i="10"/>
  <c r="E9447" i="10"/>
  <c r="M9447" i="10" s="1"/>
  <c r="E9448" i="10"/>
  <c r="E9449" i="10"/>
  <c r="E9450" i="10"/>
  <c r="M9450" i="10" s="1"/>
  <c r="E9451" i="10"/>
  <c r="M9451" i="10" s="1"/>
  <c r="E9452" i="10"/>
  <c r="O9452" i="10" s="1"/>
  <c r="E9453" i="10"/>
  <c r="O9453" i="10" s="1"/>
  <c r="E9454" i="10"/>
  <c r="E9455" i="10"/>
  <c r="E9456" i="10"/>
  <c r="E9457" i="10"/>
  <c r="E9458" i="10"/>
  <c r="O9458" i="10" s="1"/>
  <c r="E9459" i="10"/>
  <c r="E9460" i="10"/>
  <c r="O9460" i="10" s="1"/>
  <c r="E9461" i="10"/>
  <c r="M9461" i="10" s="1"/>
  <c r="E9462" i="10"/>
  <c r="E9463" i="10"/>
  <c r="E9464" i="10"/>
  <c r="E9465" i="10"/>
  <c r="E9466" i="10"/>
  <c r="O9466" i="10" s="1"/>
  <c r="E9467" i="10"/>
  <c r="E9468" i="10"/>
  <c r="E9469" i="10"/>
  <c r="E9470" i="10"/>
  <c r="E9471" i="10"/>
  <c r="E9472" i="10"/>
  <c r="E9473" i="10"/>
  <c r="E9474" i="10"/>
  <c r="O9474" i="10" s="1"/>
  <c r="E9475" i="10"/>
  <c r="E9476" i="10"/>
  <c r="O9476" i="10" s="1"/>
  <c r="E9477" i="10"/>
  <c r="O9477" i="10" s="1"/>
  <c r="E9478" i="10"/>
  <c r="E9479" i="10"/>
  <c r="E9480" i="10"/>
  <c r="E9481" i="10"/>
  <c r="O9481" i="10" s="1"/>
  <c r="E9482" i="10"/>
  <c r="O9482" i="10" s="1"/>
  <c r="E9483" i="10"/>
  <c r="E9484" i="10"/>
  <c r="M9484" i="10" s="1"/>
  <c r="E9485" i="10"/>
  <c r="E9486" i="10"/>
  <c r="E9487" i="10"/>
  <c r="E9488" i="10"/>
  <c r="E9489" i="10"/>
  <c r="O9489" i="10" s="1"/>
  <c r="E9490" i="10"/>
  <c r="O9490" i="10" s="1"/>
  <c r="E9491" i="10"/>
  <c r="E9492" i="10"/>
  <c r="E9493" i="10"/>
  <c r="M9493" i="10" s="1"/>
  <c r="E9494" i="10"/>
  <c r="E9495" i="10"/>
  <c r="E9496" i="10"/>
  <c r="E9497" i="10"/>
  <c r="E9498" i="10"/>
  <c r="E9499" i="10"/>
  <c r="E9500" i="10"/>
  <c r="M9500" i="10" s="1"/>
  <c r="E9501" i="10"/>
  <c r="E9502" i="10"/>
  <c r="E9503" i="10"/>
  <c r="E9504" i="10"/>
  <c r="E9505" i="10"/>
  <c r="E9506" i="10"/>
  <c r="E9507" i="10"/>
  <c r="E9508" i="10"/>
  <c r="E9509" i="10"/>
  <c r="E9510" i="10"/>
  <c r="M9510" i="10" s="1"/>
  <c r="E9511" i="10"/>
  <c r="E9512" i="10"/>
  <c r="E9513" i="10"/>
  <c r="E9514" i="10"/>
  <c r="O9514" i="10" s="1"/>
  <c r="E9515" i="10"/>
  <c r="E9516" i="10"/>
  <c r="O9516" i="10" s="1"/>
  <c r="E9517" i="10"/>
  <c r="M9517" i="10" s="1"/>
  <c r="E9518" i="10"/>
  <c r="E9519" i="10"/>
  <c r="E9520" i="10"/>
  <c r="E9521" i="10"/>
  <c r="O9521" i="10" s="1"/>
  <c r="E9522" i="10"/>
  <c r="E9523" i="10"/>
  <c r="E9524" i="10"/>
  <c r="E9525" i="10"/>
  <c r="M9525" i="10" s="1"/>
  <c r="E9526" i="10"/>
  <c r="E9527" i="10"/>
  <c r="E9528" i="10"/>
  <c r="E9529" i="10"/>
  <c r="O9529" i="10" s="1"/>
  <c r="E9530" i="10"/>
  <c r="E9531" i="10"/>
  <c r="E9532" i="10"/>
  <c r="E9533" i="10"/>
  <c r="E9534" i="10"/>
  <c r="E9535" i="10"/>
  <c r="E9536" i="10"/>
  <c r="E9537" i="10"/>
  <c r="O9537" i="10" s="1"/>
  <c r="E9538" i="10"/>
  <c r="O9538" i="10" s="1"/>
  <c r="E9539" i="10"/>
  <c r="O9539" i="10" s="1"/>
  <c r="E9540" i="10"/>
  <c r="O9540" i="10" s="1"/>
  <c r="E9541" i="10"/>
  <c r="E9542" i="10"/>
  <c r="E9543" i="10"/>
  <c r="E9544" i="10"/>
  <c r="E9545" i="10"/>
  <c r="O9545" i="10" s="1"/>
  <c r="E9546" i="10"/>
  <c r="O9546" i="10" s="1"/>
  <c r="E9547" i="10"/>
  <c r="E9548" i="10"/>
  <c r="E9549" i="10"/>
  <c r="O9549" i="10" s="1"/>
  <c r="E9550" i="10"/>
  <c r="O9550" i="10" s="1"/>
  <c r="E9551" i="10"/>
  <c r="M9551" i="10" s="1"/>
  <c r="E9552" i="10"/>
  <c r="E9553" i="10"/>
  <c r="O9553" i="10" s="1"/>
  <c r="E9554" i="10"/>
  <c r="E9555" i="10"/>
  <c r="E9556" i="10"/>
  <c r="E9557" i="10"/>
  <c r="M9557" i="10" s="1"/>
  <c r="E9558" i="10"/>
  <c r="E9559" i="10"/>
  <c r="E9560" i="10"/>
  <c r="E9561" i="10"/>
  <c r="E9562" i="10"/>
  <c r="E9563" i="10"/>
  <c r="E9564" i="10"/>
  <c r="M9564" i="10" s="1"/>
  <c r="E9565" i="10"/>
  <c r="O9565" i="10" s="1"/>
  <c r="E9566" i="10"/>
  <c r="E9567" i="10"/>
  <c r="O9567" i="10" s="1"/>
  <c r="E9568" i="10"/>
  <c r="E9569" i="10"/>
  <c r="E9570" i="10"/>
  <c r="E9571" i="10"/>
  <c r="M9571" i="10" s="1"/>
  <c r="E9572" i="10"/>
  <c r="E9573" i="10"/>
  <c r="E9574" i="10"/>
  <c r="M9574" i="10" s="1"/>
  <c r="E9575" i="10"/>
  <c r="O9575" i="10" s="1"/>
  <c r="E9576" i="10"/>
  <c r="E9577" i="10"/>
  <c r="E9578" i="10"/>
  <c r="E9579" i="10"/>
  <c r="M9579" i="10" s="1"/>
  <c r="E9580" i="10"/>
  <c r="O9580" i="10" s="1"/>
  <c r="E9581" i="10"/>
  <c r="O9581" i="10" s="1"/>
  <c r="E9582" i="10"/>
  <c r="M9582" i="10" s="1"/>
  <c r="E9583" i="10"/>
  <c r="E9584" i="10"/>
  <c r="E9585" i="10"/>
  <c r="E9586" i="10"/>
  <c r="E9587" i="10"/>
  <c r="E9588" i="10"/>
  <c r="O9588" i="10" s="1"/>
  <c r="E9589" i="10"/>
  <c r="M9589" i="10" s="1"/>
  <c r="E9590" i="10"/>
  <c r="E9591" i="10"/>
  <c r="E9592" i="10"/>
  <c r="E9593" i="10"/>
  <c r="E9594" i="10"/>
  <c r="E9595" i="10"/>
  <c r="O9595" i="10" s="1"/>
  <c r="E9596" i="10"/>
  <c r="E9597" i="10"/>
  <c r="O9597" i="10" s="1"/>
  <c r="E9598" i="10"/>
  <c r="E9599" i="10"/>
  <c r="M9599" i="10" s="1"/>
  <c r="E9600" i="10"/>
  <c r="E9601" i="10"/>
  <c r="E9602" i="10"/>
  <c r="E9603" i="10"/>
  <c r="M9603" i="10" s="1"/>
  <c r="E9604" i="10"/>
  <c r="E9605" i="10"/>
  <c r="O9605" i="10" s="1"/>
  <c r="E9606" i="10"/>
  <c r="E9607" i="10"/>
  <c r="E9608" i="10"/>
  <c r="E9609" i="10"/>
  <c r="E9610" i="10"/>
  <c r="E9611" i="10"/>
  <c r="O9611" i="10" s="1"/>
  <c r="E9612" i="10"/>
  <c r="E9613" i="10"/>
  <c r="O9613" i="10" s="1"/>
  <c r="E9614" i="10"/>
  <c r="E9615" i="10"/>
  <c r="O9615" i="10" s="1"/>
  <c r="E9616" i="10"/>
  <c r="E9617" i="10"/>
  <c r="E9618" i="10"/>
  <c r="E9619" i="10"/>
  <c r="O9619" i="10" s="1"/>
  <c r="E9620" i="10"/>
  <c r="E9621" i="10"/>
  <c r="M9621" i="10" s="1"/>
  <c r="E9622" i="10"/>
  <c r="E9623" i="10"/>
  <c r="E9624" i="10"/>
  <c r="E9625" i="10"/>
  <c r="E9626" i="10"/>
  <c r="E9627" i="10"/>
  <c r="O9627" i="10" s="1"/>
  <c r="E9628" i="10"/>
  <c r="E9629" i="10"/>
  <c r="O9629" i="10" s="1"/>
  <c r="E9630" i="10"/>
  <c r="E9631" i="10"/>
  <c r="O9631" i="10" s="1"/>
  <c r="E9632" i="10"/>
  <c r="E9633" i="10"/>
  <c r="E9634" i="10"/>
  <c r="O9634" i="10" s="1"/>
  <c r="E9635" i="10"/>
  <c r="M9635" i="10" s="1"/>
  <c r="E9636" i="10"/>
  <c r="E9637" i="10"/>
  <c r="E9638" i="10"/>
  <c r="E9639" i="10"/>
  <c r="E9640" i="10"/>
  <c r="E9641" i="10"/>
  <c r="E9642" i="10"/>
  <c r="E9643" i="10"/>
  <c r="E9644" i="10"/>
  <c r="E9645" i="10"/>
  <c r="M9645" i="10" s="1"/>
  <c r="E9646" i="10"/>
  <c r="O9646" i="10" s="1"/>
  <c r="E9647" i="10"/>
  <c r="M9647" i="10" s="1"/>
  <c r="E9648" i="10"/>
  <c r="E9649" i="10"/>
  <c r="E9650" i="10"/>
  <c r="E9651" i="10"/>
  <c r="E9652" i="10"/>
  <c r="M9652" i="10" s="1"/>
  <c r="E9653" i="10"/>
  <c r="E9654" i="10"/>
  <c r="E9655" i="10"/>
  <c r="E9656" i="10"/>
  <c r="E9657" i="10"/>
  <c r="E9658" i="10"/>
  <c r="E9659" i="10"/>
  <c r="O9659" i="10" s="1"/>
  <c r="E9660" i="10"/>
  <c r="E9661" i="10"/>
  <c r="E9662" i="10"/>
  <c r="E9663" i="10"/>
  <c r="E9664" i="10"/>
  <c r="E9665" i="10"/>
  <c r="E9666" i="10"/>
  <c r="M9666" i="10" s="1"/>
  <c r="E9667" i="10"/>
  <c r="E9668" i="10"/>
  <c r="E9669" i="10"/>
  <c r="E9670" i="10"/>
  <c r="O9670" i="10" s="1"/>
  <c r="E9671" i="10"/>
  <c r="E9672" i="10"/>
  <c r="E9673" i="10"/>
  <c r="E9674" i="10"/>
  <c r="E9675" i="10"/>
  <c r="O9675" i="10" s="1"/>
  <c r="E9676" i="10"/>
  <c r="E9677" i="10"/>
  <c r="E9678" i="10"/>
  <c r="M9678" i="10" s="1"/>
  <c r="E9679" i="10"/>
  <c r="E9680" i="10"/>
  <c r="E9681" i="10"/>
  <c r="E9682" i="10"/>
  <c r="M9682" i="10" s="1"/>
  <c r="E9683" i="10"/>
  <c r="O9683" i="10" s="1"/>
  <c r="E9684" i="10"/>
  <c r="E9685" i="10"/>
  <c r="E9686" i="10"/>
  <c r="M9686" i="10" s="1"/>
  <c r="E9687" i="10"/>
  <c r="E9688" i="10"/>
  <c r="E9689" i="10"/>
  <c r="E9690" i="10"/>
  <c r="E9691" i="10"/>
  <c r="E9692" i="10"/>
  <c r="E9693" i="10"/>
  <c r="E9694" i="10"/>
  <c r="E9695" i="10"/>
  <c r="E9696" i="10"/>
  <c r="E9697" i="10"/>
  <c r="E9698" i="10"/>
  <c r="E9699" i="10"/>
  <c r="E9700" i="10"/>
  <c r="E9701" i="10"/>
  <c r="E9702" i="10"/>
  <c r="E9703" i="10"/>
  <c r="E9704" i="10"/>
  <c r="E9705" i="10"/>
  <c r="E9706" i="10"/>
  <c r="E9707" i="10"/>
  <c r="O9707" i="10" s="1"/>
  <c r="E9708" i="10"/>
  <c r="E9709" i="10"/>
  <c r="M9709" i="10" s="1"/>
  <c r="E9710" i="10"/>
  <c r="M9710" i="10" s="1"/>
  <c r="E9711" i="10"/>
  <c r="E9712" i="10"/>
  <c r="E9713" i="10"/>
  <c r="E9714" i="10"/>
  <c r="O9714" i="10" s="1"/>
  <c r="E9715" i="10"/>
  <c r="E9716" i="10"/>
  <c r="E9717" i="10"/>
  <c r="E9718" i="10"/>
  <c r="O9718" i="10" s="1"/>
  <c r="E9719" i="10"/>
  <c r="M9719" i="10" s="1"/>
  <c r="E9720" i="10"/>
  <c r="E9721" i="10"/>
  <c r="E9722" i="10"/>
  <c r="M9722" i="10" s="1"/>
  <c r="E9723" i="10"/>
  <c r="E9724" i="10"/>
  <c r="E9725" i="10"/>
  <c r="E9726" i="10"/>
  <c r="O9726" i="10" s="1"/>
  <c r="E9727" i="10"/>
  <c r="E9728" i="10"/>
  <c r="E9729" i="10"/>
  <c r="E9730" i="10"/>
  <c r="E9731" i="10"/>
  <c r="O9731" i="10" s="1"/>
  <c r="E9732" i="10"/>
  <c r="E9733" i="10"/>
  <c r="E9734" i="10"/>
  <c r="E9735" i="10"/>
  <c r="E9736" i="10"/>
  <c r="E9737" i="10"/>
  <c r="E9738" i="10"/>
  <c r="O9738" i="10" s="1"/>
  <c r="E9739" i="10"/>
  <c r="E9740" i="10"/>
  <c r="E9741" i="10"/>
  <c r="E9742" i="10"/>
  <c r="E9743" i="10"/>
  <c r="E9744" i="10"/>
  <c r="E9745" i="10"/>
  <c r="O9745" i="10" s="1"/>
  <c r="E9746" i="10"/>
  <c r="E9747" i="10"/>
  <c r="M9747" i="10" s="1"/>
  <c r="E9748" i="10"/>
  <c r="O9748" i="10" s="1"/>
  <c r="E9749" i="10"/>
  <c r="E9750" i="10"/>
  <c r="O9750" i="10" s="1"/>
  <c r="E9751" i="10"/>
  <c r="E9752" i="10"/>
  <c r="E9753" i="10"/>
  <c r="E9754" i="10"/>
  <c r="E9755" i="10"/>
  <c r="M9755" i="10" s="1"/>
  <c r="E9756" i="10"/>
  <c r="E9757" i="10"/>
  <c r="E9758" i="10"/>
  <c r="E9759" i="10"/>
  <c r="E9760" i="10"/>
  <c r="E9761" i="10"/>
  <c r="M9761" i="10" s="1"/>
  <c r="E9762" i="10"/>
  <c r="E9763" i="10"/>
  <c r="M9763" i="10" s="1"/>
  <c r="E9764" i="10"/>
  <c r="M9764" i="10" s="1"/>
  <c r="E9765" i="10"/>
  <c r="O9765" i="10" s="1"/>
  <c r="E9766" i="10"/>
  <c r="M9766" i="10" s="1"/>
  <c r="E9767" i="10"/>
  <c r="E9768" i="10"/>
  <c r="E9769" i="10"/>
  <c r="E9770" i="10"/>
  <c r="O9770" i="10" s="1"/>
  <c r="E9771" i="10"/>
  <c r="E9772" i="10"/>
  <c r="E9773" i="10"/>
  <c r="E9774" i="10"/>
  <c r="M9774" i="10" s="1"/>
  <c r="E9775" i="10"/>
  <c r="M9775" i="10" s="1"/>
  <c r="E9776" i="10"/>
  <c r="E9777" i="10"/>
  <c r="M9777" i="10" s="1"/>
  <c r="E9778" i="10"/>
  <c r="E9779" i="10"/>
  <c r="E9780" i="10"/>
  <c r="E9781" i="10"/>
  <c r="E9782" i="10"/>
  <c r="E9783" i="10"/>
  <c r="E9784" i="10"/>
  <c r="E9785" i="10"/>
  <c r="E9786" i="10"/>
  <c r="O9786" i="10" s="1"/>
  <c r="E9787" i="10"/>
  <c r="E9788" i="10"/>
  <c r="E9789" i="10"/>
  <c r="E9790" i="10"/>
  <c r="E9791" i="10"/>
  <c r="M9791" i="10" s="1"/>
  <c r="E9792" i="10"/>
  <c r="E9793" i="10"/>
  <c r="M9793" i="10" s="1"/>
  <c r="E9794" i="10"/>
  <c r="E9795" i="10"/>
  <c r="M9795" i="10" s="1"/>
  <c r="E9796" i="10"/>
  <c r="E9797" i="10"/>
  <c r="E9798" i="10"/>
  <c r="M9798" i="10" s="1"/>
  <c r="E9799" i="10"/>
  <c r="E9800" i="10"/>
  <c r="E9801" i="10"/>
  <c r="E9802" i="10"/>
  <c r="O9802" i="10" s="1"/>
  <c r="E9803" i="10"/>
  <c r="E9804" i="10"/>
  <c r="E9805" i="10"/>
  <c r="M9805" i="10" s="1"/>
  <c r="E9806" i="10"/>
  <c r="E9807" i="10"/>
  <c r="M9807" i="10" s="1"/>
  <c r="E9808" i="10"/>
  <c r="E9809" i="10"/>
  <c r="M9809" i="10" s="1"/>
  <c r="E9810" i="10"/>
  <c r="E9811" i="10"/>
  <c r="O9811" i="10" s="1"/>
  <c r="E9812" i="10"/>
  <c r="E9813" i="10"/>
  <c r="E9814" i="10"/>
  <c r="E9815" i="10"/>
  <c r="E9816" i="10"/>
  <c r="E9817" i="10"/>
  <c r="E9818" i="10"/>
  <c r="E9819" i="10"/>
  <c r="E9820" i="10"/>
  <c r="M9820" i="10" s="1"/>
  <c r="E9821" i="10"/>
  <c r="E9822" i="10"/>
  <c r="E9823" i="10"/>
  <c r="E9824" i="10"/>
  <c r="E9825" i="10"/>
  <c r="E9826" i="10"/>
  <c r="E9827" i="10"/>
  <c r="E9828" i="10"/>
  <c r="E9829" i="10"/>
  <c r="E9830" i="10"/>
  <c r="E9831" i="10"/>
  <c r="E9832" i="10"/>
  <c r="E9833" i="10"/>
  <c r="E9834" i="10"/>
  <c r="E9835" i="10"/>
  <c r="E9836" i="10"/>
  <c r="E9837" i="10"/>
  <c r="E9838" i="10"/>
  <c r="E9839" i="10"/>
  <c r="E9840" i="10"/>
  <c r="E9841" i="10"/>
  <c r="E9842" i="10"/>
  <c r="E9843" i="10"/>
  <c r="O9843" i="10" s="1"/>
  <c r="E9844" i="10"/>
  <c r="E9845" i="10"/>
  <c r="O9845" i="10" s="1"/>
  <c r="E9846" i="10"/>
  <c r="M9846" i="10" s="1"/>
  <c r="E9847" i="10"/>
  <c r="E9848" i="10"/>
  <c r="E9849" i="10"/>
  <c r="E9850" i="10"/>
  <c r="E9851" i="10"/>
  <c r="E9852" i="10"/>
  <c r="E9853" i="10"/>
  <c r="E9854" i="10"/>
  <c r="M9854" i="10" s="1"/>
  <c r="E9855" i="10"/>
  <c r="E9856" i="10"/>
  <c r="E9857" i="10"/>
  <c r="E9858" i="10"/>
  <c r="E9859" i="10"/>
  <c r="O9859" i="10" s="1"/>
  <c r="E9860" i="10"/>
  <c r="E9861" i="10"/>
  <c r="M9861" i="10" s="1"/>
  <c r="E9862" i="10"/>
  <c r="M9862" i="10" s="1"/>
  <c r="E9863" i="10"/>
  <c r="E9864" i="10"/>
  <c r="E9865" i="10"/>
  <c r="E9866" i="10"/>
  <c r="E9867" i="10"/>
  <c r="E9868" i="10"/>
  <c r="E9869" i="10"/>
  <c r="O9869" i="10" s="1"/>
  <c r="E9870" i="10"/>
  <c r="M9870" i="10" s="1"/>
  <c r="E9871" i="10"/>
  <c r="E9872" i="10"/>
  <c r="E9873" i="10"/>
  <c r="E9874" i="10"/>
  <c r="E9875" i="10"/>
  <c r="E9876" i="10"/>
  <c r="E9877" i="10"/>
  <c r="E9878" i="10"/>
  <c r="M9878" i="10" s="1"/>
  <c r="E9879" i="10"/>
  <c r="E9880" i="10"/>
  <c r="E9881" i="10"/>
  <c r="E9882" i="10"/>
  <c r="E9883" i="10"/>
  <c r="O9883" i="10" s="1"/>
  <c r="E9884" i="10"/>
  <c r="E9885" i="10"/>
  <c r="E9886" i="10"/>
  <c r="M9886" i="10" s="1"/>
  <c r="E9887" i="10"/>
  <c r="M9887" i="10" s="1"/>
  <c r="E9888" i="10"/>
  <c r="E9889" i="10"/>
  <c r="E9890" i="10"/>
  <c r="E9891" i="10"/>
  <c r="M9891" i="10" s="1"/>
  <c r="E9892" i="10"/>
  <c r="M9892" i="10" s="1"/>
  <c r="E9893" i="10"/>
  <c r="E9894" i="10"/>
  <c r="E9895" i="10"/>
  <c r="E9896" i="10"/>
  <c r="E9897" i="10"/>
  <c r="E9898" i="10"/>
  <c r="E9899" i="10"/>
  <c r="O9899" i="10" s="1"/>
  <c r="E9900" i="10"/>
  <c r="E9901" i="10"/>
  <c r="E9902" i="10"/>
  <c r="M9902" i="10" s="1"/>
  <c r="E9903" i="10"/>
  <c r="E9904" i="10"/>
  <c r="E9905" i="10"/>
  <c r="E9906" i="10"/>
  <c r="E9907" i="10"/>
  <c r="O9907" i="10" s="1"/>
  <c r="E9908" i="10"/>
  <c r="O9908" i="10" s="1"/>
  <c r="E9909" i="10"/>
  <c r="E9910" i="10"/>
  <c r="E9911" i="10"/>
  <c r="E9912" i="10"/>
  <c r="E9913" i="10"/>
  <c r="E9914" i="10"/>
  <c r="E9915" i="10"/>
  <c r="E9916" i="10"/>
  <c r="E9917" i="10"/>
  <c r="E9918" i="10"/>
  <c r="M9918" i="10" s="1"/>
  <c r="E9919" i="10"/>
  <c r="E9920" i="10"/>
  <c r="E9921" i="10"/>
  <c r="E9922" i="10"/>
  <c r="E9923" i="10"/>
  <c r="M9923" i="10" s="1"/>
  <c r="E9924" i="10"/>
  <c r="E9925" i="10"/>
  <c r="E9926" i="10"/>
  <c r="O9926" i="10" s="1"/>
  <c r="E9927" i="10"/>
  <c r="E9928" i="10"/>
  <c r="E9929" i="10"/>
  <c r="E9930" i="10"/>
  <c r="E9931" i="10"/>
  <c r="O9931" i="10" s="1"/>
  <c r="E9932" i="10"/>
  <c r="O9932" i="10" s="1"/>
  <c r="E9933" i="10"/>
  <c r="E9934" i="10"/>
  <c r="E9935" i="10"/>
  <c r="E9936" i="10"/>
  <c r="E9937" i="10"/>
  <c r="E9938" i="10"/>
  <c r="E9939" i="10"/>
  <c r="O9939" i="10" s="1"/>
  <c r="E9940" i="10"/>
  <c r="O9940" i="10" s="1"/>
  <c r="E9941" i="10"/>
  <c r="E9942" i="10"/>
  <c r="M9942" i="10" s="1"/>
  <c r="E9943" i="10"/>
  <c r="O9943" i="10" s="1"/>
  <c r="E9944" i="10"/>
  <c r="E9945" i="10"/>
  <c r="E9946" i="10"/>
  <c r="E9947" i="10"/>
  <c r="O9947" i="10" s="1"/>
  <c r="E9948" i="10"/>
  <c r="E9949" i="10"/>
  <c r="M9949" i="10" s="1"/>
  <c r="E9950" i="10"/>
  <c r="E9951" i="10"/>
  <c r="O9951" i="10" s="1"/>
  <c r="E9952" i="10"/>
  <c r="E9953" i="10"/>
  <c r="E9954" i="10"/>
  <c r="E9955" i="10"/>
  <c r="E9956" i="10"/>
  <c r="E9957" i="10"/>
  <c r="E9958" i="10"/>
  <c r="E9959" i="10"/>
  <c r="O9959" i="10" s="1"/>
  <c r="E9960" i="10"/>
  <c r="E9961" i="10"/>
  <c r="E9962" i="10"/>
  <c r="M9962" i="10" s="1"/>
  <c r="E9963" i="10"/>
  <c r="O9963" i="10" s="1"/>
  <c r="E9964" i="10"/>
  <c r="E9965" i="10"/>
  <c r="E9966" i="10"/>
  <c r="M9966" i="10" s="1"/>
  <c r="E9967" i="10"/>
  <c r="E9968" i="10"/>
  <c r="E9969" i="10"/>
  <c r="E9970" i="10"/>
  <c r="E9971" i="10"/>
  <c r="E9972" i="10"/>
  <c r="E9973" i="10"/>
  <c r="M9973" i="10" s="1"/>
  <c r="E9974" i="10"/>
  <c r="E9975" i="10"/>
  <c r="E9976" i="10"/>
  <c r="E9977" i="10"/>
  <c r="E9978" i="10"/>
  <c r="E9979" i="10"/>
  <c r="O9979" i="10" s="1"/>
  <c r="E9980" i="10"/>
  <c r="E9981" i="10"/>
  <c r="O9981" i="10" s="1"/>
  <c r="E9982" i="10"/>
  <c r="M9982" i="10" s="1"/>
  <c r="E9983" i="10"/>
  <c r="E9984" i="10"/>
  <c r="E9985" i="10"/>
  <c r="E9986" i="10"/>
  <c r="M9986" i="10" s="1"/>
  <c r="E9987" i="10"/>
  <c r="M9987" i="10" s="1"/>
  <c r="E9988" i="10"/>
  <c r="M9988" i="10" s="1"/>
  <c r="E9989" i="10"/>
  <c r="O9989" i="10" s="1"/>
  <c r="E9990" i="10"/>
  <c r="E9991" i="10"/>
  <c r="E9992" i="10"/>
  <c r="E9993" i="10"/>
  <c r="M9993" i="10" s="1"/>
  <c r="E9994" i="10"/>
  <c r="E9995" i="10"/>
  <c r="E9996" i="10"/>
  <c r="O9996" i="10" s="1"/>
  <c r="E9997" i="10"/>
  <c r="M9997" i="10" s="1"/>
  <c r="E9998" i="10"/>
  <c r="E9999" i="10"/>
  <c r="E10000" i="10"/>
  <c r="E10001" i="10"/>
  <c r="M10001" i="10" s="1"/>
  <c r="E2" i="10"/>
  <c r="C3" i="10"/>
  <c r="C4" i="10"/>
  <c r="C5" i="10"/>
  <c r="C6" i="10"/>
  <c r="C7" i="10"/>
  <c r="C8" i="10"/>
  <c r="C9" i="10"/>
  <c r="C10" i="10"/>
  <c r="C11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35" i="10"/>
  <c r="C36" i="10"/>
  <c r="C37" i="10"/>
  <c r="C38" i="10"/>
  <c r="C39" i="10"/>
  <c r="C40" i="10"/>
  <c r="C41" i="10"/>
  <c r="C42" i="10"/>
  <c r="C43" i="10"/>
  <c r="C44" i="10"/>
  <c r="C45" i="10"/>
  <c r="C46" i="10"/>
  <c r="C47" i="10"/>
  <c r="C48" i="10"/>
  <c r="C49" i="10"/>
  <c r="C50" i="10"/>
  <c r="C51" i="10"/>
  <c r="C52" i="10"/>
  <c r="C53" i="10"/>
  <c r="C54" i="10"/>
  <c r="C55" i="10"/>
  <c r="C56" i="10"/>
  <c r="C57" i="10"/>
  <c r="C58" i="10"/>
  <c r="C59" i="10"/>
  <c r="C60" i="10"/>
  <c r="C61" i="10"/>
  <c r="C62" i="10"/>
  <c r="C63" i="10"/>
  <c r="C64" i="10"/>
  <c r="C65" i="10"/>
  <c r="C66" i="10"/>
  <c r="C67" i="10"/>
  <c r="C68" i="10"/>
  <c r="C69" i="10"/>
  <c r="C70" i="10"/>
  <c r="C71" i="10"/>
  <c r="C72" i="10"/>
  <c r="C73" i="10"/>
  <c r="C74" i="10"/>
  <c r="C75" i="10"/>
  <c r="C76" i="10"/>
  <c r="C77" i="10"/>
  <c r="C78" i="10"/>
  <c r="C79" i="10"/>
  <c r="C80" i="10"/>
  <c r="C81" i="10"/>
  <c r="C82" i="10"/>
  <c r="C83" i="10"/>
  <c r="C84" i="10"/>
  <c r="C85" i="10"/>
  <c r="C86" i="10"/>
  <c r="C87" i="10"/>
  <c r="C88" i="10"/>
  <c r="C89" i="10"/>
  <c r="C90" i="10"/>
  <c r="C91" i="10"/>
  <c r="C92" i="10"/>
  <c r="C93" i="10"/>
  <c r="C94" i="10"/>
  <c r="C95" i="10"/>
  <c r="C96" i="10"/>
  <c r="C97" i="10"/>
  <c r="C98" i="10"/>
  <c r="C99" i="10"/>
  <c r="C100" i="10"/>
  <c r="C101" i="10"/>
  <c r="C102" i="10"/>
  <c r="C103" i="10"/>
  <c r="C104" i="10"/>
  <c r="C105" i="10"/>
  <c r="C106" i="10"/>
  <c r="C107" i="10"/>
  <c r="C108" i="10"/>
  <c r="C109" i="10"/>
  <c r="C110" i="10"/>
  <c r="C111" i="10"/>
  <c r="C112" i="10"/>
  <c r="C113" i="10"/>
  <c r="C114" i="10"/>
  <c r="C115" i="10"/>
  <c r="C116" i="10"/>
  <c r="C117" i="10"/>
  <c r="C118" i="10"/>
  <c r="C119" i="10"/>
  <c r="C120" i="10"/>
  <c r="C121" i="10"/>
  <c r="C122" i="10"/>
  <c r="C123" i="10"/>
  <c r="C124" i="10"/>
  <c r="C125" i="10"/>
  <c r="C126" i="10"/>
  <c r="C127" i="10"/>
  <c r="C128" i="10"/>
  <c r="C129" i="10"/>
  <c r="C130" i="10"/>
  <c r="C131" i="10"/>
  <c r="C132" i="10"/>
  <c r="C133" i="10"/>
  <c r="C134" i="10"/>
  <c r="C135" i="10"/>
  <c r="C136" i="10"/>
  <c r="C137" i="10"/>
  <c r="C138" i="10"/>
  <c r="C139" i="10"/>
  <c r="C140" i="10"/>
  <c r="C141" i="10"/>
  <c r="C142" i="10"/>
  <c r="C143" i="10"/>
  <c r="C144" i="10"/>
  <c r="C145" i="10"/>
  <c r="C146" i="10"/>
  <c r="C147" i="10"/>
  <c r="C148" i="10"/>
  <c r="C149" i="10"/>
  <c r="C150" i="10"/>
  <c r="C151" i="10"/>
  <c r="C152" i="10"/>
  <c r="C153" i="10"/>
  <c r="C154" i="10"/>
  <c r="C155" i="10"/>
  <c r="C156" i="10"/>
  <c r="C157" i="10"/>
  <c r="C158" i="10"/>
  <c r="C159" i="10"/>
  <c r="C160" i="10"/>
  <c r="C161" i="10"/>
  <c r="C162" i="10"/>
  <c r="C163" i="10"/>
  <c r="C164" i="10"/>
  <c r="C165" i="10"/>
  <c r="C166" i="10"/>
  <c r="C167" i="10"/>
  <c r="C168" i="10"/>
  <c r="C169" i="10"/>
  <c r="C170" i="10"/>
  <c r="C171" i="10"/>
  <c r="C172" i="10"/>
  <c r="C173" i="10"/>
  <c r="C174" i="10"/>
  <c r="C175" i="10"/>
  <c r="C176" i="10"/>
  <c r="C177" i="10"/>
  <c r="C178" i="10"/>
  <c r="C179" i="10"/>
  <c r="C180" i="10"/>
  <c r="C181" i="10"/>
  <c r="C182" i="10"/>
  <c r="C183" i="10"/>
  <c r="C184" i="10"/>
  <c r="C185" i="10"/>
  <c r="C186" i="10"/>
  <c r="C187" i="10"/>
  <c r="C188" i="10"/>
  <c r="C189" i="10"/>
  <c r="C190" i="10"/>
  <c r="C191" i="10"/>
  <c r="C192" i="10"/>
  <c r="C193" i="10"/>
  <c r="C194" i="10"/>
  <c r="C195" i="10"/>
  <c r="C196" i="10"/>
  <c r="C197" i="10"/>
  <c r="C198" i="10"/>
  <c r="C199" i="10"/>
  <c r="C200" i="10"/>
  <c r="C201" i="10"/>
  <c r="C202" i="10"/>
  <c r="C203" i="10"/>
  <c r="C204" i="10"/>
  <c r="C205" i="10"/>
  <c r="C206" i="10"/>
  <c r="C207" i="10"/>
  <c r="C208" i="10"/>
  <c r="C209" i="10"/>
  <c r="C210" i="10"/>
  <c r="C211" i="10"/>
  <c r="C212" i="10"/>
  <c r="C213" i="10"/>
  <c r="C214" i="10"/>
  <c r="C215" i="10"/>
  <c r="C216" i="10"/>
  <c r="C217" i="10"/>
  <c r="C218" i="10"/>
  <c r="C219" i="10"/>
  <c r="C220" i="10"/>
  <c r="C221" i="10"/>
  <c r="C222" i="10"/>
  <c r="C223" i="10"/>
  <c r="C224" i="10"/>
  <c r="C225" i="10"/>
  <c r="C226" i="10"/>
  <c r="C227" i="10"/>
  <c r="C228" i="10"/>
  <c r="C229" i="10"/>
  <c r="C230" i="10"/>
  <c r="C231" i="10"/>
  <c r="C232" i="10"/>
  <c r="C233" i="10"/>
  <c r="C234" i="10"/>
  <c r="C235" i="10"/>
  <c r="C236" i="10"/>
  <c r="C237" i="10"/>
  <c r="C238" i="10"/>
  <c r="C239" i="10"/>
  <c r="C240" i="10"/>
  <c r="C241" i="10"/>
  <c r="C242" i="10"/>
  <c r="C243" i="10"/>
  <c r="C244" i="10"/>
  <c r="C245" i="10"/>
  <c r="C246" i="10"/>
  <c r="C247" i="10"/>
  <c r="C248" i="10"/>
  <c r="C249" i="10"/>
  <c r="C250" i="10"/>
  <c r="C251" i="10"/>
  <c r="C252" i="10"/>
  <c r="C253" i="10"/>
  <c r="C254" i="10"/>
  <c r="C255" i="10"/>
  <c r="C256" i="10"/>
  <c r="C257" i="10"/>
  <c r="C258" i="10"/>
  <c r="C259" i="10"/>
  <c r="C260" i="10"/>
  <c r="C261" i="10"/>
  <c r="C262" i="10"/>
  <c r="C263" i="10"/>
  <c r="C264" i="10"/>
  <c r="C265" i="10"/>
  <c r="C266" i="10"/>
  <c r="C267" i="10"/>
  <c r="C268" i="10"/>
  <c r="C269" i="10"/>
  <c r="C270" i="10"/>
  <c r="C271" i="10"/>
  <c r="C272" i="10"/>
  <c r="C273" i="10"/>
  <c r="C274" i="10"/>
  <c r="C275" i="10"/>
  <c r="C276" i="10"/>
  <c r="C277" i="10"/>
  <c r="C278" i="10"/>
  <c r="C279" i="10"/>
  <c r="C280" i="10"/>
  <c r="C281" i="10"/>
  <c r="C282" i="10"/>
  <c r="C283" i="10"/>
  <c r="C284" i="10"/>
  <c r="C285" i="10"/>
  <c r="C286" i="10"/>
  <c r="C287" i="10"/>
  <c r="C288" i="10"/>
  <c r="C289" i="10"/>
  <c r="C290" i="10"/>
  <c r="C291" i="10"/>
  <c r="C292" i="10"/>
  <c r="C293" i="10"/>
  <c r="C294" i="10"/>
  <c r="C295" i="10"/>
  <c r="C296" i="10"/>
  <c r="C297" i="10"/>
  <c r="C298" i="10"/>
  <c r="C299" i="10"/>
  <c r="C300" i="10"/>
  <c r="C301" i="10"/>
  <c r="C302" i="10"/>
  <c r="C303" i="10"/>
  <c r="C304" i="10"/>
  <c r="C305" i="10"/>
  <c r="C306" i="10"/>
  <c r="C307" i="10"/>
  <c r="C308" i="10"/>
  <c r="C309" i="10"/>
  <c r="C310" i="10"/>
  <c r="C311" i="10"/>
  <c r="C312" i="10"/>
  <c r="C313" i="10"/>
  <c r="C314" i="10"/>
  <c r="C315" i="10"/>
  <c r="C316" i="10"/>
  <c r="C317" i="10"/>
  <c r="C318" i="10"/>
  <c r="C319" i="10"/>
  <c r="C320" i="10"/>
  <c r="C321" i="10"/>
  <c r="C322" i="10"/>
  <c r="C323" i="10"/>
  <c r="C324" i="10"/>
  <c r="C325" i="10"/>
  <c r="C326" i="10"/>
  <c r="C327" i="10"/>
  <c r="C328" i="10"/>
  <c r="C329" i="10"/>
  <c r="C330" i="10"/>
  <c r="C331" i="10"/>
  <c r="C332" i="10"/>
  <c r="C333" i="10"/>
  <c r="C334" i="10"/>
  <c r="C335" i="10"/>
  <c r="C336" i="10"/>
  <c r="C337" i="10"/>
  <c r="C338" i="10"/>
  <c r="C339" i="10"/>
  <c r="C340" i="10"/>
  <c r="C341" i="10"/>
  <c r="C342" i="10"/>
  <c r="C343" i="10"/>
  <c r="C344" i="10"/>
  <c r="C345" i="10"/>
  <c r="C346" i="10"/>
  <c r="C347" i="10"/>
  <c r="C348" i="10"/>
  <c r="C349" i="10"/>
  <c r="C350" i="10"/>
  <c r="C351" i="10"/>
  <c r="C352" i="10"/>
  <c r="C353" i="10"/>
  <c r="C354" i="10"/>
  <c r="C355" i="10"/>
  <c r="C356" i="10"/>
  <c r="C357" i="10"/>
  <c r="C358" i="10"/>
  <c r="C359" i="10"/>
  <c r="C360" i="10"/>
  <c r="C361" i="10"/>
  <c r="C362" i="10"/>
  <c r="C363" i="10"/>
  <c r="C364" i="10"/>
  <c r="C365" i="10"/>
  <c r="C366" i="10"/>
  <c r="C367" i="10"/>
  <c r="C368" i="10"/>
  <c r="C369" i="10"/>
  <c r="C370" i="10"/>
  <c r="C371" i="10"/>
  <c r="C372" i="10"/>
  <c r="C373" i="10"/>
  <c r="C374" i="10"/>
  <c r="C375" i="10"/>
  <c r="C376" i="10"/>
  <c r="C377" i="10"/>
  <c r="C378" i="10"/>
  <c r="C379" i="10"/>
  <c r="C380" i="10"/>
  <c r="C381" i="10"/>
  <c r="C382" i="10"/>
  <c r="C383" i="10"/>
  <c r="C384" i="10"/>
  <c r="C385" i="10"/>
  <c r="C386" i="10"/>
  <c r="C387" i="10"/>
  <c r="C388" i="10"/>
  <c r="C389" i="10"/>
  <c r="C390" i="10"/>
  <c r="C391" i="10"/>
  <c r="C392" i="10"/>
  <c r="C393" i="10"/>
  <c r="C394" i="10"/>
  <c r="C395" i="10"/>
  <c r="C396" i="10"/>
  <c r="C397" i="10"/>
  <c r="C398" i="10"/>
  <c r="C399" i="10"/>
  <c r="C400" i="10"/>
  <c r="C401" i="10"/>
  <c r="C402" i="10"/>
  <c r="C403" i="10"/>
  <c r="C404" i="10"/>
  <c r="C405" i="10"/>
  <c r="C406" i="10"/>
  <c r="C407" i="10"/>
  <c r="C408" i="10"/>
  <c r="C409" i="10"/>
  <c r="C410" i="10"/>
  <c r="C411" i="10"/>
  <c r="C412" i="10"/>
  <c r="C413" i="10"/>
  <c r="C414" i="10"/>
  <c r="C415" i="10"/>
  <c r="C416" i="10"/>
  <c r="C417" i="10"/>
  <c r="C418" i="10"/>
  <c r="C419" i="10"/>
  <c r="C420" i="10"/>
  <c r="C421" i="10"/>
  <c r="C422" i="10"/>
  <c r="C423" i="10"/>
  <c r="C424" i="10"/>
  <c r="C425" i="10"/>
  <c r="C426" i="10"/>
  <c r="C427" i="10"/>
  <c r="C428" i="10"/>
  <c r="C429" i="10"/>
  <c r="C430" i="10"/>
  <c r="C431" i="10"/>
  <c r="C432" i="10"/>
  <c r="C433" i="10"/>
  <c r="C434" i="10"/>
  <c r="C435" i="10"/>
  <c r="C436" i="10"/>
  <c r="C437" i="10"/>
  <c r="C438" i="10"/>
  <c r="C439" i="10"/>
  <c r="C440" i="10"/>
  <c r="C441" i="10"/>
  <c r="C442" i="10"/>
  <c r="C443" i="10"/>
  <c r="C444" i="10"/>
  <c r="C445" i="10"/>
  <c r="C446" i="10"/>
  <c r="C447" i="10"/>
  <c r="C448" i="10"/>
  <c r="C449" i="10"/>
  <c r="C450" i="10"/>
  <c r="C451" i="10"/>
  <c r="C452" i="10"/>
  <c r="C453" i="10"/>
  <c r="C454" i="10"/>
  <c r="C455" i="10"/>
  <c r="C456" i="10"/>
  <c r="C457" i="10"/>
  <c r="C458" i="10"/>
  <c r="C459" i="10"/>
  <c r="C460" i="10"/>
  <c r="C461" i="10"/>
  <c r="C462" i="10"/>
  <c r="C463" i="10"/>
  <c r="C464" i="10"/>
  <c r="C465" i="10"/>
  <c r="C466" i="10"/>
  <c r="C467" i="10"/>
  <c r="C468" i="10"/>
  <c r="C469" i="10"/>
  <c r="C470" i="10"/>
  <c r="C471" i="10"/>
  <c r="C472" i="10"/>
  <c r="C473" i="10"/>
  <c r="C474" i="10"/>
  <c r="C475" i="10"/>
  <c r="C476" i="10"/>
  <c r="C477" i="10"/>
  <c r="C478" i="10"/>
  <c r="C479" i="10"/>
  <c r="C480" i="10"/>
  <c r="C481" i="10"/>
  <c r="C482" i="10"/>
  <c r="C483" i="10"/>
  <c r="C484" i="10"/>
  <c r="C485" i="10"/>
  <c r="C486" i="10"/>
  <c r="C487" i="10"/>
  <c r="C488" i="10"/>
  <c r="C489" i="10"/>
  <c r="C490" i="10"/>
  <c r="C491" i="10"/>
  <c r="C492" i="10"/>
  <c r="C493" i="10"/>
  <c r="C494" i="10"/>
  <c r="C495" i="10"/>
  <c r="C496" i="10"/>
  <c r="C497" i="10"/>
  <c r="C498" i="10"/>
  <c r="C499" i="10"/>
  <c r="C500" i="10"/>
  <c r="C501" i="10"/>
  <c r="C502" i="10"/>
  <c r="C503" i="10"/>
  <c r="C504" i="10"/>
  <c r="C505" i="10"/>
  <c r="C506" i="10"/>
  <c r="C507" i="10"/>
  <c r="C508" i="10"/>
  <c r="C509" i="10"/>
  <c r="C510" i="10"/>
  <c r="C511" i="10"/>
  <c r="C512" i="10"/>
  <c r="C513" i="10"/>
  <c r="C514" i="10"/>
  <c r="C515" i="10"/>
  <c r="C516" i="10"/>
  <c r="C517" i="10"/>
  <c r="C518" i="10"/>
  <c r="C519" i="10"/>
  <c r="C520" i="10"/>
  <c r="C521" i="10"/>
  <c r="C522" i="10"/>
  <c r="C523" i="10"/>
  <c r="C524" i="10"/>
  <c r="C525" i="10"/>
  <c r="C526" i="10"/>
  <c r="C527" i="10"/>
  <c r="C528" i="10"/>
  <c r="C529" i="10"/>
  <c r="C530" i="10"/>
  <c r="C531" i="10"/>
  <c r="C532" i="10"/>
  <c r="C533" i="10"/>
  <c r="C534" i="10"/>
  <c r="C535" i="10"/>
  <c r="C536" i="10"/>
  <c r="C537" i="10"/>
  <c r="C538" i="10"/>
  <c r="C539" i="10"/>
  <c r="C540" i="10"/>
  <c r="C541" i="10"/>
  <c r="C542" i="10"/>
  <c r="C543" i="10"/>
  <c r="C544" i="10"/>
  <c r="C545" i="10"/>
  <c r="C546" i="10"/>
  <c r="C547" i="10"/>
  <c r="C548" i="10"/>
  <c r="C549" i="10"/>
  <c r="C550" i="10"/>
  <c r="C551" i="10"/>
  <c r="C552" i="10"/>
  <c r="C553" i="10"/>
  <c r="C554" i="10"/>
  <c r="C555" i="10"/>
  <c r="C556" i="10"/>
  <c r="C557" i="10"/>
  <c r="C558" i="10"/>
  <c r="C559" i="10"/>
  <c r="C560" i="10"/>
  <c r="C561" i="10"/>
  <c r="C562" i="10"/>
  <c r="C563" i="10"/>
  <c r="C564" i="10"/>
  <c r="C565" i="10"/>
  <c r="C566" i="10"/>
  <c r="C567" i="10"/>
  <c r="C568" i="10"/>
  <c r="C569" i="10"/>
  <c r="C570" i="10"/>
  <c r="C571" i="10"/>
  <c r="C572" i="10"/>
  <c r="C573" i="10"/>
  <c r="C574" i="10"/>
  <c r="C575" i="10"/>
  <c r="C576" i="10"/>
  <c r="C577" i="10"/>
  <c r="C578" i="10"/>
  <c r="C579" i="10"/>
  <c r="C580" i="10"/>
  <c r="C581" i="10"/>
  <c r="C582" i="10"/>
  <c r="C583" i="10"/>
  <c r="C584" i="10"/>
  <c r="C585" i="10"/>
  <c r="C586" i="10"/>
  <c r="C587" i="10"/>
  <c r="C588" i="10"/>
  <c r="C589" i="10"/>
  <c r="C590" i="10"/>
  <c r="C591" i="10"/>
  <c r="C592" i="10"/>
  <c r="C593" i="10"/>
  <c r="C594" i="10"/>
  <c r="C595" i="10"/>
  <c r="C596" i="10"/>
  <c r="C597" i="10"/>
  <c r="C598" i="10"/>
  <c r="C599" i="10"/>
  <c r="C600" i="10"/>
  <c r="C601" i="10"/>
  <c r="C602" i="10"/>
  <c r="C603" i="10"/>
  <c r="C604" i="10"/>
  <c r="C605" i="10"/>
  <c r="C606" i="10"/>
  <c r="C607" i="10"/>
  <c r="C608" i="10"/>
  <c r="C609" i="10"/>
  <c r="C610" i="10"/>
  <c r="C611" i="10"/>
  <c r="C612" i="10"/>
  <c r="C613" i="10"/>
  <c r="C614" i="10"/>
  <c r="C615" i="10"/>
  <c r="C616" i="10"/>
  <c r="C617" i="10"/>
  <c r="C618" i="10"/>
  <c r="C619" i="10"/>
  <c r="C620" i="10"/>
  <c r="C621" i="10"/>
  <c r="C622" i="10"/>
  <c r="C623" i="10"/>
  <c r="C624" i="10"/>
  <c r="C625" i="10"/>
  <c r="C626" i="10"/>
  <c r="C627" i="10"/>
  <c r="C628" i="10"/>
  <c r="C629" i="10"/>
  <c r="C630" i="10"/>
  <c r="C631" i="10"/>
  <c r="C632" i="10"/>
  <c r="C633" i="10"/>
  <c r="C634" i="10"/>
  <c r="C635" i="10"/>
  <c r="C636" i="10"/>
  <c r="C637" i="10"/>
  <c r="C638" i="10"/>
  <c r="C639" i="10"/>
  <c r="C640" i="10"/>
  <c r="C641" i="10"/>
  <c r="C642" i="10"/>
  <c r="C643" i="10"/>
  <c r="C644" i="10"/>
  <c r="C645" i="10"/>
  <c r="C646" i="10"/>
  <c r="C647" i="10"/>
  <c r="C648" i="10"/>
  <c r="C649" i="10"/>
  <c r="C650" i="10"/>
  <c r="C651" i="10"/>
  <c r="C652" i="10"/>
  <c r="C653" i="10"/>
  <c r="C654" i="10"/>
  <c r="C655" i="10"/>
  <c r="C656" i="10"/>
  <c r="C657" i="10"/>
  <c r="C658" i="10"/>
  <c r="C659" i="10"/>
  <c r="C660" i="10"/>
  <c r="C661" i="10"/>
  <c r="C662" i="10"/>
  <c r="C663" i="10"/>
  <c r="C664" i="10"/>
  <c r="C665" i="10"/>
  <c r="C666" i="10"/>
  <c r="C667" i="10"/>
  <c r="C668" i="10"/>
  <c r="C669" i="10"/>
  <c r="C670" i="10"/>
  <c r="C671" i="10"/>
  <c r="C672" i="10"/>
  <c r="C673" i="10"/>
  <c r="C674" i="10"/>
  <c r="C675" i="10"/>
  <c r="C676" i="10"/>
  <c r="C677" i="10"/>
  <c r="C678" i="10"/>
  <c r="C679" i="10"/>
  <c r="C680" i="10"/>
  <c r="C681" i="10"/>
  <c r="C682" i="10"/>
  <c r="C683" i="10"/>
  <c r="C684" i="10"/>
  <c r="C685" i="10"/>
  <c r="C686" i="10"/>
  <c r="C687" i="10"/>
  <c r="C688" i="10"/>
  <c r="C689" i="10"/>
  <c r="C690" i="10"/>
  <c r="C691" i="10"/>
  <c r="C692" i="10"/>
  <c r="C693" i="10"/>
  <c r="C694" i="10"/>
  <c r="C695" i="10"/>
  <c r="C696" i="10"/>
  <c r="C697" i="10"/>
  <c r="C698" i="10"/>
  <c r="C699" i="10"/>
  <c r="C700" i="10"/>
  <c r="C701" i="10"/>
  <c r="C702" i="10"/>
  <c r="C703" i="10"/>
  <c r="C704" i="10"/>
  <c r="C705" i="10"/>
  <c r="C706" i="10"/>
  <c r="C707" i="10"/>
  <c r="C708" i="10"/>
  <c r="C709" i="10"/>
  <c r="C710" i="10"/>
  <c r="C711" i="10"/>
  <c r="C712" i="10"/>
  <c r="C713" i="10"/>
  <c r="C714" i="10"/>
  <c r="C715" i="10"/>
  <c r="C716" i="10"/>
  <c r="C717" i="10"/>
  <c r="C718" i="10"/>
  <c r="C719" i="10"/>
  <c r="C720" i="10"/>
  <c r="C721" i="10"/>
  <c r="C722" i="10"/>
  <c r="C723" i="10"/>
  <c r="C724" i="10"/>
  <c r="C725" i="10"/>
  <c r="C726" i="10"/>
  <c r="C727" i="10"/>
  <c r="C728" i="10"/>
  <c r="C729" i="10"/>
  <c r="C730" i="10"/>
  <c r="C731" i="10"/>
  <c r="C732" i="10"/>
  <c r="C733" i="10"/>
  <c r="C734" i="10"/>
  <c r="C735" i="10"/>
  <c r="C736" i="10"/>
  <c r="C737" i="10"/>
  <c r="C738" i="10"/>
  <c r="C739" i="10"/>
  <c r="C740" i="10"/>
  <c r="C741" i="10"/>
  <c r="C742" i="10"/>
  <c r="C743" i="10"/>
  <c r="C744" i="10"/>
  <c r="C745" i="10"/>
  <c r="C746" i="10"/>
  <c r="C747" i="10"/>
  <c r="C748" i="10"/>
  <c r="C749" i="10"/>
  <c r="C750" i="10"/>
  <c r="C751" i="10"/>
  <c r="C752" i="10"/>
  <c r="C753" i="10"/>
  <c r="C754" i="10"/>
  <c r="C755" i="10"/>
  <c r="C756" i="10"/>
  <c r="C757" i="10"/>
  <c r="C758" i="10"/>
  <c r="C759" i="10"/>
  <c r="C760" i="10"/>
  <c r="C761" i="10"/>
  <c r="C762" i="10"/>
  <c r="C763" i="10"/>
  <c r="C764" i="10"/>
  <c r="C765" i="10"/>
  <c r="C766" i="10"/>
  <c r="C767" i="10"/>
  <c r="C768" i="10"/>
  <c r="C769" i="10"/>
  <c r="C770" i="10"/>
  <c r="C771" i="10"/>
  <c r="C772" i="10"/>
  <c r="C773" i="10"/>
  <c r="C774" i="10"/>
  <c r="C775" i="10"/>
  <c r="C776" i="10"/>
  <c r="C777" i="10"/>
  <c r="C778" i="10"/>
  <c r="C779" i="10"/>
  <c r="C780" i="10"/>
  <c r="C781" i="10"/>
  <c r="C782" i="10"/>
  <c r="C783" i="10"/>
  <c r="C784" i="10"/>
  <c r="C785" i="10"/>
  <c r="C786" i="10"/>
  <c r="C787" i="10"/>
  <c r="C788" i="10"/>
  <c r="C789" i="10"/>
  <c r="C790" i="10"/>
  <c r="C791" i="10"/>
  <c r="C792" i="10"/>
  <c r="C793" i="10"/>
  <c r="C794" i="10"/>
  <c r="C795" i="10"/>
  <c r="C796" i="10"/>
  <c r="C797" i="10"/>
  <c r="C798" i="10"/>
  <c r="C799" i="10"/>
  <c r="C800" i="10"/>
  <c r="C801" i="10"/>
  <c r="C802" i="10"/>
  <c r="C803" i="10"/>
  <c r="C804" i="10"/>
  <c r="C805" i="10"/>
  <c r="C806" i="10"/>
  <c r="C807" i="10"/>
  <c r="C808" i="10"/>
  <c r="C809" i="10"/>
  <c r="C810" i="10"/>
  <c r="C811" i="10"/>
  <c r="C812" i="10"/>
  <c r="C813" i="10"/>
  <c r="C814" i="10"/>
  <c r="C815" i="10"/>
  <c r="C816" i="10"/>
  <c r="C817" i="10"/>
  <c r="C818" i="10"/>
  <c r="C819" i="10"/>
  <c r="C820" i="10"/>
  <c r="C821" i="10"/>
  <c r="C822" i="10"/>
  <c r="C823" i="10"/>
  <c r="C824" i="10"/>
  <c r="C825" i="10"/>
  <c r="C826" i="10"/>
  <c r="C827" i="10"/>
  <c r="C828" i="10"/>
  <c r="C829" i="10"/>
  <c r="C830" i="10"/>
  <c r="C831" i="10"/>
  <c r="C832" i="10"/>
  <c r="C833" i="10"/>
  <c r="C834" i="10"/>
  <c r="C835" i="10"/>
  <c r="C836" i="10"/>
  <c r="C837" i="10"/>
  <c r="C838" i="10"/>
  <c r="C839" i="10"/>
  <c r="C840" i="10"/>
  <c r="C841" i="10"/>
  <c r="C842" i="10"/>
  <c r="C843" i="10"/>
  <c r="C844" i="10"/>
  <c r="C845" i="10"/>
  <c r="C846" i="10"/>
  <c r="C847" i="10"/>
  <c r="C848" i="10"/>
  <c r="C849" i="10"/>
  <c r="C850" i="10"/>
  <c r="C851" i="10"/>
  <c r="C852" i="10"/>
  <c r="C853" i="10"/>
  <c r="C854" i="10"/>
  <c r="C855" i="10"/>
  <c r="C856" i="10"/>
  <c r="C857" i="10"/>
  <c r="C858" i="10"/>
  <c r="C859" i="10"/>
  <c r="C860" i="10"/>
  <c r="C861" i="10"/>
  <c r="C862" i="10"/>
  <c r="C863" i="10"/>
  <c r="C864" i="10"/>
  <c r="C865" i="10"/>
  <c r="C866" i="10"/>
  <c r="C867" i="10"/>
  <c r="C868" i="10"/>
  <c r="C869" i="10"/>
  <c r="C870" i="10"/>
  <c r="C871" i="10"/>
  <c r="C872" i="10"/>
  <c r="C873" i="10"/>
  <c r="C874" i="10"/>
  <c r="C875" i="10"/>
  <c r="C876" i="10"/>
  <c r="C877" i="10"/>
  <c r="C878" i="10"/>
  <c r="C879" i="10"/>
  <c r="C880" i="10"/>
  <c r="C881" i="10"/>
  <c r="C882" i="10"/>
  <c r="C883" i="10"/>
  <c r="C884" i="10"/>
  <c r="C885" i="10"/>
  <c r="C886" i="10"/>
  <c r="C887" i="10"/>
  <c r="C888" i="10"/>
  <c r="C889" i="10"/>
  <c r="C890" i="10"/>
  <c r="C891" i="10"/>
  <c r="C892" i="10"/>
  <c r="C893" i="10"/>
  <c r="C894" i="10"/>
  <c r="C895" i="10"/>
  <c r="C896" i="10"/>
  <c r="C897" i="10"/>
  <c r="C898" i="10"/>
  <c r="C899" i="10"/>
  <c r="C900" i="10"/>
  <c r="C901" i="10"/>
  <c r="C902" i="10"/>
  <c r="C903" i="10"/>
  <c r="C904" i="10"/>
  <c r="C905" i="10"/>
  <c r="C906" i="10"/>
  <c r="C907" i="10"/>
  <c r="C908" i="10"/>
  <c r="C909" i="10"/>
  <c r="C910" i="10"/>
  <c r="C911" i="10"/>
  <c r="C912" i="10"/>
  <c r="C913" i="10"/>
  <c r="C914" i="10"/>
  <c r="C915" i="10"/>
  <c r="C916" i="10"/>
  <c r="C917" i="10"/>
  <c r="C918" i="10"/>
  <c r="C919" i="10"/>
  <c r="C920" i="10"/>
  <c r="C921" i="10"/>
  <c r="C922" i="10"/>
  <c r="C923" i="10"/>
  <c r="C924" i="10"/>
  <c r="C925" i="10"/>
  <c r="C926" i="10"/>
  <c r="C927" i="10"/>
  <c r="C928" i="10"/>
  <c r="C929" i="10"/>
  <c r="C930" i="10"/>
  <c r="C931" i="10"/>
  <c r="C932" i="10"/>
  <c r="C933" i="10"/>
  <c r="C934" i="10"/>
  <c r="C935" i="10"/>
  <c r="C936" i="10"/>
  <c r="C937" i="10"/>
  <c r="C938" i="10"/>
  <c r="C939" i="10"/>
  <c r="C940" i="10"/>
  <c r="C941" i="10"/>
  <c r="C942" i="10"/>
  <c r="C943" i="10"/>
  <c r="C944" i="10"/>
  <c r="C945" i="10"/>
  <c r="C946" i="10"/>
  <c r="C947" i="10"/>
  <c r="C948" i="10"/>
  <c r="C949" i="10"/>
  <c r="C950" i="10"/>
  <c r="C951" i="10"/>
  <c r="C952" i="10"/>
  <c r="C953" i="10"/>
  <c r="C954" i="10"/>
  <c r="C955" i="10"/>
  <c r="C956" i="10"/>
  <c r="C957" i="10"/>
  <c r="C958" i="10"/>
  <c r="C959" i="10"/>
  <c r="C960" i="10"/>
  <c r="C961" i="10"/>
  <c r="C962" i="10"/>
  <c r="C963" i="10"/>
  <c r="C964" i="10"/>
  <c r="C965" i="10"/>
  <c r="C966" i="10"/>
  <c r="C967" i="10"/>
  <c r="C968" i="10"/>
  <c r="C969" i="10"/>
  <c r="C970" i="10"/>
  <c r="C971" i="10"/>
  <c r="C972" i="10"/>
  <c r="C973" i="10"/>
  <c r="C974" i="10"/>
  <c r="C975" i="10"/>
  <c r="C976" i="10"/>
  <c r="C977" i="10"/>
  <c r="C978" i="10"/>
  <c r="C979" i="10"/>
  <c r="C980" i="10"/>
  <c r="C981" i="10"/>
  <c r="C982" i="10"/>
  <c r="C983" i="10"/>
  <c r="C984" i="10"/>
  <c r="C985" i="10"/>
  <c r="C986" i="10"/>
  <c r="C987" i="10"/>
  <c r="C988" i="10"/>
  <c r="C989" i="10"/>
  <c r="C990" i="10"/>
  <c r="C991" i="10"/>
  <c r="C992" i="10"/>
  <c r="C993" i="10"/>
  <c r="C994" i="10"/>
  <c r="C995" i="10"/>
  <c r="C996" i="10"/>
  <c r="C997" i="10"/>
  <c r="C998" i="10"/>
  <c r="C999" i="10"/>
  <c r="C1000" i="10"/>
  <c r="C1001" i="10"/>
  <c r="C1002" i="10"/>
  <c r="C1003" i="10"/>
  <c r="C1004" i="10"/>
  <c r="C1005" i="10"/>
  <c r="C1006" i="10"/>
  <c r="C1007" i="10"/>
  <c r="C1008" i="10"/>
  <c r="C1009" i="10"/>
  <c r="C1010" i="10"/>
  <c r="C1011" i="10"/>
  <c r="C1012" i="10"/>
  <c r="C1013" i="10"/>
  <c r="C1014" i="10"/>
  <c r="C1015" i="10"/>
  <c r="C1016" i="10"/>
  <c r="C1017" i="10"/>
  <c r="C1018" i="10"/>
  <c r="C1019" i="10"/>
  <c r="C1020" i="10"/>
  <c r="C1021" i="10"/>
  <c r="C1022" i="10"/>
  <c r="C1023" i="10"/>
  <c r="C1024" i="10"/>
  <c r="C1025" i="10"/>
  <c r="C1026" i="10"/>
  <c r="C1027" i="10"/>
  <c r="C1028" i="10"/>
  <c r="C1029" i="10"/>
  <c r="C1030" i="10"/>
  <c r="C1031" i="10"/>
  <c r="C1032" i="10"/>
  <c r="C1033" i="10"/>
  <c r="C1034" i="10"/>
  <c r="C1035" i="10"/>
  <c r="C1036" i="10"/>
  <c r="C1037" i="10"/>
  <c r="C1038" i="10"/>
  <c r="C1039" i="10"/>
  <c r="C1040" i="10"/>
  <c r="C1041" i="10"/>
  <c r="C1042" i="10"/>
  <c r="C1043" i="10"/>
  <c r="C1044" i="10"/>
  <c r="C1045" i="10"/>
  <c r="C1046" i="10"/>
  <c r="C1047" i="10"/>
  <c r="C1048" i="10"/>
  <c r="C1049" i="10"/>
  <c r="C1050" i="10"/>
  <c r="C1051" i="10"/>
  <c r="C1052" i="10"/>
  <c r="C1053" i="10"/>
  <c r="C1054" i="10"/>
  <c r="C1055" i="10"/>
  <c r="C1056" i="10"/>
  <c r="C1057" i="10"/>
  <c r="C1058" i="10"/>
  <c r="C1059" i="10"/>
  <c r="C1060" i="10"/>
  <c r="C1061" i="10"/>
  <c r="C1062" i="10"/>
  <c r="C1063" i="10"/>
  <c r="C1064" i="10"/>
  <c r="C1065" i="10"/>
  <c r="C1066" i="10"/>
  <c r="C1067" i="10"/>
  <c r="C1068" i="10"/>
  <c r="C1069" i="10"/>
  <c r="C1070" i="10"/>
  <c r="C1071" i="10"/>
  <c r="C1072" i="10"/>
  <c r="C1073" i="10"/>
  <c r="C1074" i="10"/>
  <c r="C1075" i="10"/>
  <c r="C1076" i="10"/>
  <c r="C1077" i="10"/>
  <c r="C1078" i="10"/>
  <c r="C1079" i="10"/>
  <c r="C1080" i="10"/>
  <c r="C1081" i="10"/>
  <c r="C1082" i="10"/>
  <c r="C1083" i="10"/>
  <c r="C1084" i="10"/>
  <c r="C1085" i="10"/>
  <c r="C1086" i="10"/>
  <c r="C1087" i="10"/>
  <c r="C1088" i="10"/>
  <c r="C1089" i="10"/>
  <c r="C1090" i="10"/>
  <c r="C1091" i="10"/>
  <c r="C1092" i="10"/>
  <c r="C1093" i="10"/>
  <c r="C1094" i="10"/>
  <c r="C1095" i="10"/>
  <c r="C1096" i="10"/>
  <c r="C1097" i="10"/>
  <c r="C1098" i="10"/>
  <c r="C1099" i="10"/>
  <c r="C1100" i="10"/>
  <c r="C1101" i="10"/>
  <c r="C1102" i="10"/>
  <c r="C1103" i="10"/>
  <c r="C1104" i="10"/>
  <c r="C1105" i="10"/>
  <c r="C1106" i="10"/>
  <c r="C1107" i="10"/>
  <c r="C1108" i="10"/>
  <c r="C1109" i="10"/>
  <c r="C1110" i="10"/>
  <c r="C1111" i="10"/>
  <c r="C1112" i="10"/>
  <c r="C1113" i="10"/>
  <c r="C1114" i="10"/>
  <c r="C1115" i="10"/>
  <c r="C1116" i="10"/>
  <c r="C1117" i="10"/>
  <c r="C1118" i="10"/>
  <c r="C1119" i="10"/>
  <c r="C1120" i="10"/>
  <c r="C1121" i="10"/>
  <c r="C1122" i="10"/>
  <c r="C1123" i="10"/>
  <c r="C1124" i="10"/>
  <c r="C1125" i="10"/>
  <c r="C1126" i="10"/>
  <c r="C1127" i="10"/>
  <c r="C1128" i="10"/>
  <c r="C1129" i="10"/>
  <c r="C1130" i="10"/>
  <c r="C1131" i="10"/>
  <c r="C1132" i="10"/>
  <c r="C1133" i="10"/>
  <c r="C1134" i="10"/>
  <c r="C1135" i="10"/>
  <c r="C1136" i="10"/>
  <c r="C1137" i="10"/>
  <c r="C1138" i="10"/>
  <c r="C1139" i="10"/>
  <c r="C1140" i="10"/>
  <c r="C1141" i="10"/>
  <c r="C1142" i="10"/>
  <c r="C1143" i="10"/>
  <c r="C1144" i="10"/>
  <c r="C1145" i="10"/>
  <c r="C1146" i="10"/>
  <c r="C1147" i="10"/>
  <c r="C1148" i="10"/>
  <c r="C1149" i="10"/>
  <c r="C1150" i="10"/>
  <c r="C1151" i="10"/>
  <c r="C1152" i="10"/>
  <c r="C1153" i="10"/>
  <c r="C1154" i="10"/>
  <c r="C1155" i="10"/>
  <c r="C1156" i="10"/>
  <c r="C1157" i="10"/>
  <c r="C1158" i="10"/>
  <c r="C1159" i="10"/>
  <c r="C1160" i="10"/>
  <c r="C1161" i="10"/>
  <c r="C1162" i="10"/>
  <c r="C1163" i="10"/>
  <c r="C1164" i="10"/>
  <c r="C1165" i="10"/>
  <c r="C1166" i="10"/>
  <c r="C1167" i="10"/>
  <c r="C1168" i="10"/>
  <c r="C1169" i="10"/>
  <c r="C1170" i="10"/>
  <c r="C1171" i="10"/>
  <c r="C1172" i="10"/>
  <c r="C1173" i="10"/>
  <c r="C1174" i="10"/>
  <c r="C1175" i="10"/>
  <c r="C1176" i="10"/>
  <c r="C1177" i="10"/>
  <c r="C1178" i="10"/>
  <c r="C1179" i="10"/>
  <c r="C1180" i="10"/>
  <c r="C1181" i="10"/>
  <c r="C1182" i="10"/>
  <c r="C1183" i="10"/>
  <c r="C1184" i="10"/>
  <c r="C1185" i="10"/>
  <c r="C1186" i="10"/>
  <c r="C1187" i="10"/>
  <c r="C1188" i="10"/>
  <c r="C1189" i="10"/>
  <c r="C1190" i="10"/>
  <c r="C1191" i="10"/>
  <c r="C1192" i="10"/>
  <c r="C1193" i="10"/>
  <c r="C1194" i="10"/>
  <c r="C1195" i="10"/>
  <c r="C1196" i="10"/>
  <c r="C1197" i="10"/>
  <c r="C1198" i="10"/>
  <c r="C1199" i="10"/>
  <c r="C1200" i="10"/>
  <c r="C1201" i="10"/>
  <c r="C1202" i="10"/>
  <c r="C1203" i="10"/>
  <c r="C1204" i="10"/>
  <c r="C1205" i="10"/>
  <c r="C1206" i="10"/>
  <c r="C1207" i="10"/>
  <c r="C1208" i="10"/>
  <c r="C1209" i="10"/>
  <c r="C1210" i="10"/>
  <c r="C1211" i="10"/>
  <c r="C1212" i="10"/>
  <c r="C1213" i="10"/>
  <c r="C1214" i="10"/>
  <c r="C1215" i="10"/>
  <c r="C1216" i="10"/>
  <c r="C1217" i="10"/>
  <c r="C1218" i="10"/>
  <c r="C1219" i="10"/>
  <c r="C1220" i="10"/>
  <c r="C1221" i="10"/>
  <c r="C1222" i="10"/>
  <c r="C1223" i="10"/>
  <c r="C1224" i="10"/>
  <c r="C1225" i="10"/>
  <c r="C1226" i="10"/>
  <c r="C1227" i="10"/>
  <c r="C1228" i="10"/>
  <c r="C1229" i="10"/>
  <c r="C1230" i="10"/>
  <c r="C1231" i="10"/>
  <c r="C1232" i="10"/>
  <c r="C1233" i="10"/>
  <c r="C1234" i="10"/>
  <c r="C1235" i="10"/>
  <c r="C1236" i="10"/>
  <c r="C1237" i="10"/>
  <c r="C1238" i="10"/>
  <c r="C1239" i="10"/>
  <c r="C1240" i="10"/>
  <c r="C1241" i="10"/>
  <c r="C1242" i="10"/>
  <c r="C1243" i="10"/>
  <c r="C1244" i="10"/>
  <c r="C1245" i="10"/>
  <c r="C1246" i="10"/>
  <c r="C1247" i="10"/>
  <c r="C1248" i="10"/>
  <c r="C1249" i="10"/>
  <c r="C1250" i="10"/>
  <c r="C1251" i="10"/>
  <c r="C1252" i="10"/>
  <c r="C1253" i="10"/>
  <c r="C1254" i="10"/>
  <c r="C1255" i="10"/>
  <c r="C1256" i="10"/>
  <c r="C1257" i="10"/>
  <c r="C1258" i="10"/>
  <c r="C1259" i="10"/>
  <c r="C1260" i="10"/>
  <c r="C1261" i="10"/>
  <c r="C1262" i="10"/>
  <c r="C1263" i="10"/>
  <c r="C1264" i="10"/>
  <c r="C1265" i="10"/>
  <c r="C1266" i="10"/>
  <c r="C1267" i="10"/>
  <c r="C1268" i="10"/>
  <c r="C1269" i="10"/>
  <c r="C1270" i="10"/>
  <c r="C1271" i="10"/>
  <c r="C1272" i="10"/>
  <c r="C1273" i="10"/>
  <c r="C1274" i="10"/>
  <c r="C1275" i="10"/>
  <c r="C1276" i="10"/>
  <c r="C1277" i="10"/>
  <c r="C1278" i="10"/>
  <c r="C1279" i="10"/>
  <c r="C1280" i="10"/>
  <c r="C1281" i="10"/>
  <c r="C1282" i="10"/>
  <c r="C1283" i="10"/>
  <c r="C1284" i="10"/>
  <c r="C1285" i="10"/>
  <c r="C1286" i="10"/>
  <c r="C1287" i="10"/>
  <c r="C1288" i="10"/>
  <c r="C1289" i="10"/>
  <c r="C1290" i="10"/>
  <c r="C1291" i="10"/>
  <c r="C1292" i="10"/>
  <c r="C1293" i="10"/>
  <c r="C1294" i="10"/>
  <c r="C1295" i="10"/>
  <c r="C1296" i="10"/>
  <c r="C1297" i="10"/>
  <c r="C1298" i="10"/>
  <c r="C1299" i="10"/>
  <c r="C1300" i="10"/>
  <c r="C1301" i="10"/>
  <c r="C1302" i="10"/>
  <c r="C1303" i="10"/>
  <c r="C1304" i="10"/>
  <c r="C1305" i="10"/>
  <c r="C1306" i="10"/>
  <c r="C1307" i="10"/>
  <c r="C1308" i="10"/>
  <c r="C1309" i="10"/>
  <c r="C1310" i="10"/>
  <c r="C1311" i="10"/>
  <c r="C1312" i="10"/>
  <c r="C1313" i="10"/>
  <c r="C1314" i="10"/>
  <c r="C1315" i="10"/>
  <c r="C1316" i="10"/>
  <c r="C1317" i="10"/>
  <c r="C1318" i="10"/>
  <c r="C1319" i="10"/>
  <c r="C1320" i="10"/>
  <c r="C1321" i="10"/>
  <c r="C1322" i="10"/>
  <c r="C1323" i="10"/>
  <c r="C1324" i="10"/>
  <c r="C1325" i="10"/>
  <c r="C1326" i="10"/>
  <c r="C1327" i="10"/>
  <c r="C1328" i="10"/>
  <c r="C1329" i="10"/>
  <c r="C1330" i="10"/>
  <c r="C1331" i="10"/>
  <c r="C1332" i="10"/>
  <c r="C1333" i="10"/>
  <c r="C1334" i="10"/>
  <c r="C1335" i="10"/>
  <c r="C1336" i="10"/>
  <c r="C1337" i="10"/>
  <c r="C1338" i="10"/>
  <c r="C1339" i="10"/>
  <c r="C1340" i="10"/>
  <c r="C1341" i="10"/>
  <c r="C1342" i="10"/>
  <c r="C1343" i="10"/>
  <c r="C1344" i="10"/>
  <c r="C1345" i="10"/>
  <c r="C1346" i="10"/>
  <c r="C1347" i="10"/>
  <c r="C1348" i="10"/>
  <c r="C1349" i="10"/>
  <c r="C1350" i="10"/>
  <c r="C1351" i="10"/>
  <c r="C1352" i="10"/>
  <c r="C1353" i="10"/>
  <c r="C1354" i="10"/>
  <c r="C1355" i="10"/>
  <c r="C1356" i="10"/>
  <c r="C1357" i="10"/>
  <c r="C1358" i="10"/>
  <c r="C1359" i="10"/>
  <c r="C1360" i="10"/>
  <c r="C1361" i="10"/>
  <c r="C1362" i="10"/>
  <c r="C1363" i="10"/>
  <c r="C1364" i="10"/>
  <c r="C1365" i="10"/>
  <c r="C1366" i="10"/>
  <c r="C1367" i="10"/>
  <c r="C1368" i="10"/>
  <c r="C1369" i="10"/>
  <c r="C1370" i="10"/>
  <c r="C1371" i="10"/>
  <c r="C1372" i="10"/>
  <c r="C1373" i="10"/>
  <c r="C1374" i="10"/>
  <c r="C1375" i="10"/>
  <c r="C1376" i="10"/>
  <c r="C1377" i="10"/>
  <c r="C1378" i="10"/>
  <c r="C1379" i="10"/>
  <c r="C1380" i="10"/>
  <c r="C1381" i="10"/>
  <c r="C1382" i="10"/>
  <c r="C1383" i="10"/>
  <c r="C1384" i="10"/>
  <c r="C1385" i="10"/>
  <c r="C1386" i="10"/>
  <c r="C1387" i="10"/>
  <c r="C1388" i="10"/>
  <c r="C1389" i="10"/>
  <c r="C1390" i="10"/>
  <c r="C1391" i="10"/>
  <c r="C1392" i="10"/>
  <c r="C1393" i="10"/>
  <c r="C1394" i="10"/>
  <c r="C1395" i="10"/>
  <c r="C1396" i="10"/>
  <c r="C1397" i="10"/>
  <c r="C1398" i="10"/>
  <c r="C1399" i="10"/>
  <c r="C1400" i="10"/>
  <c r="C1401" i="10"/>
  <c r="C1402" i="10"/>
  <c r="C1403" i="10"/>
  <c r="C1404" i="10"/>
  <c r="C1405" i="10"/>
  <c r="C1406" i="10"/>
  <c r="C1407" i="10"/>
  <c r="C1408" i="10"/>
  <c r="C1409" i="10"/>
  <c r="C1410" i="10"/>
  <c r="C1411" i="10"/>
  <c r="C1412" i="10"/>
  <c r="C1413" i="10"/>
  <c r="C1414" i="10"/>
  <c r="C1415" i="10"/>
  <c r="C1416" i="10"/>
  <c r="C1417" i="10"/>
  <c r="C1418" i="10"/>
  <c r="C1419" i="10"/>
  <c r="C1420" i="10"/>
  <c r="C1421" i="10"/>
  <c r="C1422" i="10"/>
  <c r="C1423" i="10"/>
  <c r="C1424" i="10"/>
  <c r="C1425" i="10"/>
  <c r="C1426" i="10"/>
  <c r="C1427" i="10"/>
  <c r="C1428" i="10"/>
  <c r="C1429" i="10"/>
  <c r="C1430" i="10"/>
  <c r="C1431" i="10"/>
  <c r="C1432" i="10"/>
  <c r="C1433" i="10"/>
  <c r="C1434" i="10"/>
  <c r="C1435" i="10"/>
  <c r="C1436" i="10"/>
  <c r="C1437" i="10"/>
  <c r="C1438" i="10"/>
  <c r="C1439" i="10"/>
  <c r="C1440" i="10"/>
  <c r="C1441" i="10"/>
  <c r="C1442" i="10"/>
  <c r="C1443" i="10"/>
  <c r="C1444" i="10"/>
  <c r="C1445" i="10"/>
  <c r="C1446" i="10"/>
  <c r="C1447" i="10"/>
  <c r="C1448" i="10"/>
  <c r="C1449" i="10"/>
  <c r="C1450" i="10"/>
  <c r="C1451" i="10"/>
  <c r="C1452" i="10"/>
  <c r="C1453" i="10"/>
  <c r="C1454" i="10"/>
  <c r="C1455" i="10"/>
  <c r="C1456" i="10"/>
  <c r="C1457" i="10"/>
  <c r="C1458" i="10"/>
  <c r="C1459" i="10"/>
  <c r="C1460" i="10"/>
  <c r="C1461" i="10"/>
  <c r="C1462" i="10"/>
  <c r="C1463" i="10"/>
  <c r="C1464" i="10"/>
  <c r="C1465" i="10"/>
  <c r="C1466" i="10"/>
  <c r="C1467" i="10"/>
  <c r="C1468" i="10"/>
  <c r="C1469" i="10"/>
  <c r="C1470" i="10"/>
  <c r="C1471" i="10"/>
  <c r="C1472" i="10"/>
  <c r="C1473" i="10"/>
  <c r="C1474" i="10"/>
  <c r="C1475" i="10"/>
  <c r="C1476" i="10"/>
  <c r="C1477" i="10"/>
  <c r="C1478" i="10"/>
  <c r="C1479" i="10"/>
  <c r="C1480" i="10"/>
  <c r="C1481" i="10"/>
  <c r="C1482" i="10"/>
  <c r="C1483" i="10"/>
  <c r="C1484" i="10"/>
  <c r="C1485" i="10"/>
  <c r="C1486" i="10"/>
  <c r="C1487" i="10"/>
  <c r="C1488" i="10"/>
  <c r="C1489" i="10"/>
  <c r="C1490" i="10"/>
  <c r="C1491" i="10"/>
  <c r="C1492" i="10"/>
  <c r="C1493" i="10"/>
  <c r="C1494" i="10"/>
  <c r="C1495" i="10"/>
  <c r="C1496" i="10"/>
  <c r="C1497" i="10"/>
  <c r="C1498" i="10"/>
  <c r="C1499" i="10"/>
  <c r="C1500" i="10"/>
  <c r="C1501" i="10"/>
  <c r="C1502" i="10"/>
  <c r="C1503" i="10"/>
  <c r="C1504" i="10"/>
  <c r="C1505" i="10"/>
  <c r="C1506" i="10"/>
  <c r="C1507" i="10"/>
  <c r="C1508" i="10"/>
  <c r="C1509" i="10"/>
  <c r="C1510" i="10"/>
  <c r="C1511" i="10"/>
  <c r="C1512" i="10"/>
  <c r="C1513" i="10"/>
  <c r="C1514" i="10"/>
  <c r="C1515" i="10"/>
  <c r="C1516" i="10"/>
  <c r="C1517" i="10"/>
  <c r="C1518" i="10"/>
  <c r="C1519" i="10"/>
  <c r="C1520" i="10"/>
  <c r="C1521" i="10"/>
  <c r="C1522" i="10"/>
  <c r="C1523" i="10"/>
  <c r="C1524" i="10"/>
  <c r="C1525" i="10"/>
  <c r="C1526" i="10"/>
  <c r="C1527" i="10"/>
  <c r="C1528" i="10"/>
  <c r="C1529" i="10"/>
  <c r="C1530" i="10"/>
  <c r="C1531" i="10"/>
  <c r="C1532" i="10"/>
  <c r="C1533" i="10"/>
  <c r="C1534" i="10"/>
  <c r="C1535" i="10"/>
  <c r="C1536" i="10"/>
  <c r="C1537" i="10"/>
  <c r="C1538" i="10"/>
  <c r="C1539" i="10"/>
  <c r="C1540" i="10"/>
  <c r="C1541" i="10"/>
  <c r="C1542" i="10"/>
  <c r="C1543" i="10"/>
  <c r="C1544" i="10"/>
  <c r="C1545" i="10"/>
  <c r="C1546" i="10"/>
  <c r="C1547" i="10"/>
  <c r="C1548" i="10"/>
  <c r="C1549" i="10"/>
  <c r="C1550" i="10"/>
  <c r="C1551" i="10"/>
  <c r="C1552" i="10"/>
  <c r="C1553" i="10"/>
  <c r="C1554" i="10"/>
  <c r="C1555" i="10"/>
  <c r="C1556" i="10"/>
  <c r="C1557" i="10"/>
  <c r="C1558" i="10"/>
  <c r="C1559" i="10"/>
  <c r="C1560" i="10"/>
  <c r="C1561" i="10"/>
  <c r="C1562" i="10"/>
  <c r="C1563" i="10"/>
  <c r="C1564" i="10"/>
  <c r="C1565" i="10"/>
  <c r="C1566" i="10"/>
  <c r="C1567" i="10"/>
  <c r="C1568" i="10"/>
  <c r="C1569" i="10"/>
  <c r="C1570" i="10"/>
  <c r="C1571" i="10"/>
  <c r="C1572" i="10"/>
  <c r="C1573" i="10"/>
  <c r="C1574" i="10"/>
  <c r="C1575" i="10"/>
  <c r="C1576" i="10"/>
  <c r="C1577" i="10"/>
  <c r="C1578" i="10"/>
  <c r="C1579" i="10"/>
  <c r="C1580" i="10"/>
  <c r="C1581" i="10"/>
  <c r="C1582" i="10"/>
  <c r="C1583" i="10"/>
  <c r="C1584" i="10"/>
  <c r="C1585" i="10"/>
  <c r="C1586" i="10"/>
  <c r="C1587" i="10"/>
  <c r="C1588" i="10"/>
  <c r="C1589" i="10"/>
  <c r="C1590" i="10"/>
  <c r="C1591" i="10"/>
  <c r="C1592" i="10"/>
  <c r="C1593" i="10"/>
  <c r="C1594" i="10"/>
  <c r="C1595" i="10"/>
  <c r="C1596" i="10"/>
  <c r="C1597" i="10"/>
  <c r="C1598" i="10"/>
  <c r="C1599" i="10"/>
  <c r="C1600" i="10"/>
  <c r="C1601" i="10"/>
  <c r="C1602" i="10"/>
  <c r="C1603" i="10"/>
  <c r="C1604" i="10"/>
  <c r="C1605" i="10"/>
  <c r="C1606" i="10"/>
  <c r="C1607" i="10"/>
  <c r="C1608" i="10"/>
  <c r="C1609" i="10"/>
  <c r="C1610" i="10"/>
  <c r="C1611" i="10"/>
  <c r="C1612" i="10"/>
  <c r="C1613" i="10"/>
  <c r="C1614" i="10"/>
  <c r="C1615" i="10"/>
  <c r="C1616" i="10"/>
  <c r="C1617" i="10"/>
  <c r="C1618" i="10"/>
  <c r="C1619" i="10"/>
  <c r="C1620" i="10"/>
  <c r="C1621" i="10"/>
  <c r="C1622" i="10"/>
  <c r="C1623" i="10"/>
  <c r="C1624" i="10"/>
  <c r="C1625" i="10"/>
  <c r="C1626" i="10"/>
  <c r="C1627" i="10"/>
  <c r="C1628" i="10"/>
  <c r="C1629" i="10"/>
  <c r="C1630" i="10"/>
  <c r="C1631" i="10"/>
  <c r="C1632" i="10"/>
  <c r="C1633" i="10"/>
  <c r="C1634" i="10"/>
  <c r="C1635" i="10"/>
  <c r="C1636" i="10"/>
  <c r="C1637" i="10"/>
  <c r="C1638" i="10"/>
  <c r="C1639" i="10"/>
  <c r="C1640" i="10"/>
  <c r="C1641" i="10"/>
  <c r="C1642" i="10"/>
  <c r="C1643" i="10"/>
  <c r="C1644" i="10"/>
  <c r="C1645" i="10"/>
  <c r="C1646" i="10"/>
  <c r="C1647" i="10"/>
  <c r="C1648" i="10"/>
  <c r="C1649" i="10"/>
  <c r="C1650" i="10"/>
  <c r="C1651" i="10"/>
  <c r="C1652" i="10"/>
  <c r="C1653" i="10"/>
  <c r="C1654" i="10"/>
  <c r="C1655" i="10"/>
  <c r="C1656" i="10"/>
  <c r="C1657" i="10"/>
  <c r="C1658" i="10"/>
  <c r="C1659" i="10"/>
  <c r="C1660" i="10"/>
  <c r="C1661" i="10"/>
  <c r="C1662" i="10"/>
  <c r="C1663" i="10"/>
  <c r="C1664" i="10"/>
  <c r="C1665" i="10"/>
  <c r="C1666" i="10"/>
  <c r="C1667" i="10"/>
  <c r="C1668" i="10"/>
  <c r="C1669" i="10"/>
  <c r="C1670" i="10"/>
  <c r="C1671" i="10"/>
  <c r="C1672" i="10"/>
  <c r="C1673" i="10"/>
  <c r="C1674" i="10"/>
  <c r="C1675" i="10"/>
  <c r="C1676" i="10"/>
  <c r="C1677" i="10"/>
  <c r="C1678" i="10"/>
  <c r="C1679" i="10"/>
  <c r="C1680" i="10"/>
  <c r="C1681" i="10"/>
  <c r="C1682" i="10"/>
  <c r="C1683" i="10"/>
  <c r="C1684" i="10"/>
  <c r="C1685" i="10"/>
  <c r="C1686" i="10"/>
  <c r="C1687" i="10"/>
  <c r="C1688" i="10"/>
  <c r="C1689" i="10"/>
  <c r="C1690" i="10"/>
  <c r="C1691" i="10"/>
  <c r="C1692" i="10"/>
  <c r="C1693" i="10"/>
  <c r="C1694" i="10"/>
  <c r="C1695" i="10"/>
  <c r="C1696" i="10"/>
  <c r="C1697" i="10"/>
  <c r="C1698" i="10"/>
  <c r="C1699" i="10"/>
  <c r="C1700" i="10"/>
  <c r="C1701" i="10"/>
  <c r="C1702" i="10"/>
  <c r="C1703" i="10"/>
  <c r="C1704" i="10"/>
  <c r="C1705" i="10"/>
  <c r="C1706" i="10"/>
  <c r="C1707" i="10"/>
  <c r="C1708" i="10"/>
  <c r="C1709" i="10"/>
  <c r="C1710" i="10"/>
  <c r="C1711" i="10"/>
  <c r="C1712" i="10"/>
  <c r="C1713" i="10"/>
  <c r="C1714" i="10"/>
  <c r="C1715" i="10"/>
  <c r="C1716" i="10"/>
  <c r="C1717" i="10"/>
  <c r="C1718" i="10"/>
  <c r="C1719" i="10"/>
  <c r="C1720" i="10"/>
  <c r="C1721" i="10"/>
  <c r="C1722" i="10"/>
  <c r="C1723" i="10"/>
  <c r="C1724" i="10"/>
  <c r="C1725" i="10"/>
  <c r="C1726" i="10"/>
  <c r="C1727" i="10"/>
  <c r="C1728" i="10"/>
  <c r="C1729" i="10"/>
  <c r="C1730" i="10"/>
  <c r="C1731" i="10"/>
  <c r="C1732" i="10"/>
  <c r="C1733" i="10"/>
  <c r="C1734" i="10"/>
  <c r="C1735" i="10"/>
  <c r="C1736" i="10"/>
  <c r="C1737" i="10"/>
  <c r="C1738" i="10"/>
  <c r="C1739" i="10"/>
  <c r="C1740" i="10"/>
  <c r="C1741" i="10"/>
  <c r="C1742" i="10"/>
  <c r="C1743" i="10"/>
  <c r="C1744" i="10"/>
  <c r="C1745" i="10"/>
  <c r="C1746" i="10"/>
  <c r="C1747" i="10"/>
  <c r="C1748" i="10"/>
  <c r="C1749" i="10"/>
  <c r="C1750" i="10"/>
  <c r="C1751" i="10"/>
  <c r="C1752" i="10"/>
  <c r="C1753" i="10"/>
  <c r="C1754" i="10"/>
  <c r="C1755" i="10"/>
  <c r="C1756" i="10"/>
  <c r="C1757" i="10"/>
  <c r="C1758" i="10"/>
  <c r="C1759" i="10"/>
  <c r="C1760" i="10"/>
  <c r="C1761" i="10"/>
  <c r="C1762" i="10"/>
  <c r="C1763" i="10"/>
  <c r="C1764" i="10"/>
  <c r="C1765" i="10"/>
  <c r="C1766" i="10"/>
  <c r="C1767" i="10"/>
  <c r="C1768" i="10"/>
  <c r="C1769" i="10"/>
  <c r="C1770" i="10"/>
  <c r="C1771" i="10"/>
  <c r="C1772" i="10"/>
  <c r="C1773" i="10"/>
  <c r="C1774" i="10"/>
  <c r="C1775" i="10"/>
  <c r="C1776" i="10"/>
  <c r="C1777" i="10"/>
  <c r="C1778" i="10"/>
  <c r="C1779" i="10"/>
  <c r="C1780" i="10"/>
  <c r="C1781" i="10"/>
  <c r="C1782" i="10"/>
  <c r="C1783" i="10"/>
  <c r="C1784" i="10"/>
  <c r="C1785" i="10"/>
  <c r="C1786" i="10"/>
  <c r="C1787" i="10"/>
  <c r="C1788" i="10"/>
  <c r="C1789" i="10"/>
  <c r="C1790" i="10"/>
  <c r="C1791" i="10"/>
  <c r="C1792" i="10"/>
  <c r="C1793" i="10"/>
  <c r="C1794" i="10"/>
  <c r="C1795" i="10"/>
  <c r="C1796" i="10"/>
  <c r="C1797" i="10"/>
  <c r="C1798" i="10"/>
  <c r="C1799" i="10"/>
  <c r="C1800" i="10"/>
  <c r="C1801" i="10"/>
  <c r="C1802" i="10"/>
  <c r="C1803" i="10"/>
  <c r="C1804" i="10"/>
  <c r="C1805" i="10"/>
  <c r="C1806" i="10"/>
  <c r="C1807" i="10"/>
  <c r="C1808" i="10"/>
  <c r="C1809" i="10"/>
  <c r="C1810" i="10"/>
  <c r="C1811" i="10"/>
  <c r="C1812" i="10"/>
  <c r="C1813" i="10"/>
  <c r="C1814" i="10"/>
  <c r="C1815" i="10"/>
  <c r="C1816" i="10"/>
  <c r="C1817" i="10"/>
  <c r="C1818" i="10"/>
  <c r="C1819" i="10"/>
  <c r="C1820" i="10"/>
  <c r="C1821" i="10"/>
  <c r="C1822" i="10"/>
  <c r="C1823" i="10"/>
  <c r="C1824" i="10"/>
  <c r="C1825" i="10"/>
  <c r="C1826" i="10"/>
  <c r="C1827" i="10"/>
  <c r="C1828" i="10"/>
  <c r="C1829" i="10"/>
  <c r="C1830" i="10"/>
  <c r="C1831" i="10"/>
  <c r="C1832" i="10"/>
  <c r="C1833" i="10"/>
  <c r="C1834" i="10"/>
  <c r="C1835" i="10"/>
  <c r="C1836" i="10"/>
  <c r="C1837" i="10"/>
  <c r="C1838" i="10"/>
  <c r="C1839" i="10"/>
  <c r="C1840" i="10"/>
  <c r="C1841" i="10"/>
  <c r="C1842" i="10"/>
  <c r="C1843" i="10"/>
  <c r="C1844" i="10"/>
  <c r="C1845" i="10"/>
  <c r="C1846" i="10"/>
  <c r="C1847" i="10"/>
  <c r="C1848" i="10"/>
  <c r="C1849" i="10"/>
  <c r="C1850" i="10"/>
  <c r="C1851" i="10"/>
  <c r="C1852" i="10"/>
  <c r="C1853" i="10"/>
  <c r="C1854" i="10"/>
  <c r="C1855" i="10"/>
  <c r="C1856" i="10"/>
  <c r="C1857" i="10"/>
  <c r="C1858" i="10"/>
  <c r="C1859" i="10"/>
  <c r="C1860" i="10"/>
  <c r="C1861" i="10"/>
  <c r="C1862" i="10"/>
  <c r="C1863" i="10"/>
  <c r="C1864" i="10"/>
  <c r="C1865" i="10"/>
  <c r="C1866" i="10"/>
  <c r="C1867" i="10"/>
  <c r="C1868" i="10"/>
  <c r="C1869" i="10"/>
  <c r="C1870" i="10"/>
  <c r="C1871" i="10"/>
  <c r="C1872" i="10"/>
  <c r="C1873" i="10"/>
  <c r="C1874" i="10"/>
  <c r="C1875" i="10"/>
  <c r="C1876" i="10"/>
  <c r="C1877" i="10"/>
  <c r="C1878" i="10"/>
  <c r="C1879" i="10"/>
  <c r="C1880" i="10"/>
  <c r="C1881" i="10"/>
  <c r="C1882" i="10"/>
  <c r="C1883" i="10"/>
  <c r="C1884" i="10"/>
  <c r="C1885" i="10"/>
  <c r="C1886" i="10"/>
  <c r="C1887" i="10"/>
  <c r="C1888" i="10"/>
  <c r="C1889" i="10"/>
  <c r="C1890" i="10"/>
  <c r="C1891" i="10"/>
  <c r="C1892" i="10"/>
  <c r="C1893" i="10"/>
  <c r="C1894" i="10"/>
  <c r="C1895" i="10"/>
  <c r="C1896" i="10"/>
  <c r="C1897" i="10"/>
  <c r="C1898" i="10"/>
  <c r="C1899" i="10"/>
  <c r="C1900" i="10"/>
  <c r="C1901" i="10"/>
  <c r="C1902" i="10"/>
  <c r="C1903" i="10"/>
  <c r="C1904" i="10"/>
  <c r="C1905" i="10"/>
  <c r="C1906" i="10"/>
  <c r="C1907" i="10"/>
  <c r="C1908" i="10"/>
  <c r="C1909" i="10"/>
  <c r="C1910" i="10"/>
  <c r="C1911" i="10"/>
  <c r="C1912" i="10"/>
  <c r="C1913" i="10"/>
  <c r="C1914" i="10"/>
  <c r="C1915" i="10"/>
  <c r="C1916" i="10"/>
  <c r="C1917" i="10"/>
  <c r="C1918" i="10"/>
  <c r="C1919" i="10"/>
  <c r="C1920" i="10"/>
  <c r="C1921" i="10"/>
  <c r="C1922" i="10"/>
  <c r="C1923" i="10"/>
  <c r="C1924" i="10"/>
  <c r="C1925" i="10"/>
  <c r="C1926" i="10"/>
  <c r="C1927" i="10"/>
  <c r="C1928" i="10"/>
  <c r="C1929" i="10"/>
  <c r="C1930" i="10"/>
  <c r="C1931" i="10"/>
  <c r="C1932" i="10"/>
  <c r="C1933" i="10"/>
  <c r="C1934" i="10"/>
  <c r="C1935" i="10"/>
  <c r="C1936" i="10"/>
  <c r="C1937" i="10"/>
  <c r="C1938" i="10"/>
  <c r="C1939" i="10"/>
  <c r="C1940" i="10"/>
  <c r="C1941" i="10"/>
  <c r="C1942" i="10"/>
  <c r="C1943" i="10"/>
  <c r="C1944" i="10"/>
  <c r="C1945" i="10"/>
  <c r="C1946" i="10"/>
  <c r="C1947" i="10"/>
  <c r="C1948" i="10"/>
  <c r="C1949" i="10"/>
  <c r="C1950" i="10"/>
  <c r="C1951" i="10"/>
  <c r="C1952" i="10"/>
  <c r="C1953" i="10"/>
  <c r="C1954" i="10"/>
  <c r="C1955" i="10"/>
  <c r="C1956" i="10"/>
  <c r="C1957" i="10"/>
  <c r="C1958" i="10"/>
  <c r="C1959" i="10"/>
  <c r="C1960" i="10"/>
  <c r="C1961" i="10"/>
  <c r="C1962" i="10"/>
  <c r="C1963" i="10"/>
  <c r="C1964" i="10"/>
  <c r="C1965" i="10"/>
  <c r="C1966" i="10"/>
  <c r="C1967" i="10"/>
  <c r="C1968" i="10"/>
  <c r="C1969" i="10"/>
  <c r="C1970" i="10"/>
  <c r="C1971" i="10"/>
  <c r="C1972" i="10"/>
  <c r="C1973" i="10"/>
  <c r="C1974" i="10"/>
  <c r="C1975" i="10"/>
  <c r="C1976" i="10"/>
  <c r="C1977" i="10"/>
  <c r="C1978" i="10"/>
  <c r="C1979" i="10"/>
  <c r="C1980" i="10"/>
  <c r="C1981" i="10"/>
  <c r="C1982" i="10"/>
  <c r="C1983" i="10"/>
  <c r="C1984" i="10"/>
  <c r="C1985" i="10"/>
  <c r="C1986" i="10"/>
  <c r="C1987" i="10"/>
  <c r="C1988" i="10"/>
  <c r="C1989" i="10"/>
  <c r="C1990" i="10"/>
  <c r="C1991" i="10"/>
  <c r="C1992" i="10"/>
  <c r="C1993" i="10"/>
  <c r="C1994" i="10"/>
  <c r="C1995" i="10"/>
  <c r="C1996" i="10"/>
  <c r="C1997" i="10"/>
  <c r="C1998" i="10"/>
  <c r="C1999" i="10"/>
  <c r="C2000" i="10"/>
  <c r="C2001" i="10"/>
  <c r="C2002" i="10"/>
  <c r="C2003" i="10"/>
  <c r="C2004" i="10"/>
  <c r="C2005" i="10"/>
  <c r="C2006" i="10"/>
  <c r="C2007" i="10"/>
  <c r="C2008" i="10"/>
  <c r="C2009" i="10"/>
  <c r="C2010" i="10"/>
  <c r="C2011" i="10"/>
  <c r="C2012" i="10"/>
  <c r="C2013" i="10"/>
  <c r="C2014" i="10"/>
  <c r="C2015" i="10"/>
  <c r="C2016" i="10"/>
  <c r="C2017" i="10"/>
  <c r="C2018" i="10"/>
  <c r="C2019" i="10"/>
  <c r="C2020" i="10"/>
  <c r="C2021" i="10"/>
  <c r="C2022" i="10"/>
  <c r="C2023" i="10"/>
  <c r="C2024" i="10"/>
  <c r="C2025" i="10"/>
  <c r="C2026" i="10"/>
  <c r="C2027" i="10"/>
  <c r="C2028" i="10"/>
  <c r="C2029" i="10"/>
  <c r="C2030" i="10"/>
  <c r="C2031" i="10"/>
  <c r="C2032" i="10"/>
  <c r="C2033" i="10"/>
  <c r="C2034" i="10"/>
  <c r="C2035" i="10"/>
  <c r="C2036" i="10"/>
  <c r="C2037" i="10"/>
  <c r="C2038" i="10"/>
  <c r="C2039" i="10"/>
  <c r="C2040" i="10"/>
  <c r="C2041" i="10"/>
  <c r="C2042" i="10"/>
  <c r="C2043" i="10"/>
  <c r="C2044" i="10"/>
  <c r="C2045" i="10"/>
  <c r="C2046" i="10"/>
  <c r="C2047" i="10"/>
  <c r="C2048" i="10"/>
  <c r="C2049" i="10"/>
  <c r="C2050" i="10"/>
  <c r="C2051" i="10"/>
  <c r="C2052" i="10"/>
  <c r="C2053" i="10"/>
  <c r="C2054" i="10"/>
  <c r="C2055" i="10"/>
  <c r="C2056" i="10"/>
  <c r="C2057" i="10"/>
  <c r="C2058" i="10"/>
  <c r="C2059" i="10"/>
  <c r="C2060" i="10"/>
  <c r="C2061" i="10"/>
  <c r="C2062" i="10"/>
  <c r="C2063" i="10"/>
  <c r="C2064" i="10"/>
  <c r="C2065" i="10"/>
  <c r="C2066" i="10"/>
  <c r="C2067" i="10"/>
  <c r="C2068" i="10"/>
  <c r="C2069" i="10"/>
  <c r="C2070" i="10"/>
  <c r="C2071" i="10"/>
  <c r="C2072" i="10"/>
  <c r="C2073" i="10"/>
  <c r="C2074" i="10"/>
  <c r="C2075" i="10"/>
  <c r="C2076" i="10"/>
  <c r="C2077" i="10"/>
  <c r="C2078" i="10"/>
  <c r="C2079" i="10"/>
  <c r="C2080" i="10"/>
  <c r="C2081" i="10"/>
  <c r="C2082" i="10"/>
  <c r="C2083" i="10"/>
  <c r="C2084" i="10"/>
  <c r="C2085" i="10"/>
  <c r="C2086" i="10"/>
  <c r="C2087" i="10"/>
  <c r="C2088" i="10"/>
  <c r="C2089" i="10"/>
  <c r="C2090" i="10"/>
  <c r="C2091" i="10"/>
  <c r="C2092" i="10"/>
  <c r="C2093" i="10"/>
  <c r="C2094" i="10"/>
  <c r="C2095" i="10"/>
  <c r="C2096" i="10"/>
  <c r="C2097" i="10"/>
  <c r="C2098" i="10"/>
  <c r="C2099" i="10"/>
  <c r="C2100" i="10"/>
  <c r="C2101" i="10"/>
  <c r="C2102" i="10"/>
  <c r="C2103" i="10"/>
  <c r="C2104" i="10"/>
  <c r="C2105" i="10"/>
  <c r="C2106" i="10"/>
  <c r="C2107" i="10"/>
  <c r="C2108" i="10"/>
  <c r="C2109" i="10"/>
  <c r="C2110" i="10"/>
  <c r="C2111" i="10"/>
  <c r="C2112" i="10"/>
  <c r="C2113" i="10"/>
  <c r="C2114" i="10"/>
  <c r="C2115" i="10"/>
  <c r="C2116" i="10"/>
  <c r="C2117" i="10"/>
  <c r="C2118" i="10"/>
  <c r="C2119" i="10"/>
  <c r="C2120" i="10"/>
  <c r="C2121" i="10"/>
  <c r="C2122" i="10"/>
  <c r="C2123" i="10"/>
  <c r="C2124" i="10"/>
  <c r="C2125" i="10"/>
  <c r="C2126" i="10"/>
  <c r="C2127" i="10"/>
  <c r="C2128" i="10"/>
  <c r="C2129" i="10"/>
  <c r="C2130" i="10"/>
  <c r="C2131" i="10"/>
  <c r="C2132" i="10"/>
  <c r="C2133" i="10"/>
  <c r="C2134" i="10"/>
  <c r="C2135" i="10"/>
  <c r="C2136" i="10"/>
  <c r="C2137" i="10"/>
  <c r="C2138" i="10"/>
  <c r="C2139" i="10"/>
  <c r="C2140" i="10"/>
  <c r="C2141" i="10"/>
  <c r="C2142" i="10"/>
  <c r="C2143" i="10"/>
  <c r="C2144" i="10"/>
  <c r="C2145" i="10"/>
  <c r="C2146" i="10"/>
  <c r="C2147" i="10"/>
  <c r="C2148" i="10"/>
  <c r="C2149" i="10"/>
  <c r="C2150" i="10"/>
  <c r="C2151" i="10"/>
  <c r="C2152" i="10"/>
  <c r="C2153" i="10"/>
  <c r="C2154" i="10"/>
  <c r="C2155" i="10"/>
  <c r="C2156" i="10"/>
  <c r="C2157" i="10"/>
  <c r="C2158" i="10"/>
  <c r="C2159" i="10"/>
  <c r="C2160" i="10"/>
  <c r="C2161" i="10"/>
  <c r="C2162" i="10"/>
  <c r="C2163" i="10"/>
  <c r="C2164" i="10"/>
  <c r="C2165" i="10"/>
  <c r="C2166" i="10"/>
  <c r="C2167" i="10"/>
  <c r="C2168" i="10"/>
  <c r="C2169" i="10"/>
  <c r="C2170" i="10"/>
  <c r="C2171" i="10"/>
  <c r="C2172" i="10"/>
  <c r="C2173" i="10"/>
  <c r="C2174" i="10"/>
  <c r="C2175" i="10"/>
  <c r="C2176" i="10"/>
  <c r="C2177" i="10"/>
  <c r="C2178" i="10"/>
  <c r="C2179" i="10"/>
  <c r="C2180" i="10"/>
  <c r="C2181" i="10"/>
  <c r="C2182" i="10"/>
  <c r="C2183" i="10"/>
  <c r="C2184" i="10"/>
  <c r="C2185" i="10"/>
  <c r="C2186" i="10"/>
  <c r="C2187" i="10"/>
  <c r="C2188" i="10"/>
  <c r="C2189" i="10"/>
  <c r="C2190" i="10"/>
  <c r="C2191" i="10"/>
  <c r="C2192" i="10"/>
  <c r="C2193" i="10"/>
  <c r="C2194" i="10"/>
  <c r="C2195" i="10"/>
  <c r="C2196" i="10"/>
  <c r="C2197" i="10"/>
  <c r="C2198" i="10"/>
  <c r="C2199" i="10"/>
  <c r="C2200" i="10"/>
  <c r="C2201" i="10"/>
  <c r="C2202" i="10"/>
  <c r="C2203" i="10"/>
  <c r="C2204" i="10"/>
  <c r="C2205" i="10"/>
  <c r="C2206" i="10"/>
  <c r="C2207" i="10"/>
  <c r="C2208" i="10"/>
  <c r="C2209" i="10"/>
  <c r="C2210" i="10"/>
  <c r="C2211" i="10"/>
  <c r="C2212" i="10"/>
  <c r="C2213" i="10"/>
  <c r="C2214" i="10"/>
  <c r="C2215" i="10"/>
  <c r="C2216" i="10"/>
  <c r="C2217" i="10"/>
  <c r="C2218" i="10"/>
  <c r="C2219" i="10"/>
  <c r="C2220" i="10"/>
  <c r="C2221" i="10"/>
  <c r="C2222" i="10"/>
  <c r="C2223" i="10"/>
  <c r="C2224" i="10"/>
  <c r="C2225" i="10"/>
  <c r="C2226" i="10"/>
  <c r="C2227" i="10"/>
  <c r="C2228" i="10"/>
  <c r="C2229" i="10"/>
  <c r="C2230" i="10"/>
  <c r="C2231" i="10"/>
  <c r="C2232" i="10"/>
  <c r="C2233" i="10"/>
  <c r="C2234" i="10"/>
  <c r="C2235" i="10"/>
  <c r="C2236" i="10"/>
  <c r="C2237" i="10"/>
  <c r="C2238" i="10"/>
  <c r="C2239" i="10"/>
  <c r="C2240" i="10"/>
  <c r="C2241" i="10"/>
  <c r="C2242" i="10"/>
  <c r="C2243" i="10"/>
  <c r="C2244" i="10"/>
  <c r="C2245" i="10"/>
  <c r="C2246" i="10"/>
  <c r="C2247" i="10"/>
  <c r="C2248" i="10"/>
  <c r="C2249" i="10"/>
  <c r="C2250" i="10"/>
  <c r="C2251" i="10"/>
  <c r="C2252" i="10"/>
  <c r="C2253" i="10"/>
  <c r="C2254" i="10"/>
  <c r="C2255" i="10"/>
  <c r="C2256" i="10"/>
  <c r="C2257" i="10"/>
  <c r="C2258" i="10"/>
  <c r="C2259" i="10"/>
  <c r="C2260" i="10"/>
  <c r="C2261" i="10"/>
  <c r="C2262" i="10"/>
  <c r="C2263" i="10"/>
  <c r="C2264" i="10"/>
  <c r="C2265" i="10"/>
  <c r="C2266" i="10"/>
  <c r="C2267" i="10"/>
  <c r="C2268" i="10"/>
  <c r="C2269" i="10"/>
  <c r="C2270" i="10"/>
  <c r="C2271" i="10"/>
  <c r="C2272" i="10"/>
  <c r="C2273" i="10"/>
  <c r="C2274" i="10"/>
  <c r="C2275" i="10"/>
  <c r="C2276" i="10"/>
  <c r="C2277" i="10"/>
  <c r="C2278" i="10"/>
  <c r="C2279" i="10"/>
  <c r="C2280" i="10"/>
  <c r="C2281" i="10"/>
  <c r="C2282" i="10"/>
  <c r="C2283" i="10"/>
  <c r="C2284" i="10"/>
  <c r="C2285" i="10"/>
  <c r="C2286" i="10"/>
  <c r="C2287" i="10"/>
  <c r="C2288" i="10"/>
  <c r="C2289" i="10"/>
  <c r="C2290" i="10"/>
  <c r="C2291" i="10"/>
  <c r="C2292" i="10"/>
  <c r="C2293" i="10"/>
  <c r="C2294" i="10"/>
  <c r="C2295" i="10"/>
  <c r="C2296" i="10"/>
  <c r="C2297" i="10"/>
  <c r="C2298" i="10"/>
  <c r="C2299" i="10"/>
  <c r="C2300" i="10"/>
  <c r="C2301" i="10"/>
  <c r="C2302" i="10"/>
  <c r="C2303" i="10"/>
  <c r="C2304" i="10"/>
  <c r="C2305" i="10"/>
  <c r="C2306" i="10"/>
  <c r="C2307" i="10"/>
  <c r="C2308" i="10"/>
  <c r="C2309" i="10"/>
  <c r="C2310" i="10"/>
  <c r="C2311" i="10"/>
  <c r="C2312" i="10"/>
  <c r="C2313" i="10"/>
  <c r="C2314" i="10"/>
  <c r="C2315" i="10"/>
  <c r="C2316" i="10"/>
  <c r="C2317" i="10"/>
  <c r="C2318" i="10"/>
  <c r="C2319" i="10"/>
  <c r="C2320" i="10"/>
  <c r="C2321" i="10"/>
  <c r="C2322" i="10"/>
  <c r="C2323" i="10"/>
  <c r="C2324" i="10"/>
  <c r="C2325" i="10"/>
  <c r="C2326" i="10"/>
  <c r="C2327" i="10"/>
  <c r="C2328" i="10"/>
  <c r="C2329" i="10"/>
  <c r="C2330" i="10"/>
  <c r="C2331" i="10"/>
  <c r="C2332" i="10"/>
  <c r="C2333" i="10"/>
  <c r="C2334" i="10"/>
  <c r="C2335" i="10"/>
  <c r="C2336" i="10"/>
  <c r="C2337" i="10"/>
  <c r="C2338" i="10"/>
  <c r="C2339" i="10"/>
  <c r="C2340" i="10"/>
  <c r="C2341" i="10"/>
  <c r="C2342" i="10"/>
  <c r="C2343" i="10"/>
  <c r="C2344" i="10"/>
  <c r="C2345" i="10"/>
  <c r="C2346" i="10"/>
  <c r="C2347" i="10"/>
  <c r="C2348" i="10"/>
  <c r="C2349" i="10"/>
  <c r="C2350" i="10"/>
  <c r="C2351" i="10"/>
  <c r="C2352" i="10"/>
  <c r="C2353" i="10"/>
  <c r="C2354" i="10"/>
  <c r="C2355" i="10"/>
  <c r="C2356" i="10"/>
  <c r="C2357" i="10"/>
  <c r="C2358" i="10"/>
  <c r="C2359" i="10"/>
  <c r="C2360" i="10"/>
  <c r="C2361" i="10"/>
  <c r="C2362" i="10"/>
  <c r="C2363" i="10"/>
  <c r="C2364" i="10"/>
  <c r="C2365" i="10"/>
  <c r="C2366" i="10"/>
  <c r="C2367" i="10"/>
  <c r="C2368" i="10"/>
  <c r="C2369" i="10"/>
  <c r="C2370" i="10"/>
  <c r="C2371" i="10"/>
  <c r="C2372" i="10"/>
  <c r="C2373" i="10"/>
  <c r="C2374" i="10"/>
  <c r="C2375" i="10"/>
  <c r="C2376" i="10"/>
  <c r="C2377" i="10"/>
  <c r="C2378" i="10"/>
  <c r="C2379" i="10"/>
  <c r="C2380" i="10"/>
  <c r="C2381" i="10"/>
  <c r="C2382" i="10"/>
  <c r="C2383" i="10"/>
  <c r="C2384" i="10"/>
  <c r="C2385" i="10"/>
  <c r="C2386" i="10"/>
  <c r="C2387" i="10"/>
  <c r="C2388" i="10"/>
  <c r="C2389" i="10"/>
  <c r="C2390" i="10"/>
  <c r="C2391" i="10"/>
  <c r="C2392" i="10"/>
  <c r="C2393" i="10"/>
  <c r="C2394" i="10"/>
  <c r="C2395" i="10"/>
  <c r="C2396" i="10"/>
  <c r="C2397" i="10"/>
  <c r="C2398" i="10"/>
  <c r="C2399" i="10"/>
  <c r="C2400" i="10"/>
  <c r="C2401" i="10"/>
  <c r="C2402" i="10"/>
  <c r="C2403" i="10"/>
  <c r="C2404" i="10"/>
  <c r="C2405" i="10"/>
  <c r="C2406" i="10"/>
  <c r="C2407" i="10"/>
  <c r="C2408" i="10"/>
  <c r="C2409" i="10"/>
  <c r="C2410" i="10"/>
  <c r="C2411" i="10"/>
  <c r="C2412" i="10"/>
  <c r="C2413" i="10"/>
  <c r="C2414" i="10"/>
  <c r="C2415" i="10"/>
  <c r="C2416" i="10"/>
  <c r="C2417" i="10"/>
  <c r="C2418" i="10"/>
  <c r="C2419" i="10"/>
  <c r="C2420" i="10"/>
  <c r="C2421" i="10"/>
  <c r="C2422" i="10"/>
  <c r="C2423" i="10"/>
  <c r="C2424" i="10"/>
  <c r="C2425" i="10"/>
  <c r="C2426" i="10"/>
  <c r="C2427" i="10"/>
  <c r="C2428" i="10"/>
  <c r="C2429" i="10"/>
  <c r="C2430" i="10"/>
  <c r="C2431" i="10"/>
  <c r="C2432" i="10"/>
  <c r="C2433" i="10"/>
  <c r="C2434" i="10"/>
  <c r="C2435" i="10"/>
  <c r="C2436" i="10"/>
  <c r="C2437" i="10"/>
  <c r="C2438" i="10"/>
  <c r="C2439" i="10"/>
  <c r="C2440" i="10"/>
  <c r="C2441" i="10"/>
  <c r="C2442" i="10"/>
  <c r="C2443" i="10"/>
  <c r="C2444" i="10"/>
  <c r="C2445" i="10"/>
  <c r="C2446" i="10"/>
  <c r="C2447" i="10"/>
  <c r="C2448" i="10"/>
  <c r="C2449" i="10"/>
  <c r="C2450" i="10"/>
  <c r="C2451" i="10"/>
  <c r="C2452" i="10"/>
  <c r="C2453" i="10"/>
  <c r="C2454" i="10"/>
  <c r="C2455" i="10"/>
  <c r="C2456" i="10"/>
  <c r="C2457" i="10"/>
  <c r="C2458" i="10"/>
  <c r="C2459" i="10"/>
  <c r="C2460" i="10"/>
  <c r="C2461" i="10"/>
  <c r="C2462" i="10"/>
  <c r="C2463" i="10"/>
  <c r="C2464" i="10"/>
  <c r="C2465" i="10"/>
  <c r="C2466" i="10"/>
  <c r="C2467" i="10"/>
  <c r="C2468" i="10"/>
  <c r="C2469" i="10"/>
  <c r="C2470" i="10"/>
  <c r="C2471" i="10"/>
  <c r="C2472" i="10"/>
  <c r="C2473" i="10"/>
  <c r="C2474" i="10"/>
  <c r="C2475" i="10"/>
  <c r="C2476" i="10"/>
  <c r="C2477" i="10"/>
  <c r="C2478" i="10"/>
  <c r="C2479" i="10"/>
  <c r="C2480" i="10"/>
  <c r="C2481" i="10"/>
  <c r="C2482" i="10"/>
  <c r="C2483" i="10"/>
  <c r="C2484" i="10"/>
  <c r="C2485" i="10"/>
  <c r="C2486" i="10"/>
  <c r="C2487" i="10"/>
  <c r="C2488" i="10"/>
  <c r="C2489" i="10"/>
  <c r="C2490" i="10"/>
  <c r="C2491" i="10"/>
  <c r="C2492" i="10"/>
  <c r="C2493" i="10"/>
  <c r="C2494" i="10"/>
  <c r="C2495" i="10"/>
  <c r="C2496" i="10"/>
  <c r="C2497" i="10"/>
  <c r="C2498" i="10"/>
  <c r="C2499" i="10"/>
  <c r="C2500" i="10"/>
  <c r="C2501" i="10"/>
  <c r="C2502" i="10"/>
  <c r="C2503" i="10"/>
  <c r="C2504" i="10"/>
  <c r="C2505" i="10"/>
  <c r="C2506" i="10"/>
  <c r="C2507" i="10"/>
  <c r="C2508" i="10"/>
  <c r="C2509" i="10"/>
  <c r="C2510" i="10"/>
  <c r="C2511" i="10"/>
  <c r="C2512" i="10"/>
  <c r="C2513" i="10"/>
  <c r="C2514" i="10"/>
  <c r="C2515" i="10"/>
  <c r="C2516" i="10"/>
  <c r="C2517" i="10"/>
  <c r="C2518" i="10"/>
  <c r="C2519" i="10"/>
  <c r="C2520" i="10"/>
  <c r="C2521" i="10"/>
  <c r="C2522" i="10"/>
  <c r="C2523" i="10"/>
  <c r="C2524" i="10"/>
  <c r="C2525" i="10"/>
  <c r="C2526" i="10"/>
  <c r="C2527" i="10"/>
  <c r="C2528" i="10"/>
  <c r="C2529" i="10"/>
  <c r="C2530" i="10"/>
  <c r="C2531" i="10"/>
  <c r="C2532" i="10"/>
  <c r="C2533" i="10"/>
  <c r="C2534" i="10"/>
  <c r="C2535" i="10"/>
  <c r="C2536" i="10"/>
  <c r="C2537" i="10"/>
  <c r="C2538" i="10"/>
  <c r="C2539" i="10"/>
  <c r="C2540" i="10"/>
  <c r="C2541" i="10"/>
  <c r="C2542" i="10"/>
  <c r="C2543" i="10"/>
  <c r="C2544" i="10"/>
  <c r="C2545" i="10"/>
  <c r="C2546" i="10"/>
  <c r="C2547" i="10"/>
  <c r="C2548" i="10"/>
  <c r="C2549" i="10"/>
  <c r="C2550" i="10"/>
  <c r="C2551" i="10"/>
  <c r="C2552" i="10"/>
  <c r="C2553" i="10"/>
  <c r="C2554" i="10"/>
  <c r="C2555" i="10"/>
  <c r="C2556" i="10"/>
  <c r="C2557" i="10"/>
  <c r="C2558" i="10"/>
  <c r="C2559" i="10"/>
  <c r="C2560" i="10"/>
  <c r="C2561" i="10"/>
  <c r="C2562" i="10"/>
  <c r="C2563" i="10"/>
  <c r="C2564" i="10"/>
  <c r="C2565" i="10"/>
  <c r="C2566" i="10"/>
  <c r="C2567" i="10"/>
  <c r="C2568" i="10"/>
  <c r="C2569" i="10"/>
  <c r="C2570" i="10"/>
  <c r="C2571" i="10"/>
  <c r="C2572" i="10"/>
  <c r="C2573" i="10"/>
  <c r="C2574" i="10"/>
  <c r="C2575" i="10"/>
  <c r="C2576" i="10"/>
  <c r="C2577" i="10"/>
  <c r="C2578" i="10"/>
  <c r="C2579" i="10"/>
  <c r="C2580" i="10"/>
  <c r="C2581" i="10"/>
  <c r="C2582" i="10"/>
  <c r="C2583" i="10"/>
  <c r="C2584" i="10"/>
  <c r="C2585" i="10"/>
  <c r="C2586" i="10"/>
  <c r="C2587" i="10"/>
  <c r="C2588" i="10"/>
  <c r="C2589" i="10"/>
  <c r="C2590" i="10"/>
  <c r="C2591" i="10"/>
  <c r="C2592" i="10"/>
  <c r="C2593" i="10"/>
  <c r="C2594" i="10"/>
  <c r="C2595" i="10"/>
  <c r="C2596" i="10"/>
  <c r="C2597" i="10"/>
  <c r="C2598" i="10"/>
  <c r="C2599" i="10"/>
  <c r="C2600" i="10"/>
  <c r="C2601" i="10"/>
  <c r="C2602" i="10"/>
  <c r="C2603" i="10"/>
  <c r="C2604" i="10"/>
  <c r="C2605" i="10"/>
  <c r="C2606" i="10"/>
  <c r="C2607" i="10"/>
  <c r="C2608" i="10"/>
  <c r="C2609" i="10"/>
  <c r="C2610" i="10"/>
  <c r="C2611" i="10"/>
  <c r="C2612" i="10"/>
  <c r="C2613" i="10"/>
  <c r="C2614" i="10"/>
  <c r="C2615" i="10"/>
  <c r="C2616" i="10"/>
  <c r="C2617" i="10"/>
  <c r="C2618" i="10"/>
  <c r="C2619" i="10"/>
  <c r="C2620" i="10"/>
  <c r="C2621" i="10"/>
  <c r="C2622" i="10"/>
  <c r="C2623" i="10"/>
  <c r="C2624" i="10"/>
  <c r="C2625" i="10"/>
  <c r="C2626" i="10"/>
  <c r="C2627" i="10"/>
  <c r="C2628" i="10"/>
  <c r="C2629" i="10"/>
  <c r="C2630" i="10"/>
  <c r="C2631" i="10"/>
  <c r="C2632" i="10"/>
  <c r="C2633" i="10"/>
  <c r="C2634" i="10"/>
  <c r="C2635" i="10"/>
  <c r="C2636" i="10"/>
  <c r="C2637" i="10"/>
  <c r="C2638" i="10"/>
  <c r="C2639" i="10"/>
  <c r="C2640" i="10"/>
  <c r="C2641" i="10"/>
  <c r="C2642" i="10"/>
  <c r="C2643" i="10"/>
  <c r="C2644" i="10"/>
  <c r="C2645" i="10"/>
  <c r="C2646" i="10"/>
  <c r="C2647" i="10"/>
  <c r="C2648" i="10"/>
  <c r="C2649" i="10"/>
  <c r="C2650" i="10"/>
  <c r="C2651" i="10"/>
  <c r="C2652" i="10"/>
  <c r="C2653" i="10"/>
  <c r="C2654" i="10"/>
  <c r="C2655" i="10"/>
  <c r="C2656" i="10"/>
  <c r="C2657" i="10"/>
  <c r="C2658" i="10"/>
  <c r="C2659" i="10"/>
  <c r="C2660" i="10"/>
  <c r="C2661" i="10"/>
  <c r="C2662" i="10"/>
  <c r="C2663" i="10"/>
  <c r="C2664" i="10"/>
  <c r="C2665" i="10"/>
  <c r="C2666" i="10"/>
  <c r="C2667" i="10"/>
  <c r="C2668" i="10"/>
  <c r="C2669" i="10"/>
  <c r="C2670" i="10"/>
  <c r="C2671" i="10"/>
  <c r="C2672" i="10"/>
  <c r="C2673" i="10"/>
  <c r="C2674" i="10"/>
  <c r="C2675" i="10"/>
  <c r="C2676" i="10"/>
  <c r="C2677" i="10"/>
  <c r="C2678" i="10"/>
  <c r="C2679" i="10"/>
  <c r="C2680" i="10"/>
  <c r="C2681" i="10"/>
  <c r="C2682" i="10"/>
  <c r="C2683" i="10"/>
  <c r="C2684" i="10"/>
  <c r="C2685" i="10"/>
  <c r="C2686" i="10"/>
  <c r="C2687" i="10"/>
  <c r="C2688" i="10"/>
  <c r="C2689" i="10"/>
  <c r="C2690" i="10"/>
  <c r="C2691" i="10"/>
  <c r="C2692" i="10"/>
  <c r="C2693" i="10"/>
  <c r="C2694" i="10"/>
  <c r="C2695" i="10"/>
  <c r="C2696" i="10"/>
  <c r="C2697" i="10"/>
  <c r="C2698" i="10"/>
  <c r="C2699" i="10"/>
  <c r="C2700" i="10"/>
  <c r="C2701" i="10"/>
  <c r="C2702" i="10"/>
  <c r="C2703" i="10"/>
  <c r="C2704" i="10"/>
  <c r="C2705" i="10"/>
  <c r="C2706" i="10"/>
  <c r="C2707" i="10"/>
  <c r="C2708" i="10"/>
  <c r="C2709" i="10"/>
  <c r="C2710" i="10"/>
  <c r="C2711" i="10"/>
  <c r="C2712" i="10"/>
  <c r="C2713" i="10"/>
  <c r="C2714" i="10"/>
  <c r="C2715" i="10"/>
  <c r="C2716" i="10"/>
  <c r="C2717" i="10"/>
  <c r="C2718" i="10"/>
  <c r="C2719" i="10"/>
  <c r="C2720" i="10"/>
  <c r="C2721" i="10"/>
  <c r="C2722" i="10"/>
  <c r="C2723" i="10"/>
  <c r="C2724" i="10"/>
  <c r="C2725" i="10"/>
  <c r="C2726" i="10"/>
  <c r="C2727" i="10"/>
  <c r="C2728" i="10"/>
  <c r="C2729" i="10"/>
  <c r="C2730" i="10"/>
  <c r="C2731" i="10"/>
  <c r="C2732" i="10"/>
  <c r="C2733" i="10"/>
  <c r="C2734" i="10"/>
  <c r="C2735" i="10"/>
  <c r="C2736" i="10"/>
  <c r="C2737" i="10"/>
  <c r="C2738" i="10"/>
  <c r="C2739" i="10"/>
  <c r="C2740" i="10"/>
  <c r="C2741" i="10"/>
  <c r="C2742" i="10"/>
  <c r="C2743" i="10"/>
  <c r="C2744" i="10"/>
  <c r="C2745" i="10"/>
  <c r="C2746" i="10"/>
  <c r="C2747" i="10"/>
  <c r="C2748" i="10"/>
  <c r="C2749" i="10"/>
  <c r="C2750" i="10"/>
  <c r="C2751" i="10"/>
  <c r="C2752" i="10"/>
  <c r="C2753" i="10"/>
  <c r="C2754" i="10"/>
  <c r="C2755" i="10"/>
  <c r="C2756" i="10"/>
  <c r="C2757" i="10"/>
  <c r="C2758" i="10"/>
  <c r="C2759" i="10"/>
  <c r="C2760" i="10"/>
  <c r="C2761" i="10"/>
  <c r="C2762" i="10"/>
  <c r="C2763" i="10"/>
  <c r="C2764" i="10"/>
  <c r="C2765" i="10"/>
  <c r="C2766" i="10"/>
  <c r="C2767" i="10"/>
  <c r="C2768" i="10"/>
  <c r="C2769" i="10"/>
  <c r="C2770" i="10"/>
  <c r="C2771" i="10"/>
  <c r="C2772" i="10"/>
  <c r="C2773" i="10"/>
  <c r="C2774" i="10"/>
  <c r="C2775" i="10"/>
  <c r="C2776" i="10"/>
  <c r="C2777" i="10"/>
  <c r="C2778" i="10"/>
  <c r="C2779" i="10"/>
  <c r="C2780" i="10"/>
  <c r="C2781" i="10"/>
  <c r="C2782" i="10"/>
  <c r="C2783" i="10"/>
  <c r="C2784" i="10"/>
  <c r="C2785" i="10"/>
  <c r="C2786" i="10"/>
  <c r="C2787" i="10"/>
  <c r="C2788" i="10"/>
  <c r="C2789" i="10"/>
  <c r="C2790" i="10"/>
  <c r="C2791" i="10"/>
  <c r="C2792" i="10"/>
  <c r="C2793" i="10"/>
  <c r="C2794" i="10"/>
  <c r="C2795" i="10"/>
  <c r="C2796" i="10"/>
  <c r="C2797" i="10"/>
  <c r="C2798" i="10"/>
  <c r="C2799" i="10"/>
  <c r="C2800" i="10"/>
  <c r="C2801" i="10"/>
  <c r="C2802" i="10"/>
  <c r="C2803" i="10"/>
  <c r="C2804" i="10"/>
  <c r="C2805" i="10"/>
  <c r="C2806" i="10"/>
  <c r="C2807" i="10"/>
  <c r="C2808" i="10"/>
  <c r="C2809" i="10"/>
  <c r="C2810" i="10"/>
  <c r="C2811" i="10"/>
  <c r="C2812" i="10"/>
  <c r="C2813" i="10"/>
  <c r="C2814" i="10"/>
  <c r="C2815" i="10"/>
  <c r="C2816" i="10"/>
  <c r="C2817" i="10"/>
  <c r="C2818" i="10"/>
  <c r="C2819" i="10"/>
  <c r="C2820" i="10"/>
  <c r="C2821" i="10"/>
  <c r="C2822" i="10"/>
  <c r="C2823" i="10"/>
  <c r="C2824" i="10"/>
  <c r="C2825" i="10"/>
  <c r="C2826" i="10"/>
  <c r="C2827" i="10"/>
  <c r="C2828" i="10"/>
  <c r="C2829" i="10"/>
  <c r="C2830" i="10"/>
  <c r="C2831" i="10"/>
  <c r="C2832" i="10"/>
  <c r="C2833" i="10"/>
  <c r="C2834" i="10"/>
  <c r="C2835" i="10"/>
  <c r="C2836" i="10"/>
  <c r="C2837" i="10"/>
  <c r="C2838" i="10"/>
  <c r="C2839" i="10"/>
  <c r="C2840" i="10"/>
  <c r="C2841" i="10"/>
  <c r="C2842" i="10"/>
  <c r="C2843" i="10"/>
  <c r="C2844" i="10"/>
  <c r="C2845" i="10"/>
  <c r="C2846" i="10"/>
  <c r="C2847" i="10"/>
  <c r="C2848" i="10"/>
  <c r="C2849" i="10"/>
  <c r="C2850" i="10"/>
  <c r="C2851" i="10"/>
  <c r="C2852" i="10"/>
  <c r="C2853" i="10"/>
  <c r="C2854" i="10"/>
  <c r="C2855" i="10"/>
  <c r="C2856" i="10"/>
  <c r="C2857" i="10"/>
  <c r="C2858" i="10"/>
  <c r="C2859" i="10"/>
  <c r="C2860" i="10"/>
  <c r="C2861" i="10"/>
  <c r="C2862" i="10"/>
  <c r="C2863" i="10"/>
  <c r="C2864" i="10"/>
  <c r="C2865" i="10"/>
  <c r="C2866" i="10"/>
  <c r="C2867" i="10"/>
  <c r="C2868" i="10"/>
  <c r="C2869" i="10"/>
  <c r="C2870" i="10"/>
  <c r="C2871" i="10"/>
  <c r="C2872" i="10"/>
  <c r="C2873" i="10"/>
  <c r="C2874" i="10"/>
  <c r="C2875" i="10"/>
  <c r="C2876" i="10"/>
  <c r="C2877" i="10"/>
  <c r="C2878" i="10"/>
  <c r="C2879" i="10"/>
  <c r="C2880" i="10"/>
  <c r="C2881" i="10"/>
  <c r="C2882" i="10"/>
  <c r="C2883" i="10"/>
  <c r="C2884" i="10"/>
  <c r="C2885" i="10"/>
  <c r="C2886" i="10"/>
  <c r="C2887" i="10"/>
  <c r="C2888" i="10"/>
  <c r="C2889" i="10"/>
  <c r="C2890" i="10"/>
  <c r="C2891" i="10"/>
  <c r="C2892" i="10"/>
  <c r="C2893" i="10"/>
  <c r="C2894" i="10"/>
  <c r="C2895" i="10"/>
  <c r="C2896" i="10"/>
  <c r="C2897" i="10"/>
  <c r="C2898" i="10"/>
  <c r="C2899" i="10"/>
  <c r="C2900" i="10"/>
  <c r="C2901" i="10"/>
  <c r="C2902" i="10"/>
  <c r="C2903" i="10"/>
  <c r="C2904" i="10"/>
  <c r="C2905" i="10"/>
  <c r="C2906" i="10"/>
  <c r="C2907" i="10"/>
  <c r="C2908" i="10"/>
  <c r="C2909" i="10"/>
  <c r="C2910" i="10"/>
  <c r="C2911" i="10"/>
  <c r="C2912" i="10"/>
  <c r="C2913" i="10"/>
  <c r="C2914" i="10"/>
  <c r="C2915" i="10"/>
  <c r="C2916" i="10"/>
  <c r="C2917" i="10"/>
  <c r="C2918" i="10"/>
  <c r="C2919" i="10"/>
  <c r="C2920" i="10"/>
  <c r="C2921" i="10"/>
  <c r="C2922" i="10"/>
  <c r="C2923" i="10"/>
  <c r="C2924" i="10"/>
  <c r="C2925" i="10"/>
  <c r="C2926" i="10"/>
  <c r="C2927" i="10"/>
  <c r="C2928" i="10"/>
  <c r="C2929" i="10"/>
  <c r="C2930" i="10"/>
  <c r="C2931" i="10"/>
  <c r="C2932" i="10"/>
  <c r="C2933" i="10"/>
  <c r="C2934" i="10"/>
  <c r="C2935" i="10"/>
  <c r="C2936" i="10"/>
  <c r="C2937" i="10"/>
  <c r="C2938" i="10"/>
  <c r="C2939" i="10"/>
  <c r="C2940" i="10"/>
  <c r="C2941" i="10"/>
  <c r="C2942" i="10"/>
  <c r="C2943" i="10"/>
  <c r="C2944" i="10"/>
  <c r="C2945" i="10"/>
  <c r="C2946" i="10"/>
  <c r="C2947" i="10"/>
  <c r="C2948" i="10"/>
  <c r="C2949" i="10"/>
  <c r="C2950" i="10"/>
  <c r="C2951" i="10"/>
  <c r="C2952" i="10"/>
  <c r="C2953" i="10"/>
  <c r="C2954" i="10"/>
  <c r="C2955" i="10"/>
  <c r="C2956" i="10"/>
  <c r="C2957" i="10"/>
  <c r="C2958" i="10"/>
  <c r="C2959" i="10"/>
  <c r="C2960" i="10"/>
  <c r="C2961" i="10"/>
  <c r="C2962" i="10"/>
  <c r="C2963" i="10"/>
  <c r="C2964" i="10"/>
  <c r="C2965" i="10"/>
  <c r="C2966" i="10"/>
  <c r="C2967" i="10"/>
  <c r="C2968" i="10"/>
  <c r="C2969" i="10"/>
  <c r="C2970" i="10"/>
  <c r="C2971" i="10"/>
  <c r="C2972" i="10"/>
  <c r="C2973" i="10"/>
  <c r="C2974" i="10"/>
  <c r="C2975" i="10"/>
  <c r="C2976" i="10"/>
  <c r="C2977" i="10"/>
  <c r="C2978" i="10"/>
  <c r="C2979" i="10"/>
  <c r="C2980" i="10"/>
  <c r="C2981" i="10"/>
  <c r="C2982" i="10"/>
  <c r="C2983" i="10"/>
  <c r="C2984" i="10"/>
  <c r="C2985" i="10"/>
  <c r="C2986" i="10"/>
  <c r="C2987" i="10"/>
  <c r="C2988" i="10"/>
  <c r="C2989" i="10"/>
  <c r="C2990" i="10"/>
  <c r="C2991" i="10"/>
  <c r="C2992" i="10"/>
  <c r="C2993" i="10"/>
  <c r="C2994" i="10"/>
  <c r="C2995" i="10"/>
  <c r="C2996" i="10"/>
  <c r="C2997" i="10"/>
  <c r="C2998" i="10"/>
  <c r="C2999" i="10"/>
  <c r="C3000" i="10"/>
  <c r="C3001" i="10"/>
  <c r="C3002" i="10"/>
  <c r="C3003" i="10"/>
  <c r="C3004" i="10"/>
  <c r="C3005" i="10"/>
  <c r="C3006" i="10"/>
  <c r="C3007" i="10"/>
  <c r="C3008" i="10"/>
  <c r="C3009" i="10"/>
  <c r="C3010" i="10"/>
  <c r="C3011" i="10"/>
  <c r="C3012" i="10"/>
  <c r="C3013" i="10"/>
  <c r="C3014" i="10"/>
  <c r="C3015" i="10"/>
  <c r="C3016" i="10"/>
  <c r="C3017" i="10"/>
  <c r="C3018" i="10"/>
  <c r="C3019" i="10"/>
  <c r="C3020" i="10"/>
  <c r="C3021" i="10"/>
  <c r="C3022" i="10"/>
  <c r="C3023" i="10"/>
  <c r="C3024" i="10"/>
  <c r="C3025" i="10"/>
  <c r="C3026" i="10"/>
  <c r="C3027" i="10"/>
  <c r="C3028" i="10"/>
  <c r="C3029" i="10"/>
  <c r="C3030" i="10"/>
  <c r="C3031" i="10"/>
  <c r="C3032" i="10"/>
  <c r="C3033" i="10"/>
  <c r="C3034" i="10"/>
  <c r="C3035" i="10"/>
  <c r="C3036" i="10"/>
  <c r="C3037" i="10"/>
  <c r="C3038" i="10"/>
  <c r="C3039" i="10"/>
  <c r="C3040" i="10"/>
  <c r="C3041" i="10"/>
  <c r="C3042" i="10"/>
  <c r="C3043" i="10"/>
  <c r="C3044" i="10"/>
  <c r="C3045" i="10"/>
  <c r="C3046" i="10"/>
  <c r="C3047" i="10"/>
  <c r="C3048" i="10"/>
  <c r="C3049" i="10"/>
  <c r="C3050" i="10"/>
  <c r="C3051" i="10"/>
  <c r="C3052" i="10"/>
  <c r="C3053" i="10"/>
  <c r="C3054" i="10"/>
  <c r="C3055" i="10"/>
  <c r="C3056" i="10"/>
  <c r="C3057" i="10"/>
  <c r="C3058" i="10"/>
  <c r="C3059" i="10"/>
  <c r="C3060" i="10"/>
  <c r="C3061" i="10"/>
  <c r="C3062" i="10"/>
  <c r="C3063" i="10"/>
  <c r="C3064" i="10"/>
  <c r="C3065" i="10"/>
  <c r="C3066" i="10"/>
  <c r="C3067" i="10"/>
  <c r="C3068" i="10"/>
  <c r="C3069" i="10"/>
  <c r="C3070" i="10"/>
  <c r="C3071" i="10"/>
  <c r="C3072" i="10"/>
  <c r="C3073" i="10"/>
  <c r="C3074" i="10"/>
  <c r="C3075" i="10"/>
  <c r="C3076" i="10"/>
  <c r="C3077" i="10"/>
  <c r="C3078" i="10"/>
  <c r="C3079" i="10"/>
  <c r="C3080" i="10"/>
  <c r="C3081" i="10"/>
  <c r="C3082" i="10"/>
  <c r="C3083" i="10"/>
  <c r="C3084" i="10"/>
  <c r="C3085" i="10"/>
  <c r="C3086" i="10"/>
  <c r="C3087" i="10"/>
  <c r="C3088" i="10"/>
  <c r="C3089" i="10"/>
  <c r="C3090" i="10"/>
  <c r="C3091" i="10"/>
  <c r="C3092" i="10"/>
  <c r="C3093" i="10"/>
  <c r="C3094" i="10"/>
  <c r="C3095" i="10"/>
  <c r="C3096" i="10"/>
  <c r="C3097" i="10"/>
  <c r="C3098" i="10"/>
  <c r="C3099" i="10"/>
  <c r="C3100" i="10"/>
  <c r="C3101" i="10"/>
  <c r="C3102" i="10"/>
  <c r="C3103" i="10"/>
  <c r="C3104" i="10"/>
  <c r="C3105" i="10"/>
  <c r="C3106" i="10"/>
  <c r="C3107" i="10"/>
  <c r="C3108" i="10"/>
  <c r="C3109" i="10"/>
  <c r="C3110" i="10"/>
  <c r="C3111" i="10"/>
  <c r="C3112" i="10"/>
  <c r="C3113" i="10"/>
  <c r="C3114" i="10"/>
  <c r="C3115" i="10"/>
  <c r="C3116" i="10"/>
  <c r="C3117" i="10"/>
  <c r="C3118" i="10"/>
  <c r="C3119" i="10"/>
  <c r="C3120" i="10"/>
  <c r="C3121" i="10"/>
  <c r="C3122" i="10"/>
  <c r="C3123" i="10"/>
  <c r="C3124" i="10"/>
  <c r="C3125" i="10"/>
  <c r="C3126" i="10"/>
  <c r="C3127" i="10"/>
  <c r="C3128" i="10"/>
  <c r="C3129" i="10"/>
  <c r="C3130" i="10"/>
  <c r="C3131" i="10"/>
  <c r="C3132" i="10"/>
  <c r="C3133" i="10"/>
  <c r="C3134" i="10"/>
  <c r="C3135" i="10"/>
  <c r="C3136" i="10"/>
  <c r="C3137" i="10"/>
  <c r="C3138" i="10"/>
  <c r="C3139" i="10"/>
  <c r="C3140" i="10"/>
  <c r="C3141" i="10"/>
  <c r="C3142" i="10"/>
  <c r="C3143" i="10"/>
  <c r="C3144" i="10"/>
  <c r="C3145" i="10"/>
  <c r="C3146" i="10"/>
  <c r="C3147" i="10"/>
  <c r="C3148" i="10"/>
  <c r="C3149" i="10"/>
  <c r="C3150" i="10"/>
  <c r="C3151" i="10"/>
  <c r="C3152" i="10"/>
  <c r="C3153" i="10"/>
  <c r="C3154" i="10"/>
  <c r="C3155" i="10"/>
  <c r="C3156" i="10"/>
  <c r="C3157" i="10"/>
  <c r="C3158" i="10"/>
  <c r="C3159" i="10"/>
  <c r="C3160" i="10"/>
  <c r="C3161" i="10"/>
  <c r="C3162" i="10"/>
  <c r="C3163" i="10"/>
  <c r="C3164" i="10"/>
  <c r="C3165" i="10"/>
  <c r="C3166" i="10"/>
  <c r="C3167" i="10"/>
  <c r="C3168" i="10"/>
  <c r="C3169" i="10"/>
  <c r="C3170" i="10"/>
  <c r="C3171" i="10"/>
  <c r="C3172" i="10"/>
  <c r="C3173" i="10"/>
  <c r="C3174" i="10"/>
  <c r="C3175" i="10"/>
  <c r="C3176" i="10"/>
  <c r="C3177" i="10"/>
  <c r="C3178" i="10"/>
  <c r="C3179" i="10"/>
  <c r="C3180" i="10"/>
  <c r="C3181" i="10"/>
  <c r="C3182" i="10"/>
  <c r="C3183" i="10"/>
  <c r="C3184" i="10"/>
  <c r="C3185" i="10"/>
  <c r="C3186" i="10"/>
  <c r="C3187" i="10"/>
  <c r="C3188" i="10"/>
  <c r="C3189" i="10"/>
  <c r="C3190" i="10"/>
  <c r="C3191" i="10"/>
  <c r="C3192" i="10"/>
  <c r="C3193" i="10"/>
  <c r="C3194" i="10"/>
  <c r="C3195" i="10"/>
  <c r="C3196" i="10"/>
  <c r="C3197" i="10"/>
  <c r="C3198" i="10"/>
  <c r="C3199" i="10"/>
  <c r="C3200" i="10"/>
  <c r="C3201" i="10"/>
  <c r="C3202" i="10"/>
  <c r="C3203" i="10"/>
  <c r="C3204" i="10"/>
  <c r="C3205" i="10"/>
  <c r="C3206" i="10"/>
  <c r="C3207" i="10"/>
  <c r="C3208" i="10"/>
  <c r="C3209" i="10"/>
  <c r="C3210" i="10"/>
  <c r="C3211" i="10"/>
  <c r="C3212" i="10"/>
  <c r="C3213" i="10"/>
  <c r="C3214" i="10"/>
  <c r="C3215" i="10"/>
  <c r="C3216" i="10"/>
  <c r="C3217" i="10"/>
  <c r="C3218" i="10"/>
  <c r="C3219" i="10"/>
  <c r="C3220" i="10"/>
  <c r="C3221" i="10"/>
  <c r="C3222" i="10"/>
  <c r="C3223" i="10"/>
  <c r="C3224" i="10"/>
  <c r="C3225" i="10"/>
  <c r="C3226" i="10"/>
  <c r="C3227" i="10"/>
  <c r="C3228" i="10"/>
  <c r="C3229" i="10"/>
  <c r="C3230" i="10"/>
  <c r="C3231" i="10"/>
  <c r="C3232" i="10"/>
  <c r="C3233" i="10"/>
  <c r="C3234" i="10"/>
  <c r="C3235" i="10"/>
  <c r="C3236" i="10"/>
  <c r="C3237" i="10"/>
  <c r="C3238" i="10"/>
  <c r="C3239" i="10"/>
  <c r="C3240" i="10"/>
  <c r="C3241" i="10"/>
  <c r="C3242" i="10"/>
  <c r="C3243" i="10"/>
  <c r="C3244" i="10"/>
  <c r="C3245" i="10"/>
  <c r="C3246" i="10"/>
  <c r="C3247" i="10"/>
  <c r="C3248" i="10"/>
  <c r="C3249" i="10"/>
  <c r="C3250" i="10"/>
  <c r="C3251" i="10"/>
  <c r="C3252" i="10"/>
  <c r="C3253" i="10"/>
  <c r="C3254" i="10"/>
  <c r="C3255" i="10"/>
  <c r="C3256" i="10"/>
  <c r="C3257" i="10"/>
  <c r="C3258" i="10"/>
  <c r="C3259" i="10"/>
  <c r="C3260" i="10"/>
  <c r="C3261" i="10"/>
  <c r="C3262" i="10"/>
  <c r="C3263" i="10"/>
  <c r="C3264" i="10"/>
  <c r="C3265" i="10"/>
  <c r="C3266" i="10"/>
  <c r="C3267" i="10"/>
  <c r="C3268" i="10"/>
  <c r="C3269" i="10"/>
  <c r="C3270" i="10"/>
  <c r="C3271" i="10"/>
  <c r="C3272" i="10"/>
  <c r="C3273" i="10"/>
  <c r="C3274" i="10"/>
  <c r="C3275" i="10"/>
  <c r="C3276" i="10"/>
  <c r="C3277" i="10"/>
  <c r="C3278" i="10"/>
  <c r="C3279" i="10"/>
  <c r="C3280" i="10"/>
  <c r="C3281" i="10"/>
  <c r="C3282" i="10"/>
  <c r="C3283" i="10"/>
  <c r="C3284" i="10"/>
  <c r="C3285" i="10"/>
  <c r="C3286" i="10"/>
  <c r="C3287" i="10"/>
  <c r="C3288" i="10"/>
  <c r="C3289" i="10"/>
  <c r="C3290" i="10"/>
  <c r="C3291" i="10"/>
  <c r="C3292" i="10"/>
  <c r="C3293" i="10"/>
  <c r="C3294" i="10"/>
  <c r="C3295" i="10"/>
  <c r="C3296" i="10"/>
  <c r="C3297" i="10"/>
  <c r="C3298" i="10"/>
  <c r="C3299" i="10"/>
  <c r="C3300" i="10"/>
  <c r="C3301" i="10"/>
  <c r="C3302" i="10"/>
  <c r="C3303" i="10"/>
  <c r="C3304" i="10"/>
  <c r="C3305" i="10"/>
  <c r="C3306" i="10"/>
  <c r="C3307" i="10"/>
  <c r="C3308" i="10"/>
  <c r="C3309" i="10"/>
  <c r="C3310" i="10"/>
  <c r="C3311" i="10"/>
  <c r="C3312" i="10"/>
  <c r="C3313" i="10"/>
  <c r="C3314" i="10"/>
  <c r="C3315" i="10"/>
  <c r="C3316" i="10"/>
  <c r="C3317" i="10"/>
  <c r="C3318" i="10"/>
  <c r="C3319" i="10"/>
  <c r="C3320" i="10"/>
  <c r="C3321" i="10"/>
  <c r="C3322" i="10"/>
  <c r="C3323" i="10"/>
  <c r="C3324" i="10"/>
  <c r="C3325" i="10"/>
  <c r="C3326" i="10"/>
  <c r="C3327" i="10"/>
  <c r="C3328" i="10"/>
  <c r="C3329" i="10"/>
  <c r="C3330" i="10"/>
  <c r="C3331" i="10"/>
  <c r="C3332" i="10"/>
  <c r="C3333" i="10"/>
  <c r="C3334" i="10"/>
  <c r="C3335" i="10"/>
  <c r="C3336" i="10"/>
  <c r="C3337" i="10"/>
  <c r="C3338" i="10"/>
  <c r="C3339" i="10"/>
  <c r="C3340" i="10"/>
  <c r="C3341" i="10"/>
  <c r="C3342" i="10"/>
  <c r="C3343" i="10"/>
  <c r="C3344" i="10"/>
  <c r="C3345" i="10"/>
  <c r="C3346" i="10"/>
  <c r="C3347" i="10"/>
  <c r="C3348" i="10"/>
  <c r="C3349" i="10"/>
  <c r="C3350" i="10"/>
  <c r="C3351" i="10"/>
  <c r="C3352" i="10"/>
  <c r="C3353" i="10"/>
  <c r="C3354" i="10"/>
  <c r="C3355" i="10"/>
  <c r="C3356" i="10"/>
  <c r="C3357" i="10"/>
  <c r="C3358" i="10"/>
  <c r="C3359" i="10"/>
  <c r="C3360" i="10"/>
  <c r="C3361" i="10"/>
  <c r="C3362" i="10"/>
  <c r="C3363" i="10"/>
  <c r="C3364" i="10"/>
  <c r="C3365" i="10"/>
  <c r="C3366" i="10"/>
  <c r="C3367" i="10"/>
  <c r="C3368" i="10"/>
  <c r="C3369" i="10"/>
  <c r="C3370" i="10"/>
  <c r="C3371" i="10"/>
  <c r="C3372" i="10"/>
  <c r="C3373" i="10"/>
  <c r="C3374" i="10"/>
  <c r="C3375" i="10"/>
  <c r="C3376" i="10"/>
  <c r="C3377" i="10"/>
  <c r="C3378" i="10"/>
  <c r="C3379" i="10"/>
  <c r="C3380" i="10"/>
  <c r="C3381" i="10"/>
  <c r="C3382" i="10"/>
  <c r="C3383" i="10"/>
  <c r="C3384" i="10"/>
  <c r="C3385" i="10"/>
  <c r="C3386" i="10"/>
  <c r="C3387" i="10"/>
  <c r="C3388" i="10"/>
  <c r="C3389" i="10"/>
  <c r="C3390" i="10"/>
  <c r="C3391" i="10"/>
  <c r="C3392" i="10"/>
  <c r="C3393" i="10"/>
  <c r="C3394" i="10"/>
  <c r="C3395" i="10"/>
  <c r="C3396" i="10"/>
  <c r="C3397" i="10"/>
  <c r="C3398" i="10"/>
  <c r="C3399" i="10"/>
  <c r="C3400" i="10"/>
  <c r="C3401" i="10"/>
  <c r="C3402" i="10"/>
  <c r="C3403" i="10"/>
  <c r="C3404" i="10"/>
  <c r="C3405" i="10"/>
  <c r="C3406" i="10"/>
  <c r="C3407" i="10"/>
  <c r="C3408" i="10"/>
  <c r="C3409" i="10"/>
  <c r="C3410" i="10"/>
  <c r="C3411" i="10"/>
  <c r="C3412" i="10"/>
  <c r="C3413" i="10"/>
  <c r="C3414" i="10"/>
  <c r="C3415" i="10"/>
  <c r="C3416" i="10"/>
  <c r="C3417" i="10"/>
  <c r="C3418" i="10"/>
  <c r="C3419" i="10"/>
  <c r="C3420" i="10"/>
  <c r="C3421" i="10"/>
  <c r="C3422" i="10"/>
  <c r="C3423" i="10"/>
  <c r="C3424" i="10"/>
  <c r="C3425" i="10"/>
  <c r="C3426" i="10"/>
  <c r="C3427" i="10"/>
  <c r="C3428" i="10"/>
  <c r="C3429" i="10"/>
  <c r="C3430" i="10"/>
  <c r="C3431" i="10"/>
  <c r="C3432" i="10"/>
  <c r="C3433" i="10"/>
  <c r="C3434" i="10"/>
  <c r="C3435" i="10"/>
  <c r="C3436" i="10"/>
  <c r="C3437" i="10"/>
  <c r="C3438" i="10"/>
  <c r="C3439" i="10"/>
  <c r="C3440" i="10"/>
  <c r="C3441" i="10"/>
  <c r="C3442" i="10"/>
  <c r="C3443" i="10"/>
  <c r="C3444" i="10"/>
  <c r="C3445" i="10"/>
  <c r="C3446" i="10"/>
  <c r="C3447" i="10"/>
  <c r="C3448" i="10"/>
  <c r="C3449" i="10"/>
  <c r="C3450" i="10"/>
  <c r="C3451" i="10"/>
  <c r="C3452" i="10"/>
  <c r="C3453" i="10"/>
  <c r="C3454" i="10"/>
  <c r="C3455" i="10"/>
  <c r="C3456" i="10"/>
  <c r="C3457" i="10"/>
  <c r="C3458" i="10"/>
  <c r="C3459" i="10"/>
  <c r="C3460" i="10"/>
  <c r="C3461" i="10"/>
  <c r="C3462" i="10"/>
  <c r="C3463" i="10"/>
  <c r="C3464" i="10"/>
  <c r="C3465" i="10"/>
  <c r="C3466" i="10"/>
  <c r="C3467" i="10"/>
  <c r="C3468" i="10"/>
  <c r="C3469" i="10"/>
  <c r="C3470" i="10"/>
  <c r="C3471" i="10"/>
  <c r="C3472" i="10"/>
  <c r="C3473" i="10"/>
  <c r="C3474" i="10"/>
  <c r="C3475" i="10"/>
  <c r="C3476" i="10"/>
  <c r="C3477" i="10"/>
  <c r="C3478" i="10"/>
  <c r="C3479" i="10"/>
  <c r="C3480" i="10"/>
  <c r="C3481" i="10"/>
  <c r="C3482" i="10"/>
  <c r="C3483" i="10"/>
  <c r="C3484" i="10"/>
  <c r="C3485" i="10"/>
  <c r="C3486" i="10"/>
  <c r="C3487" i="10"/>
  <c r="C3488" i="10"/>
  <c r="C3489" i="10"/>
  <c r="C3490" i="10"/>
  <c r="C3491" i="10"/>
  <c r="C3492" i="10"/>
  <c r="C3493" i="10"/>
  <c r="C3494" i="10"/>
  <c r="C3495" i="10"/>
  <c r="C3496" i="10"/>
  <c r="C3497" i="10"/>
  <c r="C3498" i="10"/>
  <c r="C3499" i="10"/>
  <c r="C3500" i="10"/>
  <c r="C3501" i="10"/>
  <c r="C3502" i="10"/>
  <c r="C3503" i="10"/>
  <c r="C3504" i="10"/>
  <c r="C3505" i="10"/>
  <c r="C3506" i="10"/>
  <c r="C3507" i="10"/>
  <c r="C3508" i="10"/>
  <c r="C3509" i="10"/>
  <c r="C3510" i="10"/>
  <c r="C3511" i="10"/>
  <c r="C3512" i="10"/>
  <c r="C3513" i="10"/>
  <c r="C3514" i="10"/>
  <c r="C3515" i="10"/>
  <c r="C3516" i="10"/>
  <c r="C3517" i="10"/>
  <c r="C3518" i="10"/>
  <c r="C3519" i="10"/>
  <c r="C3520" i="10"/>
  <c r="C3521" i="10"/>
  <c r="C3522" i="10"/>
  <c r="C3523" i="10"/>
  <c r="C3524" i="10"/>
  <c r="C3525" i="10"/>
  <c r="C3526" i="10"/>
  <c r="C3527" i="10"/>
  <c r="C3528" i="10"/>
  <c r="C3529" i="10"/>
  <c r="C3530" i="10"/>
  <c r="C3531" i="10"/>
  <c r="C3532" i="10"/>
  <c r="C3533" i="10"/>
  <c r="C3534" i="10"/>
  <c r="C3535" i="10"/>
  <c r="C3536" i="10"/>
  <c r="C3537" i="10"/>
  <c r="C3538" i="10"/>
  <c r="C3539" i="10"/>
  <c r="C3540" i="10"/>
  <c r="C3541" i="10"/>
  <c r="C3542" i="10"/>
  <c r="C3543" i="10"/>
  <c r="C3544" i="10"/>
  <c r="C3545" i="10"/>
  <c r="C3546" i="10"/>
  <c r="C3547" i="10"/>
  <c r="C3548" i="10"/>
  <c r="C3549" i="10"/>
  <c r="C3550" i="10"/>
  <c r="C3551" i="10"/>
  <c r="C3552" i="10"/>
  <c r="C3553" i="10"/>
  <c r="C3554" i="10"/>
  <c r="C3555" i="10"/>
  <c r="C3556" i="10"/>
  <c r="C3557" i="10"/>
  <c r="C3558" i="10"/>
  <c r="C3559" i="10"/>
  <c r="C3560" i="10"/>
  <c r="C3561" i="10"/>
  <c r="C3562" i="10"/>
  <c r="C3563" i="10"/>
  <c r="C3564" i="10"/>
  <c r="C3565" i="10"/>
  <c r="C3566" i="10"/>
  <c r="C3567" i="10"/>
  <c r="C3568" i="10"/>
  <c r="C3569" i="10"/>
  <c r="C3570" i="10"/>
  <c r="C3571" i="10"/>
  <c r="C3572" i="10"/>
  <c r="C3573" i="10"/>
  <c r="C3574" i="10"/>
  <c r="C3575" i="10"/>
  <c r="C3576" i="10"/>
  <c r="C3577" i="10"/>
  <c r="C3578" i="10"/>
  <c r="C3579" i="10"/>
  <c r="C3580" i="10"/>
  <c r="C3581" i="10"/>
  <c r="C3582" i="10"/>
  <c r="C3583" i="10"/>
  <c r="C3584" i="10"/>
  <c r="C3585" i="10"/>
  <c r="C3586" i="10"/>
  <c r="C3587" i="10"/>
  <c r="C3588" i="10"/>
  <c r="C3589" i="10"/>
  <c r="C3590" i="10"/>
  <c r="C3591" i="10"/>
  <c r="C3592" i="10"/>
  <c r="C3593" i="10"/>
  <c r="C3594" i="10"/>
  <c r="C3595" i="10"/>
  <c r="C3596" i="10"/>
  <c r="C3597" i="10"/>
  <c r="C3598" i="10"/>
  <c r="C3599" i="10"/>
  <c r="C3600" i="10"/>
  <c r="C3601" i="10"/>
  <c r="C3602" i="10"/>
  <c r="C3603" i="10"/>
  <c r="C3604" i="10"/>
  <c r="C3605" i="10"/>
  <c r="C3606" i="10"/>
  <c r="C3607" i="10"/>
  <c r="C3608" i="10"/>
  <c r="C3609" i="10"/>
  <c r="C3610" i="10"/>
  <c r="C3611" i="10"/>
  <c r="C3612" i="10"/>
  <c r="C3613" i="10"/>
  <c r="C3614" i="10"/>
  <c r="C3615" i="10"/>
  <c r="C3616" i="10"/>
  <c r="C3617" i="10"/>
  <c r="C3618" i="10"/>
  <c r="C3619" i="10"/>
  <c r="C3620" i="10"/>
  <c r="C3621" i="10"/>
  <c r="C3622" i="10"/>
  <c r="C3623" i="10"/>
  <c r="C3624" i="10"/>
  <c r="C3625" i="10"/>
  <c r="C3626" i="10"/>
  <c r="C3627" i="10"/>
  <c r="C3628" i="10"/>
  <c r="C3629" i="10"/>
  <c r="C3630" i="10"/>
  <c r="C3631" i="10"/>
  <c r="C3632" i="10"/>
  <c r="C3633" i="10"/>
  <c r="C3634" i="10"/>
  <c r="C3635" i="10"/>
  <c r="C3636" i="10"/>
  <c r="C3637" i="10"/>
  <c r="C3638" i="10"/>
  <c r="C3639" i="10"/>
  <c r="C3640" i="10"/>
  <c r="C3641" i="10"/>
  <c r="C3642" i="10"/>
  <c r="C3643" i="10"/>
  <c r="C3644" i="10"/>
  <c r="C3645" i="10"/>
  <c r="C3646" i="10"/>
  <c r="C3647" i="10"/>
  <c r="C3648" i="10"/>
  <c r="C3649" i="10"/>
  <c r="C3650" i="10"/>
  <c r="C3651" i="10"/>
  <c r="C3652" i="10"/>
  <c r="C3653" i="10"/>
  <c r="C3654" i="10"/>
  <c r="C3655" i="10"/>
  <c r="C3656" i="10"/>
  <c r="C3657" i="10"/>
  <c r="C3658" i="10"/>
  <c r="C3659" i="10"/>
  <c r="C3660" i="10"/>
  <c r="C3661" i="10"/>
  <c r="C3662" i="10"/>
  <c r="C3663" i="10"/>
  <c r="C3664" i="10"/>
  <c r="C3665" i="10"/>
  <c r="C3666" i="10"/>
  <c r="C3667" i="10"/>
  <c r="C3668" i="10"/>
  <c r="C3669" i="10"/>
  <c r="C3670" i="10"/>
  <c r="C3671" i="10"/>
  <c r="C3672" i="10"/>
  <c r="C3673" i="10"/>
  <c r="C3674" i="10"/>
  <c r="C3675" i="10"/>
  <c r="C3676" i="10"/>
  <c r="C3677" i="10"/>
  <c r="C3678" i="10"/>
  <c r="C3679" i="10"/>
  <c r="C3680" i="10"/>
  <c r="C3681" i="10"/>
  <c r="C3682" i="10"/>
  <c r="C3683" i="10"/>
  <c r="C3684" i="10"/>
  <c r="C3685" i="10"/>
  <c r="C3686" i="10"/>
  <c r="C3687" i="10"/>
  <c r="C3688" i="10"/>
  <c r="C3689" i="10"/>
  <c r="C3690" i="10"/>
  <c r="C3691" i="10"/>
  <c r="C3692" i="10"/>
  <c r="C3693" i="10"/>
  <c r="C3694" i="10"/>
  <c r="C3695" i="10"/>
  <c r="C3696" i="10"/>
  <c r="C3697" i="10"/>
  <c r="C3698" i="10"/>
  <c r="C3699" i="10"/>
  <c r="C3700" i="10"/>
  <c r="C3701" i="10"/>
  <c r="C3702" i="10"/>
  <c r="C3703" i="10"/>
  <c r="C3704" i="10"/>
  <c r="C3705" i="10"/>
  <c r="C3706" i="10"/>
  <c r="C3707" i="10"/>
  <c r="C3708" i="10"/>
  <c r="C3709" i="10"/>
  <c r="C3710" i="10"/>
  <c r="C3711" i="10"/>
  <c r="C3712" i="10"/>
  <c r="C3713" i="10"/>
  <c r="C3714" i="10"/>
  <c r="C3715" i="10"/>
  <c r="C3716" i="10"/>
  <c r="C3717" i="10"/>
  <c r="C3718" i="10"/>
  <c r="C3719" i="10"/>
  <c r="C3720" i="10"/>
  <c r="C3721" i="10"/>
  <c r="C3722" i="10"/>
  <c r="C3723" i="10"/>
  <c r="C3724" i="10"/>
  <c r="C3725" i="10"/>
  <c r="C3726" i="10"/>
  <c r="C3727" i="10"/>
  <c r="C3728" i="10"/>
  <c r="C3729" i="10"/>
  <c r="C3730" i="10"/>
  <c r="C3731" i="10"/>
  <c r="C3732" i="10"/>
  <c r="C3733" i="10"/>
  <c r="C3734" i="10"/>
  <c r="C3735" i="10"/>
  <c r="C3736" i="10"/>
  <c r="C3737" i="10"/>
  <c r="C3738" i="10"/>
  <c r="C3739" i="10"/>
  <c r="C3740" i="10"/>
  <c r="C3741" i="10"/>
  <c r="C3742" i="10"/>
  <c r="C3743" i="10"/>
  <c r="C3744" i="10"/>
  <c r="C3745" i="10"/>
  <c r="C3746" i="10"/>
  <c r="C3747" i="10"/>
  <c r="C3748" i="10"/>
  <c r="C3749" i="10"/>
  <c r="C3750" i="10"/>
  <c r="C3751" i="10"/>
  <c r="C3752" i="10"/>
  <c r="C3753" i="10"/>
  <c r="C3754" i="10"/>
  <c r="C3755" i="10"/>
  <c r="C3756" i="10"/>
  <c r="C3757" i="10"/>
  <c r="C3758" i="10"/>
  <c r="C3759" i="10"/>
  <c r="C3760" i="10"/>
  <c r="C3761" i="10"/>
  <c r="C3762" i="10"/>
  <c r="C3763" i="10"/>
  <c r="C3764" i="10"/>
  <c r="C3765" i="10"/>
  <c r="C3766" i="10"/>
  <c r="C3767" i="10"/>
  <c r="C3768" i="10"/>
  <c r="C3769" i="10"/>
  <c r="C3770" i="10"/>
  <c r="C3771" i="10"/>
  <c r="C3772" i="10"/>
  <c r="C3773" i="10"/>
  <c r="C3774" i="10"/>
  <c r="C3775" i="10"/>
  <c r="C3776" i="10"/>
  <c r="C3777" i="10"/>
  <c r="C3778" i="10"/>
  <c r="C3779" i="10"/>
  <c r="C3780" i="10"/>
  <c r="C3781" i="10"/>
  <c r="C3782" i="10"/>
  <c r="C3783" i="10"/>
  <c r="C3784" i="10"/>
  <c r="C3785" i="10"/>
  <c r="C3786" i="10"/>
  <c r="C3787" i="10"/>
  <c r="C3788" i="10"/>
  <c r="C3789" i="10"/>
  <c r="C3790" i="10"/>
  <c r="C3791" i="10"/>
  <c r="C3792" i="10"/>
  <c r="C3793" i="10"/>
  <c r="C3794" i="10"/>
  <c r="C3795" i="10"/>
  <c r="C3796" i="10"/>
  <c r="C3797" i="10"/>
  <c r="C3798" i="10"/>
  <c r="C3799" i="10"/>
  <c r="C3800" i="10"/>
  <c r="C3801" i="10"/>
  <c r="C3802" i="10"/>
  <c r="C3803" i="10"/>
  <c r="C3804" i="10"/>
  <c r="C3805" i="10"/>
  <c r="C3806" i="10"/>
  <c r="C3807" i="10"/>
  <c r="C3808" i="10"/>
  <c r="C3809" i="10"/>
  <c r="C3810" i="10"/>
  <c r="C3811" i="10"/>
  <c r="C3812" i="10"/>
  <c r="C3813" i="10"/>
  <c r="C3814" i="10"/>
  <c r="C3815" i="10"/>
  <c r="C3816" i="10"/>
  <c r="C3817" i="10"/>
  <c r="C3818" i="10"/>
  <c r="C3819" i="10"/>
  <c r="C3820" i="10"/>
  <c r="C3821" i="10"/>
  <c r="C3822" i="10"/>
  <c r="C3823" i="10"/>
  <c r="C3824" i="10"/>
  <c r="C3825" i="10"/>
  <c r="C3826" i="10"/>
  <c r="C3827" i="10"/>
  <c r="C3828" i="10"/>
  <c r="C3829" i="10"/>
  <c r="C3830" i="10"/>
  <c r="C3831" i="10"/>
  <c r="C3832" i="10"/>
  <c r="C3833" i="10"/>
  <c r="C3834" i="10"/>
  <c r="C3835" i="10"/>
  <c r="C3836" i="10"/>
  <c r="C3837" i="10"/>
  <c r="C3838" i="10"/>
  <c r="C3839" i="10"/>
  <c r="C3840" i="10"/>
  <c r="C3841" i="10"/>
  <c r="C3842" i="10"/>
  <c r="C3843" i="10"/>
  <c r="C3844" i="10"/>
  <c r="C3845" i="10"/>
  <c r="C3846" i="10"/>
  <c r="C3847" i="10"/>
  <c r="C3848" i="10"/>
  <c r="C3849" i="10"/>
  <c r="C3850" i="10"/>
  <c r="C3851" i="10"/>
  <c r="C3852" i="10"/>
  <c r="C3853" i="10"/>
  <c r="C3854" i="10"/>
  <c r="C3855" i="10"/>
  <c r="C3856" i="10"/>
  <c r="C3857" i="10"/>
  <c r="C3858" i="10"/>
  <c r="C3859" i="10"/>
  <c r="C3860" i="10"/>
  <c r="C3861" i="10"/>
  <c r="C3862" i="10"/>
  <c r="C3863" i="10"/>
  <c r="C3864" i="10"/>
  <c r="C3865" i="10"/>
  <c r="C3866" i="10"/>
  <c r="C3867" i="10"/>
  <c r="C3868" i="10"/>
  <c r="C3869" i="10"/>
  <c r="C3870" i="10"/>
  <c r="C3871" i="10"/>
  <c r="C3872" i="10"/>
  <c r="C3873" i="10"/>
  <c r="C3874" i="10"/>
  <c r="C3875" i="10"/>
  <c r="C3876" i="10"/>
  <c r="C3877" i="10"/>
  <c r="C3878" i="10"/>
  <c r="C3879" i="10"/>
  <c r="C3880" i="10"/>
  <c r="C3881" i="10"/>
  <c r="C3882" i="10"/>
  <c r="C3883" i="10"/>
  <c r="C3884" i="10"/>
  <c r="C3885" i="10"/>
  <c r="C3886" i="10"/>
  <c r="C3887" i="10"/>
  <c r="C3888" i="10"/>
  <c r="C3889" i="10"/>
  <c r="C3890" i="10"/>
  <c r="C3891" i="10"/>
  <c r="C3892" i="10"/>
  <c r="C3893" i="10"/>
  <c r="C3894" i="10"/>
  <c r="C3895" i="10"/>
  <c r="C3896" i="10"/>
  <c r="C3897" i="10"/>
  <c r="C3898" i="10"/>
  <c r="C3899" i="10"/>
  <c r="C3900" i="10"/>
  <c r="N3900" i="10" s="1"/>
  <c r="C3901" i="10"/>
  <c r="C3902" i="10"/>
  <c r="C3903" i="10"/>
  <c r="C3904" i="10"/>
  <c r="C3905" i="10"/>
  <c r="C3906" i="10"/>
  <c r="C3907" i="10"/>
  <c r="C3908" i="10"/>
  <c r="C3909" i="10"/>
  <c r="C3910" i="10"/>
  <c r="C3911" i="10"/>
  <c r="C3912" i="10"/>
  <c r="C3913" i="10"/>
  <c r="C3914" i="10"/>
  <c r="C3915" i="10"/>
  <c r="C3916" i="10"/>
  <c r="C3917" i="10"/>
  <c r="C3918" i="10"/>
  <c r="C3919" i="10"/>
  <c r="C3920" i="10"/>
  <c r="C3921" i="10"/>
  <c r="C3922" i="10"/>
  <c r="C3923" i="10"/>
  <c r="C3924" i="10"/>
  <c r="C3925" i="10"/>
  <c r="C3926" i="10"/>
  <c r="C3927" i="10"/>
  <c r="C3928" i="10"/>
  <c r="C3929" i="10"/>
  <c r="C3930" i="10"/>
  <c r="C3931" i="10"/>
  <c r="C3932" i="10"/>
  <c r="C3933" i="10"/>
  <c r="C3934" i="10"/>
  <c r="C3935" i="10"/>
  <c r="C3936" i="10"/>
  <c r="C3937" i="10"/>
  <c r="C3938" i="10"/>
  <c r="C3939" i="10"/>
  <c r="C3940" i="10"/>
  <c r="C3941" i="10"/>
  <c r="C3942" i="10"/>
  <c r="C3943" i="10"/>
  <c r="C3944" i="10"/>
  <c r="C3945" i="10"/>
  <c r="C3946" i="10"/>
  <c r="C3947" i="10"/>
  <c r="C3948" i="10"/>
  <c r="C3949" i="10"/>
  <c r="C3950" i="10"/>
  <c r="C3951" i="10"/>
  <c r="C3952" i="10"/>
  <c r="C3953" i="10"/>
  <c r="C3954" i="10"/>
  <c r="C3955" i="10"/>
  <c r="C3956" i="10"/>
  <c r="N3956" i="10" s="1"/>
  <c r="C3957" i="10"/>
  <c r="C3958" i="10"/>
  <c r="C3959" i="10"/>
  <c r="C3960" i="10"/>
  <c r="C3961" i="10"/>
  <c r="C3962" i="10"/>
  <c r="C3963" i="10"/>
  <c r="C3964" i="10"/>
  <c r="C3965" i="10"/>
  <c r="C3966" i="10"/>
  <c r="C3967" i="10"/>
  <c r="C3968" i="10"/>
  <c r="C3969" i="10"/>
  <c r="C3970" i="10"/>
  <c r="C3971" i="10"/>
  <c r="C3972" i="10"/>
  <c r="C3973" i="10"/>
  <c r="C3974" i="10"/>
  <c r="C3975" i="10"/>
  <c r="C3976" i="10"/>
  <c r="C3977" i="10"/>
  <c r="C3978" i="10"/>
  <c r="C3979" i="10"/>
  <c r="C3980" i="10"/>
  <c r="C3981" i="10"/>
  <c r="C3982" i="10"/>
  <c r="C3983" i="10"/>
  <c r="C3984" i="10"/>
  <c r="C3985" i="10"/>
  <c r="C3986" i="10"/>
  <c r="C3987" i="10"/>
  <c r="C3988" i="10"/>
  <c r="C3989" i="10"/>
  <c r="C3990" i="10"/>
  <c r="C3991" i="10"/>
  <c r="C3992" i="10"/>
  <c r="C3993" i="10"/>
  <c r="C3994" i="10"/>
  <c r="C3995" i="10"/>
  <c r="C3996" i="10"/>
  <c r="N3996" i="10" s="1"/>
  <c r="C3997" i="10"/>
  <c r="C3998" i="10"/>
  <c r="C3999" i="10"/>
  <c r="C4000" i="10"/>
  <c r="C4001" i="10"/>
  <c r="C4002" i="10"/>
  <c r="C4003" i="10"/>
  <c r="C4004" i="10"/>
  <c r="C4005" i="10"/>
  <c r="C4006" i="10"/>
  <c r="C4007" i="10"/>
  <c r="C4008" i="10"/>
  <c r="C4009" i="10"/>
  <c r="C4010" i="10"/>
  <c r="C4011" i="10"/>
  <c r="C4012" i="10"/>
  <c r="C4013" i="10"/>
  <c r="C4014" i="10"/>
  <c r="C4015" i="10"/>
  <c r="C4016" i="10"/>
  <c r="C4017" i="10"/>
  <c r="C4018" i="10"/>
  <c r="C4019" i="10"/>
  <c r="C4020" i="10"/>
  <c r="C4021" i="10"/>
  <c r="C4022" i="10"/>
  <c r="C4023" i="10"/>
  <c r="C4024" i="10"/>
  <c r="C4025" i="10"/>
  <c r="C4026" i="10"/>
  <c r="C4027" i="10"/>
  <c r="C4028" i="10"/>
  <c r="C4029" i="10"/>
  <c r="C4030" i="10"/>
  <c r="C4031" i="10"/>
  <c r="C4032" i="10"/>
  <c r="C4033" i="10"/>
  <c r="C4034" i="10"/>
  <c r="C4035" i="10"/>
  <c r="C4036" i="10"/>
  <c r="N4036" i="10" s="1"/>
  <c r="C4037" i="10"/>
  <c r="C4038" i="10"/>
  <c r="C4039" i="10"/>
  <c r="C4040" i="10"/>
  <c r="C4041" i="10"/>
  <c r="C4042" i="10"/>
  <c r="C4043" i="10"/>
  <c r="C4044" i="10"/>
  <c r="C4045" i="10"/>
  <c r="C4046" i="10"/>
  <c r="C4047" i="10"/>
  <c r="C4048" i="10"/>
  <c r="C4049" i="10"/>
  <c r="C4050" i="10"/>
  <c r="C4051" i="10"/>
  <c r="C4052" i="10"/>
  <c r="C4053" i="10"/>
  <c r="C4054" i="10"/>
  <c r="C4055" i="10"/>
  <c r="C4056" i="10"/>
  <c r="C4057" i="10"/>
  <c r="C4058" i="10"/>
  <c r="C4059" i="10"/>
  <c r="C4060" i="10"/>
  <c r="C4061" i="10"/>
  <c r="C4062" i="10"/>
  <c r="C4063" i="10"/>
  <c r="C4064" i="10"/>
  <c r="C4065" i="10"/>
  <c r="C4066" i="10"/>
  <c r="C4067" i="10"/>
  <c r="C4068" i="10"/>
  <c r="C4069" i="10"/>
  <c r="C4070" i="10"/>
  <c r="C4071" i="10"/>
  <c r="C4072" i="10"/>
  <c r="C4073" i="10"/>
  <c r="C4074" i="10"/>
  <c r="C4075" i="10"/>
  <c r="C4076" i="10"/>
  <c r="C4077" i="10"/>
  <c r="C4078" i="10"/>
  <c r="C4079" i="10"/>
  <c r="C4080" i="10"/>
  <c r="C4081" i="10"/>
  <c r="C4082" i="10"/>
  <c r="C4083" i="10"/>
  <c r="C4084" i="10"/>
  <c r="C4085" i="10"/>
  <c r="C4086" i="10"/>
  <c r="C4087" i="10"/>
  <c r="C4088" i="10"/>
  <c r="C4089" i="10"/>
  <c r="C4090" i="10"/>
  <c r="C4091" i="10"/>
  <c r="C4092" i="10"/>
  <c r="C4093" i="10"/>
  <c r="C4094" i="10"/>
  <c r="C4095" i="10"/>
  <c r="C4096" i="10"/>
  <c r="C4097" i="10"/>
  <c r="C4098" i="10"/>
  <c r="C4099" i="10"/>
  <c r="C4100" i="10"/>
  <c r="C4101" i="10"/>
  <c r="C4102" i="10"/>
  <c r="C4103" i="10"/>
  <c r="C4104" i="10"/>
  <c r="C4105" i="10"/>
  <c r="C4106" i="10"/>
  <c r="C4107" i="10"/>
  <c r="C4108" i="10"/>
  <c r="C4109" i="10"/>
  <c r="C4110" i="10"/>
  <c r="C4111" i="10"/>
  <c r="C4112" i="10"/>
  <c r="C4113" i="10"/>
  <c r="C4114" i="10"/>
  <c r="C4115" i="10"/>
  <c r="C4116" i="10"/>
  <c r="C4117" i="10"/>
  <c r="C4118" i="10"/>
  <c r="C4119" i="10"/>
  <c r="C4120" i="10"/>
  <c r="C4121" i="10"/>
  <c r="C4122" i="10"/>
  <c r="C4123" i="10"/>
  <c r="C4124" i="10"/>
  <c r="C4125" i="10"/>
  <c r="C4126" i="10"/>
  <c r="C4127" i="10"/>
  <c r="C4128" i="10"/>
  <c r="C4129" i="10"/>
  <c r="C4130" i="10"/>
  <c r="C4131" i="10"/>
  <c r="C4132" i="10"/>
  <c r="C4133" i="10"/>
  <c r="C4134" i="10"/>
  <c r="C4135" i="10"/>
  <c r="C4136" i="10"/>
  <c r="C4137" i="10"/>
  <c r="C4138" i="10"/>
  <c r="C4139" i="10"/>
  <c r="C4140" i="10"/>
  <c r="N4140" i="10" s="1"/>
  <c r="C4141" i="10"/>
  <c r="C4142" i="10"/>
  <c r="C4143" i="10"/>
  <c r="C4144" i="10"/>
  <c r="C4145" i="10"/>
  <c r="C4146" i="10"/>
  <c r="C4147" i="10"/>
  <c r="C4148" i="10"/>
  <c r="C4149" i="10"/>
  <c r="C4150" i="10"/>
  <c r="C4151" i="10"/>
  <c r="C4152" i="10"/>
  <c r="C4153" i="10"/>
  <c r="C4154" i="10"/>
  <c r="C4155" i="10"/>
  <c r="C4156" i="10"/>
  <c r="C4157" i="10"/>
  <c r="C4158" i="10"/>
  <c r="C4159" i="10"/>
  <c r="C4160" i="10"/>
  <c r="C4161" i="10"/>
  <c r="C4162" i="10"/>
  <c r="C4163" i="10"/>
  <c r="C4164" i="10"/>
  <c r="C4165" i="10"/>
  <c r="C4166" i="10"/>
  <c r="C4167" i="10"/>
  <c r="C4168" i="10"/>
  <c r="C4169" i="10"/>
  <c r="C4170" i="10"/>
  <c r="C4171" i="10"/>
  <c r="C4172" i="10"/>
  <c r="N4172" i="10" s="1"/>
  <c r="C4173" i="10"/>
  <c r="C4174" i="10"/>
  <c r="C4175" i="10"/>
  <c r="C4176" i="10"/>
  <c r="C4177" i="10"/>
  <c r="C4178" i="10"/>
  <c r="C4179" i="10"/>
  <c r="C4180" i="10"/>
  <c r="C4181" i="10"/>
  <c r="C4182" i="10"/>
  <c r="C4183" i="10"/>
  <c r="C4184" i="10"/>
  <c r="C4185" i="10"/>
  <c r="C4186" i="10"/>
  <c r="C4187" i="10"/>
  <c r="C4188" i="10"/>
  <c r="C4189" i="10"/>
  <c r="C4190" i="10"/>
  <c r="C4191" i="10"/>
  <c r="C4192" i="10"/>
  <c r="C4193" i="10"/>
  <c r="C4194" i="10"/>
  <c r="C4195" i="10"/>
  <c r="C4196" i="10"/>
  <c r="C4197" i="10"/>
  <c r="C4198" i="10"/>
  <c r="C4199" i="10"/>
  <c r="C4200" i="10"/>
  <c r="C4201" i="10"/>
  <c r="C4202" i="10"/>
  <c r="C4203" i="10"/>
  <c r="C4204" i="10"/>
  <c r="N4204" i="10" s="1"/>
  <c r="C4205" i="10"/>
  <c r="C4206" i="10"/>
  <c r="C4207" i="10"/>
  <c r="C4208" i="10"/>
  <c r="C4209" i="10"/>
  <c r="C4210" i="10"/>
  <c r="C4211" i="10"/>
  <c r="C4212" i="10"/>
  <c r="C4213" i="10"/>
  <c r="C4214" i="10"/>
  <c r="C4215" i="10"/>
  <c r="C4216" i="10"/>
  <c r="C4217" i="10"/>
  <c r="C4218" i="10"/>
  <c r="C4219" i="10"/>
  <c r="C4220" i="10"/>
  <c r="C4221" i="10"/>
  <c r="C4222" i="10"/>
  <c r="C4223" i="10"/>
  <c r="C4224" i="10"/>
  <c r="C4225" i="10"/>
  <c r="C4226" i="10"/>
  <c r="C4227" i="10"/>
  <c r="C4228" i="10"/>
  <c r="C4229" i="10"/>
  <c r="C4230" i="10"/>
  <c r="C4231" i="10"/>
  <c r="C4232" i="10"/>
  <c r="C4233" i="10"/>
  <c r="C4234" i="10"/>
  <c r="C4235" i="10"/>
  <c r="C4236" i="10"/>
  <c r="C4237" i="10"/>
  <c r="C4238" i="10"/>
  <c r="C4239" i="10"/>
  <c r="C4240" i="10"/>
  <c r="C4241" i="10"/>
  <c r="C4242" i="10"/>
  <c r="C4243" i="10"/>
  <c r="C4244" i="10"/>
  <c r="C4245" i="10"/>
  <c r="C4246" i="10"/>
  <c r="C4247" i="10"/>
  <c r="C4248" i="10"/>
  <c r="C4249" i="10"/>
  <c r="C4250" i="10"/>
  <c r="C4251" i="10"/>
  <c r="C4252" i="10"/>
  <c r="C4253" i="10"/>
  <c r="C4254" i="10"/>
  <c r="C4255" i="10"/>
  <c r="C4256" i="10"/>
  <c r="C4257" i="10"/>
  <c r="C4258" i="10"/>
  <c r="C4259" i="10"/>
  <c r="C4260" i="10"/>
  <c r="C4261" i="10"/>
  <c r="C4262" i="10"/>
  <c r="C4263" i="10"/>
  <c r="C4264" i="10"/>
  <c r="C4265" i="10"/>
  <c r="C4266" i="10"/>
  <c r="C4267" i="10"/>
  <c r="C4268" i="10"/>
  <c r="N4268" i="10" s="1"/>
  <c r="C4269" i="10"/>
  <c r="C4270" i="10"/>
  <c r="C4271" i="10"/>
  <c r="C4272" i="10"/>
  <c r="C4273" i="10"/>
  <c r="C4274" i="10"/>
  <c r="C4275" i="10"/>
  <c r="C4276" i="10"/>
  <c r="C4277" i="10"/>
  <c r="C4278" i="10"/>
  <c r="C4279" i="10"/>
  <c r="C4280" i="10"/>
  <c r="C4281" i="10"/>
  <c r="C4282" i="10"/>
  <c r="C4283" i="10"/>
  <c r="C4284" i="10"/>
  <c r="C4285" i="10"/>
  <c r="C4286" i="10"/>
  <c r="C4287" i="10"/>
  <c r="C4288" i="10"/>
  <c r="C4289" i="10"/>
  <c r="C4290" i="10"/>
  <c r="C4291" i="10"/>
  <c r="C4292" i="10"/>
  <c r="C4293" i="10"/>
  <c r="C4294" i="10"/>
  <c r="C4295" i="10"/>
  <c r="C4296" i="10"/>
  <c r="C4297" i="10"/>
  <c r="C4298" i="10"/>
  <c r="C4299" i="10"/>
  <c r="C4300" i="10"/>
  <c r="C4301" i="10"/>
  <c r="C4302" i="10"/>
  <c r="C4303" i="10"/>
  <c r="C4304" i="10"/>
  <c r="C4305" i="10"/>
  <c r="C4306" i="10"/>
  <c r="C4307" i="10"/>
  <c r="C4308" i="10"/>
  <c r="C4309" i="10"/>
  <c r="C4310" i="10"/>
  <c r="C4311" i="10"/>
  <c r="C4312" i="10"/>
  <c r="C4313" i="10"/>
  <c r="C4314" i="10"/>
  <c r="C4315" i="10"/>
  <c r="C4316" i="10"/>
  <c r="C4317" i="10"/>
  <c r="C4318" i="10"/>
  <c r="C4319" i="10"/>
  <c r="C4320" i="10"/>
  <c r="C4321" i="10"/>
  <c r="C4322" i="10"/>
  <c r="C4323" i="10"/>
  <c r="C4324" i="10"/>
  <c r="C4325" i="10"/>
  <c r="C4326" i="10"/>
  <c r="C4327" i="10"/>
  <c r="C4328" i="10"/>
  <c r="C4329" i="10"/>
  <c r="C4330" i="10"/>
  <c r="C4331" i="10"/>
  <c r="C4332" i="10"/>
  <c r="N4332" i="10" s="1"/>
  <c r="C4333" i="10"/>
  <c r="C4334" i="10"/>
  <c r="C4335" i="10"/>
  <c r="C4336" i="10"/>
  <c r="C4337" i="10"/>
  <c r="C4338" i="10"/>
  <c r="C4339" i="10"/>
  <c r="C4340" i="10"/>
  <c r="N4340" i="10" s="1"/>
  <c r="C4341" i="10"/>
  <c r="C4342" i="10"/>
  <c r="C4343" i="10"/>
  <c r="C4344" i="10"/>
  <c r="C4345" i="10"/>
  <c r="C4346" i="10"/>
  <c r="C4347" i="10"/>
  <c r="C4348" i="10"/>
  <c r="C4349" i="10"/>
  <c r="C4350" i="10"/>
  <c r="C4351" i="10"/>
  <c r="C4352" i="10"/>
  <c r="C4353" i="10"/>
  <c r="C4354" i="10"/>
  <c r="C4355" i="10"/>
  <c r="C4356" i="10"/>
  <c r="C4357" i="10"/>
  <c r="C4358" i="10"/>
  <c r="C4359" i="10"/>
  <c r="C4360" i="10"/>
  <c r="C4361" i="10"/>
  <c r="C4362" i="10"/>
  <c r="C4363" i="10"/>
  <c r="C4364" i="10"/>
  <c r="C4365" i="10"/>
  <c r="C4366" i="10"/>
  <c r="C4367" i="10"/>
  <c r="C4368" i="10"/>
  <c r="C4369" i="10"/>
  <c r="C4370" i="10"/>
  <c r="C4371" i="10"/>
  <c r="C4372" i="10"/>
  <c r="C4373" i="10"/>
  <c r="C4374" i="10"/>
  <c r="C4375" i="10"/>
  <c r="C4376" i="10"/>
  <c r="C4377" i="10"/>
  <c r="C4378" i="10"/>
  <c r="C4379" i="10"/>
  <c r="C4380" i="10"/>
  <c r="C4381" i="10"/>
  <c r="C4382" i="10"/>
  <c r="C4383" i="10"/>
  <c r="C4384" i="10"/>
  <c r="C4385" i="10"/>
  <c r="C4386" i="10"/>
  <c r="C4387" i="10"/>
  <c r="C4388" i="10"/>
  <c r="C4389" i="10"/>
  <c r="C4390" i="10"/>
  <c r="C4391" i="10"/>
  <c r="C4392" i="10"/>
  <c r="C4393" i="10"/>
  <c r="C4394" i="10"/>
  <c r="C4395" i="10"/>
  <c r="C4396" i="10"/>
  <c r="C4397" i="10"/>
  <c r="C4398" i="10"/>
  <c r="C4399" i="10"/>
  <c r="C4400" i="10"/>
  <c r="C4401" i="10"/>
  <c r="C4402" i="10"/>
  <c r="C4403" i="10"/>
  <c r="C4404" i="10"/>
  <c r="C4405" i="10"/>
  <c r="C4406" i="10"/>
  <c r="C4407" i="10"/>
  <c r="C4408" i="10"/>
  <c r="C4409" i="10"/>
  <c r="C4410" i="10"/>
  <c r="C4411" i="10"/>
  <c r="C4412" i="10"/>
  <c r="C4413" i="10"/>
  <c r="C4414" i="10"/>
  <c r="C4415" i="10"/>
  <c r="C4416" i="10"/>
  <c r="C4417" i="10"/>
  <c r="C4418" i="10"/>
  <c r="C4419" i="10"/>
  <c r="C4420" i="10"/>
  <c r="N4420" i="10" s="1"/>
  <c r="C4421" i="10"/>
  <c r="C4422" i="10"/>
  <c r="C4423" i="10"/>
  <c r="C4424" i="10"/>
  <c r="C4425" i="10"/>
  <c r="C4426" i="10"/>
  <c r="C4427" i="10"/>
  <c r="C4428" i="10"/>
  <c r="N4428" i="10" s="1"/>
  <c r="C4429" i="10"/>
  <c r="C4430" i="10"/>
  <c r="C4431" i="10"/>
  <c r="C4432" i="10"/>
  <c r="C4433" i="10"/>
  <c r="C4434" i="10"/>
  <c r="C4435" i="10"/>
  <c r="C4436" i="10"/>
  <c r="N4436" i="10" s="1"/>
  <c r="C4437" i="10"/>
  <c r="C4438" i="10"/>
  <c r="C4439" i="10"/>
  <c r="C4440" i="10"/>
  <c r="C4441" i="10"/>
  <c r="C4442" i="10"/>
  <c r="C4443" i="10"/>
  <c r="C4444" i="10"/>
  <c r="C4445" i="10"/>
  <c r="C4446" i="10"/>
  <c r="C4447" i="10"/>
  <c r="C4448" i="10"/>
  <c r="C4449" i="10"/>
  <c r="C4450" i="10"/>
  <c r="C4451" i="10"/>
  <c r="C4452" i="10"/>
  <c r="C4453" i="10"/>
  <c r="C4454" i="10"/>
  <c r="C4455" i="10"/>
  <c r="C4456" i="10"/>
  <c r="C4457" i="10"/>
  <c r="C4458" i="10"/>
  <c r="C4459" i="10"/>
  <c r="C4460" i="10"/>
  <c r="C4461" i="10"/>
  <c r="C4462" i="10"/>
  <c r="C4463" i="10"/>
  <c r="C4464" i="10"/>
  <c r="C4465" i="10"/>
  <c r="C4466" i="10"/>
  <c r="C4467" i="10"/>
  <c r="C4468" i="10"/>
  <c r="C4469" i="10"/>
  <c r="C4470" i="10"/>
  <c r="C4471" i="10"/>
  <c r="C4472" i="10"/>
  <c r="C4473" i="10"/>
  <c r="C4474" i="10"/>
  <c r="C4475" i="10"/>
  <c r="C4476" i="10"/>
  <c r="C4477" i="10"/>
  <c r="C4478" i="10"/>
  <c r="C4479" i="10"/>
  <c r="C4480" i="10"/>
  <c r="C4481" i="10"/>
  <c r="C4482" i="10"/>
  <c r="C4483" i="10"/>
  <c r="C4484" i="10"/>
  <c r="N4484" i="10" s="1"/>
  <c r="C4485" i="10"/>
  <c r="C4486" i="10"/>
  <c r="C4487" i="10"/>
  <c r="C4488" i="10"/>
  <c r="C4489" i="10"/>
  <c r="C4490" i="10"/>
  <c r="C4491" i="10"/>
  <c r="C4492" i="10"/>
  <c r="N4492" i="10" s="1"/>
  <c r="C4493" i="10"/>
  <c r="C4494" i="10"/>
  <c r="C4495" i="10"/>
  <c r="C4496" i="10"/>
  <c r="C4497" i="10"/>
  <c r="C4498" i="10"/>
  <c r="C4499" i="10"/>
  <c r="C4500" i="10"/>
  <c r="N4500" i="10" s="1"/>
  <c r="C4501" i="10"/>
  <c r="C4502" i="10"/>
  <c r="C4503" i="10"/>
  <c r="C4504" i="10"/>
  <c r="C4505" i="10"/>
  <c r="C4506" i="10"/>
  <c r="C4507" i="10"/>
  <c r="C4508" i="10"/>
  <c r="C4509" i="10"/>
  <c r="C4510" i="10"/>
  <c r="C4511" i="10"/>
  <c r="C4512" i="10"/>
  <c r="C4513" i="10"/>
  <c r="C4514" i="10"/>
  <c r="C4515" i="10"/>
  <c r="C4516" i="10"/>
  <c r="C4517" i="10"/>
  <c r="C4518" i="10"/>
  <c r="C4519" i="10"/>
  <c r="C4520" i="10"/>
  <c r="C4521" i="10"/>
  <c r="C4522" i="10"/>
  <c r="C4523" i="10"/>
  <c r="C4524" i="10"/>
  <c r="N4524" i="10" s="1"/>
  <c r="C4525" i="10"/>
  <c r="C4526" i="10"/>
  <c r="C4527" i="10"/>
  <c r="C4528" i="10"/>
  <c r="C4529" i="10"/>
  <c r="C4530" i="10"/>
  <c r="C4531" i="10"/>
  <c r="C4532" i="10"/>
  <c r="N4532" i="10" s="1"/>
  <c r="C4533" i="10"/>
  <c r="C4534" i="10"/>
  <c r="C4535" i="10"/>
  <c r="C4536" i="10"/>
  <c r="C4537" i="10"/>
  <c r="C4538" i="10"/>
  <c r="C4539" i="10"/>
  <c r="C4540" i="10"/>
  <c r="N4540" i="10" s="1"/>
  <c r="C4541" i="10"/>
  <c r="C4542" i="10"/>
  <c r="C4543" i="10"/>
  <c r="C4544" i="10"/>
  <c r="C4545" i="10"/>
  <c r="C4546" i="10"/>
  <c r="C4547" i="10"/>
  <c r="C4548" i="10"/>
  <c r="N4548" i="10" s="1"/>
  <c r="C4549" i="10"/>
  <c r="C4550" i="10"/>
  <c r="C4551" i="10"/>
  <c r="C4552" i="10"/>
  <c r="C4553" i="10"/>
  <c r="C4554" i="10"/>
  <c r="C4555" i="10"/>
  <c r="C4556" i="10"/>
  <c r="C4557" i="10"/>
  <c r="C4558" i="10"/>
  <c r="C4559" i="10"/>
  <c r="C4560" i="10"/>
  <c r="C4561" i="10"/>
  <c r="C4562" i="10"/>
  <c r="C4563" i="10"/>
  <c r="C4564" i="10"/>
  <c r="N4564" i="10" s="1"/>
  <c r="C4565" i="10"/>
  <c r="C4566" i="10"/>
  <c r="C4567" i="10"/>
  <c r="C4568" i="10"/>
  <c r="C4569" i="10"/>
  <c r="C4570" i="10"/>
  <c r="C4571" i="10"/>
  <c r="C4572" i="10"/>
  <c r="N4572" i="10" s="1"/>
  <c r="C4573" i="10"/>
  <c r="C4574" i="10"/>
  <c r="C4575" i="10"/>
  <c r="C4576" i="10"/>
  <c r="C4577" i="10"/>
  <c r="C4578" i="10"/>
  <c r="C4579" i="10"/>
  <c r="C4580" i="10"/>
  <c r="C4581" i="10"/>
  <c r="C4582" i="10"/>
  <c r="C4583" i="10"/>
  <c r="C4584" i="10"/>
  <c r="C4585" i="10"/>
  <c r="C4586" i="10"/>
  <c r="C4587" i="10"/>
  <c r="C4588" i="10"/>
  <c r="C4589" i="10"/>
  <c r="C4590" i="10"/>
  <c r="C4591" i="10"/>
  <c r="C4592" i="10"/>
  <c r="C4593" i="10"/>
  <c r="C4594" i="10"/>
  <c r="C4595" i="10"/>
  <c r="C4596" i="10"/>
  <c r="C4597" i="10"/>
  <c r="C4598" i="10"/>
  <c r="C4599" i="10"/>
  <c r="C4600" i="10"/>
  <c r="C4601" i="10"/>
  <c r="C4602" i="10"/>
  <c r="C4603" i="10"/>
  <c r="C4604" i="10"/>
  <c r="N4604" i="10" s="1"/>
  <c r="C4605" i="10"/>
  <c r="C4606" i="10"/>
  <c r="C4607" i="10"/>
  <c r="C4608" i="10"/>
  <c r="C4609" i="10"/>
  <c r="C4610" i="10"/>
  <c r="C4611" i="10"/>
  <c r="C4612" i="10"/>
  <c r="N4612" i="10" s="1"/>
  <c r="C4613" i="10"/>
  <c r="C4614" i="10"/>
  <c r="C4615" i="10"/>
  <c r="C4616" i="10"/>
  <c r="C4617" i="10"/>
  <c r="C4618" i="10"/>
  <c r="C4619" i="10"/>
  <c r="C4620" i="10"/>
  <c r="N4620" i="10" s="1"/>
  <c r="C4621" i="10"/>
  <c r="C4622" i="10"/>
  <c r="C4623" i="10"/>
  <c r="C4624" i="10"/>
  <c r="C4625" i="10"/>
  <c r="C4626" i="10"/>
  <c r="C4627" i="10"/>
  <c r="C4628" i="10"/>
  <c r="C4629" i="10"/>
  <c r="C4630" i="10"/>
  <c r="C4631" i="10"/>
  <c r="C4632" i="10"/>
  <c r="C4633" i="10"/>
  <c r="C4634" i="10"/>
  <c r="C4635" i="10"/>
  <c r="C4636" i="10"/>
  <c r="N4636" i="10" s="1"/>
  <c r="C4637" i="10"/>
  <c r="C4638" i="10"/>
  <c r="C4639" i="10"/>
  <c r="C4640" i="10"/>
  <c r="C4641" i="10"/>
  <c r="C4642" i="10"/>
  <c r="C4643" i="10"/>
  <c r="C4644" i="10"/>
  <c r="C4645" i="10"/>
  <c r="C4646" i="10"/>
  <c r="C4647" i="10"/>
  <c r="C4648" i="10"/>
  <c r="C4649" i="10"/>
  <c r="C4650" i="10"/>
  <c r="C4651" i="10"/>
  <c r="C4652" i="10"/>
  <c r="N4652" i="10" s="1"/>
  <c r="C4653" i="10"/>
  <c r="C4654" i="10"/>
  <c r="C4655" i="10"/>
  <c r="C4656" i="10"/>
  <c r="C4657" i="10"/>
  <c r="C4658" i="10"/>
  <c r="C4659" i="10"/>
  <c r="C4660" i="10"/>
  <c r="N4660" i="10" s="1"/>
  <c r="C4661" i="10"/>
  <c r="C4662" i="10"/>
  <c r="C4663" i="10"/>
  <c r="C4664" i="10"/>
  <c r="C4665" i="10"/>
  <c r="C4666" i="10"/>
  <c r="C4667" i="10"/>
  <c r="C4668" i="10"/>
  <c r="C4669" i="10"/>
  <c r="C4670" i="10"/>
  <c r="C4671" i="10"/>
  <c r="C4672" i="10"/>
  <c r="C4673" i="10"/>
  <c r="C4674" i="10"/>
  <c r="C4675" i="10"/>
  <c r="C4676" i="10"/>
  <c r="C4677" i="10"/>
  <c r="C4678" i="10"/>
  <c r="C4679" i="10"/>
  <c r="C4680" i="10"/>
  <c r="C4681" i="10"/>
  <c r="C4682" i="10"/>
  <c r="C4683" i="10"/>
  <c r="C4684" i="10"/>
  <c r="N4684" i="10" s="1"/>
  <c r="C4685" i="10"/>
  <c r="C4686" i="10"/>
  <c r="C4687" i="10"/>
  <c r="C4688" i="10"/>
  <c r="C4689" i="10"/>
  <c r="C4690" i="10"/>
  <c r="C4691" i="10"/>
  <c r="C4692" i="10"/>
  <c r="N4692" i="10" s="1"/>
  <c r="C4693" i="10"/>
  <c r="C4694" i="10"/>
  <c r="C4695" i="10"/>
  <c r="C4696" i="10"/>
  <c r="C4697" i="10"/>
  <c r="C4698" i="10"/>
  <c r="C4699" i="10"/>
  <c r="C4700" i="10"/>
  <c r="C4701" i="10"/>
  <c r="C4702" i="10"/>
  <c r="C4703" i="10"/>
  <c r="C4704" i="10"/>
  <c r="C4705" i="10"/>
  <c r="C4706" i="10"/>
  <c r="C4707" i="10"/>
  <c r="C4708" i="10"/>
  <c r="N4708" i="10" s="1"/>
  <c r="C4709" i="10"/>
  <c r="C4710" i="10"/>
  <c r="C4711" i="10"/>
  <c r="C4712" i="10"/>
  <c r="C4713" i="10"/>
  <c r="C4714" i="10"/>
  <c r="C4715" i="10"/>
  <c r="C4716" i="10"/>
  <c r="N4716" i="10" s="1"/>
  <c r="C4717" i="10"/>
  <c r="C4718" i="10"/>
  <c r="C4719" i="10"/>
  <c r="C4720" i="10"/>
  <c r="C4721" i="10"/>
  <c r="C4722" i="10"/>
  <c r="C4723" i="10"/>
  <c r="C4724" i="10"/>
  <c r="C4725" i="10"/>
  <c r="C4726" i="10"/>
  <c r="C4727" i="10"/>
  <c r="C4728" i="10"/>
  <c r="C4729" i="10"/>
  <c r="C4730" i="10"/>
  <c r="C4731" i="10"/>
  <c r="C4732" i="10"/>
  <c r="N4732" i="10" s="1"/>
  <c r="C4733" i="10"/>
  <c r="C4734" i="10"/>
  <c r="C4735" i="10"/>
  <c r="C4736" i="10"/>
  <c r="C4737" i="10"/>
  <c r="C4738" i="10"/>
  <c r="C4739" i="10"/>
  <c r="C4740" i="10"/>
  <c r="C4741" i="10"/>
  <c r="C4742" i="10"/>
  <c r="C4743" i="10"/>
  <c r="C4744" i="10"/>
  <c r="C4745" i="10"/>
  <c r="C4746" i="10"/>
  <c r="C4747" i="10"/>
  <c r="C4748" i="10"/>
  <c r="N4748" i="10" s="1"/>
  <c r="C4749" i="10"/>
  <c r="C4750" i="10"/>
  <c r="C4751" i="10"/>
  <c r="C4752" i="10"/>
  <c r="C4753" i="10"/>
  <c r="C4754" i="10"/>
  <c r="C4755" i="10"/>
  <c r="C4756" i="10"/>
  <c r="N4756" i="10" s="1"/>
  <c r="C4757" i="10"/>
  <c r="C4758" i="10"/>
  <c r="C4759" i="10"/>
  <c r="C4760" i="10"/>
  <c r="C4761" i="10"/>
  <c r="C4762" i="10"/>
  <c r="C4763" i="10"/>
  <c r="C4764" i="10"/>
  <c r="N4764" i="10" s="1"/>
  <c r="C4765" i="10"/>
  <c r="C4766" i="10"/>
  <c r="C4767" i="10"/>
  <c r="C4768" i="10"/>
  <c r="C4769" i="10"/>
  <c r="C4770" i="10"/>
  <c r="C4771" i="10"/>
  <c r="C4772" i="10"/>
  <c r="C4773" i="10"/>
  <c r="C4774" i="10"/>
  <c r="C4775" i="10"/>
  <c r="C4776" i="10"/>
  <c r="C4777" i="10"/>
  <c r="C4778" i="10"/>
  <c r="C4779" i="10"/>
  <c r="C4780" i="10"/>
  <c r="N4780" i="10" s="1"/>
  <c r="C4781" i="10"/>
  <c r="C4782" i="10"/>
  <c r="C4783" i="10"/>
  <c r="C4784" i="10"/>
  <c r="C4785" i="10"/>
  <c r="C4786" i="10"/>
  <c r="C4787" i="10"/>
  <c r="C4788" i="10"/>
  <c r="N4788" i="10" s="1"/>
  <c r="C4789" i="10"/>
  <c r="C4790" i="10"/>
  <c r="C4791" i="10"/>
  <c r="C4792" i="10"/>
  <c r="C4793" i="10"/>
  <c r="C4794" i="10"/>
  <c r="C4795" i="10"/>
  <c r="C4796" i="10"/>
  <c r="N4796" i="10" s="1"/>
  <c r="C4797" i="10"/>
  <c r="C4798" i="10"/>
  <c r="C4799" i="10"/>
  <c r="C4800" i="10"/>
  <c r="C4801" i="10"/>
  <c r="C4802" i="10"/>
  <c r="C4803" i="10"/>
  <c r="C4804" i="10"/>
  <c r="N4804" i="10" s="1"/>
  <c r="C4805" i="10"/>
  <c r="C4806" i="10"/>
  <c r="C4807" i="10"/>
  <c r="C4808" i="10"/>
  <c r="C4809" i="10"/>
  <c r="C4810" i="10"/>
  <c r="C4811" i="10"/>
  <c r="C4812" i="10"/>
  <c r="C4813" i="10"/>
  <c r="C4814" i="10"/>
  <c r="C4815" i="10"/>
  <c r="C4816" i="10"/>
  <c r="C4817" i="10"/>
  <c r="C4818" i="10"/>
  <c r="C4819" i="10"/>
  <c r="C4820" i="10"/>
  <c r="N4820" i="10" s="1"/>
  <c r="C4821" i="10"/>
  <c r="C4822" i="10"/>
  <c r="C4823" i="10"/>
  <c r="C4824" i="10"/>
  <c r="C4825" i="10"/>
  <c r="C4826" i="10"/>
  <c r="C4827" i="10"/>
  <c r="C4828" i="10"/>
  <c r="C4829" i="10"/>
  <c r="C4830" i="10"/>
  <c r="C4831" i="10"/>
  <c r="C4832" i="10"/>
  <c r="C4833" i="10"/>
  <c r="C4834" i="10"/>
  <c r="C4835" i="10"/>
  <c r="C4836" i="10"/>
  <c r="N4836" i="10" s="1"/>
  <c r="C4837" i="10"/>
  <c r="C4838" i="10"/>
  <c r="C4839" i="10"/>
  <c r="C4840" i="10"/>
  <c r="C4841" i="10"/>
  <c r="C4842" i="10"/>
  <c r="C4843" i="10"/>
  <c r="C4844" i="10"/>
  <c r="N4844" i="10" s="1"/>
  <c r="C4845" i="10"/>
  <c r="C4846" i="10"/>
  <c r="C4847" i="10"/>
  <c r="C4848" i="10"/>
  <c r="C4849" i="10"/>
  <c r="C4850" i="10"/>
  <c r="C4851" i="10"/>
  <c r="C4852" i="10"/>
  <c r="C4853" i="10"/>
  <c r="C4854" i="10"/>
  <c r="C4855" i="10"/>
  <c r="C4856" i="10"/>
  <c r="C4857" i="10"/>
  <c r="C4858" i="10"/>
  <c r="C4859" i="10"/>
  <c r="C4860" i="10"/>
  <c r="N4860" i="10" s="1"/>
  <c r="C4861" i="10"/>
  <c r="C4862" i="10"/>
  <c r="C4863" i="10"/>
  <c r="C4864" i="10"/>
  <c r="C4865" i="10"/>
  <c r="C4866" i="10"/>
  <c r="C4867" i="10"/>
  <c r="C4868" i="10"/>
  <c r="N4868" i="10" s="1"/>
  <c r="C4869" i="10"/>
  <c r="C4870" i="10"/>
  <c r="C4871" i="10"/>
  <c r="C4872" i="10"/>
  <c r="C4873" i="10"/>
  <c r="C4874" i="10"/>
  <c r="C4875" i="10"/>
  <c r="C4876" i="10"/>
  <c r="C4877" i="10"/>
  <c r="C4878" i="10"/>
  <c r="C4879" i="10"/>
  <c r="C4880" i="10"/>
  <c r="C4881" i="10"/>
  <c r="C4882" i="10"/>
  <c r="C4883" i="10"/>
  <c r="C4884" i="10"/>
  <c r="N4884" i="10" s="1"/>
  <c r="C4885" i="10"/>
  <c r="C4886" i="10"/>
  <c r="C4887" i="10"/>
  <c r="C4888" i="10"/>
  <c r="C4889" i="10"/>
  <c r="C4890" i="10"/>
  <c r="C4891" i="10"/>
  <c r="C4892" i="10"/>
  <c r="N4892" i="10" s="1"/>
  <c r="C4893" i="10"/>
  <c r="C4894" i="10"/>
  <c r="C4895" i="10"/>
  <c r="C4896" i="10"/>
  <c r="C4897" i="10"/>
  <c r="C4898" i="10"/>
  <c r="C4899" i="10"/>
  <c r="C4900" i="10"/>
  <c r="N4900" i="10" s="1"/>
  <c r="C4901" i="10"/>
  <c r="C4902" i="10"/>
  <c r="C4903" i="10"/>
  <c r="C4904" i="10"/>
  <c r="C4905" i="10"/>
  <c r="C4906" i="10"/>
  <c r="C4907" i="10"/>
  <c r="C4908" i="10"/>
  <c r="C4909" i="10"/>
  <c r="C4910" i="10"/>
  <c r="C4911" i="10"/>
  <c r="C4912" i="10"/>
  <c r="C4913" i="10"/>
  <c r="C4914" i="10"/>
  <c r="C4915" i="10"/>
  <c r="C4916" i="10"/>
  <c r="C4917" i="10"/>
  <c r="C4918" i="10"/>
  <c r="C4919" i="10"/>
  <c r="C4920" i="10"/>
  <c r="C4921" i="10"/>
  <c r="C4922" i="10"/>
  <c r="C4923" i="10"/>
  <c r="C4924" i="10"/>
  <c r="N4924" i="10" s="1"/>
  <c r="C4925" i="10"/>
  <c r="C4926" i="10"/>
  <c r="C4927" i="10"/>
  <c r="C4928" i="10"/>
  <c r="C4929" i="10"/>
  <c r="C4930" i="10"/>
  <c r="C4931" i="10"/>
  <c r="C4932" i="10"/>
  <c r="N4932" i="10" s="1"/>
  <c r="C4933" i="10"/>
  <c r="C4934" i="10"/>
  <c r="C4935" i="10"/>
  <c r="C4936" i="10"/>
  <c r="C4937" i="10"/>
  <c r="C4938" i="10"/>
  <c r="C4939" i="10"/>
  <c r="C4940" i="10"/>
  <c r="C4941" i="10"/>
  <c r="C4942" i="10"/>
  <c r="C4943" i="10"/>
  <c r="C4944" i="10"/>
  <c r="C4945" i="10"/>
  <c r="C4946" i="10"/>
  <c r="C4947" i="10"/>
  <c r="C4948" i="10"/>
  <c r="C4949" i="10"/>
  <c r="C4950" i="10"/>
  <c r="C4951" i="10"/>
  <c r="C4952" i="10"/>
  <c r="C4953" i="10"/>
  <c r="C4954" i="10"/>
  <c r="C4955" i="10"/>
  <c r="C4956" i="10"/>
  <c r="C4957" i="10"/>
  <c r="C4958" i="10"/>
  <c r="C4959" i="10"/>
  <c r="C4960" i="10"/>
  <c r="C4961" i="10"/>
  <c r="C4962" i="10"/>
  <c r="C4963" i="10"/>
  <c r="C4964" i="10"/>
  <c r="C4965" i="10"/>
  <c r="C4966" i="10"/>
  <c r="C4967" i="10"/>
  <c r="C4968" i="10"/>
  <c r="C4969" i="10"/>
  <c r="C4970" i="10"/>
  <c r="C4971" i="10"/>
  <c r="C4972" i="10"/>
  <c r="C4973" i="10"/>
  <c r="C4974" i="10"/>
  <c r="C4975" i="10"/>
  <c r="C4976" i="10"/>
  <c r="C4977" i="10"/>
  <c r="C4978" i="10"/>
  <c r="C4979" i="10"/>
  <c r="C4980" i="10"/>
  <c r="C4981" i="10"/>
  <c r="C4982" i="10"/>
  <c r="C4983" i="10"/>
  <c r="C4984" i="10"/>
  <c r="C4985" i="10"/>
  <c r="C4986" i="10"/>
  <c r="C4987" i="10"/>
  <c r="C4988" i="10"/>
  <c r="C4989" i="10"/>
  <c r="C4990" i="10"/>
  <c r="C4991" i="10"/>
  <c r="C4992" i="10"/>
  <c r="C4993" i="10"/>
  <c r="C4994" i="10"/>
  <c r="C4995" i="10"/>
  <c r="C4996" i="10"/>
  <c r="C4997" i="10"/>
  <c r="C4998" i="10"/>
  <c r="C4999" i="10"/>
  <c r="C5000" i="10"/>
  <c r="C5001" i="10"/>
  <c r="C5002" i="10"/>
  <c r="C5003" i="10"/>
  <c r="C5004" i="10"/>
  <c r="C5005" i="10"/>
  <c r="C5006" i="10"/>
  <c r="C5007" i="10"/>
  <c r="C5008" i="10"/>
  <c r="C5009" i="10"/>
  <c r="C5010" i="10"/>
  <c r="C5011" i="10"/>
  <c r="C5012" i="10"/>
  <c r="C5013" i="10"/>
  <c r="C5014" i="10"/>
  <c r="C5015" i="10"/>
  <c r="C5016" i="10"/>
  <c r="C5017" i="10"/>
  <c r="C5018" i="10"/>
  <c r="C5019" i="10"/>
  <c r="C5020" i="10"/>
  <c r="C5021" i="10"/>
  <c r="C5022" i="10"/>
  <c r="C5023" i="10"/>
  <c r="C5024" i="10"/>
  <c r="C5025" i="10"/>
  <c r="C5026" i="10"/>
  <c r="C5027" i="10"/>
  <c r="C5028" i="10"/>
  <c r="N5028" i="10" s="1"/>
  <c r="C5029" i="10"/>
  <c r="C5030" i="10"/>
  <c r="C5031" i="10"/>
  <c r="C5032" i="10"/>
  <c r="C5033" i="10"/>
  <c r="C5034" i="10"/>
  <c r="C5035" i="10"/>
  <c r="C5036" i="10"/>
  <c r="N5036" i="10" s="1"/>
  <c r="C5037" i="10"/>
  <c r="C5038" i="10"/>
  <c r="C5039" i="10"/>
  <c r="C5040" i="10"/>
  <c r="C5041" i="10"/>
  <c r="C5042" i="10"/>
  <c r="C5043" i="10"/>
  <c r="C5044" i="10"/>
  <c r="N5044" i="10" s="1"/>
  <c r="C5045" i="10"/>
  <c r="C5046" i="10"/>
  <c r="C5047" i="10"/>
  <c r="C5048" i="10"/>
  <c r="C5049" i="10"/>
  <c r="C5050" i="10"/>
  <c r="C5051" i="10"/>
  <c r="C5052" i="10"/>
  <c r="N5052" i="10" s="1"/>
  <c r="C5053" i="10"/>
  <c r="C5054" i="10"/>
  <c r="C5055" i="10"/>
  <c r="C5056" i="10"/>
  <c r="C5057" i="10"/>
  <c r="C5058" i="10"/>
  <c r="C5059" i="10"/>
  <c r="C5060" i="10"/>
  <c r="C5061" i="10"/>
  <c r="C5062" i="10"/>
  <c r="C5063" i="10"/>
  <c r="C5064" i="10"/>
  <c r="C5065" i="10"/>
  <c r="C5066" i="10"/>
  <c r="C5067" i="10"/>
  <c r="C5068" i="10"/>
  <c r="N5068" i="10" s="1"/>
  <c r="C5069" i="10"/>
  <c r="C5070" i="10"/>
  <c r="C5071" i="10"/>
  <c r="C5072" i="10"/>
  <c r="C5073" i="10"/>
  <c r="C5074" i="10"/>
  <c r="C5075" i="10"/>
  <c r="C5076" i="10"/>
  <c r="N5076" i="10" s="1"/>
  <c r="C5077" i="10"/>
  <c r="C5078" i="10"/>
  <c r="C5079" i="10"/>
  <c r="C5080" i="10"/>
  <c r="C5081" i="10"/>
  <c r="C5082" i="10"/>
  <c r="C5083" i="10"/>
  <c r="C5084" i="10"/>
  <c r="N5084" i="10" s="1"/>
  <c r="C5085" i="10"/>
  <c r="C5086" i="10"/>
  <c r="C5087" i="10"/>
  <c r="C5088" i="10"/>
  <c r="C5089" i="10"/>
  <c r="C5090" i="10"/>
  <c r="C5091" i="10"/>
  <c r="C5092" i="10"/>
  <c r="N5092" i="10" s="1"/>
  <c r="C5093" i="10"/>
  <c r="C5094" i="10"/>
  <c r="C5095" i="10"/>
  <c r="C5096" i="10"/>
  <c r="C5097" i="10"/>
  <c r="C5098" i="10"/>
  <c r="C5099" i="10"/>
  <c r="C5100" i="10"/>
  <c r="N5100" i="10" s="1"/>
  <c r="C5101" i="10"/>
  <c r="C5102" i="10"/>
  <c r="C5103" i="10"/>
  <c r="C5104" i="10"/>
  <c r="C5105" i="10"/>
  <c r="C5106" i="10"/>
  <c r="C5107" i="10"/>
  <c r="C5108" i="10"/>
  <c r="N5108" i="10" s="1"/>
  <c r="C5109" i="10"/>
  <c r="C5110" i="10"/>
  <c r="C5111" i="10"/>
  <c r="C5112" i="10"/>
  <c r="C5113" i="10"/>
  <c r="C5114" i="10"/>
  <c r="C5115" i="10"/>
  <c r="C5116" i="10"/>
  <c r="N5116" i="10" s="1"/>
  <c r="C5117" i="10"/>
  <c r="C5118" i="10"/>
  <c r="C5119" i="10"/>
  <c r="C5120" i="10"/>
  <c r="C5121" i="10"/>
  <c r="C5122" i="10"/>
  <c r="C5123" i="10"/>
  <c r="C5124" i="10"/>
  <c r="N5124" i="10" s="1"/>
  <c r="C5125" i="10"/>
  <c r="C5126" i="10"/>
  <c r="C5127" i="10"/>
  <c r="C5128" i="10"/>
  <c r="C5129" i="10"/>
  <c r="C5130" i="10"/>
  <c r="C5131" i="10"/>
  <c r="C5132" i="10"/>
  <c r="N5132" i="10" s="1"/>
  <c r="C5133" i="10"/>
  <c r="C5134" i="10"/>
  <c r="C5135" i="10"/>
  <c r="C5136" i="10"/>
  <c r="C5137" i="10"/>
  <c r="C5138" i="10"/>
  <c r="C5139" i="10"/>
  <c r="C5140" i="10"/>
  <c r="N5140" i="10" s="1"/>
  <c r="C5141" i="10"/>
  <c r="C5142" i="10"/>
  <c r="C5143" i="10"/>
  <c r="C5144" i="10"/>
  <c r="C5145" i="10"/>
  <c r="C5146" i="10"/>
  <c r="C5147" i="10"/>
  <c r="C5148" i="10"/>
  <c r="N5148" i="10" s="1"/>
  <c r="C5149" i="10"/>
  <c r="C5150" i="10"/>
  <c r="C5151" i="10"/>
  <c r="C5152" i="10"/>
  <c r="C5153" i="10"/>
  <c r="C5154" i="10"/>
  <c r="C5155" i="10"/>
  <c r="C5156" i="10"/>
  <c r="N5156" i="10" s="1"/>
  <c r="C5157" i="10"/>
  <c r="C5158" i="10"/>
  <c r="C5159" i="10"/>
  <c r="C5160" i="10"/>
  <c r="C5161" i="10"/>
  <c r="C5162" i="10"/>
  <c r="C5163" i="10"/>
  <c r="C5164" i="10"/>
  <c r="N5164" i="10" s="1"/>
  <c r="C5165" i="10"/>
  <c r="C5166" i="10"/>
  <c r="C5167" i="10"/>
  <c r="C5168" i="10"/>
  <c r="C5169" i="10"/>
  <c r="C5170" i="10"/>
  <c r="C5171" i="10"/>
  <c r="C5172" i="10"/>
  <c r="N5172" i="10" s="1"/>
  <c r="C5173" i="10"/>
  <c r="C5174" i="10"/>
  <c r="C5175" i="10"/>
  <c r="C5176" i="10"/>
  <c r="C5177" i="10"/>
  <c r="C5178" i="10"/>
  <c r="C5179" i="10"/>
  <c r="C5180" i="10"/>
  <c r="N5180" i="10" s="1"/>
  <c r="C5181" i="10"/>
  <c r="C5182" i="10"/>
  <c r="C5183" i="10"/>
  <c r="C5184" i="10"/>
  <c r="C5185" i="10"/>
  <c r="C5186" i="10"/>
  <c r="C5187" i="10"/>
  <c r="C5188" i="10"/>
  <c r="C5189" i="10"/>
  <c r="C5190" i="10"/>
  <c r="C5191" i="10"/>
  <c r="C5192" i="10"/>
  <c r="C5193" i="10"/>
  <c r="C5194" i="10"/>
  <c r="C5195" i="10"/>
  <c r="C5196" i="10"/>
  <c r="N5196" i="10" s="1"/>
  <c r="C5197" i="10"/>
  <c r="C5198" i="10"/>
  <c r="C5199" i="10"/>
  <c r="C5200" i="10"/>
  <c r="C5201" i="10"/>
  <c r="C5202" i="10"/>
  <c r="C5203" i="10"/>
  <c r="C5204" i="10"/>
  <c r="C5205" i="10"/>
  <c r="C5206" i="10"/>
  <c r="C5207" i="10"/>
  <c r="C5208" i="10"/>
  <c r="C5209" i="10"/>
  <c r="C5210" i="10"/>
  <c r="C5211" i="10"/>
  <c r="C5212" i="10"/>
  <c r="N5212" i="10" s="1"/>
  <c r="C5213" i="10"/>
  <c r="C5214" i="10"/>
  <c r="C5215" i="10"/>
  <c r="C5216" i="10"/>
  <c r="C5217" i="10"/>
  <c r="C5218" i="10"/>
  <c r="C5219" i="10"/>
  <c r="C5220" i="10"/>
  <c r="N5220" i="10" s="1"/>
  <c r="C5221" i="10"/>
  <c r="C5222" i="10"/>
  <c r="C5223" i="10"/>
  <c r="C5224" i="10"/>
  <c r="C5225" i="10"/>
  <c r="C5226" i="10"/>
  <c r="C5227" i="10"/>
  <c r="C5228" i="10"/>
  <c r="N5228" i="10" s="1"/>
  <c r="C5229" i="10"/>
  <c r="C5230" i="10"/>
  <c r="C5231" i="10"/>
  <c r="C5232" i="10"/>
  <c r="C5233" i="10"/>
  <c r="C5234" i="10"/>
  <c r="C5235" i="10"/>
  <c r="C5236" i="10"/>
  <c r="N5236" i="10" s="1"/>
  <c r="C5237" i="10"/>
  <c r="C5238" i="10"/>
  <c r="C5239" i="10"/>
  <c r="C5240" i="10"/>
  <c r="C5241" i="10"/>
  <c r="C5242" i="10"/>
  <c r="C5243" i="10"/>
  <c r="C5244" i="10"/>
  <c r="C5245" i="10"/>
  <c r="C5246" i="10"/>
  <c r="C5247" i="10"/>
  <c r="C5248" i="10"/>
  <c r="C5249" i="10"/>
  <c r="C5250" i="10"/>
  <c r="C5251" i="10"/>
  <c r="C5252" i="10"/>
  <c r="N5252" i="10" s="1"/>
  <c r="C5253" i="10"/>
  <c r="C5254" i="10"/>
  <c r="C5255" i="10"/>
  <c r="C5256" i="10"/>
  <c r="C5257" i="10"/>
  <c r="C5258" i="10"/>
  <c r="C5259" i="10"/>
  <c r="C5260" i="10"/>
  <c r="N5260" i="10" s="1"/>
  <c r="C5261" i="10"/>
  <c r="C5262" i="10"/>
  <c r="C5263" i="10"/>
  <c r="C5264" i="10"/>
  <c r="C5265" i="10"/>
  <c r="C5266" i="10"/>
  <c r="C5267" i="10"/>
  <c r="C5268" i="10"/>
  <c r="C5269" i="10"/>
  <c r="C5270" i="10"/>
  <c r="C5271" i="10"/>
  <c r="C5272" i="10"/>
  <c r="C5273" i="10"/>
  <c r="C5274" i="10"/>
  <c r="C5275" i="10"/>
  <c r="C5276" i="10"/>
  <c r="C5277" i="10"/>
  <c r="C5278" i="10"/>
  <c r="C5279" i="10"/>
  <c r="C5280" i="10"/>
  <c r="C5281" i="10"/>
  <c r="C5282" i="10"/>
  <c r="C5283" i="10"/>
  <c r="C5284" i="10"/>
  <c r="N5284" i="10" s="1"/>
  <c r="C5285" i="10"/>
  <c r="C5286" i="10"/>
  <c r="C5287" i="10"/>
  <c r="C5288" i="10"/>
  <c r="C5289" i="10"/>
  <c r="C5290" i="10"/>
  <c r="C5291" i="10"/>
  <c r="C5292" i="10"/>
  <c r="N5292" i="10" s="1"/>
  <c r="C5293" i="10"/>
  <c r="C5294" i="10"/>
  <c r="C5295" i="10"/>
  <c r="C5296" i="10"/>
  <c r="C5297" i="10"/>
  <c r="C5298" i="10"/>
  <c r="C5299" i="10"/>
  <c r="C5300" i="10"/>
  <c r="N5300" i="10" s="1"/>
  <c r="C5301" i="10"/>
  <c r="C5302" i="10"/>
  <c r="C5303" i="10"/>
  <c r="C5304" i="10"/>
  <c r="C5305" i="10"/>
  <c r="C5306" i="10"/>
  <c r="C5307" i="10"/>
  <c r="C5308" i="10"/>
  <c r="N5308" i="10" s="1"/>
  <c r="C5309" i="10"/>
  <c r="C5310" i="10"/>
  <c r="C5311" i="10"/>
  <c r="C5312" i="10"/>
  <c r="C5313" i="10"/>
  <c r="C5314" i="10"/>
  <c r="C5315" i="10"/>
  <c r="C5316" i="10"/>
  <c r="N5316" i="10" s="1"/>
  <c r="C5317" i="10"/>
  <c r="C5318" i="10"/>
  <c r="C5319" i="10"/>
  <c r="C5320" i="10"/>
  <c r="C5321" i="10"/>
  <c r="C5322" i="10"/>
  <c r="C5323" i="10"/>
  <c r="C5324" i="10"/>
  <c r="N5324" i="10" s="1"/>
  <c r="C5325" i="10"/>
  <c r="C5326" i="10"/>
  <c r="C5327" i="10"/>
  <c r="C5328" i="10"/>
  <c r="C5329" i="10"/>
  <c r="C5330" i="10"/>
  <c r="C5331" i="10"/>
  <c r="C5332" i="10"/>
  <c r="N5332" i="10" s="1"/>
  <c r="C5333" i="10"/>
  <c r="C5334" i="10"/>
  <c r="C5335" i="10"/>
  <c r="C5336" i="10"/>
  <c r="C5337" i="10"/>
  <c r="C5338" i="10"/>
  <c r="C5339" i="10"/>
  <c r="C5340" i="10"/>
  <c r="C5341" i="10"/>
  <c r="C5342" i="10"/>
  <c r="C5343" i="10"/>
  <c r="C5344" i="10"/>
  <c r="C5345" i="10"/>
  <c r="C5346" i="10"/>
  <c r="C5347" i="10"/>
  <c r="C5348" i="10"/>
  <c r="N5348" i="10" s="1"/>
  <c r="C5349" i="10"/>
  <c r="C5350" i="10"/>
  <c r="C5351" i="10"/>
  <c r="C5352" i="10"/>
  <c r="C5353" i="10"/>
  <c r="C5354" i="10"/>
  <c r="C5355" i="10"/>
  <c r="C5356" i="10"/>
  <c r="N5356" i="10" s="1"/>
  <c r="C5357" i="10"/>
  <c r="C5358" i="10"/>
  <c r="C5359" i="10"/>
  <c r="C5360" i="10"/>
  <c r="C5361" i="10"/>
  <c r="C5362" i="10"/>
  <c r="C5363" i="10"/>
  <c r="C5364" i="10"/>
  <c r="N5364" i="10" s="1"/>
  <c r="C5365" i="10"/>
  <c r="C5366" i="10"/>
  <c r="C5367" i="10"/>
  <c r="C5368" i="10"/>
  <c r="C5369" i="10"/>
  <c r="C5370" i="10"/>
  <c r="C5371" i="10"/>
  <c r="C5372" i="10"/>
  <c r="N5372" i="10" s="1"/>
  <c r="C5373" i="10"/>
  <c r="C5374" i="10"/>
  <c r="C5375" i="10"/>
  <c r="C5376" i="10"/>
  <c r="C5377" i="10"/>
  <c r="C5378" i="10"/>
  <c r="C5379" i="10"/>
  <c r="C5380" i="10"/>
  <c r="N5380" i="10" s="1"/>
  <c r="C5381" i="10"/>
  <c r="C5382" i="10"/>
  <c r="C5383" i="10"/>
  <c r="C5384" i="10"/>
  <c r="C5385" i="10"/>
  <c r="C5386" i="10"/>
  <c r="C5387" i="10"/>
  <c r="C5388" i="10"/>
  <c r="N5388" i="10" s="1"/>
  <c r="C5389" i="10"/>
  <c r="C5390" i="10"/>
  <c r="C5391" i="10"/>
  <c r="C5392" i="10"/>
  <c r="C5393" i="10"/>
  <c r="C5394" i="10"/>
  <c r="C5395" i="10"/>
  <c r="C5396" i="10"/>
  <c r="N5396" i="10" s="1"/>
  <c r="C5397" i="10"/>
  <c r="C5398" i="10"/>
  <c r="C5399" i="10"/>
  <c r="C5400" i="10"/>
  <c r="C5401" i="10"/>
  <c r="C5402" i="10"/>
  <c r="C5403" i="10"/>
  <c r="C5404" i="10"/>
  <c r="C5405" i="10"/>
  <c r="C5406" i="10"/>
  <c r="C5407" i="10"/>
  <c r="C5408" i="10"/>
  <c r="C5409" i="10"/>
  <c r="C5410" i="10"/>
  <c r="C5411" i="10"/>
  <c r="C5412" i="10"/>
  <c r="N5412" i="10" s="1"/>
  <c r="C5413" i="10"/>
  <c r="C5414" i="10"/>
  <c r="C5415" i="10"/>
  <c r="C5416" i="10"/>
  <c r="C5417" i="10"/>
  <c r="C5418" i="10"/>
  <c r="C5419" i="10"/>
  <c r="C5420" i="10"/>
  <c r="N5420" i="10" s="1"/>
  <c r="C5421" i="10"/>
  <c r="C5422" i="10"/>
  <c r="C5423" i="10"/>
  <c r="C5424" i="10"/>
  <c r="C5425" i="10"/>
  <c r="C5426" i="10"/>
  <c r="C5427" i="10"/>
  <c r="C5428" i="10"/>
  <c r="N5428" i="10" s="1"/>
  <c r="C5429" i="10"/>
  <c r="C5430" i="10"/>
  <c r="C5431" i="10"/>
  <c r="C5432" i="10"/>
  <c r="C5433" i="10"/>
  <c r="C5434" i="10"/>
  <c r="C5435" i="10"/>
  <c r="C5436" i="10"/>
  <c r="C5437" i="10"/>
  <c r="C5438" i="10"/>
  <c r="C5439" i="10"/>
  <c r="C5440" i="10"/>
  <c r="C5441" i="10"/>
  <c r="C5442" i="10"/>
  <c r="C5443" i="10"/>
  <c r="C5444" i="10"/>
  <c r="N5444" i="10" s="1"/>
  <c r="C5445" i="10"/>
  <c r="C5446" i="10"/>
  <c r="C5447" i="10"/>
  <c r="C5448" i="10"/>
  <c r="C5449" i="10"/>
  <c r="C5450" i="10"/>
  <c r="C5451" i="10"/>
  <c r="C5452" i="10"/>
  <c r="C5453" i="10"/>
  <c r="C5454" i="10"/>
  <c r="C5455" i="10"/>
  <c r="C5456" i="10"/>
  <c r="C5457" i="10"/>
  <c r="C5458" i="10"/>
  <c r="C5459" i="10"/>
  <c r="C5460" i="10"/>
  <c r="C5461" i="10"/>
  <c r="C5462" i="10"/>
  <c r="C5463" i="10"/>
  <c r="C5464" i="10"/>
  <c r="C5465" i="10"/>
  <c r="C5466" i="10"/>
  <c r="C5467" i="10"/>
  <c r="C5468" i="10"/>
  <c r="N5468" i="10" s="1"/>
  <c r="C5469" i="10"/>
  <c r="C5470" i="10"/>
  <c r="C5471" i="10"/>
  <c r="C5472" i="10"/>
  <c r="C5473" i="10"/>
  <c r="C5474" i="10"/>
  <c r="C5475" i="10"/>
  <c r="C5476" i="10"/>
  <c r="N5476" i="10" s="1"/>
  <c r="C5477" i="10"/>
  <c r="C5478" i="10"/>
  <c r="C5479" i="10"/>
  <c r="C5480" i="10"/>
  <c r="C5481" i="10"/>
  <c r="C5482" i="10"/>
  <c r="C5483" i="10"/>
  <c r="C5484" i="10"/>
  <c r="N5484" i="10" s="1"/>
  <c r="C5485" i="10"/>
  <c r="C5486" i="10"/>
  <c r="C5487" i="10"/>
  <c r="C5488" i="10"/>
  <c r="C5489" i="10"/>
  <c r="C5490" i="10"/>
  <c r="C5491" i="10"/>
  <c r="C5492" i="10"/>
  <c r="C5493" i="10"/>
  <c r="C5494" i="10"/>
  <c r="C5495" i="10"/>
  <c r="C5496" i="10"/>
  <c r="C5497" i="10"/>
  <c r="C5498" i="10"/>
  <c r="C5499" i="10"/>
  <c r="C5500" i="10"/>
  <c r="N5500" i="10" s="1"/>
  <c r="C5501" i="10"/>
  <c r="C5502" i="10"/>
  <c r="C5503" i="10"/>
  <c r="C5504" i="10"/>
  <c r="C5505" i="10"/>
  <c r="C5506" i="10"/>
  <c r="C5507" i="10"/>
  <c r="C5508" i="10"/>
  <c r="N5508" i="10" s="1"/>
  <c r="C5509" i="10"/>
  <c r="C5510" i="10"/>
  <c r="C5511" i="10"/>
  <c r="C5512" i="10"/>
  <c r="C5513" i="10"/>
  <c r="C5514" i="10"/>
  <c r="C5515" i="10"/>
  <c r="C5516" i="10"/>
  <c r="N5516" i="10" s="1"/>
  <c r="C5517" i="10"/>
  <c r="C5518" i="10"/>
  <c r="C5519" i="10"/>
  <c r="C5520" i="10"/>
  <c r="C5521" i="10"/>
  <c r="C5522" i="10"/>
  <c r="C5523" i="10"/>
  <c r="C5524" i="10"/>
  <c r="N5524" i="10" s="1"/>
  <c r="C5525" i="10"/>
  <c r="C5526" i="10"/>
  <c r="C5527" i="10"/>
  <c r="C5528" i="10"/>
  <c r="C5529" i="10"/>
  <c r="C5530" i="10"/>
  <c r="C5531" i="10"/>
  <c r="C5532" i="10"/>
  <c r="C5533" i="10"/>
  <c r="C5534" i="10"/>
  <c r="C5535" i="10"/>
  <c r="C5536" i="10"/>
  <c r="C5537" i="10"/>
  <c r="C5538" i="10"/>
  <c r="C5539" i="10"/>
  <c r="C5540" i="10"/>
  <c r="N5540" i="10" s="1"/>
  <c r="C5541" i="10"/>
  <c r="C5542" i="10"/>
  <c r="C5543" i="10"/>
  <c r="C5544" i="10"/>
  <c r="C5545" i="10"/>
  <c r="C5546" i="10"/>
  <c r="C5547" i="10"/>
  <c r="C5548" i="10"/>
  <c r="C5549" i="10"/>
  <c r="C5550" i="10"/>
  <c r="C5551" i="10"/>
  <c r="C5552" i="10"/>
  <c r="C5553" i="10"/>
  <c r="C5554" i="10"/>
  <c r="C5555" i="10"/>
  <c r="C5556" i="10"/>
  <c r="N5556" i="10" s="1"/>
  <c r="C5557" i="10"/>
  <c r="C5558" i="10"/>
  <c r="C5559" i="10"/>
  <c r="C5560" i="10"/>
  <c r="C5561" i="10"/>
  <c r="C5562" i="10"/>
  <c r="C5563" i="10"/>
  <c r="C5564" i="10"/>
  <c r="N5564" i="10" s="1"/>
  <c r="C5565" i="10"/>
  <c r="C5566" i="10"/>
  <c r="C5567" i="10"/>
  <c r="C5568" i="10"/>
  <c r="C5569" i="10"/>
  <c r="C5570" i="10"/>
  <c r="C5571" i="10"/>
  <c r="C5572" i="10"/>
  <c r="C5573" i="10"/>
  <c r="C5574" i="10"/>
  <c r="C5575" i="10"/>
  <c r="C5576" i="10"/>
  <c r="C5577" i="10"/>
  <c r="C5578" i="10"/>
  <c r="C5579" i="10"/>
  <c r="C5580" i="10"/>
  <c r="N5580" i="10" s="1"/>
  <c r="C5581" i="10"/>
  <c r="C5582" i="10"/>
  <c r="C5583" i="10"/>
  <c r="C5584" i="10"/>
  <c r="C5585" i="10"/>
  <c r="C5586" i="10"/>
  <c r="C5587" i="10"/>
  <c r="C5588" i="10"/>
  <c r="N5588" i="10" s="1"/>
  <c r="C5589" i="10"/>
  <c r="C5590" i="10"/>
  <c r="C5591" i="10"/>
  <c r="C5592" i="10"/>
  <c r="C5593" i="10"/>
  <c r="C5594" i="10"/>
  <c r="C5595" i="10"/>
  <c r="C5596" i="10"/>
  <c r="N5596" i="10" s="1"/>
  <c r="C5597" i="10"/>
  <c r="C5598" i="10"/>
  <c r="C5599" i="10"/>
  <c r="C5600" i="10"/>
  <c r="C5601" i="10"/>
  <c r="C5602" i="10"/>
  <c r="C5603" i="10"/>
  <c r="C5604" i="10"/>
  <c r="N5604" i="10" s="1"/>
  <c r="C5605" i="10"/>
  <c r="C5606" i="10"/>
  <c r="C5607" i="10"/>
  <c r="C5608" i="10"/>
  <c r="C5609" i="10"/>
  <c r="C5610" i="10"/>
  <c r="C5611" i="10"/>
  <c r="C5612" i="10"/>
  <c r="N5612" i="10" s="1"/>
  <c r="C5613" i="10"/>
  <c r="C5614" i="10"/>
  <c r="C5615" i="10"/>
  <c r="C5616" i="10"/>
  <c r="C5617" i="10"/>
  <c r="C5618" i="10"/>
  <c r="C5619" i="10"/>
  <c r="C5620" i="10"/>
  <c r="N5620" i="10" s="1"/>
  <c r="C5621" i="10"/>
  <c r="C5622" i="10"/>
  <c r="C5623" i="10"/>
  <c r="C5624" i="10"/>
  <c r="C5625" i="10"/>
  <c r="C5626" i="10"/>
  <c r="C5627" i="10"/>
  <c r="C5628" i="10"/>
  <c r="C5629" i="10"/>
  <c r="C5630" i="10"/>
  <c r="C5631" i="10"/>
  <c r="C5632" i="10"/>
  <c r="C5633" i="10"/>
  <c r="C5634" i="10"/>
  <c r="C5635" i="10"/>
  <c r="C5636" i="10"/>
  <c r="N5636" i="10" s="1"/>
  <c r="C5637" i="10"/>
  <c r="C5638" i="10"/>
  <c r="C5639" i="10"/>
  <c r="C5640" i="10"/>
  <c r="C5641" i="10"/>
  <c r="C5642" i="10"/>
  <c r="C5643" i="10"/>
  <c r="C5644" i="10"/>
  <c r="N5644" i="10" s="1"/>
  <c r="C5645" i="10"/>
  <c r="C5646" i="10"/>
  <c r="C5647" i="10"/>
  <c r="C5648" i="10"/>
  <c r="C5649" i="10"/>
  <c r="C5650" i="10"/>
  <c r="C5651" i="10"/>
  <c r="C5652" i="10"/>
  <c r="C5653" i="10"/>
  <c r="C5654" i="10"/>
  <c r="C5655" i="10"/>
  <c r="C5656" i="10"/>
  <c r="C5657" i="10"/>
  <c r="C5658" i="10"/>
  <c r="C5659" i="10"/>
  <c r="C5660" i="10"/>
  <c r="N5660" i="10" s="1"/>
  <c r="C5661" i="10"/>
  <c r="C5662" i="10"/>
  <c r="C5663" i="10"/>
  <c r="C5664" i="10"/>
  <c r="C5665" i="10"/>
  <c r="C5666" i="10"/>
  <c r="C5667" i="10"/>
  <c r="C5668" i="10"/>
  <c r="N5668" i="10" s="1"/>
  <c r="C5669" i="10"/>
  <c r="C5670" i="10"/>
  <c r="C5671" i="10"/>
  <c r="C5672" i="10"/>
  <c r="C5673" i="10"/>
  <c r="C5674" i="10"/>
  <c r="C5675" i="10"/>
  <c r="C5676" i="10"/>
  <c r="C5677" i="10"/>
  <c r="C5678" i="10"/>
  <c r="C5679" i="10"/>
  <c r="C5680" i="10"/>
  <c r="C5681" i="10"/>
  <c r="C5682" i="10"/>
  <c r="C5683" i="10"/>
  <c r="C5684" i="10"/>
  <c r="N5684" i="10" s="1"/>
  <c r="C5685" i="10"/>
  <c r="C5686" i="10"/>
  <c r="C5687" i="10"/>
  <c r="C5688" i="10"/>
  <c r="C5689" i="10"/>
  <c r="C5690" i="10"/>
  <c r="C5691" i="10"/>
  <c r="C5692" i="10"/>
  <c r="N5692" i="10" s="1"/>
  <c r="C5693" i="10"/>
  <c r="C5694" i="10"/>
  <c r="C5695" i="10"/>
  <c r="C5696" i="10"/>
  <c r="C5697" i="10"/>
  <c r="C5698" i="10"/>
  <c r="C5699" i="10"/>
  <c r="C5700" i="10"/>
  <c r="C5701" i="10"/>
  <c r="C5702" i="10"/>
  <c r="C5703" i="10"/>
  <c r="C5704" i="10"/>
  <c r="C5705" i="10"/>
  <c r="C5706" i="10"/>
  <c r="C5707" i="10"/>
  <c r="C5708" i="10"/>
  <c r="N5708" i="10" s="1"/>
  <c r="C5709" i="10"/>
  <c r="C5710" i="10"/>
  <c r="C5711" i="10"/>
  <c r="C5712" i="10"/>
  <c r="C5713" i="10"/>
  <c r="C5714" i="10"/>
  <c r="C5715" i="10"/>
  <c r="C5716" i="10"/>
  <c r="N5716" i="10" s="1"/>
  <c r="C5717" i="10"/>
  <c r="C5718" i="10"/>
  <c r="C5719" i="10"/>
  <c r="C5720" i="10"/>
  <c r="C5721" i="10"/>
  <c r="C5722" i="10"/>
  <c r="C5723" i="10"/>
  <c r="C5724" i="10"/>
  <c r="C5725" i="10"/>
  <c r="C5726" i="10"/>
  <c r="C5727" i="10"/>
  <c r="C5728" i="10"/>
  <c r="C5729" i="10"/>
  <c r="C5730" i="10"/>
  <c r="C5731" i="10"/>
  <c r="C5732" i="10"/>
  <c r="N5732" i="10" s="1"/>
  <c r="C5733" i="10"/>
  <c r="C5734" i="10"/>
  <c r="C5735" i="10"/>
  <c r="C5736" i="10"/>
  <c r="C5737" i="10"/>
  <c r="C5738" i="10"/>
  <c r="C5739" i="10"/>
  <c r="C5740" i="10"/>
  <c r="N5740" i="10" s="1"/>
  <c r="C5741" i="10"/>
  <c r="C5742" i="10"/>
  <c r="C5743" i="10"/>
  <c r="C5744" i="10"/>
  <c r="C5745" i="10"/>
  <c r="C5746" i="10"/>
  <c r="C5747" i="10"/>
  <c r="C5748" i="10"/>
  <c r="C5749" i="10"/>
  <c r="C5750" i="10"/>
  <c r="C5751" i="10"/>
  <c r="C5752" i="10"/>
  <c r="C5753" i="10"/>
  <c r="C5754" i="10"/>
  <c r="C5755" i="10"/>
  <c r="C5756" i="10"/>
  <c r="N5756" i="10" s="1"/>
  <c r="C5757" i="10"/>
  <c r="C5758" i="10"/>
  <c r="C5759" i="10"/>
  <c r="C5760" i="10"/>
  <c r="C5761" i="10"/>
  <c r="C5762" i="10"/>
  <c r="C5763" i="10"/>
  <c r="C5764" i="10"/>
  <c r="N5764" i="10" s="1"/>
  <c r="C5765" i="10"/>
  <c r="C5766" i="10"/>
  <c r="C5767" i="10"/>
  <c r="C5768" i="10"/>
  <c r="C5769" i="10"/>
  <c r="C5770" i="10"/>
  <c r="C5771" i="10"/>
  <c r="C5772" i="10"/>
  <c r="N5772" i="10" s="1"/>
  <c r="C5773" i="10"/>
  <c r="C5774" i="10"/>
  <c r="C5775" i="10"/>
  <c r="C5776" i="10"/>
  <c r="C5777" i="10"/>
  <c r="C5778" i="10"/>
  <c r="C5779" i="10"/>
  <c r="C5780" i="10"/>
  <c r="N5780" i="10" s="1"/>
  <c r="C5781" i="10"/>
  <c r="C5782" i="10"/>
  <c r="C5783" i="10"/>
  <c r="C5784" i="10"/>
  <c r="C5785" i="10"/>
  <c r="C5786" i="10"/>
  <c r="C5787" i="10"/>
  <c r="C5788" i="10"/>
  <c r="N5788" i="10" s="1"/>
  <c r="C5789" i="10"/>
  <c r="C5790" i="10"/>
  <c r="C5791" i="10"/>
  <c r="C5792" i="10"/>
  <c r="C5793" i="10"/>
  <c r="C5794" i="10"/>
  <c r="C5795" i="10"/>
  <c r="C5796" i="10"/>
  <c r="C5797" i="10"/>
  <c r="C5798" i="10"/>
  <c r="C5799" i="10"/>
  <c r="C5800" i="10"/>
  <c r="C5801" i="10"/>
  <c r="C5802" i="10"/>
  <c r="C5803" i="10"/>
  <c r="C5804" i="10"/>
  <c r="N5804" i="10" s="1"/>
  <c r="C5805" i="10"/>
  <c r="C5806" i="10"/>
  <c r="C5807" i="10"/>
  <c r="C5808" i="10"/>
  <c r="C5809" i="10"/>
  <c r="C5810" i="10"/>
  <c r="C5811" i="10"/>
  <c r="C5812" i="10"/>
  <c r="N5812" i="10" s="1"/>
  <c r="C5813" i="10"/>
  <c r="C5814" i="10"/>
  <c r="C5815" i="10"/>
  <c r="C5816" i="10"/>
  <c r="C5817" i="10"/>
  <c r="C5818" i="10"/>
  <c r="C5819" i="10"/>
  <c r="C5820" i="10"/>
  <c r="C5821" i="10"/>
  <c r="C5822" i="10"/>
  <c r="C5823" i="10"/>
  <c r="C5824" i="10"/>
  <c r="C5825" i="10"/>
  <c r="C5826" i="10"/>
  <c r="C5827" i="10"/>
  <c r="C5828" i="10"/>
  <c r="N5828" i="10" s="1"/>
  <c r="C5829" i="10"/>
  <c r="C5830" i="10"/>
  <c r="C5831" i="10"/>
  <c r="C5832" i="10"/>
  <c r="C5833" i="10"/>
  <c r="C5834" i="10"/>
  <c r="C5835" i="10"/>
  <c r="C5836" i="10"/>
  <c r="N5836" i="10" s="1"/>
  <c r="C5837" i="10"/>
  <c r="C5838" i="10"/>
  <c r="C5839" i="10"/>
  <c r="C5840" i="10"/>
  <c r="C5841" i="10"/>
  <c r="C5842" i="10"/>
  <c r="C5843" i="10"/>
  <c r="C5844" i="10"/>
  <c r="N5844" i="10" s="1"/>
  <c r="C5845" i="10"/>
  <c r="C5846" i="10"/>
  <c r="C5847" i="10"/>
  <c r="C5848" i="10"/>
  <c r="C5849" i="10"/>
  <c r="C5850" i="10"/>
  <c r="C5851" i="10"/>
  <c r="C5852" i="10"/>
  <c r="C5853" i="10"/>
  <c r="C5854" i="10"/>
  <c r="C5855" i="10"/>
  <c r="C5856" i="10"/>
  <c r="C5857" i="10"/>
  <c r="C5858" i="10"/>
  <c r="C5859" i="10"/>
  <c r="C5860" i="10"/>
  <c r="N5860" i="10" s="1"/>
  <c r="C5861" i="10"/>
  <c r="C5862" i="10"/>
  <c r="C5863" i="10"/>
  <c r="C5864" i="10"/>
  <c r="C5865" i="10"/>
  <c r="C5866" i="10"/>
  <c r="C5867" i="10"/>
  <c r="C5868" i="10"/>
  <c r="N5868" i="10" s="1"/>
  <c r="C5869" i="10"/>
  <c r="C5870" i="10"/>
  <c r="C5871" i="10"/>
  <c r="C5872" i="10"/>
  <c r="C5873" i="10"/>
  <c r="C5874" i="10"/>
  <c r="C5875" i="10"/>
  <c r="C5876" i="10"/>
  <c r="C5877" i="10"/>
  <c r="C5878" i="10"/>
  <c r="C5879" i="10"/>
  <c r="C5880" i="10"/>
  <c r="C5881" i="10"/>
  <c r="C5882" i="10"/>
  <c r="C5883" i="10"/>
  <c r="C5884" i="10"/>
  <c r="N5884" i="10" s="1"/>
  <c r="C5885" i="10"/>
  <c r="C5886" i="10"/>
  <c r="C5887" i="10"/>
  <c r="C5888" i="10"/>
  <c r="C5889" i="10"/>
  <c r="C5890" i="10"/>
  <c r="C5891" i="10"/>
  <c r="C5892" i="10"/>
  <c r="N5892" i="10" s="1"/>
  <c r="C5893" i="10"/>
  <c r="C5894" i="10"/>
  <c r="C5895" i="10"/>
  <c r="C5896" i="10"/>
  <c r="C5897" i="10"/>
  <c r="C5898" i="10"/>
  <c r="C5899" i="10"/>
  <c r="C5900" i="10"/>
  <c r="N5900" i="10" s="1"/>
  <c r="C5901" i="10"/>
  <c r="C5902" i="10"/>
  <c r="C5903" i="10"/>
  <c r="C5904" i="10"/>
  <c r="C5905" i="10"/>
  <c r="C5906" i="10"/>
  <c r="C5907" i="10"/>
  <c r="C5908" i="10"/>
  <c r="N5908" i="10" s="1"/>
  <c r="C5909" i="10"/>
  <c r="C5910" i="10"/>
  <c r="C5911" i="10"/>
  <c r="C5912" i="10"/>
  <c r="C5913" i="10"/>
  <c r="C5914" i="10"/>
  <c r="C5915" i="10"/>
  <c r="C5916" i="10"/>
  <c r="N5916" i="10" s="1"/>
  <c r="C5917" i="10"/>
  <c r="C5918" i="10"/>
  <c r="C5919" i="10"/>
  <c r="C5920" i="10"/>
  <c r="C5921" i="10"/>
  <c r="C5922" i="10"/>
  <c r="C5923" i="10"/>
  <c r="C5924" i="10"/>
  <c r="N5924" i="10" s="1"/>
  <c r="C5925" i="10"/>
  <c r="C5926" i="10"/>
  <c r="C5927" i="10"/>
  <c r="C5928" i="10"/>
  <c r="C5929" i="10"/>
  <c r="C5930" i="10"/>
  <c r="C5931" i="10"/>
  <c r="C5932" i="10"/>
  <c r="N5932" i="10" s="1"/>
  <c r="C5933" i="10"/>
  <c r="C5934" i="10"/>
  <c r="C5935" i="10"/>
  <c r="C5936" i="10"/>
  <c r="C5937" i="10"/>
  <c r="C5938" i="10"/>
  <c r="C5939" i="10"/>
  <c r="C5940" i="10"/>
  <c r="N5940" i="10" s="1"/>
  <c r="C5941" i="10"/>
  <c r="C5942" i="10"/>
  <c r="C5943" i="10"/>
  <c r="C5944" i="10"/>
  <c r="C5945" i="10"/>
  <c r="C5946" i="10"/>
  <c r="C5947" i="10"/>
  <c r="C5948" i="10"/>
  <c r="N5948" i="10" s="1"/>
  <c r="C5949" i="10"/>
  <c r="C5950" i="10"/>
  <c r="C5951" i="10"/>
  <c r="C5952" i="10"/>
  <c r="C5953" i="10"/>
  <c r="C5954" i="10"/>
  <c r="C5955" i="10"/>
  <c r="C5956" i="10"/>
  <c r="N5956" i="10" s="1"/>
  <c r="C5957" i="10"/>
  <c r="C5958" i="10"/>
  <c r="C5959" i="10"/>
  <c r="C5960" i="10"/>
  <c r="C5961" i="10"/>
  <c r="C5962" i="10"/>
  <c r="C5963" i="10"/>
  <c r="C5964" i="10"/>
  <c r="C5965" i="10"/>
  <c r="C5966" i="10"/>
  <c r="C5967" i="10"/>
  <c r="C5968" i="10"/>
  <c r="C5969" i="10"/>
  <c r="C5970" i="10"/>
  <c r="C5971" i="10"/>
  <c r="C5972" i="10"/>
  <c r="N5972" i="10" s="1"/>
  <c r="C5973" i="10"/>
  <c r="C5974" i="10"/>
  <c r="C5975" i="10"/>
  <c r="C5976" i="10"/>
  <c r="C5977" i="10"/>
  <c r="C5978" i="10"/>
  <c r="C5979" i="10"/>
  <c r="C5980" i="10"/>
  <c r="N5980" i="10" s="1"/>
  <c r="C5981" i="10"/>
  <c r="C5982" i="10"/>
  <c r="C5983" i="10"/>
  <c r="C5984" i="10"/>
  <c r="C5985" i="10"/>
  <c r="C5986" i="10"/>
  <c r="C5987" i="10"/>
  <c r="C5988" i="10"/>
  <c r="C5989" i="10"/>
  <c r="C5990" i="10"/>
  <c r="C5991" i="10"/>
  <c r="C5992" i="10"/>
  <c r="C5993" i="10"/>
  <c r="C5994" i="10"/>
  <c r="C5995" i="10"/>
  <c r="C5996" i="10"/>
  <c r="N5996" i="10" s="1"/>
  <c r="C5997" i="10"/>
  <c r="C5998" i="10"/>
  <c r="C5999" i="10"/>
  <c r="C6000" i="10"/>
  <c r="C6001" i="10"/>
  <c r="C6002" i="10"/>
  <c r="C6003" i="10"/>
  <c r="C6004" i="10"/>
  <c r="N6004" i="10" s="1"/>
  <c r="C6005" i="10"/>
  <c r="C6006" i="10"/>
  <c r="C6007" i="10"/>
  <c r="C6008" i="10"/>
  <c r="C6009" i="10"/>
  <c r="C6010" i="10"/>
  <c r="C6011" i="10"/>
  <c r="C6012" i="10"/>
  <c r="C6013" i="10"/>
  <c r="C6014" i="10"/>
  <c r="C6015" i="10"/>
  <c r="C6016" i="10"/>
  <c r="C6017" i="10"/>
  <c r="C6018" i="10"/>
  <c r="C6019" i="10"/>
  <c r="C6020" i="10"/>
  <c r="C6021" i="10"/>
  <c r="C6022" i="10"/>
  <c r="C6023" i="10"/>
  <c r="C6024" i="10"/>
  <c r="C6025" i="10"/>
  <c r="C6026" i="10"/>
  <c r="C6027" i="10"/>
  <c r="C6028" i="10"/>
  <c r="N6028" i="10" s="1"/>
  <c r="C6029" i="10"/>
  <c r="C6030" i="10"/>
  <c r="C6031" i="10"/>
  <c r="C6032" i="10"/>
  <c r="C6033" i="10"/>
  <c r="C6034" i="10"/>
  <c r="C6035" i="10"/>
  <c r="C6036" i="10"/>
  <c r="N6036" i="10" s="1"/>
  <c r="C6037" i="10"/>
  <c r="C6038" i="10"/>
  <c r="C6039" i="10"/>
  <c r="C6040" i="10"/>
  <c r="C6041" i="10"/>
  <c r="C6042" i="10"/>
  <c r="C6043" i="10"/>
  <c r="C6044" i="10"/>
  <c r="N6044" i="10" s="1"/>
  <c r="C6045" i="10"/>
  <c r="C6046" i="10"/>
  <c r="C6047" i="10"/>
  <c r="C6048" i="10"/>
  <c r="C6049" i="10"/>
  <c r="C6050" i="10"/>
  <c r="C6051" i="10"/>
  <c r="C6052" i="10"/>
  <c r="N6052" i="10" s="1"/>
  <c r="C6053" i="10"/>
  <c r="C6054" i="10"/>
  <c r="C6055" i="10"/>
  <c r="C6056" i="10"/>
  <c r="C6057" i="10"/>
  <c r="C6058" i="10"/>
  <c r="C6059" i="10"/>
  <c r="C6060" i="10"/>
  <c r="N6060" i="10" s="1"/>
  <c r="C6061" i="10"/>
  <c r="C6062" i="10"/>
  <c r="C6063" i="10"/>
  <c r="C6064" i="10"/>
  <c r="C6065" i="10"/>
  <c r="C6066" i="10"/>
  <c r="C6067" i="10"/>
  <c r="C6068" i="10"/>
  <c r="N6068" i="10" s="1"/>
  <c r="C6069" i="10"/>
  <c r="C6070" i="10"/>
  <c r="C6071" i="10"/>
  <c r="C6072" i="10"/>
  <c r="C6073" i="10"/>
  <c r="C6074" i="10"/>
  <c r="C6075" i="10"/>
  <c r="C6076" i="10"/>
  <c r="N6076" i="10" s="1"/>
  <c r="C6077" i="10"/>
  <c r="C6078" i="10"/>
  <c r="C6079" i="10"/>
  <c r="C6080" i="10"/>
  <c r="C6081" i="10"/>
  <c r="C6082" i="10"/>
  <c r="C6083" i="10"/>
  <c r="C6084" i="10"/>
  <c r="N6084" i="10" s="1"/>
  <c r="C6085" i="10"/>
  <c r="C6086" i="10"/>
  <c r="C6087" i="10"/>
  <c r="C6088" i="10"/>
  <c r="C6089" i="10"/>
  <c r="C6090" i="10"/>
  <c r="C6091" i="10"/>
  <c r="C6092" i="10"/>
  <c r="N6092" i="10" s="1"/>
  <c r="C6093" i="10"/>
  <c r="C6094" i="10"/>
  <c r="C6095" i="10"/>
  <c r="C6096" i="10"/>
  <c r="C6097" i="10"/>
  <c r="C6098" i="10"/>
  <c r="C6099" i="10"/>
  <c r="C6100" i="10"/>
  <c r="N6100" i="10" s="1"/>
  <c r="C6101" i="10"/>
  <c r="C6102" i="10"/>
  <c r="C6103" i="10"/>
  <c r="C6104" i="10"/>
  <c r="C6105" i="10"/>
  <c r="C6106" i="10"/>
  <c r="C6107" i="10"/>
  <c r="C6108" i="10"/>
  <c r="N6108" i="10" s="1"/>
  <c r="C6109" i="10"/>
  <c r="C6110" i="10"/>
  <c r="C6111" i="10"/>
  <c r="C6112" i="10"/>
  <c r="C6113" i="10"/>
  <c r="C6114" i="10"/>
  <c r="C6115" i="10"/>
  <c r="C6116" i="10"/>
  <c r="N6116" i="10" s="1"/>
  <c r="C6117" i="10"/>
  <c r="C6118" i="10"/>
  <c r="C6119" i="10"/>
  <c r="C6120" i="10"/>
  <c r="C6121" i="10"/>
  <c r="C6122" i="10"/>
  <c r="C6123" i="10"/>
  <c r="C6124" i="10"/>
  <c r="N6124" i="10" s="1"/>
  <c r="C6125" i="10"/>
  <c r="C6126" i="10"/>
  <c r="C6127" i="10"/>
  <c r="C6128" i="10"/>
  <c r="C6129" i="10"/>
  <c r="C6130" i="10"/>
  <c r="C6131" i="10"/>
  <c r="C6132" i="10"/>
  <c r="N6132" i="10" s="1"/>
  <c r="C6133" i="10"/>
  <c r="C6134" i="10"/>
  <c r="C6135" i="10"/>
  <c r="C6136" i="10"/>
  <c r="C6137" i="10"/>
  <c r="C6138" i="10"/>
  <c r="C6139" i="10"/>
  <c r="C6140" i="10"/>
  <c r="C6141" i="10"/>
  <c r="C6142" i="10"/>
  <c r="C6143" i="10"/>
  <c r="C6144" i="10"/>
  <c r="C6145" i="10"/>
  <c r="C6146" i="10"/>
  <c r="C6147" i="10"/>
  <c r="C6148" i="10"/>
  <c r="N6148" i="10" s="1"/>
  <c r="C6149" i="10"/>
  <c r="C6150" i="10"/>
  <c r="C6151" i="10"/>
  <c r="C6152" i="10"/>
  <c r="C6153" i="10"/>
  <c r="C6154" i="10"/>
  <c r="C6155" i="10"/>
  <c r="C6156" i="10"/>
  <c r="N6156" i="10" s="1"/>
  <c r="C6157" i="10"/>
  <c r="C6158" i="10"/>
  <c r="C6159" i="10"/>
  <c r="C6160" i="10"/>
  <c r="C6161" i="10"/>
  <c r="C6162" i="10"/>
  <c r="C6163" i="10"/>
  <c r="C6164" i="10"/>
  <c r="N6164" i="10" s="1"/>
  <c r="C6165" i="10"/>
  <c r="C6166" i="10"/>
  <c r="C6167" i="10"/>
  <c r="C6168" i="10"/>
  <c r="C6169" i="10"/>
  <c r="C6170" i="10"/>
  <c r="C6171" i="10"/>
  <c r="C6172" i="10"/>
  <c r="C6173" i="10"/>
  <c r="C6174" i="10"/>
  <c r="C6175" i="10"/>
  <c r="C6176" i="10"/>
  <c r="C6177" i="10"/>
  <c r="C6178" i="10"/>
  <c r="C6179" i="10"/>
  <c r="C6180" i="10"/>
  <c r="N6180" i="10" s="1"/>
  <c r="C6181" i="10"/>
  <c r="C6182" i="10"/>
  <c r="C6183" i="10"/>
  <c r="C6184" i="10"/>
  <c r="C6185" i="10"/>
  <c r="C6186" i="10"/>
  <c r="C6187" i="10"/>
  <c r="C6188" i="10"/>
  <c r="N6188" i="10" s="1"/>
  <c r="C6189" i="10"/>
  <c r="C6190" i="10"/>
  <c r="C6191" i="10"/>
  <c r="C6192" i="10"/>
  <c r="C6193" i="10"/>
  <c r="C6194" i="10"/>
  <c r="C6195" i="10"/>
  <c r="C6196" i="10"/>
  <c r="N6196" i="10" s="1"/>
  <c r="C6197" i="10"/>
  <c r="C6198" i="10"/>
  <c r="C6199" i="10"/>
  <c r="C6200" i="10"/>
  <c r="C6201" i="10"/>
  <c r="C6202" i="10"/>
  <c r="C6203" i="10"/>
  <c r="C6204" i="10"/>
  <c r="N6204" i="10" s="1"/>
  <c r="C6205" i="10"/>
  <c r="C6206" i="10"/>
  <c r="C6207" i="10"/>
  <c r="C6208" i="10"/>
  <c r="C6209" i="10"/>
  <c r="C6210" i="10"/>
  <c r="C6211" i="10"/>
  <c r="C6212" i="10"/>
  <c r="N6212" i="10" s="1"/>
  <c r="C6213" i="10"/>
  <c r="C6214" i="10"/>
  <c r="C6215" i="10"/>
  <c r="C6216" i="10"/>
  <c r="C6217" i="10"/>
  <c r="C6218" i="10"/>
  <c r="C6219" i="10"/>
  <c r="C6220" i="10"/>
  <c r="N6220" i="10" s="1"/>
  <c r="C6221" i="10"/>
  <c r="C6222" i="10"/>
  <c r="C6223" i="10"/>
  <c r="C6224" i="10"/>
  <c r="C6225" i="10"/>
  <c r="C6226" i="10"/>
  <c r="C6227" i="10"/>
  <c r="C6228" i="10"/>
  <c r="N6228" i="10" s="1"/>
  <c r="C6229" i="10"/>
  <c r="C6230" i="10"/>
  <c r="C6231" i="10"/>
  <c r="C6232" i="10"/>
  <c r="C6233" i="10"/>
  <c r="C6234" i="10"/>
  <c r="C6235" i="10"/>
  <c r="C6236" i="10"/>
  <c r="N6236" i="10" s="1"/>
  <c r="C6237" i="10"/>
  <c r="C6238" i="10"/>
  <c r="C6239" i="10"/>
  <c r="C6240" i="10"/>
  <c r="C6241" i="10"/>
  <c r="C6242" i="10"/>
  <c r="C6243" i="10"/>
  <c r="C6244" i="10"/>
  <c r="N6244" i="10" s="1"/>
  <c r="C6245" i="10"/>
  <c r="C6246" i="10"/>
  <c r="C6247" i="10"/>
  <c r="C6248" i="10"/>
  <c r="C6249" i="10"/>
  <c r="C6250" i="10"/>
  <c r="C6251" i="10"/>
  <c r="C6252" i="10"/>
  <c r="N6252" i="10" s="1"/>
  <c r="C6253" i="10"/>
  <c r="C6254" i="10"/>
  <c r="C6255" i="10"/>
  <c r="C6256" i="10"/>
  <c r="C6257" i="10"/>
  <c r="C6258" i="10"/>
  <c r="C6259" i="10"/>
  <c r="C6260" i="10"/>
  <c r="N6260" i="10" s="1"/>
  <c r="C6261" i="10"/>
  <c r="C6262" i="10"/>
  <c r="C6263" i="10"/>
  <c r="C6264" i="10"/>
  <c r="C6265" i="10"/>
  <c r="C6266" i="10"/>
  <c r="C6267" i="10"/>
  <c r="C6268" i="10"/>
  <c r="N6268" i="10" s="1"/>
  <c r="C6269" i="10"/>
  <c r="C6270" i="10"/>
  <c r="C6271" i="10"/>
  <c r="C6272" i="10"/>
  <c r="C6273" i="10"/>
  <c r="C6274" i="10"/>
  <c r="C6275" i="10"/>
  <c r="C6276" i="10"/>
  <c r="N6276" i="10" s="1"/>
  <c r="C6277" i="10"/>
  <c r="C6278" i="10"/>
  <c r="C6279" i="10"/>
  <c r="C6280" i="10"/>
  <c r="C6281" i="10"/>
  <c r="C6282" i="10"/>
  <c r="C6283" i="10"/>
  <c r="C6284" i="10"/>
  <c r="N6284" i="10" s="1"/>
  <c r="C6285" i="10"/>
  <c r="C6286" i="10"/>
  <c r="C6287" i="10"/>
  <c r="C6288" i="10"/>
  <c r="C6289" i="10"/>
  <c r="C6290" i="10"/>
  <c r="C6291" i="10"/>
  <c r="C6292" i="10"/>
  <c r="C6293" i="10"/>
  <c r="C6294" i="10"/>
  <c r="C6295" i="10"/>
  <c r="C6296" i="10"/>
  <c r="C6297" i="10"/>
  <c r="C6298" i="10"/>
  <c r="C6299" i="10"/>
  <c r="C6300" i="10"/>
  <c r="N6300" i="10" s="1"/>
  <c r="C6301" i="10"/>
  <c r="C6302" i="10"/>
  <c r="C6303" i="10"/>
  <c r="C6304" i="10"/>
  <c r="C6305" i="10"/>
  <c r="C6306" i="10"/>
  <c r="C6307" i="10"/>
  <c r="C6308" i="10"/>
  <c r="N6308" i="10" s="1"/>
  <c r="C6309" i="10"/>
  <c r="C6310" i="10"/>
  <c r="C6311" i="10"/>
  <c r="C6312" i="10"/>
  <c r="C6313" i="10"/>
  <c r="C6314" i="10"/>
  <c r="C6315" i="10"/>
  <c r="C6316" i="10"/>
  <c r="N6316" i="10" s="1"/>
  <c r="C6317" i="10"/>
  <c r="C6318" i="10"/>
  <c r="C6319" i="10"/>
  <c r="C6320" i="10"/>
  <c r="C6321" i="10"/>
  <c r="C6322" i="10"/>
  <c r="C6323" i="10"/>
  <c r="C6324" i="10"/>
  <c r="N6324" i="10" s="1"/>
  <c r="C6325" i="10"/>
  <c r="C6326" i="10"/>
  <c r="C6327" i="10"/>
  <c r="C6328" i="10"/>
  <c r="C6329" i="10"/>
  <c r="C6330" i="10"/>
  <c r="C6331" i="10"/>
  <c r="C6332" i="10"/>
  <c r="N6332" i="10" s="1"/>
  <c r="C6333" i="10"/>
  <c r="C6334" i="10"/>
  <c r="C6335" i="10"/>
  <c r="C6336" i="10"/>
  <c r="C6337" i="10"/>
  <c r="C6338" i="10"/>
  <c r="C6339" i="10"/>
  <c r="C6340" i="10"/>
  <c r="N6340" i="10" s="1"/>
  <c r="C6341" i="10"/>
  <c r="C6342" i="10"/>
  <c r="C6343" i="10"/>
  <c r="C6344" i="10"/>
  <c r="C6345" i="10"/>
  <c r="C6346" i="10"/>
  <c r="C6347" i="10"/>
  <c r="C6348" i="10"/>
  <c r="N6348" i="10" s="1"/>
  <c r="C6349" i="10"/>
  <c r="C6350" i="10"/>
  <c r="C6351" i="10"/>
  <c r="C6352" i="10"/>
  <c r="C6353" i="10"/>
  <c r="C6354" i="10"/>
  <c r="C6355" i="10"/>
  <c r="C6356" i="10"/>
  <c r="N6356" i="10" s="1"/>
  <c r="C6357" i="10"/>
  <c r="C6358" i="10"/>
  <c r="C6359" i="10"/>
  <c r="C6360" i="10"/>
  <c r="C6361" i="10"/>
  <c r="C6362" i="10"/>
  <c r="C6363" i="10"/>
  <c r="C6364" i="10"/>
  <c r="N6364" i="10" s="1"/>
  <c r="C6365" i="10"/>
  <c r="C6366" i="10"/>
  <c r="C6367" i="10"/>
  <c r="C6368" i="10"/>
  <c r="C6369" i="10"/>
  <c r="C6370" i="10"/>
  <c r="C6371" i="10"/>
  <c r="C6372" i="10"/>
  <c r="N6372" i="10" s="1"/>
  <c r="C6373" i="10"/>
  <c r="C6374" i="10"/>
  <c r="C6375" i="10"/>
  <c r="C6376" i="10"/>
  <c r="C6377" i="10"/>
  <c r="C6378" i="10"/>
  <c r="C6379" i="10"/>
  <c r="C6380" i="10"/>
  <c r="N6380" i="10" s="1"/>
  <c r="C6381" i="10"/>
  <c r="C6382" i="10"/>
  <c r="C6383" i="10"/>
  <c r="C6384" i="10"/>
  <c r="C6385" i="10"/>
  <c r="C6386" i="10"/>
  <c r="C6387" i="10"/>
  <c r="C6388" i="10"/>
  <c r="N6388" i="10" s="1"/>
  <c r="C6389" i="10"/>
  <c r="C6390" i="10"/>
  <c r="C6391" i="10"/>
  <c r="C6392" i="10"/>
  <c r="C6393" i="10"/>
  <c r="C6394" i="10"/>
  <c r="C6395" i="10"/>
  <c r="C6396" i="10"/>
  <c r="N6396" i="10" s="1"/>
  <c r="C6397" i="10"/>
  <c r="C6398" i="10"/>
  <c r="C6399" i="10"/>
  <c r="C6400" i="10"/>
  <c r="C6401" i="10"/>
  <c r="C6402" i="10"/>
  <c r="C6403" i="10"/>
  <c r="C6404" i="10"/>
  <c r="N6404" i="10" s="1"/>
  <c r="C6405" i="10"/>
  <c r="C6406" i="10"/>
  <c r="C6407" i="10"/>
  <c r="C6408" i="10"/>
  <c r="C6409" i="10"/>
  <c r="C6410" i="10"/>
  <c r="C6411" i="10"/>
  <c r="C6412" i="10"/>
  <c r="N6412" i="10" s="1"/>
  <c r="C6413" i="10"/>
  <c r="C6414" i="10"/>
  <c r="C6415" i="10"/>
  <c r="C6416" i="10"/>
  <c r="C6417" i="10"/>
  <c r="C6418" i="10"/>
  <c r="C6419" i="10"/>
  <c r="C6420" i="10"/>
  <c r="N6420" i="10" s="1"/>
  <c r="C6421" i="10"/>
  <c r="C6422" i="10"/>
  <c r="C6423" i="10"/>
  <c r="C6424" i="10"/>
  <c r="C6425" i="10"/>
  <c r="C6426" i="10"/>
  <c r="C6427" i="10"/>
  <c r="C6428" i="10"/>
  <c r="C6429" i="10"/>
  <c r="C6430" i="10"/>
  <c r="C6431" i="10"/>
  <c r="C6432" i="10"/>
  <c r="C6433" i="10"/>
  <c r="C6434" i="10"/>
  <c r="C6435" i="10"/>
  <c r="C6436" i="10"/>
  <c r="N6436" i="10" s="1"/>
  <c r="C6437" i="10"/>
  <c r="C6438" i="10"/>
  <c r="C6439" i="10"/>
  <c r="C6440" i="10"/>
  <c r="C6441" i="10"/>
  <c r="C6442" i="10"/>
  <c r="C6443" i="10"/>
  <c r="C6444" i="10"/>
  <c r="N6444" i="10" s="1"/>
  <c r="C6445" i="10"/>
  <c r="C6446" i="10"/>
  <c r="C6447" i="10"/>
  <c r="C6448" i="10"/>
  <c r="C6449" i="10"/>
  <c r="C6450" i="10"/>
  <c r="C6451" i="10"/>
  <c r="C6452" i="10"/>
  <c r="C6453" i="10"/>
  <c r="C6454" i="10"/>
  <c r="C6455" i="10"/>
  <c r="C6456" i="10"/>
  <c r="C6457" i="10"/>
  <c r="C6458" i="10"/>
  <c r="C6459" i="10"/>
  <c r="C6460" i="10"/>
  <c r="N6460" i="10" s="1"/>
  <c r="C6461" i="10"/>
  <c r="C6462" i="10"/>
  <c r="C6463" i="10"/>
  <c r="C6464" i="10"/>
  <c r="C6465" i="10"/>
  <c r="C6466" i="10"/>
  <c r="C6467" i="10"/>
  <c r="C6468" i="10"/>
  <c r="N6468" i="10" s="1"/>
  <c r="C6469" i="10"/>
  <c r="C6470" i="10"/>
  <c r="C6471" i="10"/>
  <c r="C6472" i="10"/>
  <c r="C6473" i="10"/>
  <c r="C6474" i="10"/>
  <c r="C6475" i="10"/>
  <c r="C6476" i="10"/>
  <c r="N6476" i="10" s="1"/>
  <c r="C6477" i="10"/>
  <c r="C6478" i="10"/>
  <c r="C6479" i="10"/>
  <c r="C6480" i="10"/>
  <c r="C6481" i="10"/>
  <c r="C6482" i="10"/>
  <c r="C6483" i="10"/>
  <c r="C6484" i="10"/>
  <c r="N6484" i="10" s="1"/>
  <c r="C6485" i="10"/>
  <c r="C6486" i="10"/>
  <c r="C6487" i="10"/>
  <c r="C6488" i="10"/>
  <c r="C6489" i="10"/>
  <c r="C6490" i="10"/>
  <c r="C6491" i="10"/>
  <c r="C6492" i="10"/>
  <c r="N6492" i="10" s="1"/>
  <c r="C6493" i="10"/>
  <c r="C6494" i="10"/>
  <c r="C6495" i="10"/>
  <c r="C6496" i="10"/>
  <c r="C6497" i="10"/>
  <c r="C6498" i="10"/>
  <c r="C6499" i="10"/>
  <c r="C6500" i="10"/>
  <c r="N6500" i="10" s="1"/>
  <c r="C6501" i="10"/>
  <c r="C6502" i="10"/>
  <c r="C6503" i="10"/>
  <c r="C6504" i="10"/>
  <c r="C6505" i="10"/>
  <c r="C6506" i="10"/>
  <c r="C6507" i="10"/>
  <c r="C6508" i="10"/>
  <c r="C6509" i="10"/>
  <c r="C6510" i="10"/>
  <c r="C6511" i="10"/>
  <c r="C6512" i="10"/>
  <c r="C6513" i="10"/>
  <c r="C6514" i="10"/>
  <c r="C6515" i="10"/>
  <c r="C6516" i="10"/>
  <c r="N6516" i="10" s="1"/>
  <c r="C6517" i="10"/>
  <c r="C6518" i="10"/>
  <c r="C6519" i="10"/>
  <c r="C6520" i="10"/>
  <c r="C6521" i="10"/>
  <c r="C6522" i="10"/>
  <c r="C6523" i="10"/>
  <c r="C6524" i="10"/>
  <c r="N6524" i="10" s="1"/>
  <c r="C6525" i="10"/>
  <c r="C6526" i="10"/>
  <c r="C6527" i="10"/>
  <c r="C6528" i="10"/>
  <c r="C6529" i="10"/>
  <c r="C6530" i="10"/>
  <c r="C6531" i="10"/>
  <c r="C6532" i="10"/>
  <c r="N6532" i="10" s="1"/>
  <c r="C6533" i="10"/>
  <c r="C6534" i="10"/>
  <c r="C6535" i="10"/>
  <c r="C6536" i="10"/>
  <c r="C6537" i="10"/>
  <c r="C6538" i="10"/>
  <c r="C6539" i="10"/>
  <c r="C6540" i="10"/>
  <c r="N6540" i="10" s="1"/>
  <c r="C6541" i="10"/>
  <c r="C6542" i="10"/>
  <c r="C6543" i="10"/>
  <c r="C6544" i="10"/>
  <c r="C6545" i="10"/>
  <c r="C6546" i="10"/>
  <c r="C6547" i="10"/>
  <c r="C6548" i="10"/>
  <c r="N6548" i="10" s="1"/>
  <c r="C6549" i="10"/>
  <c r="C6550" i="10"/>
  <c r="C6551" i="10"/>
  <c r="C6552" i="10"/>
  <c r="C6553" i="10"/>
  <c r="C6554" i="10"/>
  <c r="C6555" i="10"/>
  <c r="C6556" i="10"/>
  <c r="N6556" i="10" s="1"/>
  <c r="C6557" i="10"/>
  <c r="C6558" i="10"/>
  <c r="C6559" i="10"/>
  <c r="C6560" i="10"/>
  <c r="C6561" i="10"/>
  <c r="C6562" i="10"/>
  <c r="C6563" i="10"/>
  <c r="C6564" i="10"/>
  <c r="N6564" i="10" s="1"/>
  <c r="C6565" i="10"/>
  <c r="C6566" i="10"/>
  <c r="C6567" i="10"/>
  <c r="C6568" i="10"/>
  <c r="C6569" i="10"/>
  <c r="C6570" i="10"/>
  <c r="C6571" i="10"/>
  <c r="C6572" i="10"/>
  <c r="N6572" i="10" s="1"/>
  <c r="C6573" i="10"/>
  <c r="C6574" i="10"/>
  <c r="C6575" i="10"/>
  <c r="C6576" i="10"/>
  <c r="C6577" i="10"/>
  <c r="C6578" i="10"/>
  <c r="C6579" i="10"/>
  <c r="C6580" i="10"/>
  <c r="N6580" i="10" s="1"/>
  <c r="C6581" i="10"/>
  <c r="C6582" i="10"/>
  <c r="C6583" i="10"/>
  <c r="C6584" i="10"/>
  <c r="C6585" i="10"/>
  <c r="C6586" i="10"/>
  <c r="C6587" i="10"/>
  <c r="C6588" i="10"/>
  <c r="N6588" i="10" s="1"/>
  <c r="C6589" i="10"/>
  <c r="C6590" i="10"/>
  <c r="C6591" i="10"/>
  <c r="C6592" i="10"/>
  <c r="C6593" i="10"/>
  <c r="C6594" i="10"/>
  <c r="C6595" i="10"/>
  <c r="C6596" i="10"/>
  <c r="N6596" i="10" s="1"/>
  <c r="C6597" i="10"/>
  <c r="C6598" i="10"/>
  <c r="C6599" i="10"/>
  <c r="C6600" i="10"/>
  <c r="C6601" i="10"/>
  <c r="C6602" i="10"/>
  <c r="C6603" i="10"/>
  <c r="C6604" i="10"/>
  <c r="C6605" i="10"/>
  <c r="C6606" i="10"/>
  <c r="C6607" i="10"/>
  <c r="C6608" i="10"/>
  <c r="C6609" i="10"/>
  <c r="C6610" i="10"/>
  <c r="C6611" i="10"/>
  <c r="C6612" i="10"/>
  <c r="N6612" i="10" s="1"/>
  <c r="C6613" i="10"/>
  <c r="C6614" i="10"/>
  <c r="C6615" i="10"/>
  <c r="C6616" i="10"/>
  <c r="C6617" i="10"/>
  <c r="C6618" i="10"/>
  <c r="C6619" i="10"/>
  <c r="C6620" i="10"/>
  <c r="N6620" i="10" s="1"/>
  <c r="C6621" i="10"/>
  <c r="C6622" i="10"/>
  <c r="C6623" i="10"/>
  <c r="C6624" i="10"/>
  <c r="C6625" i="10"/>
  <c r="C6626" i="10"/>
  <c r="C6627" i="10"/>
  <c r="C6628" i="10"/>
  <c r="N6628" i="10" s="1"/>
  <c r="C6629" i="10"/>
  <c r="C6630" i="10"/>
  <c r="C6631" i="10"/>
  <c r="C6632" i="10"/>
  <c r="C6633" i="10"/>
  <c r="C6634" i="10"/>
  <c r="C6635" i="10"/>
  <c r="C6636" i="10"/>
  <c r="N6636" i="10" s="1"/>
  <c r="C6637" i="10"/>
  <c r="C6638" i="10"/>
  <c r="C6639" i="10"/>
  <c r="C6640" i="10"/>
  <c r="C6641" i="10"/>
  <c r="C6642" i="10"/>
  <c r="C6643" i="10"/>
  <c r="C6644" i="10"/>
  <c r="N6644" i="10" s="1"/>
  <c r="C6645" i="10"/>
  <c r="C6646" i="10"/>
  <c r="C6647" i="10"/>
  <c r="C6648" i="10"/>
  <c r="C6649" i="10"/>
  <c r="C6650" i="10"/>
  <c r="C6651" i="10"/>
  <c r="C6652" i="10"/>
  <c r="N6652" i="10" s="1"/>
  <c r="C6653" i="10"/>
  <c r="C6654" i="10"/>
  <c r="C6655" i="10"/>
  <c r="C6656" i="10"/>
  <c r="C6657" i="10"/>
  <c r="C6658" i="10"/>
  <c r="C6659" i="10"/>
  <c r="C6660" i="10"/>
  <c r="N6660" i="10" s="1"/>
  <c r="C6661" i="10"/>
  <c r="C6662" i="10"/>
  <c r="C6663" i="10"/>
  <c r="C6664" i="10"/>
  <c r="C6665" i="10"/>
  <c r="C6666" i="10"/>
  <c r="C6667" i="10"/>
  <c r="C6668" i="10"/>
  <c r="N6668" i="10" s="1"/>
  <c r="C6669" i="10"/>
  <c r="C6670" i="10"/>
  <c r="C6671" i="10"/>
  <c r="C6672" i="10"/>
  <c r="C6673" i="10"/>
  <c r="C6674" i="10"/>
  <c r="C6675" i="10"/>
  <c r="C6676" i="10"/>
  <c r="N6676" i="10" s="1"/>
  <c r="C6677" i="10"/>
  <c r="C6678" i="10"/>
  <c r="C6679" i="10"/>
  <c r="C6680" i="10"/>
  <c r="C6681" i="10"/>
  <c r="C6682" i="10"/>
  <c r="C6683" i="10"/>
  <c r="C6684" i="10"/>
  <c r="N6684" i="10" s="1"/>
  <c r="C6685" i="10"/>
  <c r="C6686" i="10"/>
  <c r="C6687" i="10"/>
  <c r="C6688" i="10"/>
  <c r="C6689" i="10"/>
  <c r="C6690" i="10"/>
  <c r="C6691" i="10"/>
  <c r="C6692" i="10"/>
  <c r="N6692" i="10" s="1"/>
  <c r="C6693" i="10"/>
  <c r="C6694" i="10"/>
  <c r="C6695" i="10"/>
  <c r="C6696" i="10"/>
  <c r="C6697" i="10"/>
  <c r="C6698" i="10"/>
  <c r="C6699" i="10"/>
  <c r="C6700" i="10"/>
  <c r="N6700" i="10" s="1"/>
  <c r="C6701" i="10"/>
  <c r="C6702" i="10"/>
  <c r="C6703" i="10"/>
  <c r="C6704" i="10"/>
  <c r="C6705" i="10"/>
  <c r="C6706" i="10"/>
  <c r="C6707" i="10"/>
  <c r="C6708" i="10"/>
  <c r="N6708" i="10" s="1"/>
  <c r="C6709" i="10"/>
  <c r="C6710" i="10"/>
  <c r="C6711" i="10"/>
  <c r="C6712" i="10"/>
  <c r="C6713" i="10"/>
  <c r="C6714" i="10"/>
  <c r="C6715" i="10"/>
  <c r="C6716" i="10"/>
  <c r="N6716" i="10" s="1"/>
  <c r="C6717" i="10"/>
  <c r="C6718" i="10"/>
  <c r="C6719" i="10"/>
  <c r="C6720" i="10"/>
  <c r="C6721" i="10"/>
  <c r="C6722" i="10"/>
  <c r="C6723" i="10"/>
  <c r="C6724" i="10"/>
  <c r="N6724" i="10" s="1"/>
  <c r="C6725" i="10"/>
  <c r="C6726" i="10"/>
  <c r="C6727" i="10"/>
  <c r="C6728" i="10"/>
  <c r="C6729" i="10"/>
  <c r="C6730" i="10"/>
  <c r="C6731" i="10"/>
  <c r="C6732" i="10"/>
  <c r="N6732" i="10" s="1"/>
  <c r="C6733" i="10"/>
  <c r="C6734" i="10"/>
  <c r="C6735" i="10"/>
  <c r="C6736" i="10"/>
  <c r="C6737" i="10"/>
  <c r="C6738" i="10"/>
  <c r="C6739" i="10"/>
  <c r="C6740" i="10"/>
  <c r="N6740" i="10" s="1"/>
  <c r="C6741" i="10"/>
  <c r="C6742" i="10"/>
  <c r="C6743" i="10"/>
  <c r="C6744" i="10"/>
  <c r="C6745" i="10"/>
  <c r="C6746" i="10"/>
  <c r="C6747" i="10"/>
  <c r="C6748" i="10"/>
  <c r="N6748" i="10" s="1"/>
  <c r="C6749" i="10"/>
  <c r="C6750" i="10"/>
  <c r="C6751" i="10"/>
  <c r="C6752" i="10"/>
  <c r="C6753" i="10"/>
  <c r="C6754" i="10"/>
  <c r="C6755" i="10"/>
  <c r="C6756" i="10"/>
  <c r="N6756" i="10" s="1"/>
  <c r="C6757" i="10"/>
  <c r="C6758" i="10"/>
  <c r="C6759" i="10"/>
  <c r="C6760" i="10"/>
  <c r="C6761" i="10"/>
  <c r="C6762" i="10"/>
  <c r="C6763" i="10"/>
  <c r="C6764" i="10"/>
  <c r="N6764" i="10" s="1"/>
  <c r="C6765" i="10"/>
  <c r="C6766" i="10"/>
  <c r="C6767" i="10"/>
  <c r="C6768" i="10"/>
  <c r="C6769" i="10"/>
  <c r="C6770" i="10"/>
  <c r="C6771" i="10"/>
  <c r="C6772" i="10"/>
  <c r="N6772" i="10" s="1"/>
  <c r="C6773" i="10"/>
  <c r="C6774" i="10"/>
  <c r="C6775" i="10"/>
  <c r="C6776" i="10"/>
  <c r="C6777" i="10"/>
  <c r="C6778" i="10"/>
  <c r="C6779" i="10"/>
  <c r="C6780" i="10"/>
  <c r="N6780" i="10" s="1"/>
  <c r="C6781" i="10"/>
  <c r="C6782" i="10"/>
  <c r="C6783" i="10"/>
  <c r="C6784" i="10"/>
  <c r="C6785" i="10"/>
  <c r="C6786" i="10"/>
  <c r="C6787" i="10"/>
  <c r="C6788" i="10"/>
  <c r="C6789" i="10"/>
  <c r="C6790" i="10"/>
  <c r="C6791" i="10"/>
  <c r="C6792" i="10"/>
  <c r="C6793" i="10"/>
  <c r="C6794" i="10"/>
  <c r="C6795" i="10"/>
  <c r="C6796" i="10"/>
  <c r="N6796" i="10" s="1"/>
  <c r="C6797" i="10"/>
  <c r="C6798" i="10"/>
  <c r="C6799" i="10"/>
  <c r="C6800" i="10"/>
  <c r="C6801" i="10"/>
  <c r="C6802" i="10"/>
  <c r="C6803" i="10"/>
  <c r="C6804" i="10"/>
  <c r="N6804" i="10" s="1"/>
  <c r="C6805" i="10"/>
  <c r="C6806" i="10"/>
  <c r="C6807" i="10"/>
  <c r="C6808" i="10"/>
  <c r="C6809" i="10"/>
  <c r="C6810" i="10"/>
  <c r="C6811" i="10"/>
  <c r="C6812" i="10"/>
  <c r="N6812" i="10" s="1"/>
  <c r="C6813" i="10"/>
  <c r="C6814" i="10"/>
  <c r="C6815" i="10"/>
  <c r="C6816" i="10"/>
  <c r="C6817" i="10"/>
  <c r="C6818" i="10"/>
  <c r="C6819" i="10"/>
  <c r="C6820" i="10"/>
  <c r="N6820" i="10" s="1"/>
  <c r="C6821" i="10"/>
  <c r="C6822" i="10"/>
  <c r="C6823" i="10"/>
  <c r="C6824" i="10"/>
  <c r="C6825" i="10"/>
  <c r="C6826" i="10"/>
  <c r="C6827" i="10"/>
  <c r="C6828" i="10"/>
  <c r="N6828" i="10" s="1"/>
  <c r="C6829" i="10"/>
  <c r="C6830" i="10"/>
  <c r="C6831" i="10"/>
  <c r="C6832" i="10"/>
  <c r="C6833" i="10"/>
  <c r="C6834" i="10"/>
  <c r="C6835" i="10"/>
  <c r="C6836" i="10"/>
  <c r="N6836" i="10" s="1"/>
  <c r="C6837" i="10"/>
  <c r="C6838" i="10"/>
  <c r="C6839" i="10"/>
  <c r="C6840" i="10"/>
  <c r="C6841" i="10"/>
  <c r="C6842" i="10"/>
  <c r="C6843" i="10"/>
  <c r="C6844" i="10"/>
  <c r="N6844" i="10" s="1"/>
  <c r="C6845" i="10"/>
  <c r="C6846" i="10"/>
  <c r="C6847" i="10"/>
  <c r="C6848" i="10"/>
  <c r="C6849" i="10"/>
  <c r="C6850" i="10"/>
  <c r="C6851" i="10"/>
  <c r="C6852" i="10"/>
  <c r="N6852" i="10" s="1"/>
  <c r="C6853" i="10"/>
  <c r="C6854" i="10"/>
  <c r="C6855" i="10"/>
  <c r="C6856" i="10"/>
  <c r="C6857" i="10"/>
  <c r="C6858" i="10"/>
  <c r="C6859" i="10"/>
  <c r="C6860" i="10"/>
  <c r="N6860" i="10" s="1"/>
  <c r="C6861" i="10"/>
  <c r="C6862" i="10"/>
  <c r="C6863" i="10"/>
  <c r="C6864" i="10"/>
  <c r="C6865" i="10"/>
  <c r="C6866" i="10"/>
  <c r="C6867" i="10"/>
  <c r="C6868" i="10"/>
  <c r="N6868" i="10" s="1"/>
  <c r="C6869" i="10"/>
  <c r="C6870" i="10"/>
  <c r="C6871" i="10"/>
  <c r="C6872" i="10"/>
  <c r="C6873" i="10"/>
  <c r="C6874" i="10"/>
  <c r="C6875" i="10"/>
  <c r="C6876" i="10"/>
  <c r="N6876" i="10" s="1"/>
  <c r="C6877" i="10"/>
  <c r="C6878" i="10"/>
  <c r="C6879" i="10"/>
  <c r="C6880" i="10"/>
  <c r="C6881" i="10"/>
  <c r="C6882" i="10"/>
  <c r="C6883" i="10"/>
  <c r="C6884" i="10"/>
  <c r="N6884" i="10" s="1"/>
  <c r="C6885" i="10"/>
  <c r="C6886" i="10"/>
  <c r="C6887" i="10"/>
  <c r="C6888" i="10"/>
  <c r="C6889" i="10"/>
  <c r="C6890" i="10"/>
  <c r="C6891" i="10"/>
  <c r="C6892" i="10"/>
  <c r="N6892" i="10" s="1"/>
  <c r="C6893" i="10"/>
  <c r="C6894" i="10"/>
  <c r="C6895" i="10"/>
  <c r="C6896" i="10"/>
  <c r="C6897" i="10"/>
  <c r="C6898" i="10"/>
  <c r="C6899" i="10"/>
  <c r="C6900" i="10"/>
  <c r="N6900" i="10" s="1"/>
  <c r="C6901" i="10"/>
  <c r="C6902" i="10"/>
  <c r="C6903" i="10"/>
  <c r="C6904" i="10"/>
  <c r="C6905" i="10"/>
  <c r="C6906" i="10"/>
  <c r="C6907" i="10"/>
  <c r="C6908" i="10"/>
  <c r="N6908" i="10" s="1"/>
  <c r="C6909" i="10"/>
  <c r="C6910" i="10"/>
  <c r="C6911" i="10"/>
  <c r="C6912" i="10"/>
  <c r="C6913" i="10"/>
  <c r="C6914" i="10"/>
  <c r="C6915" i="10"/>
  <c r="C6916" i="10"/>
  <c r="N6916" i="10" s="1"/>
  <c r="C6917" i="10"/>
  <c r="C6918" i="10"/>
  <c r="C6919" i="10"/>
  <c r="C6920" i="10"/>
  <c r="C6921" i="10"/>
  <c r="C6922" i="10"/>
  <c r="C6923" i="10"/>
  <c r="C6924" i="10"/>
  <c r="N6924" i="10" s="1"/>
  <c r="C6925" i="10"/>
  <c r="C6926" i="10"/>
  <c r="C6927" i="10"/>
  <c r="C6928" i="10"/>
  <c r="C6929" i="10"/>
  <c r="C6930" i="10"/>
  <c r="C6931" i="10"/>
  <c r="C6932" i="10"/>
  <c r="N6932" i="10" s="1"/>
  <c r="C6933" i="10"/>
  <c r="C6934" i="10"/>
  <c r="C6935" i="10"/>
  <c r="C6936" i="10"/>
  <c r="C6937" i="10"/>
  <c r="C6938" i="10"/>
  <c r="C6939" i="10"/>
  <c r="C6940" i="10"/>
  <c r="N6940" i="10" s="1"/>
  <c r="C6941" i="10"/>
  <c r="C6942" i="10"/>
  <c r="C6943" i="10"/>
  <c r="C6944" i="10"/>
  <c r="C6945" i="10"/>
  <c r="C6946" i="10"/>
  <c r="N6946" i="10" s="1"/>
  <c r="C6947" i="10"/>
  <c r="C6948" i="10"/>
  <c r="N6948" i="10" s="1"/>
  <c r="C6949" i="10"/>
  <c r="C6950" i="10"/>
  <c r="C6951" i="10"/>
  <c r="C6952" i="10"/>
  <c r="C6953" i="10"/>
  <c r="C6954" i="10"/>
  <c r="C6955" i="10"/>
  <c r="C6956" i="10"/>
  <c r="N6956" i="10" s="1"/>
  <c r="C6957" i="10"/>
  <c r="C6958" i="10"/>
  <c r="C6959" i="10"/>
  <c r="C6960" i="10"/>
  <c r="C6961" i="10"/>
  <c r="C6962" i="10"/>
  <c r="C6963" i="10"/>
  <c r="C6964" i="10"/>
  <c r="N6964" i="10" s="1"/>
  <c r="C6965" i="10"/>
  <c r="C6966" i="10"/>
  <c r="C6967" i="10"/>
  <c r="C6968" i="10"/>
  <c r="C6969" i="10"/>
  <c r="C6970" i="10"/>
  <c r="N6970" i="10" s="1"/>
  <c r="C6971" i="10"/>
  <c r="C6972" i="10"/>
  <c r="N6972" i="10" s="1"/>
  <c r="C6973" i="10"/>
  <c r="C6974" i="10"/>
  <c r="C6975" i="10"/>
  <c r="C6976" i="10"/>
  <c r="C6977" i="10"/>
  <c r="C6978" i="10"/>
  <c r="N6978" i="10" s="1"/>
  <c r="C6979" i="10"/>
  <c r="C6980" i="10"/>
  <c r="N6980" i="10" s="1"/>
  <c r="C6981" i="10"/>
  <c r="C6982" i="10"/>
  <c r="C6983" i="10"/>
  <c r="C6984" i="10"/>
  <c r="C6985" i="10"/>
  <c r="C6986" i="10"/>
  <c r="C6987" i="10"/>
  <c r="C6988" i="10"/>
  <c r="N6988" i="10" s="1"/>
  <c r="C6989" i="10"/>
  <c r="C6990" i="10"/>
  <c r="C6991" i="10"/>
  <c r="C6992" i="10"/>
  <c r="C6993" i="10"/>
  <c r="C6994" i="10"/>
  <c r="C6995" i="10"/>
  <c r="C6996" i="10"/>
  <c r="N6996" i="10" s="1"/>
  <c r="C6997" i="10"/>
  <c r="C6998" i="10"/>
  <c r="C6999" i="10"/>
  <c r="C7000" i="10"/>
  <c r="C7001" i="10"/>
  <c r="C7002" i="10"/>
  <c r="N7002" i="10" s="1"/>
  <c r="C7003" i="10"/>
  <c r="C7004" i="10"/>
  <c r="N7004" i="10" s="1"/>
  <c r="C7005" i="10"/>
  <c r="C7006" i="10"/>
  <c r="C7007" i="10"/>
  <c r="C7008" i="10"/>
  <c r="C7009" i="10"/>
  <c r="C7010" i="10"/>
  <c r="C7011" i="10"/>
  <c r="C7012" i="10"/>
  <c r="N7012" i="10" s="1"/>
  <c r="C7013" i="10"/>
  <c r="C7014" i="10"/>
  <c r="C7015" i="10"/>
  <c r="C7016" i="10"/>
  <c r="C7017" i="10"/>
  <c r="C7018" i="10"/>
  <c r="N7018" i="10" s="1"/>
  <c r="C7019" i="10"/>
  <c r="C7020" i="10"/>
  <c r="N7020" i="10" s="1"/>
  <c r="C7021" i="10"/>
  <c r="C7022" i="10"/>
  <c r="C7023" i="10"/>
  <c r="C7024" i="10"/>
  <c r="C7025" i="10"/>
  <c r="C7026" i="10"/>
  <c r="C7027" i="10"/>
  <c r="C7028" i="10"/>
  <c r="N7028" i="10" s="1"/>
  <c r="C7029" i="10"/>
  <c r="C7030" i="10"/>
  <c r="C7031" i="10"/>
  <c r="C7032" i="10"/>
  <c r="C7033" i="10"/>
  <c r="C7034" i="10"/>
  <c r="C7035" i="10"/>
  <c r="C7036" i="10"/>
  <c r="N7036" i="10" s="1"/>
  <c r="C7037" i="10"/>
  <c r="C7038" i="10"/>
  <c r="C7039" i="10"/>
  <c r="C7040" i="10"/>
  <c r="C7041" i="10"/>
  <c r="C7042" i="10"/>
  <c r="C7043" i="10"/>
  <c r="C7044" i="10"/>
  <c r="N7044" i="10" s="1"/>
  <c r="C7045" i="10"/>
  <c r="C7046" i="10"/>
  <c r="C7047" i="10"/>
  <c r="C7048" i="10"/>
  <c r="C7049" i="10"/>
  <c r="C7050" i="10"/>
  <c r="N7050" i="10" s="1"/>
  <c r="C7051" i="10"/>
  <c r="C7052" i="10"/>
  <c r="N7052" i="10" s="1"/>
  <c r="C7053" i="10"/>
  <c r="C7054" i="10"/>
  <c r="C7055" i="10"/>
  <c r="C7056" i="10"/>
  <c r="C7057" i="10"/>
  <c r="C7058" i="10"/>
  <c r="C7059" i="10"/>
  <c r="C7060" i="10"/>
  <c r="N7060" i="10" s="1"/>
  <c r="C7061" i="10"/>
  <c r="C7062" i="10"/>
  <c r="C7063" i="10"/>
  <c r="C7064" i="10"/>
  <c r="C7065" i="10"/>
  <c r="C7066" i="10"/>
  <c r="C7067" i="10"/>
  <c r="C7068" i="10"/>
  <c r="N7068" i="10" s="1"/>
  <c r="C7069" i="10"/>
  <c r="C7070" i="10"/>
  <c r="C7071" i="10"/>
  <c r="C7072" i="10"/>
  <c r="C7073" i="10"/>
  <c r="C7074" i="10"/>
  <c r="N7074" i="10" s="1"/>
  <c r="C7075" i="10"/>
  <c r="C7076" i="10"/>
  <c r="N7076" i="10" s="1"/>
  <c r="C7077" i="10"/>
  <c r="C7078" i="10"/>
  <c r="C7079" i="10"/>
  <c r="C7080" i="10"/>
  <c r="C7081" i="10"/>
  <c r="C7082" i="10"/>
  <c r="N7082" i="10" s="1"/>
  <c r="C7083" i="10"/>
  <c r="C7084" i="10"/>
  <c r="N7084" i="10" s="1"/>
  <c r="C7085" i="10"/>
  <c r="C7086" i="10"/>
  <c r="C7087" i="10"/>
  <c r="C7088" i="10"/>
  <c r="C7089" i="10"/>
  <c r="C7090" i="10"/>
  <c r="N7090" i="10" s="1"/>
  <c r="C7091" i="10"/>
  <c r="C7092" i="10"/>
  <c r="N7092" i="10" s="1"/>
  <c r="C7093" i="10"/>
  <c r="C7094" i="10"/>
  <c r="C7095" i="10"/>
  <c r="C7096" i="10"/>
  <c r="C7097" i="10"/>
  <c r="C7098" i="10"/>
  <c r="N7098" i="10" s="1"/>
  <c r="C7099" i="10"/>
  <c r="C7100" i="10"/>
  <c r="N7100" i="10" s="1"/>
  <c r="C7101" i="10"/>
  <c r="C7102" i="10"/>
  <c r="C7103" i="10"/>
  <c r="C7104" i="10"/>
  <c r="C7105" i="10"/>
  <c r="C7106" i="10"/>
  <c r="N7106" i="10" s="1"/>
  <c r="C7107" i="10"/>
  <c r="C7108" i="10"/>
  <c r="C7109" i="10"/>
  <c r="C7110" i="10"/>
  <c r="C7111" i="10"/>
  <c r="C7112" i="10"/>
  <c r="C7113" i="10"/>
  <c r="C7114" i="10"/>
  <c r="C7115" i="10"/>
  <c r="C7116" i="10"/>
  <c r="N7116" i="10" s="1"/>
  <c r="C7117" i="10"/>
  <c r="C7118" i="10"/>
  <c r="C7119" i="10"/>
  <c r="C7120" i="10"/>
  <c r="C7121" i="10"/>
  <c r="C7122" i="10"/>
  <c r="N7122" i="10" s="1"/>
  <c r="C7123" i="10"/>
  <c r="C7124" i="10"/>
  <c r="N7124" i="10" s="1"/>
  <c r="C7125" i="10"/>
  <c r="C7126" i="10"/>
  <c r="C7127" i="10"/>
  <c r="C7128" i="10"/>
  <c r="C7129" i="10"/>
  <c r="C7130" i="10"/>
  <c r="N7130" i="10" s="1"/>
  <c r="C7131" i="10"/>
  <c r="C7132" i="10"/>
  <c r="N7132" i="10" s="1"/>
  <c r="C7133" i="10"/>
  <c r="C7134" i="10"/>
  <c r="C7135" i="10"/>
  <c r="C7136" i="10"/>
  <c r="C7137" i="10"/>
  <c r="C7138" i="10"/>
  <c r="C7139" i="10"/>
  <c r="C7140" i="10"/>
  <c r="N7140" i="10" s="1"/>
  <c r="C7141" i="10"/>
  <c r="C7142" i="10"/>
  <c r="C7143" i="10"/>
  <c r="C7144" i="10"/>
  <c r="C7145" i="10"/>
  <c r="C7146" i="10"/>
  <c r="C7147" i="10"/>
  <c r="C7148" i="10"/>
  <c r="N7148" i="10" s="1"/>
  <c r="C7149" i="10"/>
  <c r="C7150" i="10"/>
  <c r="C7151" i="10"/>
  <c r="C7152" i="10"/>
  <c r="C7153" i="10"/>
  <c r="C7154" i="10"/>
  <c r="N7154" i="10" s="1"/>
  <c r="C7155" i="10"/>
  <c r="C7156" i="10"/>
  <c r="N7156" i="10" s="1"/>
  <c r="C7157" i="10"/>
  <c r="C7158" i="10"/>
  <c r="C7159" i="10"/>
  <c r="C7160" i="10"/>
  <c r="C7161" i="10"/>
  <c r="C7162" i="10"/>
  <c r="C7163" i="10"/>
  <c r="C7164" i="10"/>
  <c r="N7164" i="10" s="1"/>
  <c r="C7165" i="10"/>
  <c r="C7166" i="10"/>
  <c r="C7167" i="10"/>
  <c r="C7168" i="10"/>
  <c r="C7169" i="10"/>
  <c r="C7170" i="10"/>
  <c r="N7170" i="10" s="1"/>
  <c r="C7171" i="10"/>
  <c r="C7172" i="10"/>
  <c r="N7172" i="10" s="1"/>
  <c r="C7173" i="10"/>
  <c r="C7174" i="10"/>
  <c r="C7175" i="10"/>
  <c r="C7176" i="10"/>
  <c r="C7177" i="10"/>
  <c r="C7178" i="10"/>
  <c r="C7179" i="10"/>
  <c r="C7180" i="10"/>
  <c r="N7180" i="10" s="1"/>
  <c r="C7181" i="10"/>
  <c r="C7182" i="10"/>
  <c r="C7183" i="10"/>
  <c r="C7184" i="10"/>
  <c r="C7185" i="10"/>
  <c r="C7186" i="10"/>
  <c r="C7187" i="10"/>
  <c r="C7188" i="10"/>
  <c r="N7188" i="10" s="1"/>
  <c r="C7189" i="10"/>
  <c r="C7190" i="10"/>
  <c r="C7191" i="10"/>
  <c r="C7192" i="10"/>
  <c r="C7193" i="10"/>
  <c r="C7194" i="10"/>
  <c r="N7194" i="10" s="1"/>
  <c r="C7195" i="10"/>
  <c r="C7196" i="10"/>
  <c r="N7196" i="10" s="1"/>
  <c r="C7197" i="10"/>
  <c r="C7198" i="10"/>
  <c r="C7199" i="10"/>
  <c r="C7200" i="10"/>
  <c r="C7201" i="10"/>
  <c r="C7202" i="10"/>
  <c r="C7203" i="10"/>
  <c r="C7204" i="10"/>
  <c r="N7204" i="10" s="1"/>
  <c r="C7205" i="10"/>
  <c r="C7206" i="10"/>
  <c r="C7207" i="10"/>
  <c r="C7208" i="10"/>
  <c r="C7209" i="10"/>
  <c r="C7210" i="10"/>
  <c r="N7210" i="10" s="1"/>
  <c r="C7211" i="10"/>
  <c r="C7212" i="10"/>
  <c r="N7212" i="10" s="1"/>
  <c r="C7213" i="10"/>
  <c r="C7214" i="10"/>
  <c r="C7215" i="10"/>
  <c r="C7216" i="10"/>
  <c r="C7217" i="10"/>
  <c r="C7218" i="10"/>
  <c r="C7219" i="10"/>
  <c r="C7220" i="10"/>
  <c r="N7220" i="10" s="1"/>
  <c r="C7221" i="10"/>
  <c r="C7222" i="10"/>
  <c r="C7223" i="10"/>
  <c r="C7224" i="10"/>
  <c r="C7225" i="10"/>
  <c r="C7226" i="10"/>
  <c r="N7226" i="10" s="1"/>
  <c r="C7227" i="10"/>
  <c r="C7228" i="10"/>
  <c r="N7228" i="10" s="1"/>
  <c r="C7229" i="10"/>
  <c r="C7230" i="10"/>
  <c r="C7231" i="10"/>
  <c r="C7232" i="10"/>
  <c r="C7233" i="10"/>
  <c r="C7234" i="10"/>
  <c r="C7235" i="10"/>
  <c r="C7236" i="10"/>
  <c r="N7236" i="10" s="1"/>
  <c r="C7237" i="10"/>
  <c r="C7238" i="10"/>
  <c r="C7239" i="10"/>
  <c r="C7240" i="10"/>
  <c r="C7241" i="10"/>
  <c r="C7242" i="10"/>
  <c r="C7243" i="10"/>
  <c r="C7244" i="10"/>
  <c r="N7244" i="10" s="1"/>
  <c r="C7245" i="10"/>
  <c r="C7246" i="10"/>
  <c r="C7247" i="10"/>
  <c r="C7248" i="10"/>
  <c r="C7249" i="10"/>
  <c r="C7250" i="10"/>
  <c r="N7250" i="10" s="1"/>
  <c r="C7251" i="10"/>
  <c r="C7252" i="10"/>
  <c r="N7252" i="10" s="1"/>
  <c r="C7253" i="10"/>
  <c r="C7254" i="10"/>
  <c r="C7255" i="10"/>
  <c r="C7256" i="10"/>
  <c r="C7257" i="10"/>
  <c r="C7258" i="10"/>
  <c r="N7258" i="10" s="1"/>
  <c r="C7259" i="10"/>
  <c r="C7260" i="10"/>
  <c r="N7260" i="10" s="1"/>
  <c r="C7261" i="10"/>
  <c r="C7262" i="10"/>
  <c r="C7263" i="10"/>
  <c r="C7264" i="10"/>
  <c r="C7265" i="10"/>
  <c r="C7266" i="10"/>
  <c r="N7266" i="10" s="1"/>
  <c r="C7267" i="10"/>
  <c r="C7268" i="10"/>
  <c r="N7268" i="10" s="1"/>
  <c r="C7269" i="10"/>
  <c r="C7270" i="10"/>
  <c r="C7271" i="10"/>
  <c r="C7272" i="10"/>
  <c r="C7273" i="10"/>
  <c r="C7274" i="10"/>
  <c r="C7275" i="10"/>
  <c r="C7276" i="10"/>
  <c r="N7276" i="10" s="1"/>
  <c r="C7277" i="10"/>
  <c r="C7278" i="10"/>
  <c r="C7279" i="10"/>
  <c r="C7280" i="10"/>
  <c r="C7281" i="10"/>
  <c r="C7282" i="10"/>
  <c r="C7283" i="10"/>
  <c r="C7284" i="10"/>
  <c r="N7284" i="10" s="1"/>
  <c r="C7285" i="10"/>
  <c r="C7286" i="10"/>
  <c r="C7287" i="10"/>
  <c r="C7288" i="10"/>
  <c r="C7289" i="10"/>
  <c r="C7290" i="10"/>
  <c r="N7290" i="10" s="1"/>
  <c r="C7291" i="10"/>
  <c r="C7292" i="10"/>
  <c r="N7292" i="10" s="1"/>
  <c r="C7293" i="10"/>
  <c r="C7294" i="10"/>
  <c r="C7295" i="10"/>
  <c r="C7296" i="10"/>
  <c r="C7297" i="10"/>
  <c r="C7298" i="10"/>
  <c r="N7298" i="10" s="1"/>
  <c r="C7299" i="10"/>
  <c r="C7300" i="10"/>
  <c r="N7300" i="10" s="1"/>
  <c r="C7301" i="10"/>
  <c r="C7302" i="10"/>
  <c r="C7303" i="10"/>
  <c r="C7304" i="10"/>
  <c r="C7305" i="10"/>
  <c r="C7306" i="10"/>
  <c r="C7307" i="10"/>
  <c r="C7308" i="10"/>
  <c r="N7308" i="10" s="1"/>
  <c r="C7309" i="10"/>
  <c r="C7310" i="10"/>
  <c r="C7311" i="10"/>
  <c r="C7312" i="10"/>
  <c r="C7313" i="10"/>
  <c r="C7314" i="10"/>
  <c r="N7314" i="10" s="1"/>
  <c r="C7315" i="10"/>
  <c r="C7316" i="10"/>
  <c r="N7316" i="10" s="1"/>
  <c r="C7317" i="10"/>
  <c r="C7318" i="10"/>
  <c r="C7319" i="10"/>
  <c r="C7320" i="10"/>
  <c r="C7321" i="10"/>
  <c r="C7322" i="10"/>
  <c r="C7323" i="10"/>
  <c r="C7324" i="10"/>
  <c r="N7324" i="10" s="1"/>
  <c r="C7325" i="10"/>
  <c r="C7326" i="10"/>
  <c r="C7327" i="10"/>
  <c r="C7328" i="10"/>
  <c r="C7329" i="10"/>
  <c r="C7330" i="10"/>
  <c r="N7330" i="10" s="1"/>
  <c r="C7331" i="10"/>
  <c r="C7332" i="10"/>
  <c r="N7332" i="10" s="1"/>
  <c r="C7333" i="10"/>
  <c r="C7334" i="10"/>
  <c r="N7334" i="10" s="1"/>
  <c r="C7335" i="10"/>
  <c r="C7336" i="10"/>
  <c r="C7337" i="10"/>
  <c r="C7338" i="10"/>
  <c r="C7339" i="10"/>
  <c r="C7340" i="10"/>
  <c r="N7340" i="10" s="1"/>
  <c r="C7341" i="10"/>
  <c r="C7342" i="10"/>
  <c r="C7343" i="10"/>
  <c r="C7344" i="10"/>
  <c r="C7345" i="10"/>
  <c r="C7346" i="10"/>
  <c r="C7347" i="10"/>
  <c r="C7348" i="10"/>
  <c r="N7348" i="10" s="1"/>
  <c r="C7349" i="10"/>
  <c r="C7350" i="10"/>
  <c r="C7351" i="10"/>
  <c r="C7352" i="10"/>
  <c r="C7353" i="10"/>
  <c r="C7354" i="10"/>
  <c r="C7355" i="10"/>
  <c r="C7356" i="10"/>
  <c r="N7356" i="10" s="1"/>
  <c r="C7357" i="10"/>
  <c r="C7358" i="10"/>
  <c r="C7359" i="10"/>
  <c r="C7360" i="10"/>
  <c r="C7361" i="10"/>
  <c r="C7362" i="10"/>
  <c r="N7362" i="10" s="1"/>
  <c r="C7363" i="10"/>
  <c r="N7363" i="10" s="1"/>
  <c r="C7364" i="10"/>
  <c r="N7364" i="10" s="1"/>
  <c r="C7365" i="10"/>
  <c r="C7366" i="10"/>
  <c r="N7366" i="10" s="1"/>
  <c r="C7367" i="10"/>
  <c r="C7368" i="10"/>
  <c r="C7369" i="10"/>
  <c r="C7370" i="10"/>
  <c r="C7371" i="10"/>
  <c r="N7371" i="10" s="1"/>
  <c r="C7372" i="10"/>
  <c r="N7372" i="10" s="1"/>
  <c r="C7373" i="10"/>
  <c r="C7374" i="10"/>
  <c r="C7375" i="10"/>
  <c r="C7376" i="10"/>
  <c r="C7377" i="10"/>
  <c r="C7378" i="10"/>
  <c r="C7379" i="10"/>
  <c r="C7380" i="10"/>
  <c r="N7380" i="10" s="1"/>
  <c r="C7381" i="10"/>
  <c r="C7382" i="10"/>
  <c r="C7383" i="10"/>
  <c r="C7384" i="10"/>
  <c r="C7385" i="10"/>
  <c r="C7386" i="10"/>
  <c r="C7387" i="10"/>
  <c r="C7388" i="10"/>
  <c r="N7388" i="10" s="1"/>
  <c r="C7389" i="10"/>
  <c r="C7390" i="10"/>
  <c r="C7391" i="10"/>
  <c r="C7392" i="10"/>
  <c r="C7393" i="10"/>
  <c r="C7394" i="10"/>
  <c r="N7394" i="10" s="1"/>
  <c r="C7395" i="10"/>
  <c r="C7396" i="10"/>
  <c r="N7396" i="10" s="1"/>
  <c r="C7397" i="10"/>
  <c r="C7398" i="10"/>
  <c r="C7399" i="10"/>
  <c r="C7400" i="10"/>
  <c r="C7401" i="10"/>
  <c r="C7402" i="10"/>
  <c r="N7402" i="10" s="1"/>
  <c r="C7403" i="10"/>
  <c r="C7404" i="10"/>
  <c r="N7404" i="10" s="1"/>
  <c r="C7405" i="10"/>
  <c r="C7406" i="10"/>
  <c r="C7407" i="10"/>
  <c r="C7408" i="10"/>
  <c r="C7409" i="10"/>
  <c r="C7410" i="10"/>
  <c r="N7410" i="10" s="1"/>
  <c r="C7411" i="10"/>
  <c r="C7412" i="10"/>
  <c r="N7412" i="10" s="1"/>
  <c r="C7413" i="10"/>
  <c r="C7414" i="10"/>
  <c r="C7415" i="10"/>
  <c r="C7416" i="10"/>
  <c r="C7417" i="10"/>
  <c r="C7418" i="10"/>
  <c r="N7418" i="10" s="1"/>
  <c r="C7419" i="10"/>
  <c r="C7420" i="10"/>
  <c r="N7420" i="10" s="1"/>
  <c r="C7421" i="10"/>
  <c r="C7422" i="10"/>
  <c r="C7423" i="10"/>
  <c r="C7424" i="10"/>
  <c r="C7425" i="10"/>
  <c r="C7426" i="10"/>
  <c r="N7426" i="10" s="1"/>
  <c r="C7427" i="10"/>
  <c r="N7427" i="10" s="1"/>
  <c r="C7428" i="10"/>
  <c r="N7428" i="10" s="1"/>
  <c r="C7429" i="10"/>
  <c r="C7430" i="10"/>
  <c r="C7431" i="10"/>
  <c r="C7432" i="10"/>
  <c r="C7433" i="10"/>
  <c r="C7434" i="10"/>
  <c r="N7434" i="10" s="1"/>
  <c r="C7435" i="10"/>
  <c r="C7436" i="10"/>
  <c r="N7436" i="10" s="1"/>
  <c r="C7437" i="10"/>
  <c r="C7438" i="10"/>
  <c r="C7439" i="10"/>
  <c r="C7440" i="10"/>
  <c r="C7441" i="10"/>
  <c r="C7442" i="10"/>
  <c r="C7443" i="10"/>
  <c r="C7444" i="10"/>
  <c r="N7444" i="10" s="1"/>
  <c r="C7445" i="10"/>
  <c r="C7446" i="10"/>
  <c r="C7447" i="10"/>
  <c r="C7448" i="10"/>
  <c r="C7449" i="10"/>
  <c r="C7450" i="10"/>
  <c r="N7450" i="10" s="1"/>
  <c r="C7451" i="10"/>
  <c r="N7451" i="10" s="1"/>
  <c r="C7452" i="10"/>
  <c r="N7452" i="10" s="1"/>
  <c r="C7453" i="10"/>
  <c r="C7454" i="10"/>
  <c r="C7455" i="10"/>
  <c r="C7456" i="10"/>
  <c r="C7457" i="10"/>
  <c r="C7458" i="10"/>
  <c r="N7458" i="10" s="1"/>
  <c r="C7459" i="10"/>
  <c r="N7459" i="10" s="1"/>
  <c r="C7460" i="10"/>
  <c r="N7460" i="10" s="1"/>
  <c r="C7461" i="10"/>
  <c r="C7462" i="10"/>
  <c r="C7463" i="10"/>
  <c r="C7464" i="10"/>
  <c r="C7465" i="10"/>
  <c r="C7466" i="10"/>
  <c r="C7467" i="10"/>
  <c r="C7468" i="10"/>
  <c r="N7468" i="10" s="1"/>
  <c r="C7469" i="10"/>
  <c r="C7470" i="10"/>
  <c r="C7471" i="10"/>
  <c r="C7472" i="10"/>
  <c r="C7473" i="10"/>
  <c r="C7474" i="10"/>
  <c r="N7474" i="10" s="1"/>
  <c r="C7475" i="10"/>
  <c r="N7475" i="10" s="1"/>
  <c r="C7476" i="10"/>
  <c r="N7476" i="10" s="1"/>
  <c r="C7477" i="10"/>
  <c r="C7478" i="10"/>
  <c r="N7478" i="10" s="1"/>
  <c r="C7479" i="10"/>
  <c r="C7480" i="10"/>
  <c r="C7481" i="10"/>
  <c r="C7482" i="10"/>
  <c r="N7482" i="10" s="1"/>
  <c r="C7483" i="10"/>
  <c r="N7483" i="10" s="1"/>
  <c r="C7484" i="10"/>
  <c r="N7484" i="10" s="1"/>
  <c r="C7485" i="10"/>
  <c r="C7486" i="10"/>
  <c r="C7487" i="10"/>
  <c r="C7488" i="10"/>
  <c r="C7489" i="10"/>
  <c r="C7490" i="10"/>
  <c r="N7490" i="10" s="1"/>
  <c r="C7491" i="10"/>
  <c r="C7492" i="10"/>
  <c r="N7492" i="10" s="1"/>
  <c r="C7493" i="10"/>
  <c r="C7494" i="10"/>
  <c r="C7495" i="10"/>
  <c r="C7496" i="10"/>
  <c r="C7497" i="10"/>
  <c r="C7498" i="10"/>
  <c r="N7498" i="10" s="1"/>
  <c r="C7499" i="10"/>
  <c r="C7500" i="10"/>
  <c r="N7500" i="10" s="1"/>
  <c r="C7501" i="10"/>
  <c r="C7502" i="10"/>
  <c r="C7503" i="10"/>
  <c r="C7504" i="10"/>
  <c r="C7505" i="10"/>
  <c r="C7506" i="10"/>
  <c r="C7507" i="10"/>
  <c r="C7508" i="10"/>
  <c r="N7508" i="10" s="1"/>
  <c r="C7509" i="10"/>
  <c r="C7510" i="10"/>
  <c r="C7511" i="10"/>
  <c r="C7512" i="10"/>
  <c r="C7513" i="10"/>
  <c r="C7514" i="10"/>
  <c r="N7514" i="10" s="1"/>
  <c r="C7515" i="10"/>
  <c r="C7516" i="10"/>
  <c r="N7516" i="10" s="1"/>
  <c r="C7517" i="10"/>
  <c r="C7518" i="10"/>
  <c r="C7519" i="10"/>
  <c r="C7520" i="10"/>
  <c r="C7521" i="10"/>
  <c r="C7522" i="10"/>
  <c r="N7522" i="10" s="1"/>
  <c r="C7523" i="10"/>
  <c r="N7523" i="10" s="1"/>
  <c r="C7524" i="10"/>
  <c r="N7524" i="10" s="1"/>
  <c r="C7525" i="10"/>
  <c r="C7526" i="10"/>
  <c r="C7527" i="10"/>
  <c r="C7528" i="10"/>
  <c r="C7529" i="10"/>
  <c r="C7530" i="10"/>
  <c r="N7530" i="10" s="1"/>
  <c r="C7531" i="10"/>
  <c r="N7531" i="10" s="1"/>
  <c r="C7532" i="10"/>
  <c r="N7532" i="10" s="1"/>
  <c r="C7533" i="10"/>
  <c r="C7534" i="10"/>
  <c r="C7535" i="10"/>
  <c r="C7536" i="10"/>
  <c r="C7537" i="10"/>
  <c r="C7538" i="10"/>
  <c r="C7539" i="10"/>
  <c r="C7540" i="10"/>
  <c r="N7540" i="10" s="1"/>
  <c r="C7541" i="10"/>
  <c r="C7542" i="10"/>
  <c r="C7543" i="10"/>
  <c r="C7544" i="10"/>
  <c r="C7545" i="10"/>
  <c r="C7546" i="10"/>
  <c r="N7546" i="10" s="1"/>
  <c r="C7547" i="10"/>
  <c r="C7548" i="10"/>
  <c r="N7548" i="10" s="1"/>
  <c r="C7549" i="10"/>
  <c r="C7550" i="10"/>
  <c r="C7551" i="10"/>
  <c r="C7552" i="10"/>
  <c r="C7553" i="10"/>
  <c r="C7554" i="10"/>
  <c r="N7554" i="10" s="1"/>
  <c r="C7555" i="10"/>
  <c r="C7556" i="10"/>
  <c r="N7556" i="10" s="1"/>
  <c r="C7557" i="10"/>
  <c r="C7558" i="10"/>
  <c r="C7559" i="10"/>
  <c r="C7560" i="10"/>
  <c r="C7561" i="10"/>
  <c r="C7562" i="10"/>
  <c r="C7563" i="10"/>
  <c r="C7564" i="10"/>
  <c r="N7564" i="10" s="1"/>
  <c r="C7565" i="10"/>
  <c r="C7566" i="10"/>
  <c r="C7567" i="10"/>
  <c r="C7568" i="10"/>
  <c r="C7569" i="10"/>
  <c r="C7570" i="10"/>
  <c r="N7570" i="10" s="1"/>
  <c r="C7571" i="10"/>
  <c r="C7572" i="10"/>
  <c r="N7572" i="10" s="1"/>
  <c r="C7573" i="10"/>
  <c r="C7574" i="10"/>
  <c r="C7575" i="10"/>
  <c r="C7576" i="10"/>
  <c r="C7577" i="10"/>
  <c r="C7578" i="10"/>
  <c r="N7578" i="10" s="1"/>
  <c r="C7579" i="10"/>
  <c r="C7580" i="10"/>
  <c r="N7580" i="10" s="1"/>
  <c r="C7581" i="10"/>
  <c r="C7582" i="10"/>
  <c r="C7583" i="10"/>
  <c r="C7584" i="10"/>
  <c r="C7585" i="10"/>
  <c r="C7586" i="10"/>
  <c r="C7587" i="10"/>
  <c r="N7587" i="10" s="1"/>
  <c r="C7588" i="10"/>
  <c r="N7588" i="10" s="1"/>
  <c r="C7589" i="10"/>
  <c r="C7590" i="10"/>
  <c r="C7591" i="10"/>
  <c r="C7592" i="10"/>
  <c r="C7593" i="10"/>
  <c r="C7594" i="10"/>
  <c r="C7595" i="10"/>
  <c r="C7596" i="10"/>
  <c r="N7596" i="10" s="1"/>
  <c r="C7597" i="10"/>
  <c r="C7598" i="10"/>
  <c r="C7599" i="10"/>
  <c r="C7600" i="10"/>
  <c r="C7601" i="10"/>
  <c r="C7602" i="10"/>
  <c r="N7602" i="10" s="1"/>
  <c r="C7603" i="10"/>
  <c r="N7603" i="10" s="1"/>
  <c r="C7604" i="10"/>
  <c r="N7604" i="10" s="1"/>
  <c r="C7605" i="10"/>
  <c r="C7606" i="10"/>
  <c r="N7606" i="10" s="1"/>
  <c r="C7607" i="10"/>
  <c r="C7608" i="10"/>
  <c r="C7609" i="10"/>
  <c r="C7610" i="10"/>
  <c r="N7610" i="10" s="1"/>
  <c r="C7611" i="10"/>
  <c r="N7611" i="10" s="1"/>
  <c r="C7612" i="10"/>
  <c r="N7612" i="10" s="1"/>
  <c r="C7613" i="10"/>
  <c r="C7614" i="10"/>
  <c r="C7615" i="10"/>
  <c r="C7616" i="10"/>
  <c r="C7617" i="10"/>
  <c r="C7618" i="10"/>
  <c r="C7619" i="10"/>
  <c r="N7619" i="10" s="1"/>
  <c r="C7620" i="10"/>
  <c r="N7620" i="10" s="1"/>
  <c r="C7621" i="10"/>
  <c r="C7622" i="10"/>
  <c r="C7623" i="10"/>
  <c r="C7624" i="10"/>
  <c r="C7625" i="10"/>
  <c r="C7626" i="10"/>
  <c r="N7626" i="10" s="1"/>
  <c r="C7627" i="10"/>
  <c r="C7628" i="10"/>
  <c r="N7628" i="10" s="1"/>
  <c r="C7629" i="10"/>
  <c r="C7630" i="10"/>
  <c r="C7631" i="10"/>
  <c r="C7632" i="10"/>
  <c r="C7633" i="10"/>
  <c r="C7634" i="10"/>
  <c r="N7634" i="10" s="1"/>
  <c r="C7635" i="10"/>
  <c r="C7636" i="10"/>
  <c r="N7636" i="10" s="1"/>
  <c r="C7637" i="10"/>
  <c r="C7638" i="10"/>
  <c r="C7639" i="10"/>
  <c r="C7640" i="10"/>
  <c r="C7641" i="10"/>
  <c r="C7642" i="10"/>
  <c r="N7642" i="10" s="1"/>
  <c r="C7643" i="10"/>
  <c r="C7644" i="10"/>
  <c r="N7644" i="10" s="1"/>
  <c r="C7645" i="10"/>
  <c r="C7646" i="10"/>
  <c r="N7646" i="10" s="1"/>
  <c r="C7647" i="10"/>
  <c r="C7648" i="10"/>
  <c r="C7649" i="10"/>
  <c r="C7650" i="10"/>
  <c r="C7651" i="10"/>
  <c r="C7652" i="10"/>
  <c r="N7652" i="10" s="1"/>
  <c r="C7653" i="10"/>
  <c r="C7654" i="10"/>
  <c r="C7655" i="10"/>
  <c r="C7656" i="10"/>
  <c r="C7657" i="10"/>
  <c r="C7658" i="10"/>
  <c r="C7659" i="10"/>
  <c r="C7660" i="10"/>
  <c r="N7660" i="10" s="1"/>
  <c r="C7661" i="10"/>
  <c r="C7662" i="10"/>
  <c r="C7663" i="10"/>
  <c r="C7664" i="10"/>
  <c r="C7665" i="10"/>
  <c r="C7666" i="10"/>
  <c r="N7666" i="10" s="1"/>
  <c r="C7667" i="10"/>
  <c r="C7668" i="10"/>
  <c r="N7668" i="10" s="1"/>
  <c r="C7669" i="10"/>
  <c r="C7670" i="10"/>
  <c r="C7671" i="10"/>
  <c r="C7672" i="10"/>
  <c r="C7673" i="10"/>
  <c r="C7674" i="10"/>
  <c r="N7674" i="10" s="1"/>
  <c r="C7675" i="10"/>
  <c r="C7676" i="10"/>
  <c r="N7676" i="10" s="1"/>
  <c r="C7677" i="10"/>
  <c r="C7678" i="10"/>
  <c r="C7679" i="10"/>
  <c r="C7680" i="10"/>
  <c r="C7681" i="10"/>
  <c r="C7682" i="10"/>
  <c r="C7683" i="10"/>
  <c r="C7684" i="10"/>
  <c r="N7684" i="10" s="1"/>
  <c r="C7685" i="10"/>
  <c r="C7686" i="10"/>
  <c r="C7687" i="10"/>
  <c r="C7688" i="10"/>
  <c r="C7689" i="10"/>
  <c r="C7690" i="10"/>
  <c r="N7690" i="10" s="1"/>
  <c r="C7691" i="10"/>
  <c r="C7692" i="10"/>
  <c r="N7692" i="10" s="1"/>
  <c r="C7693" i="10"/>
  <c r="C7694" i="10"/>
  <c r="C7695" i="10"/>
  <c r="C7696" i="10"/>
  <c r="C7697" i="10"/>
  <c r="C7698" i="10"/>
  <c r="N7698" i="10" s="1"/>
  <c r="C7699" i="10"/>
  <c r="C7700" i="10"/>
  <c r="N7700" i="10" s="1"/>
  <c r="C7701" i="10"/>
  <c r="C7702" i="10"/>
  <c r="C7703" i="10"/>
  <c r="C7704" i="10"/>
  <c r="C7705" i="10"/>
  <c r="C7706" i="10"/>
  <c r="C7707" i="10"/>
  <c r="C7708" i="10"/>
  <c r="N7708" i="10" s="1"/>
  <c r="C7709" i="10"/>
  <c r="C7710" i="10"/>
  <c r="N7710" i="10" s="1"/>
  <c r="C7711" i="10"/>
  <c r="C7712" i="10"/>
  <c r="C7713" i="10"/>
  <c r="C7714" i="10"/>
  <c r="N7714" i="10" s="1"/>
  <c r="C7715" i="10"/>
  <c r="C7716" i="10"/>
  <c r="N7716" i="10" s="1"/>
  <c r="C7717" i="10"/>
  <c r="C7718" i="10"/>
  <c r="C7719" i="10"/>
  <c r="C7720" i="10"/>
  <c r="C7721" i="10"/>
  <c r="C7722" i="10"/>
  <c r="C7723" i="10"/>
  <c r="C7724" i="10"/>
  <c r="N7724" i="10" s="1"/>
  <c r="C7725" i="10"/>
  <c r="C7726" i="10"/>
  <c r="C7727" i="10"/>
  <c r="C7728" i="10"/>
  <c r="C7729" i="10"/>
  <c r="C7730" i="10"/>
  <c r="N7730" i="10" s="1"/>
  <c r="C7731" i="10"/>
  <c r="C7732" i="10"/>
  <c r="N7732" i="10" s="1"/>
  <c r="C7733" i="10"/>
  <c r="C7734" i="10"/>
  <c r="N7734" i="10" s="1"/>
  <c r="C7735" i="10"/>
  <c r="C7736" i="10"/>
  <c r="C7737" i="10"/>
  <c r="C7738" i="10"/>
  <c r="N7738" i="10" s="1"/>
  <c r="C7739" i="10"/>
  <c r="N7739" i="10" s="1"/>
  <c r="C7740" i="10"/>
  <c r="N7740" i="10" s="1"/>
  <c r="C7741" i="10"/>
  <c r="C7742" i="10"/>
  <c r="N7742" i="10" s="1"/>
  <c r="C7743" i="10"/>
  <c r="C7744" i="10"/>
  <c r="C7745" i="10"/>
  <c r="C7746" i="10"/>
  <c r="C7747" i="10"/>
  <c r="N7747" i="10" s="1"/>
  <c r="C7748" i="10"/>
  <c r="N7748" i="10" s="1"/>
  <c r="C7749" i="10"/>
  <c r="C7750" i="10"/>
  <c r="C7751" i="10"/>
  <c r="C7752" i="10"/>
  <c r="C7753" i="10"/>
  <c r="C7754" i="10"/>
  <c r="C7755" i="10"/>
  <c r="N7755" i="10" s="1"/>
  <c r="C7756" i="10"/>
  <c r="N7756" i="10" s="1"/>
  <c r="C7757" i="10"/>
  <c r="C7758" i="10"/>
  <c r="C7759" i="10"/>
  <c r="C7760" i="10"/>
  <c r="C7761" i="10"/>
  <c r="C7762" i="10"/>
  <c r="N7762" i="10" s="1"/>
  <c r="C7763" i="10"/>
  <c r="N7763" i="10" s="1"/>
  <c r="C7764" i="10"/>
  <c r="N7764" i="10" s="1"/>
  <c r="C7765" i="10"/>
  <c r="C7766" i="10"/>
  <c r="N7766" i="10" s="1"/>
  <c r="C7767" i="10"/>
  <c r="C7768" i="10"/>
  <c r="C7769" i="10"/>
  <c r="C7770" i="10"/>
  <c r="N7770" i="10" s="1"/>
  <c r="C7771" i="10"/>
  <c r="N7771" i="10" s="1"/>
  <c r="C7772" i="10"/>
  <c r="N7772" i="10" s="1"/>
  <c r="C7773" i="10"/>
  <c r="C7774" i="10"/>
  <c r="C7775" i="10"/>
  <c r="C7776" i="10"/>
  <c r="C7777" i="10"/>
  <c r="C7778" i="10"/>
  <c r="N7778" i="10" s="1"/>
  <c r="C7779" i="10"/>
  <c r="N7779" i="10" s="1"/>
  <c r="C7780" i="10"/>
  <c r="N7780" i="10" s="1"/>
  <c r="C7781" i="10"/>
  <c r="C7782" i="10"/>
  <c r="N7782" i="10" s="1"/>
  <c r="C7783" i="10"/>
  <c r="C7784" i="10"/>
  <c r="C7785" i="10"/>
  <c r="C7786" i="10"/>
  <c r="N7786" i="10" s="1"/>
  <c r="C7787" i="10"/>
  <c r="N7787" i="10" s="1"/>
  <c r="C7788" i="10"/>
  <c r="N7788" i="10" s="1"/>
  <c r="C7789" i="10"/>
  <c r="C7790" i="10"/>
  <c r="C7791" i="10"/>
  <c r="C7792" i="10"/>
  <c r="C7793" i="10"/>
  <c r="C7794" i="10"/>
  <c r="C7795" i="10"/>
  <c r="C7796" i="10"/>
  <c r="N7796" i="10" s="1"/>
  <c r="C7797" i="10"/>
  <c r="C7798" i="10"/>
  <c r="C7799" i="10"/>
  <c r="C7800" i="10"/>
  <c r="C7801" i="10"/>
  <c r="C7802" i="10"/>
  <c r="N7802" i="10" s="1"/>
  <c r="C7803" i="10"/>
  <c r="N7803" i="10" s="1"/>
  <c r="C7804" i="10"/>
  <c r="N7804" i="10" s="1"/>
  <c r="C7805" i="10"/>
  <c r="C7806" i="10"/>
  <c r="C7807" i="10"/>
  <c r="C7808" i="10"/>
  <c r="C7809" i="10"/>
  <c r="C7810" i="10"/>
  <c r="N7810" i="10" s="1"/>
  <c r="C7811" i="10"/>
  <c r="C7812" i="10"/>
  <c r="N7812" i="10" s="1"/>
  <c r="C7813" i="10"/>
  <c r="C7814" i="10"/>
  <c r="N7814" i="10" s="1"/>
  <c r="C7815" i="10"/>
  <c r="C7816" i="10"/>
  <c r="C7817" i="10"/>
  <c r="C7818" i="10"/>
  <c r="N7818" i="10" s="1"/>
  <c r="C7819" i="10"/>
  <c r="C7820" i="10"/>
  <c r="N7820" i="10" s="1"/>
  <c r="C7821" i="10"/>
  <c r="C7822" i="10"/>
  <c r="N7822" i="10" s="1"/>
  <c r="C7823" i="10"/>
  <c r="C7824" i="10"/>
  <c r="C7825" i="10"/>
  <c r="C7826" i="10"/>
  <c r="N7826" i="10" s="1"/>
  <c r="C7827" i="10"/>
  <c r="N7827" i="10" s="1"/>
  <c r="C7828" i="10"/>
  <c r="N7828" i="10" s="1"/>
  <c r="C7829" i="10"/>
  <c r="C7830" i="10"/>
  <c r="C7831" i="10"/>
  <c r="C7832" i="10"/>
  <c r="C7833" i="10"/>
  <c r="C7834" i="10"/>
  <c r="N7834" i="10" s="1"/>
  <c r="C7835" i="10"/>
  <c r="C7836" i="10"/>
  <c r="N7836" i="10" s="1"/>
  <c r="C7837" i="10"/>
  <c r="C7838" i="10"/>
  <c r="C7839" i="10"/>
  <c r="C7840" i="10"/>
  <c r="C7841" i="10"/>
  <c r="C7842" i="10"/>
  <c r="C7843" i="10"/>
  <c r="N7843" i="10" s="1"/>
  <c r="C7844" i="10"/>
  <c r="N7844" i="10" s="1"/>
  <c r="C7845" i="10"/>
  <c r="C7846" i="10"/>
  <c r="N7846" i="10" s="1"/>
  <c r="C7847" i="10"/>
  <c r="C7848" i="10"/>
  <c r="C7849" i="10"/>
  <c r="C7850" i="10"/>
  <c r="N7850" i="10" s="1"/>
  <c r="C7851" i="10"/>
  <c r="C7852" i="10"/>
  <c r="N7852" i="10" s="1"/>
  <c r="C7853" i="10"/>
  <c r="C7854" i="10"/>
  <c r="C7855" i="10"/>
  <c r="C7856" i="10"/>
  <c r="C7857" i="10"/>
  <c r="C7858" i="10"/>
  <c r="N7858" i="10" s="1"/>
  <c r="C7859" i="10"/>
  <c r="C7860" i="10"/>
  <c r="N7860" i="10" s="1"/>
  <c r="C7861" i="10"/>
  <c r="C7862" i="10"/>
  <c r="N7862" i="10" s="1"/>
  <c r="C7863" i="10"/>
  <c r="N7863" i="10" s="1"/>
  <c r="C7864" i="10"/>
  <c r="C7865" i="10"/>
  <c r="C7866" i="10"/>
  <c r="N7866" i="10" s="1"/>
  <c r="C7867" i="10"/>
  <c r="C7868" i="10"/>
  <c r="N7868" i="10" s="1"/>
  <c r="C7869" i="10"/>
  <c r="C7870" i="10"/>
  <c r="C7871" i="10"/>
  <c r="C7872" i="10"/>
  <c r="C7873" i="10"/>
  <c r="C7874" i="10"/>
  <c r="N7874" i="10" s="1"/>
  <c r="C7875" i="10"/>
  <c r="N7875" i="10" s="1"/>
  <c r="C7876" i="10"/>
  <c r="N7876" i="10" s="1"/>
  <c r="C7877" i="10"/>
  <c r="C7878" i="10"/>
  <c r="C7879" i="10"/>
  <c r="C7880" i="10"/>
  <c r="C7881" i="10"/>
  <c r="C7882" i="10"/>
  <c r="N7882" i="10" s="1"/>
  <c r="C7883" i="10"/>
  <c r="C7884" i="10"/>
  <c r="N7884" i="10" s="1"/>
  <c r="C7885" i="10"/>
  <c r="C7886" i="10"/>
  <c r="C7887" i="10"/>
  <c r="C7888" i="10"/>
  <c r="C7889" i="10"/>
  <c r="C7890" i="10"/>
  <c r="N7890" i="10" s="1"/>
  <c r="C7891" i="10"/>
  <c r="N7891" i="10" s="1"/>
  <c r="C7892" i="10"/>
  <c r="N7892" i="10" s="1"/>
  <c r="C7893" i="10"/>
  <c r="C7894" i="10"/>
  <c r="N7894" i="10" s="1"/>
  <c r="C7895" i="10"/>
  <c r="C7896" i="10"/>
  <c r="C7897" i="10"/>
  <c r="C7898" i="10"/>
  <c r="N7898" i="10" s="1"/>
  <c r="C7899" i="10"/>
  <c r="C7900" i="10"/>
  <c r="N7900" i="10" s="1"/>
  <c r="C7901" i="10"/>
  <c r="C7902" i="10"/>
  <c r="C7903" i="10"/>
  <c r="C7904" i="10"/>
  <c r="C7905" i="10"/>
  <c r="C7906" i="10"/>
  <c r="N7906" i="10" s="1"/>
  <c r="C7907" i="10"/>
  <c r="N7907" i="10" s="1"/>
  <c r="C7908" i="10"/>
  <c r="N7908" i="10" s="1"/>
  <c r="C7909" i="10"/>
  <c r="C7910" i="10"/>
  <c r="N7910" i="10" s="1"/>
  <c r="C7911" i="10"/>
  <c r="C7912" i="10"/>
  <c r="C7913" i="10"/>
  <c r="C7914" i="10"/>
  <c r="N7914" i="10" s="1"/>
  <c r="C7915" i="10"/>
  <c r="C7916" i="10"/>
  <c r="N7916" i="10" s="1"/>
  <c r="C7917" i="10"/>
  <c r="C7918" i="10"/>
  <c r="C7919" i="10"/>
  <c r="C7920" i="10"/>
  <c r="C7921" i="10"/>
  <c r="C7922" i="10"/>
  <c r="N7922" i="10" s="1"/>
  <c r="C7923" i="10"/>
  <c r="C7924" i="10"/>
  <c r="N7924" i="10" s="1"/>
  <c r="C7925" i="10"/>
  <c r="C7926" i="10"/>
  <c r="C7927" i="10"/>
  <c r="C7928" i="10"/>
  <c r="C7929" i="10"/>
  <c r="C7930" i="10"/>
  <c r="N7930" i="10" s="1"/>
  <c r="C7931" i="10"/>
  <c r="C7932" i="10"/>
  <c r="N7932" i="10" s="1"/>
  <c r="C7933" i="10"/>
  <c r="C7934" i="10"/>
  <c r="N7934" i="10" s="1"/>
  <c r="C7935" i="10"/>
  <c r="C7936" i="10"/>
  <c r="C7937" i="10"/>
  <c r="C7938" i="10"/>
  <c r="N7938" i="10" s="1"/>
  <c r="C7939" i="10"/>
  <c r="C7940" i="10"/>
  <c r="N7940" i="10" s="1"/>
  <c r="C7941" i="10"/>
  <c r="C7942" i="10"/>
  <c r="N7942" i="10" s="1"/>
  <c r="C7943" i="10"/>
  <c r="C7944" i="10"/>
  <c r="C7945" i="10"/>
  <c r="C7946" i="10"/>
  <c r="N7946" i="10" s="1"/>
  <c r="C7947" i="10"/>
  <c r="C7948" i="10"/>
  <c r="N7948" i="10" s="1"/>
  <c r="C7949" i="10"/>
  <c r="C7950" i="10"/>
  <c r="N7950" i="10" s="1"/>
  <c r="C7951" i="10"/>
  <c r="C7952" i="10"/>
  <c r="C7953" i="10"/>
  <c r="C7954" i="10"/>
  <c r="N7954" i="10" s="1"/>
  <c r="C7955" i="10"/>
  <c r="C7956" i="10"/>
  <c r="N7956" i="10" s="1"/>
  <c r="C7957" i="10"/>
  <c r="C7958" i="10"/>
  <c r="C7959" i="10"/>
  <c r="N7959" i="10" s="1"/>
  <c r="C7960" i="10"/>
  <c r="C7961" i="10"/>
  <c r="C7962" i="10"/>
  <c r="N7962" i="10" s="1"/>
  <c r="C7963" i="10"/>
  <c r="N7963" i="10" s="1"/>
  <c r="C7964" i="10"/>
  <c r="N7964" i="10" s="1"/>
  <c r="C7965" i="10"/>
  <c r="C7966" i="10"/>
  <c r="C7967" i="10"/>
  <c r="C7968" i="10"/>
  <c r="C7969" i="10"/>
  <c r="C7970" i="10"/>
  <c r="N7970" i="10" s="1"/>
  <c r="C7971" i="10"/>
  <c r="C7972" i="10"/>
  <c r="N7972" i="10" s="1"/>
  <c r="C7973" i="10"/>
  <c r="C7974" i="10"/>
  <c r="C7975" i="10"/>
  <c r="C7976" i="10"/>
  <c r="C7977" i="10"/>
  <c r="C7978" i="10"/>
  <c r="N7978" i="10" s="1"/>
  <c r="C7979" i="10"/>
  <c r="C7980" i="10"/>
  <c r="N7980" i="10" s="1"/>
  <c r="C7981" i="10"/>
  <c r="C7982" i="10"/>
  <c r="C7983" i="10"/>
  <c r="C7984" i="10"/>
  <c r="C7985" i="10"/>
  <c r="C7986" i="10"/>
  <c r="N7986" i="10" s="1"/>
  <c r="C7987" i="10"/>
  <c r="C7988" i="10"/>
  <c r="N7988" i="10" s="1"/>
  <c r="C7989" i="10"/>
  <c r="C7990" i="10"/>
  <c r="N7990" i="10" s="1"/>
  <c r="C7991" i="10"/>
  <c r="C7992" i="10"/>
  <c r="C7993" i="10"/>
  <c r="C7994" i="10"/>
  <c r="N7994" i="10" s="1"/>
  <c r="C7995" i="10"/>
  <c r="N7995" i="10" s="1"/>
  <c r="C7996" i="10"/>
  <c r="N7996" i="10" s="1"/>
  <c r="C7997" i="10"/>
  <c r="C7998" i="10"/>
  <c r="N7998" i="10" s="1"/>
  <c r="C7999" i="10"/>
  <c r="C8000" i="10"/>
  <c r="C8001" i="10"/>
  <c r="C8002" i="10"/>
  <c r="N8002" i="10" s="1"/>
  <c r="C8003" i="10"/>
  <c r="C8004" i="10"/>
  <c r="N8004" i="10" s="1"/>
  <c r="C8005" i="10"/>
  <c r="C8006" i="10"/>
  <c r="C8007" i="10"/>
  <c r="C8008" i="10"/>
  <c r="C8009" i="10"/>
  <c r="C8010" i="10"/>
  <c r="N8010" i="10" s="1"/>
  <c r="C8011" i="10"/>
  <c r="C8012" i="10"/>
  <c r="N8012" i="10" s="1"/>
  <c r="C8013" i="10"/>
  <c r="C8014" i="10"/>
  <c r="C8015" i="10"/>
  <c r="C8016" i="10"/>
  <c r="C8017" i="10"/>
  <c r="C8018" i="10"/>
  <c r="N8018" i="10" s="1"/>
  <c r="C8019" i="10"/>
  <c r="N8019" i="10" s="1"/>
  <c r="C8020" i="10"/>
  <c r="N8020" i="10" s="1"/>
  <c r="C8021" i="10"/>
  <c r="C8022" i="10"/>
  <c r="N8022" i="10" s="1"/>
  <c r="C8023" i="10"/>
  <c r="C8024" i="10"/>
  <c r="C8025" i="10"/>
  <c r="C8026" i="10"/>
  <c r="N8026" i="10" s="1"/>
  <c r="C8027" i="10"/>
  <c r="N8027" i="10" s="1"/>
  <c r="C8028" i="10"/>
  <c r="N8028" i="10" s="1"/>
  <c r="C8029" i="10"/>
  <c r="C8030" i="10"/>
  <c r="N8030" i="10" s="1"/>
  <c r="C8031" i="10"/>
  <c r="C8032" i="10"/>
  <c r="C8033" i="10"/>
  <c r="C8034" i="10"/>
  <c r="N8034" i="10" s="1"/>
  <c r="C8035" i="10"/>
  <c r="C8036" i="10"/>
  <c r="N8036" i="10" s="1"/>
  <c r="C8037" i="10"/>
  <c r="C8038" i="10"/>
  <c r="N8038" i="10" s="1"/>
  <c r="C8039" i="10"/>
  <c r="C8040" i="10"/>
  <c r="C8041" i="10"/>
  <c r="C8042" i="10"/>
  <c r="N8042" i="10" s="1"/>
  <c r="C8043" i="10"/>
  <c r="C8044" i="10"/>
  <c r="N8044" i="10" s="1"/>
  <c r="C8045" i="10"/>
  <c r="C8046" i="10"/>
  <c r="N8046" i="10" s="1"/>
  <c r="C8047" i="10"/>
  <c r="C8048" i="10"/>
  <c r="C8049" i="10"/>
  <c r="C8050" i="10"/>
  <c r="C8051" i="10"/>
  <c r="C8052" i="10"/>
  <c r="N8052" i="10" s="1"/>
  <c r="C8053" i="10"/>
  <c r="C8054" i="10"/>
  <c r="C8055" i="10"/>
  <c r="C8056" i="10"/>
  <c r="C8057" i="10"/>
  <c r="C8058" i="10"/>
  <c r="N8058" i="10" s="1"/>
  <c r="C8059" i="10"/>
  <c r="C8060" i="10"/>
  <c r="N8060" i="10" s="1"/>
  <c r="C8061" i="10"/>
  <c r="C8062" i="10"/>
  <c r="N8062" i="10" s="1"/>
  <c r="C8063" i="10"/>
  <c r="C8064" i="10"/>
  <c r="C8065" i="10"/>
  <c r="C8066" i="10"/>
  <c r="N8066" i="10" s="1"/>
  <c r="C8067" i="10"/>
  <c r="N8067" i="10" s="1"/>
  <c r="C8068" i="10"/>
  <c r="N8068" i="10" s="1"/>
  <c r="C8069" i="10"/>
  <c r="C8070" i="10"/>
  <c r="N8070" i="10" s="1"/>
  <c r="C8071" i="10"/>
  <c r="C8072" i="10"/>
  <c r="C8073" i="10"/>
  <c r="C8074" i="10"/>
  <c r="N8074" i="10" s="1"/>
  <c r="C8075" i="10"/>
  <c r="N8075" i="10" s="1"/>
  <c r="C8076" i="10"/>
  <c r="N8076" i="10" s="1"/>
  <c r="C8077" i="10"/>
  <c r="C8078" i="10"/>
  <c r="N8078" i="10" s="1"/>
  <c r="C8079" i="10"/>
  <c r="C8080" i="10"/>
  <c r="C8081" i="10"/>
  <c r="C8082" i="10"/>
  <c r="N8082" i="10" s="1"/>
  <c r="C8083" i="10"/>
  <c r="C8084" i="10"/>
  <c r="N8084" i="10" s="1"/>
  <c r="C8085" i="10"/>
  <c r="C8086" i="10"/>
  <c r="N8086" i="10" s="1"/>
  <c r="C8087" i="10"/>
  <c r="C8088" i="10"/>
  <c r="C8089" i="10"/>
  <c r="C8090" i="10"/>
  <c r="N8090" i="10" s="1"/>
  <c r="C8091" i="10"/>
  <c r="C8092" i="10"/>
  <c r="N8092" i="10" s="1"/>
  <c r="C8093" i="10"/>
  <c r="C8094" i="10"/>
  <c r="N8094" i="10" s="1"/>
  <c r="C8095" i="10"/>
  <c r="N8095" i="10" s="1"/>
  <c r="C8096" i="10"/>
  <c r="N8096" i="10" s="1"/>
  <c r="C8097" i="10"/>
  <c r="C8098" i="10"/>
  <c r="N8098" i="10" s="1"/>
  <c r="C8099" i="10"/>
  <c r="C8100" i="10"/>
  <c r="N8100" i="10" s="1"/>
  <c r="C8101" i="10"/>
  <c r="C8102" i="10"/>
  <c r="N8102" i="10" s="1"/>
  <c r="C8103" i="10"/>
  <c r="C8104" i="10"/>
  <c r="C8105" i="10"/>
  <c r="C8106" i="10"/>
  <c r="N8106" i="10" s="1"/>
  <c r="C8107" i="10"/>
  <c r="N8107" i="10" s="1"/>
  <c r="C8108" i="10"/>
  <c r="N8108" i="10" s="1"/>
  <c r="C8109" i="10"/>
  <c r="C8110" i="10"/>
  <c r="N8110" i="10" s="1"/>
  <c r="C8111" i="10"/>
  <c r="C8112" i="10"/>
  <c r="C8113" i="10"/>
  <c r="C8114" i="10"/>
  <c r="N8114" i="10" s="1"/>
  <c r="C8115" i="10"/>
  <c r="C8116" i="10"/>
  <c r="N8116" i="10" s="1"/>
  <c r="C8117" i="10"/>
  <c r="C8118" i="10"/>
  <c r="N8118" i="10" s="1"/>
  <c r="C8119" i="10"/>
  <c r="C8120" i="10"/>
  <c r="C8121" i="10"/>
  <c r="C8122" i="10"/>
  <c r="C8123" i="10"/>
  <c r="N8123" i="10" s="1"/>
  <c r="C8124" i="10"/>
  <c r="N8124" i="10" s="1"/>
  <c r="C8125" i="10"/>
  <c r="C8126" i="10"/>
  <c r="N8126" i="10" s="1"/>
  <c r="C8127" i="10"/>
  <c r="C8128" i="10"/>
  <c r="C8129" i="10"/>
  <c r="C8130" i="10"/>
  <c r="N8130" i="10" s="1"/>
  <c r="C8131" i="10"/>
  <c r="N8131" i="10" s="1"/>
  <c r="C8132" i="10"/>
  <c r="N8132" i="10" s="1"/>
  <c r="C8133" i="10"/>
  <c r="C8134" i="10"/>
  <c r="N8134" i="10" s="1"/>
  <c r="C8135" i="10"/>
  <c r="C8136" i="10"/>
  <c r="N8136" i="10" s="1"/>
  <c r="C8137" i="10"/>
  <c r="C8138" i="10"/>
  <c r="C8139" i="10"/>
  <c r="N8139" i="10" s="1"/>
  <c r="C8140" i="10"/>
  <c r="N8140" i="10" s="1"/>
  <c r="C8141" i="10"/>
  <c r="C8142" i="10"/>
  <c r="C8143" i="10"/>
  <c r="C8144" i="10"/>
  <c r="C8145" i="10"/>
  <c r="C8146" i="10"/>
  <c r="N8146" i="10" s="1"/>
  <c r="C8147" i="10"/>
  <c r="C8148" i="10"/>
  <c r="N8148" i="10" s="1"/>
  <c r="C8149" i="10"/>
  <c r="C8150" i="10"/>
  <c r="N8150" i="10" s="1"/>
  <c r="C8151" i="10"/>
  <c r="N8151" i="10" s="1"/>
  <c r="C8152" i="10"/>
  <c r="C8153" i="10"/>
  <c r="C8154" i="10"/>
  <c r="N8154" i="10" s="1"/>
  <c r="C8155" i="10"/>
  <c r="C8156" i="10"/>
  <c r="N8156" i="10" s="1"/>
  <c r="C8157" i="10"/>
  <c r="C8158" i="10"/>
  <c r="N8158" i="10" s="1"/>
  <c r="C8159" i="10"/>
  <c r="C8160" i="10"/>
  <c r="C8161" i="10"/>
  <c r="C8162" i="10"/>
  <c r="C8163" i="10"/>
  <c r="N8163" i="10" s="1"/>
  <c r="C8164" i="10"/>
  <c r="N8164" i="10" s="1"/>
  <c r="C8165" i="10"/>
  <c r="C8166" i="10"/>
  <c r="C8167" i="10"/>
  <c r="C8168" i="10"/>
  <c r="C8169" i="10"/>
  <c r="C8170" i="10"/>
  <c r="N8170" i="10" s="1"/>
  <c r="C8171" i="10"/>
  <c r="N8171" i="10" s="1"/>
  <c r="C8172" i="10"/>
  <c r="N8172" i="10" s="1"/>
  <c r="C8173" i="10"/>
  <c r="C8174" i="10"/>
  <c r="N8174" i="10" s="1"/>
  <c r="C8175" i="10"/>
  <c r="C8176" i="10"/>
  <c r="C8177" i="10"/>
  <c r="C8178" i="10"/>
  <c r="N8178" i="10" s="1"/>
  <c r="C8179" i="10"/>
  <c r="C8180" i="10"/>
  <c r="N8180" i="10" s="1"/>
  <c r="C8181" i="10"/>
  <c r="C8182" i="10"/>
  <c r="N8182" i="10" s="1"/>
  <c r="C8183" i="10"/>
  <c r="C8184" i="10"/>
  <c r="C8185" i="10"/>
  <c r="C8186" i="10"/>
  <c r="N8186" i="10" s="1"/>
  <c r="C8187" i="10"/>
  <c r="N8187" i="10" s="1"/>
  <c r="C8188" i="10"/>
  <c r="N8188" i="10" s="1"/>
  <c r="C8189" i="10"/>
  <c r="C8190" i="10"/>
  <c r="N8190" i="10" s="1"/>
  <c r="C8191" i="10"/>
  <c r="C8192" i="10"/>
  <c r="C8193" i="10"/>
  <c r="C8194" i="10"/>
  <c r="N8194" i="10" s="1"/>
  <c r="C8195" i="10"/>
  <c r="C8196" i="10"/>
  <c r="N8196" i="10" s="1"/>
  <c r="C8197" i="10"/>
  <c r="N8197" i="10" s="1"/>
  <c r="C8198" i="10"/>
  <c r="C8199" i="10"/>
  <c r="C8200" i="10"/>
  <c r="C8201" i="10"/>
  <c r="C8202" i="10"/>
  <c r="N8202" i="10" s="1"/>
  <c r="C8203" i="10"/>
  <c r="C8204" i="10"/>
  <c r="N8204" i="10" s="1"/>
  <c r="C8205" i="10"/>
  <c r="N8205" i="10" s="1"/>
  <c r="C8206" i="10"/>
  <c r="N8206" i="10" s="1"/>
  <c r="C8207" i="10"/>
  <c r="C8208" i="10"/>
  <c r="C8209" i="10"/>
  <c r="C8210" i="10"/>
  <c r="N8210" i="10" s="1"/>
  <c r="C8211" i="10"/>
  <c r="N8211" i="10" s="1"/>
  <c r="C8212" i="10"/>
  <c r="N8212" i="10" s="1"/>
  <c r="C8213" i="10"/>
  <c r="C8214" i="10"/>
  <c r="C8215" i="10"/>
  <c r="C8216" i="10"/>
  <c r="C8217" i="10"/>
  <c r="C8218" i="10"/>
  <c r="N8218" i="10" s="1"/>
  <c r="C8219" i="10"/>
  <c r="N8219" i="10" s="1"/>
  <c r="C8220" i="10"/>
  <c r="N8220" i="10" s="1"/>
  <c r="C8221" i="10"/>
  <c r="C8222" i="10"/>
  <c r="N8222" i="10" s="1"/>
  <c r="C8223" i="10"/>
  <c r="C8224" i="10"/>
  <c r="C8225" i="10"/>
  <c r="C8226" i="10"/>
  <c r="N8226" i="10" s="1"/>
  <c r="C8227" i="10"/>
  <c r="N8227" i="10" s="1"/>
  <c r="C8228" i="10"/>
  <c r="N8228" i="10" s="1"/>
  <c r="C8229" i="10"/>
  <c r="C8230" i="10"/>
  <c r="N8230" i="10" s="1"/>
  <c r="C8231" i="10"/>
  <c r="N8231" i="10" s="1"/>
  <c r="C8232" i="10"/>
  <c r="C8233" i="10"/>
  <c r="C8234" i="10"/>
  <c r="C8235" i="10"/>
  <c r="C8236" i="10"/>
  <c r="N8236" i="10" s="1"/>
  <c r="C8237" i="10"/>
  <c r="C8238" i="10"/>
  <c r="N8238" i="10" s="1"/>
  <c r="C8239" i="10"/>
  <c r="N8239" i="10" s="1"/>
  <c r="C8240" i="10"/>
  <c r="C8241" i="10"/>
  <c r="C8242" i="10"/>
  <c r="N8242" i="10" s="1"/>
  <c r="C8243" i="10"/>
  <c r="N8243" i="10" s="1"/>
  <c r="C8244" i="10"/>
  <c r="N8244" i="10" s="1"/>
  <c r="C8245" i="10"/>
  <c r="C8246" i="10"/>
  <c r="N8246" i="10" s="1"/>
  <c r="C8247" i="10"/>
  <c r="C8248" i="10"/>
  <c r="C8249" i="10"/>
  <c r="C8250" i="10"/>
  <c r="C8251" i="10"/>
  <c r="C8252" i="10"/>
  <c r="N8252" i="10" s="1"/>
  <c r="C8253" i="10"/>
  <c r="C8254" i="10"/>
  <c r="C8255" i="10"/>
  <c r="C8256" i="10"/>
  <c r="C8257" i="10"/>
  <c r="C8258" i="10"/>
  <c r="N8258" i="10" s="1"/>
  <c r="C8259" i="10"/>
  <c r="C8260" i="10"/>
  <c r="N8260" i="10" s="1"/>
  <c r="C8261" i="10"/>
  <c r="C8262" i="10"/>
  <c r="C8263" i="10"/>
  <c r="C8264" i="10"/>
  <c r="C8265" i="10"/>
  <c r="C8266" i="10"/>
  <c r="N8266" i="10" s="1"/>
  <c r="C8267" i="10"/>
  <c r="N8267" i="10" s="1"/>
  <c r="C8268" i="10"/>
  <c r="N8268" i="10" s="1"/>
  <c r="C8269" i="10"/>
  <c r="C8270" i="10"/>
  <c r="N8270" i="10" s="1"/>
  <c r="C8271" i="10"/>
  <c r="C8272" i="10"/>
  <c r="N8272" i="10" s="1"/>
  <c r="C8273" i="10"/>
  <c r="C8274" i="10"/>
  <c r="C8275" i="10"/>
  <c r="N8275" i="10" s="1"/>
  <c r="C8276" i="10"/>
  <c r="N8276" i="10" s="1"/>
  <c r="C8277" i="10"/>
  <c r="C8278" i="10"/>
  <c r="N8278" i="10" s="1"/>
  <c r="C8279" i="10"/>
  <c r="C8280" i="10"/>
  <c r="C8281" i="10"/>
  <c r="C8282" i="10"/>
  <c r="N8282" i="10" s="1"/>
  <c r="C8283" i="10"/>
  <c r="N8283" i="10" s="1"/>
  <c r="C8284" i="10"/>
  <c r="N8284" i="10" s="1"/>
  <c r="C8285" i="10"/>
  <c r="C8286" i="10"/>
  <c r="N8286" i="10" s="1"/>
  <c r="C8287" i="10"/>
  <c r="C8288" i="10"/>
  <c r="C8289" i="10"/>
  <c r="C8290" i="10"/>
  <c r="N8290" i="10" s="1"/>
  <c r="C8291" i="10"/>
  <c r="N8291" i="10" s="1"/>
  <c r="C8292" i="10"/>
  <c r="N8292" i="10" s="1"/>
  <c r="C8293" i="10"/>
  <c r="C8294" i="10"/>
  <c r="N8294" i="10" s="1"/>
  <c r="C8295" i="10"/>
  <c r="N8295" i="10" s="1"/>
  <c r="C8296" i="10"/>
  <c r="C8297" i="10"/>
  <c r="C8298" i="10"/>
  <c r="N8298" i="10" s="1"/>
  <c r="C8299" i="10"/>
  <c r="N8299" i="10" s="1"/>
  <c r="C8300" i="10"/>
  <c r="N8300" i="10" s="1"/>
  <c r="C8301" i="10"/>
  <c r="C8302" i="10"/>
  <c r="N8302" i="10" s="1"/>
  <c r="C8303" i="10"/>
  <c r="C8304" i="10"/>
  <c r="C8305" i="10"/>
  <c r="C8306" i="10"/>
  <c r="N8306" i="10" s="1"/>
  <c r="C8307" i="10"/>
  <c r="C8308" i="10"/>
  <c r="N8308" i="10" s="1"/>
  <c r="C8309" i="10"/>
  <c r="C8310" i="10"/>
  <c r="N8310" i="10" s="1"/>
  <c r="C8311" i="10"/>
  <c r="N8311" i="10" s="1"/>
  <c r="C8312" i="10"/>
  <c r="C8313" i="10"/>
  <c r="C8314" i="10"/>
  <c r="N8314" i="10" s="1"/>
  <c r="C8315" i="10"/>
  <c r="N8315" i="10" s="1"/>
  <c r="C8316" i="10"/>
  <c r="N8316" i="10" s="1"/>
  <c r="C8317" i="10"/>
  <c r="C8318" i="10"/>
  <c r="N8318" i="10" s="1"/>
  <c r="C8319" i="10"/>
  <c r="C8320" i="10"/>
  <c r="N8320" i="10" s="1"/>
  <c r="C8321" i="10"/>
  <c r="C8322" i="10"/>
  <c r="N8322" i="10" s="1"/>
  <c r="C8323" i="10"/>
  <c r="N8323" i="10" s="1"/>
  <c r="C8324" i="10"/>
  <c r="N8324" i="10" s="1"/>
  <c r="C8325" i="10"/>
  <c r="C8326" i="10"/>
  <c r="N8326" i="10" s="1"/>
  <c r="C8327" i="10"/>
  <c r="C8328" i="10"/>
  <c r="C8329" i="10"/>
  <c r="C8330" i="10"/>
  <c r="N8330" i="10" s="1"/>
  <c r="C8331" i="10"/>
  <c r="N8331" i="10" s="1"/>
  <c r="C8332" i="10"/>
  <c r="N8332" i="10" s="1"/>
  <c r="C8333" i="10"/>
  <c r="C8334" i="10"/>
  <c r="N8334" i="10" s="1"/>
  <c r="C8335" i="10"/>
  <c r="C8336" i="10"/>
  <c r="C8337" i="10"/>
  <c r="C8338" i="10"/>
  <c r="N8338" i="10" s="1"/>
  <c r="C8339" i="10"/>
  <c r="N8339" i="10" s="1"/>
  <c r="C8340" i="10"/>
  <c r="N8340" i="10" s="1"/>
  <c r="C8341" i="10"/>
  <c r="C8342" i="10"/>
  <c r="N8342" i="10" s="1"/>
  <c r="C8343" i="10"/>
  <c r="C8344" i="10"/>
  <c r="C8345" i="10"/>
  <c r="C8346" i="10"/>
  <c r="N8346" i="10" s="1"/>
  <c r="C8347" i="10"/>
  <c r="N8347" i="10" s="1"/>
  <c r="C8348" i="10"/>
  <c r="N8348" i="10" s="1"/>
  <c r="C8349" i="10"/>
  <c r="C8350" i="10"/>
  <c r="C8351" i="10"/>
  <c r="N8351" i="10" s="1"/>
  <c r="C8352" i="10"/>
  <c r="C8353" i="10"/>
  <c r="C8354" i="10"/>
  <c r="N8354" i="10" s="1"/>
  <c r="C8355" i="10"/>
  <c r="C8356" i="10"/>
  <c r="N8356" i="10" s="1"/>
  <c r="C8357" i="10"/>
  <c r="C8358" i="10"/>
  <c r="C8359" i="10"/>
  <c r="C8360" i="10"/>
  <c r="N8360" i="10" s="1"/>
  <c r="C8361" i="10"/>
  <c r="C8362" i="10"/>
  <c r="N8362" i="10" s="1"/>
  <c r="C8363" i="10"/>
  <c r="N8363" i="10" s="1"/>
  <c r="C8364" i="10"/>
  <c r="N8364" i="10" s="1"/>
  <c r="C8365" i="10"/>
  <c r="C8366" i="10"/>
  <c r="N8366" i="10" s="1"/>
  <c r="C8367" i="10"/>
  <c r="N8367" i="10" s="1"/>
  <c r="C8368" i="10"/>
  <c r="C8369" i="10"/>
  <c r="C8370" i="10"/>
  <c r="N8370" i="10" s="1"/>
  <c r="C8371" i="10"/>
  <c r="C8372" i="10"/>
  <c r="N8372" i="10" s="1"/>
  <c r="C8373" i="10"/>
  <c r="N8373" i="10" s="1"/>
  <c r="C8374" i="10"/>
  <c r="C8375" i="10"/>
  <c r="C8376" i="10"/>
  <c r="C8377" i="10"/>
  <c r="C8378" i="10"/>
  <c r="N8378" i="10" s="1"/>
  <c r="C8379" i="10"/>
  <c r="N8379" i="10" s="1"/>
  <c r="C8380" i="10"/>
  <c r="N8380" i="10" s="1"/>
  <c r="C8381" i="10"/>
  <c r="C8382" i="10"/>
  <c r="N8382" i="10" s="1"/>
  <c r="C8383" i="10"/>
  <c r="C8384" i="10"/>
  <c r="N8384" i="10" s="1"/>
  <c r="C8385" i="10"/>
  <c r="C8386" i="10"/>
  <c r="N8386" i="10" s="1"/>
  <c r="C8387" i="10"/>
  <c r="N8387" i="10" s="1"/>
  <c r="C8388" i="10"/>
  <c r="N8388" i="10" s="1"/>
  <c r="C8389" i="10"/>
  <c r="N8389" i="10" s="1"/>
  <c r="C8390" i="10"/>
  <c r="N8390" i="10" s="1"/>
  <c r="C8391" i="10"/>
  <c r="C8392" i="10"/>
  <c r="C8393" i="10"/>
  <c r="C8394" i="10"/>
  <c r="N8394" i="10" s="1"/>
  <c r="C8395" i="10"/>
  <c r="C8396" i="10"/>
  <c r="N8396" i="10" s="1"/>
  <c r="C8397" i="10"/>
  <c r="C8398" i="10"/>
  <c r="N8398" i="10" s="1"/>
  <c r="C8399" i="10"/>
  <c r="C8400" i="10"/>
  <c r="C8401" i="10"/>
  <c r="C8402" i="10"/>
  <c r="N8402" i="10" s="1"/>
  <c r="C8403" i="10"/>
  <c r="N8403" i="10" s="1"/>
  <c r="C8404" i="10"/>
  <c r="N8404" i="10" s="1"/>
  <c r="C8405" i="10"/>
  <c r="C8406" i="10"/>
  <c r="N8406" i="10" s="1"/>
  <c r="C8407" i="10"/>
  <c r="N8407" i="10" s="1"/>
  <c r="C8408" i="10"/>
  <c r="C8409" i="10"/>
  <c r="C8410" i="10"/>
  <c r="C8411" i="10"/>
  <c r="N8411" i="10" s="1"/>
  <c r="C8412" i="10"/>
  <c r="N8412" i="10" s="1"/>
  <c r="C8413" i="10"/>
  <c r="C8414" i="10"/>
  <c r="N8414" i="10" s="1"/>
  <c r="C8415" i="10"/>
  <c r="C8416" i="10"/>
  <c r="C8417" i="10"/>
  <c r="C8418" i="10"/>
  <c r="N8418" i="10" s="1"/>
  <c r="C8419" i="10"/>
  <c r="C8420" i="10"/>
  <c r="N8420" i="10" s="1"/>
  <c r="C8421" i="10"/>
  <c r="C8422" i="10"/>
  <c r="N8422" i="10" s="1"/>
  <c r="C8423" i="10"/>
  <c r="C8424" i="10"/>
  <c r="C8425" i="10"/>
  <c r="C8426" i="10"/>
  <c r="N8426" i="10" s="1"/>
  <c r="C8427" i="10"/>
  <c r="N8427" i="10" s="1"/>
  <c r="C8428" i="10"/>
  <c r="N8428" i="10" s="1"/>
  <c r="C8429" i="10"/>
  <c r="C8430" i="10"/>
  <c r="C8431" i="10"/>
  <c r="N8431" i="10" s="1"/>
  <c r="C8432" i="10"/>
  <c r="N8432" i="10" s="1"/>
  <c r="C8433" i="10"/>
  <c r="C8434" i="10"/>
  <c r="N8434" i="10" s="1"/>
  <c r="C8435" i="10"/>
  <c r="C8436" i="10"/>
  <c r="N8436" i="10" s="1"/>
  <c r="C8437" i="10"/>
  <c r="C8438" i="10"/>
  <c r="N8438" i="10" s="1"/>
  <c r="C8439" i="10"/>
  <c r="N8439" i="10" s="1"/>
  <c r="C8440" i="10"/>
  <c r="N8440" i="10" s="1"/>
  <c r="C8441" i="10"/>
  <c r="C8442" i="10"/>
  <c r="N8442" i="10" s="1"/>
  <c r="C8443" i="10"/>
  <c r="N8443" i="10" s="1"/>
  <c r="C8444" i="10"/>
  <c r="N8444" i="10" s="1"/>
  <c r="C8445" i="10"/>
  <c r="C8446" i="10"/>
  <c r="N8446" i="10" s="1"/>
  <c r="C8447" i="10"/>
  <c r="C8448" i="10"/>
  <c r="C8449" i="10"/>
  <c r="C8450" i="10"/>
  <c r="N8450" i="10" s="1"/>
  <c r="C8451" i="10"/>
  <c r="N8451" i="10" s="1"/>
  <c r="C8452" i="10"/>
  <c r="N8452" i="10" s="1"/>
  <c r="C8453" i="10"/>
  <c r="C8454" i="10"/>
  <c r="N8454" i="10" s="1"/>
  <c r="C8455" i="10"/>
  <c r="C8456" i="10"/>
  <c r="N8456" i="10" s="1"/>
  <c r="C8457" i="10"/>
  <c r="C8458" i="10"/>
  <c r="N8458" i="10" s="1"/>
  <c r="C8459" i="10"/>
  <c r="N8459" i="10" s="1"/>
  <c r="C8460" i="10"/>
  <c r="N8460" i="10" s="1"/>
  <c r="C8461" i="10"/>
  <c r="C8462" i="10"/>
  <c r="N8462" i="10" s="1"/>
  <c r="C8463" i="10"/>
  <c r="N8463" i="10" s="1"/>
  <c r="C8464" i="10"/>
  <c r="C8465" i="10"/>
  <c r="C8466" i="10"/>
  <c r="N8466" i="10" s="1"/>
  <c r="C8467" i="10"/>
  <c r="C8468" i="10"/>
  <c r="N8468" i="10" s="1"/>
  <c r="C8469" i="10"/>
  <c r="C8470" i="10"/>
  <c r="N8470" i="10" s="1"/>
  <c r="C8471" i="10"/>
  <c r="C8472" i="10"/>
  <c r="C8473" i="10"/>
  <c r="C8474" i="10"/>
  <c r="N8474" i="10" s="1"/>
  <c r="C8475" i="10"/>
  <c r="N8475" i="10" s="1"/>
  <c r="C8476" i="10"/>
  <c r="N8476" i="10" s="1"/>
  <c r="C8477" i="10"/>
  <c r="C8478" i="10"/>
  <c r="C8479" i="10"/>
  <c r="C8480" i="10"/>
  <c r="C8481" i="10"/>
  <c r="C8482" i="10"/>
  <c r="N8482" i="10" s="1"/>
  <c r="C8483" i="10"/>
  <c r="N8483" i="10" s="1"/>
  <c r="C8484" i="10"/>
  <c r="N8484" i="10" s="1"/>
  <c r="C8485" i="10"/>
  <c r="C8486" i="10"/>
  <c r="N8486" i="10" s="1"/>
  <c r="C8487" i="10"/>
  <c r="N8487" i="10" s="1"/>
  <c r="C8488" i="10"/>
  <c r="C8489" i="10"/>
  <c r="C8490" i="10"/>
  <c r="N8490" i="10" s="1"/>
  <c r="C8491" i="10"/>
  <c r="C8492" i="10"/>
  <c r="N8492" i="10" s="1"/>
  <c r="C8493" i="10"/>
  <c r="C8494" i="10"/>
  <c r="N8494" i="10" s="1"/>
  <c r="C8495" i="10"/>
  <c r="C8496" i="10"/>
  <c r="C8497" i="10"/>
  <c r="C8498" i="10"/>
  <c r="N8498" i="10" s="1"/>
  <c r="C8499" i="10"/>
  <c r="N8499" i="10" s="1"/>
  <c r="C8500" i="10"/>
  <c r="N8500" i="10" s="1"/>
  <c r="C8501" i="10"/>
  <c r="C8502" i="10"/>
  <c r="N8502" i="10" s="1"/>
  <c r="C8503" i="10"/>
  <c r="C8504" i="10"/>
  <c r="C8505" i="10"/>
  <c r="C8506" i="10"/>
  <c r="N8506" i="10" s="1"/>
  <c r="C8507" i="10"/>
  <c r="N8507" i="10" s="1"/>
  <c r="C8508" i="10"/>
  <c r="N8508" i="10" s="1"/>
  <c r="C8509" i="10"/>
  <c r="C8510" i="10"/>
  <c r="N8510" i="10" s="1"/>
  <c r="C8511" i="10"/>
  <c r="C8512" i="10"/>
  <c r="C8513" i="10"/>
  <c r="C8514" i="10"/>
  <c r="N8514" i="10" s="1"/>
  <c r="C8515" i="10"/>
  <c r="N8515" i="10" s="1"/>
  <c r="C8516" i="10"/>
  <c r="N8516" i="10" s="1"/>
  <c r="C8517" i="10"/>
  <c r="N8517" i="10" s="1"/>
  <c r="C8518" i="10"/>
  <c r="N8518" i="10" s="1"/>
  <c r="C8519" i="10"/>
  <c r="C8520" i="10"/>
  <c r="C8521" i="10"/>
  <c r="C8522" i="10"/>
  <c r="N8522" i="10" s="1"/>
  <c r="C8523" i="10"/>
  <c r="N8523" i="10" s="1"/>
  <c r="C8524" i="10"/>
  <c r="N8524" i="10" s="1"/>
  <c r="C8525" i="10"/>
  <c r="C8526" i="10"/>
  <c r="C8527" i="10"/>
  <c r="N8527" i="10" s="1"/>
  <c r="C8528" i="10"/>
  <c r="C8529" i="10"/>
  <c r="C8530" i="10"/>
  <c r="N8530" i="10" s="1"/>
  <c r="C8531" i="10"/>
  <c r="N8531" i="10" s="1"/>
  <c r="C8532" i="10"/>
  <c r="N8532" i="10" s="1"/>
  <c r="C8533" i="10"/>
  <c r="N8533" i="10" s="1"/>
  <c r="C8534" i="10"/>
  <c r="N8534" i="10" s="1"/>
  <c r="C8535" i="10"/>
  <c r="C8536" i="10"/>
  <c r="C8537" i="10"/>
  <c r="C8538" i="10"/>
  <c r="N8538" i="10" s="1"/>
  <c r="C8539" i="10"/>
  <c r="N8539" i="10" s="1"/>
  <c r="C8540" i="10"/>
  <c r="N8540" i="10" s="1"/>
  <c r="C8541" i="10"/>
  <c r="C8542" i="10"/>
  <c r="N8542" i="10" s="1"/>
  <c r="C8543" i="10"/>
  <c r="C8544" i="10"/>
  <c r="C8545" i="10"/>
  <c r="C8546" i="10"/>
  <c r="N8546" i="10" s="1"/>
  <c r="C8547" i="10"/>
  <c r="N8547" i="10" s="1"/>
  <c r="C8548" i="10"/>
  <c r="N8548" i="10" s="1"/>
  <c r="C8549" i="10"/>
  <c r="N8549" i="10" s="1"/>
  <c r="C8550" i="10"/>
  <c r="N8550" i="10" s="1"/>
  <c r="C8551" i="10"/>
  <c r="C8552" i="10"/>
  <c r="C8553" i="10"/>
  <c r="C8554" i="10"/>
  <c r="N8554" i="10" s="1"/>
  <c r="C8555" i="10"/>
  <c r="N8555" i="10" s="1"/>
  <c r="C8556" i="10"/>
  <c r="N8556" i="10" s="1"/>
  <c r="C8557" i="10"/>
  <c r="C8558" i="10"/>
  <c r="N8558" i="10" s="1"/>
  <c r="C8559" i="10"/>
  <c r="N8559" i="10" s="1"/>
  <c r="C8560" i="10"/>
  <c r="C8561" i="10"/>
  <c r="C8562" i="10"/>
  <c r="N8562" i="10" s="1"/>
  <c r="C8563" i="10"/>
  <c r="N8563" i="10" s="1"/>
  <c r="C8564" i="10"/>
  <c r="N8564" i="10" s="1"/>
  <c r="C8565" i="10"/>
  <c r="C8566" i="10"/>
  <c r="N8566" i="10" s="1"/>
  <c r="C8567" i="10"/>
  <c r="C8568" i="10"/>
  <c r="N8568" i="10" s="1"/>
  <c r="C8569" i="10"/>
  <c r="C8570" i="10"/>
  <c r="N8570" i="10" s="1"/>
  <c r="C8571" i="10"/>
  <c r="C8572" i="10"/>
  <c r="N8572" i="10" s="1"/>
  <c r="C8573" i="10"/>
  <c r="N8573" i="10" s="1"/>
  <c r="C8574" i="10"/>
  <c r="N8574" i="10" s="1"/>
  <c r="C8575" i="10"/>
  <c r="N8575" i="10" s="1"/>
  <c r="C8576" i="10"/>
  <c r="N8576" i="10" s="1"/>
  <c r="C8577" i="10"/>
  <c r="C8578" i="10"/>
  <c r="N8578" i="10" s="1"/>
  <c r="C8579" i="10"/>
  <c r="N8579" i="10" s="1"/>
  <c r="C8580" i="10"/>
  <c r="N8580" i="10" s="1"/>
  <c r="C8581" i="10"/>
  <c r="N8581" i="10" s="1"/>
  <c r="C8582" i="10"/>
  <c r="N8582" i="10" s="1"/>
  <c r="C8583" i="10"/>
  <c r="N8583" i="10" s="1"/>
  <c r="C8584" i="10"/>
  <c r="C8585" i="10"/>
  <c r="C8586" i="10"/>
  <c r="N8586" i="10" s="1"/>
  <c r="C8587" i="10"/>
  <c r="C8588" i="10"/>
  <c r="N8588" i="10" s="1"/>
  <c r="C8589" i="10"/>
  <c r="C8590" i="10"/>
  <c r="N8590" i="10" s="1"/>
  <c r="C8591" i="10"/>
  <c r="C8592" i="10"/>
  <c r="N8592" i="10" s="1"/>
  <c r="C8593" i="10"/>
  <c r="C8594" i="10"/>
  <c r="N8594" i="10" s="1"/>
  <c r="C8595" i="10"/>
  <c r="N8595" i="10" s="1"/>
  <c r="C8596" i="10"/>
  <c r="N8596" i="10" s="1"/>
  <c r="C8597" i="10"/>
  <c r="N8597" i="10" s="1"/>
  <c r="C8598" i="10"/>
  <c r="C8599" i="10"/>
  <c r="N8599" i="10" s="1"/>
  <c r="C8600" i="10"/>
  <c r="N8600" i="10" s="1"/>
  <c r="C8601" i="10"/>
  <c r="C8602" i="10"/>
  <c r="N8602" i="10" s="1"/>
  <c r="C8603" i="10"/>
  <c r="C8604" i="10"/>
  <c r="N8604" i="10" s="1"/>
  <c r="C8605" i="10"/>
  <c r="N8605" i="10" s="1"/>
  <c r="C8606" i="10"/>
  <c r="N8606" i="10" s="1"/>
  <c r="C8607" i="10"/>
  <c r="C8608" i="10"/>
  <c r="C8609" i="10"/>
  <c r="C8610" i="10"/>
  <c r="N8610" i="10" s="1"/>
  <c r="C8611" i="10"/>
  <c r="N8611" i="10" s="1"/>
  <c r="C8612" i="10"/>
  <c r="N8612" i="10" s="1"/>
  <c r="C8613" i="10"/>
  <c r="C8614" i="10"/>
  <c r="N8614" i="10" s="1"/>
  <c r="C8615" i="10"/>
  <c r="C8616" i="10"/>
  <c r="N8616" i="10" s="1"/>
  <c r="C8617" i="10"/>
  <c r="C8618" i="10"/>
  <c r="N8618" i="10" s="1"/>
  <c r="C8619" i="10"/>
  <c r="N8619" i="10" s="1"/>
  <c r="C8620" i="10"/>
  <c r="N8620" i="10" s="1"/>
  <c r="C8621" i="10"/>
  <c r="N8621" i="10" s="1"/>
  <c r="C8622" i="10"/>
  <c r="C8623" i="10"/>
  <c r="C8624" i="10"/>
  <c r="N8624" i="10" s="1"/>
  <c r="C8625" i="10"/>
  <c r="C8626" i="10"/>
  <c r="N8626" i="10" s="1"/>
  <c r="C8627" i="10"/>
  <c r="N8627" i="10" s="1"/>
  <c r="C8628" i="10"/>
  <c r="N8628" i="10" s="1"/>
  <c r="C8629" i="10"/>
  <c r="N8629" i="10" s="1"/>
  <c r="C8630" i="10"/>
  <c r="N8630" i="10" s="1"/>
  <c r="C8631" i="10"/>
  <c r="N8631" i="10" s="1"/>
  <c r="C8632" i="10"/>
  <c r="C8633" i="10"/>
  <c r="C8634" i="10"/>
  <c r="N8634" i="10" s="1"/>
  <c r="C8635" i="10"/>
  <c r="N8635" i="10" s="1"/>
  <c r="C8636" i="10"/>
  <c r="N8636" i="10" s="1"/>
  <c r="C8637" i="10"/>
  <c r="C8638" i="10"/>
  <c r="N8638" i="10" s="1"/>
  <c r="C8639" i="10"/>
  <c r="C8640" i="10"/>
  <c r="N8640" i="10" s="1"/>
  <c r="C8641" i="10"/>
  <c r="C8642" i="10"/>
  <c r="N8642" i="10" s="1"/>
  <c r="C8643" i="10"/>
  <c r="N8643" i="10" s="1"/>
  <c r="C8644" i="10"/>
  <c r="N8644" i="10" s="1"/>
  <c r="C8645" i="10"/>
  <c r="N8645" i="10" s="1"/>
  <c r="C8646" i="10"/>
  <c r="N8646" i="10" s="1"/>
  <c r="C8647" i="10"/>
  <c r="C8648" i="10"/>
  <c r="C8649" i="10"/>
  <c r="C8650" i="10"/>
  <c r="N8650" i="10" s="1"/>
  <c r="C8651" i="10"/>
  <c r="N8651" i="10" s="1"/>
  <c r="C8652" i="10"/>
  <c r="N8652" i="10" s="1"/>
  <c r="C8653" i="10"/>
  <c r="C8654" i="10"/>
  <c r="N8654" i="10" s="1"/>
  <c r="C8655" i="10"/>
  <c r="N8655" i="10" s="1"/>
  <c r="C8656" i="10"/>
  <c r="N8656" i="10" s="1"/>
  <c r="C8657" i="10"/>
  <c r="C8658" i="10"/>
  <c r="N8658" i="10" s="1"/>
  <c r="C8659" i="10"/>
  <c r="N8659" i="10" s="1"/>
  <c r="C8660" i="10"/>
  <c r="N8660" i="10" s="1"/>
  <c r="C8661" i="10"/>
  <c r="C8662" i="10"/>
  <c r="N8662" i="10" s="1"/>
  <c r="C8663" i="10"/>
  <c r="N8663" i="10" s="1"/>
  <c r="C8664" i="10"/>
  <c r="N8664" i="10" s="1"/>
  <c r="C8665" i="10"/>
  <c r="C8666" i="10"/>
  <c r="N8666" i="10" s="1"/>
  <c r="C8667" i="10"/>
  <c r="N8667" i="10" s="1"/>
  <c r="C8668" i="10"/>
  <c r="N8668" i="10" s="1"/>
  <c r="C8669" i="10"/>
  <c r="N8669" i="10" s="1"/>
  <c r="C8670" i="10"/>
  <c r="N8670" i="10" s="1"/>
  <c r="C8671" i="10"/>
  <c r="C8672" i="10"/>
  <c r="C8673" i="10"/>
  <c r="C8674" i="10"/>
  <c r="N8674" i="10" s="1"/>
  <c r="C8675" i="10"/>
  <c r="N8675" i="10" s="1"/>
  <c r="C8676" i="10"/>
  <c r="N8676" i="10" s="1"/>
  <c r="C8677" i="10"/>
  <c r="C8678" i="10"/>
  <c r="N8678" i="10" s="1"/>
  <c r="C8679" i="10"/>
  <c r="N8679" i="10" s="1"/>
  <c r="C8680" i="10"/>
  <c r="N8680" i="10" s="1"/>
  <c r="C8681" i="10"/>
  <c r="C8682" i="10"/>
  <c r="N8682" i="10" s="1"/>
  <c r="C8683" i="10"/>
  <c r="N8683" i="10" s="1"/>
  <c r="C8684" i="10"/>
  <c r="N8684" i="10" s="1"/>
  <c r="C8685" i="10"/>
  <c r="N8685" i="10" s="1"/>
  <c r="C8686" i="10"/>
  <c r="N8686" i="10" s="1"/>
  <c r="C8687" i="10"/>
  <c r="C8688" i="10"/>
  <c r="N8688" i="10" s="1"/>
  <c r="C8689" i="10"/>
  <c r="C8690" i="10"/>
  <c r="N8690" i="10" s="1"/>
  <c r="C8691" i="10"/>
  <c r="N8691" i="10" s="1"/>
  <c r="C8692" i="10"/>
  <c r="N8692" i="10" s="1"/>
  <c r="C8693" i="10"/>
  <c r="C8694" i="10"/>
  <c r="N8694" i="10" s="1"/>
  <c r="C8695" i="10"/>
  <c r="N8695" i="10" s="1"/>
  <c r="C8696" i="10"/>
  <c r="C8697" i="10"/>
  <c r="C8698" i="10"/>
  <c r="N8698" i="10" s="1"/>
  <c r="C8699" i="10"/>
  <c r="N8699" i="10" s="1"/>
  <c r="C8700" i="10"/>
  <c r="N8700" i="10" s="1"/>
  <c r="C8701" i="10"/>
  <c r="C8702" i="10"/>
  <c r="N8702" i="10" s="1"/>
  <c r="C8703" i="10"/>
  <c r="C8704" i="10"/>
  <c r="C8705" i="10"/>
  <c r="C8706" i="10"/>
  <c r="N8706" i="10" s="1"/>
  <c r="C8707" i="10"/>
  <c r="N8707" i="10" s="1"/>
  <c r="C8708" i="10"/>
  <c r="N8708" i="10" s="1"/>
  <c r="C8709" i="10"/>
  <c r="C8710" i="10"/>
  <c r="N8710" i="10" s="1"/>
  <c r="C8711" i="10"/>
  <c r="N8711" i="10" s="1"/>
  <c r="C8712" i="10"/>
  <c r="C8713" i="10"/>
  <c r="C8714" i="10"/>
  <c r="N8714" i="10" s="1"/>
  <c r="C8715" i="10"/>
  <c r="N8715" i="10" s="1"/>
  <c r="C8716" i="10"/>
  <c r="N8716" i="10" s="1"/>
  <c r="C8717" i="10"/>
  <c r="C8718" i="10"/>
  <c r="N8718" i="10" s="1"/>
  <c r="C8719" i="10"/>
  <c r="N8719" i="10" s="1"/>
  <c r="C8720" i="10"/>
  <c r="C8721" i="10"/>
  <c r="C8722" i="10"/>
  <c r="N8722" i="10" s="1"/>
  <c r="C8723" i="10"/>
  <c r="N8723" i="10" s="1"/>
  <c r="C8724" i="10"/>
  <c r="N8724" i="10" s="1"/>
  <c r="C8725" i="10"/>
  <c r="C8726" i="10"/>
  <c r="N8726" i="10" s="1"/>
  <c r="C8727" i="10"/>
  <c r="N8727" i="10" s="1"/>
  <c r="C8728" i="10"/>
  <c r="N8728" i="10" s="1"/>
  <c r="C8729" i="10"/>
  <c r="C8730" i="10"/>
  <c r="N8730" i="10" s="1"/>
  <c r="C8731" i="10"/>
  <c r="N8731" i="10" s="1"/>
  <c r="C8732" i="10"/>
  <c r="N8732" i="10" s="1"/>
  <c r="C8733" i="10"/>
  <c r="C8734" i="10"/>
  <c r="N8734" i="10" s="1"/>
  <c r="C8735" i="10"/>
  <c r="C8736" i="10"/>
  <c r="N8736" i="10" s="1"/>
  <c r="C8737" i="10"/>
  <c r="C8738" i="10"/>
  <c r="N8738" i="10" s="1"/>
  <c r="C8739" i="10"/>
  <c r="C8740" i="10"/>
  <c r="N8740" i="10" s="1"/>
  <c r="C8741" i="10"/>
  <c r="C8742" i="10"/>
  <c r="N8742" i="10" s="1"/>
  <c r="C8743" i="10"/>
  <c r="N8743" i="10" s="1"/>
  <c r="C8744" i="10"/>
  <c r="C8745" i="10"/>
  <c r="C8746" i="10"/>
  <c r="N8746" i="10" s="1"/>
  <c r="C8747" i="10"/>
  <c r="N8747" i="10" s="1"/>
  <c r="C8748" i="10"/>
  <c r="N8748" i="10" s="1"/>
  <c r="C8749" i="10"/>
  <c r="C8750" i="10"/>
  <c r="N8750" i="10" s="1"/>
  <c r="C8751" i="10"/>
  <c r="N8751" i="10" s="1"/>
  <c r="C8752" i="10"/>
  <c r="N8752" i="10" s="1"/>
  <c r="C8753" i="10"/>
  <c r="C8754" i="10"/>
  <c r="N8754" i="10" s="1"/>
  <c r="C8755" i="10"/>
  <c r="N8755" i="10" s="1"/>
  <c r="C8756" i="10"/>
  <c r="N8756" i="10" s="1"/>
  <c r="C8757" i="10"/>
  <c r="C8758" i="10"/>
  <c r="N8758" i="10" s="1"/>
  <c r="C8759" i="10"/>
  <c r="N8759" i="10" s="1"/>
  <c r="C8760" i="10"/>
  <c r="N8760" i="10" s="1"/>
  <c r="C8761" i="10"/>
  <c r="C8762" i="10"/>
  <c r="N8762" i="10" s="1"/>
  <c r="C8763" i="10"/>
  <c r="N8763" i="10" s="1"/>
  <c r="C8764" i="10"/>
  <c r="N8764" i="10" s="1"/>
  <c r="C8765" i="10"/>
  <c r="C8766" i="10"/>
  <c r="N8766" i="10" s="1"/>
  <c r="C8767" i="10"/>
  <c r="N8767" i="10" s="1"/>
  <c r="C8768" i="10"/>
  <c r="N8768" i="10" s="1"/>
  <c r="C8769" i="10"/>
  <c r="C8770" i="10"/>
  <c r="N8770" i="10" s="1"/>
  <c r="C8771" i="10"/>
  <c r="N8771" i="10" s="1"/>
  <c r="C8772" i="10"/>
  <c r="N8772" i="10" s="1"/>
  <c r="C8773" i="10"/>
  <c r="N8773" i="10" s="1"/>
  <c r="C8774" i="10"/>
  <c r="N8774" i="10" s="1"/>
  <c r="C8775" i="10"/>
  <c r="C8776" i="10"/>
  <c r="C8777" i="10"/>
  <c r="C8778" i="10"/>
  <c r="N8778" i="10" s="1"/>
  <c r="C8779" i="10"/>
  <c r="N8779" i="10" s="1"/>
  <c r="C8780" i="10"/>
  <c r="N8780" i="10" s="1"/>
  <c r="C8781" i="10"/>
  <c r="N8781" i="10" s="1"/>
  <c r="C8782" i="10"/>
  <c r="N8782" i="10" s="1"/>
  <c r="C8783" i="10"/>
  <c r="C8784" i="10"/>
  <c r="N8784" i="10" s="1"/>
  <c r="C8785" i="10"/>
  <c r="C8786" i="10"/>
  <c r="N8786" i="10" s="1"/>
  <c r="C8787" i="10"/>
  <c r="N8787" i="10" s="1"/>
  <c r="C8788" i="10"/>
  <c r="N8788" i="10" s="1"/>
  <c r="C8789" i="10"/>
  <c r="C8790" i="10"/>
  <c r="N8790" i="10" s="1"/>
  <c r="C8791" i="10"/>
  <c r="C8792" i="10"/>
  <c r="C8793" i="10"/>
  <c r="C8794" i="10"/>
  <c r="N8794" i="10" s="1"/>
  <c r="C8795" i="10"/>
  <c r="N8795" i="10" s="1"/>
  <c r="C8796" i="10"/>
  <c r="N8796" i="10" s="1"/>
  <c r="C8797" i="10"/>
  <c r="C8798" i="10"/>
  <c r="N8798" i="10" s="1"/>
  <c r="C8799" i="10"/>
  <c r="C8800" i="10"/>
  <c r="N8800" i="10" s="1"/>
  <c r="C8801" i="10"/>
  <c r="C8802" i="10"/>
  <c r="N8802" i="10" s="1"/>
  <c r="C8803" i="10"/>
  <c r="N8803" i="10" s="1"/>
  <c r="C8804" i="10"/>
  <c r="N8804" i="10" s="1"/>
  <c r="C8805" i="10"/>
  <c r="N8805" i="10" s="1"/>
  <c r="C8806" i="10"/>
  <c r="N8806" i="10" s="1"/>
  <c r="C8807" i="10"/>
  <c r="C8808" i="10"/>
  <c r="C8809" i="10"/>
  <c r="C8810" i="10"/>
  <c r="N8810" i="10" s="1"/>
  <c r="C8811" i="10"/>
  <c r="N8811" i="10" s="1"/>
  <c r="C8812" i="10"/>
  <c r="N8812" i="10" s="1"/>
  <c r="C8813" i="10"/>
  <c r="C8814" i="10"/>
  <c r="N8814" i="10" s="1"/>
  <c r="C8815" i="10"/>
  <c r="C8816" i="10"/>
  <c r="C8817" i="10"/>
  <c r="C8818" i="10"/>
  <c r="N8818" i="10" s="1"/>
  <c r="C8819" i="10"/>
  <c r="C8820" i="10"/>
  <c r="N8820" i="10" s="1"/>
  <c r="C8821" i="10"/>
  <c r="C8822" i="10"/>
  <c r="N8822" i="10" s="1"/>
  <c r="C8823" i="10"/>
  <c r="N8823" i="10" s="1"/>
  <c r="C8824" i="10"/>
  <c r="C8825" i="10"/>
  <c r="C8826" i="10"/>
  <c r="N8826" i="10" s="1"/>
  <c r="C8827" i="10"/>
  <c r="N8827" i="10" s="1"/>
  <c r="C8828" i="10"/>
  <c r="N8828" i="10" s="1"/>
  <c r="C8829" i="10"/>
  <c r="N8829" i="10" s="1"/>
  <c r="C8830" i="10"/>
  <c r="N8830" i="10" s="1"/>
  <c r="C8831" i="10"/>
  <c r="N8831" i="10" s="1"/>
  <c r="C8832" i="10"/>
  <c r="C8833" i="10"/>
  <c r="C8834" i="10"/>
  <c r="N8834" i="10" s="1"/>
  <c r="C8835" i="10"/>
  <c r="N8835" i="10" s="1"/>
  <c r="C8836" i="10"/>
  <c r="N8836" i="10" s="1"/>
  <c r="C8837" i="10"/>
  <c r="C8838" i="10"/>
  <c r="N8838" i="10" s="1"/>
  <c r="C8839" i="10"/>
  <c r="C8840" i="10"/>
  <c r="C8841" i="10"/>
  <c r="C8842" i="10"/>
  <c r="N8842" i="10" s="1"/>
  <c r="C8843" i="10"/>
  <c r="N8843" i="10" s="1"/>
  <c r="C8844" i="10"/>
  <c r="N8844" i="10" s="1"/>
  <c r="C8845" i="10"/>
  <c r="N8845" i="10" s="1"/>
  <c r="C8846" i="10"/>
  <c r="N8846" i="10" s="1"/>
  <c r="C8847" i="10"/>
  <c r="N8847" i="10" s="1"/>
  <c r="C8848" i="10"/>
  <c r="N8848" i="10" s="1"/>
  <c r="C8849" i="10"/>
  <c r="C8850" i="10"/>
  <c r="N8850" i="10" s="1"/>
  <c r="C8851" i="10"/>
  <c r="N8851" i="10" s="1"/>
  <c r="C8852" i="10"/>
  <c r="N8852" i="10" s="1"/>
  <c r="C8853" i="10"/>
  <c r="N8853" i="10" s="1"/>
  <c r="C8854" i="10"/>
  <c r="N8854" i="10" s="1"/>
  <c r="C8855" i="10"/>
  <c r="C8856" i="10"/>
  <c r="N8856" i="10" s="1"/>
  <c r="C8857" i="10"/>
  <c r="C8858" i="10"/>
  <c r="N8858" i="10" s="1"/>
  <c r="C8859" i="10"/>
  <c r="N8859" i="10" s="1"/>
  <c r="C8860" i="10"/>
  <c r="N8860" i="10" s="1"/>
  <c r="C8861" i="10"/>
  <c r="C8862" i="10"/>
  <c r="N8862" i="10" s="1"/>
  <c r="C8863" i="10"/>
  <c r="C8864" i="10"/>
  <c r="N8864" i="10" s="1"/>
  <c r="C8865" i="10"/>
  <c r="C8866" i="10"/>
  <c r="N8866" i="10" s="1"/>
  <c r="C8867" i="10"/>
  <c r="N8867" i="10" s="1"/>
  <c r="C8868" i="10"/>
  <c r="N8868" i="10" s="1"/>
  <c r="C8869" i="10"/>
  <c r="C8870" i="10"/>
  <c r="N8870" i="10" s="1"/>
  <c r="C8871" i="10"/>
  <c r="N8871" i="10" s="1"/>
  <c r="C8872" i="10"/>
  <c r="N8872" i="10" s="1"/>
  <c r="C8873" i="10"/>
  <c r="C8874" i="10"/>
  <c r="N8874" i="10" s="1"/>
  <c r="C8875" i="10"/>
  <c r="N8875" i="10" s="1"/>
  <c r="C8876" i="10"/>
  <c r="N8876" i="10" s="1"/>
  <c r="C8877" i="10"/>
  <c r="C8878" i="10"/>
  <c r="C8879" i="10"/>
  <c r="N8879" i="10" s="1"/>
  <c r="C8880" i="10"/>
  <c r="N8880" i="10" s="1"/>
  <c r="C8881" i="10"/>
  <c r="C8882" i="10"/>
  <c r="N8882" i="10" s="1"/>
  <c r="C8883" i="10"/>
  <c r="N8883" i="10" s="1"/>
  <c r="C8884" i="10"/>
  <c r="N8884" i="10" s="1"/>
  <c r="C8885" i="10"/>
  <c r="C8886" i="10"/>
  <c r="N8886" i="10" s="1"/>
  <c r="C8887" i="10"/>
  <c r="N8887" i="10" s="1"/>
  <c r="C8888" i="10"/>
  <c r="C8889" i="10"/>
  <c r="C8890" i="10"/>
  <c r="N8890" i="10" s="1"/>
  <c r="C8891" i="10"/>
  <c r="N8891" i="10" s="1"/>
  <c r="C8892" i="10"/>
  <c r="N8892" i="10" s="1"/>
  <c r="C8893" i="10"/>
  <c r="N8893" i="10" s="1"/>
  <c r="C8894" i="10"/>
  <c r="N8894" i="10" s="1"/>
  <c r="C8895" i="10"/>
  <c r="N8895" i="10" s="1"/>
  <c r="C8896" i="10"/>
  <c r="C8897" i="10"/>
  <c r="C8898" i="10"/>
  <c r="N8898" i="10" s="1"/>
  <c r="C8899" i="10"/>
  <c r="N8899" i="10" s="1"/>
  <c r="C8900" i="10"/>
  <c r="N8900" i="10" s="1"/>
  <c r="C8901" i="10"/>
  <c r="C8902" i="10"/>
  <c r="N8902" i="10" s="1"/>
  <c r="C8903" i="10"/>
  <c r="N8903" i="10" s="1"/>
  <c r="C8904" i="10"/>
  <c r="C8905" i="10"/>
  <c r="C8906" i="10"/>
  <c r="N8906" i="10" s="1"/>
  <c r="C8907" i="10"/>
  <c r="N8907" i="10" s="1"/>
  <c r="C8908" i="10"/>
  <c r="N8908" i="10" s="1"/>
  <c r="C8909" i="10"/>
  <c r="N8909" i="10" s="1"/>
  <c r="C8910" i="10"/>
  <c r="N8910" i="10" s="1"/>
  <c r="C8911" i="10"/>
  <c r="C8912" i="10"/>
  <c r="N8912" i="10" s="1"/>
  <c r="C8913" i="10"/>
  <c r="C8914" i="10"/>
  <c r="N8914" i="10" s="1"/>
  <c r="C8915" i="10"/>
  <c r="N8915" i="10" s="1"/>
  <c r="C8916" i="10"/>
  <c r="N8916" i="10" s="1"/>
  <c r="C8917" i="10"/>
  <c r="C8918" i="10"/>
  <c r="N8918" i="10" s="1"/>
  <c r="C8919" i="10"/>
  <c r="C8920" i="10"/>
  <c r="N8920" i="10" s="1"/>
  <c r="C8921" i="10"/>
  <c r="C8922" i="10"/>
  <c r="N8922" i="10" s="1"/>
  <c r="C8923" i="10"/>
  <c r="N8923" i="10" s="1"/>
  <c r="C8924" i="10"/>
  <c r="N8924" i="10" s="1"/>
  <c r="C8925" i="10"/>
  <c r="C8926" i="10"/>
  <c r="N8926" i="10" s="1"/>
  <c r="C8927" i="10"/>
  <c r="C8928" i="10"/>
  <c r="N8928" i="10" s="1"/>
  <c r="C8929" i="10"/>
  <c r="C8930" i="10"/>
  <c r="N8930" i="10" s="1"/>
  <c r="C8931" i="10"/>
  <c r="C8932" i="10"/>
  <c r="N8932" i="10" s="1"/>
  <c r="C8933" i="10"/>
  <c r="C8934" i="10"/>
  <c r="N8934" i="10" s="1"/>
  <c r="C8935" i="10"/>
  <c r="C8936" i="10"/>
  <c r="C8937" i="10"/>
  <c r="C8938" i="10"/>
  <c r="N8938" i="10" s="1"/>
  <c r="C8939" i="10"/>
  <c r="N8939" i="10" s="1"/>
  <c r="C8940" i="10"/>
  <c r="N8940" i="10" s="1"/>
  <c r="C8941" i="10"/>
  <c r="C8942" i="10"/>
  <c r="N8942" i="10" s="1"/>
  <c r="C8943" i="10"/>
  <c r="N8943" i="10" s="1"/>
  <c r="C8944" i="10"/>
  <c r="C8945" i="10"/>
  <c r="C8946" i="10"/>
  <c r="N8946" i="10" s="1"/>
  <c r="C8947" i="10"/>
  <c r="N8947" i="10" s="1"/>
  <c r="C8948" i="10"/>
  <c r="N8948" i="10" s="1"/>
  <c r="C8949" i="10"/>
  <c r="N8949" i="10" s="1"/>
  <c r="C8950" i="10"/>
  <c r="N8950" i="10" s="1"/>
  <c r="C8951" i="10"/>
  <c r="C8952" i="10"/>
  <c r="C8953" i="10"/>
  <c r="C8954" i="10"/>
  <c r="N8954" i="10" s="1"/>
  <c r="C8955" i="10"/>
  <c r="N8955" i="10" s="1"/>
  <c r="C8956" i="10"/>
  <c r="N8956" i="10" s="1"/>
  <c r="C8957" i="10"/>
  <c r="N8957" i="10" s="1"/>
  <c r="C8958" i="10"/>
  <c r="N8958" i="10" s="1"/>
  <c r="C8959" i="10"/>
  <c r="N8959" i="10" s="1"/>
  <c r="C8960" i="10"/>
  <c r="N8960" i="10" s="1"/>
  <c r="C8961" i="10"/>
  <c r="C8962" i="10"/>
  <c r="N8962" i="10" s="1"/>
  <c r="C8963" i="10"/>
  <c r="N8963" i="10" s="1"/>
  <c r="C8964" i="10"/>
  <c r="N8964" i="10" s="1"/>
  <c r="C8965" i="10"/>
  <c r="C8966" i="10"/>
  <c r="N8966" i="10" s="1"/>
  <c r="C8967" i="10"/>
  <c r="N8967" i="10" s="1"/>
  <c r="C8968" i="10"/>
  <c r="C8969" i="10"/>
  <c r="N8969" i="10" s="1"/>
  <c r="C8970" i="10"/>
  <c r="N8970" i="10" s="1"/>
  <c r="C8971" i="10"/>
  <c r="C8972" i="10"/>
  <c r="N8972" i="10" s="1"/>
  <c r="C8973" i="10"/>
  <c r="N8973" i="10" s="1"/>
  <c r="C8974" i="10"/>
  <c r="N8974" i="10" s="1"/>
  <c r="C8975" i="10"/>
  <c r="N8975" i="10" s="1"/>
  <c r="C8976" i="10"/>
  <c r="N8976" i="10" s="1"/>
  <c r="C8977" i="10"/>
  <c r="C8978" i="10"/>
  <c r="N8978" i="10" s="1"/>
  <c r="C8979" i="10"/>
  <c r="N8979" i="10" s="1"/>
  <c r="C8980" i="10"/>
  <c r="N8980" i="10" s="1"/>
  <c r="C8981" i="10"/>
  <c r="N8981" i="10" s="1"/>
  <c r="C8982" i="10"/>
  <c r="N8982" i="10" s="1"/>
  <c r="C8983" i="10"/>
  <c r="N8983" i="10" s="1"/>
  <c r="C8984" i="10"/>
  <c r="N8984" i="10" s="1"/>
  <c r="C8985" i="10"/>
  <c r="C8986" i="10"/>
  <c r="N8986" i="10" s="1"/>
  <c r="C8987" i="10"/>
  <c r="C8988" i="10"/>
  <c r="N8988" i="10" s="1"/>
  <c r="C8989" i="10"/>
  <c r="N8989" i="10" s="1"/>
  <c r="C8990" i="10"/>
  <c r="N8990" i="10" s="1"/>
  <c r="C8991" i="10"/>
  <c r="C8992" i="10"/>
  <c r="N8992" i="10" s="1"/>
  <c r="C8993" i="10"/>
  <c r="N8993" i="10" s="1"/>
  <c r="C8994" i="10"/>
  <c r="N8994" i="10" s="1"/>
  <c r="C8995" i="10"/>
  <c r="N8995" i="10" s="1"/>
  <c r="C8996" i="10"/>
  <c r="N8996" i="10" s="1"/>
  <c r="C8997" i="10"/>
  <c r="N8997" i="10" s="1"/>
  <c r="C8998" i="10"/>
  <c r="N8998" i="10" s="1"/>
  <c r="C8999" i="10"/>
  <c r="C9000" i="10"/>
  <c r="N9000" i="10" s="1"/>
  <c r="C9001" i="10"/>
  <c r="C9002" i="10"/>
  <c r="N9002" i="10" s="1"/>
  <c r="C9003" i="10"/>
  <c r="N9003" i="10" s="1"/>
  <c r="C9004" i="10"/>
  <c r="N9004" i="10" s="1"/>
  <c r="C9005" i="10"/>
  <c r="C9006" i="10"/>
  <c r="N9006" i="10" s="1"/>
  <c r="C9007" i="10"/>
  <c r="N9007" i="10" s="1"/>
  <c r="C9008" i="10"/>
  <c r="N9008" i="10" s="1"/>
  <c r="C9009" i="10"/>
  <c r="C9010" i="10"/>
  <c r="N9010" i="10" s="1"/>
  <c r="C9011" i="10"/>
  <c r="N9011" i="10" s="1"/>
  <c r="C9012" i="10"/>
  <c r="N9012" i="10" s="1"/>
  <c r="C9013" i="10"/>
  <c r="N9013" i="10" s="1"/>
  <c r="C9014" i="10"/>
  <c r="N9014" i="10" s="1"/>
  <c r="C9015" i="10"/>
  <c r="N9015" i="10" s="1"/>
  <c r="C9016" i="10"/>
  <c r="N9016" i="10" s="1"/>
  <c r="C9017" i="10"/>
  <c r="N9017" i="10" s="1"/>
  <c r="C9018" i="10"/>
  <c r="N9018" i="10" s="1"/>
  <c r="C9019" i="10"/>
  <c r="N9019" i="10" s="1"/>
  <c r="C9020" i="10"/>
  <c r="N9020" i="10" s="1"/>
  <c r="C9021" i="10"/>
  <c r="N9021" i="10" s="1"/>
  <c r="C9022" i="10"/>
  <c r="N9022" i="10" s="1"/>
  <c r="C9023" i="10"/>
  <c r="N9023" i="10" s="1"/>
  <c r="C9024" i="10"/>
  <c r="N9024" i="10" s="1"/>
  <c r="C9025" i="10"/>
  <c r="C9026" i="10"/>
  <c r="N9026" i="10" s="1"/>
  <c r="C9027" i="10"/>
  <c r="N9027" i="10" s="1"/>
  <c r="C9028" i="10"/>
  <c r="N9028" i="10" s="1"/>
  <c r="C9029" i="10"/>
  <c r="C9030" i="10"/>
  <c r="N9030" i="10" s="1"/>
  <c r="C9031" i="10"/>
  <c r="C9032" i="10"/>
  <c r="C9033" i="10"/>
  <c r="C9034" i="10"/>
  <c r="N9034" i="10" s="1"/>
  <c r="C9035" i="10"/>
  <c r="C9036" i="10"/>
  <c r="N9036" i="10" s="1"/>
  <c r="C9037" i="10"/>
  <c r="C9038" i="10"/>
  <c r="N9038" i="10" s="1"/>
  <c r="C9039" i="10"/>
  <c r="N9039" i="10" s="1"/>
  <c r="C9040" i="10"/>
  <c r="N9040" i="10" s="1"/>
  <c r="C9041" i="10"/>
  <c r="C9042" i="10"/>
  <c r="N9042" i="10" s="1"/>
  <c r="C9043" i="10"/>
  <c r="N9043" i="10" s="1"/>
  <c r="C9044" i="10"/>
  <c r="N9044" i="10" s="1"/>
  <c r="C9045" i="10"/>
  <c r="N9045" i="10" s="1"/>
  <c r="C9046" i="10"/>
  <c r="N9046" i="10" s="1"/>
  <c r="C9047" i="10"/>
  <c r="N9047" i="10" s="1"/>
  <c r="C9048" i="10"/>
  <c r="C9049" i="10"/>
  <c r="C9050" i="10"/>
  <c r="N9050" i="10" s="1"/>
  <c r="C9051" i="10"/>
  <c r="N9051" i="10" s="1"/>
  <c r="C9052" i="10"/>
  <c r="N9052" i="10" s="1"/>
  <c r="C9053" i="10"/>
  <c r="N9053" i="10" s="1"/>
  <c r="C9054" i="10"/>
  <c r="N9054" i="10" s="1"/>
  <c r="C9055" i="10"/>
  <c r="C9056" i="10"/>
  <c r="C9057" i="10"/>
  <c r="N9057" i="10" s="1"/>
  <c r="C9058" i="10"/>
  <c r="N9058" i="10" s="1"/>
  <c r="C9059" i="10"/>
  <c r="N9059" i="10" s="1"/>
  <c r="C9060" i="10"/>
  <c r="N9060" i="10" s="1"/>
  <c r="C9061" i="10"/>
  <c r="C9062" i="10"/>
  <c r="N9062" i="10" s="1"/>
  <c r="C9063" i="10"/>
  <c r="N9063" i="10" s="1"/>
  <c r="C9064" i="10"/>
  <c r="C9065" i="10"/>
  <c r="N9065" i="10" s="1"/>
  <c r="C9066" i="10"/>
  <c r="N9066" i="10" s="1"/>
  <c r="C9067" i="10"/>
  <c r="N9067" i="10" s="1"/>
  <c r="C9068" i="10"/>
  <c r="N9068" i="10" s="1"/>
  <c r="C9069" i="10"/>
  <c r="N9069" i="10" s="1"/>
  <c r="C9070" i="10"/>
  <c r="N9070" i="10" s="1"/>
  <c r="C9071" i="10"/>
  <c r="C9072" i="10"/>
  <c r="C9073" i="10"/>
  <c r="C9074" i="10"/>
  <c r="N9074" i="10" s="1"/>
  <c r="C9075" i="10"/>
  <c r="N9075" i="10" s="1"/>
  <c r="C9076" i="10"/>
  <c r="N9076" i="10" s="1"/>
  <c r="C9077" i="10"/>
  <c r="N9077" i="10" s="1"/>
  <c r="C9078" i="10"/>
  <c r="N9078" i="10" s="1"/>
  <c r="C9079" i="10"/>
  <c r="C9080" i="10"/>
  <c r="N9080" i="10" s="1"/>
  <c r="C9081" i="10"/>
  <c r="N9081" i="10" s="1"/>
  <c r="C9082" i="10"/>
  <c r="N9082" i="10" s="1"/>
  <c r="C9083" i="10"/>
  <c r="N9083" i="10" s="1"/>
  <c r="C9084" i="10"/>
  <c r="N9084" i="10" s="1"/>
  <c r="C9085" i="10"/>
  <c r="N9085" i="10" s="1"/>
  <c r="C9086" i="10"/>
  <c r="N9086" i="10" s="1"/>
  <c r="C9087" i="10"/>
  <c r="N9087" i="10" s="1"/>
  <c r="C9088" i="10"/>
  <c r="C9089" i="10"/>
  <c r="C9090" i="10"/>
  <c r="N9090" i="10" s="1"/>
  <c r="C9091" i="10"/>
  <c r="N9091" i="10" s="1"/>
  <c r="C9092" i="10"/>
  <c r="N9092" i="10" s="1"/>
  <c r="C9093" i="10"/>
  <c r="N9093" i="10" s="1"/>
  <c r="C9094" i="10"/>
  <c r="N9094" i="10" s="1"/>
  <c r="C9095" i="10"/>
  <c r="N9095" i="10" s="1"/>
  <c r="C9096" i="10"/>
  <c r="N9096" i="10" s="1"/>
  <c r="C9097" i="10"/>
  <c r="N9097" i="10" s="1"/>
  <c r="C9098" i="10"/>
  <c r="N9098" i="10" s="1"/>
  <c r="C9099" i="10"/>
  <c r="N9099" i="10" s="1"/>
  <c r="C9100" i="10"/>
  <c r="N9100" i="10" s="1"/>
  <c r="C9101" i="10"/>
  <c r="N9101" i="10" s="1"/>
  <c r="C9102" i="10"/>
  <c r="N9102" i="10" s="1"/>
  <c r="C9103" i="10"/>
  <c r="N9103" i="10" s="1"/>
  <c r="C9104" i="10"/>
  <c r="N9104" i="10" s="1"/>
  <c r="C9105" i="10"/>
  <c r="C9106" i="10"/>
  <c r="N9106" i="10" s="1"/>
  <c r="C9107" i="10"/>
  <c r="N9107" i="10" s="1"/>
  <c r="C9108" i="10"/>
  <c r="N9108" i="10" s="1"/>
  <c r="C9109" i="10"/>
  <c r="N9109" i="10" s="1"/>
  <c r="C9110" i="10"/>
  <c r="N9110" i="10" s="1"/>
  <c r="C9111" i="10"/>
  <c r="N9111" i="10" s="1"/>
  <c r="C9112" i="10"/>
  <c r="C9113" i="10"/>
  <c r="N9113" i="10" s="1"/>
  <c r="C9114" i="10"/>
  <c r="N9114" i="10" s="1"/>
  <c r="C9115" i="10"/>
  <c r="N9115" i="10" s="1"/>
  <c r="C9116" i="10"/>
  <c r="N9116" i="10" s="1"/>
  <c r="C9117" i="10"/>
  <c r="C9118" i="10"/>
  <c r="N9118" i="10" s="1"/>
  <c r="C9119" i="10"/>
  <c r="N9119" i="10" s="1"/>
  <c r="C9120" i="10"/>
  <c r="N9120" i="10" s="1"/>
  <c r="C9121" i="10"/>
  <c r="C9122" i="10"/>
  <c r="N9122" i="10" s="1"/>
  <c r="C9123" i="10"/>
  <c r="C9124" i="10"/>
  <c r="N9124" i="10" s="1"/>
  <c r="C9125" i="10"/>
  <c r="C9126" i="10"/>
  <c r="N9126" i="10" s="1"/>
  <c r="C9127" i="10"/>
  <c r="C9128" i="10"/>
  <c r="C9129" i="10"/>
  <c r="N9129" i="10" s="1"/>
  <c r="C9130" i="10"/>
  <c r="N9130" i="10" s="1"/>
  <c r="C9131" i="10"/>
  <c r="N9131" i="10" s="1"/>
  <c r="C9132" i="10"/>
  <c r="N9132" i="10" s="1"/>
  <c r="C9133" i="10"/>
  <c r="N9133" i="10" s="1"/>
  <c r="C9134" i="10"/>
  <c r="N9134" i="10" s="1"/>
  <c r="C9135" i="10"/>
  <c r="N9135" i="10" s="1"/>
  <c r="C9136" i="10"/>
  <c r="N9136" i="10" s="1"/>
  <c r="C9137" i="10"/>
  <c r="N9137" i="10" s="1"/>
  <c r="C9138" i="10"/>
  <c r="N9138" i="10" s="1"/>
  <c r="C9139" i="10"/>
  <c r="N9139" i="10" s="1"/>
  <c r="C9140" i="10"/>
  <c r="N9140" i="10" s="1"/>
  <c r="C9141" i="10"/>
  <c r="N9141" i="10" s="1"/>
  <c r="C9142" i="10"/>
  <c r="N9142" i="10" s="1"/>
  <c r="C9143" i="10"/>
  <c r="N9143" i="10" s="1"/>
  <c r="C9144" i="10"/>
  <c r="N9144" i="10" s="1"/>
  <c r="C9145" i="10"/>
  <c r="C9146" i="10"/>
  <c r="N9146" i="10" s="1"/>
  <c r="C9147" i="10"/>
  <c r="N9147" i="10" s="1"/>
  <c r="C9148" i="10"/>
  <c r="N9148" i="10" s="1"/>
  <c r="C9149" i="10"/>
  <c r="C9150" i="10"/>
  <c r="N9150" i="10" s="1"/>
  <c r="C9151" i="10"/>
  <c r="C9152" i="10"/>
  <c r="N9152" i="10" s="1"/>
  <c r="C9153" i="10"/>
  <c r="N9153" i="10" s="1"/>
  <c r="C9154" i="10"/>
  <c r="N9154" i="10" s="1"/>
  <c r="C9155" i="10"/>
  <c r="C9156" i="10"/>
  <c r="N9156" i="10" s="1"/>
  <c r="C9157" i="10"/>
  <c r="N9157" i="10" s="1"/>
  <c r="C9158" i="10"/>
  <c r="N9158" i="10" s="1"/>
  <c r="C9159" i="10"/>
  <c r="N9159" i="10" s="1"/>
  <c r="C9160" i="10"/>
  <c r="N9160" i="10" s="1"/>
  <c r="C9161" i="10"/>
  <c r="N9161" i="10" s="1"/>
  <c r="C9162" i="10"/>
  <c r="N9162" i="10" s="1"/>
  <c r="C9163" i="10"/>
  <c r="C9164" i="10"/>
  <c r="N9164" i="10" s="1"/>
  <c r="C9165" i="10"/>
  <c r="C9166" i="10"/>
  <c r="N9166" i="10" s="1"/>
  <c r="C9167" i="10"/>
  <c r="N9167" i="10" s="1"/>
  <c r="C9168" i="10"/>
  <c r="N9168" i="10" s="1"/>
  <c r="C9169" i="10"/>
  <c r="N9169" i="10" s="1"/>
  <c r="C9170" i="10"/>
  <c r="N9170" i="10" s="1"/>
  <c r="C9171" i="10"/>
  <c r="N9171" i="10" s="1"/>
  <c r="C9172" i="10"/>
  <c r="N9172" i="10" s="1"/>
  <c r="C9173" i="10"/>
  <c r="N9173" i="10" s="1"/>
  <c r="C9174" i="10"/>
  <c r="N9174" i="10" s="1"/>
  <c r="C9175" i="10"/>
  <c r="N9175" i="10" s="1"/>
  <c r="C9176" i="10"/>
  <c r="N9176" i="10" s="1"/>
  <c r="C9177" i="10"/>
  <c r="C9178" i="10"/>
  <c r="N9178" i="10" s="1"/>
  <c r="C9179" i="10"/>
  <c r="N9179" i="10" s="1"/>
  <c r="C9180" i="10"/>
  <c r="N9180" i="10" s="1"/>
  <c r="C9181" i="10"/>
  <c r="N9181" i="10" s="1"/>
  <c r="C9182" i="10"/>
  <c r="N9182" i="10" s="1"/>
  <c r="C9183" i="10"/>
  <c r="N9183" i="10" s="1"/>
  <c r="C9184" i="10"/>
  <c r="N9184" i="10" s="1"/>
  <c r="C9185" i="10"/>
  <c r="N9185" i="10" s="1"/>
  <c r="C9186" i="10"/>
  <c r="N9186" i="10" s="1"/>
  <c r="C9187" i="10"/>
  <c r="N9187" i="10" s="1"/>
  <c r="C9188" i="10"/>
  <c r="N9188" i="10" s="1"/>
  <c r="C9189" i="10"/>
  <c r="C9190" i="10"/>
  <c r="N9190" i="10" s="1"/>
  <c r="C9191" i="10"/>
  <c r="N9191" i="10" s="1"/>
  <c r="C9192" i="10"/>
  <c r="N9192" i="10" s="1"/>
  <c r="C9193" i="10"/>
  <c r="N9193" i="10" s="1"/>
  <c r="C9194" i="10"/>
  <c r="N9194" i="10" s="1"/>
  <c r="C9195" i="10"/>
  <c r="N9195" i="10" s="1"/>
  <c r="C9196" i="10"/>
  <c r="N9196" i="10" s="1"/>
  <c r="C9197" i="10"/>
  <c r="N9197" i="10" s="1"/>
  <c r="C9198" i="10"/>
  <c r="N9198" i="10" s="1"/>
  <c r="C9199" i="10"/>
  <c r="N9199" i="10" s="1"/>
  <c r="C9200" i="10"/>
  <c r="N9200" i="10" s="1"/>
  <c r="C9201" i="10"/>
  <c r="C9202" i="10"/>
  <c r="N9202" i="10" s="1"/>
  <c r="C9203" i="10"/>
  <c r="N9203" i="10" s="1"/>
  <c r="C9204" i="10"/>
  <c r="N9204" i="10" s="1"/>
  <c r="C9205" i="10"/>
  <c r="N9205" i="10" s="1"/>
  <c r="C9206" i="10"/>
  <c r="N9206" i="10" s="1"/>
  <c r="C9207" i="10"/>
  <c r="N9207" i="10" s="1"/>
  <c r="C9208" i="10"/>
  <c r="C9209" i="10"/>
  <c r="C9210" i="10"/>
  <c r="N9210" i="10" s="1"/>
  <c r="C9211" i="10"/>
  <c r="N9211" i="10" s="1"/>
  <c r="C9212" i="10"/>
  <c r="N9212" i="10" s="1"/>
  <c r="C9213" i="10"/>
  <c r="N9213" i="10" s="1"/>
  <c r="C9214" i="10"/>
  <c r="N9214" i="10" s="1"/>
  <c r="C9215" i="10"/>
  <c r="N9215" i="10" s="1"/>
  <c r="C9216" i="10"/>
  <c r="N9216" i="10" s="1"/>
  <c r="C9217" i="10"/>
  <c r="N9217" i="10" s="1"/>
  <c r="C9218" i="10"/>
  <c r="N9218" i="10" s="1"/>
  <c r="C9219" i="10"/>
  <c r="N9219" i="10" s="1"/>
  <c r="C9220" i="10"/>
  <c r="N9220" i="10" s="1"/>
  <c r="C9221" i="10"/>
  <c r="N9221" i="10" s="1"/>
  <c r="C9222" i="10"/>
  <c r="N9222" i="10" s="1"/>
  <c r="C9223" i="10"/>
  <c r="N9223" i="10" s="1"/>
  <c r="C9224" i="10"/>
  <c r="N9224" i="10" s="1"/>
  <c r="C9225" i="10"/>
  <c r="C9226" i="10"/>
  <c r="N9226" i="10" s="1"/>
  <c r="C9227" i="10"/>
  <c r="N9227" i="10" s="1"/>
  <c r="C9228" i="10"/>
  <c r="N9228" i="10" s="1"/>
  <c r="C9229" i="10"/>
  <c r="N9229" i="10" s="1"/>
  <c r="C9230" i="10"/>
  <c r="N9230" i="10" s="1"/>
  <c r="C9231" i="10"/>
  <c r="N9231" i="10" s="1"/>
  <c r="C9232" i="10"/>
  <c r="N9232" i="10" s="1"/>
  <c r="C9233" i="10"/>
  <c r="N9233" i="10" s="1"/>
  <c r="C9234" i="10"/>
  <c r="N9234" i="10" s="1"/>
  <c r="C9235" i="10"/>
  <c r="N9235" i="10" s="1"/>
  <c r="C9236" i="10"/>
  <c r="N9236" i="10" s="1"/>
  <c r="C9237" i="10"/>
  <c r="N9237" i="10" s="1"/>
  <c r="C9238" i="10"/>
  <c r="N9238" i="10" s="1"/>
  <c r="C9239" i="10"/>
  <c r="N9239" i="10" s="1"/>
  <c r="C9240" i="10"/>
  <c r="N9240" i="10" s="1"/>
  <c r="C9241" i="10"/>
  <c r="N9241" i="10" s="1"/>
  <c r="C9242" i="10"/>
  <c r="N9242" i="10" s="1"/>
  <c r="C9243" i="10"/>
  <c r="N9243" i="10" s="1"/>
  <c r="C9244" i="10"/>
  <c r="N9244" i="10" s="1"/>
  <c r="C9245" i="10"/>
  <c r="N9245" i="10" s="1"/>
  <c r="C9246" i="10"/>
  <c r="N9246" i="10" s="1"/>
  <c r="C9247" i="10"/>
  <c r="N9247" i="10" s="1"/>
  <c r="C9248" i="10"/>
  <c r="N9248" i="10" s="1"/>
  <c r="C9249" i="10"/>
  <c r="N9249" i="10" s="1"/>
  <c r="C9250" i="10"/>
  <c r="N9250" i="10" s="1"/>
  <c r="C9251" i="10"/>
  <c r="N9251" i="10" s="1"/>
  <c r="C9252" i="10"/>
  <c r="N9252" i="10" s="1"/>
  <c r="C9253" i="10"/>
  <c r="N9253" i="10" s="1"/>
  <c r="C9254" i="10"/>
  <c r="N9254" i="10" s="1"/>
  <c r="C9255" i="10"/>
  <c r="N9255" i="10" s="1"/>
  <c r="C9256" i="10"/>
  <c r="N9256" i="10" s="1"/>
  <c r="C9257" i="10"/>
  <c r="C9258" i="10"/>
  <c r="N9258" i="10" s="1"/>
  <c r="C9259" i="10"/>
  <c r="N9259" i="10" s="1"/>
  <c r="C9260" i="10"/>
  <c r="N9260" i="10" s="1"/>
  <c r="C9261" i="10"/>
  <c r="C9262" i="10"/>
  <c r="N9262" i="10" s="1"/>
  <c r="C9263" i="10"/>
  <c r="N9263" i="10" s="1"/>
  <c r="C9264" i="10"/>
  <c r="N9264" i="10" s="1"/>
  <c r="C9265" i="10"/>
  <c r="N9265" i="10" s="1"/>
  <c r="C9266" i="10"/>
  <c r="N9266" i="10" s="1"/>
  <c r="C9267" i="10"/>
  <c r="N9267" i="10" s="1"/>
  <c r="C9268" i="10"/>
  <c r="N9268" i="10" s="1"/>
  <c r="C9269" i="10"/>
  <c r="N9269" i="10" s="1"/>
  <c r="C9270" i="10"/>
  <c r="N9270" i="10" s="1"/>
  <c r="C9271" i="10"/>
  <c r="N9271" i="10" s="1"/>
  <c r="C9272" i="10"/>
  <c r="N9272" i="10" s="1"/>
  <c r="C9273" i="10"/>
  <c r="N9273" i="10" s="1"/>
  <c r="C9274" i="10"/>
  <c r="N9274" i="10" s="1"/>
  <c r="C9275" i="10"/>
  <c r="N9275" i="10" s="1"/>
  <c r="C9276" i="10"/>
  <c r="N9276" i="10" s="1"/>
  <c r="C9277" i="10"/>
  <c r="N9277" i="10" s="1"/>
  <c r="C9278" i="10"/>
  <c r="N9278" i="10" s="1"/>
  <c r="C9279" i="10"/>
  <c r="N9279" i="10" s="1"/>
  <c r="C9280" i="10"/>
  <c r="N9280" i="10" s="1"/>
  <c r="C9281" i="10"/>
  <c r="N9281" i="10" s="1"/>
  <c r="C9282" i="10"/>
  <c r="N9282" i="10" s="1"/>
  <c r="C9283" i="10"/>
  <c r="N9283" i="10" s="1"/>
  <c r="C9284" i="10"/>
  <c r="N9284" i="10" s="1"/>
  <c r="C9285" i="10"/>
  <c r="N9285" i="10" s="1"/>
  <c r="C9286" i="10"/>
  <c r="N9286" i="10" s="1"/>
  <c r="C9287" i="10"/>
  <c r="N9287" i="10" s="1"/>
  <c r="C9288" i="10"/>
  <c r="N9288" i="10" s="1"/>
  <c r="C9289" i="10"/>
  <c r="C9290" i="10"/>
  <c r="N9290" i="10" s="1"/>
  <c r="C9291" i="10"/>
  <c r="C9292" i="10"/>
  <c r="N9292" i="10" s="1"/>
  <c r="C9293" i="10"/>
  <c r="N9293" i="10" s="1"/>
  <c r="C9294" i="10"/>
  <c r="N9294" i="10" s="1"/>
  <c r="C9295" i="10"/>
  <c r="N9295" i="10" s="1"/>
  <c r="C9296" i="10"/>
  <c r="N9296" i="10" s="1"/>
  <c r="C9297" i="10"/>
  <c r="N9297" i="10" s="1"/>
  <c r="C9298" i="10"/>
  <c r="N9298" i="10" s="1"/>
  <c r="C9299" i="10"/>
  <c r="N9299" i="10" s="1"/>
  <c r="C9300" i="10"/>
  <c r="N9300" i="10" s="1"/>
  <c r="C9301" i="10"/>
  <c r="C9302" i="10"/>
  <c r="N9302" i="10" s="1"/>
  <c r="C9303" i="10"/>
  <c r="C9304" i="10"/>
  <c r="N9304" i="10" s="1"/>
  <c r="C9305" i="10"/>
  <c r="N9305" i="10" s="1"/>
  <c r="C9306" i="10"/>
  <c r="N9306" i="10" s="1"/>
  <c r="C9307" i="10"/>
  <c r="N9307" i="10" s="1"/>
  <c r="C9308" i="10"/>
  <c r="N9308" i="10" s="1"/>
  <c r="C9309" i="10"/>
  <c r="C9310" i="10"/>
  <c r="N9310" i="10" s="1"/>
  <c r="C9311" i="10"/>
  <c r="C9312" i="10"/>
  <c r="C9313" i="10"/>
  <c r="N9313" i="10" s="1"/>
  <c r="C9314" i="10"/>
  <c r="N9314" i="10" s="1"/>
  <c r="C9315" i="10"/>
  <c r="C9316" i="10"/>
  <c r="N9316" i="10" s="1"/>
  <c r="C9317" i="10"/>
  <c r="N9317" i="10" s="1"/>
  <c r="C9318" i="10"/>
  <c r="N9318" i="10" s="1"/>
  <c r="C9319" i="10"/>
  <c r="N9319" i="10" s="1"/>
  <c r="C9320" i="10"/>
  <c r="N9320" i="10" s="1"/>
  <c r="C9321" i="10"/>
  <c r="N9321" i="10" s="1"/>
  <c r="C9322" i="10"/>
  <c r="N9322" i="10" s="1"/>
  <c r="C9323" i="10"/>
  <c r="N9323" i="10" s="1"/>
  <c r="C9324" i="10"/>
  <c r="N9324" i="10" s="1"/>
  <c r="C9325" i="10"/>
  <c r="C9326" i="10"/>
  <c r="N9326" i="10" s="1"/>
  <c r="C9327" i="10"/>
  <c r="N9327" i="10" s="1"/>
  <c r="C9328" i="10"/>
  <c r="N9328" i="10" s="1"/>
  <c r="C9329" i="10"/>
  <c r="C9330" i="10"/>
  <c r="N9330" i="10" s="1"/>
  <c r="C9331" i="10"/>
  <c r="N9331" i="10" s="1"/>
  <c r="C9332" i="10"/>
  <c r="N9332" i="10" s="1"/>
  <c r="C9333" i="10"/>
  <c r="N9333" i="10" s="1"/>
  <c r="C9334" i="10"/>
  <c r="N9334" i="10" s="1"/>
  <c r="C9335" i="10"/>
  <c r="N9335" i="10" s="1"/>
  <c r="C9336" i="10"/>
  <c r="C9337" i="10"/>
  <c r="N9337" i="10" s="1"/>
  <c r="C9338" i="10"/>
  <c r="N9338" i="10" s="1"/>
  <c r="C9339" i="10"/>
  <c r="N9339" i="10" s="1"/>
  <c r="C9340" i="10"/>
  <c r="N9340" i="10" s="1"/>
  <c r="C9341" i="10"/>
  <c r="N9341" i="10" s="1"/>
  <c r="C9342" i="10"/>
  <c r="N9342" i="10" s="1"/>
  <c r="C9343" i="10"/>
  <c r="N9343" i="10" s="1"/>
  <c r="C9344" i="10"/>
  <c r="N9344" i="10" s="1"/>
  <c r="C9345" i="10"/>
  <c r="N9345" i="10" s="1"/>
  <c r="C9346" i="10"/>
  <c r="N9346" i="10" s="1"/>
  <c r="C9347" i="10"/>
  <c r="N9347" i="10" s="1"/>
  <c r="C9348" i="10"/>
  <c r="N9348" i="10" s="1"/>
  <c r="C9349" i="10"/>
  <c r="C9350" i="10"/>
  <c r="N9350" i="10" s="1"/>
  <c r="C9351" i="10"/>
  <c r="N9351" i="10" s="1"/>
  <c r="C9352" i="10"/>
  <c r="N9352" i="10" s="1"/>
  <c r="C9353" i="10"/>
  <c r="N9353" i="10" s="1"/>
  <c r="C9354" i="10"/>
  <c r="N9354" i="10" s="1"/>
  <c r="C9355" i="10"/>
  <c r="N9355" i="10" s="1"/>
  <c r="C9356" i="10"/>
  <c r="N9356" i="10" s="1"/>
  <c r="C9357" i="10"/>
  <c r="C9358" i="10"/>
  <c r="N9358" i="10" s="1"/>
  <c r="C9359" i="10"/>
  <c r="N9359" i="10" s="1"/>
  <c r="C9360" i="10"/>
  <c r="C9361" i="10"/>
  <c r="N9361" i="10" s="1"/>
  <c r="C9362" i="10"/>
  <c r="N9362" i="10" s="1"/>
  <c r="C9363" i="10"/>
  <c r="N9363" i="10" s="1"/>
  <c r="C9364" i="10"/>
  <c r="N9364" i="10" s="1"/>
  <c r="C9365" i="10"/>
  <c r="N9365" i="10" s="1"/>
  <c r="C9366" i="10"/>
  <c r="N9366" i="10" s="1"/>
  <c r="C9367" i="10"/>
  <c r="N9367" i="10" s="1"/>
  <c r="C9368" i="10"/>
  <c r="N9368" i="10" s="1"/>
  <c r="C9369" i="10"/>
  <c r="N9369" i="10" s="1"/>
  <c r="C9370" i="10"/>
  <c r="N9370" i="10" s="1"/>
  <c r="C9371" i="10"/>
  <c r="N9371" i="10" s="1"/>
  <c r="C9372" i="10"/>
  <c r="N9372" i="10" s="1"/>
  <c r="C9373" i="10"/>
  <c r="C9374" i="10"/>
  <c r="N9374" i="10" s="1"/>
  <c r="C9375" i="10"/>
  <c r="N9375" i="10" s="1"/>
  <c r="C9376" i="10"/>
  <c r="N9376" i="10" s="1"/>
  <c r="C9377" i="10"/>
  <c r="N9377" i="10" s="1"/>
  <c r="C9378" i="10"/>
  <c r="N9378" i="10" s="1"/>
  <c r="C9379" i="10"/>
  <c r="C9380" i="10"/>
  <c r="N9380" i="10" s="1"/>
  <c r="C9381" i="10"/>
  <c r="N9381" i="10" s="1"/>
  <c r="C9382" i="10"/>
  <c r="N9382" i="10" s="1"/>
  <c r="C9383" i="10"/>
  <c r="N9383" i="10" s="1"/>
  <c r="C9384" i="10"/>
  <c r="N9384" i="10" s="1"/>
  <c r="C9385" i="10"/>
  <c r="C9386" i="10"/>
  <c r="N9386" i="10" s="1"/>
  <c r="C9387" i="10"/>
  <c r="C9388" i="10"/>
  <c r="N9388" i="10" s="1"/>
  <c r="C9389" i="10"/>
  <c r="N9389" i="10" s="1"/>
  <c r="C9390" i="10"/>
  <c r="N9390" i="10" s="1"/>
  <c r="C9391" i="10"/>
  <c r="N9391" i="10" s="1"/>
  <c r="C9392" i="10"/>
  <c r="N9392" i="10" s="1"/>
  <c r="C9393" i="10"/>
  <c r="N9393" i="10" s="1"/>
  <c r="C9394" i="10"/>
  <c r="N9394" i="10" s="1"/>
  <c r="C9395" i="10"/>
  <c r="N9395" i="10" s="1"/>
  <c r="C9396" i="10"/>
  <c r="N9396" i="10" s="1"/>
  <c r="C9397" i="10"/>
  <c r="N9397" i="10" s="1"/>
  <c r="C9398" i="10"/>
  <c r="N9398" i="10" s="1"/>
  <c r="C9399" i="10"/>
  <c r="N9399" i="10" s="1"/>
  <c r="C9400" i="10"/>
  <c r="N9400" i="10" s="1"/>
  <c r="C9401" i="10"/>
  <c r="C9402" i="10"/>
  <c r="N9402" i="10" s="1"/>
  <c r="C9403" i="10"/>
  <c r="N9403" i="10" s="1"/>
  <c r="C9404" i="10"/>
  <c r="N9404" i="10" s="1"/>
  <c r="C9405" i="10"/>
  <c r="N9405" i="10" s="1"/>
  <c r="C9406" i="10"/>
  <c r="N9406" i="10" s="1"/>
  <c r="C9407" i="10"/>
  <c r="N9407" i="10" s="1"/>
  <c r="C9408" i="10"/>
  <c r="N9408" i="10" s="1"/>
  <c r="C9409" i="10"/>
  <c r="C9410" i="10"/>
  <c r="N9410" i="10" s="1"/>
  <c r="C9411" i="10"/>
  <c r="N9411" i="10" s="1"/>
  <c r="C9412" i="10"/>
  <c r="N9412" i="10" s="1"/>
  <c r="C9413" i="10"/>
  <c r="N9413" i="10" s="1"/>
  <c r="C9414" i="10"/>
  <c r="N9414" i="10" s="1"/>
  <c r="C9415" i="10"/>
  <c r="N9415" i="10" s="1"/>
  <c r="C9416" i="10"/>
  <c r="C9417" i="10"/>
  <c r="N9417" i="10" s="1"/>
  <c r="C9418" i="10"/>
  <c r="N9418" i="10" s="1"/>
  <c r="C9419" i="10"/>
  <c r="N9419" i="10" s="1"/>
  <c r="C9420" i="10"/>
  <c r="N9420" i="10" s="1"/>
  <c r="C9421" i="10"/>
  <c r="N9421" i="10" s="1"/>
  <c r="C9422" i="10"/>
  <c r="N9422" i="10" s="1"/>
  <c r="C9423" i="10"/>
  <c r="N9423" i="10" s="1"/>
  <c r="C9424" i="10"/>
  <c r="N9424" i="10" s="1"/>
  <c r="C9425" i="10"/>
  <c r="C9426" i="10"/>
  <c r="N9426" i="10" s="1"/>
  <c r="C9427" i="10"/>
  <c r="N9427" i="10" s="1"/>
  <c r="C9428" i="10"/>
  <c r="N9428" i="10" s="1"/>
  <c r="C9429" i="10"/>
  <c r="N9429" i="10" s="1"/>
  <c r="C9430" i="10"/>
  <c r="N9430" i="10" s="1"/>
  <c r="C9431" i="10"/>
  <c r="N9431" i="10" s="1"/>
  <c r="C9432" i="10"/>
  <c r="N9432" i="10" s="1"/>
  <c r="C9433" i="10"/>
  <c r="C9434" i="10"/>
  <c r="N9434" i="10" s="1"/>
  <c r="C9435" i="10"/>
  <c r="N9435" i="10" s="1"/>
  <c r="C9436" i="10"/>
  <c r="N9436" i="10" s="1"/>
  <c r="C9437" i="10"/>
  <c r="N9437" i="10" s="1"/>
  <c r="C9438" i="10"/>
  <c r="N9438" i="10" s="1"/>
  <c r="C9439" i="10"/>
  <c r="N9439" i="10" s="1"/>
  <c r="C9440" i="10"/>
  <c r="C9441" i="10"/>
  <c r="C9442" i="10"/>
  <c r="N9442" i="10" s="1"/>
  <c r="C9443" i="10"/>
  <c r="N9443" i="10" s="1"/>
  <c r="C9444" i="10"/>
  <c r="N9444" i="10" s="1"/>
  <c r="C9445" i="10"/>
  <c r="N9445" i="10" s="1"/>
  <c r="C9446" i="10"/>
  <c r="N9446" i="10" s="1"/>
  <c r="C9447" i="10"/>
  <c r="N9447" i="10" s="1"/>
  <c r="C9448" i="10"/>
  <c r="N9448" i="10" s="1"/>
  <c r="C9449" i="10"/>
  <c r="N9449" i="10" s="1"/>
  <c r="C9450" i="10"/>
  <c r="N9450" i="10" s="1"/>
  <c r="C9451" i="10"/>
  <c r="N9451" i="10" s="1"/>
  <c r="C9452" i="10"/>
  <c r="N9452" i="10" s="1"/>
  <c r="C9453" i="10"/>
  <c r="N9453" i="10" s="1"/>
  <c r="C9454" i="10"/>
  <c r="N9454" i="10" s="1"/>
  <c r="C9455" i="10"/>
  <c r="N9455" i="10" s="1"/>
  <c r="C9456" i="10"/>
  <c r="N9456" i="10" s="1"/>
  <c r="C9457" i="10"/>
  <c r="N9457" i="10" s="1"/>
  <c r="C9458" i="10"/>
  <c r="N9458" i="10" s="1"/>
  <c r="C9459" i="10"/>
  <c r="N9459" i="10" s="1"/>
  <c r="C9460" i="10"/>
  <c r="N9460" i="10" s="1"/>
  <c r="C9461" i="10"/>
  <c r="N9461" i="10" s="1"/>
  <c r="C9462" i="10"/>
  <c r="N9462" i="10" s="1"/>
  <c r="C9463" i="10"/>
  <c r="N9463" i="10" s="1"/>
  <c r="C9464" i="10"/>
  <c r="C9465" i="10"/>
  <c r="N9465" i="10" s="1"/>
  <c r="C9466" i="10"/>
  <c r="N9466" i="10" s="1"/>
  <c r="C9467" i="10"/>
  <c r="N9467" i="10" s="1"/>
  <c r="C9468" i="10"/>
  <c r="N9468" i="10" s="1"/>
  <c r="C9469" i="10"/>
  <c r="N9469" i="10" s="1"/>
  <c r="C9470" i="10"/>
  <c r="N9470" i="10" s="1"/>
  <c r="C9471" i="10"/>
  <c r="N9471" i="10" s="1"/>
  <c r="C9472" i="10"/>
  <c r="C9473" i="10"/>
  <c r="C9474" i="10"/>
  <c r="N9474" i="10" s="1"/>
  <c r="C9475" i="10"/>
  <c r="N9475" i="10" s="1"/>
  <c r="C9476" i="10"/>
  <c r="N9476" i="10" s="1"/>
  <c r="C9477" i="10"/>
  <c r="N9477" i="10" s="1"/>
  <c r="C9478" i="10"/>
  <c r="N9478" i="10" s="1"/>
  <c r="C9479" i="10"/>
  <c r="N9479" i="10" s="1"/>
  <c r="C9480" i="10"/>
  <c r="N9480" i="10" s="1"/>
  <c r="C9481" i="10"/>
  <c r="C9482" i="10"/>
  <c r="N9482" i="10" s="1"/>
  <c r="C9483" i="10"/>
  <c r="N9483" i="10" s="1"/>
  <c r="C9484" i="10"/>
  <c r="N9484" i="10" s="1"/>
  <c r="C9485" i="10"/>
  <c r="N9485" i="10" s="1"/>
  <c r="C9486" i="10"/>
  <c r="N9486" i="10" s="1"/>
  <c r="C9487" i="10"/>
  <c r="N9487" i="10" s="1"/>
  <c r="C9488" i="10"/>
  <c r="C9489" i="10"/>
  <c r="N9489" i="10" s="1"/>
  <c r="C9490" i="10"/>
  <c r="N9490" i="10" s="1"/>
  <c r="C9491" i="10"/>
  <c r="N9491" i="10" s="1"/>
  <c r="C9492" i="10"/>
  <c r="N9492" i="10" s="1"/>
  <c r="C9493" i="10"/>
  <c r="N9493" i="10" s="1"/>
  <c r="C9494" i="10"/>
  <c r="N9494" i="10" s="1"/>
  <c r="C9495" i="10"/>
  <c r="N9495" i="10" s="1"/>
  <c r="C9496" i="10"/>
  <c r="C9497" i="10"/>
  <c r="N9497" i="10" s="1"/>
  <c r="C9498" i="10"/>
  <c r="N9498" i="10" s="1"/>
  <c r="C9499" i="10"/>
  <c r="N9499" i="10" s="1"/>
  <c r="C9500" i="10"/>
  <c r="N9500" i="10" s="1"/>
  <c r="C9501" i="10"/>
  <c r="N9501" i="10" s="1"/>
  <c r="C9502" i="10"/>
  <c r="N9502" i="10" s="1"/>
  <c r="C9503" i="10"/>
  <c r="N9503" i="10" s="1"/>
  <c r="C9504" i="10"/>
  <c r="N9504" i="10" s="1"/>
  <c r="C9505" i="10"/>
  <c r="N9505" i="10" s="1"/>
  <c r="C9506" i="10"/>
  <c r="N9506" i="10" s="1"/>
  <c r="C9507" i="10"/>
  <c r="N9507" i="10" s="1"/>
  <c r="C9508" i="10"/>
  <c r="N9508" i="10" s="1"/>
  <c r="C9509" i="10"/>
  <c r="N9509" i="10" s="1"/>
  <c r="C9510" i="10"/>
  <c r="N9510" i="10" s="1"/>
  <c r="C9511" i="10"/>
  <c r="N9511" i="10" s="1"/>
  <c r="C9512" i="10"/>
  <c r="N9512" i="10" s="1"/>
  <c r="C9513" i="10"/>
  <c r="N9513" i="10" s="1"/>
  <c r="C9514" i="10"/>
  <c r="N9514" i="10" s="1"/>
  <c r="C9515" i="10"/>
  <c r="N9515" i="10" s="1"/>
  <c r="C9516" i="10"/>
  <c r="N9516" i="10" s="1"/>
  <c r="C9517" i="10"/>
  <c r="N9517" i="10" s="1"/>
  <c r="C9518" i="10"/>
  <c r="N9518" i="10" s="1"/>
  <c r="C9519" i="10"/>
  <c r="N9519" i="10" s="1"/>
  <c r="C9520" i="10"/>
  <c r="N9520" i="10" s="1"/>
  <c r="C9521" i="10"/>
  <c r="C9522" i="10"/>
  <c r="N9522" i="10" s="1"/>
  <c r="C9523" i="10"/>
  <c r="N9523" i="10" s="1"/>
  <c r="C9524" i="10"/>
  <c r="N9524" i="10" s="1"/>
  <c r="C9525" i="10"/>
  <c r="N9525" i="10" s="1"/>
  <c r="C9526" i="10"/>
  <c r="N9526" i="10" s="1"/>
  <c r="C9527" i="10"/>
  <c r="N9527" i="10" s="1"/>
  <c r="C9528" i="10"/>
  <c r="N9528" i="10" s="1"/>
  <c r="C9529" i="10"/>
  <c r="N9529" i="10" s="1"/>
  <c r="C9530" i="10"/>
  <c r="N9530" i="10" s="1"/>
  <c r="C9531" i="10"/>
  <c r="N9531" i="10" s="1"/>
  <c r="C9532" i="10"/>
  <c r="N9532" i="10" s="1"/>
  <c r="C9533" i="10"/>
  <c r="N9533" i="10" s="1"/>
  <c r="C9534" i="10"/>
  <c r="N9534" i="10" s="1"/>
  <c r="C9535" i="10"/>
  <c r="N9535" i="10" s="1"/>
  <c r="C9536" i="10"/>
  <c r="N9536" i="10" s="1"/>
  <c r="C9537" i="10"/>
  <c r="N9537" i="10" s="1"/>
  <c r="C9538" i="10"/>
  <c r="N9538" i="10" s="1"/>
  <c r="C9539" i="10"/>
  <c r="N9539" i="10" s="1"/>
  <c r="C9540" i="10"/>
  <c r="N9540" i="10" s="1"/>
  <c r="C9541" i="10"/>
  <c r="N9541" i="10" s="1"/>
  <c r="C9542" i="10"/>
  <c r="N9542" i="10" s="1"/>
  <c r="C9543" i="10"/>
  <c r="N9543" i="10" s="1"/>
  <c r="C9544" i="10"/>
  <c r="N9544" i="10" s="1"/>
  <c r="C9545" i="10"/>
  <c r="N9545" i="10" s="1"/>
  <c r="C9546" i="10"/>
  <c r="N9546" i="10" s="1"/>
  <c r="C9547" i="10"/>
  <c r="N9547" i="10" s="1"/>
  <c r="C9548" i="10"/>
  <c r="N9548" i="10" s="1"/>
  <c r="C9549" i="10"/>
  <c r="N9549" i="10" s="1"/>
  <c r="C9550" i="10"/>
  <c r="N9550" i="10" s="1"/>
  <c r="C9551" i="10"/>
  <c r="N9551" i="10" s="1"/>
  <c r="C9552" i="10"/>
  <c r="N9552" i="10" s="1"/>
  <c r="C9553" i="10"/>
  <c r="N9553" i="10" s="1"/>
  <c r="C9554" i="10"/>
  <c r="N9554" i="10" s="1"/>
  <c r="C9555" i="10"/>
  <c r="N9555" i="10" s="1"/>
  <c r="C9556" i="10"/>
  <c r="N9556" i="10" s="1"/>
  <c r="C9557" i="10"/>
  <c r="N9557" i="10" s="1"/>
  <c r="C9558" i="10"/>
  <c r="N9558" i="10" s="1"/>
  <c r="C9559" i="10"/>
  <c r="N9559" i="10" s="1"/>
  <c r="C9560" i="10"/>
  <c r="N9560" i="10" s="1"/>
  <c r="C9561" i="10"/>
  <c r="N9561" i="10" s="1"/>
  <c r="C9562" i="10"/>
  <c r="N9562" i="10" s="1"/>
  <c r="C9563" i="10"/>
  <c r="C9564" i="10"/>
  <c r="N9564" i="10" s="1"/>
  <c r="C9565" i="10"/>
  <c r="N9565" i="10" s="1"/>
  <c r="C9566" i="10"/>
  <c r="N9566" i="10" s="1"/>
  <c r="C9567" i="10"/>
  <c r="N9567" i="10" s="1"/>
  <c r="C9568" i="10"/>
  <c r="N9568" i="10" s="1"/>
  <c r="C9569" i="10"/>
  <c r="N9569" i="10" s="1"/>
  <c r="C9570" i="10"/>
  <c r="N9570" i="10" s="1"/>
  <c r="C9571" i="10"/>
  <c r="N9571" i="10" s="1"/>
  <c r="C9572" i="10"/>
  <c r="N9572" i="10" s="1"/>
  <c r="C9573" i="10"/>
  <c r="N9573" i="10" s="1"/>
  <c r="C9574" i="10"/>
  <c r="N9574" i="10" s="1"/>
  <c r="C9575" i="10"/>
  <c r="N9575" i="10" s="1"/>
  <c r="C9576" i="10"/>
  <c r="C9577" i="10"/>
  <c r="C9578" i="10"/>
  <c r="N9578" i="10" s="1"/>
  <c r="C9579" i="10"/>
  <c r="N9579" i="10" s="1"/>
  <c r="C9580" i="10"/>
  <c r="N9580" i="10" s="1"/>
  <c r="C9581" i="10"/>
  <c r="N9581" i="10" s="1"/>
  <c r="C9582" i="10"/>
  <c r="N9582" i="10" s="1"/>
  <c r="C9583" i="10"/>
  <c r="N9583" i="10" s="1"/>
  <c r="C9584" i="10"/>
  <c r="C9585" i="10"/>
  <c r="N9585" i="10" s="1"/>
  <c r="C9586" i="10"/>
  <c r="N9586" i="10" s="1"/>
  <c r="C9587" i="10"/>
  <c r="N9587" i="10" s="1"/>
  <c r="C9588" i="10"/>
  <c r="N9588" i="10" s="1"/>
  <c r="C9589" i="10"/>
  <c r="N9589" i="10" s="1"/>
  <c r="C9590" i="10"/>
  <c r="N9590" i="10" s="1"/>
  <c r="C9591" i="10"/>
  <c r="N9591" i="10" s="1"/>
  <c r="C9592" i="10"/>
  <c r="C9593" i="10"/>
  <c r="C9594" i="10"/>
  <c r="N9594" i="10" s="1"/>
  <c r="C9595" i="10"/>
  <c r="N9595" i="10" s="1"/>
  <c r="C9596" i="10"/>
  <c r="N9596" i="10" s="1"/>
  <c r="C9597" i="10"/>
  <c r="N9597" i="10" s="1"/>
  <c r="C9598" i="10"/>
  <c r="N9598" i="10" s="1"/>
  <c r="C9599" i="10"/>
  <c r="N9599" i="10" s="1"/>
  <c r="C9600" i="10"/>
  <c r="N9600" i="10" s="1"/>
  <c r="C9601" i="10"/>
  <c r="C9602" i="10"/>
  <c r="N9602" i="10" s="1"/>
  <c r="C9603" i="10"/>
  <c r="N9603" i="10" s="1"/>
  <c r="C9604" i="10"/>
  <c r="N9604" i="10" s="1"/>
  <c r="C9605" i="10"/>
  <c r="N9605" i="10" s="1"/>
  <c r="C9606" i="10"/>
  <c r="N9606" i="10" s="1"/>
  <c r="C9607" i="10"/>
  <c r="N9607" i="10" s="1"/>
  <c r="C9608" i="10"/>
  <c r="N9608" i="10" s="1"/>
  <c r="C9609" i="10"/>
  <c r="N9609" i="10" s="1"/>
  <c r="C9610" i="10"/>
  <c r="N9610" i="10" s="1"/>
  <c r="C9611" i="10"/>
  <c r="N9611" i="10" s="1"/>
  <c r="C9612" i="10"/>
  <c r="N9612" i="10" s="1"/>
  <c r="C9613" i="10"/>
  <c r="N9613" i="10" s="1"/>
  <c r="C9614" i="10"/>
  <c r="N9614" i="10" s="1"/>
  <c r="C9615" i="10"/>
  <c r="N9615" i="10" s="1"/>
  <c r="C9616" i="10"/>
  <c r="N9616" i="10" s="1"/>
  <c r="C9617" i="10"/>
  <c r="N9617" i="10" s="1"/>
  <c r="C9618" i="10"/>
  <c r="N9618" i="10" s="1"/>
  <c r="C9619" i="10"/>
  <c r="N9619" i="10" s="1"/>
  <c r="C9620" i="10"/>
  <c r="N9620" i="10" s="1"/>
  <c r="C9621" i="10"/>
  <c r="N9621" i="10" s="1"/>
  <c r="C9622" i="10"/>
  <c r="N9622" i="10" s="1"/>
  <c r="C9623" i="10"/>
  <c r="N9623" i="10" s="1"/>
  <c r="C9624" i="10"/>
  <c r="C9625" i="10"/>
  <c r="N9625" i="10" s="1"/>
  <c r="C9626" i="10"/>
  <c r="N9626" i="10" s="1"/>
  <c r="C9627" i="10"/>
  <c r="N9627" i="10" s="1"/>
  <c r="C9628" i="10"/>
  <c r="N9628" i="10" s="1"/>
  <c r="C9629" i="10"/>
  <c r="N9629" i="10" s="1"/>
  <c r="C9630" i="10"/>
  <c r="N9630" i="10" s="1"/>
  <c r="C9631" i="10"/>
  <c r="N9631" i="10" s="1"/>
  <c r="C9632" i="10"/>
  <c r="C9633" i="10"/>
  <c r="C9634" i="10"/>
  <c r="N9634" i="10" s="1"/>
  <c r="C9635" i="10"/>
  <c r="N9635" i="10" s="1"/>
  <c r="C9636" i="10"/>
  <c r="N9636" i="10" s="1"/>
  <c r="C9637" i="10"/>
  <c r="N9637" i="10" s="1"/>
  <c r="C9638" i="10"/>
  <c r="N9638" i="10" s="1"/>
  <c r="C9639" i="10"/>
  <c r="N9639" i="10" s="1"/>
  <c r="C9640" i="10"/>
  <c r="N9640" i="10" s="1"/>
  <c r="C9641" i="10"/>
  <c r="N9641" i="10" s="1"/>
  <c r="C9642" i="10"/>
  <c r="N9642" i="10" s="1"/>
  <c r="C9643" i="10"/>
  <c r="N9643" i="10" s="1"/>
  <c r="C9644" i="10"/>
  <c r="N9644" i="10" s="1"/>
  <c r="C9645" i="10"/>
  <c r="N9645" i="10" s="1"/>
  <c r="C9646" i="10"/>
  <c r="N9646" i="10" s="1"/>
  <c r="C9647" i="10"/>
  <c r="N9647" i="10" s="1"/>
  <c r="C9648" i="10"/>
  <c r="N9648" i="10" s="1"/>
  <c r="C9649" i="10"/>
  <c r="N9649" i="10" s="1"/>
  <c r="C9650" i="10"/>
  <c r="N9650" i="10" s="1"/>
  <c r="C9651" i="10"/>
  <c r="N9651" i="10" s="1"/>
  <c r="C9652" i="10"/>
  <c r="N9652" i="10" s="1"/>
  <c r="C9653" i="10"/>
  <c r="N9653" i="10" s="1"/>
  <c r="C9654" i="10"/>
  <c r="N9654" i="10" s="1"/>
  <c r="C9655" i="10"/>
  <c r="N9655" i="10" s="1"/>
  <c r="C9656" i="10"/>
  <c r="N9656" i="10" s="1"/>
  <c r="C9657" i="10"/>
  <c r="C9658" i="10"/>
  <c r="N9658" i="10" s="1"/>
  <c r="C9659" i="10"/>
  <c r="N9659" i="10" s="1"/>
  <c r="C9660" i="10"/>
  <c r="N9660" i="10" s="1"/>
  <c r="C9661" i="10"/>
  <c r="N9661" i="10" s="1"/>
  <c r="C9662" i="10"/>
  <c r="N9662" i="10" s="1"/>
  <c r="C9663" i="10"/>
  <c r="N9663" i="10" s="1"/>
  <c r="C9664" i="10"/>
  <c r="N9664" i="10" s="1"/>
  <c r="C9665" i="10"/>
  <c r="N9665" i="10" s="1"/>
  <c r="C9666" i="10"/>
  <c r="N9666" i="10" s="1"/>
  <c r="C9667" i="10"/>
  <c r="N9667" i="10" s="1"/>
  <c r="C9668" i="10"/>
  <c r="N9668" i="10" s="1"/>
  <c r="C9669" i="10"/>
  <c r="N9669" i="10" s="1"/>
  <c r="C9670" i="10"/>
  <c r="N9670" i="10" s="1"/>
  <c r="C9671" i="10"/>
  <c r="N9671" i="10" s="1"/>
  <c r="C9672" i="10"/>
  <c r="N9672" i="10" s="1"/>
  <c r="C9673" i="10"/>
  <c r="N9673" i="10" s="1"/>
  <c r="C9674" i="10"/>
  <c r="N9674" i="10" s="1"/>
  <c r="C9675" i="10"/>
  <c r="N9675" i="10" s="1"/>
  <c r="C9676" i="10"/>
  <c r="N9676" i="10" s="1"/>
  <c r="C9677" i="10"/>
  <c r="N9677" i="10" s="1"/>
  <c r="C9678" i="10"/>
  <c r="N9678" i="10" s="1"/>
  <c r="C9679" i="10"/>
  <c r="N9679" i="10" s="1"/>
  <c r="C9680" i="10"/>
  <c r="C9681" i="10"/>
  <c r="N9681" i="10" s="1"/>
  <c r="C9682" i="10"/>
  <c r="N9682" i="10" s="1"/>
  <c r="C9683" i="10"/>
  <c r="N9683" i="10" s="1"/>
  <c r="C9684" i="10"/>
  <c r="N9684" i="10" s="1"/>
  <c r="C9685" i="10"/>
  <c r="N9685" i="10" s="1"/>
  <c r="C9686" i="10"/>
  <c r="N9686" i="10" s="1"/>
  <c r="C9687" i="10"/>
  <c r="N9687" i="10" s="1"/>
  <c r="C9688" i="10"/>
  <c r="N9688" i="10" s="1"/>
  <c r="C9689" i="10"/>
  <c r="N9689" i="10" s="1"/>
  <c r="C9690" i="10"/>
  <c r="N9690" i="10" s="1"/>
  <c r="C9691" i="10"/>
  <c r="N9691" i="10" s="1"/>
  <c r="C9692" i="10"/>
  <c r="N9692" i="10" s="1"/>
  <c r="C9693" i="10"/>
  <c r="N9693" i="10" s="1"/>
  <c r="C9694" i="10"/>
  <c r="N9694" i="10" s="1"/>
  <c r="C9695" i="10"/>
  <c r="N9695" i="10" s="1"/>
  <c r="C9696" i="10"/>
  <c r="N9696" i="10" s="1"/>
  <c r="C9697" i="10"/>
  <c r="N9697" i="10" s="1"/>
  <c r="C9698" i="10"/>
  <c r="N9698" i="10" s="1"/>
  <c r="C9699" i="10"/>
  <c r="N9699" i="10" s="1"/>
  <c r="C9700" i="10"/>
  <c r="N9700" i="10" s="1"/>
  <c r="C9701" i="10"/>
  <c r="N9701" i="10" s="1"/>
  <c r="C9702" i="10"/>
  <c r="N9702" i="10" s="1"/>
  <c r="C9703" i="10"/>
  <c r="N9703" i="10" s="1"/>
  <c r="C9704" i="10"/>
  <c r="C9705" i="10"/>
  <c r="N9705" i="10" s="1"/>
  <c r="C9706" i="10"/>
  <c r="N9706" i="10" s="1"/>
  <c r="C9707" i="10"/>
  <c r="N9707" i="10" s="1"/>
  <c r="C9708" i="10"/>
  <c r="N9708" i="10" s="1"/>
  <c r="C9709" i="10"/>
  <c r="N9709" i="10" s="1"/>
  <c r="C9710" i="10"/>
  <c r="N9710" i="10" s="1"/>
  <c r="C9711" i="10"/>
  <c r="N9711" i="10" s="1"/>
  <c r="C9712" i="10"/>
  <c r="N9712" i="10" s="1"/>
  <c r="C9713" i="10"/>
  <c r="N9713" i="10" s="1"/>
  <c r="C9714" i="10"/>
  <c r="N9714" i="10" s="1"/>
  <c r="C9715" i="10"/>
  <c r="N9715" i="10" s="1"/>
  <c r="C9716" i="10"/>
  <c r="N9716" i="10" s="1"/>
  <c r="C9717" i="10"/>
  <c r="N9717" i="10" s="1"/>
  <c r="C9718" i="10"/>
  <c r="N9718" i="10" s="1"/>
  <c r="C9719" i="10"/>
  <c r="N9719" i="10" s="1"/>
  <c r="C9720" i="10"/>
  <c r="N9720" i="10" s="1"/>
  <c r="C9721" i="10"/>
  <c r="N9721" i="10" s="1"/>
  <c r="C9722" i="10"/>
  <c r="N9722" i="10" s="1"/>
  <c r="C9723" i="10"/>
  <c r="N9723" i="10" s="1"/>
  <c r="C9724" i="10"/>
  <c r="N9724" i="10" s="1"/>
  <c r="C9725" i="10"/>
  <c r="N9725" i="10" s="1"/>
  <c r="C9726" i="10"/>
  <c r="N9726" i="10" s="1"/>
  <c r="C9727" i="10"/>
  <c r="N9727" i="10" s="1"/>
  <c r="C9728" i="10"/>
  <c r="C9729" i="10"/>
  <c r="N9729" i="10" s="1"/>
  <c r="C9730" i="10"/>
  <c r="N9730" i="10" s="1"/>
  <c r="C9731" i="10"/>
  <c r="N9731" i="10" s="1"/>
  <c r="C9732" i="10"/>
  <c r="N9732" i="10" s="1"/>
  <c r="C9733" i="10"/>
  <c r="N9733" i="10" s="1"/>
  <c r="C9734" i="10"/>
  <c r="N9734" i="10" s="1"/>
  <c r="C9735" i="10"/>
  <c r="N9735" i="10" s="1"/>
  <c r="C9736" i="10"/>
  <c r="N9736" i="10" s="1"/>
  <c r="C9737" i="10"/>
  <c r="N9737" i="10" s="1"/>
  <c r="C9738" i="10"/>
  <c r="N9738" i="10" s="1"/>
  <c r="C9739" i="10"/>
  <c r="N9739" i="10" s="1"/>
  <c r="C9740" i="10"/>
  <c r="N9740" i="10" s="1"/>
  <c r="C9741" i="10"/>
  <c r="N9741" i="10" s="1"/>
  <c r="C9742" i="10"/>
  <c r="N9742" i="10" s="1"/>
  <c r="C9743" i="10"/>
  <c r="N9743" i="10" s="1"/>
  <c r="C9744" i="10"/>
  <c r="N9744" i="10" s="1"/>
  <c r="C9745" i="10"/>
  <c r="N9745" i="10" s="1"/>
  <c r="C9746" i="10"/>
  <c r="N9746" i="10" s="1"/>
  <c r="C9747" i="10"/>
  <c r="N9747" i="10" s="1"/>
  <c r="C9748" i="10"/>
  <c r="N9748" i="10" s="1"/>
  <c r="C9749" i="10"/>
  <c r="N9749" i="10" s="1"/>
  <c r="C9750" i="10"/>
  <c r="N9750" i="10" s="1"/>
  <c r="C9751" i="10"/>
  <c r="N9751" i="10" s="1"/>
  <c r="C9752" i="10"/>
  <c r="N9752" i="10" s="1"/>
  <c r="C9753" i="10"/>
  <c r="C9754" i="10"/>
  <c r="N9754" i="10" s="1"/>
  <c r="C9755" i="10"/>
  <c r="N9755" i="10" s="1"/>
  <c r="C9756" i="10"/>
  <c r="N9756" i="10" s="1"/>
  <c r="C9757" i="10"/>
  <c r="N9757" i="10" s="1"/>
  <c r="C9758" i="10"/>
  <c r="N9758" i="10" s="1"/>
  <c r="C9759" i="10"/>
  <c r="N9759" i="10" s="1"/>
  <c r="C9760" i="10"/>
  <c r="N9760" i="10" s="1"/>
  <c r="C9761" i="10"/>
  <c r="N9761" i="10" s="1"/>
  <c r="C9762" i="10"/>
  <c r="N9762" i="10" s="1"/>
  <c r="C9763" i="10"/>
  <c r="N9763" i="10" s="1"/>
  <c r="C9764" i="10"/>
  <c r="N9764" i="10" s="1"/>
  <c r="C9765" i="10"/>
  <c r="N9765" i="10" s="1"/>
  <c r="C9766" i="10"/>
  <c r="N9766" i="10" s="1"/>
  <c r="C9767" i="10"/>
  <c r="N9767" i="10" s="1"/>
  <c r="C9768" i="10"/>
  <c r="N9768" i="10" s="1"/>
  <c r="C9769" i="10"/>
  <c r="N9769" i="10" s="1"/>
  <c r="C9770" i="10"/>
  <c r="N9770" i="10" s="1"/>
  <c r="C9771" i="10"/>
  <c r="N9771" i="10" s="1"/>
  <c r="C9772" i="10"/>
  <c r="N9772" i="10" s="1"/>
  <c r="C9773" i="10"/>
  <c r="N9773" i="10" s="1"/>
  <c r="C9774" i="10"/>
  <c r="N9774" i="10" s="1"/>
  <c r="C9775" i="10"/>
  <c r="N9775" i="10" s="1"/>
  <c r="C9776" i="10"/>
  <c r="N9776" i="10" s="1"/>
  <c r="C9777" i="10"/>
  <c r="N9777" i="10" s="1"/>
  <c r="C9778" i="10"/>
  <c r="N9778" i="10" s="1"/>
  <c r="C9779" i="10"/>
  <c r="N9779" i="10" s="1"/>
  <c r="C9780" i="10"/>
  <c r="N9780" i="10" s="1"/>
  <c r="C9781" i="10"/>
  <c r="N9781" i="10" s="1"/>
  <c r="C9782" i="10"/>
  <c r="N9782" i="10" s="1"/>
  <c r="C9783" i="10"/>
  <c r="N9783" i="10" s="1"/>
  <c r="C9784" i="10"/>
  <c r="N9784" i="10" s="1"/>
  <c r="C9785" i="10"/>
  <c r="C9786" i="10"/>
  <c r="N9786" i="10" s="1"/>
  <c r="C9787" i="10"/>
  <c r="N9787" i="10" s="1"/>
  <c r="C9788" i="10"/>
  <c r="N9788" i="10" s="1"/>
  <c r="C9789" i="10"/>
  <c r="N9789" i="10" s="1"/>
  <c r="C9790" i="10"/>
  <c r="N9790" i="10" s="1"/>
  <c r="C9791" i="10"/>
  <c r="N9791" i="10" s="1"/>
  <c r="C9792" i="10"/>
  <c r="N9792" i="10" s="1"/>
  <c r="C9793" i="10"/>
  <c r="N9793" i="10" s="1"/>
  <c r="C9794" i="10"/>
  <c r="N9794" i="10" s="1"/>
  <c r="C9795" i="10"/>
  <c r="N9795" i="10" s="1"/>
  <c r="C9796" i="10"/>
  <c r="N9796" i="10" s="1"/>
  <c r="C9797" i="10"/>
  <c r="N9797" i="10" s="1"/>
  <c r="C9798" i="10"/>
  <c r="N9798" i="10" s="1"/>
  <c r="C9799" i="10"/>
  <c r="N9799" i="10" s="1"/>
  <c r="C9800" i="10"/>
  <c r="N9800" i="10" s="1"/>
  <c r="C9801" i="10"/>
  <c r="C9802" i="10"/>
  <c r="N9802" i="10" s="1"/>
  <c r="C9803" i="10"/>
  <c r="N9803" i="10" s="1"/>
  <c r="C9804" i="10"/>
  <c r="N9804" i="10" s="1"/>
  <c r="C9805" i="10"/>
  <c r="N9805" i="10" s="1"/>
  <c r="C9806" i="10"/>
  <c r="N9806" i="10" s="1"/>
  <c r="C9807" i="10"/>
  <c r="N9807" i="10" s="1"/>
  <c r="C9808" i="10"/>
  <c r="N9808" i="10" s="1"/>
  <c r="C9809" i="10"/>
  <c r="N9809" i="10" s="1"/>
  <c r="C9810" i="10"/>
  <c r="N9810" i="10" s="1"/>
  <c r="C9811" i="10"/>
  <c r="N9811" i="10" s="1"/>
  <c r="C9812" i="10"/>
  <c r="N9812" i="10" s="1"/>
  <c r="C9813" i="10"/>
  <c r="N9813" i="10" s="1"/>
  <c r="C9814" i="10"/>
  <c r="N9814" i="10" s="1"/>
  <c r="C9815" i="10"/>
  <c r="N9815" i="10" s="1"/>
  <c r="C9816" i="10"/>
  <c r="N9816" i="10" s="1"/>
  <c r="C9817" i="10"/>
  <c r="N9817" i="10" s="1"/>
  <c r="C9818" i="10"/>
  <c r="N9818" i="10" s="1"/>
  <c r="C9819" i="10"/>
  <c r="N9819" i="10" s="1"/>
  <c r="C9820" i="10"/>
  <c r="N9820" i="10" s="1"/>
  <c r="C9821" i="10"/>
  <c r="N9821" i="10" s="1"/>
  <c r="C9822" i="10"/>
  <c r="N9822" i="10" s="1"/>
  <c r="C9823" i="10"/>
  <c r="N9823" i="10" s="1"/>
  <c r="C9824" i="10"/>
  <c r="N9824" i="10" s="1"/>
  <c r="C9825" i="10"/>
  <c r="N9825" i="10" s="1"/>
  <c r="C9826" i="10"/>
  <c r="N9826" i="10" s="1"/>
  <c r="C9827" i="10"/>
  <c r="N9827" i="10" s="1"/>
  <c r="C9828" i="10"/>
  <c r="N9828" i="10" s="1"/>
  <c r="C9829" i="10"/>
  <c r="N9829" i="10" s="1"/>
  <c r="C9830" i="10"/>
  <c r="N9830" i="10" s="1"/>
  <c r="C9831" i="10"/>
  <c r="N9831" i="10" s="1"/>
  <c r="C9832" i="10"/>
  <c r="N9832" i="10" s="1"/>
  <c r="C9833" i="10"/>
  <c r="N9833" i="10" s="1"/>
  <c r="C9834" i="10"/>
  <c r="N9834" i="10" s="1"/>
  <c r="C9835" i="10"/>
  <c r="N9835" i="10" s="1"/>
  <c r="C9836" i="10"/>
  <c r="N9836" i="10" s="1"/>
  <c r="C9837" i="10"/>
  <c r="N9837" i="10" s="1"/>
  <c r="C9838" i="10"/>
  <c r="N9838" i="10" s="1"/>
  <c r="C9839" i="10"/>
  <c r="N9839" i="10" s="1"/>
  <c r="C9840" i="10"/>
  <c r="N9840" i="10" s="1"/>
  <c r="C9841" i="10"/>
  <c r="C9842" i="10"/>
  <c r="N9842" i="10" s="1"/>
  <c r="C9843" i="10"/>
  <c r="N9843" i="10" s="1"/>
  <c r="C9844" i="10"/>
  <c r="N9844" i="10" s="1"/>
  <c r="C9845" i="10"/>
  <c r="N9845" i="10" s="1"/>
  <c r="C9846" i="10"/>
  <c r="N9846" i="10" s="1"/>
  <c r="C9847" i="10"/>
  <c r="N9847" i="10" s="1"/>
  <c r="C9848" i="10"/>
  <c r="N9848" i="10" s="1"/>
  <c r="C9849" i="10"/>
  <c r="N9849" i="10" s="1"/>
  <c r="C9850" i="10"/>
  <c r="N9850" i="10" s="1"/>
  <c r="C9851" i="10"/>
  <c r="N9851" i="10" s="1"/>
  <c r="C9852" i="10"/>
  <c r="N9852" i="10" s="1"/>
  <c r="C9853" i="10"/>
  <c r="N9853" i="10" s="1"/>
  <c r="C9854" i="10"/>
  <c r="N9854" i="10" s="1"/>
  <c r="C9855" i="10"/>
  <c r="N9855" i="10" s="1"/>
  <c r="C9856" i="10"/>
  <c r="N9856" i="10" s="1"/>
  <c r="C9857" i="10"/>
  <c r="N9857" i="10" s="1"/>
  <c r="C9858" i="10"/>
  <c r="N9858" i="10" s="1"/>
  <c r="C9859" i="10"/>
  <c r="N9859" i="10" s="1"/>
  <c r="C9860" i="10"/>
  <c r="N9860" i="10" s="1"/>
  <c r="C9861" i="10"/>
  <c r="N9861" i="10" s="1"/>
  <c r="C9862" i="10"/>
  <c r="N9862" i="10" s="1"/>
  <c r="C9863" i="10"/>
  <c r="N9863" i="10" s="1"/>
  <c r="C9864" i="10"/>
  <c r="N9864" i="10" s="1"/>
  <c r="C9865" i="10"/>
  <c r="N9865" i="10" s="1"/>
  <c r="C9866" i="10"/>
  <c r="N9866" i="10" s="1"/>
  <c r="C9867" i="10"/>
  <c r="N9867" i="10" s="1"/>
  <c r="C9868" i="10"/>
  <c r="N9868" i="10" s="1"/>
  <c r="C9869" i="10"/>
  <c r="N9869" i="10" s="1"/>
  <c r="C9870" i="10"/>
  <c r="N9870" i="10" s="1"/>
  <c r="C9871" i="10"/>
  <c r="N9871" i="10" s="1"/>
  <c r="C9872" i="10"/>
  <c r="C9873" i="10"/>
  <c r="N9873" i="10" s="1"/>
  <c r="C9874" i="10"/>
  <c r="N9874" i="10" s="1"/>
  <c r="C9875" i="10"/>
  <c r="N9875" i="10" s="1"/>
  <c r="C9876" i="10"/>
  <c r="N9876" i="10" s="1"/>
  <c r="C9877" i="10"/>
  <c r="N9877" i="10" s="1"/>
  <c r="C9878" i="10"/>
  <c r="N9878" i="10" s="1"/>
  <c r="C9879" i="10"/>
  <c r="N9879" i="10" s="1"/>
  <c r="C9880" i="10"/>
  <c r="N9880" i="10" s="1"/>
  <c r="C9881" i="10"/>
  <c r="N9881" i="10" s="1"/>
  <c r="C9882" i="10"/>
  <c r="N9882" i="10" s="1"/>
  <c r="C9883" i="10"/>
  <c r="N9883" i="10" s="1"/>
  <c r="C9884" i="10"/>
  <c r="N9884" i="10" s="1"/>
  <c r="C9885" i="10"/>
  <c r="N9885" i="10" s="1"/>
  <c r="C9886" i="10"/>
  <c r="N9886" i="10" s="1"/>
  <c r="C9887" i="10"/>
  <c r="N9887" i="10" s="1"/>
  <c r="C9888" i="10"/>
  <c r="N9888" i="10" s="1"/>
  <c r="C9889" i="10"/>
  <c r="N9889" i="10" s="1"/>
  <c r="C9890" i="10"/>
  <c r="N9890" i="10" s="1"/>
  <c r="C9891" i="10"/>
  <c r="N9891" i="10" s="1"/>
  <c r="C9892" i="10"/>
  <c r="N9892" i="10" s="1"/>
  <c r="C9893" i="10"/>
  <c r="N9893" i="10" s="1"/>
  <c r="C9894" i="10"/>
  <c r="N9894" i="10" s="1"/>
  <c r="C9895" i="10"/>
  <c r="N9895" i="10" s="1"/>
  <c r="C9896" i="10"/>
  <c r="N9896" i="10" s="1"/>
  <c r="C9897" i="10"/>
  <c r="N9897" i="10" s="1"/>
  <c r="C9898" i="10"/>
  <c r="N9898" i="10" s="1"/>
  <c r="C9899" i="10"/>
  <c r="N9899" i="10" s="1"/>
  <c r="C9900" i="10"/>
  <c r="N9900" i="10" s="1"/>
  <c r="C9901" i="10"/>
  <c r="N9901" i="10" s="1"/>
  <c r="C9902" i="10"/>
  <c r="N9902" i="10" s="1"/>
  <c r="C9903" i="10"/>
  <c r="N9903" i="10" s="1"/>
  <c r="C9904" i="10"/>
  <c r="N9904" i="10" s="1"/>
  <c r="C9905" i="10"/>
  <c r="C9906" i="10"/>
  <c r="N9906" i="10" s="1"/>
  <c r="C9907" i="10"/>
  <c r="N9907" i="10" s="1"/>
  <c r="C9908" i="10"/>
  <c r="N9908" i="10" s="1"/>
  <c r="C9909" i="10"/>
  <c r="N9909" i="10" s="1"/>
  <c r="C9910" i="10"/>
  <c r="N9910" i="10" s="1"/>
  <c r="C9911" i="10"/>
  <c r="N9911" i="10" s="1"/>
  <c r="C9912" i="10"/>
  <c r="C9913" i="10"/>
  <c r="N9913" i="10" s="1"/>
  <c r="C9914" i="10"/>
  <c r="N9914" i="10" s="1"/>
  <c r="C9915" i="10"/>
  <c r="N9915" i="10" s="1"/>
  <c r="C9916" i="10"/>
  <c r="N9916" i="10" s="1"/>
  <c r="C9917" i="10"/>
  <c r="N9917" i="10" s="1"/>
  <c r="C9918" i="10"/>
  <c r="N9918" i="10" s="1"/>
  <c r="C9919" i="10"/>
  <c r="N9919" i="10" s="1"/>
  <c r="C9920" i="10"/>
  <c r="C9921" i="10"/>
  <c r="N9921" i="10" s="1"/>
  <c r="C9922" i="10"/>
  <c r="N9922" i="10" s="1"/>
  <c r="C9923" i="10"/>
  <c r="N9923" i="10" s="1"/>
  <c r="C9924" i="10"/>
  <c r="N9924" i="10" s="1"/>
  <c r="C9925" i="10"/>
  <c r="N9925" i="10" s="1"/>
  <c r="C9926" i="10"/>
  <c r="N9926" i="10" s="1"/>
  <c r="C9927" i="10"/>
  <c r="N9927" i="10" s="1"/>
  <c r="C9928" i="10"/>
  <c r="C9929" i="10"/>
  <c r="C9930" i="10"/>
  <c r="N9930" i="10" s="1"/>
  <c r="C9931" i="10"/>
  <c r="N9931" i="10" s="1"/>
  <c r="C9932" i="10"/>
  <c r="N9932" i="10" s="1"/>
  <c r="C9933" i="10"/>
  <c r="N9933" i="10" s="1"/>
  <c r="C9934" i="10"/>
  <c r="N9934" i="10" s="1"/>
  <c r="C9935" i="10"/>
  <c r="N9935" i="10" s="1"/>
  <c r="C9936" i="10"/>
  <c r="N9936" i="10" s="1"/>
  <c r="C9937" i="10"/>
  <c r="N9937" i="10" s="1"/>
  <c r="C9938" i="10"/>
  <c r="N9938" i="10" s="1"/>
  <c r="C9939" i="10"/>
  <c r="N9939" i="10" s="1"/>
  <c r="C9940" i="10"/>
  <c r="N9940" i="10" s="1"/>
  <c r="C9941" i="10"/>
  <c r="N9941" i="10" s="1"/>
  <c r="C9942" i="10"/>
  <c r="N9942" i="10" s="1"/>
  <c r="C9943" i="10"/>
  <c r="N9943" i="10" s="1"/>
  <c r="C9944" i="10"/>
  <c r="N9944" i="10" s="1"/>
  <c r="C9945" i="10"/>
  <c r="N9945" i="10" s="1"/>
  <c r="C9946" i="10"/>
  <c r="N9946" i="10" s="1"/>
  <c r="C9947" i="10"/>
  <c r="N9947" i="10" s="1"/>
  <c r="C9948" i="10"/>
  <c r="N9948" i="10" s="1"/>
  <c r="C9949" i="10"/>
  <c r="N9949" i="10" s="1"/>
  <c r="C9950" i="10"/>
  <c r="N9950" i="10" s="1"/>
  <c r="C9951" i="10"/>
  <c r="N9951" i="10" s="1"/>
  <c r="C9952" i="10"/>
  <c r="N9952" i="10" s="1"/>
  <c r="C9953" i="10"/>
  <c r="N9953" i="10" s="1"/>
  <c r="C9954" i="10"/>
  <c r="N9954" i="10" s="1"/>
  <c r="C9955" i="10"/>
  <c r="N9955" i="10" s="1"/>
  <c r="C9956" i="10"/>
  <c r="N9956" i="10" s="1"/>
  <c r="C9957" i="10"/>
  <c r="N9957" i="10" s="1"/>
  <c r="C9958" i="10"/>
  <c r="N9958" i="10" s="1"/>
  <c r="C9959" i="10"/>
  <c r="N9959" i="10" s="1"/>
  <c r="C9960" i="10"/>
  <c r="N9960" i="10" s="1"/>
  <c r="C9961" i="10"/>
  <c r="C9962" i="10"/>
  <c r="N9962" i="10" s="1"/>
  <c r="C9963" i="10"/>
  <c r="N9963" i="10" s="1"/>
  <c r="C9964" i="10"/>
  <c r="N9964" i="10" s="1"/>
  <c r="C9965" i="10"/>
  <c r="N9965" i="10" s="1"/>
  <c r="C9966" i="10"/>
  <c r="N9966" i="10" s="1"/>
  <c r="C9967" i="10"/>
  <c r="N9967" i="10" s="1"/>
  <c r="C9968" i="10"/>
  <c r="N9968" i="10" s="1"/>
  <c r="C9969" i="10"/>
  <c r="N9969" i="10" s="1"/>
  <c r="C9970" i="10"/>
  <c r="N9970" i="10" s="1"/>
  <c r="C9971" i="10"/>
  <c r="N9971" i="10" s="1"/>
  <c r="C9972" i="10"/>
  <c r="N9972" i="10" s="1"/>
  <c r="C9973" i="10"/>
  <c r="N9973" i="10" s="1"/>
  <c r="C9974" i="10"/>
  <c r="N9974" i="10" s="1"/>
  <c r="C9975" i="10"/>
  <c r="N9975" i="10" s="1"/>
  <c r="C9976" i="10"/>
  <c r="N9976" i="10" s="1"/>
  <c r="C9977" i="10"/>
  <c r="N9977" i="10" s="1"/>
  <c r="C9978" i="10"/>
  <c r="N9978" i="10" s="1"/>
  <c r="C9979" i="10"/>
  <c r="N9979" i="10" s="1"/>
  <c r="C9980" i="10"/>
  <c r="N9980" i="10" s="1"/>
  <c r="C9981" i="10"/>
  <c r="N9981" i="10" s="1"/>
  <c r="C9982" i="10"/>
  <c r="N9982" i="10" s="1"/>
  <c r="C9983" i="10"/>
  <c r="N9983" i="10" s="1"/>
  <c r="C9984" i="10"/>
  <c r="C9985" i="10"/>
  <c r="C9986" i="10"/>
  <c r="N9986" i="10" s="1"/>
  <c r="C9987" i="10"/>
  <c r="N9987" i="10" s="1"/>
  <c r="C9988" i="10"/>
  <c r="N9988" i="10" s="1"/>
  <c r="C9989" i="10"/>
  <c r="N9989" i="10" s="1"/>
  <c r="C9990" i="10"/>
  <c r="N9990" i="10" s="1"/>
  <c r="C9991" i="10"/>
  <c r="N9991" i="10" s="1"/>
  <c r="C9992" i="10"/>
  <c r="N9992" i="10" s="1"/>
  <c r="C9993" i="10"/>
  <c r="N9993" i="10" s="1"/>
  <c r="C9994" i="10"/>
  <c r="N9994" i="10" s="1"/>
  <c r="C9995" i="10"/>
  <c r="N9995" i="10" s="1"/>
  <c r="C9996" i="10"/>
  <c r="N9996" i="10" s="1"/>
  <c r="C9997" i="10"/>
  <c r="N9997" i="10" s="1"/>
  <c r="C9998" i="10"/>
  <c r="N9998" i="10" s="1"/>
  <c r="C9999" i="10"/>
  <c r="N9999" i="10" s="1"/>
  <c r="C10000" i="10"/>
  <c r="N10000" i="10" s="1"/>
  <c r="C10001" i="10"/>
  <c r="N10001" i="10" s="1"/>
  <c r="C2" i="10"/>
  <c r="N2" i="10" s="1"/>
  <c r="F10003" i="10"/>
  <c r="D10003" i="10"/>
  <c r="B10003" i="10"/>
  <c r="O10000" i="10"/>
  <c r="M9998" i="10"/>
  <c r="O9998" i="10"/>
  <c r="O9992" i="10"/>
  <c r="M9989" i="10"/>
  <c r="O9987" i="10"/>
  <c r="M9984" i="10"/>
  <c r="O9984" i="10"/>
  <c r="N9984" i="10"/>
  <c r="O9982" i="10"/>
  <c r="M9979" i="10"/>
  <c r="M9976" i="10"/>
  <c r="O9976" i="10"/>
  <c r="O9973" i="10"/>
  <c r="O9971" i="10"/>
  <c r="M9971" i="10"/>
  <c r="O9968" i="10"/>
  <c r="M9968" i="10"/>
  <c r="O9966" i="10"/>
  <c r="M9960" i="10"/>
  <c r="O9960" i="10"/>
  <c r="O9957" i="10"/>
  <c r="M9957" i="10"/>
  <c r="O9955" i="10"/>
  <c r="M9952" i="10"/>
  <c r="O9952" i="10"/>
  <c r="O9949" i="10"/>
  <c r="O9944" i="10"/>
  <c r="O9942" i="10"/>
  <c r="O9936" i="10"/>
  <c r="M9931" i="10"/>
  <c r="N9928" i="10"/>
  <c r="M9926" i="10"/>
  <c r="O9923" i="10"/>
  <c r="N9920" i="10"/>
  <c r="O9918" i="10"/>
  <c r="M9912" i="10"/>
  <c r="O9912" i="10"/>
  <c r="N9912" i="10"/>
  <c r="O9904" i="10"/>
  <c r="M9899" i="10"/>
  <c r="O9888" i="10"/>
  <c r="M9888" i="10"/>
  <c r="O9887" i="10"/>
  <c r="O9880" i="10"/>
  <c r="M9880" i="10"/>
  <c r="O9875" i="10"/>
  <c r="O9872" i="10"/>
  <c r="N9872" i="10"/>
  <c r="M9872" i="10"/>
  <c r="M9869" i="10"/>
  <c r="O9867" i="10"/>
  <c r="O9864" i="10"/>
  <c r="M9864" i="10"/>
  <c r="O9861" i="10"/>
  <c r="O9856" i="10"/>
  <c r="M9856" i="10"/>
  <c r="O9851" i="10"/>
  <c r="O9848" i="10"/>
  <c r="M9848" i="10"/>
  <c r="O9840" i="10"/>
  <c r="M9840" i="10"/>
  <c r="M9832" i="10"/>
  <c r="O9824" i="10"/>
  <c r="M9824" i="10"/>
  <c r="O9816" i="10"/>
  <c r="M9816" i="10"/>
  <c r="M9808" i="10"/>
  <c r="O9808" i="10"/>
  <c r="O9805" i="10"/>
  <c r="M9800" i="10"/>
  <c r="O9800" i="10"/>
  <c r="O9798" i="10"/>
  <c r="O9795" i="10"/>
  <c r="M9792" i="10"/>
  <c r="O9792" i="10"/>
  <c r="M9784" i="10"/>
  <c r="O9784" i="10"/>
  <c r="M9782" i="10"/>
  <c r="O9782" i="10"/>
  <c r="O9779" i="10"/>
  <c r="M9779" i="10"/>
  <c r="M9776" i="10"/>
  <c r="O9776" i="10"/>
  <c r="O9774" i="10"/>
  <c r="M9768" i="10"/>
  <c r="O9768" i="10"/>
  <c r="O9766" i="10"/>
  <c r="M9765" i="10"/>
  <c r="O9763" i="10"/>
  <c r="O9760" i="10"/>
  <c r="M9760" i="10"/>
  <c r="O9758" i="10"/>
  <c r="O9755" i="10"/>
  <c r="O9752" i="10"/>
  <c r="M9752" i="10"/>
  <c r="M9750" i="10"/>
  <c r="O9747" i="10"/>
  <c r="O9744" i="10"/>
  <c r="M9744" i="10"/>
  <c r="M9734" i="10"/>
  <c r="O9734" i="10"/>
  <c r="M9731" i="10"/>
  <c r="N9728" i="10"/>
  <c r="M9726" i="10"/>
  <c r="O9723" i="10"/>
  <c r="M9723" i="10"/>
  <c r="O9719" i="10"/>
  <c r="M9718" i="10"/>
  <c r="O9715" i="10"/>
  <c r="M9715" i="10"/>
  <c r="O9710" i="10"/>
  <c r="O9709" i="10"/>
  <c r="M9707" i="10"/>
  <c r="N9704" i="10"/>
  <c r="M9702" i="10"/>
  <c r="O9702" i="10"/>
  <c r="O9699" i="10"/>
  <c r="M9699" i="10"/>
  <c r="O9691" i="10"/>
  <c r="M9691" i="10"/>
  <c r="O9686" i="10"/>
  <c r="M9683" i="10"/>
  <c r="M9680" i="10"/>
  <c r="N9680" i="10"/>
  <c r="O9678" i="10"/>
  <c r="M9675" i="10"/>
  <c r="M9672" i="10"/>
  <c r="M9670" i="10"/>
  <c r="O9667" i="10"/>
  <c r="M9667" i="10"/>
  <c r="M9664" i="10"/>
  <c r="O9662" i="10"/>
  <c r="M9662" i="10"/>
  <c r="M9659" i="10"/>
  <c r="O9656" i="10"/>
  <c r="M9656" i="10"/>
  <c r="O9651" i="10"/>
  <c r="M9651" i="10"/>
  <c r="O9648" i="10"/>
  <c r="M9648" i="10"/>
  <c r="O9647" i="10"/>
  <c r="O9645" i="10"/>
  <c r="O9643" i="10"/>
  <c r="M9643" i="10"/>
  <c r="O9638" i="10"/>
  <c r="M9638" i="10"/>
  <c r="O9635" i="10"/>
  <c r="N9632" i="10"/>
  <c r="O9630" i="10"/>
  <c r="M9630" i="10"/>
  <c r="M9629" i="10"/>
  <c r="M9627" i="10"/>
  <c r="O9624" i="10"/>
  <c r="M9624" i="10"/>
  <c r="N9624" i="10"/>
  <c r="O9621" i="10"/>
  <c r="M9619" i="10"/>
  <c r="O9614" i="10"/>
  <c r="M9614" i="10"/>
  <c r="M9611" i="10"/>
  <c r="O9606" i="10"/>
  <c r="M9606" i="10"/>
  <c r="M9605" i="10"/>
  <c r="O9603" i="10"/>
  <c r="M9600" i="10"/>
  <c r="M9598" i="10"/>
  <c r="O9598" i="10"/>
  <c r="O9592" i="10"/>
  <c r="M9592" i="10"/>
  <c r="N9592" i="10"/>
  <c r="M9590" i="10"/>
  <c r="O9590" i="10"/>
  <c r="M9587" i="10"/>
  <c r="O9587" i="10"/>
  <c r="M9584" i="10"/>
  <c r="N9584" i="10"/>
  <c r="O9582" i="10"/>
  <c r="M9581" i="10"/>
  <c r="O9579" i="10"/>
  <c r="O9576" i="10"/>
  <c r="M9576" i="10"/>
  <c r="N9576" i="10"/>
  <c r="O9574" i="10"/>
  <c r="O9571" i="10"/>
  <c r="M9568" i="10"/>
  <c r="O9566" i="10"/>
  <c r="M9566" i="10"/>
  <c r="O9563" i="10"/>
  <c r="N9563" i="10"/>
  <c r="O9560" i="10"/>
  <c r="M9560" i="10"/>
  <c r="O9558" i="10"/>
  <c r="M9558" i="10"/>
  <c r="O9557" i="10"/>
  <c r="O9555" i="10"/>
  <c r="M9555" i="10"/>
  <c r="M9552" i="10"/>
  <c r="M9550" i="10"/>
  <c r="M9549" i="10"/>
  <c r="O9547" i="10"/>
  <c r="M9547" i="10"/>
  <c r="M9544" i="10"/>
  <c r="O9542" i="10"/>
  <c r="M9542" i="10"/>
  <c r="M9539" i="10"/>
  <c r="O9536" i="10"/>
  <c r="O9534" i="10"/>
  <c r="M9534" i="10"/>
  <c r="O9533" i="10"/>
  <c r="O9531" i="10"/>
  <c r="M9531" i="10"/>
  <c r="O9528" i="10"/>
  <c r="M9528" i="10"/>
  <c r="O9526" i="10"/>
  <c r="M9526" i="10"/>
  <c r="O9525" i="10"/>
  <c r="O9523" i="10"/>
  <c r="M9523" i="10"/>
  <c r="O9520" i="10"/>
  <c r="O9518" i="10"/>
  <c r="M9518" i="10"/>
  <c r="O9517" i="10"/>
  <c r="M9515" i="10"/>
  <c r="O9515" i="10"/>
  <c r="M9512" i="10"/>
  <c r="O9512" i="10"/>
  <c r="O9510" i="10"/>
  <c r="O9509" i="10"/>
  <c r="M9509" i="10"/>
  <c r="O9507" i="10"/>
  <c r="M9507" i="10"/>
  <c r="O9504" i="10"/>
  <c r="O9502" i="10"/>
  <c r="M9502" i="10"/>
  <c r="O9501" i="10"/>
  <c r="M9501" i="10"/>
  <c r="M9499" i="10"/>
  <c r="O9499" i="10"/>
  <c r="N9496" i="10"/>
  <c r="M9496" i="10"/>
  <c r="O9496" i="10"/>
  <c r="O9494" i="10"/>
  <c r="O9493" i="10"/>
  <c r="N9488" i="10"/>
  <c r="M9488" i="10"/>
  <c r="O9488" i="10"/>
  <c r="O9486" i="10"/>
  <c r="O9485" i="10"/>
  <c r="M9485" i="10"/>
  <c r="M9480" i="10"/>
  <c r="O9480" i="10"/>
  <c r="O9478" i="10"/>
  <c r="M9477" i="10"/>
  <c r="N9472" i="10"/>
  <c r="M9472" i="10"/>
  <c r="O9472" i="10"/>
  <c r="O9470" i="10"/>
  <c r="O9469" i="10"/>
  <c r="M9469" i="10"/>
  <c r="N9464" i="10"/>
  <c r="M9464" i="10"/>
  <c r="O9464" i="10"/>
  <c r="O9462" i="10"/>
  <c r="O9459" i="10"/>
  <c r="M9459" i="10"/>
  <c r="M9458" i="10"/>
  <c r="M9456" i="10"/>
  <c r="O9456" i="10"/>
  <c r="M9454" i="10"/>
  <c r="O9454" i="10"/>
  <c r="O9450" i="10"/>
  <c r="M9448" i="10"/>
  <c r="O9448" i="10"/>
  <c r="M9446" i="10"/>
  <c r="O9446" i="10"/>
  <c r="O9445" i="10"/>
  <c r="M9443" i="10"/>
  <c r="N9440" i="10"/>
  <c r="O9440" i="10"/>
  <c r="M9438" i="10"/>
  <c r="O9438" i="10"/>
  <c r="M9437" i="10"/>
  <c r="O9435" i="10"/>
  <c r="M9435" i="10"/>
  <c r="M9432" i="10"/>
  <c r="O9432" i="10"/>
  <c r="O9430" i="10"/>
  <c r="M9430" i="10"/>
  <c r="O9429" i="10"/>
  <c r="M9429" i="10"/>
  <c r="M9427" i="10"/>
  <c r="O9424" i="10"/>
  <c r="O9422" i="10"/>
  <c r="M9422" i="10"/>
  <c r="O9421" i="10"/>
  <c r="M9421" i="10"/>
  <c r="M9419" i="10"/>
  <c r="N9416" i="10"/>
  <c r="O9416" i="10"/>
  <c r="O9414" i="10"/>
  <c r="M9414" i="10"/>
  <c r="O9413" i="10"/>
  <c r="M9413" i="10"/>
  <c r="M9411" i="10"/>
  <c r="O9408" i="10"/>
  <c r="O9406" i="10"/>
  <c r="M9406" i="10"/>
  <c r="O9405" i="10"/>
  <c r="M9405" i="10"/>
  <c r="M9403" i="10"/>
  <c r="O9400" i="10"/>
  <c r="O9398" i="10"/>
  <c r="M9398" i="10"/>
  <c r="M9397" i="10"/>
  <c r="M9395" i="10"/>
  <c r="O9392" i="10"/>
  <c r="O9390" i="10"/>
  <c r="M9390" i="10"/>
  <c r="O9389" i="10"/>
  <c r="M9389" i="10"/>
  <c r="M9387" i="10"/>
  <c r="N9387" i="10"/>
  <c r="O9384" i="10"/>
  <c r="O9382" i="10"/>
  <c r="M9382" i="10"/>
  <c r="O9381" i="10"/>
  <c r="M9381" i="10"/>
  <c r="M9379" i="10"/>
  <c r="N9379" i="10"/>
  <c r="M9376" i="10"/>
  <c r="N9373" i="10"/>
  <c r="O9371" i="10"/>
  <c r="M9371" i="10"/>
  <c r="O9368" i="10"/>
  <c r="M9368" i="10"/>
  <c r="M9365" i="10"/>
  <c r="O9363" i="10"/>
  <c r="M9363" i="10"/>
  <c r="O9360" i="10"/>
  <c r="M9360" i="10"/>
  <c r="N9360" i="10"/>
  <c r="O9357" i="10"/>
  <c r="N9357" i="10"/>
  <c r="M9357" i="10"/>
  <c r="O9355" i="10"/>
  <c r="M9355" i="10"/>
  <c r="O9352" i="10"/>
  <c r="M9352" i="10"/>
  <c r="O9349" i="10"/>
  <c r="N9349" i="10"/>
  <c r="M9349" i="10"/>
  <c r="O9347" i="10"/>
  <c r="M9347" i="10"/>
  <c r="O9344" i="10"/>
  <c r="M9344" i="10"/>
  <c r="O9341" i="10"/>
  <c r="M9341" i="10"/>
  <c r="O9339" i="10"/>
  <c r="M9339" i="10"/>
  <c r="O9336" i="10"/>
  <c r="M9336" i="10"/>
  <c r="N9336" i="10"/>
  <c r="O9333" i="10"/>
  <c r="M9333" i="10"/>
  <c r="O9331" i="10"/>
  <c r="M9331" i="10"/>
  <c r="O9328" i="10"/>
  <c r="M9328" i="10"/>
  <c r="O9325" i="10"/>
  <c r="N9325" i="10"/>
  <c r="M9325" i="10"/>
  <c r="O9323" i="10"/>
  <c r="M9323" i="10"/>
  <c r="O9320" i="10"/>
  <c r="O9317" i="10"/>
  <c r="M9317" i="10"/>
  <c r="O9315" i="10"/>
  <c r="N9315" i="10"/>
  <c r="M9315" i="10"/>
  <c r="O9312" i="10"/>
  <c r="M9312" i="10"/>
  <c r="N9312" i="10"/>
  <c r="N9311" i="10"/>
  <c r="O9309" i="10"/>
  <c r="N9309" i="10"/>
  <c r="M9309" i="10"/>
  <c r="M9307" i="10"/>
  <c r="O9307" i="10"/>
  <c r="O9304" i="10"/>
  <c r="M9304" i="10"/>
  <c r="N9303" i="10"/>
  <c r="O9301" i="10"/>
  <c r="N9301" i="10"/>
  <c r="M9301" i="10"/>
  <c r="M9299" i="10"/>
  <c r="O9299" i="10"/>
  <c r="O9296" i="10"/>
  <c r="M9296" i="10"/>
  <c r="M9293" i="10"/>
  <c r="N9291" i="10"/>
  <c r="M9291" i="10"/>
  <c r="O9291" i="10"/>
  <c r="O9288" i="10"/>
  <c r="M9288" i="10"/>
  <c r="O9285" i="10"/>
  <c r="M9285" i="10"/>
  <c r="M9283" i="10"/>
  <c r="O9283" i="10"/>
  <c r="O9280" i="10"/>
  <c r="M9280" i="10"/>
  <c r="M9277" i="10"/>
  <c r="M9275" i="10"/>
  <c r="O9275" i="10"/>
  <c r="O9270" i="10"/>
  <c r="M9270" i="10"/>
  <c r="O9269" i="10"/>
  <c r="O9267" i="10"/>
  <c r="M9267" i="10"/>
  <c r="O9264" i="10"/>
  <c r="M9264" i="10"/>
  <c r="O9262" i="10"/>
  <c r="M9262" i="10"/>
  <c r="N9261" i="10"/>
  <c r="M9261" i="10"/>
  <c r="O9261" i="10"/>
  <c r="O9259" i="10"/>
  <c r="M9259" i="10"/>
  <c r="M9256" i="10"/>
  <c r="O9256" i="10"/>
  <c r="O9254" i="10"/>
  <c r="M9254" i="10"/>
  <c r="O9253" i="10"/>
  <c r="M9253" i="10"/>
  <c r="O9251" i="10"/>
  <c r="M9251" i="10"/>
  <c r="O9248" i="10"/>
  <c r="M9248" i="10"/>
  <c r="O9245" i="10"/>
  <c r="M9245" i="10"/>
  <c r="O9243" i="10"/>
  <c r="M9243" i="10"/>
  <c r="O9240" i="10"/>
  <c r="O9238" i="10"/>
  <c r="M9238" i="10"/>
  <c r="O9237" i="10"/>
  <c r="O9235" i="10"/>
  <c r="M9235" i="10"/>
  <c r="O9232" i="10"/>
  <c r="M9232" i="10"/>
  <c r="O9230" i="10"/>
  <c r="M9230" i="10"/>
  <c r="O9229" i="10"/>
  <c r="M9229" i="10"/>
  <c r="O9227" i="10"/>
  <c r="M9227" i="10"/>
  <c r="O9224" i="10"/>
  <c r="M9224" i="10"/>
  <c r="O9221" i="10"/>
  <c r="M9221" i="10"/>
  <c r="O9219" i="10"/>
  <c r="M9219" i="10"/>
  <c r="O9214" i="10"/>
  <c r="M9214" i="10"/>
  <c r="O9213" i="10"/>
  <c r="M9213" i="10"/>
  <c r="O9211" i="10"/>
  <c r="M9211" i="10"/>
  <c r="O9208" i="10"/>
  <c r="M9208" i="10"/>
  <c r="N9208" i="10"/>
  <c r="O9205" i="10"/>
  <c r="M9205" i="10"/>
  <c r="O9203" i="10"/>
  <c r="M9203" i="10"/>
  <c r="M9198" i="10"/>
  <c r="O9198" i="10"/>
  <c r="O9197" i="10"/>
  <c r="M9197" i="10"/>
  <c r="O9195" i="10"/>
  <c r="M9195" i="10"/>
  <c r="O9192" i="10"/>
  <c r="M9192" i="10"/>
  <c r="M9191" i="10"/>
  <c r="O9189" i="10"/>
  <c r="N9189" i="10"/>
  <c r="M9189" i="10"/>
  <c r="O9187" i="10"/>
  <c r="M9187" i="10"/>
  <c r="M9182" i="10"/>
  <c r="O9182" i="10"/>
  <c r="O9181" i="10"/>
  <c r="M9181" i="10"/>
  <c r="O9179" i="10"/>
  <c r="M9179" i="10"/>
  <c r="O9176" i="10"/>
  <c r="M9176" i="10"/>
  <c r="O9173" i="10"/>
  <c r="M9173" i="10"/>
  <c r="O9171" i="10"/>
  <c r="M9171" i="10"/>
  <c r="O9167" i="10"/>
  <c r="M9166" i="10"/>
  <c r="O9166" i="10"/>
  <c r="O9165" i="10"/>
  <c r="M9165" i="10"/>
  <c r="N9165" i="10"/>
  <c r="O9163" i="10"/>
  <c r="N9163" i="10"/>
  <c r="M9163" i="10"/>
  <c r="O9160" i="10"/>
  <c r="M9160" i="10"/>
  <c r="O9157" i="10"/>
  <c r="M9157" i="10"/>
  <c r="O9155" i="10"/>
  <c r="N9155" i="10"/>
  <c r="M9155" i="10"/>
  <c r="N9151" i="10"/>
  <c r="M9150" i="10"/>
  <c r="O9150" i="10"/>
  <c r="O9149" i="10"/>
  <c r="M9149" i="10"/>
  <c r="N9149" i="10"/>
  <c r="O9147" i="10"/>
  <c r="M9147" i="10"/>
  <c r="O9144" i="10"/>
  <c r="M9144" i="10"/>
  <c r="O9141" i="10"/>
  <c r="M9141" i="10"/>
  <c r="O9139" i="10"/>
  <c r="M9139" i="10"/>
  <c r="M9136" i="10"/>
  <c r="O9136" i="10"/>
  <c r="M9134" i="10"/>
  <c r="O9134" i="10"/>
  <c r="O9133" i="10"/>
  <c r="M9133" i="10"/>
  <c r="O9131" i="10"/>
  <c r="M9131" i="10"/>
  <c r="O9128" i="10"/>
  <c r="M9128" i="10"/>
  <c r="N9128" i="10"/>
  <c r="N9127" i="10"/>
  <c r="M9126" i="10"/>
  <c r="O9126" i="10"/>
  <c r="O9125" i="10"/>
  <c r="N9125" i="10"/>
  <c r="M9125" i="10"/>
  <c r="O9123" i="10"/>
  <c r="M9123" i="10"/>
  <c r="N9123" i="10"/>
  <c r="O9120" i="10"/>
  <c r="O9118" i="10"/>
  <c r="M9118" i="10"/>
  <c r="M9117" i="10"/>
  <c r="O9117" i="10"/>
  <c r="N9117" i="10"/>
  <c r="O9115" i="10"/>
  <c r="M9115" i="10"/>
  <c r="O9112" i="10"/>
  <c r="M9112" i="10"/>
  <c r="N9112" i="10"/>
  <c r="M9110" i="10"/>
  <c r="O9110" i="10"/>
  <c r="O9109" i="10"/>
  <c r="M9109" i="10"/>
  <c r="O9107" i="10"/>
  <c r="M9107" i="10"/>
  <c r="M9104" i="10"/>
  <c r="O9104" i="10"/>
  <c r="M9101" i="10"/>
  <c r="O9101" i="10"/>
  <c r="O9099" i="10"/>
  <c r="M9099" i="10"/>
  <c r="M9096" i="10"/>
  <c r="O9094" i="10"/>
  <c r="M9094" i="10"/>
  <c r="M9093" i="10"/>
  <c r="O9093" i="10"/>
  <c r="O9091" i="10"/>
  <c r="M9088" i="10"/>
  <c r="N9088" i="10"/>
  <c r="O9086" i="10"/>
  <c r="M9086" i="10"/>
  <c r="M9085" i="10"/>
  <c r="O9085" i="10"/>
  <c r="O9083" i="10"/>
  <c r="M9083" i="10"/>
  <c r="O9080" i="10"/>
  <c r="M9080" i="10"/>
  <c r="N9079" i="10"/>
  <c r="O9078" i="10"/>
  <c r="M9078" i="10"/>
  <c r="M9077" i="10"/>
  <c r="O9077" i="10"/>
  <c r="M9075" i="10"/>
  <c r="O9075" i="10"/>
  <c r="M9072" i="10"/>
  <c r="N9072" i="10"/>
  <c r="N9071" i="10"/>
  <c r="O9070" i="10"/>
  <c r="M9070" i="10"/>
  <c r="M9069" i="10"/>
  <c r="O9069" i="10"/>
  <c r="O9067" i="10"/>
  <c r="N9064" i="10"/>
  <c r="M9064" i="10"/>
  <c r="O9063" i="10"/>
  <c r="O9062" i="10"/>
  <c r="M9062" i="10"/>
  <c r="M9061" i="10"/>
  <c r="O9061" i="10"/>
  <c r="N9061" i="10"/>
  <c r="O9059" i="10"/>
  <c r="M9056" i="10"/>
  <c r="N9056" i="10"/>
  <c r="N9055" i="10"/>
  <c r="M9055" i="10"/>
  <c r="O9054" i="10"/>
  <c r="M9054" i="10"/>
  <c r="M9053" i="10"/>
  <c r="O9053" i="10"/>
  <c r="O9051" i="10"/>
  <c r="M9051" i="10"/>
  <c r="O9048" i="10"/>
  <c r="M9048" i="10"/>
  <c r="N9048" i="10"/>
  <c r="O9046" i="10"/>
  <c r="M9046" i="10"/>
  <c r="M9045" i="10"/>
  <c r="O9045" i="10"/>
  <c r="M9043" i="10"/>
  <c r="O9043" i="10"/>
  <c r="O9040" i="10"/>
  <c r="M9040" i="10"/>
  <c r="O9038" i="10"/>
  <c r="M9038" i="10"/>
  <c r="O9037" i="10"/>
  <c r="N9037" i="10"/>
  <c r="M9037" i="10"/>
  <c r="M9035" i="10"/>
  <c r="O9035" i="10"/>
  <c r="N9035" i="10"/>
  <c r="O9032" i="10"/>
  <c r="M9032" i="10"/>
  <c r="N9032" i="10"/>
  <c r="N9031" i="10"/>
  <c r="O9030" i="10"/>
  <c r="M9030" i="10"/>
  <c r="O9029" i="10"/>
  <c r="N9029" i="10"/>
  <c r="M9029" i="10"/>
  <c r="M9027" i="10"/>
  <c r="O9027" i="10"/>
  <c r="O9026" i="10"/>
  <c r="O9024" i="10"/>
  <c r="M9024" i="10"/>
  <c r="O9022" i="10"/>
  <c r="M9022" i="10"/>
  <c r="O9021" i="10"/>
  <c r="M9021" i="10"/>
  <c r="M9019" i="10"/>
  <c r="O9019" i="10"/>
  <c r="O9016" i="10"/>
  <c r="M9016" i="10"/>
  <c r="O9014" i="10"/>
  <c r="M9014" i="10"/>
  <c r="O9013" i="10"/>
  <c r="M9013" i="10"/>
  <c r="M9011" i="10"/>
  <c r="O9011" i="10"/>
  <c r="O9008" i="10"/>
  <c r="M9008" i="10"/>
  <c r="O9006" i="10"/>
  <c r="M9006" i="10"/>
  <c r="O9005" i="10"/>
  <c r="N9005" i="10"/>
  <c r="M9005" i="10"/>
  <c r="M9003" i="10"/>
  <c r="O9003" i="10"/>
  <c r="O9000" i="10"/>
  <c r="M9000" i="10"/>
  <c r="N8999" i="10"/>
  <c r="O8998" i="10"/>
  <c r="M8998" i="10"/>
  <c r="O8997" i="10"/>
  <c r="M8997" i="10"/>
  <c r="M8995" i="10"/>
  <c r="O8995" i="10"/>
  <c r="O8992" i="10"/>
  <c r="M8992" i="10"/>
  <c r="N8991" i="10"/>
  <c r="O8990" i="10"/>
  <c r="M8990" i="10"/>
  <c r="O8989" i="10"/>
  <c r="M8989" i="10"/>
  <c r="M8987" i="10"/>
  <c r="O8987" i="10"/>
  <c r="N8987" i="10"/>
  <c r="O8984" i="10"/>
  <c r="M8984" i="10"/>
  <c r="O8982" i="10"/>
  <c r="M8982" i="10"/>
  <c r="O8981" i="10"/>
  <c r="M8981" i="10"/>
  <c r="M8979" i="10"/>
  <c r="O8979" i="10"/>
  <c r="O8976" i="10"/>
  <c r="M8976" i="10"/>
  <c r="O8974" i="10"/>
  <c r="M8974" i="10"/>
  <c r="O8973" i="10"/>
  <c r="M8973" i="10"/>
  <c r="O8971" i="10"/>
  <c r="N8971" i="10"/>
  <c r="M8971" i="10"/>
  <c r="O8968" i="10"/>
  <c r="N8968" i="10"/>
  <c r="M8968" i="10"/>
  <c r="O8966" i="10"/>
  <c r="O8965" i="10"/>
  <c r="N8965" i="10"/>
  <c r="M8965" i="10"/>
  <c r="M8963" i="10"/>
  <c r="O8963" i="10"/>
  <c r="O8960" i="10"/>
  <c r="O8958" i="10"/>
  <c r="M8958" i="10"/>
  <c r="O8957" i="10"/>
  <c r="M8957" i="10"/>
  <c r="O8955" i="10"/>
  <c r="M8955" i="10"/>
  <c r="O8952" i="10"/>
  <c r="M8952" i="10"/>
  <c r="N8952" i="10"/>
  <c r="N8951" i="10"/>
  <c r="O8950" i="10"/>
  <c r="O8949" i="10"/>
  <c r="M8949" i="10"/>
  <c r="M8947" i="10"/>
  <c r="O8947" i="10"/>
  <c r="O8944" i="10"/>
  <c r="M8944" i="10"/>
  <c r="N8944" i="10"/>
  <c r="O8943" i="10"/>
  <c r="O8942" i="10"/>
  <c r="O8941" i="10"/>
  <c r="N8941" i="10"/>
  <c r="M8941" i="10"/>
  <c r="M8939" i="10"/>
  <c r="O8939" i="10"/>
  <c r="O8938" i="10"/>
  <c r="O8936" i="10"/>
  <c r="M8936" i="10"/>
  <c r="N8936" i="10"/>
  <c r="N8935" i="10"/>
  <c r="O8934" i="10"/>
  <c r="O8933" i="10"/>
  <c r="N8933" i="10"/>
  <c r="M8933" i="10"/>
  <c r="M8932" i="10"/>
  <c r="M8931" i="10"/>
  <c r="O8931" i="10"/>
  <c r="N8931" i="10"/>
  <c r="O8928" i="10"/>
  <c r="M8928" i="10"/>
  <c r="N8927" i="10"/>
  <c r="O8926" i="10"/>
  <c r="O8925" i="10"/>
  <c r="N8925" i="10"/>
  <c r="M8925" i="10"/>
  <c r="M8923" i="10"/>
  <c r="O8923" i="10"/>
  <c r="O8920" i="10"/>
  <c r="M8920" i="10"/>
  <c r="N8919" i="10"/>
  <c r="O8918" i="10"/>
  <c r="O8917" i="10"/>
  <c r="N8917" i="10"/>
  <c r="M8917" i="10"/>
  <c r="M8915" i="10"/>
  <c r="O8915" i="10"/>
  <c r="O8912" i="10"/>
  <c r="M8912" i="10"/>
  <c r="O8911" i="10"/>
  <c r="N8911" i="10"/>
  <c r="O8910" i="10"/>
  <c r="O8909" i="10"/>
  <c r="M8909" i="10"/>
  <c r="M8907" i="10"/>
  <c r="O8907" i="10"/>
  <c r="O8904" i="10"/>
  <c r="M8904" i="10"/>
  <c r="N8904" i="10"/>
  <c r="O8903" i="10"/>
  <c r="O8902" i="10"/>
  <c r="O8901" i="10"/>
  <c r="N8901" i="10"/>
  <c r="M8901" i="10"/>
  <c r="M8899" i="10"/>
  <c r="O8899" i="10"/>
  <c r="O8896" i="10"/>
  <c r="M8896" i="10"/>
  <c r="N8896" i="10"/>
  <c r="O8894" i="10"/>
  <c r="O8893" i="10"/>
  <c r="M8893" i="10"/>
  <c r="M8891" i="10"/>
  <c r="O8891" i="10"/>
  <c r="O8888" i="10"/>
  <c r="M8888" i="10"/>
  <c r="N8888" i="10"/>
  <c r="O8886" i="10"/>
  <c r="O8885" i="10"/>
  <c r="N8885" i="10"/>
  <c r="M8885" i="10"/>
  <c r="M8883" i="10"/>
  <c r="O8883" i="10"/>
  <c r="O8880" i="10"/>
  <c r="M8880" i="10"/>
  <c r="O8878" i="10"/>
  <c r="M8878" i="10"/>
  <c r="N8878" i="10"/>
  <c r="N8877" i="10"/>
  <c r="M8877" i="10"/>
  <c r="M8875" i="10"/>
  <c r="O8875" i="10"/>
  <c r="O8872" i="10"/>
  <c r="M8872" i="10"/>
  <c r="O8870" i="10"/>
  <c r="M8870" i="10"/>
  <c r="N8869" i="10"/>
  <c r="M8869" i="10"/>
  <c r="M8867" i="10"/>
  <c r="O8867" i="10"/>
  <c r="O8864" i="10"/>
  <c r="M8864" i="10"/>
  <c r="N8863" i="10"/>
  <c r="O8862" i="10"/>
  <c r="M8862" i="10"/>
  <c r="N8861" i="10"/>
  <c r="M8861" i="10"/>
  <c r="M8859" i="10"/>
  <c r="O8859" i="10"/>
  <c r="O8856" i="10"/>
  <c r="M8856" i="10"/>
  <c r="O8855" i="10"/>
  <c r="N8855" i="10"/>
  <c r="O8854" i="10"/>
  <c r="M8854" i="10"/>
  <c r="M8853" i="10"/>
  <c r="O8853" i="10"/>
  <c r="M8851" i="10"/>
  <c r="O8851" i="10"/>
  <c r="O8848" i="10"/>
  <c r="M8848" i="10"/>
  <c r="M8846" i="10"/>
  <c r="O8845" i="10"/>
  <c r="M8845" i="10"/>
  <c r="M8843" i="10"/>
  <c r="O8843" i="10"/>
  <c r="O8840" i="10"/>
  <c r="N8840" i="10"/>
  <c r="M8840" i="10"/>
  <c r="N8839" i="10"/>
  <c r="M8838" i="10"/>
  <c r="O8837" i="10"/>
  <c r="N8837" i="10"/>
  <c r="M8837" i="10"/>
  <c r="O8835" i="10"/>
  <c r="M8835" i="10"/>
  <c r="O8832" i="10"/>
  <c r="M8832" i="10"/>
  <c r="N8832" i="10"/>
  <c r="O8830" i="10"/>
  <c r="M8830" i="10"/>
  <c r="O8829" i="10"/>
  <c r="M8829" i="10"/>
  <c r="O8827" i="10"/>
  <c r="M8827" i="10"/>
  <c r="O8824" i="10"/>
  <c r="M8824" i="10"/>
  <c r="N8824" i="10"/>
  <c r="O8823" i="10"/>
  <c r="M8822" i="10"/>
  <c r="O8821" i="10"/>
  <c r="M8821" i="10"/>
  <c r="N8821" i="10"/>
  <c r="O8819" i="10"/>
  <c r="M8819" i="10"/>
  <c r="N8819" i="10"/>
  <c r="O8816" i="10"/>
  <c r="M8816" i="10"/>
  <c r="N8816" i="10"/>
  <c r="N8815" i="10"/>
  <c r="O8814" i="10"/>
  <c r="M8814" i="10"/>
  <c r="O8813" i="10"/>
  <c r="M8813" i="10"/>
  <c r="N8813" i="10"/>
  <c r="O8811" i="10"/>
  <c r="M8811" i="10"/>
  <c r="O8808" i="10"/>
  <c r="M8808" i="10"/>
  <c r="N8808" i="10"/>
  <c r="O8807" i="10"/>
  <c r="N8807" i="10"/>
  <c r="M8806" i="10"/>
  <c r="O8805" i="10"/>
  <c r="M8805" i="10"/>
  <c r="M8804" i="10"/>
  <c r="O8803" i="10"/>
  <c r="M8803" i="10"/>
  <c r="M8802" i="10"/>
  <c r="O8800" i="10"/>
  <c r="M8800" i="10"/>
  <c r="M8799" i="10"/>
  <c r="N8799" i="10"/>
  <c r="O8798" i="10"/>
  <c r="M8798" i="10"/>
  <c r="O8797" i="10"/>
  <c r="M8797" i="10"/>
  <c r="N8797" i="10"/>
  <c r="O8795" i="10"/>
  <c r="M8795" i="10"/>
  <c r="O8794" i="10"/>
  <c r="M8794" i="10"/>
  <c r="O8792" i="10"/>
  <c r="M8792" i="10"/>
  <c r="N8792" i="10"/>
  <c r="N8791" i="10"/>
  <c r="O8790" i="10"/>
  <c r="M8790" i="10"/>
  <c r="M8789" i="10"/>
  <c r="N8789" i="10"/>
  <c r="O8787" i="10"/>
  <c r="M8787" i="10"/>
  <c r="O8784" i="10"/>
  <c r="M8784" i="10"/>
  <c r="N8783" i="10"/>
  <c r="M8782" i="10"/>
  <c r="O8781" i="10"/>
  <c r="M8781" i="10"/>
  <c r="O8779" i="10"/>
  <c r="M8779" i="10"/>
  <c r="O8776" i="10"/>
  <c r="M8776" i="10"/>
  <c r="N8776" i="10"/>
  <c r="O8775" i="10"/>
  <c r="N8775" i="10"/>
  <c r="O8774" i="10"/>
  <c r="O8773" i="10"/>
  <c r="M8773" i="10"/>
  <c r="O8771" i="10"/>
  <c r="M8771" i="10"/>
  <c r="O8768" i="10"/>
  <c r="M8768" i="10"/>
  <c r="O8767" i="10"/>
  <c r="O8766" i="10"/>
  <c r="O8765" i="10"/>
  <c r="M8765" i="10"/>
  <c r="N8765" i="10"/>
  <c r="O8763" i="10"/>
  <c r="M8763" i="10"/>
  <c r="O8760" i="10"/>
  <c r="M8760" i="10"/>
  <c r="O8759" i="10"/>
  <c r="O8758" i="10"/>
  <c r="O8757" i="10"/>
  <c r="N8757" i="10"/>
  <c r="O8755" i="10"/>
  <c r="M8755" i="10"/>
  <c r="O8752" i="10"/>
  <c r="M8752" i="10"/>
  <c r="M8751" i="10"/>
  <c r="O8749" i="10"/>
  <c r="N8749" i="10"/>
  <c r="O8747" i="10"/>
  <c r="M8747" i="10"/>
  <c r="O8744" i="10"/>
  <c r="M8744" i="10"/>
  <c r="N8744" i="10"/>
  <c r="O8743" i="10"/>
  <c r="M8743" i="10"/>
  <c r="O8741" i="10"/>
  <c r="N8741" i="10"/>
  <c r="O8739" i="10"/>
  <c r="M8739" i="10"/>
  <c r="N8739" i="10"/>
  <c r="O8736" i="10"/>
  <c r="M8736" i="10"/>
  <c r="N8735" i="10"/>
  <c r="M8735" i="10"/>
  <c r="O8733" i="10"/>
  <c r="N8733" i="10"/>
  <c r="M8732" i="10"/>
  <c r="O8731" i="10"/>
  <c r="M8731" i="10"/>
  <c r="O8728" i="10"/>
  <c r="M8728" i="10"/>
  <c r="O8725" i="10"/>
  <c r="N8725" i="10"/>
  <c r="O8723" i="10"/>
  <c r="M8723" i="10"/>
  <c r="O8720" i="10"/>
  <c r="M8720" i="10"/>
  <c r="N8720" i="10"/>
  <c r="O8717" i="10"/>
  <c r="N8717" i="10"/>
  <c r="O8715" i="10"/>
  <c r="M8715" i="10"/>
  <c r="O8712" i="10"/>
  <c r="M8712" i="10"/>
  <c r="N8712" i="10"/>
  <c r="O8709" i="10"/>
  <c r="N8709" i="10"/>
  <c r="O8707" i="10"/>
  <c r="M8707" i="10"/>
  <c r="M8706" i="10"/>
  <c r="O8706" i="10"/>
  <c r="O8704" i="10"/>
  <c r="M8704" i="10"/>
  <c r="N8704" i="10"/>
  <c r="M8703" i="10"/>
  <c r="N8703" i="10"/>
  <c r="O8702" i="10"/>
  <c r="M8702" i="10"/>
  <c r="N8701" i="10"/>
  <c r="O8699" i="10"/>
  <c r="M8699" i="10"/>
  <c r="O8696" i="10"/>
  <c r="M8696" i="10"/>
  <c r="N8696" i="10"/>
  <c r="O8695" i="10"/>
  <c r="M8695" i="10"/>
  <c r="O8694" i="10"/>
  <c r="M8694" i="10"/>
  <c r="O8693" i="10"/>
  <c r="M8693" i="10"/>
  <c r="N8693" i="10"/>
  <c r="O8691" i="10"/>
  <c r="M8691" i="10"/>
  <c r="O8688" i="10"/>
  <c r="M8688" i="10"/>
  <c r="O8687" i="10"/>
  <c r="M8687" i="10"/>
  <c r="N8687" i="10"/>
  <c r="O8686" i="10"/>
  <c r="M8686" i="10"/>
  <c r="O8684" i="10"/>
  <c r="O8683" i="10"/>
  <c r="M8683" i="10"/>
  <c r="O8680" i="10"/>
  <c r="M8680" i="10"/>
  <c r="O8679" i="10"/>
  <c r="M8679" i="10"/>
  <c r="O8678" i="10"/>
  <c r="M8678" i="10"/>
  <c r="O8677" i="10"/>
  <c r="M8677" i="10"/>
  <c r="N8677" i="10"/>
  <c r="O8675" i="10"/>
  <c r="M8675" i="10"/>
  <c r="O8672" i="10"/>
  <c r="M8672" i="10"/>
  <c r="N8672" i="10"/>
  <c r="M8671" i="10"/>
  <c r="N8671" i="10"/>
  <c r="O8670" i="10"/>
  <c r="M8670" i="10"/>
  <c r="O8667" i="10"/>
  <c r="M8667" i="10"/>
  <c r="O8664" i="10"/>
  <c r="M8664" i="10"/>
  <c r="O8663" i="10"/>
  <c r="M8663" i="10"/>
  <c r="O8662" i="10"/>
  <c r="M8662" i="10"/>
  <c r="O8661" i="10"/>
  <c r="M8661" i="10"/>
  <c r="N8661" i="10"/>
  <c r="O8659" i="10"/>
  <c r="M8659" i="10"/>
  <c r="O8656" i="10"/>
  <c r="M8656" i="10"/>
  <c r="O8655" i="10"/>
  <c r="M8655" i="10"/>
  <c r="O8654" i="10"/>
  <c r="M8654" i="10"/>
  <c r="N8653" i="10"/>
  <c r="O8652" i="10"/>
  <c r="O8651" i="10"/>
  <c r="M8651" i="10"/>
  <c r="O8648" i="10"/>
  <c r="M8648" i="10"/>
  <c r="N8648" i="10"/>
  <c r="O8647" i="10"/>
  <c r="N8647" i="10"/>
  <c r="O8646" i="10"/>
  <c r="M8646" i="10"/>
  <c r="M8645" i="10"/>
  <c r="O8643" i="10"/>
  <c r="M8643" i="10"/>
  <c r="O8640" i="10"/>
  <c r="M8640" i="10"/>
  <c r="O8639" i="10"/>
  <c r="N8639" i="10"/>
  <c r="O8638" i="10"/>
  <c r="M8638" i="10"/>
  <c r="N8637" i="10"/>
  <c r="O8635" i="10"/>
  <c r="M8635" i="10"/>
  <c r="O8632" i="10"/>
  <c r="M8632" i="10"/>
  <c r="N8632" i="10"/>
  <c r="M8631" i="10"/>
  <c r="O8630" i="10"/>
  <c r="M8630" i="10"/>
  <c r="M8629" i="10"/>
  <c r="O8628" i="10"/>
  <c r="O8627" i="10"/>
  <c r="M8627" i="10"/>
  <c r="O8624" i="10"/>
  <c r="M8624" i="10"/>
  <c r="O8623" i="10"/>
  <c r="M8623" i="10"/>
  <c r="N8623" i="10"/>
  <c r="O8622" i="10"/>
  <c r="M8622" i="10"/>
  <c r="N8622" i="10"/>
  <c r="O8619" i="10"/>
  <c r="M8619" i="10"/>
  <c r="O8616" i="10"/>
  <c r="M8616" i="10"/>
  <c r="O8615" i="10"/>
  <c r="M8615" i="10"/>
  <c r="N8615" i="10"/>
  <c r="O8614" i="10"/>
  <c r="M8614" i="10"/>
  <c r="N8613" i="10"/>
  <c r="M8613" i="10"/>
  <c r="O8611" i="10"/>
  <c r="M8611" i="10"/>
  <c r="O8608" i="10"/>
  <c r="M8608" i="10"/>
  <c r="N8608" i="10"/>
  <c r="M8607" i="10"/>
  <c r="N8607" i="10"/>
  <c r="O8606" i="10"/>
  <c r="M8606" i="10"/>
  <c r="O8603" i="10"/>
  <c r="M8603" i="10"/>
  <c r="N8603" i="10"/>
  <c r="O8600" i="10"/>
  <c r="M8600" i="10"/>
  <c r="O8599" i="10"/>
  <c r="M8599" i="10"/>
  <c r="O8598" i="10"/>
  <c r="M8598" i="10"/>
  <c r="N8598" i="10"/>
  <c r="M8597" i="10"/>
  <c r="O8595" i="10"/>
  <c r="M8595" i="10"/>
  <c r="M8594" i="10"/>
  <c r="O8592" i="10"/>
  <c r="M8592" i="10"/>
  <c r="O8591" i="10"/>
  <c r="M8591" i="10"/>
  <c r="N8591" i="10"/>
  <c r="O8590" i="10"/>
  <c r="M8590" i="10"/>
  <c r="N8589" i="10"/>
  <c r="O8587" i="10"/>
  <c r="M8587" i="10"/>
  <c r="N8587" i="10"/>
  <c r="O8584" i="10"/>
  <c r="M8584" i="10"/>
  <c r="N8584" i="10"/>
  <c r="O8583" i="10"/>
  <c r="M8583" i="10"/>
  <c r="O8582" i="10"/>
  <c r="M8582" i="10"/>
  <c r="M8581" i="10"/>
  <c r="O8579" i="10"/>
  <c r="M8579" i="10"/>
  <c r="O8576" i="10"/>
  <c r="M8576" i="10"/>
  <c r="O8575" i="10"/>
  <c r="M8575" i="10"/>
  <c r="O8574" i="10"/>
  <c r="M8574" i="10"/>
  <c r="O8571" i="10"/>
  <c r="M8571" i="10"/>
  <c r="N8571" i="10"/>
  <c r="O8568" i="10"/>
  <c r="M8568" i="10"/>
  <c r="O8567" i="10"/>
  <c r="M8567" i="10"/>
  <c r="N8567" i="10"/>
  <c r="O8566" i="10"/>
  <c r="M8566" i="10"/>
  <c r="O8565" i="10"/>
  <c r="N8565" i="10"/>
  <c r="M8565" i="10"/>
  <c r="O8563" i="10"/>
  <c r="M8563" i="10"/>
  <c r="O8560" i="10"/>
  <c r="M8560" i="10"/>
  <c r="N8560" i="10"/>
  <c r="O8559" i="10"/>
  <c r="M8559" i="10"/>
  <c r="O8558" i="10"/>
  <c r="M8558" i="10"/>
  <c r="O8557" i="10"/>
  <c r="M8557" i="10"/>
  <c r="N8557" i="10"/>
  <c r="O8555" i="10"/>
  <c r="M8555" i="10"/>
  <c r="O8552" i="10"/>
  <c r="M8552" i="10"/>
  <c r="N8552" i="10"/>
  <c r="O8551" i="10"/>
  <c r="M8551" i="10"/>
  <c r="N8551" i="10"/>
  <c r="O8550" i="10"/>
  <c r="M8550" i="10"/>
  <c r="M8549" i="10"/>
  <c r="O8548" i="10"/>
  <c r="O8547" i="10"/>
  <c r="M8547" i="10"/>
  <c r="O8544" i="10"/>
  <c r="M8544" i="10"/>
  <c r="N8544" i="10"/>
  <c r="O8543" i="10"/>
  <c r="M8543" i="10"/>
  <c r="N8543" i="10"/>
  <c r="O8542" i="10"/>
  <c r="M8542" i="10"/>
  <c r="N8541" i="10"/>
  <c r="O8539" i="10"/>
  <c r="M8539" i="10"/>
  <c r="O8536" i="10"/>
  <c r="M8536" i="10"/>
  <c r="N8536" i="10"/>
  <c r="O8535" i="10"/>
  <c r="M8535" i="10"/>
  <c r="N8535" i="10"/>
  <c r="O8534" i="10"/>
  <c r="M8534" i="10"/>
  <c r="O8533" i="10"/>
  <c r="M8533" i="10"/>
  <c r="O8531" i="10"/>
  <c r="M8531" i="10"/>
  <c r="O8528" i="10"/>
  <c r="M8528" i="10"/>
  <c r="N8528" i="10"/>
  <c r="O8527" i="10"/>
  <c r="M8527" i="10"/>
  <c r="O8526" i="10"/>
  <c r="N8526" i="10"/>
  <c r="O8525" i="10"/>
  <c r="N8525" i="10"/>
  <c r="M8525" i="10"/>
  <c r="O8523" i="10"/>
  <c r="M8523" i="10"/>
  <c r="O8520" i="10"/>
  <c r="M8520" i="10"/>
  <c r="N8520" i="10"/>
  <c r="O8519" i="10"/>
  <c r="N8519" i="10"/>
  <c r="M8519" i="10"/>
  <c r="O8518" i="10"/>
  <c r="O8517" i="10"/>
  <c r="M8517" i="10"/>
  <c r="O8515" i="10"/>
  <c r="M8515" i="10"/>
  <c r="M8514" i="10"/>
  <c r="O8512" i="10"/>
  <c r="M8512" i="10"/>
  <c r="N8512" i="10"/>
  <c r="O8511" i="10"/>
  <c r="N8511" i="10"/>
  <c r="M8511" i="10"/>
  <c r="O8510" i="10"/>
  <c r="O8509" i="10"/>
  <c r="N8509" i="10"/>
  <c r="M8509" i="10"/>
  <c r="O8507" i="10"/>
  <c r="M8507" i="10"/>
  <c r="O8504" i="10"/>
  <c r="M8504" i="10"/>
  <c r="N8504" i="10"/>
  <c r="O8503" i="10"/>
  <c r="N8503" i="10"/>
  <c r="M8503" i="10"/>
  <c r="O8502" i="10"/>
  <c r="O8501" i="10"/>
  <c r="N8501" i="10"/>
  <c r="M8501" i="10"/>
  <c r="O8499" i="10"/>
  <c r="M8499" i="10"/>
  <c r="O8496" i="10"/>
  <c r="M8496" i="10"/>
  <c r="N8496" i="10"/>
  <c r="O8495" i="10"/>
  <c r="N8495" i="10"/>
  <c r="M8495" i="10"/>
  <c r="O8494" i="10"/>
  <c r="O8493" i="10"/>
  <c r="N8493" i="10"/>
  <c r="M8493" i="10"/>
  <c r="O8491" i="10"/>
  <c r="M8491" i="10"/>
  <c r="N8491" i="10"/>
  <c r="O8488" i="10"/>
  <c r="M8488" i="10"/>
  <c r="N8488" i="10"/>
  <c r="O8487" i="10"/>
  <c r="M8487" i="10"/>
  <c r="O8486" i="10"/>
  <c r="O8485" i="10"/>
  <c r="N8485" i="10"/>
  <c r="M8485" i="10"/>
  <c r="O8483" i="10"/>
  <c r="M8483" i="10"/>
  <c r="O8480" i="10"/>
  <c r="M8480" i="10"/>
  <c r="N8480" i="10"/>
  <c r="O8479" i="10"/>
  <c r="N8479" i="10"/>
  <c r="M8479" i="10"/>
  <c r="O8478" i="10"/>
  <c r="N8478" i="10"/>
  <c r="O8477" i="10"/>
  <c r="N8477" i="10"/>
  <c r="M8477" i="10"/>
  <c r="O8475" i="10"/>
  <c r="M8475" i="10"/>
  <c r="O8472" i="10"/>
  <c r="M8472" i="10"/>
  <c r="N8472" i="10"/>
  <c r="O8471" i="10"/>
  <c r="N8471" i="10"/>
  <c r="M8471" i="10"/>
  <c r="O8470" i="10"/>
  <c r="O8469" i="10"/>
  <c r="N8469" i="10"/>
  <c r="M8469" i="10"/>
  <c r="O8467" i="10"/>
  <c r="M8467" i="10"/>
  <c r="N8467" i="10"/>
  <c r="O8464" i="10"/>
  <c r="M8464" i="10"/>
  <c r="N8464" i="10"/>
  <c r="O8463" i="10"/>
  <c r="M8463" i="10"/>
  <c r="O8462" i="10"/>
  <c r="O8461" i="10"/>
  <c r="N8461" i="10"/>
  <c r="M8461" i="10"/>
  <c r="M8456" i="10"/>
  <c r="O8456" i="10"/>
  <c r="O8455" i="10"/>
  <c r="M8455" i="10"/>
  <c r="N8455" i="10"/>
  <c r="M8454" i="10"/>
  <c r="O8454" i="10"/>
  <c r="O8453" i="10"/>
  <c r="M8453" i="10"/>
  <c r="N8453" i="10"/>
  <c r="M8451" i="10"/>
  <c r="O8451" i="10"/>
  <c r="O8448" i="10"/>
  <c r="N8448" i="10"/>
  <c r="M8448" i="10"/>
  <c r="O8447" i="10"/>
  <c r="M8447" i="10"/>
  <c r="N8447" i="10"/>
  <c r="O8445" i="10"/>
  <c r="N8445" i="10"/>
  <c r="M8445" i="10"/>
  <c r="O8443" i="10"/>
  <c r="M8440" i="10"/>
  <c r="O8440" i="10"/>
  <c r="O8439" i="10"/>
  <c r="M8439" i="10"/>
  <c r="M8438" i="10"/>
  <c r="O8438" i="10"/>
  <c r="O8437" i="10"/>
  <c r="M8437" i="10"/>
  <c r="N8437" i="10"/>
  <c r="N8435" i="10"/>
  <c r="M8435" i="10"/>
  <c r="O8435" i="10"/>
  <c r="O8432" i="10"/>
  <c r="M8432" i="10"/>
  <c r="M8431" i="10"/>
  <c r="N8430" i="10"/>
  <c r="O8429" i="10"/>
  <c r="N8429" i="10"/>
  <c r="M8429" i="10"/>
  <c r="O8427" i="10"/>
  <c r="O8424" i="10"/>
  <c r="M8424" i="10"/>
  <c r="N8424" i="10"/>
  <c r="O8423" i="10"/>
  <c r="M8423" i="10"/>
  <c r="N8423" i="10"/>
  <c r="M8422" i="10"/>
  <c r="O8422" i="10"/>
  <c r="O8421" i="10"/>
  <c r="N8421" i="10"/>
  <c r="M8421" i="10"/>
  <c r="N8419" i="10"/>
  <c r="M8419" i="10"/>
  <c r="O8419" i="10"/>
  <c r="O8416" i="10"/>
  <c r="N8416" i="10"/>
  <c r="M8416" i="10"/>
  <c r="O8415" i="10"/>
  <c r="M8415" i="10"/>
  <c r="N8415" i="10"/>
  <c r="M8414" i="10"/>
  <c r="O8414" i="10"/>
  <c r="O8413" i="10"/>
  <c r="M8413" i="10"/>
  <c r="N8413" i="10"/>
  <c r="O8412" i="10"/>
  <c r="M8411" i="10"/>
  <c r="N8410" i="10"/>
  <c r="N8408" i="10"/>
  <c r="M8408" i="10"/>
  <c r="O8408" i="10"/>
  <c r="M8407" i="10"/>
  <c r="O8406" i="10"/>
  <c r="O8405" i="10"/>
  <c r="M8405" i="10"/>
  <c r="N8405" i="10"/>
  <c r="M8403" i="10"/>
  <c r="N8400" i="10"/>
  <c r="M8400" i="10"/>
  <c r="O8400" i="10"/>
  <c r="N8399" i="10"/>
  <c r="M8399" i="10"/>
  <c r="M8398" i="10"/>
  <c r="O8398" i="10"/>
  <c r="O8397" i="10"/>
  <c r="M8397" i="10"/>
  <c r="N8397" i="10"/>
  <c r="O8395" i="10"/>
  <c r="N8395" i="10"/>
  <c r="M8395" i="10"/>
  <c r="N8392" i="10"/>
  <c r="M8392" i="10"/>
  <c r="O8392" i="10"/>
  <c r="M8391" i="10"/>
  <c r="N8391" i="10"/>
  <c r="M8390" i="10"/>
  <c r="O8390" i="10"/>
  <c r="O8389" i="10"/>
  <c r="M8389" i="10"/>
  <c r="M8388" i="10"/>
  <c r="M8387" i="10"/>
  <c r="M8384" i="10"/>
  <c r="O8384" i="10"/>
  <c r="O8383" i="10"/>
  <c r="M8383" i="10"/>
  <c r="N8383" i="10"/>
  <c r="M8382" i="10"/>
  <c r="O8382" i="10"/>
  <c r="O8381" i="10"/>
  <c r="M8381" i="10"/>
  <c r="N8381" i="10"/>
  <c r="M8379" i="10"/>
  <c r="N8376" i="10"/>
  <c r="M8376" i="10"/>
  <c r="O8376" i="10"/>
  <c r="M8375" i="10"/>
  <c r="N8375" i="10"/>
  <c r="N8374" i="10"/>
  <c r="O8374" i="10"/>
  <c r="O8373" i="10"/>
  <c r="M8373" i="10"/>
  <c r="M8371" i="10"/>
  <c r="N8371" i="10"/>
  <c r="N8368" i="10"/>
  <c r="M8368" i="10"/>
  <c r="O8368" i="10"/>
  <c r="M8367" i="10"/>
  <c r="M8366" i="10"/>
  <c r="O8366" i="10"/>
  <c r="O8365" i="10"/>
  <c r="M8365" i="10"/>
  <c r="N8365" i="10"/>
  <c r="O8363" i="10"/>
  <c r="M8363" i="10"/>
  <c r="M8360" i="10"/>
  <c r="O8360" i="10"/>
  <c r="N8359" i="10"/>
  <c r="M8359" i="10"/>
  <c r="N8358" i="10"/>
  <c r="O8358" i="10"/>
  <c r="O8357" i="10"/>
  <c r="M8357" i="10"/>
  <c r="N8357" i="10"/>
  <c r="M8355" i="10"/>
  <c r="N8355" i="10"/>
  <c r="N8352" i="10"/>
  <c r="M8352" i="10"/>
  <c r="O8352" i="10"/>
  <c r="M8351" i="10"/>
  <c r="N8350" i="10"/>
  <c r="O8350" i="10"/>
  <c r="O8349" i="10"/>
  <c r="M8349" i="10"/>
  <c r="N8349" i="10"/>
  <c r="O8347" i="10"/>
  <c r="M8347" i="10"/>
  <c r="N8344" i="10"/>
  <c r="M8344" i="10"/>
  <c r="O8344" i="10"/>
  <c r="N8343" i="10"/>
  <c r="M8343" i="10"/>
  <c r="O8342" i="10"/>
  <c r="O8341" i="10"/>
  <c r="M8341" i="10"/>
  <c r="N8341" i="10"/>
  <c r="M8339" i="10"/>
  <c r="N8336" i="10"/>
  <c r="M8336" i="10"/>
  <c r="O8336" i="10"/>
  <c r="M8335" i="10"/>
  <c r="N8335" i="10"/>
  <c r="O8334" i="10"/>
  <c r="O8333" i="10"/>
  <c r="M8333" i="10"/>
  <c r="N8333" i="10"/>
  <c r="O8332" i="10"/>
  <c r="M8331" i="10"/>
  <c r="N8328" i="10"/>
  <c r="M8328" i="10"/>
  <c r="O8328" i="10"/>
  <c r="O8327" i="10"/>
  <c r="M8327" i="10"/>
  <c r="N8327" i="10"/>
  <c r="M8326" i="10"/>
  <c r="O8326" i="10"/>
  <c r="O8325" i="10"/>
  <c r="M8325" i="10"/>
  <c r="N8325" i="10"/>
  <c r="M8323" i="10"/>
  <c r="M8320" i="10"/>
  <c r="O8320" i="10"/>
  <c r="N8319" i="10"/>
  <c r="M8319" i="10"/>
  <c r="M8318" i="10"/>
  <c r="O8318" i="10"/>
  <c r="O8317" i="10"/>
  <c r="M8317" i="10"/>
  <c r="N8317" i="10"/>
  <c r="O8315" i="10"/>
  <c r="M8315" i="10"/>
  <c r="N8312" i="10"/>
  <c r="M8312" i="10"/>
  <c r="O8312" i="10"/>
  <c r="M8311" i="10"/>
  <c r="M8310" i="10"/>
  <c r="O8310" i="10"/>
  <c r="O8309" i="10"/>
  <c r="M8309" i="10"/>
  <c r="N8309" i="10"/>
  <c r="M8307" i="10"/>
  <c r="N8307" i="10"/>
  <c r="O8306" i="10"/>
  <c r="N8304" i="10"/>
  <c r="M8304" i="10"/>
  <c r="O8304" i="10"/>
  <c r="N8303" i="10"/>
  <c r="M8303" i="10"/>
  <c r="O8302" i="10"/>
  <c r="O8301" i="10"/>
  <c r="M8301" i="10"/>
  <c r="N8301" i="10"/>
  <c r="O8299" i="10"/>
  <c r="M8299" i="10"/>
  <c r="M8298" i="10"/>
  <c r="O8296" i="10"/>
  <c r="N8296" i="10"/>
  <c r="M8296" i="10"/>
  <c r="M8295" i="10"/>
  <c r="M8294" i="10"/>
  <c r="O8294" i="10"/>
  <c r="O8293" i="10"/>
  <c r="M8293" i="10"/>
  <c r="N8293" i="10"/>
  <c r="M8291" i="10"/>
  <c r="O8288" i="10"/>
  <c r="N8288" i="10"/>
  <c r="M8288" i="10"/>
  <c r="N8287" i="10"/>
  <c r="M8287" i="10"/>
  <c r="O8286" i="10"/>
  <c r="O8285" i="10"/>
  <c r="M8285" i="10"/>
  <c r="N8285" i="10"/>
  <c r="M8283" i="10"/>
  <c r="O8280" i="10"/>
  <c r="N8280" i="10"/>
  <c r="M8280" i="10"/>
  <c r="M8279" i="10"/>
  <c r="N8279" i="10"/>
  <c r="O8278" i="10"/>
  <c r="M8278" i="10"/>
  <c r="O8277" i="10"/>
  <c r="M8277" i="10"/>
  <c r="N8277" i="10"/>
  <c r="O8275" i="10"/>
  <c r="M8275" i="10"/>
  <c r="N8274" i="10"/>
  <c r="O8272" i="10"/>
  <c r="M8272" i="10"/>
  <c r="N8271" i="10"/>
  <c r="M8271" i="10"/>
  <c r="O8270" i="10"/>
  <c r="O8269" i="10"/>
  <c r="M8269" i="10"/>
  <c r="N8269" i="10"/>
  <c r="M8267" i="10"/>
  <c r="M8264" i="10"/>
  <c r="O8264" i="10"/>
  <c r="N8264" i="10"/>
  <c r="O8263" i="10"/>
  <c r="N8263" i="10"/>
  <c r="M8263" i="10"/>
  <c r="O8262" i="10"/>
  <c r="M8262" i="10"/>
  <c r="N8262" i="10"/>
  <c r="O8261" i="10"/>
  <c r="M8261" i="10"/>
  <c r="N8261" i="10"/>
  <c r="M8260" i="10"/>
  <c r="N8259" i="10"/>
  <c r="M8259" i="10"/>
  <c r="M8256" i="10"/>
  <c r="O8256" i="10"/>
  <c r="N8256" i="10"/>
  <c r="O8255" i="10"/>
  <c r="M8255" i="10"/>
  <c r="N8255" i="10"/>
  <c r="O8254" i="10"/>
  <c r="M8254" i="10"/>
  <c r="N8254" i="10"/>
  <c r="O8253" i="10"/>
  <c r="M8253" i="10"/>
  <c r="N8253" i="10"/>
  <c r="M8252" i="10"/>
  <c r="M8251" i="10"/>
  <c r="N8251" i="10"/>
  <c r="N8250" i="10"/>
  <c r="M8248" i="10"/>
  <c r="O8248" i="10"/>
  <c r="N8248" i="10"/>
  <c r="O8247" i="10"/>
  <c r="N8247" i="10"/>
  <c r="M8247" i="10"/>
  <c r="O8246" i="10"/>
  <c r="M8246" i="10"/>
  <c r="O8245" i="10"/>
  <c r="M8245" i="10"/>
  <c r="N8245" i="10"/>
  <c r="O8244" i="10"/>
  <c r="O8243" i="10"/>
  <c r="M8243" i="10"/>
  <c r="N8240" i="10"/>
  <c r="M8240" i="10"/>
  <c r="O8240" i="10"/>
  <c r="O8239" i="10"/>
  <c r="M8239" i="10"/>
  <c r="O8238" i="10"/>
  <c r="M8238" i="10"/>
  <c r="O8237" i="10"/>
  <c r="M8237" i="10"/>
  <c r="N8237" i="10"/>
  <c r="M8235" i="10"/>
  <c r="N8235" i="10"/>
  <c r="N8234" i="10"/>
  <c r="M8232" i="10"/>
  <c r="O8232" i="10"/>
  <c r="N8232" i="10"/>
  <c r="M8231" i="10"/>
  <c r="O8230" i="10"/>
  <c r="M8230" i="10"/>
  <c r="O8229" i="10"/>
  <c r="M8229" i="10"/>
  <c r="N8229" i="10"/>
  <c r="M8228" i="10"/>
  <c r="O8227" i="10"/>
  <c r="M8227" i="10"/>
  <c r="N8224" i="10"/>
  <c r="M8224" i="10"/>
  <c r="O8224" i="10"/>
  <c r="O8223" i="10"/>
  <c r="M8223" i="10"/>
  <c r="N8223" i="10"/>
  <c r="M8222" i="10"/>
  <c r="O8222" i="10"/>
  <c r="O8221" i="10"/>
  <c r="M8221" i="10"/>
  <c r="N8221" i="10"/>
  <c r="O8219" i="10"/>
  <c r="M8219" i="10"/>
  <c r="O8216" i="10"/>
  <c r="N8216" i="10"/>
  <c r="M8216" i="10"/>
  <c r="O8215" i="10"/>
  <c r="M8215" i="10"/>
  <c r="N8215" i="10"/>
  <c r="M8214" i="10"/>
  <c r="O8214" i="10"/>
  <c r="N8214" i="10"/>
  <c r="O8213" i="10"/>
  <c r="M8213" i="10"/>
  <c r="N8213" i="10"/>
  <c r="M8212" i="10"/>
  <c r="O8211" i="10"/>
  <c r="M8211" i="10"/>
  <c r="O8208" i="10"/>
  <c r="N8208" i="10"/>
  <c r="M8208" i="10"/>
  <c r="O8207" i="10"/>
  <c r="M8207" i="10"/>
  <c r="N8207" i="10"/>
  <c r="M8206" i="10"/>
  <c r="O8206" i="10"/>
  <c r="O8205" i="10"/>
  <c r="M8205" i="10"/>
  <c r="M8204" i="10"/>
  <c r="O8203" i="10"/>
  <c r="N8203" i="10"/>
  <c r="M8203" i="10"/>
  <c r="O8200" i="10"/>
  <c r="N8200" i="10"/>
  <c r="M8200" i="10"/>
  <c r="O8199" i="10"/>
  <c r="M8199" i="10"/>
  <c r="N8199" i="10"/>
  <c r="M8198" i="10"/>
  <c r="O8198" i="10"/>
  <c r="N8198" i="10"/>
  <c r="O8197" i="10"/>
  <c r="M8197" i="10"/>
  <c r="M8196" i="10"/>
  <c r="O8195" i="10"/>
  <c r="N8195" i="10"/>
  <c r="M8195" i="10"/>
  <c r="O8192" i="10"/>
  <c r="N8192" i="10"/>
  <c r="M8192" i="10"/>
  <c r="O8191" i="10"/>
  <c r="N8191" i="10"/>
  <c r="M8190" i="10"/>
  <c r="O8190" i="10"/>
  <c r="O8189" i="10"/>
  <c r="M8189" i="10"/>
  <c r="N8189" i="10"/>
  <c r="O8187" i="10"/>
  <c r="M8187" i="10"/>
  <c r="O8184" i="10"/>
  <c r="N8184" i="10"/>
  <c r="M8184" i="10"/>
  <c r="O8183" i="10"/>
  <c r="N8183" i="10"/>
  <c r="M8182" i="10"/>
  <c r="O8182" i="10"/>
  <c r="O8181" i="10"/>
  <c r="M8181" i="10"/>
  <c r="N8181" i="10"/>
  <c r="O8179" i="10"/>
  <c r="M8179" i="10"/>
  <c r="N8179" i="10"/>
  <c r="O8176" i="10"/>
  <c r="N8176" i="10"/>
  <c r="M8176" i="10"/>
  <c r="O8175" i="10"/>
  <c r="N8175" i="10"/>
  <c r="M8174" i="10"/>
  <c r="O8174" i="10"/>
  <c r="O8173" i="10"/>
  <c r="M8173" i="10"/>
  <c r="N8173" i="10"/>
  <c r="O8172" i="10"/>
  <c r="M8172" i="10"/>
  <c r="O8171" i="10"/>
  <c r="M8171" i="10"/>
  <c r="N8168" i="10"/>
  <c r="O8167" i="10"/>
  <c r="N8167" i="10"/>
  <c r="O8166" i="10"/>
  <c r="M8166" i="10"/>
  <c r="N8166" i="10"/>
  <c r="O8165" i="10"/>
  <c r="N8165" i="10"/>
  <c r="M8165" i="10"/>
  <c r="O8163" i="10"/>
  <c r="M8163" i="10"/>
  <c r="N8162" i="10"/>
  <c r="O8160" i="10"/>
  <c r="M8160" i="10"/>
  <c r="N8160" i="10"/>
  <c r="O8159" i="10"/>
  <c r="M8159" i="10"/>
  <c r="N8159" i="10"/>
  <c r="O8157" i="10"/>
  <c r="M8157" i="10"/>
  <c r="N8157" i="10"/>
  <c r="O8156" i="10"/>
  <c r="M8155" i="10"/>
  <c r="O8155" i="10"/>
  <c r="N8155" i="10"/>
  <c r="N8152" i="10"/>
  <c r="O8151" i="10"/>
  <c r="O8150" i="10"/>
  <c r="M8150" i="10"/>
  <c r="O8149" i="10"/>
  <c r="N8149" i="10"/>
  <c r="M8149" i="10"/>
  <c r="O8147" i="10"/>
  <c r="N8147" i="10"/>
  <c r="M8147" i="10"/>
  <c r="O8144" i="10"/>
  <c r="M8144" i="10"/>
  <c r="N8144" i="10"/>
  <c r="O8143" i="10"/>
  <c r="M8143" i="10"/>
  <c r="N8143" i="10"/>
  <c r="N8142" i="10"/>
  <c r="O8141" i="10"/>
  <c r="M8141" i="10"/>
  <c r="N8141" i="10"/>
  <c r="M8139" i="10"/>
  <c r="O8139" i="10"/>
  <c r="N8138" i="10"/>
  <c r="O8135" i="10"/>
  <c r="N8135" i="10"/>
  <c r="O8134" i="10"/>
  <c r="M8134" i="10"/>
  <c r="O8133" i="10"/>
  <c r="N8133" i="10"/>
  <c r="M8133" i="10"/>
  <c r="O8131" i="10"/>
  <c r="M8131" i="10"/>
  <c r="O8128" i="10"/>
  <c r="M8128" i="10"/>
  <c r="N8128" i="10"/>
  <c r="O8127" i="10"/>
  <c r="N8127" i="10"/>
  <c r="M8127" i="10"/>
  <c r="O8125" i="10"/>
  <c r="M8125" i="10"/>
  <c r="N8125" i="10"/>
  <c r="M8124" i="10"/>
  <c r="M8123" i="10"/>
  <c r="O8123" i="10"/>
  <c r="M8122" i="10"/>
  <c r="N8122" i="10"/>
  <c r="N8120" i="10"/>
  <c r="O8119" i="10"/>
  <c r="N8119" i="10"/>
  <c r="O8118" i="10"/>
  <c r="M8118" i="10"/>
  <c r="O8117" i="10"/>
  <c r="N8117" i="10"/>
  <c r="M8117" i="10"/>
  <c r="O8115" i="10"/>
  <c r="N8115" i="10"/>
  <c r="M8115" i="10"/>
  <c r="O8112" i="10"/>
  <c r="M8112" i="10"/>
  <c r="N8112" i="10"/>
  <c r="N8111" i="10"/>
  <c r="O8111" i="10"/>
  <c r="O8109" i="10"/>
  <c r="M8109" i="10"/>
  <c r="N8109" i="10"/>
  <c r="O8108" i="10"/>
  <c r="M8107" i="10"/>
  <c r="O8107" i="10"/>
  <c r="N8104" i="10"/>
  <c r="O8103" i="10"/>
  <c r="N8103" i="10"/>
  <c r="O8102" i="10"/>
  <c r="M8102" i="10"/>
  <c r="O8101" i="10"/>
  <c r="M8101" i="10"/>
  <c r="N8101" i="10"/>
  <c r="O8099" i="10"/>
  <c r="M8099" i="10"/>
  <c r="N8099" i="10"/>
  <c r="O8095" i="10"/>
  <c r="M8095" i="10"/>
  <c r="M8094" i="10"/>
  <c r="O8094" i="10"/>
  <c r="N8093" i="10"/>
  <c r="O8091" i="10"/>
  <c r="M8091" i="10"/>
  <c r="N8091" i="10"/>
  <c r="N8088" i="10"/>
  <c r="O8087" i="10"/>
  <c r="M8087" i="10"/>
  <c r="N8087" i="10"/>
  <c r="M8086" i="10"/>
  <c r="O8086" i="10"/>
  <c r="N8085" i="10"/>
  <c r="O8083" i="10"/>
  <c r="M8083" i="10"/>
  <c r="N8083" i="10"/>
  <c r="N8080" i="10"/>
  <c r="O8079" i="10"/>
  <c r="M8079" i="10"/>
  <c r="N8079" i="10"/>
  <c r="M8078" i="10"/>
  <c r="O8078" i="10"/>
  <c r="N8077" i="10"/>
  <c r="O8075" i="10"/>
  <c r="M8075" i="10"/>
  <c r="N8072" i="10"/>
  <c r="O8071" i="10"/>
  <c r="M8071" i="10"/>
  <c r="N8071" i="10"/>
  <c r="M8070" i="10"/>
  <c r="O8070" i="10"/>
  <c r="N8069" i="10"/>
  <c r="O8067" i="10"/>
  <c r="M8067" i="10"/>
  <c r="N8064" i="10"/>
  <c r="O8063" i="10"/>
  <c r="M8063" i="10"/>
  <c r="N8063" i="10"/>
  <c r="M8062" i="10"/>
  <c r="O8062" i="10"/>
  <c r="N8061" i="10"/>
  <c r="O8059" i="10"/>
  <c r="M8059" i="10"/>
  <c r="N8059" i="10"/>
  <c r="O8058" i="10"/>
  <c r="N8056" i="10"/>
  <c r="O8055" i="10"/>
  <c r="M8055" i="10"/>
  <c r="N8055" i="10"/>
  <c r="N8054" i="10"/>
  <c r="M8054" i="10"/>
  <c r="O8054" i="10"/>
  <c r="N8053" i="10"/>
  <c r="O8051" i="10"/>
  <c r="M8051" i="10"/>
  <c r="N8051" i="10"/>
  <c r="N8050" i="10"/>
  <c r="N8048" i="10"/>
  <c r="O8047" i="10"/>
  <c r="M8047" i="10"/>
  <c r="N8047" i="10"/>
  <c r="M8046" i="10"/>
  <c r="O8046" i="10"/>
  <c r="N8045" i="10"/>
  <c r="O8043" i="10"/>
  <c r="N8043" i="10"/>
  <c r="M8043" i="10"/>
  <c r="N8040" i="10"/>
  <c r="O8039" i="10"/>
  <c r="N8039" i="10"/>
  <c r="M8039" i="10"/>
  <c r="M8038" i="10"/>
  <c r="O8038" i="10"/>
  <c r="N8037" i="10"/>
  <c r="O8035" i="10"/>
  <c r="N8035" i="10"/>
  <c r="M8035" i="10"/>
  <c r="M8034" i="10"/>
  <c r="O8032" i="10"/>
  <c r="N8032" i="10"/>
  <c r="O8031" i="10"/>
  <c r="M8031" i="10"/>
  <c r="N8031" i="10"/>
  <c r="M8030" i="10"/>
  <c r="O8030" i="10"/>
  <c r="M8029" i="10"/>
  <c r="N8029" i="10"/>
  <c r="M8028" i="10"/>
  <c r="O8028" i="10"/>
  <c r="O8027" i="10"/>
  <c r="M8027" i="10"/>
  <c r="N8024" i="10"/>
  <c r="O8024" i="10"/>
  <c r="O8023" i="10"/>
  <c r="M8023" i="10"/>
  <c r="N8023" i="10"/>
  <c r="O8022" i="10"/>
  <c r="M8021" i="10"/>
  <c r="N8021" i="10"/>
  <c r="M8020" i="10"/>
  <c r="O8020" i="10"/>
  <c r="O8019" i="10"/>
  <c r="M8019" i="10"/>
  <c r="N8016" i="10"/>
  <c r="O8016" i="10"/>
  <c r="O8015" i="10"/>
  <c r="N8015" i="10"/>
  <c r="M8015" i="10"/>
  <c r="N8014" i="10"/>
  <c r="O8014" i="10"/>
  <c r="M8013" i="10"/>
  <c r="N8013" i="10"/>
  <c r="M8012" i="10"/>
  <c r="O8012" i="10"/>
  <c r="O8011" i="10"/>
  <c r="M8011" i="10"/>
  <c r="N8011" i="10"/>
  <c r="N8008" i="10"/>
  <c r="O8008" i="10"/>
  <c r="O8007" i="10"/>
  <c r="N8007" i="10"/>
  <c r="M8007" i="10"/>
  <c r="N8006" i="10"/>
  <c r="O8006" i="10"/>
  <c r="M8005" i="10"/>
  <c r="N8005" i="10"/>
  <c r="O8003" i="10"/>
  <c r="M8003" i="10"/>
  <c r="N8003" i="10"/>
  <c r="N8000" i="10"/>
  <c r="O8000" i="10"/>
  <c r="O7999" i="10"/>
  <c r="M7999" i="10"/>
  <c r="N7999" i="10"/>
  <c r="O7998" i="10"/>
  <c r="M7997" i="10"/>
  <c r="N7997" i="10"/>
  <c r="M7996" i="10"/>
  <c r="O7996" i="10"/>
  <c r="O7995" i="10"/>
  <c r="M7995" i="10"/>
  <c r="N7992" i="10"/>
  <c r="M7992" i="10"/>
  <c r="O7992" i="10"/>
  <c r="O7991" i="10"/>
  <c r="M7991" i="10"/>
  <c r="N7991" i="10"/>
  <c r="O7990" i="10"/>
  <c r="M7989" i="10"/>
  <c r="N7989" i="10"/>
  <c r="M7988" i="10"/>
  <c r="O7988" i="10"/>
  <c r="O7987" i="10"/>
  <c r="M7987" i="10"/>
  <c r="N7987" i="10"/>
  <c r="N7984" i="10"/>
  <c r="M7984" i="10"/>
  <c r="O7984" i="10"/>
  <c r="O7983" i="10"/>
  <c r="M7983" i="10"/>
  <c r="N7983" i="10"/>
  <c r="N7982" i="10"/>
  <c r="M7981" i="10"/>
  <c r="N7981" i="10"/>
  <c r="O7979" i="10"/>
  <c r="M7979" i="10"/>
  <c r="N7979" i="10"/>
  <c r="N7976" i="10"/>
  <c r="M7976" i="10"/>
  <c r="O7976" i="10"/>
  <c r="O7975" i="10"/>
  <c r="M7975" i="10"/>
  <c r="N7975" i="10"/>
  <c r="N7974" i="10"/>
  <c r="M7973" i="10"/>
  <c r="N7973" i="10"/>
  <c r="M7972" i="10"/>
  <c r="O7972" i="10"/>
  <c r="O7971" i="10"/>
  <c r="M7971" i="10"/>
  <c r="N7971" i="10"/>
  <c r="N7968" i="10"/>
  <c r="M7968" i="10"/>
  <c r="O7968" i="10"/>
  <c r="O7967" i="10"/>
  <c r="M7967" i="10"/>
  <c r="N7967" i="10"/>
  <c r="N7966" i="10"/>
  <c r="M7965" i="10"/>
  <c r="N7965" i="10"/>
  <c r="M7964" i="10"/>
  <c r="O7964" i="10"/>
  <c r="O7963" i="10"/>
  <c r="M7963" i="10"/>
  <c r="N7960" i="10"/>
  <c r="O7960" i="10"/>
  <c r="O7959" i="10"/>
  <c r="M7959" i="10"/>
  <c r="N7958" i="10"/>
  <c r="M7958" i="10"/>
  <c r="O7958" i="10"/>
  <c r="N7957" i="10"/>
  <c r="M7957" i="10"/>
  <c r="O7956" i="10"/>
  <c r="M7956" i="10"/>
  <c r="O7955" i="10"/>
  <c r="M7955" i="10"/>
  <c r="N7955" i="10"/>
  <c r="M7954" i="10"/>
  <c r="O7954" i="10"/>
  <c r="O7952" i="10"/>
  <c r="M7952" i="10"/>
  <c r="N7952" i="10"/>
  <c r="O7951" i="10"/>
  <c r="M7951" i="10"/>
  <c r="N7951" i="10"/>
  <c r="M7950" i="10"/>
  <c r="O7950" i="10"/>
  <c r="N7949" i="10"/>
  <c r="M7949" i="10"/>
  <c r="O7948" i="10"/>
  <c r="M7948" i="10"/>
  <c r="O7947" i="10"/>
  <c r="M7947" i="10"/>
  <c r="N7947" i="10"/>
  <c r="O7944" i="10"/>
  <c r="M7944" i="10"/>
  <c r="N7944" i="10"/>
  <c r="O7943" i="10"/>
  <c r="M7943" i="10"/>
  <c r="N7943" i="10"/>
  <c r="M7942" i="10"/>
  <c r="O7942" i="10"/>
  <c r="N7941" i="10"/>
  <c r="M7941" i="10"/>
  <c r="O7940" i="10"/>
  <c r="M7940" i="10"/>
  <c r="O7939" i="10"/>
  <c r="M7939" i="10"/>
  <c r="N7939" i="10"/>
  <c r="M7938" i="10"/>
  <c r="M7936" i="10"/>
  <c r="O7936" i="10"/>
  <c r="N7936" i="10"/>
  <c r="O7935" i="10"/>
  <c r="M7935" i="10"/>
  <c r="N7935" i="10"/>
  <c r="O7934" i="10"/>
  <c r="M7934" i="10"/>
  <c r="N7933" i="10"/>
  <c r="M7932" i="10"/>
  <c r="O7931" i="10"/>
  <c r="M7931" i="10"/>
  <c r="N7931" i="10"/>
  <c r="O7928" i="10"/>
  <c r="M7928" i="10"/>
  <c r="N7928" i="10"/>
  <c r="O7927" i="10"/>
  <c r="N7927" i="10"/>
  <c r="M7927" i="10"/>
  <c r="O7926" i="10"/>
  <c r="M7926" i="10"/>
  <c r="N7926" i="10"/>
  <c r="M7925" i="10"/>
  <c r="N7925" i="10"/>
  <c r="O7924" i="10"/>
  <c r="O7923" i="10"/>
  <c r="M7923" i="10"/>
  <c r="N7923" i="10"/>
  <c r="M7922" i="10"/>
  <c r="M7920" i="10"/>
  <c r="O7920" i="10"/>
  <c r="N7920" i="10"/>
  <c r="O7919" i="10"/>
  <c r="M7919" i="10"/>
  <c r="N7919" i="10"/>
  <c r="O7918" i="10"/>
  <c r="M7918" i="10"/>
  <c r="N7918" i="10"/>
  <c r="N7917" i="10"/>
  <c r="M7916" i="10"/>
  <c r="O7916" i="10"/>
  <c r="O7915" i="10"/>
  <c r="N7915" i="10"/>
  <c r="M7915" i="10"/>
  <c r="O7912" i="10"/>
  <c r="M7912" i="10"/>
  <c r="N7912" i="10"/>
  <c r="O7911" i="10"/>
  <c r="N7911" i="10"/>
  <c r="M7911" i="10"/>
  <c r="O7910" i="10"/>
  <c r="M7910" i="10"/>
  <c r="O7909" i="10"/>
  <c r="M7909" i="10"/>
  <c r="N7909" i="10"/>
  <c r="M7908" i="10"/>
  <c r="O7908" i="10"/>
  <c r="O7907" i="10"/>
  <c r="M7907" i="10"/>
  <c r="M7904" i="10"/>
  <c r="O7904" i="10"/>
  <c r="N7904" i="10"/>
  <c r="O7903" i="10"/>
  <c r="M7903" i="10"/>
  <c r="N7903" i="10"/>
  <c r="O7902" i="10"/>
  <c r="N7902" i="10"/>
  <c r="M7902" i="10"/>
  <c r="N7901" i="10"/>
  <c r="M7900" i="10"/>
  <c r="O7900" i="10"/>
  <c r="O7899" i="10"/>
  <c r="N7899" i="10"/>
  <c r="M7899" i="10"/>
  <c r="O7896" i="10"/>
  <c r="M7896" i="10"/>
  <c r="N7896" i="10"/>
  <c r="O7895" i="10"/>
  <c r="N7895" i="10"/>
  <c r="M7895" i="10"/>
  <c r="O7894" i="10"/>
  <c r="M7894" i="10"/>
  <c r="O7893" i="10"/>
  <c r="M7893" i="10"/>
  <c r="N7893" i="10"/>
  <c r="M7892" i="10"/>
  <c r="O7892" i="10"/>
  <c r="O7891" i="10"/>
  <c r="M7891" i="10"/>
  <c r="M7888" i="10"/>
  <c r="O7888" i="10"/>
  <c r="N7888" i="10"/>
  <c r="O7887" i="10"/>
  <c r="M7887" i="10"/>
  <c r="N7887" i="10"/>
  <c r="O7886" i="10"/>
  <c r="N7886" i="10"/>
  <c r="M7886" i="10"/>
  <c r="N7885" i="10"/>
  <c r="O7884" i="10"/>
  <c r="O7883" i="10"/>
  <c r="N7883" i="10"/>
  <c r="M7883" i="10"/>
  <c r="M7882" i="10"/>
  <c r="O7882" i="10"/>
  <c r="O7880" i="10"/>
  <c r="M7880" i="10"/>
  <c r="N7880" i="10"/>
  <c r="O7879" i="10"/>
  <c r="N7879" i="10"/>
  <c r="M7879" i="10"/>
  <c r="O7878" i="10"/>
  <c r="M7878" i="10"/>
  <c r="N7878" i="10"/>
  <c r="O7877" i="10"/>
  <c r="N7877" i="10"/>
  <c r="M7877" i="10"/>
  <c r="O7875" i="10"/>
  <c r="M7875" i="10"/>
  <c r="M7872" i="10"/>
  <c r="O7872" i="10"/>
  <c r="N7872" i="10"/>
  <c r="O7871" i="10"/>
  <c r="M7871" i="10"/>
  <c r="N7871" i="10"/>
  <c r="O7870" i="10"/>
  <c r="N7870" i="10"/>
  <c r="M7870" i="10"/>
  <c r="N7869" i="10"/>
  <c r="M7868" i="10"/>
  <c r="O7868" i="10"/>
  <c r="O7867" i="10"/>
  <c r="M7867" i="10"/>
  <c r="N7867" i="10"/>
  <c r="O7866" i="10"/>
  <c r="O7864" i="10"/>
  <c r="M7864" i="10"/>
  <c r="N7864" i="10"/>
  <c r="O7863" i="10"/>
  <c r="M7863" i="10"/>
  <c r="O7862" i="10"/>
  <c r="M7862" i="10"/>
  <c r="N7861" i="10"/>
  <c r="O7859" i="10"/>
  <c r="M7859" i="10"/>
  <c r="N7859" i="10"/>
  <c r="O7858" i="10"/>
  <c r="M7858" i="10"/>
  <c r="M7856" i="10"/>
  <c r="O7856" i="10"/>
  <c r="N7856" i="10"/>
  <c r="O7855" i="10"/>
  <c r="M7855" i="10"/>
  <c r="N7855" i="10"/>
  <c r="O7854" i="10"/>
  <c r="M7854" i="10"/>
  <c r="N7854" i="10"/>
  <c r="N7853" i="10"/>
  <c r="M7852" i="10"/>
  <c r="O7851" i="10"/>
  <c r="M7851" i="10"/>
  <c r="N7851" i="10"/>
  <c r="O7848" i="10"/>
  <c r="M7848" i="10"/>
  <c r="N7848" i="10"/>
  <c r="O7847" i="10"/>
  <c r="N7847" i="10"/>
  <c r="M7847" i="10"/>
  <c r="O7846" i="10"/>
  <c r="M7846" i="10"/>
  <c r="O7845" i="10"/>
  <c r="N7845" i="10"/>
  <c r="M7845" i="10"/>
  <c r="M7844" i="10"/>
  <c r="O7844" i="10"/>
  <c r="O7843" i="10"/>
  <c r="M7843" i="10"/>
  <c r="O7842" i="10"/>
  <c r="N7842" i="10"/>
  <c r="M7840" i="10"/>
  <c r="O7840" i="10"/>
  <c r="N7840" i="10"/>
  <c r="O7839" i="10"/>
  <c r="M7839" i="10"/>
  <c r="N7839" i="10"/>
  <c r="O7838" i="10"/>
  <c r="M7838" i="10"/>
  <c r="N7838" i="10"/>
  <c r="N7837" i="10"/>
  <c r="M7836" i="10"/>
  <c r="O7836" i="10"/>
  <c r="O7835" i="10"/>
  <c r="M7835" i="10"/>
  <c r="N7835" i="10"/>
  <c r="O7832" i="10"/>
  <c r="M7832" i="10"/>
  <c r="N7832" i="10"/>
  <c r="O7831" i="10"/>
  <c r="N7831" i="10"/>
  <c r="M7831" i="10"/>
  <c r="O7830" i="10"/>
  <c r="M7830" i="10"/>
  <c r="N7830" i="10"/>
  <c r="O7829" i="10"/>
  <c r="N7829" i="10"/>
  <c r="M7829" i="10"/>
  <c r="O7827" i="10"/>
  <c r="M7827" i="10"/>
  <c r="O7826" i="10"/>
  <c r="M7824" i="10"/>
  <c r="O7824" i="10"/>
  <c r="N7824" i="10"/>
  <c r="O7823" i="10"/>
  <c r="M7823" i="10"/>
  <c r="N7823" i="10"/>
  <c r="O7822" i="10"/>
  <c r="M7822" i="10"/>
  <c r="N7821" i="10"/>
  <c r="O7820" i="10"/>
  <c r="O7819" i="10"/>
  <c r="M7819" i="10"/>
  <c r="N7819" i="10"/>
  <c r="O7816" i="10"/>
  <c r="M7816" i="10"/>
  <c r="N7816" i="10"/>
  <c r="O7815" i="10"/>
  <c r="M7815" i="10"/>
  <c r="N7815" i="10"/>
  <c r="O7814" i="10"/>
  <c r="M7814" i="10"/>
  <c r="O7813" i="10"/>
  <c r="N7813" i="10"/>
  <c r="M7813" i="10"/>
  <c r="O7811" i="10"/>
  <c r="M7811" i="10"/>
  <c r="N7811" i="10"/>
  <c r="O7810" i="10"/>
  <c r="M7810" i="10"/>
  <c r="M7808" i="10"/>
  <c r="O7808" i="10"/>
  <c r="N7808" i="10"/>
  <c r="O7807" i="10"/>
  <c r="M7807" i="10"/>
  <c r="N7807" i="10"/>
  <c r="O7806" i="10"/>
  <c r="M7806" i="10"/>
  <c r="N7806" i="10"/>
  <c r="N7805" i="10"/>
  <c r="O7804" i="10"/>
  <c r="M7804" i="10"/>
  <c r="O7803" i="10"/>
  <c r="M7803" i="10"/>
  <c r="O7800" i="10"/>
  <c r="M7800" i="10"/>
  <c r="N7800" i="10"/>
  <c r="O7799" i="10"/>
  <c r="N7799" i="10"/>
  <c r="M7799" i="10"/>
  <c r="O7798" i="10"/>
  <c r="M7798" i="10"/>
  <c r="N7798" i="10"/>
  <c r="O7797" i="10"/>
  <c r="N7797" i="10"/>
  <c r="M7797" i="10"/>
  <c r="O7796" i="10"/>
  <c r="M7796" i="10"/>
  <c r="O7795" i="10"/>
  <c r="M7795" i="10"/>
  <c r="N7795" i="10"/>
  <c r="N7794" i="10"/>
  <c r="N7792" i="10"/>
  <c r="O7791" i="10"/>
  <c r="M7791" i="10"/>
  <c r="N7791" i="10"/>
  <c r="O7790" i="10"/>
  <c r="N7790" i="10"/>
  <c r="M7790" i="10"/>
  <c r="N7789" i="10"/>
  <c r="M7788" i="10"/>
  <c r="O7788" i="10"/>
  <c r="O7787" i="10"/>
  <c r="M7787" i="10"/>
  <c r="O7784" i="10"/>
  <c r="M7784" i="10"/>
  <c r="N7784" i="10"/>
  <c r="O7783" i="10"/>
  <c r="N7783" i="10"/>
  <c r="M7783" i="10"/>
  <c r="M7782" i="10"/>
  <c r="O7781" i="10"/>
  <c r="N7781" i="10"/>
  <c r="M7781" i="10"/>
  <c r="O7780" i="10"/>
  <c r="M7780" i="10"/>
  <c r="O7779" i="10"/>
  <c r="M7779" i="10"/>
  <c r="O7778" i="10"/>
  <c r="N7776" i="10"/>
  <c r="O7775" i="10"/>
  <c r="M7775" i="10"/>
  <c r="N7775" i="10"/>
  <c r="O7774" i="10"/>
  <c r="M7774" i="10"/>
  <c r="N7774" i="10"/>
  <c r="M7773" i="10"/>
  <c r="O7773" i="10"/>
  <c r="N7773" i="10"/>
  <c r="M7772" i="10"/>
  <c r="O7772" i="10"/>
  <c r="O7771" i="10"/>
  <c r="M7771" i="10"/>
  <c r="O7768" i="10"/>
  <c r="M7768" i="10"/>
  <c r="N7768" i="10"/>
  <c r="O7767" i="10"/>
  <c r="M7767" i="10"/>
  <c r="N7767" i="10"/>
  <c r="N7765" i="10"/>
  <c r="O7764" i="10"/>
  <c r="M7764" i="10"/>
  <c r="O7763" i="10"/>
  <c r="M7763" i="10"/>
  <c r="N7760" i="10"/>
  <c r="O7759" i="10"/>
  <c r="M7759" i="10"/>
  <c r="N7759" i="10"/>
  <c r="O7758" i="10"/>
  <c r="M7758" i="10"/>
  <c r="N7758" i="10"/>
  <c r="N7757" i="10"/>
  <c r="M7756" i="10"/>
  <c r="O7755" i="10"/>
  <c r="M7755" i="10"/>
  <c r="N7754" i="10"/>
  <c r="O7752" i="10"/>
  <c r="M7752" i="10"/>
  <c r="N7752" i="10"/>
  <c r="O7751" i="10"/>
  <c r="M7751" i="10"/>
  <c r="N7751" i="10"/>
  <c r="O7750" i="10"/>
  <c r="N7750" i="10"/>
  <c r="M7750" i="10"/>
  <c r="M7749" i="10"/>
  <c r="O7749" i="10"/>
  <c r="N7749" i="10"/>
  <c r="M7748" i="10"/>
  <c r="O7748" i="10"/>
  <c r="O7747" i="10"/>
  <c r="M7747" i="10"/>
  <c r="N7746" i="10"/>
  <c r="O7744" i="10"/>
  <c r="N7744" i="10"/>
  <c r="O7743" i="10"/>
  <c r="M7743" i="10"/>
  <c r="N7743" i="10"/>
  <c r="O7742" i="10"/>
  <c r="M7742" i="10"/>
  <c r="O7741" i="10"/>
  <c r="N7741" i="10"/>
  <c r="O7740" i="10"/>
  <c r="O7739" i="10"/>
  <c r="M7739" i="10"/>
  <c r="O7736" i="10"/>
  <c r="N7736" i="10"/>
  <c r="O7735" i="10"/>
  <c r="M7735" i="10"/>
  <c r="N7735" i="10"/>
  <c r="O7734" i="10"/>
  <c r="M7734" i="10"/>
  <c r="O7733" i="10"/>
  <c r="N7733" i="10"/>
  <c r="O7732" i="10"/>
  <c r="O7731" i="10"/>
  <c r="M7731" i="10"/>
  <c r="N7731" i="10"/>
  <c r="O7730" i="10"/>
  <c r="M7730" i="10"/>
  <c r="O7728" i="10"/>
  <c r="N7728" i="10"/>
  <c r="O7727" i="10"/>
  <c r="M7727" i="10"/>
  <c r="N7727" i="10"/>
  <c r="O7726" i="10"/>
  <c r="N7726" i="10"/>
  <c r="M7726" i="10"/>
  <c r="O7725" i="10"/>
  <c r="M7725" i="10"/>
  <c r="N7725" i="10"/>
  <c r="M7724" i="10"/>
  <c r="O7724" i="10"/>
  <c r="O7723" i="10"/>
  <c r="M7723" i="10"/>
  <c r="N7723" i="10"/>
  <c r="N7722" i="10"/>
  <c r="O7720" i="10"/>
  <c r="N7720" i="10"/>
  <c r="O7719" i="10"/>
  <c r="M7719" i="10"/>
  <c r="N7719" i="10"/>
  <c r="O7718" i="10"/>
  <c r="M7718" i="10"/>
  <c r="N7718" i="10"/>
  <c r="O7717" i="10"/>
  <c r="N7717" i="10"/>
  <c r="M7716" i="10"/>
  <c r="O7716" i="10"/>
  <c r="O7715" i="10"/>
  <c r="M7715" i="10"/>
  <c r="N7715" i="10"/>
  <c r="O7714" i="10"/>
  <c r="M7714" i="10"/>
  <c r="O7712" i="10"/>
  <c r="N7712" i="10"/>
  <c r="O7711" i="10"/>
  <c r="M7711" i="10"/>
  <c r="N7711" i="10"/>
  <c r="O7710" i="10"/>
  <c r="M7710" i="10"/>
  <c r="O7709" i="10"/>
  <c r="M7709" i="10"/>
  <c r="N7709" i="10"/>
  <c r="O7708" i="10"/>
  <c r="O7707" i="10"/>
  <c r="M7707" i="10"/>
  <c r="N7707" i="10"/>
  <c r="N7706" i="10"/>
  <c r="M7704" i="10"/>
  <c r="O7704" i="10"/>
  <c r="N7704" i="10"/>
  <c r="O7703" i="10"/>
  <c r="M7703" i="10"/>
  <c r="N7703" i="10"/>
  <c r="O7702" i="10"/>
  <c r="M7702" i="10"/>
  <c r="N7702" i="10"/>
  <c r="O7701" i="10"/>
  <c r="N7701" i="10"/>
  <c r="O7700" i="10"/>
  <c r="O7699" i="10"/>
  <c r="M7699" i="10"/>
  <c r="N7699" i="10"/>
  <c r="O7698" i="10"/>
  <c r="O7696" i="10"/>
  <c r="N7696" i="10"/>
  <c r="O7695" i="10"/>
  <c r="M7695" i="10"/>
  <c r="N7695" i="10"/>
  <c r="O7694" i="10"/>
  <c r="N7694" i="10"/>
  <c r="M7694" i="10"/>
  <c r="O7693" i="10"/>
  <c r="N7693" i="10"/>
  <c r="M7692" i="10"/>
  <c r="O7692" i="10"/>
  <c r="O7691" i="10"/>
  <c r="M7691" i="10"/>
  <c r="N7691" i="10"/>
  <c r="O7688" i="10"/>
  <c r="N7688" i="10"/>
  <c r="O7687" i="10"/>
  <c r="M7687" i="10"/>
  <c r="N7687" i="10"/>
  <c r="O7686" i="10"/>
  <c r="M7686" i="10"/>
  <c r="N7686" i="10"/>
  <c r="O7685" i="10"/>
  <c r="M7685" i="10"/>
  <c r="N7685" i="10"/>
  <c r="O7684" i="10"/>
  <c r="M7683" i="10"/>
  <c r="N7683" i="10"/>
  <c r="O7682" i="10"/>
  <c r="N7682" i="10"/>
  <c r="O7680" i="10"/>
  <c r="N7680" i="10"/>
  <c r="O7679" i="10"/>
  <c r="N7679" i="10"/>
  <c r="M7679" i="10"/>
  <c r="N7678" i="10"/>
  <c r="M7678" i="10"/>
  <c r="O7678" i="10"/>
  <c r="M7677" i="10"/>
  <c r="O7677" i="10"/>
  <c r="N7677" i="10"/>
  <c r="M7676" i="10"/>
  <c r="O7676" i="10"/>
  <c r="N7675" i="10"/>
  <c r="M7675" i="10"/>
  <c r="N7672" i="10"/>
  <c r="M7672" i="10"/>
  <c r="O7672" i="10"/>
  <c r="O7671" i="10"/>
  <c r="M7671" i="10"/>
  <c r="N7671" i="10"/>
  <c r="O7670" i="10"/>
  <c r="N7670" i="10"/>
  <c r="M7670" i="10"/>
  <c r="O7669" i="10"/>
  <c r="N7669" i="10"/>
  <c r="M7669" i="10"/>
  <c r="O7668" i="10"/>
  <c r="M7667" i="10"/>
  <c r="N7667" i="10"/>
  <c r="O7666" i="10"/>
  <c r="O7664" i="10"/>
  <c r="N7664" i="10"/>
  <c r="O7663" i="10"/>
  <c r="N7663" i="10"/>
  <c r="M7663" i="10"/>
  <c r="N7662" i="10"/>
  <c r="M7662" i="10"/>
  <c r="O7662" i="10"/>
  <c r="M7661" i="10"/>
  <c r="O7661" i="10"/>
  <c r="N7661" i="10"/>
  <c r="M7660" i="10"/>
  <c r="O7660" i="10"/>
  <c r="N7659" i="10"/>
  <c r="M7659" i="10"/>
  <c r="N7658" i="10"/>
  <c r="N7656" i="10"/>
  <c r="M7656" i="10"/>
  <c r="O7656" i="10"/>
  <c r="O7655" i="10"/>
  <c r="M7655" i="10"/>
  <c r="N7655" i="10"/>
  <c r="O7654" i="10"/>
  <c r="N7654" i="10"/>
  <c r="M7654" i="10"/>
  <c r="O7653" i="10"/>
  <c r="N7653" i="10"/>
  <c r="M7653" i="10"/>
  <c r="O7652" i="10"/>
  <c r="M7651" i="10"/>
  <c r="N7651" i="10"/>
  <c r="N7650" i="10"/>
  <c r="O7648" i="10"/>
  <c r="N7648" i="10"/>
  <c r="O7647" i="10"/>
  <c r="N7647" i="10"/>
  <c r="M7647" i="10"/>
  <c r="M7646" i="10"/>
  <c r="O7646" i="10"/>
  <c r="M7645" i="10"/>
  <c r="O7645" i="10"/>
  <c r="N7645" i="10"/>
  <c r="M7644" i="10"/>
  <c r="O7644" i="10"/>
  <c r="N7643" i="10"/>
  <c r="M7643" i="10"/>
  <c r="O7642" i="10"/>
  <c r="N7640" i="10"/>
  <c r="M7640" i="10"/>
  <c r="O7640" i="10"/>
  <c r="O7639" i="10"/>
  <c r="M7639" i="10"/>
  <c r="N7639" i="10"/>
  <c r="O7638" i="10"/>
  <c r="N7638" i="10"/>
  <c r="M7638" i="10"/>
  <c r="O7637" i="10"/>
  <c r="N7637" i="10"/>
  <c r="M7637" i="10"/>
  <c r="O7636" i="10"/>
  <c r="M7635" i="10"/>
  <c r="N7635" i="10"/>
  <c r="M7632" i="10"/>
  <c r="O7632" i="10"/>
  <c r="N7632" i="10"/>
  <c r="O7631" i="10"/>
  <c r="M7631" i="10"/>
  <c r="N7631" i="10"/>
  <c r="O7630" i="10"/>
  <c r="N7630" i="10"/>
  <c r="M7630" i="10"/>
  <c r="M7629" i="10"/>
  <c r="O7629" i="10"/>
  <c r="N7629" i="10"/>
  <c r="M7628" i="10"/>
  <c r="O7628" i="10"/>
  <c r="O7627" i="10"/>
  <c r="M7627" i="10"/>
  <c r="N7627" i="10"/>
  <c r="O7626" i="10"/>
  <c r="M7624" i="10"/>
  <c r="O7624" i="10"/>
  <c r="N7624" i="10"/>
  <c r="O7623" i="10"/>
  <c r="M7623" i="10"/>
  <c r="N7623" i="10"/>
  <c r="O7622" i="10"/>
  <c r="N7622" i="10"/>
  <c r="M7622" i="10"/>
  <c r="O7621" i="10"/>
  <c r="M7621" i="10"/>
  <c r="N7621" i="10"/>
  <c r="M7620" i="10"/>
  <c r="O7620" i="10"/>
  <c r="O7619" i="10"/>
  <c r="M7619" i="10"/>
  <c r="N7618" i="10"/>
  <c r="M7618" i="10"/>
  <c r="M7616" i="10"/>
  <c r="O7616" i="10"/>
  <c r="N7616" i="10"/>
  <c r="O7615" i="10"/>
  <c r="M7615" i="10"/>
  <c r="N7615" i="10"/>
  <c r="O7614" i="10"/>
  <c r="N7614" i="10"/>
  <c r="M7614" i="10"/>
  <c r="O7613" i="10"/>
  <c r="M7613" i="10"/>
  <c r="N7613" i="10"/>
  <c r="M7612" i="10"/>
  <c r="O7612" i="10"/>
  <c r="O7611" i="10"/>
  <c r="M7611" i="10"/>
  <c r="M7608" i="10"/>
  <c r="O7608" i="10"/>
  <c r="N7608" i="10"/>
  <c r="O7607" i="10"/>
  <c r="M7607" i="10"/>
  <c r="N7607" i="10"/>
  <c r="O7606" i="10"/>
  <c r="M7606" i="10"/>
  <c r="O7605" i="10"/>
  <c r="M7605" i="10"/>
  <c r="N7605" i="10"/>
  <c r="M7604" i="10"/>
  <c r="O7604" i="10"/>
  <c r="O7603" i="10"/>
  <c r="M7603" i="10"/>
  <c r="M7600" i="10"/>
  <c r="O7600" i="10"/>
  <c r="N7600" i="10"/>
  <c r="O7599" i="10"/>
  <c r="M7599" i="10"/>
  <c r="N7599" i="10"/>
  <c r="O7598" i="10"/>
  <c r="N7598" i="10"/>
  <c r="M7598" i="10"/>
  <c r="O7597" i="10"/>
  <c r="M7597" i="10"/>
  <c r="N7597" i="10"/>
  <c r="M7596" i="10"/>
  <c r="O7596" i="10"/>
  <c r="O7595" i="10"/>
  <c r="M7595" i="10"/>
  <c r="N7595" i="10"/>
  <c r="O7594" i="10"/>
  <c r="N7594" i="10"/>
  <c r="M7592" i="10"/>
  <c r="O7592" i="10"/>
  <c r="N7592" i="10"/>
  <c r="O7591" i="10"/>
  <c r="M7591" i="10"/>
  <c r="N7591" i="10"/>
  <c r="O7590" i="10"/>
  <c r="N7590" i="10"/>
  <c r="M7590" i="10"/>
  <c r="O7589" i="10"/>
  <c r="M7589" i="10"/>
  <c r="N7589" i="10"/>
  <c r="M7588" i="10"/>
  <c r="O7588" i="10"/>
  <c r="O7587" i="10"/>
  <c r="M7587" i="10"/>
  <c r="N7586" i="10"/>
  <c r="M7586" i="10"/>
  <c r="M7584" i="10"/>
  <c r="O7584" i="10"/>
  <c r="N7584" i="10"/>
  <c r="O7583" i="10"/>
  <c r="M7583" i="10"/>
  <c r="N7583" i="10"/>
  <c r="O7582" i="10"/>
  <c r="N7582" i="10"/>
  <c r="M7582" i="10"/>
  <c r="O7581" i="10"/>
  <c r="M7581" i="10"/>
  <c r="N7581" i="10"/>
  <c r="M7580" i="10"/>
  <c r="O7580" i="10"/>
  <c r="O7579" i="10"/>
  <c r="M7579" i="10"/>
  <c r="N7579" i="10"/>
  <c r="M7576" i="10"/>
  <c r="O7576" i="10"/>
  <c r="N7576" i="10"/>
  <c r="O7575" i="10"/>
  <c r="M7575" i="10"/>
  <c r="N7575" i="10"/>
  <c r="O7574" i="10"/>
  <c r="N7574" i="10"/>
  <c r="M7574" i="10"/>
  <c r="O7573" i="10"/>
  <c r="M7573" i="10"/>
  <c r="N7573" i="10"/>
  <c r="M7572" i="10"/>
  <c r="O7572" i="10"/>
  <c r="O7571" i="10"/>
  <c r="M7571" i="10"/>
  <c r="N7571" i="10"/>
  <c r="M7568" i="10"/>
  <c r="O7568" i="10"/>
  <c r="N7568" i="10"/>
  <c r="O7567" i="10"/>
  <c r="M7567" i="10"/>
  <c r="N7567" i="10"/>
  <c r="O7566" i="10"/>
  <c r="N7566" i="10"/>
  <c r="M7566" i="10"/>
  <c r="O7565" i="10"/>
  <c r="M7565" i="10"/>
  <c r="N7565" i="10"/>
  <c r="M7564" i="10"/>
  <c r="O7564" i="10"/>
  <c r="O7563" i="10"/>
  <c r="M7563" i="10"/>
  <c r="N7563" i="10"/>
  <c r="O7562" i="10"/>
  <c r="N7562" i="10"/>
  <c r="M7560" i="10"/>
  <c r="O7560" i="10"/>
  <c r="N7560" i="10"/>
  <c r="O7559" i="10"/>
  <c r="M7559" i="10"/>
  <c r="N7559" i="10"/>
  <c r="O7558" i="10"/>
  <c r="N7558" i="10"/>
  <c r="M7558" i="10"/>
  <c r="O7557" i="10"/>
  <c r="M7557" i="10"/>
  <c r="N7557" i="10"/>
  <c r="M7556" i="10"/>
  <c r="O7556" i="10"/>
  <c r="O7555" i="10"/>
  <c r="M7555" i="10"/>
  <c r="N7555" i="10"/>
  <c r="M7554" i="10"/>
  <c r="M7552" i="10"/>
  <c r="O7552" i="10"/>
  <c r="N7552" i="10"/>
  <c r="O7551" i="10"/>
  <c r="M7551" i="10"/>
  <c r="N7551" i="10"/>
  <c r="O7550" i="10"/>
  <c r="N7550" i="10"/>
  <c r="M7550" i="10"/>
  <c r="O7549" i="10"/>
  <c r="M7549" i="10"/>
  <c r="N7549" i="10"/>
  <c r="M7548" i="10"/>
  <c r="O7548" i="10"/>
  <c r="O7547" i="10"/>
  <c r="M7547" i="10"/>
  <c r="N7547" i="10"/>
  <c r="M7544" i="10"/>
  <c r="O7544" i="10"/>
  <c r="N7544" i="10"/>
  <c r="O7543" i="10"/>
  <c r="M7543" i="10"/>
  <c r="N7543" i="10"/>
  <c r="O7542" i="10"/>
  <c r="N7542" i="10"/>
  <c r="M7542" i="10"/>
  <c r="O7541" i="10"/>
  <c r="M7541" i="10"/>
  <c r="N7541" i="10"/>
  <c r="M7540" i="10"/>
  <c r="O7540" i="10"/>
  <c r="O7539" i="10"/>
  <c r="M7539" i="10"/>
  <c r="N7539" i="10"/>
  <c r="N7538" i="10"/>
  <c r="M7536" i="10"/>
  <c r="O7536" i="10"/>
  <c r="N7536" i="10"/>
  <c r="O7535" i="10"/>
  <c r="M7535" i="10"/>
  <c r="N7535" i="10"/>
  <c r="O7534" i="10"/>
  <c r="N7534" i="10"/>
  <c r="M7534" i="10"/>
  <c r="O7533" i="10"/>
  <c r="M7533" i="10"/>
  <c r="N7533" i="10"/>
  <c r="M7532" i="10"/>
  <c r="O7532" i="10"/>
  <c r="O7531" i="10"/>
  <c r="M7531" i="10"/>
  <c r="O7530" i="10"/>
  <c r="M7528" i="10"/>
  <c r="O7528" i="10"/>
  <c r="N7528" i="10"/>
  <c r="O7527" i="10"/>
  <c r="M7527" i="10"/>
  <c r="N7527" i="10"/>
  <c r="O7526" i="10"/>
  <c r="N7526" i="10"/>
  <c r="M7526" i="10"/>
  <c r="O7525" i="10"/>
  <c r="M7525" i="10"/>
  <c r="N7525" i="10"/>
  <c r="M7524" i="10"/>
  <c r="O7524" i="10"/>
  <c r="O7523" i="10"/>
  <c r="M7523" i="10"/>
  <c r="O7522" i="10"/>
  <c r="M7520" i="10"/>
  <c r="O7520" i="10"/>
  <c r="N7520" i="10"/>
  <c r="O7519" i="10"/>
  <c r="M7519" i="10"/>
  <c r="N7519" i="10"/>
  <c r="O7518" i="10"/>
  <c r="N7518" i="10"/>
  <c r="M7518" i="10"/>
  <c r="O7517" i="10"/>
  <c r="M7517" i="10"/>
  <c r="N7517" i="10"/>
  <c r="M7516" i="10"/>
  <c r="O7516" i="10"/>
  <c r="O7515" i="10"/>
  <c r="M7515" i="10"/>
  <c r="N7515" i="10"/>
  <c r="M7514" i="10"/>
  <c r="M7512" i="10"/>
  <c r="O7512" i="10"/>
  <c r="N7512" i="10"/>
  <c r="O7511" i="10"/>
  <c r="M7511" i="10"/>
  <c r="N7511" i="10"/>
  <c r="O7510" i="10"/>
  <c r="N7510" i="10"/>
  <c r="M7510" i="10"/>
  <c r="O7509" i="10"/>
  <c r="M7509" i="10"/>
  <c r="N7509" i="10"/>
  <c r="M7508" i="10"/>
  <c r="O7508" i="10"/>
  <c r="O7507" i="10"/>
  <c r="M7507" i="10"/>
  <c r="N7507" i="10"/>
  <c r="N7506" i="10"/>
  <c r="M7506" i="10"/>
  <c r="M7504" i="10"/>
  <c r="O7504" i="10"/>
  <c r="N7504" i="10"/>
  <c r="O7503" i="10"/>
  <c r="M7503" i="10"/>
  <c r="N7503" i="10"/>
  <c r="O7502" i="10"/>
  <c r="N7502" i="10"/>
  <c r="M7502" i="10"/>
  <c r="O7501" i="10"/>
  <c r="M7501" i="10"/>
  <c r="N7501" i="10"/>
  <c r="M7500" i="10"/>
  <c r="O7500" i="10"/>
  <c r="O7499" i="10"/>
  <c r="M7499" i="10"/>
  <c r="N7499" i="10"/>
  <c r="M7496" i="10"/>
  <c r="O7496" i="10"/>
  <c r="N7496" i="10"/>
  <c r="O7495" i="10"/>
  <c r="M7495" i="10"/>
  <c r="N7495" i="10"/>
  <c r="O7494" i="10"/>
  <c r="N7494" i="10"/>
  <c r="M7494" i="10"/>
  <c r="O7493" i="10"/>
  <c r="M7493" i="10"/>
  <c r="N7493" i="10"/>
  <c r="M7492" i="10"/>
  <c r="O7492" i="10"/>
  <c r="O7491" i="10"/>
  <c r="M7491" i="10"/>
  <c r="N7491" i="10"/>
  <c r="M7488" i="10"/>
  <c r="O7488" i="10"/>
  <c r="N7488" i="10"/>
  <c r="O7487" i="10"/>
  <c r="M7487" i="10"/>
  <c r="N7487" i="10"/>
  <c r="O7486" i="10"/>
  <c r="N7486" i="10"/>
  <c r="M7486" i="10"/>
  <c r="O7485" i="10"/>
  <c r="M7485" i="10"/>
  <c r="N7485" i="10"/>
  <c r="M7484" i="10"/>
  <c r="O7484" i="10"/>
  <c r="O7483" i="10"/>
  <c r="M7483" i="10"/>
  <c r="M7480" i="10"/>
  <c r="O7480" i="10"/>
  <c r="N7480" i="10"/>
  <c r="O7479" i="10"/>
  <c r="M7479" i="10"/>
  <c r="N7479" i="10"/>
  <c r="O7478" i="10"/>
  <c r="M7478" i="10"/>
  <c r="O7477" i="10"/>
  <c r="M7477" i="10"/>
  <c r="N7477" i="10"/>
  <c r="M7476" i="10"/>
  <c r="O7476" i="10"/>
  <c r="O7475" i="10"/>
  <c r="M7475" i="10"/>
  <c r="M7472" i="10"/>
  <c r="O7472" i="10"/>
  <c r="N7472" i="10"/>
  <c r="O7471" i="10"/>
  <c r="M7471" i="10"/>
  <c r="N7471" i="10"/>
  <c r="O7470" i="10"/>
  <c r="N7470" i="10"/>
  <c r="M7470" i="10"/>
  <c r="O7469" i="10"/>
  <c r="M7469" i="10"/>
  <c r="N7469" i="10"/>
  <c r="M7468" i="10"/>
  <c r="O7468" i="10"/>
  <c r="O7467" i="10"/>
  <c r="M7467" i="10"/>
  <c r="N7467" i="10"/>
  <c r="O7466" i="10"/>
  <c r="N7466" i="10"/>
  <c r="M7464" i="10"/>
  <c r="O7464" i="10"/>
  <c r="N7464" i="10"/>
  <c r="O7463" i="10"/>
  <c r="M7463" i="10"/>
  <c r="N7463" i="10"/>
  <c r="O7462" i="10"/>
  <c r="N7462" i="10"/>
  <c r="M7462" i="10"/>
  <c r="O7461" i="10"/>
  <c r="M7461" i="10"/>
  <c r="N7461" i="10"/>
  <c r="M7460" i="10"/>
  <c r="O7460" i="10"/>
  <c r="O7459" i="10"/>
  <c r="M7459" i="10"/>
  <c r="O7458" i="10"/>
  <c r="M7456" i="10"/>
  <c r="O7456" i="10"/>
  <c r="N7456" i="10"/>
  <c r="O7455" i="10"/>
  <c r="M7455" i="10"/>
  <c r="N7455" i="10"/>
  <c r="O7454" i="10"/>
  <c r="N7454" i="10"/>
  <c r="M7454" i="10"/>
  <c r="O7453" i="10"/>
  <c r="M7453" i="10"/>
  <c r="N7453" i="10"/>
  <c r="M7452" i="10"/>
  <c r="O7452" i="10"/>
  <c r="O7451" i="10"/>
  <c r="M7451" i="10"/>
  <c r="M7450" i="10"/>
  <c r="M7448" i="10"/>
  <c r="O7448" i="10"/>
  <c r="N7448" i="10"/>
  <c r="O7447" i="10"/>
  <c r="M7447" i="10"/>
  <c r="N7447" i="10"/>
  <c r="O7446" i="10"/>
  <c r="N7446" i="10"/>
  <c r="M7446" i="10"/>
  <c r="O7445" i="10"/>
  <c r="M7445" i="10"/>
  <c r="N7445" i="10"/>
  <c r="M7444" i="10"/>
  <c r="O7444" i="10"/>
  <c r="O7443" i="10"/>
  <c r="M7443" i="10"/>
  <c r="N7443" i="10"/>
  <c r="N7442" i="10"/>
  <c r="M7442" i="10"/>
  <c r="M7440" i="10"/>
  <c r="O7440" i="10"/>
  <c r="N7440" i="10"/>
  <c r="O7439" i="10"/>
  <c r="M7439" i="10"/>
  <c r="N7439" i="10"/>
  <c r="O7438" i="10"/>
  <c r="N7438" i="10"/>
  <c r="M7438" i="10"/>
  <c r="O7437" i="10"/>
  <c r="M7437" i="10"/>
  <c r="N7437" i="10"/>
  <c r="M7436" i="10"/>
  <c r="O7436" i="10"/>
  <c r="O7435" i="10"/>
  <c r="M7435" i="10"/>
  <c r="N7435" i="10"/>
  <c r="M7432" i="10"/>
  <c r="O7432" i="10"/>
  <c r="N7432" i="10"/>
  <c r="O7431" i="10"/>
  <c r="M7431" i="10"/>
  <c r="N7431" i="10"/>
  <c r="O7430" i="10"/>
  <c r="N7430" i="10"/>
  <c r="M7430" i="10"/>
  <c r="O7429" i="10"/>
  <c r="M7429" i="10"/>
  <c r="N7429" i="10"/>
  <c r="M7428" i="10"/>
  <c r="O7428" i="10"/>
  <c r="O7427" i="10"/>
  <c r="M7427" i="10"/>
  <c r="M7424" i="10"/>
  <c r="O7424" i="10"/>
  <c r="N7424" i="10"/>
  <c r="O7423" i="10"/>
  <c r="M7423" i="10"/>
  <c r="N7423" i="10"/>
  <c r="O7422" i="10"/>
  <c r="N7422" i="10"/>
  <c r="M7422" i="10"/>
  <c r="O7421" i="10"/>
  <c r="M7421" i="10"/>
  <c r="N7421" i="10"/>
  <c r="M7420" i="10"/>
  <c r="O7420" i="10"/>
  <c r="O7419" i="10"/>
  <c r="M7419" i="10"/>
  <c r="N7419" i="10"/>
  <c r="M7416" i="10"/>
  <c r="O7416" i="10"/>
  <c r="N7416" i="10"/>
  <c r="O7415" i="10"/>
  <c r="M7415" i="10"/>
  <c r="N7415" i="10"/>
  <c r="O7414" i="10"/>
  <c r="N7414" i="10"/>
  <c r="M7414" i="10"/>
  <c r="O7413" i="10"/>
  <c r="M7413" i="10"/>
  <c r="N7413" i="10"/>
  <c r="M7412" i="10"/>
  <c r="O7412" i="10"/>
  <c r="O7411" i="10"/>
  <c r="M7411" i="10"/>
  <c r="N7411" i="10"/>
  <c r="M7408" i="10"/>
  <c r="O7408" i="10"/>
  <c r="N7408" i="10"/>
  <c r="O7407" i="10"/>
  <c r="M7407" i="10"/>
  <c r="N7407" i="10"/>
  <c r="O7406" i="10"/>
  <c r="N7406" i="10"/>
  <c r="M7406" i="10"/>
  <c r="O7405" i="10"/>
  <c r="M7405" i="10"/>
  <c r="N7405" i="10"/>
  <c r="M7404" i="10"/>
  <c r="O7404" i="10"/>
  <c r="O7403" i="10"/>
  <c r="M7403" i="10"/>
  <c r="N7403" i="10"/>
  <c r="O7402" i="10"/>
  <c r="M7400" i="10"/>
  <c r="O7400" i="10"/>
  <c r="N7400" i="10"/>
  <c r="O7399" i="10"/>
  <c r="M7399" i="10"/>
  <c r="N7399" i="10"/>
  <c r="O7398" i="10"/>
  <c r="N7398" i="10"/>
  <c r="M7398" i="10"/>
  <c r="O7397" i="10"/>
  <c r="M7397" i="10"/>
  <c r="N7397" i="10"/>
  <c r="M7396" i="10"/>
  <c r="O7396" i="10"/>
  <c r="O7395" i="10"/>
  <c r="M7395" i="10"/>
  <c r="N7395" i="10"/>
  <c r="O7394" i="10"/>
  <c r="M7392" i="10"/>
  <c r="O7392" i="10"/>
  <c r="N7392" i="10"/>
  <c r="O7391" i="10"/>
  <c r="M7391" i="10"/>
  <c r="N7391" i="10"/>
  <c r="O7390" i="10"/>
  <c r="N7390" i="10"/>
  <c r="M7390" i="10"/>
  <c r="O7389" i="10"/>
  <c r="M7389" i="10"/>
  <c r="N7389" i="10"/>
  <c r="M7388" i="10"/>
  <c r="O7388" i="10"/>
  <c r="O7387" i="10"/>
  <c r="M7387" i="10"/>
  <c r="N7387" i="10"/>
  <c r="N7386" i="10"/>
  <c r="M7386" i="10"/>
  <c r="M7384" i="10"/>
  <c r="O7384" i="10"/>
  <c r="N7384" i="10"/>
  <c r="O7383" i="10"/>
  <c r="M7383" i="10"/>
  <c r="N7383" i="10"/>
  <c r="O7382" i="10"/>
  <c r="N7382" i="10"/>
  <c r="M7382" i="10"/>
  <c r="O7381" i="10"/>
  <c r="M7381" i="10"/>
  <c r="N7381" i="10"/>
  <c r="M7380" i="10"/>
  <c r="O7380" i="10"/>
  <c r="O7379" i="10"/>
  <c r="M7379" i="10"/>
  <c r="N7379" i="10"/>
  <c r="N7378" i="10"/>
  <c r="M7378" i="10"/>
  <c r="M7376" i="10"/>
  <c r="O7376" i="10"/>
  <c r="N7376" i="10"/>
  <c r="O7375" i="10"/>
  <c r="M7375" i="10"/>
  <c r="N7375" i="10"/>
  <c r="O7374" i="10"/>
  <c r="N7374" i="10"/>
  <c r="M7374" i="10"/>
  <c r="O7373" i="10"/>
  <c r="M7373" i="10"/>
  <c r="N7373" i="10"/>
  <c r="O7372" i="10"/>
  <c r="O7371" i="10"/>
  <c r="M7371" i="10"/>
  <c r="N7370" i="10"/>
  <c r="O7368" i="10"/>
  <c r="N7368" i="10"/>
  <c r="O7367" i="10"/>
  <c r="M7367" i="10"/>
  <c r="N7367" i="10"/>
  <c r="O7366" i="10"/>
  <c r="M7366" i="10"/>
  <c r="O7365" i="10"/>
  <c r="M7365" i="10"/>
  <c r="N7365" i="10"/>
  <c r="M7364" i="10"/>
  <c r="O7364" i="10"/>
  <c r="O7363" i="10"/>
  <c r="M7363" i="10"/>
  <c r="O7360" i="10"/>
  <c r="N7360" i="10"/>
  <c r="O7359" i="10"/>
  <c r="M7359" i="10"/>
  <c r="N7359" i="10"/>
  <c r="O7358" i="10"/>
  <c r="N7358" i="10"/>
  <c r="M7358" i="10"/>
  <c r="O7357" i="10"/>
  <c r="M7357" i="10"/>
  <c r="N7357" i="10"/>
  <c r="O7356" i="10"/>
  <c r="O7355" i="10"/>
  <c r="M7355" i="10"/>
  <c r="N7355" i="10"/>
  <c r="O7354" i="10"/>
  <c r="N7354" i="10"/>
  <c r="O7352" i="10"/>
  <c r="N7352" i="10"/>
  <c r="O7351" i="10"/>
  <c r="M7351" i="10"/>
  <c r="N7351" i="10"/>
  <c r="O7350" i="10"/>
  <c r="N7350" i="10"/>
  <c r="M7350" i="10"/>
  <c r="O7349" i="10"/>
  <c r="M7349" i="10"/>
  <c r="N7349" i="10"/>
  <c r="M7348" i="10"/>
  <c r="O7348" i="10"/>
  <c r="O7347" i="10"/>
  <c r="M7347" i="10"/>
  <c r="N7347" i="10"/>
  <c r="N7346" i="10"/>
  <c r="M7346" i="10"/>
  <c r="O7344" i="10"/>
  <c r="N7344" i="10"/>
  <c r="O7343" i="10"/>
  <c r="M7343" i="10"/>
  <c r="N7343" i="10"/>
  <c r="O7342" i="10"/>
  <c r="N7342" i="10"/>
  <c r="M7342" i="10"/>
  <c r="O7341" i="10"/>
  <c r="N7341" i="10"/>
  <c r="M7341" i="10"/>
  <c r="O7340" i="10"/>
  <c r="O7339" i="10"/>
  <c r="M7339" i="10"/>
  <c r="N7339" i="10"/>
  <c r="N7338" i="10"/>
  <c r="O7336" i="10"/>
  <c r="N7336" i="10"/>
  <c r="O7335" i="10"/>
  <c r="M7335" i="10"/>
  <c r="N7335" i="10"/>
  <c r="O7334" i="10"/>
  <c r="M7334" i="10"/>
  <c r="O7333" i="10"/>
  <c r="M7333" i="10"/>
  <c r="N7333" i="10"/>
  <c r="M7332" i="10"/>
  <c r="O7332" i="10"/>
  <c r="O7331" i="10"/>
  <c r="M7331" i="10"/>
  <c r="N7331" i="10"/>
  <c r="O7330" i="10"/>
  <c r="O7328" i="10"/>
  <c r="N7328" i="10"/>
  <c r="O7327" i="10"/>
  <c r="M7327" i="10"/>
  <c r="N7327" i="10"/>
  <c r="O7326" i="10"/>
  <c r="N7326" i="10"/>
  <c r="M7326" i="10"/>
  <c r="O7325" i="10"/>
  <c r="N7325" i="10"/>
  <c r="M7325" i="10"/>
  <c r="O7324" i="10"/>
  <c r="O7323" i="10"/>
  <c r="M7323" i="10"/>
  <c r="N7323" i="10"/>
  <c r="N7322" i="10"/>
  <c r="O7320" i="10"/>
  <c r="N7320" i="10"/>
  <c r="O7319" i="10"/>
  <c r="M7319" i="10"/>
  <c r="N7319" i="10"/>
  <c r="O7318" i="10"/>
  <c r="N7318" i="10"/>
  <c r="M7318" i="10"/>
  <c r="O7317" i="10"/>
  <c r="M7317" i="10"/>
  <c r="N7317" i="10"/>
  <c r="M7316" i="10"/>
  <c r="O7316" i="10"/>
  <c r="O7315" i="10"/>
  <c r="M7315" i="10"/>
  <c r="N7315" i="10"/>
  <c r="O7312" i="10"/>
  <c r="N7312" i="10"/>
  <c r="O7311" i="10"/>
  <c r="M7311" i="10"/>
  <c r="N7311" i="10"/>
  <c r="O7310" i="10"/>
  <c r="N7310" i="10"/>
  <c r="M7310" i="10"/>
  <c r="O7309" i="10"/>
  <c r="N7309" i="10"/>
  <c r="M7309" i="10"/>
  <c r="M7308" i="10"/>
  <c r="O7308" i="10"/>
  <c r="O7307" i="10"/>
  <c r="M7307" i="10"/>
  <c r="N7307" i="10"/>
  <c r="O7306" i="10"/>
  <c r="N7306" i="10"/>
  <c r="M7304" i="10"/>
  <c r="O7304" i="10"/>
  <c r="N7304" i="10"/>
  <c r="O7303" i="10"/>
  <c r="M7303" i="10"/>
  <c r="N7303" i="10"/>
  <c r="O7302" i="10"/>
  <c r="M7302" i="10"/>
  <c r="N7302" i="10"/>
  <c r="N7301" i="10"/>
  <c r="M7301" i="10"/>
  <c r="O7301" i="10"/>
  <c r="M7300" i="10"/>
  <c r="O7300" i="10"/>
  <c r="O7299" i="10"/>
  <c r="M7299" i="10"/>
  <c r="N7299" i="10"/>
  <c r="O7298" i="10"/>
  <c r="M7298" i="10"/>
  <c r="M7296" i="10"/>
  <c r="O7296" i="10"/>
  <c r="N7296" i="10"/>
  <c r="O7295" i="10"/>
  <c r="M7295" i="10"/>
  <c r="N7295" i="10"/>
  <c r="O7294" i="10"/>
  <c r="M7294" i="10"/>
  <c r="N7294" i="10"/>
  <c r="N7293" i="10"/>
  <c r="M7293" i="10"/>
  <c r="M7292" i="10"/>
  <c r="O7292" i="10"/>
  <c r="O7291" i="10"/>
  <c r="M7291" i="10"/>
  <c r="N7291" i="10"/>
  <c r="O7288" i="10"/>
  <c r="N7288" i="10"/>
  <c r="O7287" i="10"/>
  <c r="M7287" i="10"/>
  <c r="N7287" i="10"/>
  <c r="O7286" i="10"/>
  <c r="M7286" i="10"/>
  <c r="N7286" i="10"/>
  <c r="N7285" i="10"/>
  <c r="M7285" i="10"/>
  <c r="O7284" i="10"/>
  <c r="M7284" i="10"/>
  <c r="O7283" i="10"/>
  <c r="M7283" i="10"/>
  <c r="N7283" i="10"/>
  <c r="N7282" i="10"/>
  <c r="O7280" i="10"/>
  <c r="N7280" i="10"/>
  <c r="O7279" i="10"/>
  <c r="M7279" i="10"/>
  <c r="N7279" i="10"/>
  <c r="O7278" i="10"/>
  <c r="M7278" i="10"/>
  <c r="N7278" i="10"/>
  <c r="N7277" i="10"/>
  <c r="M7277" i="10"/>
  <c r="O7276" i="10"/>
  <c r="M7276" i="10"/>
  <c r="O7275" i="10"/>
  <c r="M7275" i="10"/>
  <c r="N7275" i="10"/>
  <c r="O7274" i="10"/>
  <c r="M7274" i="10"/>
  <c r="N7274" i="10"/>
  <c r="O7272" i="10"/>
  <c r="N7272" i="10"/>
  <c r="O7271" i="10"/>
  <c r="M7271" i="10"/>
  <c r="N7271" i="10"/>
  <c r="O7270" i="10"/>
  <c r="M7270" i="10"/>
  <c r="N7270" i="10"/>
  <c r="N7269" i="10"/>
  <c r="M7269" i="10"/>
  <c r="O7268" i="10"/>
  <c r="M7268" i="10"/>
  <c r="O7267" i="10"/>
  <c r="M7267" i="10"/>
  <c r="N7267" i="10"/>
  <c r="O7266" i="10"/>
  <c r="O7264" i="10"/>
  <c r="N7264" i="10"/>
  <c r="O7263" i="10"/>
  <c r="M7263" i="10"/>
  <c r="N7263" i="10"/>
  <c r="O7262" i="10"/>
  <c r="M7262" i="10"/>
  <c r="N7262" i="10"/>
  <c r="N7261" i="10"/>
  <c r="M7261" i="10"/>
  <c r="O7260" i="10"/>
  <c r="M7260" i="10"/>
  <c r="O7259" i="10"/>
  <c r="M7259" i="10"/>
  <c r="N7259" i="10"/>
  <c r="O7256" i="10"/>
  <c r="N7256" i="10"/>
  <c r="O7255" i="10"/>
  <c r="M7255" i="10"/>
  <c r="N7255" i="10"/>
  <c r="O7254" i="10"/>
  <c r="M7254" i="10"/>
  <c r="N7254" i="10"/>
  <c r="N7253" i="10"/>
  <c r="M7253" i="10"/>
  <c r="O7252" i="10"/>
  <c r="M7252" i="10"/>
  <c r="O7251" i="10"/>
  <c r="M7251" i="10"/>
  <c r="N7251" i="10"/>
  <c r="M7250" i="10"/>
  <c r="O7248" i="10"/>
  <c r="N7248" i="10"/>
  <c r="O7247" i="10"/>
  <c r="M7247" i="10"/>
  <c r="N7247" i="10"/>
  <c r="O7246" i="10"/>
  <c r="M7246" i="10"/>
  <c r="N7246" i="10"/>
  <c r="N7245" i="10"/>
  <c r="M7245" i="10"/>
  <c r="O7244" i="10"/>
  <c r="M7244" i="10"/>
  <c r="O7243" i="10"/>
  <c r="M7243" i="10"/>
  <c r="N7243" i="10"/>
  <c r="M7242" i="10"/>
  <c r="N7242" i="10"/>
  <c r="O7240" i="10"/>
  <c r="N7240" i="10"/>
  <c r="O7239" i="10"/>
  <c r="M7239" i="10"/>
  <c r="N7239" i="10"/>
  <c r="O7238" i="10"/>
  <c r="M7238" i="10"/>
  <c r="N7238" i="10"/>
  <c r="O7237" i="10"/>
  <c r="N7237" i="10"/>
  <c r="M7237" i="10"/>
  <c r="O7236" i="10"/>
  <c r="M7236" i="10"/>
  <c r="O7235" i="10"/>
  <c r="N7235" i="10"/>
  <c r="O7234" i="10"/>
  <c r="N7234" i="10"/>
  <c r="N7232" i="10"/>
  <c r="M7232" i="10"/>
  <c r="O7232" i="10"/>
  <c r="O7231" i="10"/>
  <c r="M7231" i="10"/>
  <c r="N7231" i="10"/>
  <c r="O7230" i="10"/>
  <c r="M7230" i="10"/>
  <c r="N7230" i="10"/>
  <c r="O7229" i="10"/>
  <c r="N7229" i="10"/>
  <c r="M7229" i="10"/>
  <c r="O7228" i="10"/>
  <c r="M7228" i="10"/>
  <c r="M7227" i="10"/>
  <c r="N7227" i="10"/>
  <c r="M7226" i="10"/>
  <c r="N7224" i="10"/>
  <c r="M7224" i="10"/>
  <c r="O7223" i="10"/>
  <c r="M7223" i="10"/>
  <c r="N7223" i="10"/>
  <c r="O7222" i="10"/>
  <c r="M7222" i="10"/>
  <c r="N7222" i="10"/>
  <c r="O7221" i="10"/>
  <c r="N7221" i="10"/>
  <c r="M7221" i="10"/>
  <c r="O7220" i="10"/>
  <c r="M7220" i="10"/>
  <c r="O7219" i="10"/>
  <c r="N7219" i="10"/>
  <c r="N7218" i="10"/>
  <c r="M7218" i="10"/>
  <c r="M7216" i="10"/>
  <c r="O7216" i="10"/>
  <c r="N7216" i="10"/>
  <c r="O7215" i="10"/>
  <c r="M7215" i="10"/>
  <c r="N7215" i="10"/>
  <c r="O7214" i="10"/>
  <c r="M7214" i="10"/>
  <c r="N7214" i="10"/>
  <c r="N7213" i="10"/>
  <c r="O7213" i="10"/>
  <c r="O7212" i="10"/>
  <c r="M7212" i="10"/>
  <c r="M7211" i="10"/>
  <c r="N7211" i="10"/>
  <c r="M7210" i="10"/>
  <c r="N7208" i="10"/>
  <c r="M7208" i="10"/>
  <c r="O7207" i="10"/>
  <c r="M7207" i="10"/>
  <c r="N7207" i="10"/>
  <c r="O7206" i="10"/>
  <c r="M7206" i="10"/>
  <c r="N7206" i="10"/>
  <c r="O7205" i="10"/>
  <c r="N7205" i="10"/>
  <c r="M7205" i="10"/>
  <c r="O7204" i="10"/>
  <c r="M7204" i="10"/>
  <c r="O7203" i="10"/>
  <c r="N7203" i="10"/>
  <c r="N7202" i="10"/>
  <c r="M7200" i="10"/>
  <c r="O7200" i="10"/>
  <c r="N7200" i="10"/>
  <c r="O7199" i="10"/>
  <c r="M7199" i="10"/>
  <c r="N7199" i="10"/>
  <c r="O7198" i="10"/>
  <c r="M7198" i="10"/>
  <c r="N7198" i="10"/>
  <c r="N7197" i="10"/>
  <c r="O7197" i="10"/>
  <c r="O7196" i="10"/>
  <c r="M7196" i="10"/>
  <c r="M7195" i="10"/>
  <c r="N7195" i="10"/>
  <c r="O7194" i="10"/>
  <c r="N7192" i="10"/>
  <c r="M7192" i="10"/>
  <c r="O7191" i="10"/>
  <c r="M7191" i="10"/>
  <c r="N7191" i="10"/>
  <c r="O7190" i="10"/>
  <c r="M7190" i="10"/>
  <c r="N7190" i="10"/>
  <c r="O7189" i="10"/>
  <c r="N7189" i="10"/>
  <c r="M7189" i="10"/>
  <c r="O7188" i="10"/>
  <c r="M7188" i="10"/>
  <c r="O7187" i="10"/>
  <c r="N7187" i="10"/>
  <c r="O7186" i="10"/>
  <c r="N7186" i="10"/>
  <c r="M7184" i="10"/>
  <c r="O7184" i="10"/>
  <c r="N7184" i="10"/>
  <c r="O7183" i="10"/>
  <c r="M7183" i="10"/>
  <c r="N7183" i="10"/>
  <c r="O7182" i="10"/>
  <c r="M7182" i="10"/>
  <c r="N7182" i="10"/>
  <c r="N7181" i="10"/>
  <c r="O7181" i="10"/>
  <c r="O7180" i="10"/>
  <c r="M7180" i="10"/>
  <c r="M7179" i="10"/>
  <c r="N7179" i="10"/>
  <c r="O7178" i="10"/>
  <c r="N7178" i="10"/>
  <c r="N7176" i="10"/>
  <c r="M7176" i="10"/>
  <c r="O7175" i="10"/>
  <c r="M7175" i="10"/>
  <c r="N7175" i="10"/>
  <c r="O7174" i="10"/>
  <c r="M7174" i="10"/>
  <c r="N7174" i="10"/>
  <c r="O7173" i="10"/>
  <c r="N7173" i="10"/>
  <c r="M7173" i="10"/>
  <c r="O7172" i="10"/>
  <c r="M7172" i="10"/>
  <c r="O7171" i="10"/>
  <c r="N7171" i="10"/>
  <c r="M7170" i="10"/>
  <c r="M7168" i="10"/>
  <c r="O7168" i="10"/>
  <c r="N7168" i="10"/>
  <c r="O7167" i="10"/>
  <c r="M7167" i="10"/>
  <c r="N7167" i="10"/>
  <c r="O7166" i="10"/>
  <c r="M7166" i="10"/>
  <c r="N7166" i="10"/>
  <c r="N7165" i="10"/>
  <c r="O7165" i="10"/>
  <c r="O7164" i="10"/>
  <c r="M7164" i="10"/>
  <c r="M7163" i="10"/>
  <c r="N7163" i="10"/>
  <c r="N7162" i="10"/>
  <c r="N7160" i="10"/>
  <c r="M7160" i="10"/>
  <c r="O7159" i="10"/>
  <c r="M7159" i="10"/>
  <c r="N7159" i="10"/>
  <c r="O7158" i="10"/>
  <c r="M7158" i="10"/>
  <c r="N7158" i="10"/>
  <c r="O7157" i="10"/>
  <c r="N7157" i="10"/>
  <c r="M7157" i="10"/>
  <c r="O7156" i="10"/>
  <c r="M7156" i="10"/>
  <c r="O7155" i="10"/>
  <c r="N7155" i="10"/>
  <c r="M7154" i="10"/>
  <c r="M7152" i="10"/>
  <c r="O7152" i="10"/>
  <c r="N7152" i="10"/>
  <c r="O7151" i="10"/>
  <c r="M7151" i="10"/>
  <c r="N7151" i="10"/>
  <c r="O7150" i="10"/>
  <c r="M7150" i="10"/>
  <c r="N7150" i="10"/>
  <c r="N7149" i="10"/>
  <c r="O7149" i="10"/>
  <c r="O7148" i="10"/>
  <c r="M7148" i="10"/>
  <c r="M7147" i="10"/>
  <c r="N7147" i="10"/>
  <c r="N7146" i="10"/>
  <c r="M7146" i="10"/>
  <c r="N7144" i="10"/>
  <c r="M7144" i="10"/>
  <c r="O7143" i="10"/>
  <c r="M7143" i="10"/>
  <c r="N7143" i="10"/>
  <c r="O7142" i="10"/>
  <c r="M7142" i="10"/>
  <c r="N7142" i="10"/>
  <c r="O7141" i="10"/>
  <c r="N7141" i="10"/>
  <c r="M7141" i="10"/>
  <c r="M7140" i="10"/>
  <c r="N7139" i="10"/>
  <c r="O7139" i="10"/>
  <c r="M7138" i="10"/>
  <c r="N7138" i="10"/>
  <c r="M7136" i="10"/>
  <c r="N7136" i="10"/>
  <c r="N7135" i="10"/>
  <c r="O7135" i="10"/>
  <c r="O7134" i="10"/>
  <c r="M7134" i="10"/>
  <c r="N7134" i="10"/>
  <c r="O7133" i="10"/>
  <c r="N7133" i="10"/>
  <c r="M7133" i="10"/>
  <c r="M7132" i="10"/>
  <c r="N7131" i="10"/>
  <c r="O7131" i="10"/>
  <c r="M7128" i="10"/>
  <c r="N7128" i="10"/>
  <c r="N7127" i="10"/>
  <c r="O7127" i="10"/>
  <c r="O7126" i="10"/>
  <c r="M7126" i="10"/>
  <c r="N7126" i="10"/>
  <c r="O7125" i="10"/>
  <c r="N7125" i="10"/>
  <c r="M7125" i="10"/>
  <c r="M7124" i="10"/>
  <c r="N7123" i="10"/>
  <c r="O7123" i="10"/>
  <c r="O7122" i="10"/>
  <c r="M7120" i="10"/>
  <c r="N7120" i="10"/>
  <c r="N7119" i="10"/>
  <c r="O7119" i="10"/>
  <c r="O7118" i="10"/>
  <c r="M7118" i="10"/>
  <c r="N7118" i="10"/>
  <c r="O7117" i="10"/>
  <c r="N7117" i="10"/>
  <c r="M7117" i="10"/>
  <c r="M7116" i="10"/>
  <c r="N7115" i="10"/>
  <c r="O7115" i="10"/>
  <c r="O7114" i="10"/>
  <c r="M7114" i="10"/>
  <c r="N7114" i="10"/>
  <c r="M7112" i="10"/>
  <c r="N7112" i="10"/>
  <c r="N7111" i="10"/>
  <c r="O7111" i="10"/>
  <c r="O7110" i="10"/>
  <c r="M7110" i="10"/>
  <c r="N7110" i="10"/>
  <c r="O7109" i="10"/>
  <c r="N7109" i="10"/>
  <c r="M7109" i="10"/>
  <c r="M7108" i="10"/>
  <c r="N7108" i="10"/>
  <c r="N7107" i="10"/>
  <c r="O7107" i="10"/>
  <c r="M7106" i="10"/>
  <c r="M7104" i="10"/>
  <c r="N7104" i="10"/>
  <c r="N7103" i="10"/>
  <c r="O7103" i="10"/>
  <c r="O7102" i="10"/>
  <c r="N7102" i="10"/>
  <c r="M7102" i="10"/>
  <c r="O7101" i="10"/>
  <c r="N7101" i="10"/>
  <c r="M7101" i="10"/>
  <c r="M7100" i="10"/>
  <c r="N7099" i="10"/>
  <c r="O7099" i="10"/>
  <c r="M7098" i="10"/>
  <c r="M7096" i="10"/>
  <c r="N7096" i="10"/>
  <c r="N7095" i="10"/>
  <c r="O7095" i="10"/>
  <c r="O7094" i="10"/>
  <c r="N7094" i="10"/>
  <c r="M7094" i="10"/>
  <c r="O7093" i="10"/>
  <c r="N7093" i="10"/>
  <c r="M7093" i="10"/>
  <c r="M7092" i="10"/>
  <c r="N7091" i="10"/>
  <c r="O7091" i="10"/>
  <c r="O7090" i="10"/>
  <c r="M7088" i="10"/>
  <c r="N7088" i="10"/>
  <c r="N7087" i="10"/>
  <c r="O7087" i="10"/>
  <c r="O7086" i="10"/>
  <c r="M7086" i="10"/>
  <c r="N7086" i="10"/>
  <c r="O7085" i="10"/>
  <c r="N7085" i="10"/>
  <c r="M7085" i="10"/>
  <c r="M7084" i="10"/>
  <c r="N7083" i="10"/>
  <c r="O7083" i="10"/>
  <c r="M7082" i="10"/>
  <c r="M7080" i="10"/>
  <c r="N7080" i="10"/>
  <c r="N7079" i="10"/>
  <c r="O7079" i="10"/>
  <c r="O7078" i="10"/>
  <c r="M7078" i="10"/>
  <c r="N7078" i="10"/>
  <c r="O7077" i="10"/>
  <c r="N7077" i="10"/>
  <c r="M7077" i="10"/>
  <c r="M7076" i="10"/>
  <c r="N7075" i="10"/>
  <c r="O7075" i="10"/>
  <c r="M7074" i="10"/>
  <c r="M7072" i="10"/>
  <c r="N7072" i="10"/>
  <c r="N7071" i="10"/>
  <c r="O7071" i="10"/>
  <c r="O7070" i="10"/>
  <c r="M7070" i="10"/>
  <c r="N7070" i="10"/>
  <c r="O7069" i="10"/>
  <c r="N7069" i="10"/>
  <c r="M7069" i="10"/>
  <c r="M7068" i="10"/>
  <c r="N7067" i="10"/>
  <c r="O7067" i="10"/>
  <c r="N7066" i="10"/>
  <c r="M7064" i="10"/>
  <c r="N7064" i="10"/>
  <c r="N7063" i="10"/>
  <c r="O7063" i="10"/>
  <c r="O7062" i="10"/>
  <c r="M7062" i="10"/>
  <c r="N7062" i="10"/>
  <c r="O7061" i="10"/>
  <c r="N7061" i="10"/>
  <c r="M7061" i="10"/>
  <c r="M7060" i="10"/>
  <c r="N7059" i="10"/>
  <c r="O7059" i="10"/>
  <c r="O7058" i="10"/>
  <c r="N7058" i="10"/>
  <c r="M7056" i="10"/>
  <c r="N7056" i="10"/>
  <c r="N7055" i="10"/>
  <c r="O7055" i="10"/>
  <c r="O7054" i="10"/>
  <c r="M7054" i="10"/>
  <c r="N7054" i="10"/>
  <c r="O7053" i="10"/>
  <c r="N7053" i="10"/>
  <c r="M7053" i="10"/>
  <c r="M7052" i="10"/>
  <c r="O7051" i="10"/>
  <c r="M7051" i="10"/>
  <c r="N7051" i="10"/>
  <c r="O7050" i="10"/>
  <c r="M7048" i="10"/>
  <c r="N7048" i="10"/>
  <c r="O7047" i="10"/>
  <c r="M7047" i="10"/>
  <c r="N7047" i="10"/>
  <c r="O7046" i="10"/>
  <c r="M7046" i="10"/>
  <c r="N7046" i="10"/>
  <c r="O7045" i="10"/>
  <c r="M7045" i="10"/>
  <c r="N7045" i="10"/>
  <c r="M7044" i="10"/>
  <c r="O7043" i="10"/>
  <c r="N7043" i="10"/>
  <c r="M7043" i="10"/>
  <c r="N7042" i="10"/>
  <c r="M7040" i="10"/>
  <c r="N7040" i="10"/>
  <c r="O7039" i="10"/>
  <c r="N7039" i="10"/>
  <c r="M7039" i="10"/>
  <c r="O7038" i="10"/>
  <c r="M7038" i="10"/>
  <c r="N7038" i="10"/>
  <c r="O7037" i="10"/>
  <c r="M7037" i="10"/>
  <c r="N7037" i="10"/>
  <c r="M7036" i="10"/>
  <c r="O7035" i="10"/>
  <c r="N7035" i="10"/>
  <c r="M7035" i="10"/>
  <c r="N7034" i="10"/>
  <c r="M7032" i="10"/>
  <c r="N7032" i="10"/>
  <c r="O7031" i="10"/>
  <c r="N7031" i="10"/>
  <c r="M7031" i="10"/>
  <c r="O7030" i="10"/>
  <c r="M7030" i="10"/>
  <c r="N7030" i="10"/>
  <c r="O7029" i="10"/>
  <c r="M7029" i="10"/>
  <c r="N7029" i="10"/>
  <c r="M7028" i="10"/>
  <c r="O7027" i="10"/>
  <c r="N7027" i="10"/>
  <c r="M7027" i="10"/>
  <c r="O7026" i="10"/>
  <c r="M7026" i="10"/>
  <c r="N7026" i="10"/>
  <c r="M7024" i="10"/>
  <c r="N7024" i="10"/>
  <c r="O7023" i="10"/>
  <c r="M7023" i="10"/>
  <c r="N7023" i="10"/>
  <c r="O7022" i="10"/>
  <c r="M7022" i="10"/>
  <c r="N7022" i="10"/>
  <c r="O7021" i="10"/>
  <c r="N7021" i="10"/>
  <c r="M7021" i="10"/>
  <c r="O7019" i="10"/>
  <c r="M7019" i="10"/>
  <c r="N7019" i="10"/>
  <c r="M7018" i="10"/>
  <c r="N7016" i="10"/>
  <c r="O7015" i="10"/>
  <c r="M7015" i="10"/>
  <c r="N7015" i="10"/>
  <c r="O7014" i="10"/>
  <c r="M7014" i="10"/>
  <c r="N7014" i="10"/>
  <c r="O7013" i="10"/>
  <c r="N7013" i="10"/>
  <c r="M7013" i="10"/>
  <c r="O7011" i="10"/>
  <c r="M7011" i="10"/>
  <c r="N7011" i="10"/>
  <c r="O7010" i="10"/>
  <c r="M7010" i="10"/>
  <c r="N7010" i="10"/>
  <c r="N7008" i="10"/>
  <c r="O7007" i="10"/>
  <c r="M7007" i="10"/>
  <c r="N7007" i="10"/>
  <c r="O7006" i="10"/>
  <c r="M7006" i="10"/>
  <c r="N7006" i="10"/>
  <c r="O7005" i="10"/>
  <c r="N7005" i="10"/>
  <c r="M7005" i="10"/>
  <c r="O7003" i="10"/>
  <c r="M7003" i="10"/>
  <c r="N7003" i="10"/>
  <c r="O7002" i="10"/>
  <c r="M7002" i="10"/>
  <c r="N7000" i="10"/>
  <c r="O6999" i="10"/>
  <c r="M6999" i="10"/>
  <c r="N6999" i="10"/>
  <c r="O6998" i="10"/>
  <c r="M6998" i="10"/>
  <c r="N6998" i="10"/>
  <c r="O6997" i="10"/>
  <c r="N6997" i="10"/>
  <c r="M6997" i="10"/>
  <c r="O6995" i="10"/>
  <c r="M6995" i="10"/>
  <c r="N6995" i="10"/>
  <c r="O6994" i="10"/>
  <c r="M6994" i="10"/>
  <c r="N6994" i="10"/>
  <c r="N6992" i="10"/>
  <c r="O6991" i="10"/>
  <c r="M6991" i="10"/>
  <c r="N6991" i="10"/>
  <c r="O6990" i="10"/>
  <c r="M6990" i="10"/>
  <c r="N6990" i="10"/>
  <c r="O6989" i="10"/>
  <c r="N6989" i="10"/>
  <c r="M6989" i="10"/>
  <c r="O6987" i="10"/>
  <c r="M6987" i="10"/>
  <c r="N6987" i="10"/>
  <c r="O6986" i="10"/>
  <c r="M6986" i="10"/>
  <c r="N6986" i="10"/>
  <c r="N6984" i="10"/>
  <c r="O6983" i="10"/>
  <c r="M6983" i="10"/>
  <c r="N6983" i="10"/>
  <c r="O6982" i="10"/>
  <c r="M6982" i="10"/>
  <c r="N6982" i="10"/>
  <c r="O6981" i="10"/>
  <c r="M6981" i="10"/>
  <c r="N6981" i="10"/>
  <c r="O6979" i="10"/>
  <c r="M6979" i="10"/>
  <c r="N6979" i="10"/>
  <c r="O6978" i="10"/>
  <c r="M6978" i="10"/>
  <c r="N6976" i="10"/>
  <c r="O6975" i="10"/>
  <c r="M6975" i="10"/>
  <c r="N6975" i="10"/>
  <c r="O6974" i="10"/>
  <c r="M6974" i="10"/>
  <c r="N6974" i="10"/>
  <c r="O6973" i="10"/>
  <c r="N6973" i="10"/>
  <c r="M6973" i="10"/>
  <c r="O6971" i="10"/>
  <c r="M6971" i="10"/>
  <c r="N6971" i="10"/>
  <c r="O6970" i="10"/>
  <c r="M6970" i="10"/>
  <c r="N6968" i="10"/>
  <c r="O6967" i="10"/>
  <c r="M6967" i="10"/>
  <c r="N6967" i="10"/>
  <c r="O6966" i="10"/>
  <c r="M6966" i="10"/>
  <c r="N6966" i="10"/>
  <c r="O6965" i="10"/>
  <c r="N6965" i="10"/>
  <c r="M6965" i="10"/>
  <c r="O6963" i="10"/>
  <c r="M6963" i="10"/>
  <c r="N6963" i="10"/>
  <c r="O6962" i="10"/>
  <c r="M6962" i="10"/>
  <c r="N6962" i="10"/>
  <c r="N6960" i="10"/>
  <c r="O6959" i="10"/>
  <c r="M6959" i="10"/>
  <c r="N6959" i="10"/>
  <c r="O6958" i="10"/>
  <c r="M6958" i="10"/>
  <c r="N6958" i="10"/>
  <c r="O6957" i="10"/>
  <c r="N6957" i="10"/>
  <c r="M6957" i="10"/>
  <c r="O6955" i="10"/>
  <c r="M6955" i="10"/>
  <c r="N6955" i="10"/>
  <c r="O6954" i="10"/>
  <c r="M6954" i="10"/>
  <c r="N6954" i="10"/>
  <c r="N6952" i="10"/>
  <c r="O6951" i="10"/>
  <c r="N6951" i="10"/>
  <c r="M6951" i="10"/>
  <c r="O6950" i="10"/>
  <c r="M6950" i="10"/>
  <c r="N6950" i="10"/>
  <c r="O6949" i="10"/>
  <c r="N6949" i="10"/>
  <c r="M6949" i="10"/>
  <c r="O6947" i="10"/>
  <c r="N6947" i="10"/>
  <c r="M6947" i="10"/>
  <c r="O6946" i="10"/>
  <c r="M6946" i="10"/>
  <c r="N6944" i="10"/>
  <c r="O6943" i="10"/>
  <c r="N6943" i="10"/>
  <c r="M6943" i="10"/>
  <c r="O6942" i="10"/>
  <c r="M6942" i="10"/>
  <c r="N6942" i="10"/>
  <c r="O6941" i="10"/>
  <c r="N6941" i="10"/>
  <c r="M6941" i="10"/>
  <c r="O6939" i="10"/>
  <c r="N6939" i="10"/>
  <c r="M6939" i="10"/>
  <c r="O6938" i="10"/>
  <c r="M6938" i="10"/>
  <c r="N6938" i="10"/>
  <c r="N6936" i="10"/>
  <c r="O6935" i="10"/>
  <c r="N6935" i="10"/>
  <c r="M6935" i="10"/>
  <c r="M6934" i="10"/>
  <c r="O6934" i="10"/>
  <c r="N6934" i="10"/>
  <c r="O6933" i="10"/>
  <c r="N6933" i="10"/>
  <c r="M6933" i="10"/>
  <c r="O6931" i="10"/>
  <c r="N6931" i="10"/>
  <c r="M6931" i="10"/>
  <c r="O6930" i="10"/>
  <c r="N6930" i="10"/>
  <c r="M6928" i="10"/>
  <c r="O6928" i="10"/>
  <c r="N6928" i="10"/>
  <c r="O6927" i="10"/>
  <c r="M6927" i="10"/>
  <c r="N6927" i="10"/>
  <c r="M6926" i="10"/>
  <c r="O6926" i="10"/>
  <c r="N6926" i="10"/>
  <c r="O6925" i="10"/>
  <c r="N6925" i="10"/>
  <c r="M6925" i="10"/>
  <c r="M6924" i="10"/>
  <c r="O6924" i="10"/>
  <c r="O6923" i="10"/>
  <c r="M6923" i="10"/>
  <c r="N6923" i="10"/>
  <c r="M6922" i="10"/>
  <c r="O6922" i="10"/>
  <c r="N6922" i="10"/>
  <c r="O6920" i="10"/>
  <c r="N6920" i="10"/>
  <c r="O6919" i="10"/>
  <c r="N6919" i="10"/>
  <c r="M6919" i="10"/>
  <c r="O6918" i="10"/>
  <c r="M6918" i="10"/>
  <c r="N6918" i="10"/>
  <c r="O6917" i="10"/>
  <c r="M6917" i="10"/>
  <c r="N6917" i="10"/>
  <c r="O6916" i="10"/>
  <c r="O6915" i="10"/>
  <c r="N6915" i="10"/>
  <c r="M6915" i="10"/>
  <c r="O6914" i="10"/>
  <c r="M6914" i="10"/>
  <c r="N6914" i="10"/>
  <c r="O6912" i="10"/>
  <c r="N6912" i="10"/>
  <c r="O6911" i="10"/>
  <c r="N6911" i="10"/>
  <c r="M6911" i="10"/>
  <c r="O6910" i="10"/>
  <c r="M6910" i="10"/>
  <c r="N6910" i="10"/>
  <c r="O6909" i="10"/>
  <c r="N6909" i="10"/>
  <c r="M6909" i="10"/>
  <c r="O6908" i="10"/>
  <c r="O6907" i="10"/>
  <c r="N6907" i="10"/>
  <c r="M6907" i="10"/>
  <c r="O6906" i="10"/>
  <c r="N6906" i="10"/>
  <c r="M6904" i="10"/>
  <c r="O6904" i="10"/>
  <c r="N6904" i="10"/>
  <c r="O6903" i="10"/>
  <c r="N6903" i="10"/>
  <c r="M6903" i="10"/>
  <c r="O6902" i="10"/>
  <c r="N6902" i="10"/>
  <c r="O6901" i="10"/>
  <c r="N6901" i="10"/>
  <c r="M6901" i="10"/>
  <c r="M6900" i="10"/>
  <c r="O6900" i="10"/>
  <c r="O6899" i="10"/>
  <c r="N6899" i="10"/>
  <c r="M6899" i="10"/>
  <c r="O6898" i="10"/>
  <c r="N6898" i="10"/>
  <c r="O6896" i="10"/>
  <c r="N6896" i="10"/>
  <c r="O6895" i="10"/>
  <c r="N6895" i="10"/>
  <c r="M6895" i="10"/>
  <c r="O6894" i="10"/>
  <c r="M6894" i="10"/>
  <c r="N6894" i="10"/>
  <c r="O6893" i="10"/>
  <c r="M6893" i="10"/>
  <c r="N6893" i="10"/>
  <c r="M6892" i="10"/>
  <c r="O6892" i="10"/>
  <c r="O6891" i="10"/>
  <c r="M6891" i="10"/>
  <c r="N6891" i="10"/>
  <c r="M6890" i="10"/>
  <c r="O6890" i="10"/>
  <c r="N6890" i="10"/>
  <c r="O6888" i="10"/>
  <c r="N6888" i="10"/>
  <c r="O6887" i="10"/>
  <c r="N6887" i="10"/>
  <c r="M6887" i="10"/>
  <c r="O6886" i="10"/>
  <c r="M6886" i="10"/>
  <c r="N6886" i="10"/>
  <c r="O6885" i="10"/>
  <c r="M6885" i="10"/>
  <c r="N6885" i="10"/>
  <c r="M6884" i="10"/>
  <c r="O6884" i="10"/>
  <c r="O6883" i="10"/>
  <c r="M6883" i="10"/>
  <c r="N6883" i="10"/>
  <c r="M6882" i="10"/>
  <c r="O6882" i="10"/>
  <c r="N6882" i="10"/>
  <c r="O6880" i="10"/>
  <c r="N6880" i="10"/>
  <c r="O6879" i="10"/>
  <c r="N6879" i="10"/>
  <c r="M6879" i="10"/>
  <c r="O6878" i="10"/>
  <c r="M6878" i="10"/>
  <c r="N6878" i="10"/>
  <c r="O6877" i="10"/>
  <c r="M6877" i="10"/>
  <c r="N6877" i="10"/>
  <c r="M6876" i="10"/>
  <c r="O6876" i="10"/>
  <c r="O6875" i="10"/>
  <c r="M6875" i="10"/>
  <c r="N6875" i="10"/>
  <c r="M6874" i="10"/>
  <c r="O6874" i="10"/>
  <c r="N6874" i="10"/>
  <c r="O6872" i="10"/>
  <c r="N6872" i="10"/>
  <c r="O6871" i="10"/>
  <c r="N6871" i="10"/>
  <c r="M6871" i="10"/>
  <c r="O6870" i="10"/>
  <c r="M6870" i="10"/>
  <c r="N6870" i="10"/>
  <c r="O6869" i="10"/>
  <c r="M6869" i="10"/>
  <c r="N6869" i="10"/>
  <c r="M6868" i="10"/>
  <c r="O6868" i="10"/>
  <c r="O6867" i="10"/>
  <c r="M6867" i="10"/>
  <c r="N6867" i="10"/>
  <c r="M6866" i="10"/>
  <c r="O6866" i="10"/>
  <c r="N6866" i="10"/>
  <c r="O6864" i="10"/>
  <c r="N6864" i="10"/>
  <c r="O6863" i="10"/>
  <c r="N6863" i="10"/>
  <c r="M6863" i="10"/>
  <c r="O6862" i="10"/>
  <c r="M6862" i="10"/>
  <c r="N6862" i="10"/>
  <c r="O6861" i="10"/>
  <c r="M6861" i="10"/>
  <c r="N6861" i="10"/>
  <c r="M6860" i="10"/>
  <c r="O6860" i="10"/>
  <c r="O6859" i="10"/>
  <c r="M6859" i="10"/>
  <c r="N6859" i="10"/>
  <c r="M6858" i="10"/>
  <c r="O6858" i="10"/>
  <c r="N6858" i="10"/>
  <c r="O6856" i="10"/>
  <c r="N6856" i="10"/>
  <c r="O6855" i="10"/>
  <c r="N6855" i="10"/>
  <c r="M6855" i="10"/>
  <c r="O6854" i="10"/>
  <c r="M6854" i="10"/>
  <c r="N6854" i="10"/>
  <c r="O6853" i="10"/>
  <c r="M6853" i="10"/>
  <c r="N6853" i="10"/>
  <c r="M6852" i="10"/>
  <c r="O6852" i="10"/>
  <c r="O6851" i="10"/>
  <c r="M6851" i="10"/>
  <c r="N6851" i="10"/>
  <c r="M6850" i="10"/>
  <c r="O6850" i="10"/>
  <c r="N6850" i="10"/>
  <c r="O6848" i="10"/>
  <c r="N6848" i="10"/>
  <c r="O6847" i="10"/>
  <c r="N6847" i="10"/>
  <c r="M6847" i="10"/>
  <c r="O6846" i="10"/>
  <c r="M6846" i="10"/>
  <c r="N6846" i="10"/>
  <c r="O6845" i="10"/>
  <c r="N6845" i="10"/>
  <c r="M6845" i="10"/>
  <c r="O6844" i="10"/>
  <c r="M6844" i="10"/>
  <c r="O6843" i="10"/>
  <c r="M6843" i="10"/>
  <c r="N6843" i="10"/>
  <c r="O6842" i="10"/>
  <c r="N6842" i="10"/>
  <c r="M6840" i="10"/>
  <c r="O6840" i="10"/>
  <c r="N6840" i="10"/>
  <c r="O6839" i="10"/>
  <c r="M6839" i="10"/>
  <c r="N6839" i="10"/>
  <c r="O6838" i="10"/>
  <c r="M6838" i="10"/>
  <c r="N6838" i="10"/>
  <c r="O6837" i="10"/>
  <c r="M6837" i="10"/>
  <c r="N6837" i="10"/>
  <c r="M6836" i="10"/>
  <c r="O6836" i="10"/>
  <c r="O6835" i="10"/>
  <c r="M6835" i="10"/>
  <c r="N6835" i="10"/>
  <c r="M6834" i="10"/>
  <c r="O6834" i="10"/>
  <c r="N6834" i="10"/>
  <c r="N6832" i="10"/>
  <c r="O6832" i="10"/>
  <c r="N6831" i="10"/>
  <c r="O6831" i="10"/>
  <c r="O6830" i="10"/>
  <c r="M6830" i="10"/>
  <c r="N6830" i="10"/>
  <c r="O6829" i="10"/>
  <c r="N6829" i="10"/>
  <c r="M6829" i="10"/>
  <c r="O6828" i="10"/>
  <c r="M6828" i="10"/>
  <c r="O6827" i="10"/>
  <c r="M6827" i="10"/>
  <c r="N6827" i="10"/>
  <c r="O6826" i="10"/>
  <c r="N6826" i="10"/>
  <c r="O6824" i="10"/>
  <c r="N6824" i="10"/>
  <c r="O6823" i="10"/>
  <c r="M6823" i="10"/>
  <c r="N6823" i="10"/>
  <c r="O6822" i="10"/>
  <c r="M6822" i="10"/>
  <c r="N6822" i="10"/>
  <c r="O6821" i="10"/>
  <c r="M6821" i="10"/>
  <c r="N6821" i="10"/>
  <c r="M6820" i="10"/>
  <c r="O6820" i="10"/>
  <c r="O6819" i="10"/>
  <c r="N6819" i="10"/>
  <c r="M6819" i="10"/>
  <c r="O6818" i="10"/>
  <c r="N6818" i="10"/>
  <c r="O6816" i="10"/>
  <c r="N6816" i="10"/>
  <c r="M6816" i="10"/>
  <c r="N6815" i="10"/>
  <c r="O6815" i="10"/>
  <c r="O6814" i="10"/>
  <c r="M6814" i="10"/>
  <c r="N6814" i="10"/>
  <c r="O6813" i="10"/>
  <c r="N6813" i="10"/>
  <c r="M6813" i="10"/>
  <c r="M6812" i="10"/>
  <c r="O6812" i="10"/>
  <c r="O6811" i="10"/>
  <c r="M6811" i="10"/>
  <c r="N6811" i="10"/>
  <c r="O6810" i="10"/>
  <c r="N6810" i="10"/>
  <c r="O6808" i="10"/>
  <c r="N6808" i="10"/>
  <c r="O6807" i="10"/>
  <c r="N6807" i="10"/>
  <c r="M6807" i="10"/>
  <c r="M6806" i="10"/>
  <c r="O6806" i="10"/>
  <c r="N6806" i="10"/>
  <c r="O6805" i="10"/>
  <c r="M6805" i="10"/>
  <c r="N6805" i="10"/>
  <c r="O6804" i="10"/>
  <c r="M6804" i="10"/>
  <c r="O6803" i="10"/>
  <c r="N6803" i="10"/>
  <c r="M6803" i="10"/>
  <c r="O6802" i="10"/>
  <c r="N6802" i="10"/>
  <c r="O6800" i="10"/>
  <c r="N6800" i="10"/>
  <c r="M6800" i="10"/>
  <c r="O6799" i="10"/>
  <c r="N6799" i="10"/>
  <c r="O6798" i="10"/>
  <c r="M6798" i="10"/>
  <c r="N6798" i="10"/>
  <c r="O6797" i="10"/>
  <c r="N6797" i="10"/>
  <c r="M6797" i="10"/>
  <c r="M6796" i="10"/>
  <c r="O6796" i="10"/>
  <c r="O6795" i="10"/>
  <c r="M6795" i="10"/>
  <c r="N6795" i="10"/>
  <c r="O6794" i="10"/>
  <c r="N6794" i="10"/>
  <c r="O6792" i="10"/>
  <c r="N6792" i="10"/>
  <c r="N6791" i="10"/>
  <c r="M6791" i="10"/>
  <c r="O6790" i="10"/>
  <c r="M6790" i="10"/>
  <c r="N6790" i="10"/>
  <c r="O6789" i="10"/>
  <c r="M6789" i="10"/>
  <c r="N6789" i="10"/>
  <c r="O6788" i="10"/>
  <c r="N6788" i="10"/>
  <c r="M6788" i="10"/>
  <c r="O6787" i="10"/>
  <c r="M6787" i="10"/>
  <c r="N6787" i="10"/>
  <c r="O6786" i="10"/>
  <c r="N6786" i="10"/>
  <c r="O6784" i="10"/>
  <c r="N6784" i="10"/>
  <c r="O6783" i="10"/>
  <c r="N6783" i="10"/>
  <c r="O6782" i="10"/>
  <c r="M6782" i="10"/>
  <c r="N6782" i="10"/>
  <c r="O6781" i="10"/>
  <c r="M6781" i="10"/>
  <c r="N6781" i="10"/>
  <c r="M6780" i="10"/>
  <c r="O6780" i="10"/>
  <c r="O6779" i="10"/>
  <c r="M6779" i="10"/>
  <c r="N6779" i="10"/>
  <c r="O6778" i="10"/>
  <c r="N6778" i="10"/>
  <c r="O6776" i="10"/>
  <c r="N6776" i="10"/>
  <c r="M6775" i="10"/>
  <c r="O6775" i="10"/>
  <c r="N6775" i="10"/>
  <c r="O6774" i="10"/>
  <c r="M6774" i="10"/>
  <c r="N6774" i="10"/>
  <c r="O6773" i="10"/>
  <c r="M6773" i="10"/>
  <c r="N6773" i="10"/>
  <c r="O6772" i="10"/>
  <c r="M6772" i="10"/>
  <c r="O6771" i="10"/>
  <c r="N6771" i="10"/>
  <c r="M6771" i="10"/>
  <c r="O6770" i="10"/>
  <c r="N6770" i="10"/>
  <c r="O6768" i="10"/>
  <c r="M6768" i="10"/>
  <c r="N6768" i="10"/>
  <c r="O6767" i="10"/>
  <c r="N6767" i="10"/>
  <c r="O6766" i="10"/>
  <c r="M6766" i="10"/>
  <c r="N6766" i="10"/>
  <c r="O6765" i="10"/>
  <c r="M6765" i="10"/>
  <c r="N6765" i="10"/>
  <c r="M6764" i="10"/>
  <c r="O6764" i="10"/>
  <c r="O6763" i="10"/>
  <c r="M6763" i="10"/>
  <c r="N6763" i="10"/>
  <c r="O6762" i="10"/>
  <c r="N6762" i="10"/>
  <c r="O6760" i="10"/>
  <c r="N6760" i="10"/>
  <c r="N6759" i="10"/>
  <c r="M6759" i="10"/>
  <c r="O6759" i="10"/>
  <c r="O6758" i="10"/>
  <c r="M6758" i="10"/>
  <c r="N6758" i="10"/>
  <c r="O6757" i="10"/>
  <c r="M6757" i="10"/>
  <c r="N6757" i="10"/>
  <c r="O6756" i="10"/>
  <c r="M6756" i="10"/>
  <c r="O6755" i="10"/>
  <c r="N6755" i="10"/>
  <c r="M6755" i="10"/>
  <c r="O6754" i="10"/>
  <c r="N6754" i="10"/>
  <c r="O6752" i="10"/>
  <c r="M6752" i="10"/>
  <c r="N6752" i="10"/>
  <c r="O6751" i="10"/>
  <c r="N6751" i="10"/>
  <c r="O6750" i="10"/>
  <c r="M6750" i="10"/>
  <c r="N6750" i="10"/>
  <c r="O6749" i="10"/>
  <c r="M6749" i="10"/>
  <c r="N6749" i="10"/>
  <c r="M6748" i="10"/>
  <c r="O6748" i="10"/>
  <c r="O6747" i="10"/>
  <c r="N6747" i="10"/>
  <c r="M6747" i="10"/>
  <c r="O6746" i="10"/>
  <c r="N6746" i="10"/>
  <c r="O6744" i="10"/>
  <c r="M6744" i="10"/>
  <c r="N6744" i="10"/>
  <c r="N6743" i="10"/>
  <c r="M6743" i="10"/>
  <c r="O6743" i="10"/>
  <c r="O6742" i="10"/>
  <c r="M6742" i="10"/>
  <c r="N6742" i="10"/>
  <c r="O6741" i="10"/>
  <c r="M6741" i="10"/>
  <c r="N6741" i="10"/>
  <c r="O6740" i="10"/>
  <c r="M6740" i="10"/>
  <c r="O6739" i="10"/>
  <c r="M6739" i="10"/>
  <c r="N6739" i="10"/>
  <c r="O6738" i="10"/>
  <c r="N6738" i="10"/>
  <c r="O6736" i="10"/>
  <c r="N6736" i="10"/>
  <c r="N6735" i="10"/>
  <c r="O6735" i="10"/>
  <c r="O6734" i="10"/>
  <c r="M6734" i="10"/>
  <c r="N6734" i="10"/>
  <c r="O6733" i="10"/>
  <c r="M6733" i="10"/>
  <c r="N6733" i="10"/>
  <c r="O6732" i="10"/>
  <c r="M6732" i="10"/>
  <c r="O6731" i="10"/>
  <c r="N6731" i="10"/>
  <c r="M6731" i="10"/>
  <c r="O6730" i="10"/>
  <c r="N6730" i="10"/>
  <c r="O6728" i="10"/>
  <c r="M6728" i="10"/>
  <c r="N6728" i="10"/>
  <c r="N6727" i="10"/>
  <c r="M6727" i="10"/>
  <c r="O6727" i="10"/>
  <c r="O6726" i="10"/>
  <c r="M6726" i="10"/>
  <c r="N6726" i="10"/>
  <c r="O6725" i="10"/>
  <c r="M6725" i="10"/>
  <c r="N6725" i="10"/>
  <c r="O6724" i="10"/>
  <c r="M6724" i="10"/>
  <c r="O6723" i="10"/>
  <c r="M6723" i="10"/>
  <c r="N6723" i="10"/>
  <c r="O6722" i="10"/>
  <c r="N6722" i="10"/>
  <c r="O6720" i="10"/>
  <c r="N6720" i="10"/>
  <c r="N6719" i="10"/>
  <c r="O6719" i="10"/>
  <c r="O6718" i="10"/>
  <c r="M6718" i="10"/>
  <c r="N6718" i="10"/>
  <c r="O6717" i="10"/>
  <c r="M6717" i="10"/>
  <c r="N6717" i="10"/>
  <c r="O6716" i="10"/>
  <c r="M6716" i="10"/>
  <c r="O6715" i="10"/>
  <c r="N6715" i="10"/>
  <c r="M6715" i="10"/>
  <c r="O6714" i="10"/>
  <c r="N6714" i="10"/>
  <c r="O6712" i="10"/>
  <c r="M6712" i="10"/>
  <c r="N6712" i="10"/>
  <c r="N6711" i="10"/>
  <c r="M6711" i="10"/>
  <c r="O6711" i="10"/>
  <c r="O6710" i="10"/>
  <c r="M6710" i="10"/>
  <c r="N6710" i="10"/>
  <c r="O6709" i="10"/>
  <c r="M6709" i="10"/>
  <c r="N6709" i="10"/>
  <c r="O6708" i="10"/>
  <c r="M6708" i="10"/>
  <c r="O6707" i="10"/>
  <c r="N6707" i="10"/>
  <c r="O6706" i="10"/>
  <c r="N6706" i="10"/>
  <c r="O6704" i="10"/>
  <c r="N6704" i="10"/>
  <c r="N6703" i="10"/>
  <c r="O6703" i="10"/>
  <c r="O6702" i="10"/>
  <c r="M6702" i="10"/>
  <c r="N6702" i="10"/>
  <c r="O6701" i="10"/>
  <c r="M6701" i="10"/>
  <c r="N6701" i="10"/>
  <c r="O6700" i="10"/>
  <c r="M6700" i="10"/>
  <c r="O6699" i="10"/>
  <c r="N6699" i="10"/>
  <c r="M6699" i="10"/>
  <c r="O6698" i="10"/>
  <c r="N6698" i="10"/>
  <c r="O6696" i="10"/>
  <c r="M6696" i="10"/>
  <c r="N6696" i="10"/>
  <c r="N6695" i="10"/>
  <c r="M6695" i="10"/>
  <c r="O6694" i="10"/>
  <c r="M6694" i="10"/>
  <c r="N6694" i="10"/>
  <c r="O6693" i="10"/>
  <c r="M6693" i="10"/>
  <c r="N6693" i="10"/>
  <c r="O6692" i="10"/>
  <c r="M6692" i="10"/>
  <c r="O6691" i="10"/>
  <c r="N6691" i="10"/>
  <c r="N6690" i="10"/>
  <c r="O6690" i="10"/>
  <c r="N6688" i="10"/>
  <c r="M6688" i="10"/>
  <c r="O6687" i="10"/>
  <c r="N6687" i="10"/>
  <c r="N6686" i="10"/>
  <c r="O6686" i="10"/>
  <c r="O6685" i="10"/>
  <c r="N6685" i="10"/>
  <c r="M6685" i="10"/>
  <c r="M6684" i="10"/>
  <c r="O6683" i="10"/>
  <c r="N6683" i="10"/>
  <c r="N6682" i="10"/>
  <c r="O6682" i="10"/>
  <c r="N6680" i="10"/>
  <c r="M6680" i="10"/>
  <c r="O6680" i="10"/>
  <c r="O6679" i="10"/>
  <c r="N6679" i="10"/>
  <c r="N6678" i="10"/>
  <c r="O6678" i="10"/>
  <c r="O6677" i="10"/>
  <c r="N6677" i="10"/>
  <c r="M6677" i="10"/>
  <c r="M6676" i="10"/>
  <c r="O6676" i="10"/>
  <c r="O6675" i="10"/>
  <c r="N6675" i="10"/>
  <c r="N6674" i="10"/>
  <c r="O6674" i="10"/>
  <c r="N6672" i="10"/>
  <c r="M6672" i="10"/>
  <c r="O6672" i="10"/>
  <c r="O6671" i="10"/>
  <c r="M6671" i="10"/>
  <c r="N6671" i="10"/>
  <c r="M6670" i="10"/>
  <c r="O6670" i="10"/>
  <c r="N6670" i="10"/>
  <c r="O6669" i="10"/>
  <c r="M6669" i="10"/>
  <c r="N6669" i="10"/>
  <c r="M6668" i="10"/>
  <c r="O6668" i="10"/>
  <c r="O6667" i="10"/>
  <c r="M6667" i="10"/>
  <c r="N6667" i="10"/>
  <c r="M6666" i="10"/>
  <c r="O6666" i="10"/>
  <c r="N6666" i="10"/>
  <c r="N6664" i="10"/>
  <c r="M6664" i="10"/>
  <c r="O6664" i="10"/>
  <c r="O6663" i="10"/>
  <c r="M6663" i="10"/>
  <c r="N6663" i="10"/>
  <c r="M6662" i="10"/>
  <c r="O6662" i="10"/>
  <c r="N6662" i="10"/>
  <c r="O6661" i="10"/>
  <c r="M6661" i="10"/>
  <c r="N6661" i="10"/>
  <c r="M6660" i="10"/>
  <c r="O6660" i="10"/>
  <c r="O6659" i="10"/>
  <c r="M6659" i="10"/>
  <c r="N6659" i="10"/>
  <c r="M6658" i="10"/>
  <c r="O6658" i="10"/>
  <c r="N6658" i="10"/>
  <c r="N6656" i="10"/>
  <c r="M6656" i="10"/>
  <c r="O6656" i="10"/>
  <c r="O6655" i="10"/>
  <c r="M6655" i="10"/>
  <c r="N6655" i="10"/>
  <c r="M6654" i="10"/>
  <c r="O6654" i="10"/>
  <c r="N6654" i="10"/>
  <c r="O6653" i="10"/>
  <c r="M6653" i="10"/>
  <c r="N6653" i="10"/>
  <c r="M6652" i="10"/>
  <c r="O6652" i="10"/>
  <c r="O6651" i="10"/>
  <c r="M6651" i="10"/>
  <c r="N6651" i="10"/>
  <c r="M6650" i="10"/>
  <c r="O6650" i="10"/>
  <c r="N6650" i="10"/>
  <c r="N6648" i="10"/>
  <c r="M6648" i="10"/>
  <c r="O6648" i="10"/>
  <c r="O6647" i="10"/>
  <c r="M6647" i="10"/>
  <c r="N6647" i="10"/>
  <c r="M6646" i="10"/>
  <c r="O6646" i="10"/>
  <c r="N6646" i="10"/>
  <c r="O6645" i="10"/>
  <c r="M6645" i="10"/>
  <c r="N6645" i="10"/>
  <c r="M6644" i="10"/>
  <c r="O6644" i="10"/>
  <c r="O6643" i="10"/>
  <c r="M6643" i="10"/>
  <c r="N6643" i="10"/>
  <c r="M6642" i="10"/>
  <c r="O6642" i="10"/>
  <c r="N6642" i="10"/>
  <c r="N6640" i="10"/>
  <c r="M6640" i="10"/>
  <c r="O6640" i="10"/>
  <c r="O6639" i="10"/>
  <c r="M6639" i="10"/>
  <c r="N6639" i="10"/>
  <c r="M6638" i="10"/>
  <c r="O6638" i="10"/>
  <c r="N6638" i="10"/>
  <c r="O6637" i="10"/>
  <c r="M6637" i="10"/>
  <c r="N6637" i="10"/>
  <c r="M6636" i="10"/>
  <c r="O6635" i="10"/>
  <c r="M6635" i="10"/>
  <c r="N6635" i="10"/>
  <c r="M6634" i="10"/>
  <c r="O6634" i="10"/>
  <c r="N6634" i="10"/>
  <c r="N6632" i="10"/>
  <c r="M6632" i="10"/>
  <c r="O6631" i="10"/>
  <c r="N6631" i="10"/>
  <c r="M6631" i="10"/>
  <c r="M6630" i="10"/>
  <c r="O6630" i="10"/>
  <c r="N6630" i="10"/>
  <c r="O6629" i="10"/>
  <c r="M6629" i="10"/>
  <c r="N6629" i="10"/>
  <c r="M6628" i="10"/>
  <c r="O6627" i="10"/>
  <c r="N6627" i="10"/>
  <c r="M6627" i="10"/>
  <c r="M6626" i="10"/>
  <c r="O6626" i="10"/>
  <c r="N6626" i="10"/>
  <c r="N6624" i="10"/>
  <c r="M6624" i="10"/>
  <c r="O6623" i="10"/>
  <c r="N6623" i="10"/>
  <c r="M6623" i="10"/>
  <c r="M6622" i="10"/>
  <c r="O6622" i="10"/>
  <c r="N6622" i="10"/>
  <c r="O6621" i="10"/>
  <c r="M6621" i="10"/>
  <c r="N6621" i="10"/>
  <c r="M6620" i="10"/>
  <c r="O6619" i="10"/>
  <c r="N6619" i="10"/>
  <c r="M6619" i="10"/>
  <c r="M6618" i="10"/>
  <c r="O6618" i="10"/>
  <c r="N6618" i="10"/>
  <c r="N6616" i="10"/>
  <c r="M6616" i="10"/>
  <c r="O6615" i="10"/>
  <c r="N6615" i="10"/>
  <c r="M6615" i="10"/>
  <c r="M6614" i="10"/>
  <c r="O6614" i="10"/>
  <c r="N6614" i="10"/>
  <c r="O6613" i="10"/>
  <c r="M6613" i="10"/>
  <c r="N6613" i="10"/>
  <c r="M6612" i="10"/>
  <c r="O6611" i="10"/>
  <c r="N6611" i="10"/>
  <c r="M6611" i="10"/>
  <c r="M6610" i="10"/>
  <c r="O6610" i="10"/>
  <c r="N6610" i="10"/>
  <c r="N6608" i="10"/>
  <c r="M6608" i="10"/>
  <c r="O6607" i="10"/>
  <c r="M6607" i="10"/>
  <c r="N6607" i="10"/>
  <c r="M6606" i="10"/>
  <c r="O6606" i="10"/>
  <c r="N6606" i="10"/>
  <c r="O6605" i="10"/>
  <c r="M6605" i="10"/>
  <c r="N6605" i="10"/>
  <c r="N6604" i="10"/>
  <c r="M6604" i="10"/>
  <c r="O6603" i="10"/>
  <c r="M6603" i="10"/>
  <c r="N6603" i="10"/>
  <c r="M6602" i="10"/>
  <c r="O6602" i="10"/>
  <c r="N6602" i="10"/>
  <c r="N6600" i="10"/>
  <c r="M6600" i="10"/>
  <c r="O6599" i="10"/>
  <c r="M6599" i="10"/>
  <c r="N6599" i="10"/>
  <c r="M6598" i="10"/>
  <c r="O6598" i="10"/>
  <c r="N6598" i="10"/>
  <c r="O6597" i="10"/>
  <c r="M6597" i="10"/>
  <c r="N6597" i="10"/>
  <c r="M6596" i="10"/>
  <c r="O6595" i="10"/>
  <c r="M6595" i="10"/>
  <c r="N6595" i="10"/>
  <c r="M6594" i="10"/>
  <c r="O6594" i="10"/>
  <c r="N6594" i="10"/>
  <c r="N6592" i="10"/>
  <c r="M6592" i="10"/>
  <c r="O6591" i="10"/>
  <c r="M6591" i="10"/>
  <c r="N6591" i="10"/>
  <c r="M6590" i="10"/>
  <c r="O6590" i="10"/>
  <c r="N6590" i="10"/>
  <c r="O6589" i="10"/>
  <c r="M6589" i="10"/>
  <c r="N6589" i="10"/>
  <c r="M6588" i="10"/>
  <c r="O6587" i="10"/>
  <c r="M6587" i="10"/>
  <c r="N6587" i="10"/>
  <c r="M6586" i="10"/>
  <c r="O6586" i="10"/>
  <c r="N6586" i="10"/>
  <c r="N6584" i="10"/>
  <c r="M6584" i="10"/>
  <c r="O6583" i="10"/>
  <c r="M6583" i="10"/>
  <c r="N6583" i="10"/>
  <c r="M6582" i="10"/>
  <c r="O6582" i="10"/>
  <c r="N6582" i="10"/>
  <c r="O6581" i="10"/>
  <c r="M6581" i="10"/>
  <c r="N6581" i="10"/>
  <c r="M6580" i="10"/>
  <c r="O6579" i="10"/>
  <c r="M6579" i="10"/>
  <c r="N6579" i="10"/>
  <c r="M6578" i="10"/>
  <c r="O6578" i="10"/>
  <c r="N6578" i="10"/>
  <c r="N6576" i="10"/>
  <c r="M6576" i="10"/>
  <c r="O6575" i="10"/>
  <c r="M6575" i="10"/>
  <c r="N6575" i="10"/>
  <c r="M6574" i="10"/>
  <c r="O6574" i="10"/>
  <c r="N6574" i="10"/>
  <c r="O6573" i="10"/>
  <c r="M6573" i="10"/>
  <c r="N6573" i="10"/>
  <c r="M6572" i="10"/>
  <c r="O6571" i="10"/>
  <c r="M6571" i="10"/>
  <c r="N6571" i="10"/>
  <c r="M6570" i="10"/>
  <c r="O6570" i="10"/>
  <c r="N6570" i="10"/>
  <c r="N6568" i="10"/>
  <c r="M6568" i="10"/>
  <c r="O6567" i="10"/>
  <c r="M6567" i="10"/>
  <c r="N6567" i="10"/>
  <c r="M6566" i="10"/>
  <c r="O6566" i="10"/>
  <c r="N6566" i="10"/>
  <c r="O6565" i="10"/>
  <c r="M6565" i="10"/>
  <c r="N6565" i="10"/>
  <c r="M6564" i="10"/>
  <c r="O6563" i="10"/>
  <c r="M6563" i="10"/>
  <c r="N6563" i="10"/>
  <c r="M6562" i="10"/>
  <c r="O6562" i="10"/>
  <c r="N6562" i="10"/>
  <c r="N6560" i="10"/>
  <c r="M6560" i="10"/>
  <c r="O6559" i="10"/>
  <c r="M6559" i="10"/>
  <c r="N6559" i="10"/>
  <c r="M6558" i="10"/>
  <c r="O6558" i="10"/>
  <c r="N6558" i="10"/>
  <c r="O6557" i="10"/>
  <c r="M6557" i="10"/>
  <c r="N6557" i="10"/>
  <c r="M6556" i="10"/>
  <c r="O6555" i="10"/>
  <c r="M6555" i="10"/>
  <c r="N6555" i="10"/>
  <c r="M6554" i="10"/>
  <c r="O6554" i="10"/>
  <c r="N6554" i="10"/>
  <c r="N6552" i="10"/>
  <c r="M6552" i="10"/>
  <c r="O6551" i="10"/>
  <c r="M6551" i="10"/>
  <c r="N6551" i="10"/>
  <c r="M6550" i="10"/>
  <c r="O6550" i="10"/>
  <c r="N6550" i="10"/>
  <c r="O6549" i="10"/>
  <c r="M6549" i="10"/>
  <c r="N6549" i="10"/>
  <c r="M6548" i="10"/>
  <c r="O6547" i="10"/>
  <c r="M6547" i="10"/>
  <c r="N6547" i="10"/>
  <c r="M6546" i="10"/>
  <c r="O6546" i="10"/>
  <c r="N6546" i="10"/>
  <c r="N6544" i="10"/>
  <c r="M6544" i="10"/>
  <c r="O6543" i="10"/>
  <c r="M6543" i="10"/>
  <c r="N6543" i="10"/>
  <c r="M6542" i="10"/>
  <c r="O6542" i="10"/>
  <c r="N6542" i="10"/>
  <c r="O6541" i="10"/>
  <c r="M6541" i="10"/>
  <c r="N6541" i="10"/>
  <c r="M6540" i="10"/>
  <c r="O6539" i="10"/>
  <c r="M6539" i="10"/>
  <c r="N6539" i="10"/>
  <c r="M6538" i="10"/>
  <c r="O6538" i="10"/>
  <c r="N6538" i="10"/>
  <c r="N6536" i="10"/>
  <c r="M6536" i="10"/>
  <c r="O6535" i="10"/>
  <c r="M6535" i="10"/>
  <c r="N6535" i="10"/>
  <c r="M6534" i="10"/>
  <c r="O6534" i="10"/>
  <c r="N6534" i="10"/>
  <c r="O6533" i="10"/>
  <c r="M6533" i="10"/>
  <c r="N6533" i="10"/>
  <c r="M6532" i="10"/>
  <c r="O6531" i="10"/>
  <c r="M6531" i="10"/>
  <c r="N6531" i="10"/>
  <c r="M6530" i="10"/>
  <c r="O6530" i="10"/>
  <c r="N6530" i="10"/>
  <c r="N6528" i="10"/>
  <c r="M6528" i="10"/>
  <c r="O6527" i="10"/>
  <c r="M6527" i="10"/>
  <c r="N6527" i="10"/>
  <c r="M6526" i="10"/>
  <c r="O6526" i="10"/>
  <c r="N6526" i="10"/>
  <c r="O6525" i="10"/>
  <c r="M6525" i="10"/>
  <c r="N6525" i="10"/>
  <c r="M6524" i="10"/>
  <c r="O6523" i="10"/>
  <c r="M6523" i="10"/>
  <c r="N6523" i="10"/>
  <c r="M6522" i="10"/>
  <c r="O6522" i="10"/>
  <c r="N6522" i="10"/>
  <c r="N6520" i="10"/>
  <c r="M6520" i="10"/>
  <c r="O6519" i="10"/>
  <c r="M6519" i="10"/>
  <c r="N6519" i="10"/>
  <c r="M6518" i="10"/>
  <c r="O6518" i="10"/>
  <c r="N6518" i="10"/>
  <c r="O6517" i="10"/>
  <c r="M6517" i="10"/>
  <c r="N6517" i="10"/>
  <c r="M6516" i="10"/>
  <c r="O6515" i="10"/>
  <c r="M6515" i="10"/>
  <c r="N6515" i="10"/>
  <c r="M6514" i="10"/>
  <c r="O6514" i="10"/>
  <c r="N6514" i="10"/>
  <c r="N6512" i="10"/>
  <c r="M6512" i="10"/>
  <c r="O6511" i="10"/>
  <c r="M6511" i="10"/>
  <c r="N6511" i="10"/>
  <c r="N6510" i="10"/>
  <c r="M6510" i="10"/>
  <c r="O6510" i="10"/>
  <c r="O6509" i="10"/>
  <c r="M6509" i="10"/>
  <c r="N6509" i="10"/>
  <c r="N6508" i="10"/>
  <c r="M6508" i="10"/>
  <c r="O6507" i="10"/>
  <c r="M6507" i="10"/>
  <c r="N6507" i="10"/>
  <c r="N6506" i="10"/>
  <c r="M6506" i="10"/>
  <c r="O6506" i="10"/>
  <c r="N6504" i="10"/>
  <c r="M6504" i="10"/>
  <c r="O6503" i="10"/>
  <c r="M6503" i="10"/>
  <c r="N6503" i="10"/>
  <c r="N6502" i="10"/>
  <c r="M6502" i="10"/>
  <c r="O6502" i="10"/>
  <c r="O6501" i="10"/>
  <c r="M6501" i="10"/>
  <c r="N6501" i="10"/>
  <c r="M6500" i="10"/>
  <c r="O6499" i="10"/>
  <c r="M6499" i="10"/>
  <c r="N6499" i="10"/>
  <c r="N6498" i="10"/>
  <c r="M6498" i="10"/>
  <c r="O6498" i="10"/>
  <c r="N6496" i="10"/>
  <c r="M6496" i="10"/>
  <c r="O6495" i="10"/>
  <c r="M6495" i="10"/>
  <c r="N6495" i="10"/>
  <c r="M6494" i="10"/>
  <c r="O6494" i="10"/>
  <c r="N6494" i="10"/>
  <c r="O6493" i="10"/>
  <c r="M6493" i="10"/>
  <c r="N6493" i="10"/>
  <c r="M6492" i="10"/>
  <c r="O6491" i="10"/>
  <c r="M6491" i="10"/>
  <c r="N6491" i="10"/>
  <c r="M6490" i="10"/>
  <c r="O6490" i="10"/>
  <c r="N6490" i="10"/>
  <c r="N6488" i="10"/>
  <c r="M6488" i="10"/>
  <c r="O6487" i="10"/>
  <c r="M6487" i="10"/>
  <c r="N6487" i="10"/>
  <c r="M6486" i="10"/>
  <c r="O6486" i="10"/>
  <c r="N6486" i="10"/>
  <c r="O6485" i="10"/>
  <c r="M6485" i="10"/>
  <c r="N6485" i="10"/>
  <c r="M6484" i="10"/>
  <c r="O6483" i="10"/>
  <c r="M6483" i="10"/>
  <c r="N6483" i="10"/>
  <c r="M6482" i="10"/>
  <c r="O6482" i="10"/>
  <c r="N6482" i="10"/>
  <c r="N6480" i="10"/>
  <c r="M6480" i="10"/>
  <c r="O6479" i="10"/>
  <c r="M6479" i="10"/>
  <c r="N6479" i="10"/>
  <c r="M6478" i="10"/>
  <c r="O6478" i="10"/>
  <c r="N6478" i="10"/>
  <c r="O6477" i="10"/>
  <c r="M6477" i="10"/>
  <c r="N6477" i="10"/>
  <c r="M6476" i="10"/>
  <c r="O6475" i="10"/>
  <c r="M6475" i="10"/>
  <c r="N6475" i="10"/>
  <c r="M6474" i="10"/>
  <c r="O6474" i="10"/>
  <c r="N6474" i="10"/>
  <c r="N6472" i="10"/>
  <c r="M6472" i="10"/>
  <c r="O6471" i="10"/>
  <c r="M6471" i="10"/>
  <c r="N6471" i="10"/>
  <c r="M6470" i="10"/>
  <c r="O6470" i="10"/>
  <c r="N6470" i="10"/>
  <c r="O6469" i="10"/>
  <c r="M6469" i="10"/>
  <c r="N6469" i="10"/>
  <c r="M6468" i="10"/>
  <c r="O6467" i="10"/>
  <c r="M6467" i="10"/>
  <c r="N6467" i="10"/>
  <c r="M6466" i="10"/>
  <c r="O6466" i="10"/>
  <c r="N6466" i="10"/>
  <c r="N6464" i="10"/>
  <c r="M6464" i="10"/>
  <c r="O6463" i="10"/>
  <c r="M6463" i="10"/>
  <c r="N6463" i="10"/>
  <c r="M6462" i="10"/>
  <c r="O6462" i="10"/>
  <c r="N6462" i="10"/>
  <c r="O6461" i="10"/>
  <c r="M6461" i="10"/>
  <c r="N6461" i="10"/>
  <c r="M6460" i="10"/>
  <c r="O6459" i="10"/>
  <c r="M6459" i="10"/>
  <c r="N6459" i="10"/>
  <c r="M6458" i="10"/>
  <c r="O6458" i="10"/>
  <c r="N6458" i="10"/>
  <c r="N6456" i="10"/>
  <c r="M6456" i="10"/>
  <c r="O6455" i="10"/>
  <c r="M6455" i="10"/>
  <c r="N6455" i="10"/>
  <c r="M6454" i="10"/>
  <c r="O6454" i="10"/>
  <c r="N6454" i="10"/>
  <c r="O6453" i="10"/>
  <c r="M6453" i="10"/>
  <c r="N6453" i="10"/>
  <c r="N6452" i="10"/>
  <c r="M6452" i="10"/>
  <c r="O6451" i="10"/>
  <c r="M6451" i="10"/>
  <c r="N6451" i="10"/>
  <c r="M6450" i="10"/>
  <c r="O6450" i="10"/>
  <c r="N6450" i="10"/>
  <c r="N6448" i="10"/>
  <c r="M6448" i="10"/>
  <c r="O6447" i="10"/>
  <c r="M6447" i="10"/>
  <c r="N6447" i="10"/>
  <c r="M6446" i="10"/>
  <c r="O6446" i="10"/>
  <c r="N6446" i="10"/>
  <c r="O6445" i="10"/>
  <c r="M6445" i="10"/>
  <c r="N6445" i="10"/>
  <c r="M6444" i="10"/>
  <c r="O6443" i="10"/>
  <c r="M6443" i="10"/>
  <c r="N6443" i="10"/>
  <c r="M6442" i="10"/>
  <c r="O6442" i="10"/>
  <c r="N6442" i="10"/>
  <c r="N6440" i="10"/>
  <c r="M6440" i="10"/>
  <c r="O6439" i="10"/>
  <c r="M6439" i="10"/>
  <c r="N6439" i="10"/>
  <c r="M6438" i="10"/>
  <c r="O6438" i="10"/>
  <c r="N6438" i="10"/>
  <c r="O6437" i="10"/>
  <c r="M6437" i="10"/>
  <c r="N6437" i="10"/>
  <c r="M6436" i="10"/>
  <c r="O6435" i="10"/>
  <c r="M6435" i="10"/>
  <c r="N6435" i="10"/>
  <c r="M6434" i="10"/>
  <c r="O6434" i="10"/>
  <c r="N6434" i="10"/>
  <c r="N6432" i="10"/>
  <c r="M6432" i="10"/>
  <c r="O6431" i="10"/>
  <c r="M6431" i="10"/>
  <c r="N6431" i="10"/>
  <c r="M6430" i="10"/>
  <c r="O6430" i="10"/>
  <c r="N6430" i="10"/>
  <c r="O6429" i="10"/>
  <c r="M6429" i="10"/>
  <c r="N6429" i="10"/>
  <c r="N6428" i="10"/>
  <c r="M6428" i="10"/>
  <c r="O6427" i="10"/>
  <c r="M6427" i="10"/>
  <c r="N6427" i="10"/>
  <c r="M6426" i="10"/>
  <c r="O6426" i="10"/>
  <c r="N6426" i="10"/>
  <c r="N6424" i="10"/>
  <c r="M6424" i="10"/>
  <c r="O6423" i="10"/>
  <c r="M6423" i="10"/>
  <c r="N6423" i="10"/>
  <c r="M6422" i="10"/>
  <c r="O6422" i="10"/>
  <c r="N6422" i="10"/>
  <c r="O6421" i="10"/>
  <c r="M6421" i="10"/>
  <c r="N6421" i="10"/>
  <c r="M6420" i="10"/>
  <c r="O6419" i="10"/>
  <c r="M6419" i="10"/>
  <c r="N6419" i="10"/>
  <c r="M6418" i="10"/>
  <c r="O6418" i="10"/>
  <c r="N6418" i="10"/>
  <c r="N6416" i="10"/>
  <c r="M6416" i="10"/>
  <c r="O6415" i="10"/>
  <c r="M6415" i="10"/>
  <c r="N6415" i="10"/>
  <c r="M6414" i="10"/>
  <c r="O6414" i="10"/>
  <c r="N6414" i="10"/>
  <c r="O6413" i="10"/>
  <c r="M6413" i="10"/>
  <c r="N6413" i="10"/>
  <c r="M6412" i="10"/>
  <c r="O6411" i="10"/>
  <c r="M6411" i="10"/>
  <c r="N6411" i="10"/>
  <c r="M6410" i="10"/>
  <c r="O6410" i="10"/>
  <c r="N6410" i="10"/>
  <c r="N6408" i="10"/>
  <c r="M6408" i="10"/>
  <c r="O6407" i="10"/>
  <c r="M6407" i="10"/>
  <c r="N6407" i="10"/>
  <c r="M6406" i="10"/>
  <c r="O6406" i="10"/>
  <c r="N6406" i="10"/>
  <c r="O6405" i="10"/>
  <c r="M6405" i="10"/>
  <c r="N6405" i="10"/>
  <c r="M6404" i="10"/>
  <c r="O6403" i="10"/>
  <c r="M6403" i="10"/>
  <c r="N6403" i="10"/>
  <c r="M6402" i="10"/>
  <c r="O6402" i="10"/>
  <c r="N6402" i="10"/>
  <c r="N6400" i="10"/>
  <c r="M6400" i="10"/>
  <c r="O6399" i="10"/>
  <c r="N6399" i="10"/>
  <c r="M6399" i="10"/>
  <c r="M6398" i="10"/>
  <c r="O6398" i="10"/>
  <c r="N6398" i="10"/>
  <c r="O6397" i="10"/>
  <c r="M6397" i="10"/>
  <c r="N6397" i="10"/>
  <c r="M6396" i="10"/>
  <c r="O6395" i="10"/>
  <c r="N6395" i="10"/>
  <c r="M6395" i="10"/>
  <c r="M6394" i="10"/>
  <c r="O6394" i="10"/>
  <c r="N6394" i="10"/>
  <c r="N6392" i="10"/>
  <c r="M6392" i="10"/>
  <c r="O6391" i="10"/>
  <c r="N6391" i="10"/>
  <c r="M6391" i="10"/>
  <c r="M6390" i="10"/>
  <c r="O6390" i="10"/>
  <c r="N6390" i="10"/>
  <c r="O6389" i="10"/>
  <c r="M6389" i="10"/>
  <c r="N6389" i="10"/>
  <c r="M6388" i="10"/>
  <c r="O6387" i="10"/>
  <c r="N6387" i="10"/>
  <c r="M6387" i="10"/>
  <c r="M6386" i="10"/>
  <c r="O6386" i="10"/>
  <c r="N6386" i="10"/>
  <c r="N6384" i="10"/>
  <c r="M6384" i="10"/>
  <c r="O6383" i="10"/>
  <c r="N6383" i="10"/>
  <c r="M6383" i="10"/>
  <c r="M6382" i="10"/>
  <c r="O6382" i="10"/>
  <c r="N6382" i="10"/>
  <c r="O6381" i="10"/>
  <c r="M6381" i="10"/>
  <c r="N6381" i="10"/>
  <c r="M6380" i="10"/>
  <c r="O6379" i="10"/>
  <c r="N6379" i="10"/>
  <c r="M6379" i="10"/>
  <c r="M6378" i="10"/>
  <c r="O6378" i="10"/>
  <c r="N6378" i="10"/>
  <c r="N6376" i="10"/>
  <c r="M6376" i="10"/>
  <c r="O6375" i="10"/>
  <c r="N6375" i="10"/>
  <c r="M6375" i="10"/>
  <c r="M6374" i="10"/>
  <c r="O6374" i="10"/>
  <c r="N6374" i="10"/>
  <c r="O6373" i="10"/>
  <c r="M6373" i="10"/>
  <c r="N6373" i="10"/>
  <c r="M6372" i="10"/>
  <c r="O6371" i="10"/>
  <c r="N6371" i="10"/>
  <c r="M6371" i="10"/>
  <c r="M6370" i="10"/>
  <c r="O6370" i="10"/>
  <c r="N6370" i="10"/>
  <c r="N6368" i="10"/>
  <c r="M6368" i="10"/>
  <c r="O6367" i="10"/>
  <c r="N6367" i="10"/>
  <c r="M6367" i="10"/>
  <c r="M6366" i="10"/>
  <c r="O6366" i="10"/>
  <c r="N6366" i="10"/>
  <c r="O6365" i="10"/>
  <c r="M6365" i="10"/>
  <c r="N6365" i="10"/>
  <c r="M6364" i="10"/>
  <c r="O6363" i="10"/>
  <c r="N6363" i="10"/>
  <c r="M6363" i="10"/>
  <c r="M6362" i="10"/>
  <c r="O6362" i="10"/>
  <c r="N6362" i="10"/>
  <c r="N6360" i="10"/>
  <c r="M6360" i="10"/>
  <c r="O6359" i="10"/>
  <c r="N6359" i="10"/>
  <c r="M6359" i="10"/>
  <c r="M6358" i="10"/>
  <c r="O6358" i="10"/>
  <c r="N6358" i="10"/>
  <c r="O6357" i="10"/>
  <c r="M6357" i="10"/>
  <c r="N6357" i="10"/>
  <c r="M6356" i="10"/>
  <c r="O6355" i="10"/>
  <c r="N6355" i="10"/>
  <c r="M6355" i="10"/>
  <c r="M6354" i="10"/>
  <c r="O6354" i="10"/>
  <c r="N6354" i="10"/>
  <c r="N6352" i="10"/>
  <c r="M6352" i="10"/>
  <c r="O6351" i="10"/>
  <c r="N6351" i="10"/>
  <c r="M6351" i="10"/>
  <c r="M6350" i="10"/>
  <c r="O6350" i="10"/>
  <c r="N6350" i="10"/>
  <c r="O6349" i="10"/>
  <c r="M6349" i="10"/>
  <c r="N6349" i="10"/>
  <c r="M6348" i="10"/>
  <c r="O6347" i="10"/>
  <c r="N6347" i="10"/>
  <c r="M6347" i="10"/>
  <c r="M6346" i="10"/>
  <c r="O6346" i="10"/>
  <c r="N6346" i="10"/>
  <c r="N6344" i="10"/>
  <c r="M6344" i="10"/>
  <c r="O6343" i="10"/>
  <c r="N6343" i="10"/>
  <c r="M6343" i="10"/>
  <c r="M6342" i="10"/>
  <c r="O6342" i="10"/>
  <c r="N6342" i="10"/>
  <c r="O6341" i="10"/>
  <c r="M6341" i="10"/>
  <c r="N6341" i="10"/>
  <c r="M6340" i="10"/>
  <c r="O6339" i="10"/>
  <c r="N6339" i="10"/>
  <c r="M6339" i="10"/>
  <c r="M6338" i="10"/>
  <c r="O6338" i="10"/>
  <c r="N6338" i="10"/>
  <c r="N6336" i="10"/>
  <c r="M6336" i="10"/>
  <c r="O6335" i="10"/>
  <c r="N6335" i="10"/>
  <c r="M6335" i="10"/>
  <c r="M6334" i="10"/>
  <c r="O6334" i="10"/>
  <c r="N6334" i="10"/>
  <c r="O6333" i="10"/>
  <c r="M6333" i="10"/>
  <c r="N6333" i="10"/>
  <c r="M6332" i="10"/>
  <c r="O6331" i="10"/>
  <c r="N6331" i="10"/>
  <c r="M6331" i="10"/>
  <c r="M6330" i="10"/>
  <c r="O6330" i="10"/>
  <c r="N6330" i="10"/>
  <c r="N6328" i="10"/>
  <c r="M6328" i="10"/>
  <c r="O6327" i="10"/>
  <c r="N6327" i="10"/>
  <c r="M6327" i="10"/>
  <c r="M6326" i="10"/>
  <c r="O6326" i="10"/>
  <c r="N6326" i="10"/>
  <c r="O6325" i="10"/>
  <c r="M6325" i="10"/>
  <c r="N6325" i="10"/>
  <c r="M6324" i="10"/>
  <c r="O6323" i="10"/>
  <c r="M6323" i="10"/>
  <c r="N6323" i="10"/>
  <c r="M6322" i="10"/>
  <c r="O6322" i="10"/>
  <c r="N6322" i="10"/>
  <c r="N6320" i="10"/>
  <c r="M6320" i="10"/>
  <c r="O6319" i="10"/>
  <c r="M6319" i="10"/>
  <c r="N6319" i="10"/>
  <c r="M6318" i="10"/>
  <c r="O6318" i="10"/>
  <c r="N6318" i="10"/>
  <c r="O6317" i="10"/>
  <c r="M6317" i="10"/>
  <c r="N6317" i="10"/>
  <c r="M6316" i="10"/>
  <c r="O6315" i="10"/>
  <c r="M6315" i="10"/>
  <c r="N6315" i="10"/>
  <c r="M6314" i="10"/>
  <c r="O6314" i="10"/>
  <c r="N6314" i="10"/>
  <c r="N6312" i="10"/>
  <c r="M6312" i="10"/>
  <c r="O6311" i="10"/>
  <c r="M6311" i="10"/>
  <c r="N6311" i="10"/>
  <c r="M6310" i="10"/>
  <c r="O6310" i="10"/>
  <c r="N6310" i="10"/>
  <c r="O6309" i="10"/>
  <c r="M6309" i="10"/>
  <c r="N6309" i="10"/>
  <c r="M6308" i="10"/>
  <c r="O6307" i="10"/>
  <c r="M6307" i="10"/>
  <c r="N6307" i="10"/>
  <c r="M6306" i="10"/>
  <c r="O6306" i="10"/>
  <c r="N6306" i="10"/>
  <c r="N6304" i="10"/>
  <c r="M6304" i="10"/>
  <c r="O6303" i="10"/>
  <c r="M6303" i="10"/>
  <c r="N6303" i="10"/>
  <c r="O6302" i="10"/>
  <c r="M6302" i="10"/>
  <c r="N6302" i="10"/>
  <c r="O6301" i="10"/>
  <c r="M6301" i="10"/>
  <c r="N6301" i="10"/>
  <c r="M6300" i="10"/>
  <c r="O6299" i="10"/>
  <c r="M6299" i="10"/>
  <c r="N6299" i="10"/>
  <c r="O6298" i="10"/>
  <c r="M6298" i="10"/>
  <c r="N6298" i="10"/>
  <c r="N6296" i="10"/>
  <c r="M6296" i="10"/>
  <c r="O6295" i="10"/>
  <c r="M6295" i="10"/>
  <c r="N6295" i="10"/>
  <c r="O6294" i="10"/>
  <c r="M6294" i="10"/>
  <c r="N6294" i="10"/>
  <c r="O6293" i="10"/>
  <c r="M6293" i="10"/>
  <c r="N6293" i="10"/>
  <c r="N6292" i="10"/>
  <c r="M6292" i="10"/>
  <c r="O6291" i="10"/>
  <c r="M6291" i="10"/>
  <c r="N6291" i="10"/>
  <c r="O6290" i="10"/>
  <c r="M6290" i="10"/>
  <c r="N6290" i="10"/>
  <c r="N6288" i="10"/>
  <c r="M6288" i="10"/>
  <c r="O6287" i="10"/>
  <c r="M6287" i="10"/>
  <c r="N6287" i="10"/>
  <c r="O6286" i="10"/>
  <c r="M6286" i="10"/>
  <c r="N6286" i="10"/>
  <c r="O6285" i="10"/>
  <c r="M6285" i="10"/>
  <c r="N6285" i="10"/>
  <c r="M6284" i="10"/>
  <c r="O6283" i="10"/>
  <c r="M6283" i="10"/>
  <c r="N6283" i="10"/>
  <c r="O6282" i="10"/>
  <c r="M6282" i="10"/>
  <c r="N6282" i="10"/>
  <c r="N6280" i="10"/>
  <c r="M6280" i="10"/>
  <c r="O6279" i="10"/>
  <c r="M6279" i="10"/>
  <c r="N6279" i="10"/>
  <c r="O6278" i="10"/>
  <c r="M6278" i="10"/>
  <c r="N6278" i="10"/>
  <c r="O6277" i="10"/>
  <c r="M6277" i="10"/>
  <c r="N6277" i="10"/>
  <c r="M6276" i="10"/>
  <c r="O6275" i="10"/>
  <c r="M6275" i="10"/>
  <c r="N6275" i="10"/>
  <c r="O6274" i="10"/>
  <c r="M6274" i="10"/>
  <c r="N6274" i="10"/>
  <c r="N6272" i="10"/>
  <c r="M6272" i="10"/>
  <c r="O6271" i="10"/>
  <c r="M6271" i="10"/>
  <c r="N6271" i="10"/>
  <c r="O6270" i="10"/>
  <c r="M6270" i="10"/>
  <c r="N6270" i="10"/>
  <c r="O6269" i="10"/>
  <c r="M6269" i="10"/>
  <c r="N6269" i="10"/>
  <c r="M6268" i="10"/>
  <c r="O6267" i="10"/>
  <c r="M6267" i="10"/>
  <c r="N6267" i="10"/>
  <c r="O6266" i="10"/>
  <c r="M6266" i="10"/>
  <c r="N6266" i="10"/>
  <c r="N6264" i="10"/>
  <c r="M6264" i="10"/>
  <c r="O6263" i="10"/>
  <c r="M6263" i="10"/>
  <c r="N6263" i="10"/>
  <c r="O6262" i="10"/>
  <c r="M6262" i="10"/>
  <c r="N6262" i="10"/>
  <c r="O6261" i="10"/>
  <c r="M6261" i="10"/>
  <c r="N6261" i="10"/>
  <c r="M6260" i="10"/>
  <c r="O6259" i="10"/>
  <c r="M6259" i="10"/>
  <c r="N6259" i="10"/>
  <c r="O6258" i="10"/>
  <c r="M6258" i="10"/>
  <c r="N6258" i="10"/>
  <c r="N6256" i="10"/>
  <c r="M6256" i="10"/>
  <c r="O6255" i="10"/>
  <c r="M6255" i="10"/>
  <c r="N6255" i="10"/>
  <c r="O6254" i="10"/>
  <c r="M6254" i="10"/>
  <c r="N6254" i="10"/>
  <c r="O6253" i="10"/>
  <c r="M6253" i="10"/>
  <c r="N6253" i="10"/>
  <c r="M6252" i="10"/>
  <c r="O6251" i="10"/>
  <c r="M6251" i="10"/>
  <c r="N6251" i="10"/>
  <c r="O6250" i="10"/>
  <c r="M6250" i="10"/>
  <c r="N6250" i="10"/>
  <c r="N6248" i="10"/>
  <c r="M6248" i="10"/>
  <c r="O6247" i="10"/>
  <c r="M6247" i="10"/>
  <c r="N6247" i="10"/>
  <c r="O6246" i="10"/>
  <c r="M6246" i="10"/>
  <c r="N6246" i="10"/>
  <c r="O6245" i="10"/>
  <c r="M6245" i="10"/>
  <c r="N6245" i="10"/>
  <c r="O6243" i="10"/>
  <c r="M6243" i="10"/>
  <c r="N6243" i="10"/>
  <c r="O6242" i="10"/>
  <c r="M6242" i="10"/>
  <c r="N6242" i="10"/>
  <c r="N6240" i="10"/>
  <c r="O6239" i="10"/>
  <c r="M6239" i="10"/>
  <c r="N6239" i="10"/>
  <c r="O6238" i="10"/>
  <c r="M6238" i="10"/>
  <c r="N6238" i="10"/>
  <c r="O6237" i="10"/>
  <c r="N6237" i="10"/>
  <c r="M6237" i="10"/>
  <c r="O6235" i="10"/>
  <c r="M6235" i="10"/>
  <c r="N6235" i="10"/>
  <c r="O6234" i="10"/>
  <c r="M6234" i="10"/>
  <c r="N6234" i="10"/>
  <c r="M6232" i="10"/>
  <c r="N6232" i="10"/>
  <c r="O6231" i="10"/>
  <c r="M6231" i="10"/>
  <c r="N6231" i="10"/>
  <c r="O6230" i="10"/>
  <c r="M6230" i="10"/>
  <c r="N6230" i="10"/>
  <c r="O6229" i="10"/>
  <c r="N6229" i="10"/>
  <c r="M6229" i="10"/>
  <c r="M6228" i="10"/>
  <c r="O6227" i="10"/>
  <c r="M6227" i="10"/>
  <c r="N6227" i="10"/>
  <c r="O6226" i="10"/>
  <c r="M6226" i="10"/>
  <c r="N6226" i="10"/>
  <c r="O6224" i="10"/>
  <c r="M6224" i="10"/>
  <c r="N6224" i="10"/>
  <c r="O6223" i="10"/>
  <c r="M6223" i="10"/>
  <c r="N6223" i="10"/>
  <c r="O6222" i="10"/>
  <c r="M6222" i="10"/>
  <c r="N6222" i="10"/>
  <c r="O6221" i="10"/>
  <c r="N6221" i="10"/>
  <c r="M6221" i="10"/>
  <c r="O6220" i="10"/>
  <c r="M6220" i="10"/>
  <c r="O6219" i="10"/>
  <c r="N6219" i="10"/>
  <c r="O6218" i="10"/>
  <c r="M6218" i="10"/>
  <c r="N6218" i="10"/>
  <c r="M6216" i="10"/>
  <c r="N6216" i="10"/>
  <c r="O6215" i="10"/>
  <c r="N6215" i="10"/>
  <c r="O6214" i="10"/>
  <c r="M6214" i="10"/>
  <c r="N6214" i="10"/>
  <c r="O6213" i="10"/>
  <c r="M6213" i="10"/>
  <c r="N6213" i="10"/>
  <c r="O6212" i="10"/>
  <c r="M6212" i="10"/>
  <c r="O6211" i="10"/>
  <c r="N6211" i="10"/>
  <c r="O6210" i="10"/>
  <c r="M6210" i="10"/>
  <c r="N6210" i="10"/>
  <c r="O6208" i="10"/>
  <c r="M6208" i="10"/>
  <c r="N6208" i="10"/>
  <c r="O6207" i="10"/>
  <c r="M6207" i="10"/>
  <c r="N6207" i="10"/>
  <c r="O6206" i="10"/>
  <c r="M6206" i="10"/>
  <c r="N6206" i="10"/>
  <c r="O6205" i="10"/>
  <c r="N6205" i="10"/>
  <c r="M6205" i="10"/>
  <c r="M6204" i="10"/>
  <c r="O6203" i="10"/>
  <c r="M6203" i="10"/>
  <c r="N6203" i="10"/>
  <c r="O6202" i="10"/>
  <c r="M6202" i="10"/>
  <c r="N6202" i="10"/>
  <c r="N6200" i="10"/>
  <c r="M6200" i="10"/>
  <c r="O6199" i="10"/>
  <c r="N6199" i="10"/>
  <c r="O6198" i="10"/>
  <c r="M6198" i="10"/>
  <c r="N6198" i="10"/>
  <c r="O6197" i="10"/>
  <c r="N6197" i="10"/>
  <c r="M6197" i="10"/>
  <c r="M6196" i="10"/>
  <c r="O6195" i="10"/>
  <c r="M6195" i="10"/>
  <c r="N6195" i="10"/>
  <c r="O6194" i="10"/>
  <c r="M6194" i="10"/>
  <c r="N6194" i="10"/>
  <c r="O6192" i="10"/>
  <c r="N6192" i="10"/>
  <c r="M6192" i="10"/>
  <c r="O6191" i="10"/>
  <c r="N6191" i="10"/>
  <c r="O6190" i="10"/>
  <c r="M6190" i="10"/>
  <c r="N6190" i="10"/>
  <c r="O6189" i="10"/>
  <c r="N6189" i="10"/>
  <c r="M6189" i="10"/>
  <c r="O6188" i="10"/>
  <c r="M6188" i="10"/>
  <c r="O6187" i="10"/>
  <c r="N6187" i="10"/>
  <c r="O6186" i="10"/>
  <c r="M6186" i="10"/>
  <c r="N6186" i="10"/>
  <c r="O6184" i="10"/>
  <c r="M6184" i="10"/>
  <c r="N6184" i="10"/>
  <c r="O6183" i="10"/>
  <c r="N6183" i="10"/>
  <c r="O6182" i="10"/>
  <c r="M6182" i="10"/>
  <c r="N6182" i="10"/>
  <c r="O6181" i="10"/>
  <c r="N6181" i="10"/>
  <c r="M6181" i="10"/>
  <c r="O6180" i="10"/>
  <c r="M6180" i="10"/>
  <c r="O6179" i="10"/>
  <c r="M6179" i="10"/>
  <c r="N6179" i="10"/>
  <c r="O6178" i="10"/>
  <c r="M6178" i="10"/>
  <c r="N6178" i="10"/>
  <c r="O6176" i="10"/>
  <c r="M6176" i="10"/>
  <c r="N6176" i="10"/>
  <c r="O6175" i="10"/>
  <c r="N6175" i="10"/>
  <c r="O6174" i="10"/>
  <c r="M6174" i="10"/>
  <c r="N6174" i="10"/>
  <c r="O6173" i="10"/>
  <c r="N6173" i="10"/>
  <c r="M6173" i="10"/>
  <c r="O6172" i="10"/>
  <c r="M6172" i="10"/>
  <c r="N6172" i="10"/>
  <c r="O6171" i="10"/>
  <c r="M6171" i="10"/>
  <c r="N6171" i="10"/>
  <c r="O6170" i="10"/>
  <c r="M6170" i="10"/>
  <c r="N6170" i="10"/>
  <c r="O6168" i="10"/>
  <c r="N6168" i="10"/>
  <c r="M6168" i="10"/>
  <c r="O6167" i="10"/>
  <c r="N6167" i="10"/>
  <c r="O6166" i="10"/>
  <c r="M6166" i="10"/>
  <c r="N6166" i="10"/>
  <c r="O6165" i="10"/>
  <c r="N6165" i="10"/>
  <c r="M6165" i="10"/>
  <c r="O6164" i="10"/>
  <c r="M6164" i="10"/>
  <c r="O6163" i="10"/>
  <c r="M6163" i="10"/>
  <c r="N6163" i="10"/>
  <c r="O6162" i="10"/>
  <c r="M6162" i="10"/>
  <c r="N6162" i="10"/>
  <c r="O6160" i="10"/>
  <c r="N6160" i="10"/>
  <c r="M6160" i="10"/>
  <c r="O6159" i="10"/>
  <c r="N6159" i="10"/>
  <c r="O6158" i="10"/>
  <c r="M6158" i="10"/>
  <c r="N6158" i="10"/>
  <c r="O6157" i="10"/>
  <c r="N6157" i="10"/>
  <c r="M6157" i="10"/>
  <c r="O6156" i="10"/>
  <c r="M6156" i="10"/>
  <c r="O6155" i="10"/>
  <c r="M6155" i="10"/>
  <c r="N6155" i="10"/>
  <c r="O6154" i="10"/>
  <c r="M6154" i="10"/>
  <c r="N6154" i="10"/>
  <c r="O6152" i="10"/>
  <c r="N6152" i="10"/>
  <c r="M6152" i="10"/>
  <c r="O6151" i="10"/>
  <c r="N6151" i="10"/>
  <c r="O6150" i="10"/>
  <c r="M6150" i="10"/>
  <c r="N6150" i="10"/>
  <c r="O6149" i="10"/>
  <c r="N6149" i="10"/>
  <c r="M6149" i="10"/>
  <c r="O6148" i="10"/>
  <c r="M6148" i="10"/>
  <c r="O6147" i="10"/>
  <c r="M6147" i="10"/>
  <c r="N6147" i="10"/>
  <c r="O6146" i="10"/>
  <c r="M6146" i="10"/>
  <c r="N6146" i="10"/>
  <c r="O6144" i="10"/>
  <c r="N6144" i="10"/>
  <c r="M6144" i="10"/>
  <c r="O6143" i="10"/>
  <c r="N6143" i="10"/>
  <c r="O6142" i="10"/>
  <c r="M6142" i="10"/>
  <c r="N6142" i="10"/>
  <c r="O6141" i="10"/>
  <c r="N6141" i="10"/>
  <c r="M6141" i="10"/>
  <c r="O6140" i="10"/>
  <c r="M6140" i="10"/>
  <c r="N6140" i="10"/>
  <c r="O6139" i="10"/>
  <c r="M6139" i="10"/>
  <c r="N6139" i="10"/>
  <c r="O6138" i="10"/>
  <c r="M6138" i="10"/>
  <c r="N6138" i="10"/>
  <c r="O6136" i="10"/>
  <c r="N6136" i="10"/>
  <c r="M6136" i="10"/>
  <c r="O6135" i="10"/>
  <c r="N6135" i="10"/>
  <c r="O6134" i="10"/>
  <c r="M6134" i="10"/>
  <c r="N6134" i="10"/>
  <c r="O6133" i="10"/>
  <c r="N6133" i="10"/>
  <c r="M6133" i="10"/>
  <c r="O6132" i="10"/>
  <c r="M6132" i="10"/>
  <c r="O6131" i="10"/>
  <c r="M6131" i="10"/>
  <c r="N6131" i="10"/>
  <c r="O6130" i="10"/>
  <c r="M6130" i="10"/>
  <c r="N6130" i="10"/>
  <c r="O6128" i="10"/>
  <c r="N6128" i="10"/>
  <c r="M6128" i="10"/>
  <c r="O6127" i="10"/>
  <c r="N6127" i="10"/>
  <c r="O6126" i="10"/>
  <c r="M6126" i="10"/>
  <c r="N6126" i="10"/>
  <c r="O6125" i="10"/>
  <c r="N6125" i="10"/>
  <c r="M6125" i="10"/>
  <c r="O6124" i="10"/>
  <c r="M6124" i="10"/>
  <c r="O6123" i="10"/>
  <c r="M6123" i="10"/>
  <c r="N6123" i="10"/>
  <c r="O6122" i="10"/>
  <c r="M6122" i="10"/>
  <c r="N6122" i="10"/>
  <c r="O6120" i="10"/>
  <c r="N6120" i="10"/>
  <c r="M6120" i="10"/>
  <c r="O6119" i="10"/>
  <c r="N6119" i="10"/>
  <c r="O6118" i="10"/>
  <c r="M6118" i="10"/>
  <c r="N6118" i="10"/>
  <c r="O6117" i="10"/>
  <c r="N6117" i="10"/>
  <c r="M6117" i="10"/>
  <c r="O6116" i="10"/>
  <c r="M6116" i="10"/>
  <c r="O6115" i="10"/>
  <c r="M6115" i="10"/>
  <c r="N6115" i="10"/>
  <c r="O6114" i="10"/>
  <c r="M6114" i="10"/>
  <c r="N6114" i="10"/>
  <c r="O6112" i="10"/>
  <c r="N6112" i="10"/>
  <c r="M6112" i="10"/>
  <c r="O6111" i="10"/>
  <c r="N6111" i="10"/>
  <c r="O6110" i="10"/>
  <c r="M6110" i="10"/>
  <c r="N6110" i="10"/>
  <c r="O6109" i="10"/>
  <c r="N6109" i="10"/>
  <c r="M6109" i="10"/>
  <c r="O6108" i="10"/>
  <c r="M6108" i="10"/>
  <c r="O6107" i="10"/>
  <c r="M6107" i="10"/>
  <c r="N6107" i="10"/>
  <c r="O6106" i="10"/>
  <c r="M6106" i="10"/>
  <c r="N6106" i="10"/>
  <c r="O6104" i="10"/>
  <c r="N6104" i="10"/>
  <c r="M6104" i="10"/>
  <c r="O6103" i="10"/>
  <c r="N6103" i="10"/>
  <c r="O6102" i="10"/>
  <c r="M6102" i="10"/>
  <c r="N6102" i="10"/>
  <c r="O6101" i="10"/>
  <c r="N6101" i="10"/>
  <c r="M6101" i="10"/>
  <c r="M6100" i="10"/>
  <c r="O6100" i="10"/>
  <c r="N6099" i="10"/>
  <c r="M6099" i="10"/>
  <c r="O6099" i="10"/>
  <c r="O6098" i="10"/>
  <c r="M6098" i="10"/>
  <c r="N6098" i="10"/>
  <c r="O6096" i="10"/>
  <c r="N6096" i="10"/>
  <c r="M6096" i="10"/>
  <c r="N6095" i="10"/>
  <c r="O6095" i="10"/>
  <c r="M6094" i="10"/>
  <c r="O6094" i="10"/>
  <c r="N6094" i="10"/>
  <c r="O6093" i="10"/>
  <c r="N6093" i="10"/>
  <c r="M6093" i="10"/>
  <c r="O6092" i="10"/>
  <c r="M6092" i="10"/>
  <c r="N6091" i="10"/>
  <c r="O6091" i="10"/>
  <c r="O6090" i="10"/>
  <c r="M6090" i="10"/>
  <c r="N6090" i="10"/>
  <c r="O6088" i="10"/>
  <c r="M6088" i="10"/>
  <c r="N6088" i="10"/>
  <c r="O6087" i="10"/>
  <c r="M6087" i="10"/>
  <c r="N6087" i="10"/>
  <c r="O6086" i="10"/>
  <c r="N6086" i="10"/>
  <c r="O6085" i="10"/>
  <c r="M6085" i="10"/>
  <c r="N6085" i="10"/>
  <c r="M6084" i="10"/>
  <c r="O6084" i="10"/>
  <c r="N6083" i="10"/>
  <c r="M6083" i="10"/>
  <c r="O6083" i="10"/>
  <c r="O6082" i="10"/>
  <c r="M6082" i="10"/>
  <c r="N6082" i="10"/>
  <c r="N6081" i="10"/>
  <c r="O6080" i="10"/>
  <c r="N6080" i="10"/>
  <c r="M6080" i="10"/>
  <c r="N6079" i="10"/>
  <c r="O6079" i="10"/>
  <c r="M6078" i="10"/>
  <c r="O6078" i="10"/>
  <c r="N6078" i="10"/>
  <c r="O6077" i="10"/>
  <c r="N6077" i="10"/>
  <c r="M6077" i="10"/>
  <c r="O6076" i="10"/>
  <c r="M6076" i="10"/>
  <c r="N6075" i="10"/>
  <c r="O6075" i="10"/>
  <c r="O6074" i="10"/>
  <c r="M6074" i="10"/>
  <c r="N6074" i="10"/>
  <c r="O6072" i="10"/>
  <c r="M6072" i="10"/>
  <c r="N6072" i="10"/>
  <c r="O6071" i="10"/>
  <c r="M6071" i="10"/>
  <c r="N6071" i="10"/>
  <c r="O6070" i="10"/>
  <c r="N6070" i="10"/>
  <c r="O6069" i="10"/>
  <c r="M6069" i="10"/>
  <c r="N6069" i="10"/>
  <c r="M6068" i="10"/>
  <c r="O6068" i="10"/>
  <c r="N6067" i="10"/>
  <c r="M6067" i="10"/>
  <c r="O6067" i="10"/>
  <c r="O6066" i="10"/>
  <c r="M6066" i="10"/>
  <c r="N6066" i="10"/>
  <c r="O6064" i="10"/>
  <c r="N6064" i="10"/>
  <c r="M6064" i="10"/>
  <c r="N6063" i="10"/>
  <c r="O6063" i="10"/>
  <c r="M6062" i="10"/>
  <c r="O6062" i="10"/>
  <c r="N6062" i="10"/>
  <c r="O6061" i="10"/>
  <c r="N6061" i="10"/>
  <c r="M6061" i="10"/>
  <c r="M6060" i="10"/>
  <c r="N6059" i="10"/>
  <c r="O6058" i="10"/>
  <c r="M6058" i="10"/>
  <c r="N6058" i="10"/>
  <c r="O6056" i="10"/>
  <c r="M6056" i="10"/>
  <c r="N6056" i="10"/>
  <c r="O6055" i="10"/>
  <c r="N6055" i="10"/>
  <c r="M6055" i="10"/>
  <c r="N6054" i="10"/>
  <c r="O6053" i="10"/>
  <c r="M6053" i="10"/>
  <c r="N6053" i="10"/>
  <c r="O6052" i="10"/>
  <c r="M6052" i="10"/>
  <c r="N6051" i="10"/>
  <c r="M6051" i="10"/>
  <c r="O6051" i="10"/>
  <c r="O6050" i="10"/>
  <c r="M6050" i="10"/>
  <c r="N6050" i="10"/>
  <c r="O6048" i="10"/>
  <c r="N6048" i="10"/>
  <c r="M6048" i="10"/>
  <c r="O6047" i="10"/>
  <c r="N6047" i="10"/>
  <c r="M6046" i="10"/>
  <c r="O6046" i="10"/>
  <c r="N6046" i="10"/>
  <c r="O6045" i="10"/>
  <c r="N6045" i="10"/>
  <c r="M6045" i="10"/>
  <c r="O6044" i="10"/>
  <c r="M6044" i="10"/>
  <c r="N6043" i="10"/>
  <c r="O6042" i="10"/>
  <c r="M6042" i="10"/>
  <c r="N6042" i="10"/>
  <c r="O6040" i="10"/>
  <c r="M6040" i="10"/>
  <c r="N6040" i="10"/>
  <c r="O6039" i="10"/>
  <c r="N6039" i="10"/>
  <c r="M6039" i="10"/>
  <c r="N6038" i="10"/>
  <c r="O6037" i="10"/>
  <c r="M6037" i="10"/>
  <c r="N6037" i="10"/>
  <c r="O6036" i="10"/>
  <c r="M6036" i="10"/>
  <c r="N6035" i="10"/>
  <c r="M6035" i="10"/>
  <c r="O6035" i="10"/>
  <c r="O6034" i="10"/>
  <c r="M6034" i="10"/>
  <c r="N6034" i="10"/>
  <c r="O6032" i="10"/>
  <c r="N6032" i="10"/>
  <c r="M6032" i="10"/>
  <c r="O6031" i="10"/>
  <c r="N6031" i="10"/>
  <c r="M6030" i="10"/>
  <c r="O6030" i="10"/>
  <c r="N6030" i="10"/>
  <c r="O6029" i="10"/>
  <c r="N6029" i="10"/>
  <c r="M6029" i="10"/>
  <c r="M6028" i="10"/>
  <c r="N6027" i="10"/>
  <c r="O6026" i="10"/>
  <c r="M6026" i="10"/>
  <c r="N6026" i="10"/>
  <c r="O6024" i="10"/>
  <c r="M6024" i="10"/>
  <c r="N6024" i="10"/>
  <c r="O6023" i="10"/>
  <c r="N6023" i="10"/>
  <c r="M6023" i="10"/>
  <c r="N6022" i="10"/>
  <c r="O6021" i="10"/>
  <c r="M6021" i="10"/>
  <c r="N6021" i="10"/>
  <c r="O6020" i="10"/>
  <c r="M6020" i="10"/>
  <c r="N6020" i="10"/>
  <c r="N6019" i="10"/>
  <c r="M6019" i="10"/>
  <c r="O6019" i="10"/>
  <c r="O6018" i="10"/>
  <c r="M6018" i="10"/>
  <c r="N6018" i="10"/>
  <c r="O6016" i="10"/>
  <c r="N6016" i="10"/>
  <c r="M6016" i="10"/>
  <c r="N6015" i="10"/>
  <c r="O6015" i="10"/>
  <c r="M6014" i="10"/>
  <c r="O6014" i="10"/>
  <c r="N6014" i="10"/>
  <c r="O6013" i="10"/>
  <c r="N6013" i="10"/>
  <c r="M6013" i="10"/>
  <c r="M6012" i="10"/>
  <c r="N6012" i="10"/>
  <c r="M6011" i="10"/>
  <c r="O6011" i="10"/>
  <c r="N6011" i="10"/>
  <c r="O6010" i="10"/>
  <c r="M6010" i="10"/>
  <c r="N6010" i="10"/>
  <c r="M6008" i="10"/>
  <c r="N6008" i="10"/>
  <c r="M6007" i="10"/>
  <c r="O6007" i="10"/>
  <c r="N6007" i="10"/>
  <c r="O6006" i="10"/>
  <c r="M6006" i="10"/>
  <c r="N6006" i="10"/>
  <c r="O6005" i="10"/>
  <c r="N6005" i="10"/>
  <c r="M6005" i="10"/>
  <c r="M6004" i="10"/>
  <c r="M6003" i="10"/>
  <c r="O6003" i="10"/>
  <c r="N6003" i="10"/>
  <c r="O6002" i="10"/>
  <c r="M6002" i="10"/>
  <c r="N6002" i="10"/>
  <c r="M6000" i="10"/>
  <c r="N6000" i="10"/>
  <c r="M5999" i="10"/>
  <c r="O5999" i="10"/>
  <c r="N5999" i="10"/>
  <c r="O5998" i="10"/>
  <c r="M5998" i="10"/>
  <c r="N5998" i="10"/>
  <c r="O5997" i="10"/>
  <c r="N5997" i="10"/>
  <c r="M5997" i="10"/>
  <c r="M5996" i="10"/>
  <c r="M5995" i="10"/>
  <c r="O5995" i="10"/>
  <c r="N5995" i="10"/>
  <c r="O5994" i="10"/>
  <c r="M5994" i="10"/>
  <c r="N5994" i="10"/>
  <c r="M5992" i="10"/>
  <c r="N5992" i="10"/>
  <c r="M5991" i="10"/>
  <c r="O5991" i="10"/>
  <c r="N5991" i="10"/>
  <c r="O5990" i="10"/>
  <c r="M5990" i="10"/>
  <c r="N5990" i="10"/>
  <c r="O5989" i="10"/>
  <c r="N5989" i="10"/>
  <c r="M5989" i="10"/>
  <c r="M5988" i="10"/>
  <c r="N5988" i="10"/>
  <c r="M5987" i="10"/>
  <c r="O5987" i="10"/>
  <c r="N5987" i="10"/>
  <c r="O5986" i="10"/>
  <c r="M5986" i="10"/>
  <c r="N5986" i="10"/>
  <c r="M5984" i="10"/>
  <c r="N5984" i="10"/>
  <c r="M5983" i="10"/>
  <c r="O5983" i="10"/>
  <c r="N5983" i="10"/>
  <c r="O5982" i="10"/>
  <c r="M5982" i="10"/>
  <c r="N5982" i="10"/>
  <c r="O5981" i="10"/>
  <c r="N5981" i="10"/>
  <c r="M5981" i="10"/>
  <c r="O5980" i="10"/>
  <c r="M5980" i="10"/>
  <c r="M5979" i="10"/>
  <c r="O5979" i="10"/>
  <c r="N5979" i="10"/>
  <c r="O5978" i="10"/>
  <c r="M5978" i="10"/>
  <c r="N5978" i="10"/>
  <c r="M5976" i="10"/>
  <c r="N5976" i="10"/>
  <c r="O5975" i="10"/>
  <c r="N5975" i="10"/>
  <c r="O5974" i="10"/>
  <c r="M5974" i="10"/>
  <c r="N5974" i="10"/>
  <c r="O5973" i="10"/>
  <c r="N5973" i="10"/>
  <c r="M5973" i="10"/>
  <c r="O5972" i="10"/>
  <c r="M5972" i="10"/>
  <c r="O5971" i="10"/>
  <c r="N5971" i="10"/>
  <c r="O5970" i="10"/>
  <c r="M5970" i="10"/>
  <c r="N5970" i="10"/>
  <c r="N5968" i="10"/>
  <c r="O5968" i="10"/>
  <c r="O5967" i="10"/>
  <c r="N5967" i="10"/>
  <c r="O5966" i="10"/>
  <c r="M5966" i="10"/>
  <c r="N5966" i="10"/>
  <c r="O5965" i="10"/>
  <c r="N5965" i="10"/>
  <c r="M5965" i="10"/>
  <c r="N5964" i="10"/>
  <c r="M5964" i="10"/>
  <c r="O5963" i="10"/>
  <c r="N5963" i="10"/>
  <c r="O5962" i="10"/>
  <c r="M5962" i="10"/>
  <c r="N5962" i="10"/>
  <c r="O5960" i="10"/>
  <c r="N5960" i="10"/>
  <c r="M5960" i="10"/>
  <c r="O5959" i="10"/>
  <c r="N5959" i="10"/>
  <c r="O5958" i="10"/>
  <c r="M5958" i="10"/>
  <c r="N5958" i="10"/>
  <c r="O5957" i="10"/>
  <c r="N5957" i="10"/>
  <c r="M5957" i="10"/>
  <c r="O5956" i="10"/>
  <c r="O5955" i="10"/>
  <c r="N5955" i="10"/>
  <c r="O5954" i="10"/>
  <c r="M5954" i="10"/>
  <c r="N5954" i="10"/>
  <c r="M5952" i="10"/>
  <c r="N5952" i="10"/>
  <c r="O5951" i="10"/>
  <c r="N5951" i="10"/>
  <c r="O5950" i="10"/>
  <c r="M5950" i="10"/>
  <c r="N5950" i="10"/>
  <c r="O5949" i="10"/>
  <c r="M5949" i="10"/>
  <c r="N5949" i="10"/>
  <c r="O5948" i="10"/>
  <c r="M5948" i="10"/>
  <c r="M5947" i="10"/>
  <c r="N5947" i="10"/>
  <c r="O5946" i="10"/>
  <c r="M5946" i="10"/>
  <c r="N5946" i="10"/>
  <c r="M5944" i="10"/>
  <c r="N5944" i="10"/>
  <c r="O5943" i="10"/>
  <c r="N5943" i="10"/>
  <c r="O5942" i="10"/>
  <c r="M5942" i="10"/>
  <c r="N5942" i="10"/>
  <c r="O5941" i="10"/>
  <c r="M5941" i="10"/>
  <c r="N5941" i="10"/>
  <c r="O5940" i="10"/>
  <c r="M5940" i="10"/>
  <c r="M5939" i="10"/>
  <c r="N5939" i="10"/>
  <c r="O5938" i="10"/>
  <c r="M5938" i="10"/>
  <c r="N5938" i="10"/>
  <c r="M5936" i="10"/>
  <c r="N5936" i="10"/>
  <c r="O5935" i="10"/>
  <c r="N5935" i="10"/>
  <c r="O5934" i="10"/>
  <c r="M5934" i="10"/>
  <c r="N5934" i="10"/>
  <c r="O5933" i="10"/>
  <c r="M5933" i="10"/>
  <c r="N5933" i="10"/>
  <c r="O5932" i="10"/>
  <c r="M5932" i="10"/>
  <c r="M5931" i="10"/>
  <c r="N5931" i="10"/>
  <c r="O5930" i="10"/>
  <c r="M5930" i="10"/>
  <c r="N5930" i="10"/>
  <c r="M5928" i="10"/>
  <c r="N5928" i="10"/>
  <c r="O5927" i="10"/>
  <c r="N5927" i="10"/>
  <c r="O5926" i="10"/>
  <c r="M5926" i="10"/>
  <c r="N5926" i="10"/>
  <c r="O5925" i="10"/>
  <c r="M5925" i="10"/>
  <c r="N5925" i="10"/>
  <c r="O5924" i="10"/>
  <c r="M5924" i="10"/>
  <c r="M5923" i="10"/>
  <c r="N5923" i="10"/>
  <c r="O5922" i="10"/>
  <c r="M5922" i="10"/>
  <c r="N5922" i="10"/>
  <c r="M5920" i="10"/>
  <c r="N5920" i="10"/>
  <c r="O5919" i="10"/>
  <c r="N5919" i="10"/>
  <c r="O5918" i="10"/>
  <c r="M5918" i="10"/>
  <c r="N5918" i="10"/>
  <c r="O5917" i="10"/>
  <c r="M5917" i="10"/>
  <c r="N5917" i="10"/>
  <c r="O5916" i="10"/>
  <c r="M5916" i="10"/>
  <c r="M5915" i="10"/>
  <c r="N5915" i="10"/>
  <c r="O5914" i="10"/>
  <c r="M5914" i="10"/>
  <c r="N5914" i="10"/>
  <c r="M5912" i="10"/>
  <c r="N5912" i="10"/>
  <c r="O5911" i="10"/>
  <c r="N5911" i="10"/>
  <c r="O5910" i="10"/>
  <c r="M5910" i="10"/>
  <c r="N5910" i="10"/>
  <c r="O5909" i="10"/>
  <c r="M5909" i="10"/>
  <c r="N5909" i="10"/>
  <c r="O5908" i="10"/>
  <c r="M5908" i="10"/>
  <c r="O5907" i="10"/>
  <c r="M5907" i="10"/>
  <c r="N5907" i="10"/>
  <c r="O5906" i="10"/>
  <c r="M5906" i="10"/>
  <c r="N5906" i="10"/>
  <c r="M5904" i="10"/>
  <c r="N5904" i="10"/>
  <c r="O5903" i="10"/>
  <c r="M5903" i="10"/>
  <c r="N5903" i="10"/>
  <c r="O5902" i="10"/>
  <c r="M5902" i="10"/>
  <c r="N5902" i="10"/>
  <c r="O5901" i="10"/>
  <c r="M5901" i="10"/>
  <c r="N5901" i="10"/>
  <c r="O5900" i="10"/>
  <c r="M5900" i="10"/>
  <c r="O5899" i="10"/>
  <c r="M5899" i="10"/>
  <c r="N5899" i="10"/>
  <c r="O5898" i="10"/>
  <c r="M5898" i="10"/>
  <c r="N5898" i="10"/>
  <c r="M5896" i="10"/>
  <c r="N5896" i="10"/>
  <c r="O5895" i="10"/>
  <c r="M5895" i="10"/>
  <c r="N5895" i="10"/>
  <c r="O5894" i="10"/>
  <c r="M5894" i="10"/>
  <c r="N5894" i="10"/>
  <c r="O5893" i="10"/>
  <c r="M5893" i="10"/>
  <c r="N5893" i="10"/>
  <c r="O5892" i="10"/>
  <c r="M5892" i="10"/>
  <c r="M5891" i="10"/>
  <c r="N5891" i="10"/>
  <c r="O5890" i="10"/>
  <c r="M5890" i="10"/>
  <c r="N5890" i="10"/>
  <c r="N5888" i="10"/>
  <c r="M5888" i="10"/>
  <c r="O5887" i="10"/>
  <c r="N5887" i="10"/>
  <c r="O5886" i="10"/>
  <c r="M5886" i="10"/>
  <c r="N5886" i="10"/>
  <c r="O5885" i="10"/>
  <c r="M5885" i="10"/>
  <c r="N5885" i="10"/>
  <c r="O5884" i="10"/>
  <c r="M5884" i="10"/>
  <c r="O5883" i="10"/>
  <c r="M5883" i="10"/>
  <c r="N5883" i="10"/>
  <c r="O5882" i="10"/>
  <c r="M5882" i="10"/>
  <c r="N5882" i="10"/>
  <c r="N5880" i="10"/>
  <c r="M5880" i="10"/>
  <c r="O5879" i="10"/>
  <c r="N5879" i="10"/>
  <c r="O5878" i="10"/>
  <c r="M5878" i="10"/>
  <c r="N5878" i="10"/>
  <c r="O5877" i="10"/>
  <c r="M5877" i="10"/>
  <c r="N5877" i="10"/>
  <c r="O5876" i="10"/>
  <c r="N5876" i="10"/>
  <c r="N5875" i="10"/>
  <c r="M5875" i="10"/>
  <c r="O5875" i="10"/>
  <c r="O5874" i="10"/>
  <c r="M5874" i="10"/>
  <c r="N5874" i="10"/>
  <c r="O5872" i="10"/>
  <c r="N5872" i="10"/>
  <c r="M5872" i="10"/>
  <c r="N5871" i="10"/>
  <c r="M5871" i="10"/>
  <c r="O5870" i="10"/>
  <c r="N5870" i="10"/>
  <c r="O5869" i="10"/>
  <c r="N5869" i="10"/>
  <c r="M5869" i="10"/>
  <c r="O5868" i="10"/>
  <c r="M5868" i="10"/>
  <c r="N5867" i="10"/>
  <c r="O5867" i="10"/>
  <c r="O5866" i="10"/>
  <c r="M5866" i="10"/>
  <c r="N5866" i="10"/>
  <c r="O5864" i="10"/>
  <c r="M5864" i="10"/>
  <c r="N5864" i="10"/>
  <c r="O5863" i="10"/>
  <c r="M5863" i="10"/>
  <c r="N5863" i="10"/>
  <c r="M5862" i="10"/>
  <c r="O5862" i="10"/>
  <c r="N5862" i="10"/>
  <c r="O5861" i="10"/>
  <c r="M5861" i="10"/>
  <c r="N5861" i="10"/>
  <c r="O5860" i="10"/>
  <c r="N5859" i="10"/>
  <c r="M5859" i="10"/>
  <c r="O5859" i="10"/>
  <c r="O5858" i="10"/>
  <c r="M5858" i="10"/>
  <c r="N5858" i="10"/>
  <c r="O5856" i="10"/>
  <c r="N5856" i="10"/>
  <c r="M5856" i="10"/>
  <c r="N5855" i="10"/>
  <c r="M5855" i="10"/>
  <c r="O5854" i="10"/>
  <c r="N5854" i="10"/>
  <c r="O5853" i="10"/>
  <c r="N5853" i="10"/>
  <c r="M5853" i="10"/>
  <c r="O5852" i="10"/>
  <c r="M5852" i="10"/>
  <c r="N5852" i="10"/>
  <c r="N5851" i="10"/>
  <c r="O5851" i="10"/>
  <c r="O5850" i="10"/>
  <c r="M5850" i="10"/>
  <c r="N5850" i="10"/>
  <c r="O5848" i="10"/>
  <c r="M5848" i="10"/>
  <c r="N5848" i="10"/>
  <c r="O5847" i="10"/>
  <c r="M5847" i="10"/>
  <c r="N5847" i="10"/>
  <c r="O5846" i="10"/>
  <c r="N5846" i="10"/>
  <c r="O5845" i="10"/>
  <c r="M5845" i="10"/>
  <c r="N5845" i="10"/>
  <c r="O5844" i="10"/>
  <c r="N5843" i="10"/>
  <c r="M5843" i="10"/>
  <c r="O5843" i="10"/>
  <c r="O5842" i="10"/>
  <c r="M5842" i="10"/>
  <c r="N5842" i="10"/>
  <c r="O5840" i="10"/>
  <c r="N5840" i="10"/>
  <c r="M5840" i="10"/>
  <c r="N5839" i="10"/>
  <c r="M5839" i="10"/>
  <c r="O5838" i="10"/>
  <c r="N5838" i="10"/>
  <c r="O5837" i="10"/>
  <c r="N5837" i="10"/>
  <c r="M5837" i="10"/>
  <c r="O5836" i="10"/>
  <c r="M5836" i="10"/>
  <c r="N5835" i="10"/>
  <c r="O5835" i="10"/>
  <c r="O5834" i="10"/>
  <c r="M5834" i="10"/>
  <c r="N5834" i="10"/>
  <c r="O5832" i="10"/>
  <c r="M5832" i="10"/>
  <c r="N5832" i="10"/>
  <c r="O5831" i="10"/>
  <c r="M5831" i="10"/>
  <c r="N5831" i="10"/>
  <c r="O5830" i="10"/>
  <c r="N5830" i="10"/>
  <c r="O5829" i="10"/>
  <c r="M5829" i="10"/>
  <c r="N5829" i="10"/>
  <c r="O5828" i="10"/>
  <c r="N5827" i="10"/>
  <c r="M5827" i="10"/>
  <c r="O5827" i="10"/>
  <c r="O5826" i="10"/>
  <c r="M5826" i="10"/>
  <c r="N5826" i="10"/>
  <c r="O5824" i="10"/>
  <c r="N5824" i="10"/>
  <c r="M5824" i="10"/>
  <c r="N5823" i="10"/>
  <c r="M5823" i="10"/>
  <c r="O5822" i="10"/>
  <c r="N5822" i="10"/>
  <c r="O5821" i="10"/>
  <c r="N5821" i="10"/>
  <c r="M5821" i="10"/>
  <c r="O5820" i="10"/>
  <c r="M5820" i="10"/>
  <c r="N5820" i="10"/>
  <c r="N5819" i="10"/>
  <c r="O5819" i="10"/>
  <c r="O5818" i="10"/>
  <c r="M5818" i="10"/>
  <c r="N5818" i="10"/>
  <c r="O5816" i="10"/>
  <c r="M5816" i="10"/>
  <c r="N5816" i="10"/>
  <c r="O5815" i="10"/>
  <c r="M5815" i="10"/>
  <c r="N5815" i="10"/>
  <c r="M5814" i="10"/>
  <c r="O5814" i="10"/>
  <c r="N5814" i="10"/>
  <c r="O5813" i="10"/>
  <c r="M5813" i="10"/>
  <c r="N5813" i="10"/>
  <c r="O5812" i="10"/>
  <c r="N5811" i="10"/>
  <c r="M5811" i="10"/>
  <c r="O5811" i="10"/>
  <c r="O5810" i="10"/>
  <c r="M5810" i="10"/>
  <c r="N5810" i="10"/>
  <c r="O5808" i="10"/>
  <c r="N5808" i="10"/>
  <c r="M5808" i="10"/>
  <c r="N5807" i="10"/>
  <c r="M5807" i="10"/>
  <c r="O5806" i="10"/>
  <c r="N5806" i="10"/>
  <c r="O5805" i="10"/>
  <c r="N5805" i="10"/>
  <c r="M5805" i="10"/>
  <c r="O5804" i="10"/>
  <c r="M5804" i="10"/>
  <c r="N5803" i="10"/>
  <c r="O5803" i="10"/>
  <c r="O5802" i="10"/>
  <c r="M5802" i="10"/>
  <c r="N5802" i="10"/>
  <c r="O5800" i="10"/>
  <c r="M5800" i="10"/>
  <c r="N5800" i="10"/>
  <c r="O5799" i="10"/>
  <c r="N5799" i="10"/>
  <c r="M5799" i="10"/>
  <c r="M5798" i="10"/>
  <c r="O5798" i="10"/>
  <c r="N5798" i="10"/>
  <c r="O5797" i="10"/>
  <c r="M5797" i="10"/>
  <c r="N5797" i="10"/>
  <c r="O5796" i="10"/>
  <c r="M5796" i="10"/>
  <c r="N5796" i="10"/>
  <c r="N5795" i="10"/>
  <c r="M5795" i="10"/>
  <c r="O5795" i="10"/>
  <c r="O5794" i="10"/>
  <c r="M5794" i="10"/>
  <c r="N5794" i="10"/>
  <c r="O5792" i="10"/>
  <c r="M5792" i="10"/>
  <c r="N5792" i="10"/>
  <c r="N5791" i="10"/>
  <c r="M5791" i="10"/>
  <c r="M5790" i="10"/>
  <c r="O5790" i="10"/>
  <c r="N5790" i="10"/>
  <c r="O5789" i="10"/>
  <c r="M5789" i="10"/>
  <c r="N5789" i="10"/>
  <c r="O5788" i="10"/>
  <c r="M5788" i="10"/>
  <c r="N5787" i="10"/>
  <c r="O5787" i="10"/>
  <c r="O5786" i="10"/>
  <c r="M5786" i="10"/>
  <c r="N5786" i="10"/>
  <c r="O5784" i="10"/>
  <c r="M5784" i="10"/>
  <c r="N5784" i="10"/>
  <c r="N5783" i="10"/>
  <c r="O5783" i="10"/>
  <c r="M5782" i="10"/>
  <c r="O5782" i="10"/>
  <c r="N5782" i="10"/>
  <c r="O5781" i="10"/>
  <c r="M5781" i="10"/>
  <c r="N5781" i="10"/>
  <c r="O5780" i="10"/>
  <c r="M5780" i="10"/>
  <c r="N5779" i="10"/>
  <c r="M5779" i="10"/>
  <c r="O5779" i="10"/>
  <c r="O5778" i="10"/>
  <c r="M5778" i="10"/>
  <c r="N5778" i="10"/>
  <c r="O5776" i="10"/>
  <c r="M5776" i="10"/>
  <c r="N5776" i="10"/>
  <c r="N5775" i="10"/>
  <c r="M5775" i="10"/>
  <c r="M5774" i="10"/>
  <c r="O5774" i="10"/>
  <c r="N5774" i="10"/>
  <c r="O5773" i="10"/>
  <c r="M5773" i="10"/>
  <c r="N5773" i="10"/>
  <c r="O5772" i="10"/>
  <c r="M5772" i="10"/>
  <c r="N5771" i="10"/>
  <c r="O5771" i="10"/>
  <c r="O5770" i="10"/>
  <c r="M5770" i="10"/>
  <c r="N5770" i="10"/>
  <c r="O5768" i="10"/>
  <c r="M5768" i="10"/>
  <c r="N5768" i="10"/>
  <c r="N5767" i="10"/>
  <c r="O5767" i="10"/>
  <c r="O5766" i="10"/>
  <c r="N5766" i="10"/>
  <c r="O5765" i="10"/>
  <c r="M5765" i="10"/>
  <c r="N5765" i="10"/>
  <c r="O5764" i="10"/>
  <c r="M5764" i="10"/>
  <c r="N5763" i="10"/>
  <c r="M5763" i="10"/>
  <c r="O5763" i="10"/>
  <c r="O5762" i="10"/>
  <c r="M5762" i="10"/>
  <c r="N5762" i="10"/>
  <c r="O5760" i="10"/>
  <c r="M5760" i="10"/>
  <c r="N5760" i="10"/>
  <c r="N5759" i="10"/>
  <c r="M5759" i="10"/>
  <c r="M5758" i="10"/>
  <c r="O5758" i="10"/>
  <c r="N5758" i="10"/>
  <c r="O5757" i="10"/>
  <c r="M5757" i="10"/>
  <c r="N5757" i="10"/>
  <c r="O5756" i="10"/>
  <c r="M5756" i="10"/>
  <c r="N5755" i="10"/>
  <c r="O5755" i="10"/>
  <c r="O5754" i="10"/>
  <c r="M5754" i="10"/>
  <c r="N5754" i="10"/>
  <c r="O5752" i="10"/>
  <c r="M5752" i="10"/>
  <c r="N5752" i="10"/>
  <c r="N5751" i="10"/>
  <c r="O5751" i="10"/>
  <c r="O5750" i="10"/>
  <c r="N5750" i="10"/>
  <c r="O5749" i="10"/>
  <c r="M5749" i="10"/>
  <c r="N5749" i="10"/>
  <c r="O5748" i="10"/>
  <c r="M5748" i="10"/>
  <c r="N5748" i="10"/>
  <c r="N5747" i="10"/>
  <c r="M5747" i="10"/>
  <c r="O5747" i="10"/>
  <c r="O5746" i="10"/>
  <c r="M5746" i="10"/>
  <c r="N5746" i="10"/>
  <c r="O5744" i="10"/>
  <c r="M5744" i="10"/>
  <c r="N5744" i="10"/>
  <c r="N5743" i="10"/>
  <c r="M5743" i="10"/>
  <c r="M5742" i="10"/>
  <c r="O5742" i="10"/>
  <c r="N5742" i="10"/>
  <c r="O5741" i="10"/>
  <c r="M5741" i="10"/>
  <c r="N5741" i="10"/>
  <c r="O5740" i="10"/>
  <c r="M5740" i="10"/>
  <c r="N5739" i="10"/>
  <c r="O5738" i="10"/>
  <c r="M5738" i="10"/>
  <c r="N5738" i="10"/>
  <c r="O5736" i="10"/>
  <c r="M5736" i="10"/>
  <c r="N5736" i="10"/>
  <c r="N5735" i="10"/>
  <c r="O5735" i="10"/>
  <c r="O5734" i="10"/>
  <c r="N5734" i="10"/>
  <c r="O5733" i="10"/>
  <c r="M5733" i="10"/>
  <c r="N5733" i="10"/>
  <c r="O5732" i="10"/>
  <c r="M5732" i="10"/>
  <c r="N5731" i="10"/>
  <c r="M5731" i="10"/>
  <c r="O5731" i="10"/>
  <c r="O5730" i="10"/>
  <c r="M5730" i="10"/>
  <c r="N5730" i="10"/>
  <c r="O5728" i="10"/>
  <c r="M5728" i="10"/>
  <c r="N5728" i="10"/>
  <c r="N5727" i="10"/>
  <c r="M5727" i="10"/>
  <c r="M5726" i="10"/>
  <c r="O5726" i="10"/>
  <c r="N5726" i="10"/>
  <c r="O5725" i="10"/>
  <c r="M5725" i="10"/>
  <c r="N5725" i="10"/>
  <c r="O5724" i="10"/>
  <c r="M5724" i="10"/>
  <c r="N5724" i="10"/>
  <c r="N5723" i="10"/>
  <c r="O5722" i="10"/>
  <c r="M5722" i="10"/>
  <c r="N5722" i="10"/>
  <c r="O5720" i="10"/>
  <c r="M5720" i="10"/>
  <c r="N5720" i="10"/>
  <c r="O5719" i="10"/>
  <c r="N5719" i="10"/>
  <c r="M5718" i="10"/>
  <c r="O5718" i="10"/>
  <c r="N5718" i="10"/>
  <c r="O5717" i="10"/>
  <c r="M5717" i="10"/>
  <c r="N5717" i="10"/>
  <c r="M5716" i="10"/>
  <c r="O5716" i="10"/>
  <c r="N5715" i="10"/>
  <c r="M5715" i="10"/>
  <c r="O5715" i="10"/>
  <c r="O5714" i="10"/>
  <c r="M5714" i="10"/>
  <c r="N5714" i="10"/>
  <c r="O5712" i="10"/>
  <c r="M5712" i="10"/>
  <c r="N5712" i="10"/>
  <c r="N5711" i="10"/>
  <c r="M5711" i="10"/>
  <c r="M5710" i="10"/>
  <c r="O5710" i="10"/>
  <c r="N5710" i="10"/>
  <c r="O5709" i="10"/>
  <c r="M5709" i="10"/>
  <c r="N5709" i="10"/>
  <c r="O5708" i="10"/>
  <c r="M5708" i="10"/>
  <c r="N5707" i="10"/>
  <c r="O5706" i="10"/>
  <c r="M5706" i="10"/>
  <c r="N5706" i="10"/>
  <c r="O5704" i="10"/>
  <c r="M5704" i="10"/>
  <c r="N5704" i="10"/>
  <c r="O5703" i="10"/>
  <c r="N5703" i="10"/>
  <c r="M5702" i="10"/>
  <c r="O5702" i="10"/>
  <c r="N5702" i="10"/>
  <c r="O5701" i="10"/>
  <c r="M5701" i="10"/>
  <c r="N5701" i="10"/>
  <c r="M5700" i="10"/>
  <c r="O5700" i="10"/>
  <c r="N5700" i="10"/>
  <c r="N5699" i="10"/>
  <c r="M5699" i="10"/>
  <c r="O5699" i="10"/>
  <c r="O5698" i="10"/>
  <c r="M5698" i="10"/>
  <c r="N5698" i="10"/>
  <c r="O5696" i="10"/>
  <c r="M5696" i="10"/>
  <c r="N5696" i="10"/>
  <c r="N5695" i="10"/>
  <c r="M5695" i="10"/>
  <c r="M5694" i="10"/>
  <c r="O5694" i="10"/>
  <c r="N5694" i="10"/>
  <c r="O5693" i="10"/>
  <c r="M5693" i="10"/>
  <c r="N5693" i="10"/>
  <c r="O5692" i="10"/>
  <c r="M5692" i="10"/>
  <c r="N5691" i="10"/>
  <c r="O5690" i="10"/>
  <c r="M5690" i="10"/>
  <c r="N5690" i="10"/>
  <c r="O5688" i="10"/>
  <c r="M5688" i="10"/>
  <c r="N5688" i="10"/>
  <c r="O5687" i="10"/>
  <c r="N5687" i="10"/>
  <c r="M5686" i="10"/>
  <c r="O5686" i="10"/>
  <c r="N5686" i="10"/>
  <c r="O5685" i="10"/>
  <c r="M5685" i="10"/>
  <c r="N5685" i="10"/>
  <c r="O5684" i="10"/>
  <c r="M5684" i="10"/>
  <c r="N5683" i="10"/>
  <c r="M5683" i="10"/>
  <c r="O5683" i="10"/>
  <c r="O5682" i="10"/>
  <c r="M5682" i="10"/>
  <c r="N5682" i="10"/>
  <c r="O5680" i="10"/>
  <c r="M5680" i="10"/>
  <c r="N5680" i="10"/>
  <c r="N5679" i="10"/>
  <c r="M5679" i="10"/>
  <c r="M5678" i="10"/>
  <c r="O5678" i="10"/>
  <c r="N5678" i="10"/>
  <c r="O5677" i="10"/>
  <c r="M5677" i="10"/>
  <c r="N5677" i="10"/>
  <c r="O5676" i="10"/>
  <c r="M5676" i="10"/>
  <c r="N5676" i="10"/>
  <c r="N5675" i="10"/>
  <c r="O5674" i="10"/>
  <c r="M5674" i="10"/>
  <c r="N5674" i="10"/>
  <c r="O5672" i="10"/>
  <c r="M5672" i="10"/>
  <c r="N5672" i="10"/>
  <c r="N5671" i="10"/>
  <c r="O5671" i="10"/>
  <c r="M5670" i="10"/>
  <c r="O5670" i="10"/>
  <c r="N5670" i="10"/>
  <c r="O5669" i="10"/>
  <c r="M5669" i="10"/>
  <c r="N5669" i="10"/>
  <c r="O5668" i="10"/>
  <c r="M5668" i="10"/>
  <c r="N5667" i="10"/>
  <c r="M5667" i="10"/>
  <c r="O5667" i="10"/>
  <c r="O5666" i="10"/>
  <c r="M5666" i="10"/>
  <c r="N5666" i="10"/>
  <c r="O5664" i="10"/>
  <c r="M5664" i="10"/>
  <c r="N5664" i="10"/>
  <c r="N5663" i="10"/>
  <c r="M5663" i="10"/>
  <c r="M5662" i="10"/>
  <c r="O5662" i="10"/>
  <c r="N5662" i="10"/>
  <c r="O5661" i="10"/>
  <c r="M5661" i="10"/>
  <c r="N5661" i="10"/>
  <c r="O5660" i="10"/>
  <c r="M5660" i="10"/>
  <c r="N5659" i="10"/>
  <c r="O5658" i="10"/>
  <c r="M5658" i="10"/>
  <c r="N5658" i="10"/>
  <c r="O5656" i="10"/>
  <c r="M5656" i="10"/>
  <c r="N5656" i="10"/>
  <c r="N5655" i="10"/>
  <c r="O5655" i="10"/>
  <c r="M5654" i="10"/>
  <c r="O5654" i="10"/>
  <c r="N5654" i="10"/>
  <c r="O5653" i="10"/>
  <c r="M5653" i="10"/>
  <c r="N5653" i="10"/>
  <c r="O5652" i="10"/>
  <c r="M5652" i="10"/>
  <c r="N5652" i="10"/>
  <c r="N5651" i="10"/>
  <c r="M5651" i="10"/>
  <c r="O5651" i="10"/>
  <c r="O5650" i="10"/>
  <c r="M5650" i="10"/>
  <c r="N5650" i="10"/>
  <c r="O5648" i="10"/>
  <c r="M5648" i="10"/>
  <c r="N5648" i="10"/>
  <c r="N5647" i="10"/>
  <c r="M5647" i="10"/>
  <c r="M5646" i="10"/>
  <c r="O5646" i="10"/>
  <c r="N5646" i="10"/>
  <c r="O5645" i="10"/>
  <c r="M5645" i="10"/>
  <c r="N5645" i="10"/>
  <c r="O5644" i="10"/>
  <c r="M5644" i="10"/>
  <c r="N5643" i="10"/>
  <c r="O5642" i="10"/>
  <c r="M5642" i="10"/>
  <c r="N5642" i="10"/>
  <c r="O5640" i="10"/>
  <c r="M5640" i="10"/>
  <c r="N5640" i="10"/>
  <c r="N5639" i="10"/>
  <c r="O5639" i="10"/>
  <c r="M5638" i="10"/>
  <c r="O5638" i="10"/>
  <c r="N5638" i="10"/>
  <c r="O5637" i="10"/>
  <c r="M5637" i="10"/>
  <c r="N5637" i="10"/>
  <c r="O5636" i="10"/>
  <c r="M5636" i="10"/>
  <c r="N5635" i="10"/>
  <c r="O5635" i="10"/>
  <c r="O5634" i="10"/>
  <c r="M5634" i="10"/>
  <c r="N5634" i="10"/>
  <c r="O5632" i="10"/>
  <c r="M5632" i="10"/>
  <c r="N5632" i="10"/>
  <c r="N5631" i="10"/>
  <c r="M5631" i="10"/>
  <c r="M5630" i="10"/>
  <c r="O5630" i="10"/>
  <c r="N5630" i="10"/>
  <c r="O5629" i="10"/>
  <c r="M5629" i="10"/>
  <c r="N5629" i="10"/>
  <c r="O5628" i="10"/>
  <c r="M5628" i="10"/>
  <c r="N5628" i="10"/>
  <c r="N5627" i="10"/>
  <c r="O5626" i="10"/>
  <c r="M5626" i="10"/>
  <c r="N5626" i="10"/>
  <c r="O5624" i="10"/>
  <c r="M5624" i="10"/>
  <c r="N5624" i="10"/>
  <c r="N5623" i="10"/>
  <c r="O5623" i="10"/>
  <c r="M5622" i="10"/>
  <c r="O5622" i="10"/>
  <c r="N5622" i="10"/>
  <c r="O5621" i="10"/>
  <c r="M5621" i="10"/>
  <c r="N5621" i="10"/>
  <c r="O5620" i="10"/>
  <c r="M5620" i="10"/>
  <c r="N5619" i="10"/>
  <c r="O5619" i="10"/>
  <c r="O5618" i="10"/>
  <c r="M5618" i="10"/>
  <c r="N5618" i="10"/>
  <c r="O5616" i="10"/>
  <c r="M5616" i="10"/>
  <c r="N5616" i="10"/>
  <c r="N5615" i="10"/>
  <c r="M5615" i="10"/>
  <c r="M5614" i="10"/>
  <c r="O5614" i="10"/>
  <c r="N5614" i="10"/>
  <c r="O5613" i="10"/>
  <c r="M5613" i="10"/>
  <c r="N5613" i="10"/>
  <c r="O5612" i="10"/>
  <c r="M5612" i="10"/>
  <c r="O5611" i="10"/>
  <c r="M5611" i="10"/>
  <c r="N5611" i="10"/>
  <c r="O5610" i="10"/>
  <c r="M5610" i="10"/>
  <c r="N5610" i="10"/>
  <c r="O5608" i="10"/>
  <c r="M5608" i="10"/>
  <c r="N5608" i="10"/>
  <c r="O5607" i="10"/>
  <c r="M5607" i="10"/>
  <c r="N5607" i="10"/>
  <c r="O5606" i="10"/>
  <c r="M5606" i="10"/>
  <c r="N5606" i="10"/>
  <c r="O5605" i="10"/>
  <c r="M5605" i="10"/>
  <c r="N5605" i="10"/>
  <c r="O5604" i="10"/>
  <c r="M5604" i="10"/>
  <c r="O5603" i="10"/>
  <c r="M5603" i="10"/>
  <c r="N5603" i="10"/>
  <c r="O5602" i="10"/>
  <c r="M5602" i="10"/>
  <c r="N5602" i="10"/>
  <c r="O5600" i="10"/>
  <c r="M5600" i="10"/>
  <c r="N5600" i="10"/>
  <c r="O5599" i="10"/>
  <c r="M5599" i="10"/>
  <c r="N5599" i="10"/>
  <c r="O5598" i="10"/>
  <c r="M5598" i="10"/>
  <c r="N5598" i="10"/>
  <c r="O5597" i="10"/>
  <c r="M5597" i="10"/>
  <c r="N5597" i="10"/>
  <c r="O5596" i="10"/>
  <c r="M5596" i="10"/>
  <c r="O5595" i="10"/>
  <c r="M5595" i="10"/>
  <c r="N5595" i="10"/>
  <c r="O5594" i="10"/>
  <c r="M5594" i="10"/>
  <c r="N5594" i="10"/>
  <c r="O5592" i="10"/>
  <c r="M5592" i="10"/>
  <c r="N5592" i="10"/>
  <c r="O5591" i="10"/>
  <c r="M5591" i="10"/>
  <c r="N5591" i="10"/>
  <c r="O5590" i="10"/>
  <c r="M5590" i="10"/>
  <c r="N5590" i="10"/>
  <c r="O5589" i="10"/>
  <c r="M5589" i="10"/>
  <c r="N5589" i="10"/>
  <c r="O5588" i="10"/>
  <c r="M5588" i="10"/>
  <c r="O5587" i="10"/>
  <c r="M5587" i="10"/>
  <c r="N5587" i="10"/>
  <c r="O5586" i="10"/>
  <c r="M5586" i="10"/>
  <c r="N5586" i="10"/>
  <c r="O5584" i="10"/>
  <c r="M5584" i="10"/>
  <c r="N5584" i="10"/>
  <c r="O5583" i="10"/>
  <c r="M5583" i="10"/>
  <c r="N5583" i="10"/>
  <c r="O5582" i="10"/>
  <c r="M5582" i="10"/>
  <c r="N5582" i="10"/>
  <c r="O5581" i="10"/>
  <c r="M5581" i="10"/>
  <c r="N5581" i="10"/>
  <c r="O5580" i="10"/>
  <c r="M5580" i="10"/>
  <c r="O5579" i="10"/>
  <c r="M5579" i="10"/>
  <c r="N5579" i="10"/>
  <c r="O5578" i="10"/>
  <c r="M5578" i="10"/>
  <c r="N5578" i="10"/>
  <c r="O5576" i="10"/>
  <c r="M5576" i="10"/>
  <c r="N5576" i="10"/>
  <c r="O5575" i="10"/>
  <c r="M5575" i="10"/>
  <c r="N5575" i="10"/>
  <c r="O5574" i="10"/>
  <c r="M5574" i="10"/>
  <c r="N5574" i="10"/>
  <c r="O5573" i="10"/>
  <c r="M5573" i="10"/>
  <c r="N5573" i="10"/>
  <c r="O5572" i="10"/>
  <c r="M5572" i="10"/>
  <c r="N5572" i="10"/>
  <c r="O5571" i="10"/>
  <c r="M5571" i="10"/>
  <c r="N5571" i="10"/>
  <c r="O5570" i="10"/>
  <c r="M5570" i="10"/>
  <c r="N5570" i="10"/>
  <c r="O5568" i="10"/>
  <c r="M5568" i="10"/>
  <c r="N5568" i="10"/>
  <c r="O5567" i="10"/>
  <c r="M5567" i="10"/>
  <c r="N5567" i="10"/>
  <c r="O5566" i="10"/>
  <c r="M5566" i="10"/>
  <c r="N5566" i="10"/>
  <c r="O5565" i="10"/>
  <c r="M5565" i="10"/>
  <c r="N5565" i="10"/>
  <c r="O5564" i="10"/>
  <c r="M5564" i="10"/>
  <c r="O5563" i="10"/>
  <c r="M5563" i="10"/>
  <c r="N5563" i="10"/>
  <c r="O5562" i="10"/>
  <c r="M5562" i="10"/>
  <c r="N5562" i="10"/>
  <c r="O5560" i="10"/>
  <c r="M5560" i="10"/>
  <c r="N5560" i="10"/>
  <c r="O5559" i="10"/>
  <c r="M5559" i="10"/>
  <c r="N5559" i="10"/>
  <c r="O5558" i="10"/>
  <c r="M5558" i="10"/>
  <c r="N5558" i="10"/>
  <c r="O5557" i="10"/>
  <c r="M5557" i="10"/>
  <c r="N5557" i="10"/>
  <c r="O5556" i="10"/>
  <c r="M5556" i="10"/>
  <c r="O5555" i="10"/>
  <c r="M5555" i="10"/>
  <c r="N5555" i="10"/>
  <c r="O5554" i="10"/>
  <c r="M5554" i="10"/>
  <c r="N5554" i="10"/>
  <c r="O5553" i="10"/>
  <c r="O5552" i="10"/>
  <c r="M5552" i="10"/>
  <c r="N5552" i="10"/>
  <c r="O5551" i="10"/>
  <c r="M5551" i="10"/>
  <c r="N5551" i="10"/>
  <c r="O5550" i="10"/>
  <c r="M5550" i="10"/>
  <c r="N5550" i="10"/>
  <c r="O5549" i="10"/>
  <c r="M5549" i="10"/>
  <c r="N5549" i="10"/>
  <c r="O5548" i="10"/>
  <c r="M5548" i="10"/>
  <c r="N5548" i="10"/>
  <c r="O5547" i="10"/>
  <c r="M5547" i="10"/>
  <c r="N5547" i="10"/>
  <c r="O5546" i="10"/>
  <c r="M5546" i="10"/>
  <c r="N5546" i="10"/>
  <c r="O5544" i="10"/>
  <c r="M5544" i="10"/>
  <c r="N5544" i="10"/>
  <c r="O5543" i="10"/>
  <c r="M5543" i="10"/>
  <c r="N5543" i="10"/>
  <c r="O5542" i="10"/>
  <c r="M5542" i="10"/>
  <c r="N5542" i="10"/>
  <c r="O5541" i="10"/>
  <c r="M5541" i="10"/>
  <c r="N5541" i="10"/>
  <c r="O5540" i="10"/>
  <c r="M5540" i="10"/>
  <c r="O5539" i="10"/>
  <c r="M5539" i="10"/>
  <c r="N5539" i="10"/>
  <c r="O5538" i="10"/>
  <c r="M5538" i="10"/>
  <c r="N5538" i="10"/>
  <c r="O5536" i="10"/>
  <c r="M5536" i="10"/>
  <c r="N5536" i="10"/>
  <c r="O5535" i="10"/>
  <c r="M5535" i="10"/>
  <c r="N5535" i="10"/>
  <c r="O5534" i="10"/>
  <c r="M5534" i="10"/>
  <c r="N5534" i="10"/>
  <c r="O5533" i="10"/>
  <c r="M5533" i="10"/>
  <c r="N5533" i="10"/>
  <c r="O5532" i="10"/>
  <c r="M5532" i="10"/>
  <c r="N5532" i="10"/>
  <c r="O5531" i="10"/>
  <c r="M5531" i="10"/>
  <c r="N5531" i="10"/>
  <c r="O5530" i="10"/>
  <c r="M5530" i="10"/>
  <c r="N5530" i="10"/>
  <c r="O5528" i="10"/>
  <c r="M5528" i="10"/>
  <c r="N5528" i="10"/>
  <c r="O5527" i="10"/>
  <c r="M5527" i="10"/>
  <c r="N5527" i="10"/>
  <c r="O5526" i="10"/>
  <c r="M5526" i="10"/>
  <c r="N5526" i="10"/>
  <c r="O5525" i="10"/>
  <c r="M5525" i="10"/>
  <c r="N5525" i="10"/>
  <c r="O5524" i="10"/>
  <c r="M5524" i="10"/>
  <c r="O5523" i="10"/>
  <c r="M5523" i="10"/>
  <c r="N5523" i="10"/>
  <c r="O5522" i="10"/>
  <c r="M5522" i="10"/>
  <c r="N5522" i="10"/>
  <c r="O5520" i="10"/>
  <c r="M5520" i="10"/>
  <c r="N5520" i="10"/>
  <c r="O5519" i="10"/>
  <c r="M5519" i="10"/>
  <c r="N5519" i="10"/>
  <c r="O5518" i="10"/>
  <c r="M5518" i="10"/>
  <c r="N5518" i="10"/>
  <c r="O5517" i="10"/>
  <c r="M5517" i="10"/>
  <c r="N5517" i="10"/>
  <c r="O5516" i="10"/>
  <c r="M5516" i="10"/>
  <c r="O5515" i="10"/>
  <c r="M5515" i="10"/>
  <c r="N5515" i="10"/>
  <c r="O5514" i="10"/>
  <c r="M5514" i="10"/>
  <c r="N5514" i="10"/>
  <c r="O5512" i="10"/>
  <c r="M5512" i="10"/>
  <c r="N5512" i="10"/>
  <c r="O5511" i="10"/>
  <c r="M5511" i="10"/>
  <c r="N5511" i="10"/>
  <c r="O5510" i="10"/>
  <c r="M5510" i="10"/>
  <c r="N5510" i="10"/>
  <c r="O5509" i="10"/>
  <c r="M5509" i="10"/>
  <c r="N5509" i="10"/>
  <c r="O5508" i="10"/>
  <c r="M5508" i="10"/>
  <c r="O5507" i="10"/>
  <c r="M5507" i="10"/>
  <c r="N5507" i="10"/>
  <c r="O5506" i="10"/>
  <c r="M5506" i="10"/>
  <c r="N5506" i="10"/>
  <c r="O5504" i="10"/>
  <c r="M5504" i="10"/>
  <c r="N5504" i="10"/>
  <c r="O5503" i="10"/>
  <c r="M5503" i="10"/>
  <c r="N5503" i="10"/>
  <c r="O5502" i="10"/>
  <c r="M5502" i="10"/>
  <c r="N5502" i="10"/>
  <c r="O5501" i="10"/>
  <c r="M5501" i="10"/>
  <c r="N5501" i="10"/>
  <c r="O5500" i="10"/>
  <c r="M5500" i="10"/>
  <c r="O5499" i="10"/>
  <c r="M5499" i="10"/>
  <c r="N5499" i="10"/>
  <c r="O5498" i="10"/>
  <c r="M5498" i="10"/>
  <c r="N5498" i="10"/>
  <c r="O5496" i="10"/>
  <c r="M5496" i="10"/>
  <c r="N5496" i="10"/>
  <c r="O5495" i="10"/>
  <c r="M5495" i="10"/>
  <c r="N5495" i="10"/>
  <c r="O5494" i="10"/>
  <c r="M5494" i="10"/>
  <c r="N5494" i="10"/>
  <c r="O5493" i="10"/>
  <c r="M5493" i="10"/>
  <c r="N5493" i="10"/>
  <c r="O5492" i="10"/>
  <c r="M5492" i="10"/>
  <c r="N5492" i="10"/>
  <c r="O5491" i="10"/>
  <c r="M5491" i="10"/>
  <c r="N5491" i="10"/>
  <c r="O5490" i="10"/>
  <c r="M5490" i="10"/>
  <c r="N5490" i="10"/>
  <c r="O5488" i="10"/>
  <c r="M5488" i="10"/>
  <c r="N5488" i="10"/>
  <c r="O5487" i="10"/>
  <c r="M5487" i="10"/>
  <c r="N5487" i="10"/>
  <c r="O5486" i="10"/>
  <c r="M5486" i="10"/>
  <c r="N5486" i="10"/>
  <c r="O5485" i="10"/>
  <c r="M5485" i="10"/>
  <c r="N5485" i="10"/>
  <c r="O5484" i="10"/>
  <c r="M5484" i="10"/>
  <c r="O5483" i="10"/>
  <c r="M5483" i="10"/>
  <c r="N5483" i="10"/>
  <c r="O5482" i="10"/>
  <c r="M5482" i="10"/>
  <c r="N5482" i="10"/>
  <c r="O5480" i="10"/>
  <c r="M5480" i="10"/>
  <c r="N5480" i="10"/>
  <c r="O5479" i="10"/>
  <c r="M5479" i="10"/>
  <c r="N5479" i="10"/>
  <c r="O5478" i="10"/>
  <c r="M5478" i="10"/>
  <c r="N5478" i="10"/>
  <c r="O5477" i="10"/>
  <c r="M5477" i="10"/>
  <c r="N5477" i="10"/>
  <c r="O5476" i="10"/>
  <c r="M5476" i="10"/>
  <c r="O5475" i="10"/>
  <c r="M5475" i="10"/>
  <c r="N5475" i="10"/>
  <c r="O5474" i="10"/>
  <c r="M5474" i="10"/>
  <c r="N5474" i="10"/>
  <c r="O5472" i="10"/>
  <c r="M5472" i="10"/>
  <c r="N5472" i="10"/>
  <c r="O5471" i="10"/>
  <c r="M5471" i="10"/>
  <c r="N5471" i="10"/>
  <c r="O5470" i="10"/>
  <c r="M5470" i="10"/>
  <c r="N5470" i="10"/>
  <c r="O5469" i="10"/>
  <c r="M5469" i="10"/>
  <c r="N5469" i="10"/>
  <c r="O5468" i="10"/>
  <c r="M5468" i="10"/>
  <c r="O5467" i="10"/>
  <c r="M5467" i="10"/>
  <c r="N5467" i="10"/>
  <c r="O5466" i="10"/>
  <c r="M5466" i="10"/>
  <c r="N5466" i="10"/>
  <c r="O5464" i="10"/>
  <c r="M5464" i="10"/>
  <c r="N5464" i="10"/>
  <c r="O5463" i="10"/>
  <c r="M5463" i="10"/>
  <c r="N5463" i="10"/>
  <c r="O5462" i="10"/>
  <c r="M5462" i="10"/>
  <c r="N5462" i="10"/>
  <c r="O5461" i="10"/>
  <c r="M5461" i="10"/>
  <c r="N5461" i="10"/>
  <c r="O5460" i="10"/>
  <c r="M5460" i="10"/>
  <c r="N5460" i="10"/>
  <c r="O5459" i="10"/>
  <c r="M5459" i="10"/>
  <c r="N5459" i="10"/>
  <c r="O5458" i="10"/>
  <c r="M5458" i="10"/>
  <c r="N5458" i="10"/>
  <c r="M5456" i="10"/>
  <c r="O5456" i="10"/>
  <c r="N5456" i="10"/>
  <c r="O5455" i="10"/>
  <c r="M5455" i="10"/>
  <c r="N5455" i="10"/>
  <c r="O5454" i="10"/>
  <c r="M5454" i="10"/>
  <c r="N5454" i="10"/>
  <c r="O5453" i="10"/>
  <c r="M5453" i="10"/>
  <c r="N5453" i="10"/>
  <c r="O5452" i="10"/>
  <c r="M5452" i="10"/>
  <c r="N5452" i="10"/>
  <c r="O5451" i="10"/>
  <c r="M5451" i="10"/>
  <c r="N5451" i="10"/>
  <c r="O5450" i="10"/>
  <c r="M5450" i="10"/>
  <c r="N5450" i="10"/>
  <c r="M5448" i="10"/>
  <c r="O5448" i="10"/>
  <c r="N5448" i="10"/>
  <c r="O5447" i="10"/>
  <c r="M5447" i="10"/>
  <c r="N5447" i="10"/>
  <c r="O5446" i="10"/>
  <c r="M5446" i="10"/>
  <c r="N5446" i="10"/>
  <c r="O5445" i="10"/>
  <c r="M5445" i="10"/>
  <c r="N5445" i="10"/>
  <c r="O5444" i="10"/>
  <c r="M5444" i="10"/>
  <c r="O5443" i="10"/>
  <c r="M5443" i="10"/>
  <c r="N5443" i="10"/>
  <c r="O5442" i="10"/>
  <c r="M5442" i="10"/>
  <c r="N5442" i="10"/>
  <c r="M5440" i="10"/>
  <c r="O5440" i="10"/>
  <c r="N5440" i="10"/>
  <c r="O5439" i="10"/>
  <c r="M5439" i="10"/>
  <c r="N5439" i="10"/>
  <c r="O5438" i="10"/>
  <c r="M5438" i="10"/>
  <c r="N5438" i="10"/>
  <c r="O5437" i="10"/>
  <c r="M5437" i="10"/>
  <c r="N5437" i="10"/>
  <c r="O5436" i="10"/>
  <c r="M5436" i="10"/>
  <c r="N5436" i="10"/>
  <c r="O5435" i="10"/>
  <c r="M5435" i="10"/>
  <c r="N5435" i="10"/>
  <c r="O5434" i="10"/>
  <c r="M5434" i="10"/>
  <c r="N5434" i="10"/>
  <c r="O5432" i="10"/>
  <c r="M5432" i="10"/>
  <c r="N5432" i="10"/>
  <c r="O5431" i="10"/>
  <c r="M5431" i="10"/>
  <c r="N5431" i="10"/>
  <c r="O5430" i="10"/>
  <c r="M5430" i="10"/>
  <c r="N5430" i="10"/>
  <c r="O5429" i="10"/>
  <c r="M5429" i="10"/>
  <c r="N5429" i="10"/>
  <c r="O5427" i="10"/>
  <c r="M5427" i="10"/>
  <c r="N5427" i="10"/>
  <c r="O5426" i="10"/>
  <c r="M5426" i="10"/>
  <c r="N5426" i="10"/>
  <c r="M5424" i="10"/>
  <c r="N5424" i="10"/>
  <c r="O5423" i="10"/>
  <c r="M5423" i="10"/>
  <c r="N5423" i="10"/>
  <c r="O5422" i="10"/>
  <c r="M5422" i="10"/>
  <c r="N5422" i="10"/>
  <c r="O5421" i="10"/>
  <c r="M5421" i="10"/>
  <c r="N5421" i="10"/>
  <c r="O5419" i="10"/>
  <c r="M5419" i="10"/>
  <c r="N5419" i="10"/>
  <c r="O5418" i="10"/>
  <c r="M5418" i="10"/>
  <c r="N5418" i="10"/>
  <c r="M5416" i="10"/>
  <c r="N5416" i="10"/>
  <c r="O5415" i="10"/>
  <c r="M5415" i="10"/>
  <c r="N5415" i="10"/>
  <c r="O5414" i="10"/>
  <c r="M5414" i="10"/>
  <c r="N5414" i="10"/>
  <c r="O5413" i="10"/>
  <c r="M5413" i="10"/>
  <c r="N5413" i="10"/>
  <c r="O5411" i="10"/>
  <c r="M5411" i="10"/>
  <c r="N5411" i="10"/>
  <c r="O5410" i="10"/>
  <c r="M5410" i="10"/>
  <c r="N5410" i="10"/>
  <c r="M5408" i="10"/>
  <c r="N5408" i="10"/>
  <c r="O5407" i="10"/>
  <c r="M5407" i="10"/>
  <c r="N5407" i="10"/>
  <c r="O5406" i="10"/>
  <c r="M5406" i="10"/>
  <c r="N5406" i="10"/>
  <c r="O5405" i="10"/>
  <c r="M5405" i="10"/>
  <c r="N5405" i="10"/>
  <c r="N5404" i="10"/>
  <c r="O5403" i="10"/>
  <c r="M5403" i="10"/>
  <c r="N5403" i="10"/>
  <c r="O5402" i="10"/>
  <c r="M5402" i="10"/>
  <c r="N5402" i="10"/>
  <c r="M5400" i="10"/>
  <c r="N5400" i="10"/>
  <c r="O5399" i="10"/>
  <c r="M5399" i="10"/>
  <c r="N5399" i="10"/>
  <c r="O5398" i="10"/>
  <c r="M5398" i="10"/>
  <c r="N5398" i="10"/>
  <c r="O5397" i="10"/>
  <c r="M5397" i="10"/>
  <c r="N5397" i="10"/>
  <c r="O5395" i="10"/>
  <c r="M5395" i="10"/>
  <c r="N5395" i="10"/>
  <c r="O5394" i="10"/>
  <c r="M5394" i="10"/>
  <c r="N5394" i="10"/>
  <c r="M5392" i="10"/>
  <c r="N5392" i="10"/>
  <c r="O5391" i="10"/>
  <c r="M5391" i="10"/>
  <c r="N5391" i="10"/>
  <c r="O5390" i="10"/>
  <c r="M5390" i="10"/>
  <c r="N5390" i="10"/>
  <c r="O5389" i="10"/>
  <c r="M5389" i="10"/>
  <c r="N5389" i="10"/>
  <c r="O5387" i="10"/>
  <c r="M5387" i="10"/>
  <c r="N5387" i="10"/>
  <c r="O5386" i="10"/>
  <c r="M5386" i="10"/>
  <c r="N5386" i="10"/>
  <c r="M5384" i="10"/>
  <c r="N5384" i="10"/>
  <c r="O5383" i="10"/>
  <c r="M5383" i="10"/>
  <c r="N5383" i="10"/>
  <c r="O5382" i="10"/>
  <c r="M5382" i="10"/>
  <c r="N5382" i="10"/>
  <c r="O5381" i="10"/>
  <c r="M5381" i="10"/>
  <c r="N5381" i="10"/>
  <c r="O5379" i="10"/>
  <c r="M5379" i="10"/>
  <c r="N5379" i="10"/>
  <c r="O5378" i="10"/>
  <c r="M5378" i="10"/>
  <c r="N5378" i="10"/>
  <c r="M5376" i="10"/>
  <c r="N5376" i="10"/>
  <c r="O5375" i="10"/>
  <c r="M5375" i="10"/>
  <c r="N5375" i="10"/>
  <c r="O5374" i="10"/>
  <c r="M5374" i="10"/>
  <c r="N5374" i="10"/>
  <c r="O5373" i="10"/>
  <c r="M5373" i="10"/>
  <c r="N5373" i="10"/>
  <c r="O5371" i="10"/>
  <c r="M5371" i="10"/>
  <c r="N5371" i="10"/>
  <c r="O5370" i="10"/>
  <c r="M5370" i="10"/>
  <c r="N5370" i="10"/>
  <c r="M5368" i="10"/>
  <c r="N5368" i="10"/>
  <c r="O5367" i="10"/>
  <c r="M5367" i="10"/>
  <c r="N5367" i="10"/>
  <c r="O5366" i="10"/>
  <c r="M5366" i="10"/>
  <c r="N5366" i="10"/>
  <c r="O5365" i="10"/>
  <c r="M5365" i="10"/>
  <c r="N5365" i="10"/>
  <c r="O5363" i="10"/>
  <c r="M5363" i="10"/>
  <c r="N5363" i="10"/>
  <c r="O5362" i="10"/>
  <c r="M5362" i="10"/>
  <c r="N5362" i="10"/>
  <c r="M5360" i="10"/>
  <c r="N5360" i="10"/>
  <c r="O5359" i="10"/>
  <c r="M5359" i="10"/>
  <c r="N5359" i="10"/>
  <c r="O5358" i="10"/>
  <c r="M5358" i="10"/>
  <c r="N5358" i="10"/>
  <c r="O5357" i="10"/>
  <c r="M5357" i="10"/>
  <c r="N5357" i="10"/>
  <c r="O5355" i="10"/>
  <c r="M5355" i="10"/>
  <c r="N5355" i="10"/>
  <c r="O5354" i="10"/>
  <c r="M5354" i="10"/>
  <c r="N5354" i="10"/>
  <c r="M5352" i="10"/>
  <c r="N5352" i="10"/>
  <c r="O5351" i="10"/>
  <c r="M5351" i="10"/>
  <c r="N5351" i="10"/>
  <c r="O5350" i="10"/>
  <c r="M5350" i="10"/>
  <c r="N5350" i="10"/>
  <c r="O5349" i="10"/>
  <c r="M5349" i="10"/>
  <c r="N5349" i="10"/>
  <c r="O5347" i="10"/>
  <c r="M5347" i="10"/>
  <c r="N5347" i="10"/>
  <c r="O5346" i="10"/>
  <c r="M5346" i="10"/>
  <c r="N5346" i="10"/>
  <c r="M5344" i="10"/>
  <c r="N5344" i="10"/>
  <c r="O5343" i="10"/>
  <c r="M5343" i="10"/>
  <c r="N5343" i="10"/>
  <c r="O5342" i="10"/>
  <c r="M5342" i="10"/>
  <c r="N5342" i="10"/>
  <c r="O5341" i="10"/>
  <c r="M5341" i="10"/>
  <c r="N5341" i="10"/>
  <c r="N5340" i="10"/>
  <c r="O5339" i="10"/>
  <c r="M5339" i="10"/>
  <c r="N5339" i="10"/>
  <c r="O5338" i="10"/>
  <c r="M5338" i="10"/>
  <c r="N5338" i="10"/>
  <c r="M5336" i="10"/>
  <c r="N5336" i="10"/>
  <c r="O5335" i="10"/>
  <c r="M5335" i="10"/>
  <c r="N5335" i="10"/>
  <c r="O5334" i="10"/>
  <c r="M5334" i="10"/>
  <c r="N5334" i="10"/>
  <c r="O5333" i="10"/>
  <c r="M5333" i="10"/>
  <c r="N5333" i="10"/>
  <c r="O5331" i="10"/>
  <c r="N5331" i="10"/>
  <c r="M5331" i="10"/>
  <c r="N5330" i="10"/>
  <c r="M5330" i="10"/>
  <c r="O5328" i="10"/>
  <c r="M5328" i="10"/>
  <c r="N5328" i="10"/>
  <c r="O5327" i="10"/>
  <c r="N5327" i="10"/>
  <c r="M5327" i="10"/>
  <c r="N5326" i="10"/>
  <c r="O5326" i="10"/>
  <c r="O5325" i="10"/>
  <c r="M5325" i="10"/>
  <c r="N5325" i="10"/>
  <c r="M5324" i="10"/>
  <c r="O5323" i="10"/>
  <c r="N5323" i="10"/>
  <c r="M5323" i="10"/>
  <c r="N5322" i="10"/>
  <c r="O5320" i="10"/>
  <c r="M5320" i="10"/>
  <c r="N5320" i="10"/>
  <c r="O5319" i="10"/>
  <c r="N5319" i="10"/>
  <c r="M5319" i="10"/>
  <c r="N5318" i="10"/>
  <c r="O5318" i="10"/>
  <c r="O5317" i="10"/>
  <c r="M5317" i="10"/>
  <c r="N5317" i="10"/>
  <c r="O5315" i="10"/>
  <c r="N5315" i="10"/>
  <c r="M5315" i="10"/>
  <c r="N5314" i="10"/>
  <c r="M5314" i="10"/>
  <c r="O5312" i="10"/>
  <c r="M5312" i="10"/>
  <c r="N5312" i="10"/>
  <c r="O5311" i="10"/>
  <c r="N5311" i="10"/>
  <c r="M5311" i="10"/>
  <c r="N5310" i="10"/>
  <c r="O5310" i="10"/>
  <c r="O5309" i="10"/>
  <c r="M5309" i="10"/>
  <c r="N5309" i="10"/>
  <c r="M5308" i="10"/>
  <c r="O5307" i="10"/>
  <c r="N5307" i="10"/>
  <c r="M5307" i="10"/>
  <c r="N5306" i="10"/>
  <c r="O5304" i="10"/>
  <c r="M5304" i="10"/>
  <c r="N5304" i="10"/>
  <c r="O5303" i="10"/>
  <c r="N5303" i="10"/>
  <c r="M5303" i="10"/>
  <c r="N5302" i="10"/>
  <c r="O5302" i="10"/>
  <c r="O5301" i="10"/>
  <c r="M5301" i="10"/>
  <c r="N5301" i="10"/>
  <c r="O5299" i="10"/>
  <c r="N5299" i="10"/>
  <c r="M5299" i="10"/>
  <c r="N5298" i="10"/>
  <c r="M5298" i="10"/>
  <c r="O5296" i="10"/>
  <c r="M5296" i="10"/>
  <c r="N5296" i="10"/>
  <c r="O5295" i="10"/>
  <c r="N5295" i="10"/>
  <c r="M5295" i="10"/>
  <c r="N5294" i="10"/>
  <c r="M5294" i="10"/>
  <c r="O5294" i="10"/>
  <c r="O5293" i="10"/>
  <c r="M5293" i="10"/>
  <c r="N5293" i="10"/>
  <c r="M5292" i="10"/>
  <c r="O5291" i="10"/>
  <c r="N5291" i="10"/>
  <c r="M5291" i="10"/>
  <c r="N5290" i="10"/>
  <c r="O5288" i="10"/>
  <c r="M5288" i="10"/>
  <c r="N5288" i="10"/>
  <c r="O5287" i="10"/>
  <c r="N5287" i="10"/>
  <c r="M5287" i="10"/>
  <c r="N5286" i="10"/>
  <c r="O5286" i="10"/>
  <c r="O5285" i="10"/>
  <c r="M5285" i="10"/>
  <c r="N5285" i="10"/>
  <c r="O5283" i="10"/>
  <c r="N5283" i="10"/>
  <c r="M5283" i="10"/>
  <c r="N5282" i="10"/>
  <c r="M5282" i="10"/>
  <c r="O5280" i="10"/>
  <c r="M5280" i="10"/>
  <c r="N5280" i="10"/>
  <c r="O5279" i="10"/>
  <c r="N5279" i="10"/>
  <c r="M5279" i="10"/>
  <c r="N5278" i="10"/>
  <c r="M5278" i="10"/>
  <c r="O5278" i="10"/>
  <c r="O5277" i="10"/>
  <c r="M5277" i="10"/>
  <c r="N5277" i="10"/>
  <c r="M5276" i="10"/>
  <c r="N5276" i="10"/>
  <c r="O5275" i="10"/>
  <c r="N5275" i="10"/>
  <c r="M5275" i="10"/>
  <c r="N5274" i="10"/>
  <c r="O5272" i="10"/>
  <c r="M5272" i="10"/>
  <c r="N5272" i="10"/>
  <c r="O5271" i="10"/>
  <c r="N5271" i="10"/>
  <c r="M5271" i="10"/>
  <c r="N5270" i="10"/>
  <c r="O5270" i="10"/>
  <c r="O5269" i="10"/>
  <c r="M5269" i="10"/>
  <c r="N5269" i="10"/>
  <c r="N5268" i="10"/>
  <c r="O5267" i="10"/>
  <c r="N5267" i="10"/>
  <c r="M5267" i="10"/>
  <c r="N5266" i="10"/>
  <c r="M5266" i="10"/>
  <c r="O5264" i="10"/>
  <c r="M5264" i="10"/>
  <c r="N5264" i="10"/>
  <c r="O5263" i="10"/>
  <c r="N5263" i="10"/>
  <c r="M5263" i="10"/>
  <c r="N5262" i="10"/>
  <c r="M5262" i="10"/>
  <c r="O5262" i="10"/>
  <c r="O5261" i="10"/>
  <c r="M5261" i="10"/>
  <c r="N5261" i="10"/>
  <c r="M5260" i="10"/>
  <c r="O5259" i="10"/>
  <c r="N5259" i="10"/>
  <c r="M5259" i="10"/>
  <c r="N5258" i="10"/>
  <c r="O5256" i="10"/>
  <c r="M5256" i="10"/>
  <c r="N5256" i="10"/>
  <c r="O5255" i="10"/>
  <c r="N5255" i="10"/>
  <c r="M5255" i="10"/>
  <c r="N5254" i="10"/>
  <c r="O5254" i="10"/>
  <c r="O5253" i="10"/>
  <c r="M5253" i="10"/>
  <c r="N5253" i="10"/>
  <c r="N5251" i="10"/>
  <c r="O5251" i="10"/>
  <c r="N5250" i="10"/>
  <c r="M5250" i="10"/>
  <c r="N5248" i="10"/>
  <c r="N5247" i="10"/>
  <c r="O5247" i="10"/>
  <c r="N5246" i="10"/>
  <c r="M5246" i="10"/>
  <c r="N5245" i="10"/>
  <c r="M5245" i="10"/>
  <c r="O5245" i="10"/>
  <c r="N5244" i="10"/>
  <c r="N5243" i="10"/>
  <c r="O5243" i="10"/>
  <c r="N5242" i="10"/>
  <c r="M5242" i="10"/>
  <c r="N5240" i="10"/>
  <c r="N5239" i="10"/>
  <c r="O5239" i="10"/>
  <c r="N5238" i="10"/>
  <c r="M5238" i="10"/>
  <c r="N5237" i="10"/>
  <c r="M5237" i="10"/>
  <c r="O5237" i="10"/>
  <c r="N5235" i="10"/>
  <c r="O5235" i="10"/>
  <c r="N5234" i="10"/>
  <c r="M5234" i="10"/>
  <c r="N5232" i="10"/>
  <c r="N5231" i="10"/>
  <c r="O5231" i="10"/>
  <c r="N5230" i="10"/>
  <c r="M5230" i="10"/>
  <c r="N5229" i="10"/>
  <c r="M5229" i="10"/>
  <c r="O5229" i="10"/>
  <c r="N5227" i="10"/>
  <c r="O5227" i="10"/>
  <c r="N5226" i="10"/>
  <c r="M5226" i="10"/>
  <c r="N5224" i="10"/>
  <c r="N5223" i="10"/>
  <c r="O5223" i="10"/>
  <c r="N5222" i="10"/>
  <c r="M5222" i="10"/>
  <c r="N5221" i="10"/>
  <c r="M5221" i="10"/>
  <c r="O5221" i="10"/>
  <c r="N5219" i="10"/>
  <c r="O5219" i="10"/>
  <c r="N5218" i="10"/>
  <c r="M5218" i="10"/>
  <c r="N5216" i="10"/>
  <c r="N5215" i="10"/>
  <c r="O5215" i="10"/>
  <c r="N5214" i="10"/>
  <c r="N5213" i="10"/>
  <c r="M5213" i="10"/>
  <c r="O5213" i="10"/>
  <c r="N5211" i="10"/>
  <c r="O5211" i="10"/>
  <c r="N5210" i="10"/>
  <c r="N5208" i="10"/>
  <c r="N5207" i="10"/>
  <c r="O5207" i="10"/>
  <c r="N5206" i="10"/>
  <c r="N5205" i="10"/>
  <c r="M5205" i="10"/>
  <c r="O5205" i="10"/>
  <c r="N5204" i="10"/>
  <c r="N5203" i="10"/>
  <c r="O5203" i="10"/>
  <c r="N5202" i="10"/>
  <c r="N5200" i="10"/>
  <c r="N5199" i="10"/>
  <c r="O5199" i="10"/>
  <c r="N5198" i="10"/>
  <c r="N5197" i="10"/>
  <c r="M5197" i="10"/>
  <c r="O5197" i="10"/>
  <c r="N5195" i="10"/>
  <c r="O5195" i="10"/>
  <c r="N5194" i="10"/>
  <c r="N5192" i="10"/>
  <c r="N5191" i="10"/>
  <c r="O5191" i="10"/>
  <c r="N5190" i="10"/>
  <c r="N5189" i="10"/>
  <c r="M5189" i="10"/>
  <c r="O5189" i="10"/>
  <c r="N5188" i="10"/>
  <c r="N5187" i="10"/>
  <c r="O5187" i="10"/>
  <c r="N5186" i="10"/>
  <c r="N5184" i="10"/>
  <c r="N5183" i="10"/>
  <c r="O5183" i="10"/>
  <c r="N5182" i="10"/>
  <c r="N5181" i="10"/>
  <c r="M5181" i="10"/>
  <c r="O5181" i="10"/>
  <c r="N5179" i="10"/>
  <c r="O5179" i="10"/>
  <c r="N5178" i="10"/>
  <c r="N5176" i="10"/>
  <c r="N5175" i="10"/>
  <c r="O5175" i="10"/>
  <c r="N5174" i="10"/>
  <c r="N5173" i="10"/>
  <c r="M5173" i="10"/>
  <c r="O5173" i="10"/>
  <c r="N5171" i="10"/>
  <c r="O5171" i="10"/>
  <c r="N5170" i="10"/>
  <c r="N5168" i="10"/>
  <c r="N5167" i="10"/>
  <c r="O5167" i="10"/>
  <c r="N5166" i="10"/>
  <c r="N5165" i="10"/>
  <c r="M5165" i="10"/>
  <c r="O5165" i="10"/>
  <c r="N5163" i="10"/>
  <c r="O5163" i="10"/>
  <c r="N5162" i="10"/>
  <c r="N5160" i="10"/>
  <c r="N5159" i="10"/>
  <c r="O5159" i="10"/>
  <c r="N5158" i="10"/>
  <c r="N5157" i="10"/>
  <c r="M5157" i="10"/>
  <c r="O5157" i="10"/>
  <c r="N5155" i="10"/>
  <c r="O5155" i="10"/>
  <c r="N5154" i="10"/>
  <c r="N5152" i="10"/>
  <c r="N5151" i="10"/>
  <c r="O5151" i="10"/>
  <c r="N5150" i="10"/>
  <c r="N5149" i="10"/>
  <c r="M5149" i="10"/>
  <c r="O5149" i="10"/>
  <c r="N5147" i="10"/>
  <c r="O5147" i="10"/>
  <c r="N5146" i="10"/>
  <c r="N5144" i="10"/>
  <c r="N5143" i="10"/>
  <c r="O5143" i="10"/>
  <c r="N5142" i="10"/>
  <c r="N5141" i="10"/>
  <c r="M5141" i="10"/>
  <c r="O5141" i="10"/>
  <c r="N5139" i="10"/>
  <c r="O5139" i="10"/>
  <c r="N5138" i="10"/>
  <c r="N5136" i="10"/>
  <c r="N5135" i="10"/>
  <c r="M5135" i="10"/>
  <c r="O5135" i="10"/>
  <c r="N5134" i="10"/>
  <c r="N5133" i="10"/>
  <c r="M5133" i="10"/>
  <c r="O5133" i="10"/>
  <c r="N5131" i="10"/>
  <c r="M5131" i="10"/>
  <c r="O5131" i="10"/>
  <c r="N5130" i="10"/>
  <c r="N5128" i="10"/>
  <c r="N5127" i="10"/>
  <c r="M5127" i="10"/>
  <c r="O5127" i="10"/>
  <c r="N5126" i="10"/>
  <c r="N5125" i="10"/>
  <c r="M5125" i="10"/>
  <c r="O5125" i="10"/>
  <c r="N5123" i="10"/>
  <c r="M5123" i="10"/>
  <c r="O5123" i="10"/>
  <c r="N5122" i="10"/>
  <c r="N5120" i="10"/>
  <c r="N5119" i="10"/>
  <c r="M5119" i="10"/>
  <c r="O5119" i="10"/>
  <c r="N5118" i="10"/>
  <c r="N5117" i="10"/>
  <c r="M5117" i="10"/>
  <c r="O5117" i="10"/>
  <c r="N5115" i="10"/>
  <c r="M5115" i="10"/>
  <c r="O5115" i="10"/>
  <c r="N5114" i="10"/>
  <c r="N5112" i="10"/>
  <c r="N5111" i="10"/>
  <c r="M5111" i="10"/>
  <c r="O5111" i="10"/>
  <c r="N5110" i="10"/>
  <c r="N5109" i="10"/>
  <c r="M5109" i="10"/>
  <c r="O5109" i="10"/>
  <c r="N5107" i="10"/>
  <c r="M5107" i="10"/>
  <c r="O5107" i="10"/>
  <c r="N5106" i="10"/>
  <c r="N5104" i="10"/>
  <c r="N5103" i="10"/>
  <c r="M5103" i="10"/>
  <c r="O5103" i="10"/>
  <c r="N5102" i="10"/>
  <c r="N5101" i="10"/>
  <c r="M5101" i="10"/>
  <c r="O5101" i="10"/>
  <c r="N5099" i="10"/>
  <c r="M5099" i="10"/>
  <c r="O5099" i="10"/>
  <c r="N5098" i="10"/>
  <c r="N5096" i="10"/>
  <c r="N5095" i="10"/>
  <c r="M5095" i="10"/>
  <c r="O5095" i="10"/>
  <c r="N5094" i="10"/>
  <c r="N5093" i="10"/>
  <c r="M5093" i="10"/>
  <c r="O5093" i="10"/>
  <c r="N5091" i="10"/>
  <c r="M5091" i="10"/>
  <c r="O5091" i="10"/>
  <c r="N5090" i="10"/>
  <c r="N5088" i="10"/>
  <c r="N5087" i="10"/>
  <c r="M5087" i="10"/>
  <c r="O5087" i="10"/>
  <c r="N5086" i="10"/>
  <c r="N5085" i="10"/>
  <c r="M5085" i="10"/>
  <c r="O5085" i="10"/>
  <c r="N5083" i="10"/>
  <c r="M5083" i="10"/>
  <c r="O5083" i="10"/>
  <c r="N5082" i="10"/>
  <c r="N5080" i="10"/>
  <c r="N5079" i="10"/>
  <c r="M5079" i="10"/>
  <c r="O5079" i="10"/>
  <c r="N5078" i="10"/>
  <c r="N5077" i="10"/>
  <c r="M5077" i="10"/>
  <c r="O5077" i="10"/>
  <c r="N5075" i="10"/>
  <c r="M5075" i="10"/>
  <c r="O5075" i="10"/>
  <c r="N5074" i="10"/>
  <c r="N5072" i="10"/>
  <c r="N5071" i="10"/>
  <c r="M5071" i="10"/>
  <c r="O5071" i="10"/>
  <c r="N5070" i="10"/>
  <c r="N5069" i="10"/>
  <c r="M5069" i="10"/>
  <c r="O5069" i="10"/>
  <c r="N5067" i="10"/>
  <c r="M5067" i="10"/>
  <c r="O5067" i="10"/>
  <c r="N5066" i="10"/>
  <c r="N5064" i="10"/>
  <c r="N5063" i="10"/>
  <c r="M5063" i="10"/>
  <c r="O5063" i="10"/>
  <c r="N5062" i="10"/>
  <c r="N5061" i="10"/>
  <c r="M5061" i="10"/>
  <c r="O5061" i="10"/>
  <c r="N5060" i="10"/>
  <c r="N5059" i="10"/>
  <c r="M5059" i="10"/>
  <c r="O5059" i="10"/>
  <c r="N5058" i="10"/>
  <c r="N5056" i="10"/>
  <c r="N5055" i="10"/>
  <c r="M5055" i="10"/>
  <c r="O5055" i="10"/>
  <c r="N5054" i="10"/>
  <c r="N5053" i="10"/>
  <c r="M5053" i="10"/>
  <c r="O5053" i="10"/>
  <c r="N5051" i="10"/>
  <c r="M5051" i="10"/>
  <c r="O5051" i="10"/>
  <c r="N5050" i="10"/>
  <c r="N5048" i="10"/>
  <c r="N5047" i="10"/>
  <c r="M5047" i="10"/>
  <c r="O5047" i="10"/>
  <c r="N5046" i="10"/>
  <c r="O5045" i="10"/>
  <c r="N5045" i="10"/>
  <c r="M5045" i="10"/>
  <c r="N5043" i="10"/>
  <c r="M5043" i="10"/>
  <c r="O5043" i="10"/>
  <c r="N5042" i="10"/>
  <c r="N5040" i="10"/>
  <c r="N5039" i="10"/>
  <c r="M5039" i="10"/>
  <c r="O5039" i="10"/>
  <c r="N5038" i="10"/>
  <c r="O5037" i="10"/>
  <c r="N5037" i="10"/>
  <c r="M5037" i="10"/>
  <c r="N5035" i="10"/>
  <c r="M5035" i="10"/>
  <c r="O5035" i="10"/>
  <c r="N5034" i="10"/>
  <c r="M5033" i="10"/>
  <c r="N5032" i="10"/>
  <c r="N5031" i="10"/>
  <c r="M5031" i="10"/>
  <c r="O5031" i="10"/>
  <c r="N5030" i="10"/>
  <c r="O5029" i="10"/>
  <c r="N5029" i="10"/>
  <c r="M5029" i="10"/>
  <c r="N5027" i="10"/>
  <c r="M5027" i="10"/>
  <c r="O5027" i="10"/>
  <c r="N5026" i="10"/>
  <c r="N5024" i="10"/>
  <c r="N5023" i="10"/>
  <c r="M5023" i="10"/>
  <c r="O5023" i="10"/>
  <c r="N5022" i="10"/>
  <c r="O5021" i="10"/>
  <c r="N5021" i="10"/>
  <c r="M5021" i="10"/>
  <c r="N5020" i="10"/>
  <c r="M5020" i="10"/>
  <c r="N5019" i="10"/>
  <c r="M5019" i="10"/>
  <c r="O5019" i="10"/>
  <c r="N5018" i="10"/>
  <c r="N5016" i="10"/>
  <c r="M5016" i="10"/>
  <c r="N5015" i="10"/>
  <c r="M5015" i="10"/>
  <c r="O5015" i="10"/>
  <c r="N5014" i="10"/>
  <c r="O5013" i="10"/>
  <c r="N5013" i="10"/>
  <c r="M5013" i="10"/>
  <c r="N5012" i="10"/>
  <c r="M5012" i="10"/>
  <c r="N5011" i="10"/>
  <c r="M5011" i="10"/>
  <c r="O5011" i="10"/>
  <c r="N5010" i="10"/>
  <c r="O5008" i="10"/>
  <c r="N5008" i="10"/>
  <c r="M5008" i="10"/>
  <c r="N5007" i="10"/>
  <c r="M5007" i="10"/>
  <c r="O5007" i="10"/>
  <c r="N5006" i="10"/>
  <c r="O5005" i="10"/>
  <c r="N5005" i="10"/>
  <c r="M5005" i="10"/>
  <c r="O5004" i="10"/>
  <c r="N5004" i="10"/>
  <c r="M5004" i="10"/>
  <c r="N5003" i="10"/>
  <c r="M5003" i="10"/>
  <c r="O5003" i="10"/>
  <c r="N5002" i="10"/>
  <c r="N5000" i="10"/>
  <c r="M5000" i="10"/>
  <c r="N4999" i="10"/>
  <c r="M4999" i="10"/>
  <c r="O4999" i="10"/>
  <c r="N4998" i="10"/>
  <c r="O4997" i="10"/>
  <c r="N4997" i="10"/>
  <c r="M4997" i="10"/>
  <c r="N4996" i="10"/>
  <c r="M4996" i="10"/>
  <c r="N4995" i="10"/>
  <c r="M4995" i="10"/>
  <c r="O4995" i="10"/>
  <c r="N4994" i="10"/>
  <c r="O4992" i="10"/>
  <c r="N4992" i="10"/>
  <c r="M4992" i="10"/>
  <c r="N4991" i="10"/>
  <c r="M4991" i="10"/>
  <c r="O4991" i="10"/>
  <c r="N4990" i="10"/>
  <c r="O4989" i="10"/>
  <c r="N4989" i="10"/>
  <c r="M4989" i="10"/>
  <c r="N4988" i="10"/>
  <c r="M4988" i="10"/>
  <c r="N4987" i="10"/>
  <c r="M4987" i="10"/>
  <c r="O4987" i="10"/>
  <c r="N4986" i="10"/>
  <c r="N4984" i="10"/>
  <c r="M4984" i="10"/>
  <c r="N4983" i="10"/>
  <c r="M4983" i="10"/>
  <c r="O4983" i="10"/>
  <c r="N4982" i="10"/>
  <c r="O4981" i="10"/>
  <c r="N4981" i="10"/>
  <c r="M4981" i="10"/>
  <c r="N4980" i="10"/>
  <c r="M4980" i="10"/>
  <c r="N4979" i="10"/>
  <c r="M4979" i="10"/>
  <c r="O4979" i="10"/>
  <c r="N4978" i="10"/>
  <c r="O4976" i="10"/>
  <c r="N4976" i="10"/>
  <c r="M4976" i="10"/>
  <c r="N4975" i="10"/>
  <c r="M4975" i="10"/>
  <c r="O4975" i="10"/>
  <c r="N4974" i="10"/>
  <c r="O4973" i="10"/>
  <c r="N4973" i="10"/>
  <c r="M4973" i="10"/>
  <c r="O4972" i="10"/>
  <c r="N4972" i="10"/>
  <c r="M4972" i="10"/>
  <c r="N4971" i="10"/>
  <c r="M4971" i="10"/>
  <c r="O4971" i="10"/>
  <c r="N4970" i="10"/>
  <c r="N4968" i="10"/>
  <c r="M4968" i="10"/>
  <c r="N4967" i="10"/>
  <c r="M4967" i="10"/>
  <c r="O4967" i="10"/>
  <c r="N4966" i="10"/>
  <c r="O4965" i="10"/>
  <c r="N4965" i="10"/>
  <c r="M4965" i="10"/>
  <c r="N4964" i="10"/>
  <c r="M4964" i="10"/>
  <c r="N4963" i="10"/>
  <c r="M4963" i="10"/>
  <c r="O4963" i="10"/>
  <c r="N4962" i="10"/>
  <c r="O4960" i="10"/>
  <c r="N4960" i="10"/>
  <c r="M4960" i="10"/>
  <c r="N4959" i="10"/>
  <c r="M4959" i="10"/>
  <c r="O4959" i="10"/>
  <c r="N4958" i="10"/>
  <c r="O4957" i="10"/>
  <c r="N4957" i="10"/>
  <c r="M4957" i="10"/>
  <c r="O4956" i="10"/>
  <c r="N4956" i="10"/>
  <c r="M4956" i="10"/>
  <c r="N4955" i="10"/>
  <c r="M4955" i="10"/>
  <c r="O4955" i="10"/>
  <c r="N4954" i="10"/>
  <c r="N4952" i="10"/>
  <c r="M4952" i="10"/>
  <c r="N4951" i="10"/>
  <c r="M4951" i="10"/>
  <c r="O4951" i="10"/>
  <c r="N4950" i="10"/>
  <c r="O4949" i="10"/>
  <c r="N4949" i="10"/>
  <c r="M4949" i="10"/>
  <c r="N4948" i="10"/>
  <c r="M4948" i="10"/>
  <c r="N4947" i="10"/>
  <c r="M4947" i="10"/>
  <c r="O4947" i="10"/>
  <c r="N4946" i="10"/>
  <c r="O4944" i="10"/>
  <c r="N4944" i="10"/>
  <c r="M4944" i="10"/>
  <c r="N4943" i="10"/>
  <c r="M4943" i="10"/>
  <c r="O4943" i="10"/>
  <c r="N4942" i="10"/>
  <c r="O4941" i="10"/>
  <c r="N4941" i="10"/>
  <c r="M4941" i="10"/>
  <c r="N4940" i="10"/>
  <c r="M4940" i="10"/>
  <c r="N4939" i="10"/>
  <c r="O4939" i="10"/>
  <c r="N4938" i="10"/>
  <c r="O4936" i="10"/>
  <c r="N4936" i="10"/>
  <c r="M4936" i="10"/>
  <c r="N4935" i="10"/>
  <c r="M4935" i="10"/>
  <c r="O4935" i="10"/>
  <c r="N4934" i="10"/>
  <c r="O4933" i="10"/>
  <c r="N4933" i="10"/>
  <c r="M4933" i="10"/>
  <c r="M4932" i="10"/>
  <c r="N4931" i="10"/>
  <c r="O4931" i="10"/>
  <c r="N4930" i="10"/>
  <c r="O4928" i="10"/>
  <c r="N4928" i="10"/>
  <c r="M4928" i="10"/>
  <c r="N4927" i="10"/>
  <c r="O4927" i="10"/>
  <c r="N4926" i="10"/>
  <c r="O4925" i="10"/>
  <c r="N4925" i="10"/>
  <c r="M4925" i="10"/>
  <c r="M4924" i="10"/>
  <c r="N4923" i="10"/>
  <c r="O4923" i="10"/>
  <c r="N4922" i="10"/>
  <c r="O4920" i="10"/>
  <c r="N4920" i="10"/>
  <c r="M4920" i="10"/>
  <c r="N4919" i="10"/>
  <c r="M4919" i="10"/>
  <c r="O4919" i="10"/>
  <c r="N4918" i="10"/>
  <c r="O4917" i="10"/>
  <c r="N4917" i="10"/>
  <c r="M4917" i="10"/>
  <c r="N4916" i="10"/>
  <c r="M4916" i="10"/>
  <c r="N4915" i="10"/>
  <c r="O4915" i="10"/>
  <c r="N4914" i="10"/>
  <c r="O4912" i="10"/>
  <c r="N4912" i="10"/>
  <c r="M4912" i="10"/>
  <c r="N4911" i="10"/>
  <c r="O4911" i="10"/>
  <c r="N4910" i="10"/>
  <c r="O4909" i="10"/>
  <c r="N4909" i="10"/>
  <c r="M4909" i="10"/>
  <c r="N4908" i="10"/>
  <c r="M4908" i="10"/>
  <c r="N4907" i="10"/>
  <c r="O4907" i="10"/>
  <c r="M4906" i="10"/>
  <c r="N4906" i="10"/>
  <c r="O4904" i="10"/>
  <c r="M4904" i="10"/>
  <c r="N4904" i="10"/>
  <c r="N4903" i="10"/>
  <c r="O4903" i="10"/>
  <c r="O4902" i="10"/>
  <c r="M4902" i="10"/>
  <c r="N4902" i="10"/>
  <c r="O4901" i="10"/>
  <c r="N4901" i="10"/>
  <c r="M4901" i="10"/>
  <c r="O4900" i="10"/>
  <c r="M4900" i="10"/>
  <c r="M4899" i="10"/>
  <c r="O4899" i="10"/>
  <c r="N4899" i="10"/>
  <c r="M4898" i="10"/>
  <c r="N4898" i="10"/>
  <c r="O4896" i="10"/>
  <c r="M4896" i="10"/>
  <c r="N4896" i="10"/>
  <c r="O4895" i="10"/>
  <c r="N4895" i="10"/>
  <c r="O4894" i="10"/>
  <c r="M4894" i="10"/>
  <c r="N4894" i="10"/>
  <c r="O4893" i="10"/>
  <c r="N4893" i="10"/>
  <c r="M4893" i="10"/>
  <c r="O4892" i="10"/>
  <c r="M4892" i="10"/>
  <c r="M4891" i="10"/>
  <c r="O4891" i="10"/>
  <c r="N4891" i="10"/>
  <c r="M4890" i="10"/>
  <c r="N4890" i="10"/>
  <c r="O4888" i="10"/>
  <c r="M4888" i="10"/>
  <c r="N4888" i="10"/>
  <c r="O4887" i="10"/>
  <c r="N4887" i="10"/>
  <c r="O4886" i="10"/>
  <c r="M4886" i="10"/>
  <c r="N4886" i="10"/>
  <c r="O4885" i="10"/>
  <c r="N4885" i="10"/>
  <c r="M4885" i="10"/>
  <c r="O4884" i="10"/>
  <c r="M4884" i="10"/>
  <c r="M4883" i="10"/>
  <c r="O4883" i="10"/>
  <c r="N4883" i="10"/>
  <c r="M4882" i="10"/>
  <c r="N4882" i="10"/>
  <c r="O4880" i="10"/>
  <c r="M4880" i="10"/>
  <c r="N4880" i="10"/>
  <c r="O4879" i="10"/>
  <c r="N4879" i="10"/>
  <c r="M4878" i="10"/>
  <c r="N4878" i="10"/>
  <c r="O4877" i="10"/>
  <c r="N4877" i="10"/>
  <c r="M4877" i="10"/>
  <c r="O4876" i="10"/>
  <c r="M4876" i="10"/>
  <c r="N4876" i="10"/>
  <c r="O4875" i="10"/>
  <c r="N4875" i="10"/>
  <c r="O4874" i="10"/>
  <c r="M4874" i="10"/>
  <c r="N4874" i="10"/>
  <c r="N4872" i="10"/>
  <c r="M4872" i="10"/>
  <c r="O4872" i="10"/>
  <c r="N4871" i="10"/>
  <c r="O4871" i="10"/>
  <c r="O4870" i="10"/>
  <c r="M4870" i="10"/>
  <c r="N4870" i="10"/>
  <c r="O4869" i="10"/>
  <c r="N4869" i="10"/>
  <c r="M4869" i="10"/>
  <c r="O4868" i="10"/>
  <c r="M4868" i="10"/>
  <c r="M4867" i="10"/>
  <c r="N4867" i="10"/>
  <c r="O4866" i="10"/>
  <c r="M4866" i="10"/>
  <c r="N4866" i="10"/>
  <c r="M4864" i="10"/>
  <c r="O4864" i="10"/>
  <c r="N4864" i="10"/>
  <c r="O4863" i="10"/>
  <c r="N4863" i="10"/>
  <c r="M4863" i="10"/>
  <c r="O4862" i="10"/>
  <c r="N4862" i="10"/>
  <c r="O4861" i="10"/>
  <c r="M4861" i="10"/>
  <c r="N4861" i="10"/>
  <c r="O4860" i="10"/>
  <c r="M4860" i="10"/>
  <c r="O4859" i="10"/>
  <c r="N4859" i="10"/>
  <c r="O4858" i="10"/>
  <c r="M4858" i="10"/>
  <c r="N4858" i="10"/>
  <c r="N4856" i="10"/>
  <c r="M4856" i="10"/>
  <c r="O4856" i="10"/>
  <c r="N4855" i="10"/>
  <c r="O4855" i="10"/>
  <c r="O4854" i="10"/>
  <c r="M4854" i="10"/>
  <c r="N4854" i="10"/>
  <c r="O4853" i="10"/>
  <c r="N4853" i="10"/>
  <c r="M4853" i="10"/>
  <c r="O4852" i="10"/>
  <c r="M4852" i="10"/>
  <c r="N4852" i="10"/>
  <c r="M4851" i="10"/>
  <c r="N4851" i="10"/>
  <c r="O4850" i="10"/>
  <c r="M4850" i="10"/>
  <c r="N4850" i="10"/>
  <c r="M4848" i="10"/>
  <c r="O4848" i="10"/>
  <c r="N4848" i="10"/>
  <c r="O4847" i="10"/>
  <c r="N4847" i="10"/>
  <c r="M4847" i="10"/>
  <c r="O4846" i="10"/>
  <c r="N4846" i="10"/>
  <c r="O4845" i="10"/>
  <c r="M4845" i="10"/>
  <c r="N4845" i="10"/>
  <c r="O4844" i="10"/>
  <c r="M4844" i="10"/>
  <c r="N4843" i="10"/>
  <c r="O4843" i="10"/>
  <c r="O4842" i="10"/>
  <c r="M4842" i="10"/>
  <c r="N4842" i="10"/>
  <c r="O4840" i="10"/>
  <c r="N4840" i="10"/>
  <c r="M4840" i="10"/>
  <c r="N4839" i="10"/>
  <c r="O4839" i="10"/>
  <c r="O4838" i="10"/>
  <c r="M4838" i="10"/>
  <c r="N4838" i="10"/>
  <c r="O4837" i="10"/>
  <c r="N4837" i="10"/>
  <c r="M4837" i="10"/>
  <c r="O4836" i="10"/>
  <c r="M4836" i="10"/>
  <c r="M4835" i="10"/>
  <c r="N4835" i="10"/>
  <c r="O4834" i="10"/>
  <c r="M4834" i="10"/>
  <c r="N4834" i="10"/>
  <c r="M4832" i="10"/>
  <c r="O4832" i="10"/>
  <c r="N4832" i="10"/>
  <c r="O4831" i="10"/>
  <c r="N4831" i="10"/>
  <c r="M4831" i="10"/>
  <c r="O4830" i="10"/>
  <c r="N4830" i="10"/>
  <c r="O4829" i="10"/>
  <c r="M4829" i="10"/>
  <c r="N4829" i="10"/>
  <c r="O4828" i="10"/>
  <c r="M4828" i="10"/>
  <c r="N4828" i="10"/>
  <c r="O4827" i="10"/>
  <c r="N4827" i="10"/>
  <c r="O4826" i="10"/>
  <c r="M4826" i="10"/>
  <c r="N4826" i="10"/>
  <c r="N4824" i="10"/>
  <c r="M4824" i="10"/>
  <c r="O4824" i="10"/>
  <c r="N4823" i="10"/>
  <c r="O4823" i="10"/>
  <c r="O4822" i="10"/>
  <c r="M4822" i="10"/>
  <c r="N4822" i="10"/>
  <c r="O4821" i="10"/>
  <c r="N4821" i="10"/>
  <c r="M4821" i="10"/>
  <c r="O4820" i="10"/>
  <c r="M4820" i="10"/>
  <c r="M4819" i="10"/>
  <c r="N4819" i="10"/>
  <c r="M4818" i="10"/>
  <c r="O4818" i="10"/>
  <c r="N4818" i="10"/>
  <c r="M4816" i="10"/>
  <c r="O4816" i="10"/>
  <c r="N4816" i="10"/>
  <c r="O4815" i="10"/>
  <c r="N4815" i="10"/>
  <c r="M4815" i="10"/>
  <c r="M4814" i="10"/>
  <c r="O4814" i="10"/>
  <c r="N4814" i="10"/>
  <c r="O4813" i="10"/>
  <c r="M4813" i="10"/>
  <c r="N4813" i="10"/>
  <c r="O4812" i="10"/>
  <c r="M4812" i="10"/>
  <c r="N4812" i="10"/>
  <c r="O4811" i="10"/>
  <c r="N4811" i="10"/>
  <c r="O4810" i="10"/>
  <c r="M4810" i="10"/>
  <c r="N4810" i="10"/>
  <c r="N4808" i="10"/>
  <c r="M4808" i="10"/>
  <c r="O4808" i="10"/>
  <c r="N4807" i="10"/>
  <c r="O4807" i="10"/>
  <c r="O4806" i="10"/>
  <c r="M4806" i="10"/>
  <c r="N4806" i="10"/>
  <c r="O4805" i="10"/>
  <c r="N4805" i="10"/>
  <c r="M4805" i="10"/>
  <c r="O4804" i="10"/>
  <c r="M4804" i="10"/>
  <c r="M4803" i="10"/>
  <c r="N4803" i="10"/>
  <c r="M4802" i="10"/>
  <c r="O4802" i="10"/>
  <c r="N4802" i="10"/>
  <c r="M4800" i="10"/>
  <c r="O4800" i="10"/>
  <c r="N4800" i="10"/>
  <c r="O4799" i="10"/>
  <c r="N4799" i="10"/>
  <c r="M4799" i="10"/>
  <c r="M4798" i="10"/>
  <c r="O4798" i="10"/>
  <c r="N4798" i="10"/>
  <c r="O4797" i="10"/>
  <c r="M4797" i="10"/>
  <c r="N4797" i="10"/>
  <c r="O4796" i="10"/>
  <c r="M4796" i="10"/>
  <c r="O4795" i="10"/>
  <c r="N4795" i="10"/>
  <c r="O4794" i="10"/>
  <c r="M4794" i="10"/>
  <c r="N4794" i="10"/>
  <c r="N4792" i="10"/>
  <c r="M4792" i="10"/>
  <c r="O4792" i="10"/>
  <c r="N4791" i="10"/>
  <c r="O4791" i="10"/>
  <c r="O4790" i="10"/>
  <c r="M4790" i="10"/>
  <c r="N4790" i="10"/>
  <c r="O4789" i="10"/>
  <c r="N4789" i="10"/>
  <c r="M4789" i="10"/>
  <c r="O4788" i="10"/>
  <c r="M4788" i="10"/>
  <c r="M4787" i="10"/>
  <c r="N4787" i="10"/>
  <c r="M4786" i="10"/>
  <c r="O4786" i="10"/>
  <c r="N4786" i="10"/>
  <c r="M4784" i="10"/>
  <c r="O4784" i="10"/>
  <c r="N4784" i="10"/>
  <c r="O4783" i="10"/>
  <c r="N4783" i="10"/>
  <c r="M4783" i="10"/>
  <c r="M4782" i="10"/>
  <c r="O4782" i="10"/>
  <c r="N4782" i="10"/>
  <c r="O4781" i="10"/>
  <c r="M4781" i="10"/>
  <c r="N4781" i="10"/>
  <c r="O4780" i="10"/>
  <c r="M4780" i="10"/>
  <c r="O4779" i="10"/>
  <c r="N4779" i="10"/>
  <c r="O4778" i="10"/>
  <c r="M4778" i="10"/>
  <c r="N4778" i="10"/>
  <c r="N4776" i="10"/>
  <c r="M4776" i="10"/>
  <c r="O4776" i="10"/>
  <c r="N4775" i="10"/>
  <c r="O4775" i="10"/>
  <c r="O4774" i="10"/>
  <c r="M4774" i="10"/>
  <c r="N4774" i="10"/>
  <c r="O4773" i="10"/>
  <c r="N4773" i="10"/>
  <c r="M4773" i="10"/>
  <c r="O4772" i="10"/>
  <c r="M4772" i="10"/>
  <c r="N4772" i="10"/>
  <c r="N4771" i="10"/>
  <c r="M4771" i="10"/>
  <c r="M4770" i="10"/>
  <c r="O4770" i="10"/>
  <c r="N4770" i="10"/>
  <c r="O4768" i="10"/>
  <c r="M4768" i="10"/>
  <c r="N4768" i="10"/>
  <c r="O4767" i="10"/>
  <c r="N4767" i="10"/>
  <c r="M4767" i="10"/>
  <c r="M4766" i="10"/>
  <c r="O4766" i="10"/>
  <c r="N4766" i="10"/>
  <c r="O4765" i="10"/>
  <c r="M4765" i="10"/>
  <c r="N4765" i="10"/>
  <c r="O4764" i="10"/>
  <c r="M4764" i="10"/>
  <c r="N4763" i="10"/>
  <c r="O4763" i="10"/>
  <c r="O4762" i="10"/>
  <c r="M4762" i="10"/>
  <c r="N4762" i="10"/>
  <c r="O4760" i="10"/>
  <c r="N4760" i="10"/>
  <c r="M4760" i="10"/>
  <c r="N4759" i="10"/>
  <c r="O4759" i="10"/>
  <c r="O4758" i="10"/>
  <c r="M4758" i="10"/>
  <c r="N4758" i="10"/>
  <c r="O4757" i="10"/>
  <c r="N4757" i="10"/>
  <c r="M4757" i="10"/>
  <c r="O4756" i="10"/>
  <c r="M4756" i="10"/>
  <c r="N4755" i="10"/>
  <c r="M4755" i="10"/>
  <c r="M4754" i="10"/>
  <c r="O4754" i="10"/>
  <c r="N4754" i="10"/>
  <c r="O4752" i="10"/>
  <c r="M4752" i="10"/>
  <c r="N4752" i="10"/>
  <c r="N4751" i="10"/>
  <c r="M4751" i="10"/>
  <c r="O4751" i="10"/>
  <c r="M4750" i="10"/>
  <c r="O4750" i="10"/>
  <c r="N4750" i="10"/>
  <c r="O4749" i="10"/>
  <c r="M4749" i="10"/>
  <c r="N4749" i="10"/>
  <c r="O4748" i="10"/>
  <c r="M4748" i="10"/>
  <c r="N4747" i="10"/>
  <c r="O4747" i="10"/>
  <c r="O4746" i="10"/>
  <c r="M4746" i="10"/>
  <c r="N4746" i="10"/>
  <c r="O4744" i="10"/>
  <c r="M4744" i="10"/>
  <c r="N4744" i="10"/>
  <c r="N4743" i="10"/>
  <c r="O4743" i="10"/>
  <c r="O4742" i="10"/>
  <c r="M4742" i="10"/>
  <c r="N4742" i="10"/>
  <c r="O4741" i="10"/>
  <c r="M4741" i="10"/>
  <c r="N4741" i="10"/>
  <c r="O4740" i="10"/>
  <c r="M4740" i="10"/>
  <c r="N4740" i="10"/>
  <c r="N4739" i="10"/>
  <c r="M4739" i="10"/>
  <c r="M4738" i="10"/>
  <c r="O4738" i="10"/>
  <c r="N4738" i="10"/>
  <c r="O4736" i="10"/>
  <c r="M4736" i="10"/>
  <c r="N4736" i="10"/>
  <c r="N4735" i="10"/>
  <c r="M4735" i="10"/>
  <c r="O4735" i="10"/>
  <c r="M4734" i="10"/>
  <c r="O4734" i="10"/>
  <c r="N4734" i="10"/>
  <c r="O4733" i="10"/>
  <c r="M4733" i="10"/>
  <c r="N4733" i="10"/>
  <c r="O4732" i="10"/>
  <c r="M4732" i="10"/>
  <c r="N4731" i="10"/>
  <c r="O4731" i="10"/>
  <c r="O4730" i="10"/>
  <c r="M4730" i="10"/>
  <c r="N4730" i="10"/>
  <c r="O4728" i="10"/>
  <c r="M4728" i="10"/>
  <c r="N4728" i="10"/>
  <c r="N4727" i="10"/>
  <c r="O4727" i="10"/>
  <c r="O4726" i="10"/>
  <c r="M4726" i="10"/>
  <c r="N4726" i="10"/>
  <c r="O4725" i="10"/>
  <c r="M4725" i="10"/>
  <c r="N4725" i="10"/>
  <c r="O4724" i="10"/>
  <c r="M4724" i="10"/>
  <c r="N4724" i="10"/>
  <c r="N4723" i="10"/>
  <c r="M4723" i="10"/>
  <c r="M4722" i="10"/>
  <c r="O4722" i="10"/>
  <c r="N4722" i="10"/>
  <c r="O4720" i="10"/>
  <c r="M4720" i="10"/>
  <c r="N4720" i="10"/>
  <c r="N4719" i="10"/>
  <c r="M4719" i="10"/>
  <c r="O4719" i="10"/>
  <c r="M4718" i="10"/>
  <c r="O4718" i="10"/>
  <c r="N4718" i="10"/>
  <c r="O4717" i="10"/>
  <c r="M4717" i="10"/>
  <c r="N4717" i="10"/>
  <c r="O4716" i="10"/>
  <c r="M4716" i="10"/>
  <c r="N4715" i="10"/>
  <c r="O4715" i="10"/>
  <c r="O4714" i="10"/>
  <c r="M4714" i="10"/>
  <c r="N4714" i="10"/>
  <c r="O4712" i="10"/>
  <c r="M4712" i="10"/>
  <c r="N4712" i="10"/>
  <c r="N4711" i="10"/>
  <c r="O4711" i="10"/>
  <c r="O4710" i="10"/>
  <c r="N4710" i="10"/>
  <c r="O4709" i="10"/>
  <c r="M4709" i="10"/>
  <c r="N4709" i="10"/>
  <c r="O4708" i="10"/>
  <c r="M4708" i="10"/>
  <c r="N4707" i="10"/>
  <c r="M4707" i="10"/>
  <c r="M4706" i="10"/>
  <c r="O4706" i="10"/>
  <c r="N4706" i="10"/>
  <c r="O4704" i="10"/>
  <c r="M4704" i="10"/>
  <c r="N4704" i="10"/>
  <c r="N4703" i="10"/>
  <c r="M4703" i="10"/>
  <c r="O4703" i="10"/>
  <c r="O4702" i="10"/>
  <c r="M4702" i="10"/>
  <c r="N4702" i="10"/>
  <c r="O4701" i="10"/>
  <c r="M4701" i="10"/>
  <c r="N4701" i="10"/>
  <c r="O4700" i="10"/>
  <c r="M4700" i="10"/>
  <c r="N4700" i="10"/>
  <c r="N4699" i="10"/>
  <c r="O4699" i="10"/>
  <c r="O4698" i="10"/>
  <c r="M4698" i="10"/>
  <c r="N4698" i="10"/>
  <c r="O4696" i="10"/>
  <c r="M4696" i="10"/>
  <c r="N4696" i="10"/>
  <c r="N4695" i="10"/>
  <c r="O4695" i="10"/>
  <c r="O4694" i="10"/>
  <c r="N4694" i="10"/>
  <c r="O4693" i="10"/>
  <c r="M4693" i="10"/>
  <c r="N4693" i="10"/>
  <c r="O4692" i="10"/>
  <c r="M4692" i="10"/>
  <c r="N4691" i="10"/>
  <c r="M4691" i="10"/>
  <c r="M4690" i="10"/>
  <c r="O4690" i="10"/>
  <c r="N4690" i="10"/>
  <c r="O4688" i="10"/>
  <c r="M4688" i="10"/>
  <c r="N4688" i="10"/>
  <c r="N4687" i="10"/>
  <c r="M4687" i="10"/>
  <c r="O4687" i="10"/>
  <c r="O4686" i="10"/>
  <c r="M4686" i="10"/>
  <c r="N4686" i="10"/>
  <c r="O4685" i="10"/>
  <c r="M4685" i="10"/>
  <c r="N4685" i="10"/>
  <c r="O4684" i="10"/>
  <c r="M4684" i="10"/>
  <c r="N4683" i="10"/>
  <c r="O4683" i="10"/>
  <c r="O4682" i="10"/>
  <c r="M4682" i="10"/>
  <c r="N4682" i="10"/>
  <c r="O4680" i="10"/>
  <c r="M4680" i="10"/>
  <c r="N4680" i="10"/>
  <c r="N4679" i="10"/>
  <c r="O4679" i="10"/>
  <c r="O4678" i="10"/>
  <c r="N4678" i="10"/>
  <c r="O4677" i="10"/>
  <c r="M4677" i="10"/>
  <c r="N4677" i="10"/>
  <c r="O4676" i="10"/>
  <c r="M4676" i="10"/>
  <c r="N4676" i="10"/>
  <c r="N4675" i="10"/>
  <c r="M4675" i="10"/>
  <c r="M4674" i="10"/>
  <c r="O4674" i="10"/>
  <c r="N4674" i="10"/>
  <c r="O4672" i="10"/>
  <c r="M4672" i="10"/>
  <c r="N4672" i="10"/>
  <c r="N4671" i="10"/>
  <c r="M4671" i="10"/>
  <c r="O4671" i="10"/>
  <c r="O4670" i="10"/>
  <c r="M4670" i="10"/>
  <c r="N4670" i="10"/>
  <c r="O4669" i="10"/>
  <c r="M4669" i="10"/>
  <c r="N4669" i="10"/>
  <c r="O4668" i="10"/>
  <c r="M4668" i="10"/>
  <c r="N4668" i="10"/>
  <c r="N4667" i="10"/>
  <c r="O4667" i="10"/>
  <c r="O4666" i="10"/>
  <c r="M4666" i="10"/>
  <c r="N4666" i="10"/>
  <c r="M4665" i="10"/>
  <c r="O4664" i="10"/>
  <c r="M4664" i="10"/>
  <c r="N4664" i="10"/>
  <c r="N4663" i="10"/>
  <c r="O4663" i="10"/>
  <c r="O4662" i="10"/>
  <c r="N4662" i="10"/>
  <c r="O4661" i="10"/>
  <c r="M4661" i="10"/>
  <c r="N4661" i="10"/>
  <c r="O4660" i="10"/>
  <c r="M4660" i="10"/>
  <c r="N4659" i="10"/>
  <c r="M4659" i="10"/>
  <c r="M4658" i="10"/>
  <c r="O4658" i="10"/>
  <c r="N4658" i="10"/>
  <c r="O4656" i="10"/>
  <c r="M4656" i="10"/>
  <c r="N4656" i="10"/>
  <c r="N4655" i="10"/>
  <c r="O4655" i="10"/>
  <c r="O4654" i="10"/>
  <c r="M4654" i="10"/>
  <c r="N4654" i="10"/>
  <c r="O4653" i="10"/>
  <c r="M4653" i="10"/>
  <c r="N4653" i="10"/>
  <c r="O4652" i="10"/>
  <c r="M4652" i="10"/>
  <c r="N4651" i="10"/>
  <c r="O4651" i="10"/>
  <c r="O4650" i="10"/>
  <c r="M4650" i="10"/>
  <c r="N4650" i="10"/>
  <c r="O4648" i="10"/>
  <c r="M4648" i="10"/>
  <c r="N4648" i="10"/>
  <c r="N4647" i="10"/>
  <c r="O4647" i="10"/>
  <c r="M4646" i="10"/>
  <c r="O4646" i="10"/>
  <c r="N4646" i="10"/>
  <c r="O4645" i="10"/>
  <c r="M4645" i="10"/>
  <c r="N4645" i="10"/>
  <c r="O4644" i="10"/>
  <c r="M4644" i="10"/>
  <c r="N4644" i="10"/>
  <c r="N4643" i="10"/>
  <c r="M4643" i="10"/>
  <c r="M4642" i="10"/>
  <c r="O4642" i="10"/>
  <c r="N4642" i="10"/>
  <c r="O4640" i="10"/>
  <c r="M4640" i="10"/>
  <c r="N4640" i="10"/>
  <c r="N4639" i="10"/>
  <c r="O4639" i="10"/>
  <c r="O4638" i="10"/>
  <c r="M4638" i="10"/>
  <c r="N4638" i="10"/>
  <c r="O4637" i="10"/>
  <c r="N4637" i="10"/>
  <c r="M4637" i="10"/>
  <c r="O4636" i="10"/>
  <c r="M4636" i="10"/>
  <c r="N4635" i="10"/>
  <c r="O4635" i="10"/>
  <c r="O4634" i="10"/>
  <c r="M4634" i="10"/>
  <c r="N4634" i="10"/>
  <c r="O4632" i="10"/>
  <c r="M4632" i="10"/>
  <c r="N4632" i="10"/>
  <c r="O4631" i="10"/>
  <c r="N4631" i="10"/>
  <c r="M4631" i="10"/>
  <c r="O4630" i="10"/>
  <c r="N4630" i="10"/>
  <c r="O4629" i="10"/>
  <c r="M4629" i="10"/>
  <c r="N4629" i="10"/>
  <c r="O4628" i="10"/>
  <c r="M4628" i="10"/>
  <c r="N4628" i="10"/>
  <c r="N4627" i="10"/>
  <c r="M4627" i="10"/>
  <c r="M4626" i="10"/>
  <c r="O4626" i="10"/>
  <c r="N4626" i="10"/>
  <c r="O4625" i="10"/>
  <c r="O4624" i="10"/>
  <c r="N4624" i="10"/>
  <c r="M4624" i="10"/>
  <c r="N4623" i="10"/>
  <c r="O4623" i="10"/>
  <c r="O4622" i="10"/>
  <c r="M4622" i="10"/>
  <c r="N4622" i="10"/>
  <c r="O4621" i="10"/>
  <c r="N4621" i="10"/>
  <c r="M4621" i="10"/>
  <c r="O4620" i="10"/>
  <c r="M4620" i="10"/>
  <c r="O4619" i="10"/>
  <c r="N4619" i="10"/>
  <c r="O4618" i="10"/>
  <c r="M4618" i="10"/>
  <c r="N4618" i="10"/>
  <c r="M4616" i="10"/>
  <c r="O4616" i="10"/>
  <c r="N4616" i="10"/>
  <c r="O4615" i="10"/>
  <c r="N4615" i="10"/>
  <c r="M4615" i="10"/>
  <c r="N4614" i="10"/>
  <c r="M4614" i="10"/>
  <c r="N4613" i="10"/>
  <c r="M4613" i="10"/>
  <c r="O4613" i="10"/>
  <c r="O4612" i="10"/>
  <c r="O4611" i="10"/>
  <c r="N4611" i="10"/>
  <c r="M4611" i="10"/>
  <c r="N4610" i="10"/>
  <c r="M4610" i="10"/>
  <c r="O4608" i="10"/>
  <c r="N4608" i="10"/>
  <c r="O4607" i="10"/>
  <c r="N4607" i="10"/>
  <c r="M4607" i="10"/>
  <c r="N4606" i="10"/>
  <c r="M4606" i="10"/>
  <c r="N4605" i="10"/>
  <c r="M4605" i="10"/>
  <c r="O4605" i="10"/>
  <c r="O4604" i="10"/>
  <c r="O4603" i="10"/>
  <c r="N4603" i="10"/>
  <c r="M4603" i="10"/>
  <c r="N4602" i="10"/>
  <c r="M4602" i="10"/>
  <c r="O4600" i="10"/>
  <c r="N4600" i="10"/>
  <c r="O4599" i="10"/>
  <c r="N4599" i="10"/>
  <c r="M4599" i="10"/>
  <c r="N4598" i="10"/>
  <c r="M4598" i="10"/>
  <c r="N4597" i="10"/>
  <c r="M4597" i="10"/>
  <c r="O4597" i="10"/>
  <c r="O4596" i="10"/>
  <c r="N4596" i="10"/>
  <c r="O4595" i="10"/>
  <c r="N4595" i="10"/>
  <c r="M4595" i="10"/>
  <c r="N4594" i="10"/>
  <c r="M4594" i="10"/>
  <c r="O4593" i="10"/>
  <c r="O4592" i="10"/>
  <c r="N4592" i="10"/>
  <c r="O4591" i="10"/>
  <c r="N4591" i="10"/>
  <c r="M4591" i="10"/>
  <c r="M4590" i="10"/>
  <c r="N4590" i="10"/>
  <c r="N4589" i="10"/>
  <c r="M4589" i="10"/>
  <c r="O4589" i="10"/>
  <c r="O4588" i="10"/>
  <c r="N4588" i="10"/>
  <c r="O4587" i="10"/>
  <c r="N4587" i="10"/>
  <c r="M4587" i="10"/>
  <c r="M4586" i="10"/>
  <c r="N4586" i="10"/>
  <c r="O4584" i="10"/>
  <c r="N4584" i="10"/>
  <c r="O4583" i="10"/>
  <c r="N4583" i="10"/>
  <c r="M4583" i="10"/>
  <c r="M4582" i="10"/>
  <c r="N4582" i="10"/>
  <c r="N4581" i="10"/>
  <c r="M4581" i="10"/>
  <c r="O4581" i="10"/>
  <c r="O4580" i="10"/>
  <c r="N4580" i="10"/>
  <c r="O4579" i="10"/>
  <c r="N4579" i="10"/>
  <c r="M4579" i="10"/>
  <c r="M4578" i="10"/>
  <c r="N4578" i="10"/>
  <c r="O4576" i="10"/>
  <c r="N4576" i="10"/>
  <c r="O4575" i="10"/>
  <c r="N4575" i="10"/>
  <c r="M4575" i="10"/>
  <c r="M4574" i="10"/>
  <c r="N4574" i="10"/>
  <c r="N4573" i="10"/>
  <c r="M4573" i="10"/>
  <c r="O4573" i="10"/>
  <c r="O4572" i="10"/>
  <c r="O4571" i="10"/>
  <c r="N4571" i="10"/>
  <c r="M4571" i="10"/>
  <c r="M4570" i="10"/>
  <c r="N4570" i="10"/>
  <c r="O4568" i="10"/>
  <c r="N4568" i="10"/>
  <c r="O4567" i="10"/>
  <c r="N4567" i="10"/>
  <c r="M4567" i="10"/>
  <c r="M4566" i="10"/>
  <c r="N4566" i="10"/>
  <c r="N4565" i="10"/>
  <c r="M4565" i="10"/>
  <c r="O4565" i="10"/>
  <c r="O4564" i="10"/>
  <c r="O4563" i="10"/>
  <c r="N4563" i="10"/>
  <c r="M4563" i="10"/>
  <c r="M4562" i="10"/>
  <c r="N4562" i="10"/>
  <c r="O4560" i="10"/>
  <c r="N4560" i="10"/>
  <c r="O4559" i="10"/>
  <c r="N4559" i="10"/>
  <c r="M4559" i="10"/>
  <c r="M4558" i="10"/>
  <c r="N4558" i="10"/>
  <c r="N4557" i="10"/>
  <c r="M4557" i="10"/>
  <c r="O4557" i="10"/>
  <c r="O4556" i="10"/>
  <c r="N4556" i="10"/>
  <c r="O4555" i="10"/>
  <c r="N4555" i="10"/>
  <c r="M4555" i="10"/>
  <c r="M4554" i="10"/>
  <c r="N4554" i="10"/>
  <c r="O4552" i="10"/>
  <c r="N4552" i="10"/>
  <c r="O4551" i="10"/>
  <c r="N4551" i="10"/>
  <c r="M4551" i="10"/>
  <c r="M4550" i="10"/>
  <c r="N4550" i="10"/>
  <c r="N4549" i="10"/>
  <c r="M4549" i="10"/>
  <c r="O4549" i="10"/>
  <c r="O4548" i="10"/>
  <c r="O4547" i="10"/>
  <c r="N4547" i="10"/>
  <c r="M4547" i="10"/>
  <c r="M4546" i="10"/>
  <c r="N4546" i="10"/>
  <c r="O4544" i="10"/>
  <c r="N4544" i="10"/>
  <c r="O4543" i="10"/>
  <c r="N4543" i="10"/>
  <c r="M4543" i="10"/>
  <c r="M4542" i="10"/>
  <c r="N4542" i="10"/>
  <c r="N4541" i="10"/>
  <c r="M4541" i="10"/>
  <c r="O4541" i="10"/>
  <c r="O4540" i="10"/>
  <c r="O4539" i="10"/>
  <c r="N4539" i="10"/>
  <c r="M4539" i="10"/>
  <c r="M4538" i="10"/>
  <c r="N4538" i="10"/>
  <c r="O4536" i="10"/>
  <c r="N4536" i="10"/>
  <c r="O4535" i="10"/>
  <c r="N4535" i="10"/>
  <c r="M4535" i="10"/>
  <c r="M4534" i="10"/>
  <c r="N4534" i="10"/>
  <c r="N4533" i="10"/>
  <c r="M4533" i="10"/>
  <c r="O4533" i="10"/>
  <c r="O4532" i="10"/>
  <c r="O4531" i="10"/>
  <c r="N4531" i="10"/>
  <c r="M4531" i="10"/>
  <c r="M4530" i="10"/>
  <c r="N4530" i="10"/>
  <c r="O4528" i="10"/>
  <c r="N4528" i="10"/>
  <c r="O4527" i="10"/>
  <c r="N4527" i="10"/>
  <c r="M4527" i="10"/>
  <c r="M4526" i="10"/>
  <c r="N4526" i="10"/>
  <c r="O4525" i="10"/>
  <c r="N4525" i="10"/>
  <c r="M4525" i="10"/>
  <c r="O4524" i="10"/>
  <c r="O4523" i="10"/>
  <c r="N4523" i="10"/>
  <c r="M4523" i="10"/>
  <c r="M4522" i="10"/>
  <c r="N4522" i="10"/>
  <c r="O4520" i="10"/>
  <c r="N4520" i="10"/>
  <c r="O4519" i="10"/>
  <c r="N4519" i="10"/>
  <c r="M4519" i="10"/>
  <c r="M4518" i="10"/>
  <c r="N4518" i="10"/>
  <c r="O4517" i="10"/>
  <c r="N4517" i="10"/>
  <c r="M4517" i="10"/>
  <c r="O4516" i="10"/>
  <c r="N4516" i="10"/>
  <c r="O4515" i="10"/>
  <c r="N4515" i="10"/>
  <c r="M4515" i="10"/>
  <c r="M4514" i="10"/>
  <c r="N4514" i="10"/>
  <c r="O4512" i="10"/>
  <c r="N4512" i="10"/>
  <c r="O4511" i="10"/>
  <c r="N4511" i="10"/>
  <c r="M4511" i="10"/>
  <c r="M4510" i="10"/>
  <c r="N4510" i="10"/>
  <c r="O4509" i="10"/>
  <c r="N4509" i="10"/>
  <c r="M4509" i="10"/>
  <c r="O4508" i="10"/>
  <c r="N4508" i="10"/>
  <c r="O4507" i="10"/>
  <c r="N4507" i="10"/>
  <c r="M4507" i="10"/>
  <c r="M4506" i="10"/>
  <c r="N4506" i="10"/>
  <c r="O4504" i="10"/>
  <c r="N4504" i="10"/>
  <c r="O4503" i="10"/>
  <c r="N4503" i="10"/>
  <c r="M4503" i="10"/>
  <c r="M4502" i="10"/>
  <c r="N4502" i="10"/>
  <c r="O4501" i="10"/>
  <c r="N4501" i="10"/>
  <c r="M4501" i="10"/>
  <c r="O4500" i="10"/>
  <c r="O4499" i="10"/>
  <c r="N4499" i="10"/>
  <c r="M4499" i="10"/>
  <c r="M4498" i="10"/>
  <c r="N4498" i="10"/>
  <c r="O4496" i="10"/>
  <c r="N4496" i="10"/>
  <c r="O4495" i="10"/>
  <c r="N4495" i="10"/>
  <c r="M4495" i="10"/>
  <c r="M4494" i="10"/>
  <c r="N4494" i="10"/>
  <c r="O4493" i="10"/>
  <c r="N4493" i="10"/>
  <c r="M4493" i="10"/>
  <c r="O4492" i="10"/>
  <c r="O4491" i="10"/>
  <c r="N4491" i="10"/>
  <c r="M4491" i="10"/>
  <c r="M4490" i="10"/>
  <c r="N4490" i="10"/>
  <c r="O4488" i="10"/>
  <c r="N4488" i="10"/>
  <c r="O4487" i="10"/>
  <c r="N4487" i="10"/>
  <c r="M4487" i="10"/>
  <c r="M4486" i="10"/>
  <c r="N4486" i="10"/>
  <c r="O4485" i="10"/>
  <c r="N4485" i="10"/>
  <c r="M4485" i="10"/>
  <c r="O4484" i="10"/>
  <c r="O4483" i="10"/>
  <c r="N4483" i="10"/>
  <c r="M4483" i="10"/>
  <c r="M4482" i="10"/>
  <c r="N4482" i="10"/>
  <c r="O4480" i="10"/>
  <c r="N4480" i="10"/>
  <c r="O4479" i="10"/>
  <c r="N4479" i="10"/>
  <c r="M4479" i="10"/>
  <c r="M4478" i="10"/>
  <c r="N4478" i="10"/>
  <c r="O4477" i="10"/>
  <c r="N4477" i="10"/>
  <c r="M4477" i="10"/>
  <c r="O4476" i="10"/>
  <c r="N4476" i="10"/>
  <c r="O4475" i="10"/>
  <c r="N4475" i="10"/>
  <c r="M4475" i="10"/>
  <c r="M4474" i="10"/>
  <c r="N4474" i="10"/>
  <c r="O4472" i="10"/>
  <c r="N4472" i="10"/>
  <c r="O4471" i="10"/>
  <c r="N4471" i="10"/>
  <c r="M4471" i="10"/>
  <c r="M4470" i="10"/>
  <c r="N4470" i="10"/>
  <c r="O4469" i="10"/>
  <c r="N4469" i="10"/>
  <c r="M4469" i="10"/>
  <c r="O4468" i="10"/>
  <c r="N4468" i="10"/>
  <c r="O4467" i="10"/>
  <c r="N4467" i="10"/>
  <c r="M4467" i="10"/>
  <c r="M4466" i="10"/>
  <c r="N4466" i="10"/>
  <c r="O4464" i="10"/>
  <c r="N4464" i="10"/>
  <c r="O4463" i="10"/>
  <c r="N4463" i="10"/>
  <c r="M4463" i="10"/>
  <c r="M4462" i="10"/>
  <c r="N4462" i="10"/>
  <c r="O4461" i="10"/>
  <c r="N4461" i="10"/>
  <c r="M4461" i="10"/>
  <c r="O4460" i="10"/>
  <c r="N4460" i="10"/>
  <c r="O4459" i="10"/>
  <c r="N4459" i="10"/>
  <c r="M4459" i="10"/>
  <c r="M4458" i="10"/>
  <c r="N4458" i="10"/>
  <c r="O4456" i="10"/>
  <c r="N4456" i="10"/>
  <c r="O4455" i="10"/>
  <c r="N4455" i="10"/>
  <c r="M4455" i="10"/>
  <c r="M4454" i="10"/>
  <c r="N4454" i="10"/>
  <c r="O4453" i="10"/>
  <c r="N4453" i="10"/>
  <c r="M4453" i="10"/>
  <c r="O4452" i="10"/>
  <c r="N4452" i="10"/>
  <c r="O4451" i="10"/>
  <c r="N4451" i="10"/>
  <c r="M4451" i="10"/>
  <c r="M4450" i="10"/>
  <c r="N4450" i="10"/>
  <c r="O4448" i="10"/>
  <c r="N4448" i="10"/>
  <c r="O4447" i="10"/>
  <c r="N4447" i="10"/>
  <c r="M4447" i="10"/>
  <c r="M4446" i="10"/>
  <c r="N4446" i="10"/>
  <c r="O4445" i="10"/>
  <c r="N4445" i="10"/>
  <c r="M4445" i="10"/>
  <c r="O4444" i="10"/>
  <c r="N4444" i="10"/>
  <c r="O4443" i="10"/>
  <c r="N4443" i="10"/>
  <c r="M4443" i="10"/>
  <c r="M4442" i="10"/>
  <c r="N4442" i="10"/>
  <c r="O4441" i="10"/>
  <c r="O4440" i="10"/>
  <c r="N4440" i="10"/>
  <c r="O4439" i="10"/>
  <c r="N4439" i="10"/>
  <c r="M4439" i="10"/>
  <c r="M4438" i="10"/>
  <c r="N4438" i="10"/>
  <c r="O4437" i="10"/>
  <c r="N4437" i="10"/>
  <c r="M4437" i="10"/>
  <c r="O4436" i="10"/>
  <c r="O4435" i="10"/>
  <c r="N4435" i="10"/>
  <c r="M4435" i="10"/>
  <c r="M4434" i="10"/>
  <c r="N4434" i="10"/>
  <c r="O4432" i="10"/>
  <c r="N4432" i="10"/>
  <c r="O4431" i="10"/>
  <c r="N4431" i="10"/>
  <c r="M4431" i="10"/>
  <c r="M4430" i="10"/>
  <c r="N4430" i="10"/>
  <c r="O4429" i="10"/>
  <c r="N4429" i="10"/>
  <c r="M4429" i="10"/>
  <c r="O4428" i="10"/>
  <c r="O4427" i="10"/>
  <c r="N4427" i="10"/>
  <c r="M4427" i="10"/>
  <c r="M4426" i="10"/>
  <c r="N4426" i="10"/>
  <c r="O4424" i="10"/>
  <c r="N4424" i="10"/>
  <c r="O4423" i="10"/>
  <c r="N4423" i="10"/>
  <c r="M4423" i="10"/>
  <c r="M4422" i="10"/>
  <c r="N4422" i="10"/>
  <c r="O4421" i="10"/>
  <c r="N4421" i="10"/>
  <c r="M4421" i="10"/>
  <c r="O4420" i="10"/>
  <c r="O4419" i="10"/>
  <c r="N4419" i="10"/>
  <c r="M4419" i="10"/>
  <c r="M4418" i="10"/>
  <c r="N4418" i="10"/>
  <c r="O4416" i="10"/>
  <c r="N4416" i="10"/>
  <c r="O4415" i="10"/>
  <c r="N4415" i="10"/>
  <c r="M4415" i="10"/>
  <c r="M4414" i="10"/>
  <c r="N4414" i="10"/>
  <c r="O4413" i="10"/>
  <c r="N4413" i="10"/>
  <c r="M4413" i="10"/>
  <c r="O4412" i="10"/>
  <c r="N4412" i="10"/>
  <c r="O4411" i="10"/>
  <c r="N4411" i="10"/>
  <c r="M4411" i="10"/>
  <c r="M4410" i="10"/>
  <c r="N4410" i="10"/>
  <c r="O4408" i="10"/>
  <c r="N4408" i="10"/>
  <c r="O4407" i="10"/>
  <c r="N4407" i="10"/>
  <c r="M4407" i="10"/>
  <c r="M4406" i="10"/>
  <c r="N4406" i="10"/>
  <c r="O4405" i="10"/>
  <c r="N4405" i="10"/>
  <c r="M4405" i="10"/>
  <c r="O4404" i="10"/>
  <c r="N4404" i="10"/>
  <c r="O4403" i="10"/>
  <c r="N4403" i="10"/>
  <c r="M4403" i="10"/>
  <c r="M4402" i="10"/>
  <c r="N4402" i="10"/>
  <c r="O4400" i="10"/>
  <c r="N4400" i="10"/>
  <c r="O4399" i="10"/>
  <c r="N4399" i="10"/>
  <c r="M4399" i="10"/>
  <c r="M4398" i="10"/>
  <c r="N4398" i="10"/>
  <c r="O4397" i="10"/>
  <c r="N4397" i="10"/>
  <c r="M4397" i="10"/>
  <c r="O4396" i="10"/>
  <c r="N4396" i="10"/>
  <c r="O4395" i="10"/>
  <c r="N4395" i="10"/>
  <c r="M4395" i="10"/>
  <c r="M4394" i="10"/>
  <c r="N4394" i="10"/>
  <c r="O4392" i="10"/>
  <c r="N4392" i="10"/>
  <c r="O4391" i="10"/>
  <c r="N4391" i="10"/>
  <c r="M4391" i="10"/>
  <c r="M4390" i="10"/>
  <c r="N4390" i="10"/>
  <c r="O4389" i="10"/>
  <c r="N4389" i="10"/>
  <c r="M4389" i="10"/>
  <c r="O4388" i="10"/>
  <c r="N4388" i="10"/>
  <c r="O4387" i="10"/>
  <c r="N4387" i="10"/>
  <c r="M4387" i="10"/>
  <c r="M4386" i="10"/>
  <c r="N4386" i="10"/>
  <c r="O4384" i="10"/>
  <c r="N4384" i="10"/>
  <c r="O4383" i="10"/>
  <c r="N4383" i="10"/>
  <c r="M4383" i="10"/>
  <c r="M4382" i="10"/>
  <c r="N4382" i="10"/>
  <c r="O4381" i="10"/>
  <c r="N4381" i="10"/>
  <c r="M4381" i="10"/>
  <c r="O4380" i="10"/>
  <c r="N4380" i="10"/>
  <c r="O4379" i="10"/>
  <c r="N4379" i="10"/>
  <c r="M4379" i="10"/>
  <c r="M4378" i="10"/>
  <c r="N4378" i="10"/>
  <c r="N4376" i="10"/>
  <c r="O4375" i="10"/>
  <c r="N4375" i="10"/>
  <c r="M4375" i="10"/>
  <c r="M4374" i="10"/>
  <c r="N4374" i="10"/>
  <c r="O4373" i="10"/>
  <c r="N4373" i="10"/>
  <c r="M4373" i="10"/>
  <c r="N4372" i="10"/>
  <c r="O4371" i="10"/>
  <c r="N4371" i="10"/>
  <c r="M4371" i="10"/>
  <c r="M4370" i="10"/>
  <c r="N4370" i="10"/>
  <c r="N4368" i="10"/>
  <c r="O4367" i="10"/>
  <c r="N4367" i="10"/>
  <c r="M4367" i="10"/>
  <c r="M4366" i="10"/>
  <c r="N4366" i="10"/>
  <c r="O4365" i="10"/>
  <c r="N4365" i="10"/>
  <c r="M4365" i="10"/>
  <c r="N4364" i="10"/>
  <c r="O4363" i="10"/>
  <c r="N4363" i="10"/>
  <c r="M4363" i="10"/>
  <c r="M4362" i="10"/>
  <c r="N4362" i="10"/>
  <c r="N4360" i="10"/>
  <c r="O4359" i="10"/>
  <c r="N4359" i="10"/>
  <c r="M4359" i="10"/>
  <c r="M4358" i="10"/>
  <c r="N4358" i="10"/>
  <c r="O4357" i="10"/>
  <c r="N4357" i="10"/>
  <c r="M4357" i="10"/>
  <c r="N4356" i="10"/>
  <c r="O4355" i="10"/>
  <c r="N4355" i="10"/>
  <c r="M4355" i="10"/>
  <c r="M4354" i="10"/>
  <c r="N4354" i="10"/>
  <c r="N4352" i="10"/>
  <c r="O4351" i="10"/>
  <c r="N4351" i="10"/>
  <c r="M4351" i="10"/>
  <c r="M4350" i="10"/>
  <c r="N4350" i="10"/>
  <c r="O4349" i="10"/>
  <c r="N4349" i="10"/>
  <c r="M4349" i="10"/>
  <c r="N4348" i="10"/>
  <c r="O4347" i="10"/>
  <c r="N4347" i="10"/>
  <c r="M4347" i="10"/>
  <c r="M4346" i="10"/>
  <c r="N4346" i="10"/>
  <c r="N4344" i="10"/>
  <c r="O4343" i="10"/>
  <c r="N4343" i="10"/>
  <c r="M4343" i="10"/>
  <c r="M4342" i="10"/>
  <c r="N4342" i="10"/>
  <c r="O4341" i="10"/>
  <c r="N4341" i="10"/>
  <c r="M4341" i="10"/>
  <c r="O4339" i="10"/>
  <c r="N4339" i="10"/>
  <c r="M4339" i="10"/>
  <c r="M4338" i="10"/>
  <c r="N4338" i="10"/>
  <c r="N4336" i="10"/>
  <c r="O4335" i="10"/>
  <c r="N4335" i="10"/>
  <c r="M4335" i="10"/>
  <c r="M4334" i="10"/>
  <c r="N4334" i="10"/>
  <c r="O4333" i="10"/>
  <c r="N4333" i="10"/>
  <c r="M4333" i="10"/>
  <c r="O4331" i="10"/>
  <c r="N4331" i="10"/>
  <c r="M4331" i="10"/>
  <c r="M4330" i="10"/>
  <c r="N4330" i="10"/>
  <c r="N4328" i="10"/>
  <c r="O4327" i="10"/>
  <c r="N4327" i="10"/>
  <c r="M4327" i="10"/>
  <c r="M4326" i="10"/>
  <c r="N4326" i="10"/>
  <c r="O4325" i="10"/>
  <c r="N4325" i="10"/>
  <c r="M4325" i="10"/>
  <c r="N4324" i="10"/>
  <c r="O4323" i="10"/>
  <c r="N4323" i="10"/>
  <c r="M4323" i="10"/>
  <c r="M4322" i="10"/>
  <c r="N4322" i="10"/>
  <c r="N4320" i="10"/>
  <c r="O4319" i="10"/>
  <c r="N4319" i="10"/>
  <c r="M4319" i="10"/>
  <c r="M4318" i="10"/>
  <c r="N4318" i="10"/>
  <c r="O4317" i="10"/>
  <c r="N4317" i="10"/>
  <c r="M4317" i="10"/>
  <c r="N4316" i="10"/>
  <c r="O4315" i="10"/>
  <c r="N4315" i="10"/>
  <c r="M4315" i="10"/>
  <c r="M4314" i="10"/>
  <c r="N4314" i="10"/>
  <c r="N4312" i="10"/>
  <c r="O4311" i="10"/>
  <c r="N4311" i="10"/>
  <c r="M4311" i="10"/>
  <c r="M4310" i="10"/>
  <c r="N4310" i="10"/>
  <c r="O4309" i="10"/>
  <c r="N4309" i="10"/>
  <c r="M4309" i="10"/>
  <c r="N4308" i="10"/>
  <c r="O4307" i="10"/>
  <c r="N4307" i="10"/>
  <c r="M4307" i="10"/>
  <c r="M4306" i="10"/>
  <c r="N4306" i="10"/>
  <c r="N4304" i="10"/>
  <c r="O4303" i="10"/>
  <c r="N4303" i="10"/>
  <c r="M4303" i="10"/>
  <c r="M4302" i="10"/>
  <c r="N4302" i="10"/>
  <c r="O4301" i="10"/>
  <c r="N4301" i="10"/>
  <c r="M4301" i="10"/>
  <c r="N4300" i="10"/>
  <c r="O4299" i="10"/>
  <c r="N4299" i="10"/>
  <c r="M4299" i="10"/>
  <c r="M4298" i="10"/>
  <c r="N4298" i="10"/>
  <c r="N4296" i="10"/>
  <c r="O4295" i="10"/>
  <c r="N4295" i="10"/>
  <c r="M4295" i="10"/>
  <c r="M4294" i="10"/>
  <c r="N4294" i="10"/>
  <c r="O4293" i="10"/>
  <c r="N4293" i="10"/>
  <c r="M4293" i="10"/>
  <c r="N4292" i="10"/>
  <c r="O4291" i="10"/>
  <c r="N4291" i="10"/>
  <c r="M4291" i="10"/>
  <c r="M4290" i="10"/>
  <c r="N4290" i="10"/>
  <c r="N4288" i="10"/>
  <c r="O4287" i="10"/>
  <c r="N4287" i="10"/>
  <c r="M4287" i="10"/>
  <c r="M4286" i="10"/>
  <c r="N4286" i="10"/>
  <c r="O4285" i="10"/>
  <c r="N4285" i="10"/>
  <c r="M4285" i="10"/>
  <c r="N4284" i="10"/>
  <c r="O4283" i="10"/>
  <c r="N4283" i="10"/>
  <c r="M4283" i="10"/>
  <c r="M4282" i="10"/>
  <c r="N4282" i="10"/>
  <c r="N4280" i="10"/>
  <c r="O4279" i="10"/>
  <c r="N4279" i="10"/>
  <c r="M4279" i="10"/>
  <c r="M4278" i="10"/>
  <c r="N4278" i="10"/>
  <c r="O4277" i="10"/>
  <c r="N4277" i="10"/>
  <c r="M4277" i="10"/>
  <c r="N4276" i="10"/>
  <c r="O4275" i="10"/>
  <c r="M4275" i="10"/>
  <c r="N4275" i="10"/>
  <c r="M4274" i="10"/>
  <c r="N4274" i="10"/>
  <c r="N4272" i="10"/>
  <c r="O4271" i="10"/>
  <c r="M4271" i="10"/>
  <c r="N4271" i="10"/>
  <c r="M4270" i="10"/>
  <c r="N4270" i="10"/>
  <c r="O4269" i="10"/>
  <c r="N4269" i="10"/>
  <c r="M4269" i="10"/>
  <c r="O4267" i="10"/>
  <c r="M4267" i="10"/>
  <c r="N4267" i="10"/>
  <c r="M4266" i="10"/>
  <c r="N4266" i="10"/>
  <c r="N4264" i="10"/>
  <c r="O4263" i="10"/>
  <c r="M4263" i="10"/>
  <c r="N4263" i="10"/>
  <c r="M4262" i="10"/>
  <c r="N4262" i="10"/>
  <c r="O4261" i="10"/>
  <c r="N4261" i="10"/>
  <c r="M4261" i="10"/>
  <c r="N4260" i="10"/>
  <c r="O4259" i="10"/>
  <c r="M4259" i="10"/>
  <c r="N4259" i="10"/>
  <c r="M4258" i="10"/>
  <c r="N4258" i="10"/>
  <c r="N4256" i="10"/>
  <c r="O4255" i="10"/>
  <c r="M4255" i="10"/>
  <c r="N4255" i="10"/>
  <c r="M4254" i="10"/>
  <c r="N4254" i="10"/>
  <c r="O4253" i="10"/>
  <c r="N4253" i="10"/>
  <c r="M4253" i="10"/>
  <c r="N4252" i="10"/>
  <c r="O4251" i="10"/>
  <c r="M4251" i="10"/>
  <c r="N4251" i="10"/>
  <c r="M4250" i="10"/>
  <c r="N4250" i="10"/>
  <c r="N4248" i="10"/>
  <c r="O4247" i="10"/>
  <c r="M4247" i="10"/>
  <c r="N4247" i="10"/>
  <c r="M4246" i="10"/>
  <c r="N4246" i="10"/>
  <c r="O4245" i="10"/>
  <c r="N4245" i="10"/>
  <c r="M4245" i="10"/>
  <c r="N4244" i="10"/>
  <c r="O4243" i="10"/>
  <c r="M4243" i="10"/>
  <c r="N4243" i="10"/>
  <c r="M4242" i="10"/>
  <c r="N4242" i="10"/>
  <c r="N4240" i="10"/>
  <c r="O4239" i="10"/>
  <c r="M4239" i="10"/>
  <c r="N4239" i="10"/>
  <c r="M4238" i="10"/>
  <c r="N4238" i="10"/>
  <c r="O4237" i="10"/>
  <c r="N4237" i="10"/>
  <c r="M4237" i="10"/>
  <c r="N4236" i="10"/>
  <c r="O4235" i="10"/>
  <c r="M4235" i="10"/>
  <c r="N4235" i="10"/>
  <c r="M4234" i="10"/>
  <c r="N4234" i="10"/>
  <c r="N4232" i="10"/>
  <c r="O4231" i="10"/>
  <c r="M4231" i="10"/>
  <c r="N4231" i="10"/>
  <c r="M4230" i="10"/>
  <c r="N4230" i="10"/>
  <c r="O4229" i="10"/>
  <c r="N4229" i="10"/>
  <c r="M4229" i="10"/>
  <c r="N4228" i="10"/>
  <c r="O4227" i="10"/>
  <c r="M4227" i="10"/>
  <c r="N4227" i="10"/>
  <c r="M4226" i="10"/>
  <c r="N4226" i="10"/>
  <c r="N4224" i="10"/>
  <c r="O4223" i="10"/>
  <c r="M4223" i="10"/>
  <c r="N4223" i="10"/>
  <c r="M4222" i="10"/>
  <c r="N4222" i="10"/>
  <c r="O4221" i="10"/>
  <c r="N4221" i="10"/>
  <c r="M4221" i="10"/>
  <c r="N4220" i="10"/>
  <c r="O4219" i="10"/>
  <c r="M4219" i="10"/>
  <c r="N4219" i="10"/>
  <c r="M4218" i="10"/>
  <c r="N4218" i="10"/>
  <c r="N4216" i="10"/>
  <c r="O4215" i="10"/>
  <c r="M4215" i="10"/>
  <c r="N4215" i="10"/>
  <c r="M4214" i="10"/>
  <c r="N4214" i="10"/>
  <c r="O4213" i="10"/>
  <c r="N4213" i="10"/>
  <c r="M4213" i="10"/>
  <c r="N4212" i="10"/>
  <c r="O4211" i="10"/>
  <c r="M4211" i="10"/>
  <c r="N4211" i="10"/>
  <c r="M4210" i="10"/>
  <c r="N4210" i="10"/>
  <c r="N4208" i="10"/>
  <c r="O4207" i="10"/>
  <c r="M4207" i="10"/>
  <c r="N4207" i="10"/>
  <c r="M4206" i="10"/>
  <c r="N4206" i="10"/>
  <c r="O4205" i="10"/>
  <c r="N4205" i="10"/>
  <c r="M4205" i="10"/>
  <c r="O4203" i="10"/>
  <c r="M4203" i="10"/>
  <c r="N4203" i="10"/>
  <c r="M4202" i="10"/>
  <c r="N4202" i="10"/>
  <c r="M4201" i="10"/>
  <c r="N4200" i="10"/>
  <c r="O4199" i="10"/>
  <c r="M4199" i="10"/>
  <c r="N4199" i="10"/>
  <c r="M4198" i="10"/>
  <c r="N4198" i="10"/>
  <c r="O4197" i="10"/>
  <c r="N4197" i="10"/>
  <c r="M4197" i="10"/>
  <c r="M4196" i="10"/>
  <c r="O4196" i="10"/>
  <c r="N4196" i="10"/>
  <c r="O4195" i="10"/>
  <c r="M4195" i="10"/>
  <c r="N4195" i="10"/>
  <c r="M4194" i="10"/>
  <c r="N4194" i="10"/>
  <c r="O4192" i="10"/>
  <c r="N4192" i="10"/>
  <c r="O4191" i="10"/>
  <c r="M4191" i="10"/>
  <c r="N4191" i="10"/>
  <c r="M4190" i="10"/>
  <c r="N4190" i="10"/>
  <c r="O4189" i="10"/>
  <c r="N4189" i="10"/>
  <c r="M4189" i="10"/>
  <c r="M4188" i="10"/>
  <c r="O4188" i="10"/>
  <c r="N4188" i="10"/>
  <c r="O4187" i="10"/>
  <c r="M4187" i="10"/>
  <c r="N4187" i="10"/>
  <c r="M4186" i="10"/>
  <c r="N4186" i="10"/>
  <c r="O4184" i="10"/>
  <c r="N4184" i="10"/>
  <c r="O4183" i="10"/>
  <c r="M4183" i="10"/>
  <c r="N4183" i="10"/>
  <c r="M4182" i="10"/>
  <c r="N4182" i="10"/>
  <c r="O4181" i="10"/>
  <c r="N4181" i="10"/>
  <c r="M4181" i="10"/>
  <c r="M4180" i="10"/>
  <c r="O4180" i="10"/>
  <c r="N4180" i="10"/>
  <c r="O4179" i="10"/>
  <c r="M4179" i="10"/>
  <c r="N4179" i="10"/>
  <c r="M4178" i="10"/>
  <c r="N4178" i="10"/>
  <c r="O4176" i="10"/>
  <c r="N4176" i="10"/>
  <c r="O4175" i="10"/>
  <c r="M4175" i="10"/>
  <c r="N4175" i="10"/>
  <c r="M4174" i="10"/>
  <c r="N4174" i="10"/>
  <c r="O4173" i="10"/>
  <c r="N4173" i="10"/>
  <c r="M4173" i="10"/>
  <c r="M4172" i="10"/>
  <c r="O4172" i="10"/>
  <c r="O4171" i="10"/>
  <c r="M4171" i="10"/>
  <c r="N4171" i="10"/>
  <c r="M4170" i="10"/>
  <c r="N4170" i="10"/>
  <c r="O4168" i="10"/>
  <c r="N4168" i="10"/>
  <c r="O4167" i="10"/>
  <c r="M4167" i="10"/>
  <c r="N4167" i="10"/>
  <c r="M4166" i="10"/>
  <c r="N4166" i="10"/>
  <c r="O4165" i="10"/>
  <c r="N4165" i="10"/>
  <c r="M4165" i="10"/>
  <c r="M4164" i="10"/>
  <c r="O4164" i="10"/>
  <c r="N4164" i="10"/>
  <c r="O4163" i="10"/>
  <c r="M4163" i="10"/>
  <c r="N4163" i="10"/>
  <c r="M4162" i="10"/>
  <c r="N4162" i="10"/>
  <c r="O4160" i="10"/>
  <c r="N4160" i="10"/>
  <c r="O4159" i="10"/>
  <c r="M4159" i="10"/>
  <c r="N4159" i="10"/>
  <c r="M4158" i="10"/>
  <c r="N4158" i="10"/>
  <c r="O4157" i="10"/>
  <c r="N4157" i="10"/>
  <c r="M4157" i="10"/>
  <c r="M4156" i="10"/>
  <c r="O4156" i="10"/>
  <c r="N4156" i="10"/>
  <c r="O4155" i="10"/>
  <c r="M4155" i="10"/>
  <c r="N4155" i="10"/>
  <c r="M4154" i="10"/>
  <c r="N4154" i="10"/>
  <c r="O4152" i="10"/>
  <c r="N4152" i="10"/>
  <c r="O4151" i="10"/>
  <c r="M4151" i="10"/>
  <c r="N4151" i="10"/>
  <c r="M4150" i="10"/>
  <c r="N4150" i="10"/>
  <c r="O4149" i="10"/>
  <c r="N4149" i="10"/>
  <c r="M4149" i="10"/>
  <c r="M4148" i="10"/>
  <c r="O4148" i="10"/>
  <c r="N4148" i="10"/>
  <c r="O4147" i="10"/>
  <c r="M4147" i="10"/>
  <c r="N4147" i="10"/>
  <c r="M4146" i="10"/>
  <c r="N4146" i="10"/>
  <c r="O4144" i="10"/>
  <c r="N4144" i="10"/>
  <c r="O4143" i="10"/>
  <c r="M4143" i="10"/>
  <c r="N4143" i="10"/>
  <c r="O4142" i="10"/>
  <c r="M4142" i="10"/>
  <c r="N4142" i="10"/>
  <c r="O4141" i="10"/>
  <c r="N4141" i="10"/>
  <c r="M4141" i="10"/>
  <c r="O4140" i="10"/>
  <c r="O4139" i="10"/>
  <c r="M4139" i="10"/>
  <c r="N4139" i="10"/>
  <c r="O4138" i="10"/>
  <c r="M4138" i="10"/>
  <c r="N4138" i="10"/>
  <c r="M4137" i="10"/>
  <c r="O4136" i="10"/>
  <c r="N4136" i="10"/>
  <c r="O4135" i="10"/>
  <c r="M4135" i="10"/>
  <c r="N4135" i="10"/>
  <c r="O4134" i="10"/>
  <c r="M4134" i="10"/>
  <c r="N4134" i="10"/>
  <c r="O4133" i="10"/>
  <c r="N4133" i="10"/>
  <c r="M4133" i="10"/>
  <c r="O4132" i="10"/>
  <c r="N4132" i="10"/>
  <c r="O4131" i="10"/>
  <c r="M4131" i="10"/>
  <c r="N4131" i="10"/>
  <c r="O4130" i="10"/>
  <c r="M4130" i="10"/>
  <c r="N4130" i="10"/>
  <c r="O4128" i="10"/>
  <c r="N4128" i="10"/>
  <c r="O4127" i="10"/>
  <c r="M4127" i="10"/>
  <c r="N4127" i="10"/>
  <c r="O4126" i="10"/>
  <c r="M4126" i="10"/>
  <c r="N4126" i="10"/>
  <c r="O4125" i="10"/>
  <c r="N4125" i="10"/>
  <c r="M4125" i="10"/>
  <c r="O4124" i="10"/>
  <c r="N4124" i="10"/>
  <c r="O4123" i="10"/>
  <c r="M4123" i="10"/>
  <c r="N4123" i="10"/>
  <c r="O4122" i="10"/>
  <c r="M4122" i="10"/>
  <c r="N4122" i="10"/>
  <c r="O4120" i="10"/>
  <c r="N4120" i="10"/>
  <c r="O4119" i="10"/>
  <c r="M4119" i="10"/>
  <c r="N4119" i="10"/>
  <c r="O4118" i="10"/>
  <c r="M4118" i="10"/>
  <c r="N4118" i="10"/>
  <c r="O4117" i="10"/>
  <c r="N4117" i="10"/>
  <c r="M4117" i="10"/>
  <c r="O4116" i="10"/>
  <c r="N4116" i="10"/>
  <c r="O4115" i="10"/>
  <c r="M4115" i="10"/>
  <c r="N4115" i="10"/>
  <c r="O4114" i="10"/>
  <c r="M4114" i="10"/>
  <c r="N4114" i="10"/>
  <c r="O4112" i="10"/>
  <c r="N4112" i="10"/>
  <c r="O4111" i="10"/>
  <c r="M4111" i="10"/>
  <c r="N4111" i="10"/>
  <c r="M4110" i="10"/>
  <c r="N4110" i="10"/>
  <c r="O4109" i="10"/>
  <c r="N4109" i="10"/>
  <c r="M4109" i="10"/>
  <c r="O4108" i="10"/>
  <c r="N4108" i="10"/>
  <c r="O4107" i="10"/>
  <c r="M4107" i="10"/>
  <c r="N4107" i="10"/>
  <c r="N4106" i="10"/>
  <c r="O4105" i="10"/>
  <c r="M4104" i="10"/>
  <c r="O4104" i="10"/>
  <c r="N4104" i="10"/>
  <c r="O4103" i="10"/>
  <c r="N4103" i="10"/>
  <c r="M4103" i="10"/>
  <c r="N4102" i="10"/>
  <c r="O4101" i="10"/>
  <c r="N4101" i="10"/>
  <c r="M4101" i="10"/>
  <c r="O4100" i="10"/>
  <c r="N4100" i="10"/>
  <c r="O4099" i="10"/>
  <c r="N4099" i="10"/>
  <c r="M4099" i="10"/>
  <c r="N4098" i="10"/>
  <c r="M4096" i="10"/>
  <c r="O4096" i="10"/>
  <c r="N4096" i="10"/>
  <c r="O4095" i="10"/>
  <c r="M4095" i="10"/>
  <c r="N4095" i="10"/>
  <c r="N4094" i="10"/>
  <c r="O4093" i="10"/>
  <c r="N4093" i="10"/>
  <c r="M4093" i="10"/>
  <c r="O4092" i="10"/>
  <c r="N4092" i="10"/>
  <c r="O4091" i="10"/>
  <c r="M4091" i="10"/>
  <c r="N4091" i="10"/>
  <c r="N4090" i="10"/>
  <c r="O4088" i="10"/>
  <c r="N4088" i="10"/>
  <c r="O4087" i="10"/>
  <c r="N4087" i="10"/>
  <c r="M4087" i="10"/>
  <c r="O4086" i="10"/>
  <c r="M4086" i="10"/>
  <c r="N4086" i="10"/>
  <c r="O4085" i="10"/>
  <c r="N4085" i="10"/>
  <c r="M4085" i="10"/>
  <c r="M4084" i="10"/>
  <c r="O4084" i="10"/>
  <c r="N4084" i="10"/>
  <c r="O4083" i="10"/>
  <c r="M4083" i="10"/>
  <c r="N4083" i="10"/>
  <c r="M4082" i="10"/>
  <c r="N4082" i="10"/>
  <c r="M4080" i="10"/>
  <c r="O4080" i="10"/>
  <c r="N4080" i="10"/>
  <c r="O4079" i="10"/>
  <c r="N4079" i="10"/>
  <c r="M4079" i="10"/>
  <c r="M4078" i="10"/>
  <c r="N4078" i="10"/>
  <c r="O4077" i="10"/>
  <c r="N4077" i="10"/>
  <c r="M4077" i="10"/>
  <c r="M4076" i="10"/>
  <c r="O4076" i="10"/>
  <c r="N4076" i="10"/>
  <c r="O4075" i="10"/>
  <c r="M4075" i="10"/>
  <c r="N4075" i="10"/>
  <c r="M4074" i="10"/>
  <c r="N4074" i="10"/>
  <c r="O4072" i="10"/>
  <c r="N4072" i="10"/>
  <c r="O4071" i="10"/>
  <c r="N4071" i="10"/>
  <c r="M4071" i="10"/>
  <c r="M4070" i="10"/>
  <c r="N4070" i="10"/>
  <c r="O4069" i="10"/>
  <c r="N4069" i="10"/>
  <c r="M4069" i="10"/>
  <c r="M4068" i="10"/>
  <c r="O4068" i="10"/>
  <c r="N4068" i="10"/>
  <c r="O4067" i="10"/>
  <c r="M4067" i="10"/>
  <c r="N4067" i="10"/>
  <c r="M4066" i="10"/>
  <c r="N4066" i="10"/>
  <c r="M4064" i="10"/>
  <c r="O4064" i="10"/>
  <c r="N4064" i="10"/>
  <c r="O4063" i="10"/>
  <c r="N4063" i="10"/>
  <c r="M4063" i="10"/>
  <c r="M4062" i="10"/>
  <c r="N4062" i="10"/>
  <c r="O4061" i="10"/>
  <c r="N4061" i="10"/>
  <c r="M4061" i="10"/>
  <c r="M4060" i="10"/>
  <c r="O4060" i="10"/>
  <c r="N4060" i="10"/>
  <c r="O4059" i="10"/>
  <c r="N4059" i="10"/>
  <c r="M4059" i="10"/>
  <c r="M4058" i="10"/>
  <c r="N4058" i="10"/>
  <c r="M4057" i="10"/>
  <c r="M4056" i="10"/>
  <c r="O4056" i="10"/>
  <c r="N4056" i="10"/>
  <c r="O4055" i="10"/>
  <c r="N4055" i="10"/>
  <c r="M4055" i="10"/>
  <c r="M4054" i="10"/>
  <c r="N4054" i="10"/>
  <c r="O4053" i="10"/>
  <c r="N4053" i="10"/>
  <c r="M4053" i="10"/>
  <c r="M4052" i="10"/>
  <c r="O4052" i="10"/>
  <c r="N4052" i="10"/>
  <c r="O4051" i="10"/>
  <c r="M4051" i="10"/>
  <c r="N4051" i="10"/>
  <c r="M4050" i="10"/>
  <c r="N4050" i="10"/>
  <c r="M4048" i="10"/>
  <c r="O4048" i="10"/>
  <c r="N4048" i="10"/>
  <c r="O4047" i="10"/>
  <c r="N4047" i="10"/>
  <c r="M4047" i="10"/>
  <c r="M4046" i="10"/>
  <c r="N4046" i="10"/>
  <c r="O4045" i="10"/>
  <c r="N4045" i="10"/>
  <c r="M4045" i="10"/>
  <c r="M4044" i="10"/>
  <c r="O4044" i="10"/>
  <c r="N4044" i="10"/>
  <c r="O4043" i="10"/>
  <c r="N4043" i="10"/>
  <c r="M4043" i="10"/>
  <c r="M4042" i="10"/>
  <c r="N4042" i="10"/>
  <c r="O4040" i="10"/>
  <c r="N4040" i="10"/>
  <c r="O4039" i="10"/>
  <c r="N4039" i="10"/>
  <c r="M4039" i="10"/>
  <c r="M4038" i="10"/>
  <c r="N4038" i="10"/>
  <c r="O4037" i="10"/>
  <c r="N4037" i="10"/>
  <c r="M4037" i="10"/>
  <c r="M4036" i="10"/>
  <c r="O4036" i="10"/>
  <c r="O4035" i="10"/>
  <c r="N4035" i="10"/>
  <c r="M4035" i="10"/>
  <c r="M4034" i="10"/>
  <c r="N4034" i="10"/>
  <c r="M4032" i="10"/>
  <c r="O4032" i="10"/>
  <c r="N4032" i="10"/>
  <c r="O4031" i="10"/>
  <c r="N4031" i="10"/>
  <c r="M4031" i="10"/>
  <c r="M4030" i="10"/>
  <c r="N4030" i="10"/>
  <c r="O4029" i="10"/>
  <c r="N4029" i="10"/>
  <c r="M4029" i="10"/>
  <c r="M4028" i="10"/>
  <c r="O4028" i="10"/>
  <c r="N4028" i="10"/>
  <c r="O4027" i="10"/>
  <c r="N4027" i="10"/>
  <c r="M4027" i="10"/>
  <c r="M4026" i="10"/>
  <c r="N4026" i="10"/>
  <c r="M4024" i="10"/>
  <c r="O4024" i="10"/>
  <c r="N4024" i="10"/>
  <c r="O4023" i="10"/>
  <c r="N4023" i="10"/>
  <c r="M4023" i="10"/>
  <c r="M4022" i="10"/>
  <c r="N4022" i="10"/>
  <c r="O4021" i="10"/>
  <c r="N4021" i="10"/>
  <c r="M4021" i="10"/>
  <c r="M4020" i="10"/>
  <c r="O4020" i="10"/>
  <c r="N4020" i="10"/>
  <c r="O4019" i="10"/>
  <c r="N4019" i="10"/>
  <c r="M4019" i="10"/>
  <c r="M4018" i="10"/>
  <c r="N4018" i="10"/>
  <c r="M4017" i="10"/>
  <c r="M4016" i="10"/>
  <c r="O4016" i="10"/>
  <c r="N4016" i="10"/>
  <c r="O4015" i="10"/>
  <c r="N4015" i="10"/>
  <c r="M4015" i="10"/>
  <c r="M4014" i="10"/>
  <c r="N4014" i="10"/>
  <c r="O4013" i="10"/>
  <c r="N4013" i="10"/>
  <c r="M4013" i="10"/>
  <c r="M4012" i="10"/>
  <c r="O4012" i="10"/>
  <c r="N4012" i="10"/>
  <c r="O4011" i="10"/>
  <c r="N4011" i="10"/>
  <c r="M4011" i="10"/>
  <c r="M4010" i="10"/>
  <c r="N4010" i="10"/>
  <c r="M4008" i="10"/>
  <c r="O4008" i="10"/>
  <c r="N4008" i="10"/>
  <c r="O4007" i="10"/>
  <c r="N4007" i="10"/>
  <c r="M4007" i="10"/>
  <c r="M4006" i="10"/>
  <c r="N4006" i="10"/>
  <c r="O4005" i="10"/>
  <c r="N4005" i="10"/>
  <c r="M4005" i="10"/>
  <c r="M4004" i="10"/>
  <c r="O4004" i="10"/>
  <c r="N4004" i="10"/>
  <c r="O4003" i="10"/>
  <c r="N4003" i="10"/>
  <c r="M4003" i="10"/>
  <c r="M4002" i="10"/>
  <c r="N4002" i="10"/>
  <c r="M4000" i="10"/>
  <c r="O4000" i="10"/>
  <c r="N4000" i="10"/>
  <c r="O3999" i="10"/>
  <c r="N3999" i="10"/>
  <c r="M3999" i="10"/>
  <c r="M3998" i="10"/>
  <c r="N3998" i="10"/>
  <c r="O3997" i="10"/>
  <c r="N3997" i="10"/>
  <c r="M3997" i="10"/>
  <c r="M3996" i="10"/>
  <c r="O3996" i="10"/>
  <c r="O3995" i="10"/>
  <c r="N3995" i="10"/>
  <c r="M3995" i="10"/>
  <c r="M3994" i="10"/>
  <c r="N3994" i="10"/>
  <c r="M3992" i="10"/>
  <c r="O3992" i="10"/>
  <c r="N3992" i="10"/>
  <c r="O3991" i="10"/>
  <c r="N3991" i="10"/>
  <c r="M3991" i="10"/>
  <c r="M3990" i="10"/>
  <c r="N3990" i="10"/>
  <c r="O3989" i="10"/>
  <c r="N3989" i="10"/>
  <c r="M3989" i="10"/>
  <c r="M3988" i="10"/>
  <c r="O3988" i="10"/>
  <c r="N3988" i="10"/>
  <c r="O3987" i="10"/>
  <c r="N3987" i="10"/>
  <c r="M3987" i="10"/>
  <c r="M3986" i="10"/>
  <c r="N3986" i="10"/>
  <c r="M3984" i="10"/>
  <c r="O3984" i="10"/>
  <c r="N3984" i="10"/>
  <c r="O3983" i="10"/>
  <c r="N3983" i="10"/>
  <c r="M3983" i="10"/>
  <c r="M3982" i="10"/>
  <c r="N3982" i="10"/>
  <c r="O3981" i="10"/>
  <c r="N3981" i="10"/>
  <c r="M3981" i="10"/>
  <c r="O3980" i="10"/>
  <c r="M3980" i="10"/>
  <c r="N3980" i="10"/>
  <c r="O3979" i="10"/>
  <c r="M3979" i="10"/>
  <c r="N3979" i="10"/>
  <c r="O3978" i="10"/>
  <c r="M3978" i="10"/>
  <c r="N3978" i="10"/>
  <c r="O3976" i="10"/>
  <c r="M3976" i="10"/>
  <c r="N3976" i="10"/>
  <c r="O3975" i="10"/>
  <c r="N3975" i="10"/>
  <c r="M3975" i="10"/>
  <c r="M3974" i="10"/>
  <c r="N3974" i="10"/>
  <c r="O3973" i="10"/>
  <c r="N3973" i="10"/>
  <c r="M3973" i="10"/>
  <c r="O3972" i="10"/>
  <c r="N3972" i="10"/>
  <c r="O3971" i="10"/>
  <c r="N3971" i="10"/>
  <c r="M3971" i="10"/>
  <c r="O3970" i="10"/>
  <c r="M3970" i="10"/>
  <c r="N3970" i="10"/>
  <c r="M3968" i="10"/>
  <c r="O3968" i="10"/>
  <c r="N3968" i="10"/>
  <c r="O3967" i="10"/>
  <c r="N3967" i="10"/>
  <c r="M3967" i="10"/>
  <c r="M3966" i="10"/>
  <c r="N3966" i="10"/>
  <c r="O3965" i="10"/>
  <c r="N3965" i="10"/>
  <c r="M3965" i="10"/>
  <c r="O3964" i="10"/>
  <c r="M3964" i="10"/>
  <c r="N3964" i="10"/>
  <c r="O3963" i="10"/>
  <c r="M3963" i="10"/>
  <c r="N3963" i="10"/>
  <c r="M3962" i="10"/>
  <c r="N3962" i="10"/>
  <c r="O3960" i="10"/>
  <c r="M3960" i="10"/>
  <c r="N3960" i="10"/>
  <c r="O3959" i="10"/>
  <c r="N3959" i="10"/>
  <c r="M3959" i="10"/>
  <c r="M3958" i="10"/>
  <c r="N3958" i="10"/>
  <c r="O3957" i="10"/>
  <c r="N3957" i="10"/>
  <c r="M3957" i="10"/>
  <c r="O3956" i="10"/>
  <c r="M3956" i="10"/>
  <c r="O3955" i="10"/>
  <c r="M3955" i="10"/>
  <c r="N3955" i="10"/>
  <c r="O3954" i="10"/>
  <c r="M3954" i="10"/>
  <c r="N3954" i="10"/>
  <c r="O3952" i="10"/>
  <c r="N3952" i="10"/>
  <c r="O3951" i="10"/>
  <c r="N3951" i="10"/>
  <c r="M3951" i="10"/>
  <c r="M3950" i="10"/>
  <c r="N3950" i="10"/>
  <c r="O3949" i="10"/>
  <c r="N3949" i="10"/>
  <c r="M3949" i="10"/>
  <c r="O3948" i="10"/>
  <c r="M3948" i="10"/>
  <c r="N3948" i="10"/>
  <c r="O3947" i="10"/>
  <c r="M3947" i="10"/>
  <c r="N3947" i="10"/>
  <c r="M3946" i="10"/>
  <c r="N3946" i="10"/>
  <c r="O3944" i="10"/>
  <c r="M3944" i="10"/>
  <c r="N3944" i="10"/>
  <c r="O3943" i="10"/>
  <c r="M3943" i="10"/>
  <c r="N3943" i="10"/>
  <c r="M3942" i="10"/>
  <c r="N3942" i="10"/>
  <c r="O3941" i="10"/>
  <c r="N3941" i="10"/>
  <c r="M3941" i="10"/>
  <c r="O3940" i="10"/>
  <c r="N3940" i="10"/>
  <c r="O3939" i="10"/>
  <c r="N3939" i="10"/>
  <c r="M3939" i="10"/>
  <c r="O3938" i="10"/>
  <c r="M3938" i="10"/>
  <c r="N3938" i="10"/>
  <c r="O3936" i="10"/>
  <c r="N3936" i="10"/>
  <c r="O3935" i="10"/>
  <c r="N3935" i="10"/>
  <c r="M3935" i="10"/>
  <c r="O3934" i="10"/>
  <c r="M3934" i="10"/>
  <c r="N3934" i="10"/>
  <c r="O3933" i="10"/>
  <c r="N3933" i="10"/>
  <c r="M3933" i="10"/>
  <c r="O3932" i="10"/>
  <c r="M3932" i="10"/>
  <c r="N3932" i="10"/>
  <c r="O3931" i="10"/>
  <c r="M3931" i="10"/>
  <c r="N3931" i="10"/>
  <c r="M3930" i="10"/>
  <c r="N3930" i="10"/>
  <c r="M3929" i="10"/>
  <c r="O3928" i="10"/>
  <c r="M3928" i="10"/>
  <c r="N3928" i="10"/>
  <c r="O3927" i="10"/>
  <c r="M3927" i="10"/>
  <c r="N3927" i="10"/>
  <c r="M3926" i="10"/>
  <c r="N3926" i="10"/>
  <c r="O3925" i="10"/>
  <c r="N3925" i="10"/>
  <c r="M3925" i="10"/>
  <c r="O3924" i="10"/>
  <c r="M3924" i="10"/>
  <c r="N3924" i="10"/>
  <c r="O3923" i="10"/>
  <c r="N3923" i="10"/>
  <c r="M3923" i="10"/>
  <c r="O3922" i="10"/>
  <c r="M3922" i="10"/>
  <c r="N3922" i="10"/>
  <c r="O3920" i="10"/>
  <c r="N3920" i="10"/>
  <c r="O3919" i="10"/>
  <c r="N3919" i="10"/>
  <c r="M3919" i="10"/>
  <c r="O3918" i="10"/>
  <c r="M3918" i="10"/>
  <c r="N3918" i="10"/>
  <c r="O3917" i="10"/>
  <c r="N3917" i="10"/>
  <c r="M3917" i="10"/>
  <c r="O3916" i="10"/>
  <c r="M3916" i="10"/>
  <c r="N3916" i="10"/>
  <c r="O3915" i="10"/>
  <c r="M3915" i="10"/>
  <c r="N3915" i="10"/>
  <c r="M3914" i="10"/>
  <c r="N3914" i="10"/>
  <c r="O3912" i="10"/>
  <c r="M3912" i="10"/>
  <c r="N3912" i="10"/>
  <c r="O3911" i="10"/>
  <c r="M3911" i="10"/>
  <c r="N3911" i="10"/>
  <c r="M3910" i="10"/>
  <c r="N3910" i="10"/>
  <c r="O3909" i="10"/>
  <c r="N3909" i="10"/>
  <c r="M3909" i="10"/>
  <c r="M3908" i="10"/>
  <c r="O3908" i="10"/>
  <c r="N3908" i="10"/>
  <c r="O3907" i="10"/>
  <c r="N3907" i="10"/>
  <c r="M3907" i="10"/>
  <c r="O3906" i="10"/>
  <c r="M3906" i="10"/>
  <c r="N3906" i="10"/>
  <c r="O3904" i="10"/>
  <c r="N3904" i="10"/>
  <c r="O3903" i="10"/>
  <c r="N3903" i="10"/>
  <c r="M3903" i="10"/>
  <c r="O3902" i="10"/>
  <c r="M3902" i="10"/>
  <c r="N3902" i="10"/>
  <c r="O3901" i="10"/>
  <c r="N3901" i="10"/>
  <c r="M3901" i="10"/>
  <c r="O3900" i="10"/>
  <c r="M3900" i="10"/>
  <c r="O3899" i="10"/>
  <c r="M3899" i="10"/>
  <c r="N3899" i="10"/>
  <c r="M3898" i="10"/>
  <c r="N3898" i="10"/>
  <c r="O3896" i="10"/>
  <c r="M3896" i="10"/>
  <c r="N3896" i="10"/>
  <c r="O3895" i="10"/>
  <c r="N3895" i="10"/>
  <c r="M3895" i="10"/>
  <c r="M3894" i="10"/>
  <c r="N3894" i="10"/>
  <c r="O3893" i="10"/>
  <c r="N3893" i="10"/>
  <c r="M3893" i="10"/>
  <c r="M3892" i="10"/>
  <c r="O3892" i="10"/>
  <c r="N3892" i="10"/>
  <c r="O3891" i="10"/>
  <c r="N3891" i="10"/>
  <c r="M3891" i="10"/>
  <c r="O3890" i="10"/>
  <c r="M3890" i="10"/>
  <c r="N3890" i="10"/>
  <c r="O3888" i="10"/>
  <c r="N3888" i="10"/>
  <c r="O3887" i="10"/>
  <c r="N3887" i="10"/>
  <c r="M3887" i="10"/>
  <c r="O3886" i="10"/>
  <c r="M3886" i="10"/>
  <c r="N3886" i="10"/>
  <c r="O3885" i="10"/>
  <c r="N3885" i="10"/>
  <c r="M3885" i="10"/>
  <c r="O3884" i="10"/>
  <c r="M3884" i="10"/>
  <c r="N3884" i="10"/>
  <c r="O3883" i="10"/>
  <c r="M3883" i="10"/>
  <c r="N3883" i="10"/>
  <c r="M3882" i="10"/>
  <c r="N3882" i="10"/>
  <c r="O3880" i="10"/>
  <c r="M3880" i="10"/>
  <c r="N3880" i="10"/>
  <c r="O3879" i="10"/>
  <c r="M3879" i="10"/>
  <c r="N3879" i="10"/>
  <c r="O3878" i="10"/>
  <c r="M3878" i="10"/>
  <c r="N3878" i="10"/>
  <c r="O3877" i="10"/>
  <c r="N3877" i="10"/>
  <c r="M3877" i="10"/>
  <c r="M3876" i="10"/>
  <c r="O3876" i="10"/>
  <c r="N3876" i="10"/>
  <c r="O3875" i="10"/>
  <c r="N3875" i="10"/>
  <c r="M3875" i="10"/>
  <c r="O3874" i="10"/>
  <c r="M3874" i="10"/>
  <c r="N3874" i="10"/>
  <c r="O3872" i="10"/>
  <c r="N3872" i="10"/>
  <c r="O3871" i="10"/>
  <c r="N3871" i="10"/>
  <c r="M3871" i="10"/>
  <c r="M3870" i="10"/>
  <c r="N3870" i="10"/>
  <c r="O3869" i="10"/>
  <c r="N3869" i="10"/>
  <c r="M3869" i="10"/>
  <c r="O3868" i="10"/>
  <c r="M3868" i="10"/>
  <c r="N3868" i="10"/>
  <c r="O3867" i="10"/>
  <c r="M3867" i="10"/>
  <c r="N3867" i="10"/>
  <c r="M3866" i="10"/>
  <c r="N3866" i="10"/>
  <c r="O3864" i="10"/>
  <c r="M3864" i="10"/>
  <c r="N3864" i="10"/>
  <c r="O3863" i="10"/>
  <c r="N3863" i="10"/>
  <c r="M3863" i="10"/>
  <c r="M3862" i="10"/>
  <c r="N3862" i="10"/>
  <c r="O3861" i="10"/>
  <c r="N3861" i="10"/>
  <c r="M3861" i="10"/>
  <c r="O3860" i="10"/>
  <c r="N3860" i="10"/>
  <c r="O3859" i="10"/>
  <c r="N3859" i="10"/>
  <c r="M3859" i="10"/>
  <c r="O3858" i="10"/>
  <c r="M3858" i="10"/>
  <c r="N3858" i="10"/>
  <c r="M3856" i="10"/>
  <c r="O3856" i="10"/>
  <c r="N3856" i="10"/>
  <c r="O3855" i="10"/>
  <c r="N3855" i="10"/>
  <c r="M3855" i="10"/>
  <c r="O3854" i="10"/>
  <c r="M3854" i="10"/>
  <c r="N3854" i="10"/>
  <c r="O3853" i="10"/>
  <c r="M3853" i="10"/>
  <c r="N3853" i="10"/>
  <c r="O3852" i="10"/>
  <c r="N3852" i="10"/>
  <c r="O3851" i="10"/>
  <c r="N3851" i="10"/>
  <c r="M3851" i="10"/>
  <c r="O3850" i="10"/>
  <c r="M3850" i="10"/>
  <c r="N3850" i="10"/>
  <c r="O3849" i="10"/>
  <c r="M3848" i="10"/>
  <c r="O3848" i="10"/>
  <c r="N3848" i="10"/>
  <c r="O3847" i="10"/>
  <c r="N3847" i="10"/>
  <c r="M3847" i="10"/>
  <c r="O3846" i="10"/>
  <c r="M3846" i="10"/>
  <c r="N3846" i="10"/>
  <c r="O3845" i="10"/>
  <c r="M3845" i="10"/>
  <c r="N3845" i="10"/>
  <c r="O3844" i="10"/>
  <c r="N3844" i="10"/>
  <c r="O3843" i="10"/>
  <c r="N3843" i="10"/>
  <c r="M3843" i="10"/>
  <c r="O3842" i="10"/>
  <c r="M3842" i="10"/>
  <c r="N3842" i="10"/>
  <c r="M3840" i="10"/>
  <c r="O3840" i="10"/>
  <c r="N3840" i="10"/>
  <c r="O3839" i="10"/>
  <c r="N3839" i="10"/>
  <c r="M3839" i="10"/>
  <c r="O3838" i="10"/>
  <c r="M3838" i="10"/>
  <c r="N3838" i="10"/>
  <c r="O3837" i="10"/>
  <c r="M3837" i="10"/>
  <c r="N3837" i="10"/>
  <c r="O3836" i="10"/>
  <c r="N3836" i="10"/>
  <c r="O3835" i="10"/>
  <c r="N3835" i="10"/>
  <c r="M3835" i="10"/>
  <c r="O3834" i="10"/>
  <c r="M3834" i="10"/>
  <c r="N3834" i="10"/>
  <c r="M3832" i="10"/>
  <c r="O3832" i="10"/>
  <c r="N3832" i="10"/>
  <c r="O3831" i="10"/>
  <c r="N3831" i="10"/>
  <c r="M3831" i="10"/>
  <c r="O3830" i="10"/>
  <c r="M3830" i="10"/>
  <c r="N3830" i="10"/>
  <c r="O3829" i="10"/>
  <c r="M3829" i="10"/>
  <c r="N3829" i="10"/>
  <c r="O3828" i="10"/>
  <c r="N3828" i="10"/>
  <c r="O3827" i="10"/>
  <c r="N3827" i="10"/>
  <c r="M3827" i="10"/>
  <c r="O3826" i="10"/>
  <c r="M3826" i="10"/>
  <c r="N3826" i="10"/>
  <c r="M3824" i="10"/>
  <c r="O3824" i="10"/>
  <c r="N3824" i="10"/>
  <c r="O3823" i="10"/>
  <c r="N3823" i="10"/>
  <c r="M3823" i="10"/>
  <c r="O3822" i="10"/>
  <c r="M3822" i="10"/>
  <c r="N3822" i="10"/>
  <c r="O3821" i="10"/>
  <c r="M3821" i="10"/>
  <c r="N3821" i="10"/>
  <c r="O3820" i="10"/>
  <c r="N3820" i="10"/>
  <c r="O3819" i="10"/>
  <c r="N3819" i="10"/>
  <c r="M3819" i="10"/>
  <c r="O3818" i="10"/>
  <c r="M3818" i="10"/>
  <c r="N3818" i="10"/>
  <c r="O3817" i="10"/>
  <c r="O3816" i="10"/>
  <c r="N3816" i="10"/>
  <c r="O3815" i="10"/>
  <c r="N3815" i="10"/>
  <c r="M3815" i="10"/>
  <c r="O3814" i="10"/>
  <c r="M3814" i="10"/>
  <c r="N3814" i="10"/>
  <c r="O3813" i="10"/>
  <c r="M3813" i="10"/>
  <c r="N3813" i="10"/>
  <c r="O3812" i="10"/>
  <c r="N3812" i="10"/>
  <c r="O3811" i="10"/>
  <c r="N3811" i="10"/>
  <c r="M3811" i="10"/>
  <c r="O3810" i="10"/>
  <c r="M3810" i="10"/>
  <c r="N3810" i="10"/>
  <c r="O3808" i="10"/>
  <c r="N3808" i="10"/>
  <c r="O3807" i="10"/>
  <c r="N3807" i="10"/>
  <c r="M3807" i="10"/>
  <c r="O3806" i="10"/>
  <c r="M3806" i="10"/>
  <c r="N3806" i="10"/>
  <c r="O3805" i="10"/>
  <c r="M3805" i="10"/>
  <c r="N3805" i="10"/>
  <c r="O3804" i="10"/>
  <c r="N3804" i="10"/>
  <c r="O3803" i="10"/>
  <c r="N3803" i="10"/>
  <c r="M3803" i="10"/>
  <c r="O3802" i="10"/>
  <c r="M3802" i="10"/>
  <c r="N3802" i="10"/>
  <c r="O3800" i="10"/>
  <c r="N3800" i="10"/>
  <c r="O3799" i="10"/>
  <c r="N3799" i="10"/>
  <c r="M3799" i="10"/>
  <c r="O3798" i="10"/>
  <c r="M3798" i="10"/>
  <c r="N3798" i="10"/>
  <c r="O3797" i="10"/>
  <c r="M3797" i="10"/>
  <c r="N3797" i="10"/>
  <c r="O3796" i="10"/>
  <c r="N3796" i="10"/>
  <c r="O3795" i="10"/>
  <c r="N3795" i="10"/>
  <c r="M3795" i="10"/>
  <c r="O3794" i="10"/>
  <c r="M3794" i="10"/>
  <c r="N3794" i="10"/>
  <c r="M3793" i="10"/>
  <c r="O3792" i="10"/>
  <c r="N3792" i="10"/>
  <c r="O3791" i="10"/>
  <c r="N3791" i="10"/>
  <c r="M3791" i="10"/>
  <c r="O3790" i="10"/>
  <c r="M3790" i="10"/>
  <c r="N3790" i="10"/>
  <c r="O3789" i="10"/>
  <c r="M3789" i="10"/>
  <c r="N3789" i="10"/>
  <c r="O3788" i="10"/>
  <c r="N3788" i="10"/>
  <c r="O3787" i="10"/>
  <c r="N3787" i="10"/>
  <c r="M3787" i="10"/>
  <c r="O3786" i="10"/>
  <c r="M3786" i="10"/>
  <c r="N3786" i="10"/>
  <c r="O3784" i="10"/>
  <c r="N3784" i="10"/>
  <c r="O3783" i="10"/>
  <c r="N3783" i="10"/>
  <c r="M3783" i="10"/>
  <c r="O3782" i="10"/>
  <c r="M3782" i="10"/>
  <c r="N3782" i="10"/>
  <c r="O3781" i="10"/>
  <c r="M3781" i="10"/>
  <c r="N3781" i="10"/>
  <c r="O3780" i="10"/>
  <c r="N3780" i="10"/>
  <c r="O3779" i="10"/>
  <c r="N3779" i="10"/>
  <c r="M3779" i="10"/>
  <c r="O3778" i="10"/>
  <c r="M3778" i="10"/>
  <c r="N3778" i="10"/>
  <c r="O3776" i="10"/>
  <c r="N3776" i="10"/>
  <c r="O3775" i="10"/>
  <c r="N3775" i="10"/>
  <c r="M3775" i="10"/>
  <c r="O3774" i="10"/>
  <c r="M3774" i="10"/>
  <c r="N3774" i="10"/>
  <c r="O3773" i="10"/>
  <c r="M3773" i="10"/>
  <c r="N3773" i="10"/>
  <c r="O3772" i="10"/>
  <c r="N3772" i="10"/>
  <c r="O3771" i="10"/>
  <c r="N3771" i="10"/>
  <c r="M3771" i="10"/>
  <c r="O3770" i="10"/>
  <c r="M3770" i="10"/>
  <c r="N3770" i="10"/>
  <c r="O3768" i="10"/>
  <c r="N3768" i="10"/>
  <c r="O3767" i="10"/>
  <c r="N3767" i="10"/>
  <c r="M3767" i="10"/>
  <c r="O3766" i="10"/>
  <c r="M3766" i="10"/>
  <c r="N3766" i="10"/>
  <c r="O3765" i="10"/>
  <c r="M3765" i="10"/>
  <c r="N3765" i="10"/>
  <c r="O3764" i="10"/>
  <c r="N3764" i="10"/>
  <c r="O3763" i="10"/>
  <c r="N3763" i="10"/>
  <c r="M3763" i="10"/>
  <c r="O3762" i="10"/>
  <c r="M3762" i="10"/>
  <c r="N3762" i="10"/>
  <c r="O3760" i="10"/>
  <c r="N3760" i="10"/>
  <c r="O3759" i="10"/>
  <c r="N3759" i="10"/>
  <c r="M3759" i="10"/>
  <c r="O3758" i="10"/>
  <c r="M3758" i="10"/>
  <c r="N3758" i="10"/>
  <c r="O3757" i="10"/>
  <c r="M3757" i="10"/>
  <c r="N3757" i="10"/>
  <c r="O3756" i="10"/>
  <c r="N3756" i="10"/>
  <c r="O3755" i="10"/>
  <c r="N3755" i="10"/>
  <c r="M3755" i="10"/>
  <c r="O3754" i="10"/>
  <c r="M3754" i="10"/>
  <c r="N3754" i="10"/>
  <c r="O3753" i="10"/>
  <c r="O3752" i="10"/>
  <c r="N3752" i="10"/>
  <c r="O3751" i="10"/>
  <c r="N3751" i="10"/>
  <c r="M3751" i="10"/>
  <c r="O3750" i="10"/>
  <c r="M3750" i="10"/>
  <c r="N3750" i="10"/>
  <c r="O3749" i="10"/>
  <c r="M3749" i="10"/>
  <c r="N3749" i="10"/>
  <c r="O3748" i="10"/>
  <c r="N3748" i="10"/>
  <c r="O3747" i="10"/>
  <c r="N3747" i="10"/>
  <c r="M3747" i="10"/>
  <c r="O3746" i="10"/>
  <c r="M3746" i="10"/>
  <c r="N3746" i="10"/>
  <c r="O3744" i="10"/>
  <c r="N3744" i="10"/>
  <c r="O3743" i="10"/>
  <c r="N3743" i="10"/>
  <c r="M3743" i="10"/>
  <c r="O3742" i="10"/>
  <c r="M3742" i="10"/>
  <c r="N3742" i="10"/>
  <c r="O3741" i="10"/>
  <c r="M3741" i="10"/>
  <c r="N3741" i="10"/>
  <c r="O3740" i="10"/>
  <c r="N3740" i="10"/>
  <c r="O3739" i="10"/>
  <c r="M3739" i="10"/>
  <c r="N3739" i="10"/>
  <c r="O3738" i="10"/>
  <c r="M3738" i="10"/>
  <c r="N3738" i="10"/>
  <c r="O3736" i="10"/>
  <c r="N3736" i="10"/>
  <c r="O3735" i="10"/>
  <c r="N3735" i="10"/>
  <c r="M3735" i="10"/>
  <c r="O3734" i="10"/>
  <c r="M3734" i="10"/>
  <c r="N3734" i="10"/>
  <c r="O3733" i="10"/>
  <c r="M3733" i="10"/>
  <c r="N3733" i="10"/>
  <c r="O3732" i="10"/>
  <c r="N3732" i="10"/>
  <c r="O3731" i="10"/>
  <c r="M3731" i="10"/>
  <c r="N3731" i="10"/>
  <c r="O3730" i="10"/>
  <c r="M3730" i="10"/>
  <c r="N3730" i="10"/>
  <c r="M3729" i="10"/>
  <c r="O3728" i="10"/>
  <c r="N3728" i="10"/>
  <c r="O3727" i="10"/>
  <c r="N3727" i="10"/>
  <c r="M3727" i="10"/>
  <c r="O3726" i="10"/>
  <c r="M3726" i="10"/>
  <c r="N3726" i="10"/>
  <c r="O3725" i="10"/>
  <c r="M3725" i="10"/>
  <c r="N3725" i="10"/>
  <c r="O3724" i="10"/>
  <c r="N3724" i="10"/>
  <c r="O3723" i="10"/>
  <c r="M3723" i="10"/>
  <c r="N3723" i="10"/>
  <c r="O3722" i="10"/>
  <c r="M3722" i="10"/>
  <c r="N3722" i="10"/>
  <c r="O3720" i="10"/>
  <c r="N3720" i="10"/>
  <c r="O3719" i="10"/>
  <c r="N3719" i="10"/>
  <c r="M3719" i="10"/>
  <c r="O3718" i="10"/>
  <c r="M3718" i="10"/>
  <c r="N3718" i="10"/>
  <c r="O3717" i="10"/>
  <c r="M3717" i="10"/>
  <c r="N3717" i="10"/>
  <c r="O3716" i="10"/>
  <c r="N3716" i="10"/>
  <c r="O3715" i="10"/>
  <c r="M3715" i="10"/>
  <c r="N3715" i="10"/>
  <c r="O3714" i="10"/>
  <c r="M3714" i="10"/>
  <c r="N3714" i="10"/>
  <c r="O3712" i="10"/>
  <c r="N3712" i="10"/>
  <c r="O3711" i="10"/>
  <c r="N3711" i="10"/>
  <c r="M3711" i="10"/>
  <c r="O3710" i="10"/>
  <c r="M3710" i="10"/>
  <c r="N3710" i="10"/>
  <c r="O3709" i="10"/>
  <c r="M3709" i="10"/>
  <c r="N3709" i="10"/>
  <c r="O3708" i="10"/>
  <c r="N3708" i="10"/>
  <c r="O3707" i="10"/>
  <c r="N3707" i="10"/>
  <c r="M3707" i="10"/>
  <c r="O3706" i="10"/>
  <c r="M3706" i="10"/>
  <c r="N3706" i="10"/>
  <c r="O3704" i="10"/>
  <c r="N3704" i="10"/>
  <c r="O3703" i="10"/>
  <c r="N3703" i="10"/>
  <c r="M3703" i="10"/>
  <c r="O3702" i="10"/>
  <c r="M3702" i="10"/>
  <c r="N3702" i="10"/>
  <c r="O3701" i="10"/>
  <c r="M3701" i="10"/>
  <c r="N3701" i="10"/>
  <c r="O3700" i="10"/>
  <c r="N3700" i="10"/>
  <c r="O3699" i="10"/>
  <c r="N3699" i="10"/>
  <c r="M3699" i="10"/>
  <c r="O3698" i="10"/>
  <c r="M3698" i="10"/>
  <c r="N3698" i="10"/>
  <c r="O3696" i="10"/>
  <c r="N3696" i="10"/>
  <c r="O3695" i="10"/>
  <c r="N3695" i="10"/>
  <c r="M3695" i="10"/>
  <c r="O3694" i="10"/>
  <c r="M3694" i="10"/>
  <c r="N3694" i="10"/>
  <c r="O3693" i="10"/>
  <c r="M3693" i="10"/>
  <c r="N3693" i="10"/>
  <c r="O3692" i="10"/>
  <c r="N3692" i="10"/>
  <c r="O3691" i="10"/>
  <c r="N3691" i="10"/>
  <c r="M3691" i="10"/>
  <c r="O3690" i="10"/>
  <c r="M3690" i="10"/>
  <c r="N3690" i="10"/>
  <c r="O3689" i="10"/>
  <c r="O3688" i="10"/>
  <c r="N3688" i="10"/>
  <c r="M3688" i="10"/>
  <c r="O3687" i="10"/>
  <c r="M3687" i="10"/>
  <c r="N3687" i="10"/>
  <c r="O3686" i="10"/>
  <c r="N3686" i="10"/>
  <c r="O3685" i="10"/>
  <c r="N3685" i="10"/>
  <c r="M3685" i="10"/>
  <c r="N3684" i="10"/>
  <c r="O3684" i="10"/>
  <c r="O3683" i="10"/>
  <c r="N3683" i="10"/>
  <c r="M3683" i="10"/>
  <c r="O3682" i="10"/>
  <c r="M3682" i="10"/>
  <c r="N3682" i="10"/>
  <c r="O3680" i="10"/>
  <c r="N3680" i="10"/>
  <c r="M3680" i="10"/>
  <c r="O3679" i="10"/>
  <c r="M3679" i="10"/>
  <c r="N3679" i="10"/>
  <c r="O3678" i="10"/>
  <c r="N3678" i="10"/>
  <c r="O3677" i="10"/>
  <c r="N3677" i="10"/>
  <c r="M3677" i="10"/>
  <c r="N3676" i="10"/>
  <c r="O3676" i="10"/>
  <c r="O3675" i="10"/>
  <c r="M3675" i="10"/>
  <c r="N3675" i="10"/>
  <c r="O3674" i="10"/>
  <c r="M3674" i="10"/>
  <c r="N3674" i="10"/>
  <c r="N3672" i="10"/>
  <c r="O3672" i="10"/>
  <c r="O3671" i="10"/>
  <c r="M3671" i="10"/>
  <c r="N3671" i="10"/>
  <c r="O3670" i="10"/>
  <c r="N3670" i="10"/>
  <c r="O3669" i="10"/>
  <c r="N3669" i="10"/>
  <c r="M3669" i="10"/>
  <c r="N3668" i="10"/>
  <c r="O3668" i="10"/>
  <c r="O3667" i="10"/>
  <c r="N3667" i="10"/>
  <c r="M3667" i="10"/>
  <c r="O3666" i="10"/>
  <c r="M3666" i="10"/>
  <c r="N3666" i="10"/>
  <c r="O3664" i="10"/>
  <c r="N3664" i="10"/>
  <c r="M3664" i="10"/>
  <c r="O3663" i="10"/>
  <c r="N3663" i="10"/>
  <c r="O3662" i="10"/>
  <c r="N3662" i="10"/>
  <c r="O3661" i="10"/>
  <c r="N3661" i="10"/>
  <c r="M3661" i="10"/>
  <c r="N3660" i="10"/>
  <c r="O3660" i="10"/>
  <c r="O3659" i="10"/>
  <c r="M3659" i="10"/>
  <c r="N3659" i="10"/>
  <c r="O3658" i="10"/>
  <c r="M3658" i="10"/>
  <c r="N3658" i="10"/>
  <c r="O3656" i="10"/>
  <c r="N3656" i="10"/>
  <c r="O3655" i="10"/>
  <c r="M3655" i="10"/>
  <c r="N3655" i="10"/>
  <c r="O3654" i="10"/>
  <c r="N3654" i="10"/>
  <c r="O3653" i="10"/>
  <c r="M3653" i="10"/>
  <c r="N3653" i="10"/>
  <c r="N3652" i="10"/>
  <c r="O3652" i="10"/>
  <c r="O3651" i="10"/>
  <c r="N3651" i="10"/>
  <c r="M3651" i="10"/>
  <c r="O3650" i="10"/>
  <c r="M3650" i="10"/>
  <c r="N3650" i="10"/>
  <c r="O3648" i="10"/>
  <c r="N3648" i="10"/>
  <c r="M3648" i="10"/>
  <c r="O3647" i="10"/>
  <c r="N3647" i="10"/>
  <c r="O3646" i="10"/>
  <c r="N3646" i="10"/>
  <c r="O3645" i="10"/>
  <c r="N3645" i="10"/>
  <c r="M3645" i="10"/>
  <c r="N3644" i="10"/>
  <c r="O3644" i="10"/>
  <c r="O3643" i="10"/>
  <c r="M3643" i="10"/>
  <c r="N3643" i="10"/>
  <c r="O3642" i="10"/>
  <c r="M3642" i="10"/>
  <c r="N3642" i="10"/>
  <c r="O3640" i="10"/>
  <c r="N3640" i="10"/>
  <c r="O3639" i="10"/>
  <c r="M3639" i="10"/>
  <c r="N3639" i="10"/>
  <c r="O3638" i="10"/>
  <c r="N3638" i="10"/>
  <c r="O3637" i="10"/>
  <c r="M3637" i="10"/>
  <c r="N3637" i="10"/>
  <c r="N3636" i="10"/>
  <c r="O3636" i="10"/>
  <c r="O3635" i="10"/>
  <c r="N3635" i="10"/>
  <c r="M3635" i="10"/>
  <c r="O3634" i="10"/>
  <c r="M3634" i="10"/>
  <c r="N3634" i="10"/>
  <c r="O3632" i="10"/>
  <c r="N3632" i="10"/>
  <c r="M3632" i="10"/>
  <c r="O3631" i="10"/>
  <c r="N3631" i="10"/>
  <c r="O3630" i="10"/>
  <c r="N3630" i="10"/>
  <c r="O3629" i="10"/>
  <c r="N3629" i="10"/>
  <c r="M3629" i="10"/>
  <c r="N3628" i="10"/>
  <c r="O3627" i="10"/>
  <c r="M3627" i="10"/>
  <c r="N3627" i="10"/>
  <c r="O3626" i="10"/>
  <c r="M3626" i="10"/>
  <c r="N3626" i="10"/>
  <c r="O3624" i="10"/>
  <c r="N3624" i="10"/>
  <c r="O3623" i="10"/>
  <c r="M3623" i="10"/>
  <c r="N3623" i="10"/>
  <c r="N3622" i="10"/>
  <c r="O3621" i="10"/>
  <c r="M3621" i="10"/>
  <c r="N3621" i="10"/>
  <c r="N3620" i="10"/>
  <c r="O3620" i="10"/>
  <c r="O3619" i="10"/>
  <c r="N3619" i="10"/>
  <c r="M3619" i="10"/>
  <c r="O3618" i="10"/>
  <c r="M3618" i="10"/>
  <c r="N3618" i="10"/>
  <c r="O3616" i="10"/>
  <c r="N3616" i="10"/>
  <c r="M3616" i="10"/>
  <c r="O3615" i="10"/>
  <c r="N3615" i="10"/>
  <c r="O3614" i="10"/>
  <c r="N3614" i="10"/>
  <c r="O3613" i="10"/>
  <c r="N3613" i="10"/>
  <c r="M3613" i="10"/>
  <c r="N3612" i="10"/>
  <c r="O3611" i="10"/>
  <c r="M3611" i="10"/>
  <c r="N3611" i="10"/>
  <c r="O3610" i="10"/>
  <c r="M3610" i="10"/>
  <c r="N3610" i="10"/>
  <c r="M3609" i="10"/>
  <c r="O3608" i="10"/>
  <c r="N3608" i="10"/>
  <c r="O3607" i="10"/>
  <c r="M3607" i="10"/>
  <c r="N3607" i="10"/>
  <c r="N3606" i="10"/>
  <c r="O3605" i="10"/>
  <c r="M3605" i="10"/>
  <c r="N3605" i="10"/>
  <c r="N3604" i="10"/>
  <c r="O3604" i="10"/>
  <c r="O3603" i="10"/>
  <c r="N3603" i="10"/>
  <c r="M3603" i="10"/>
  <c r="O3602" i="10"/>
  <c r="M3602" i="10"/>
  <c r="N3602" i="10"/>
  <c r="O3600" i="10"/>
  <c r="N3600" i="10"/>
  <c r="M3600" i="10"/>
  <c r="O3599" i="10"/>
  <c r="N3599" i="10"/>
  <c r="O3598" i="10"/>
  <c r="N3598" i="10"/>
  <c r="O3597" i="10"/>
  <c r="N3597" i="10"/>
  <c r="M3597" i="10"/>
  <c r="N3596" i="10"/>
  <c r="O3595" i="10"/>
  <c r="M3595" i="10"/>
  <c r="N3595" i="10"/>
  <c r="O3594" i="10"/>
  <c r="M3594" i="10"/>
  <c r="N3594" i="10"/>
  <c r="O3592" i="10"/>
  <c r="N3592" i="10"/>
  <c r="O3591" i="10"/>
  <c r="M3591" i="10"/>
  <c r="N3591" i="10"/>
  <c r="N3590" i="10"/>
  <c r="O3589" i="10"/>
  <c r="M3589" i="10"/>
  <c r="N3589" i="10"/>
  <c r="N3588" i="10"/>
  <c r="O3588" i="10"/>
  <c r="O3587" i="10"/>
  <c r="N3587" i="10"/>
  <c r="M3587" i="10"/>
  <c r="O3586" i="10"/>
  <c r="M3586" i="10"/>
  <c r="N3586" i="10"/>
  <c r="O3585" i="10"/>
  <c r="O3584" i="10"/>
  <c r="N3584" i="10"/>
  <c r="M3584" i="10"/>
  <c r="O3583" i="10"/>
  <c r="N3583" i="10"/>
  <c r="O3582" i="10"/>
  <c r="N3582" i="10"/>
  <c r="O3581" i="10"/>
  <c r="N3581" i="10"/>
  <c r="M3581" i="10"/>
  <c r="N3580" i="10"/>
  <c r="O3579" i="10"/>
  <c r="M3579" i="10"/>
  <c r="N3579" i="10"/>
  <c r="O3578" i="10"/>
  <c r="M3578" i="10"/>
  <c r="N3578" i="10"/>
  <c r="O3576" i="10"/>
  <c r="N3576" i="10"/>
  <c r="O3575" i="10"/>
  <c r="M3575" i="10"/>
  <c r="N3575" i="10"/>
  <c r="N3574" i="10"/>
  <c r="O3573" i="10"/>
  <c r="M3573" i="10"/>
  <c r="N3573" i="10"/>
  <c r="N3572" i="10"/>
  <c r="O3572" i="10"/>
  <c r="O3571" i="10"/>
  <c r="N3571" i="10"/>
  <c r="M3571" i="10"/>
  <c r="O3570" i="10"/>
  <c r="M3570" i="10"/>
  <c r="N3570" i="10"/>
  <c r="O3568" i="10"/>
  <c r="N3568" i="10"/>
  <c r="M3568" i="10"/>
  <c r="O3567" i="10"/>
  <c r="N3567" i="10"/>
  <c r="O3566" i="10"/>
  <c r="N3566" i="10"/>
  <c r="O3565" i="10"/>
  <c r="N3565" i="10"/>
  <c r="M3565" i="10"/>
  <c r="N3564" i="10"/>
  <c r="O3563" i="10"/>
  <c r="M3563" i="10"/>
  <c r="N3563" i="10"/>
  <c r="O3562" i="10"/>
  <c r="M3562" i="10"/>
  <c r="N3562" i="10"/>
  <c r="O3560" i="10"/>
  <c r="N3560" i="10"/>
  <c r="O3559" i="10"/>
  <c r="M3559" i="10"/>
  <c r="N3559" i="10"/>
  <c r="N3558" i="10"/>
  <c r="O3557" i="10"/>
  <c r="M3557" i="10"/>
  <c r="N3557" i="10"/>
  <c r="N3556" i="10"/>
  <c r="O3556" i="10"/>
  <c r="O3555" i="10"/>
  <c r="N3555" i="10"/>
  <c r="M3555" i="10"/>
  <c r="O3554" i="10"/>
  <c r="M3554" i="10"/>
  <c r="N3554" i="10"/>
  <c r="O3552" i="10"/>
  <c r="N3552" i="10"/>
  <c r="M3552" i="10"/>
  <c r="O3551" i="10"/>
  <c r="N3551" i="10"/>
  <c r="O3550" i="10"/>
  <c r="N3550" i="10"/>
  <c r="O3549" i="10"/>
  <c r="N3549" i="10"/>
  <c r="M3549" i="10"/>
  <c r="N3548" i="10"/>
  <c r="O3547" i="10"/>
  <c r="M3547" i="10"/>
  <c r="N3547" i="10"/>
  <c r="O3546" i="10"/>
  <c r="M3546" i="10"/>
  <c r="N3546" i="10"/>
  <c r="M3545" i="10"/>
  <c r="O3544" i="10"/>
  <c r="N3544" i="10"/>
  <c r="O3543" i="10"/>
  <c r="M3543" i="10"/>
  <c r="N3543" i="10"/>
  <c r="N3542" i="10"/>
  <c r="O3541" i="10"/>
  <c r="M3541" i="10"/>
  <c r="N3541" i="10"/>
  <c r="N3540" i="10"/>
  <c r="O3540" i="10"/>
  <c r="O3539" i="10"/>
  <c r="N3539" i="10"/>
  <c r="M3539" i="10"/>
  <c r="O3538" i="10"/>
  <c r="M3538" i="10"/>
  <c r="N3538" i="10"/>
  <c r="O3536" i="10"/>
  <c r="N3536" i="10"/>
  <c r="M3536" i="10"/>
  <c r="O3535" i="10"/>
  <c r="N3535" i="10"/>
  <c r="O3534" i="10"/>
  <c r="N3534" i="10"/>
  <c r="O3533" i="10"/>
  <c r="N3533" i="10"/>
  <c r="M3533" i="10"/>
  <c r="N3532" i="10"/>
  <c r="O3531" i="10"/>
  <c r="M3531" i="10"/>
  <c r="N3531" i="10"/>
  <c r="O3530" i="10"/>
  <c r="M3530" i="10"/>
  <c r="N3530" i="10"/>
  <c r="O3528" i="10"/>
  <c r="N3528" i="10"/>
  <c r="O3527" i="10"/>
  <c r="M3527" i="10"/>
  <c r="N3527" i="10"/>
  <c r="N3526" i="10"/>
  <c r="O3525" i="10"/>
  <c r="M3525" i="10"/>
  <c r="N3525" i="10"/>
  <c r="N3524" i="10"/>
  <c r="O3524" i="10"/>
  <c r="O3523" i="10"/>
  <c r="N3523" i="10"/>
  <c r="M3523" i="10"/>
  <c r="O3522" i="10"/>
  <c r="M3522" i="10"/>
  <c r="N3522" i="10"/>
  <c r="O3521" i="10"/>
  <c r="O3520" i="10"/>
  <c r="N3520" i="10"/>
  <c r="M3520" i="10"/>
  <c r="N3519" i="10"/>
  <c r="M3518" i="10"/>
  <c r="O3518" i="10"/>
  <c r="N3518" i="10"/>
  <c r="O3517" i="10"/>
  <c r="N3517" i="10"/>
  <c r="M3517" i="10"/>
  <c r="N3516" i="10"/>
  <c r="M3516" i="10"/>
  <c r="O3516" i="10"/>
  <c r="O3515" i="10"/>
  <c r="N3515" i="10"/>
  <c r="M3515" i="10"/>
  <c r="O3514" i="10"/>
  <c r="M3514" i="10"/>
  <c r="N3514" i="10"/>
  <c r="O3512" i="10"/>
  <c r="M3512" i="10"/>
  <c r="N3512" i="10"/>
  <c r="O3511" i="10"/>
  <c r="M3511" i="10"/>
  <c r="N3511" i="10"/>
  <c r="M3510" i="10"/>
  <c r="O3510" i="10"/>
  <c r="N3510" i="10"/>
  <c r="O3509" i="10"/>
  <c r="M3509" i="10"/>
  <c r="N3509" i="10"/>
  <c r="N3508" i="10"/>
  <c r="M3508" i="10"/>
  <c r="O3508" i="10"/>
  <c r="O3507" i="10"/>
  <c r="N3507" i="10"/>
  <c r="M3507" i="10"/>
  <c r="N3506" i="10"/>
  <c r="O3504" i="10"/>
  <c r="M3504" i="10"/>
  <c r="N3504" i="10"/>
  <c r="O3503" i="10"/>
  <c r="N3503" i="10"/>
  <c r="M3503" i="10"/>
  <c r="N3502" i="10"/>
  <c r="O3501" i="10"/>
  <c r="N3501" i="10"/>
  <c r="M3501" i="10"/>
  <c r="O3500" i="10"/>
  <c r="M3500" i="10"/>
  <c r="N3500" i="10"/>
  <c r="O3499" i="10"/>
  <c r="N3499" i="10"/>
  <c r="M3499" i="10"/>
  <c r="N3498" i="10"/>
  <c r="O3496" i="10"/>
  <c r="M3496" i="10"/>
  <c r="N3496" i="10"/>
  <c r="O3495" i="10"/>
  <c r="N3495" i="10"/>
  <c r="M3495" i="10"/>
  <c r="N3494" i="10"/>
  <c r="O3493" i="10"/>
  <c r="M3493" i="10"/>
  <c r="N3493" i="10"/>
  <c r="O3492" i="10"/>
  <c r="M3492" i="10"/>
  <c r="N3492" i="10"/>
  <c r="O3491" i="10"/>
  <c r="N3491" i="10"/>
  <c r="M3491" i="10"/>
  <c r="O3490" i="10"/>
  <c r="N3490" i="10"/>
  <c r="O3488" i="10"/>
  <c r="M3488" i="10"/>
  <c r="N3488" i="10"/>
  <c r="O3487" i="10"/>
  <c r="N3487" i="10"/>
  <c r="M3487" i="10"/>
  <c r="O3486" i="10"/>
  <c r="N3486" i="10"/>
  <c r="O3485" i="10"/>
  <c r="M3485" i="10"/>
  <c r="N3485" i="10"/>
  <c r="M3484" i="10"/>
  <c r="N3484" i="10"/>
  <c r="O3483" i="10"/>
  <c r="N3483" i="10"/>
  <c r="M3483" i="10"/>
  <c r="M3482" i="10"/>
  <c r="O3482" i="10"/>
  <c r="N3482" i="10"/>
  <c r="O3480" i="10"/>
  <c r="M3480" i="10"/>
  <c r="N3480" i="10"/>
  <c r="O3479" i="10"/>
  <c r="N3479" i="10"/>
  <c r="M3479" i="10"/>
  <c r="O3478" i="10"/>
  <c r="N3478" i="10"/>
  <c r="O3477" i="10"/>
  <c r="M3477" i="10"/>
  <c r="N3477" i="10"/>
  <c r="O3476" i="10"/>
  <c r="M3476" i="10"/>
  <c r="N3476" i="10"/>
  <c r="O3475" i="10"/>
  <c r="N3475" i="10"/>
  <c r="M3475" i="10"/>
  <c r="O3474" i="10"/>
  <c r="N3474" i="10"/>
  <c r="M3472" i="10"/>
  <c r="N3472" i="10"/>
  <c r="O3471" i="10"/>
  <c r="N3471" i="10"/>
  <c r="M3471" i="10"/>
  <c r="O3470" i="10"/>
  <c r="N3470" i="10"/>
  <c r="O3469" i="10"/>
  <c r="M3469" i="10"/>
  <c r="N3469" i="10"/>
  <c r="M3468" i="10"/>
  <c r="N3468" i="10"/>
  <c r="O3467" i="10"/>
  <c r="N3467" i="10"/>
  <c r="M3467" i="10"/>
  <c r="M3466" i="10"/>
  <c r="O3466" i="10"/>
  <c r="N3466" i="10"/>
  <c r="M3465" i="10"/>
  <c r="O3464" i="10"/>
  <c r="M3464" i="10"/>
  <c r="N3464" i="10"/>
  <c r="O3463" i="10"/>
  <c r="N3463" i="10"/>
  <c r="M3463" i="10"/>
  <c r="O3462" i="10"/>
  <c r="N3462" i="10"/>
  <c r="O3461" i="10"/>
  <c r="N3461" i="10"/>
  <c r="M3461" i="10"/>
  <c r="O3460" i="10"/>
  <c r="M3460" i="10"/>
  <c r="N3460" i="10"/>
  <c r="O3459" i="10"/>
  <c r="N3459" i="10"/>
  <c r="M3459" i="10"/>
  <c r="O3458" i="10"/>
  <c r="N3458" i="10"/>
  <c r="M3456" i="10"/>
  <c r="N3456" i="10"/>
  <c r="O3455" i="10"/>
  <c r="N3455" i="10"/>
  <c r="M3455" i="10"/>
  <c r="O3454" i="10"/>
  <c r="N3454" i="10"/>
  <c r="O3453" i="10"/>
  <c r="M3453" i="10"/>
  <c r="N3453" i="10"/>
  <c r="M3452" i="10"/>
  <c r="N3452" i="10"/>
  <c r="O3451" i="10"/>
  <c r="N3451" i="10"/>
  <c r="M3451" i="10"/>
  <c r="M3450" i="10"/>
  <c r="O3450" i="10"/>
  <c r="N3450" i="10"/>
  <c r="O3449" i="10"/>
  <c r="O3448" i="10"/>
  <c r="M3448" i="10"/>
  <c r="N3448" i="10"/>
  <c r="O3447" i="10"/>
  <c r="N3447" i="10"/>
  <c r="M3447" i="10"/>
  <c r="O3446" i="10"/>
  <c r="N3446" i="10"/>
  <c r="O3445" i="10"/>
  <c r="M3445" i="10"/>
  <c r="N3445" i="10"/>
  <c r="O3444" i="10"/>
  <c r="M3444" i="10"/>
  <c r="N3444" i="10"/>
  <c r="O3443" i="10"/>
  <c r="N3443" i="10"/>
  <c r="M3443" i="10"/>
  <c r="O3442" i="10"/>
  <c r="N3442" i="10"/>
  <c r="M3440" i="10"/>
  <c r="N3440" i="10"/>
  <c r="O3439" i="10"/>
  <c r="N3439" i="10"/>
  <c r="M3439" i="10"/>
  <c r="O3438" i="10"/>
  <c r="N3438" i="10"/>
  <c r="O3437" i="10"/>
  <c r="M3437" i="10"/>
  <c r="N3437" i="10"/>
  <c r="O3436" i="10"/>
  <c r="M3436" i="10"/>
  <c r="N3436" i="10"/>
  <c r="O3435" i="10"/>
  <c r="N3435" i="10"/>
  <c r="M3435" i="10"/>
  <c r="O3434" i="10"/>
  <c r="M3434" i="10"/>
  <c r="N3434" i="10"/>
  <c r="M3432" i="10"/>
  <c r="N3432" i="10"/>
  <c r="O3431" i="10"/>
  <c r="N3431" i="10"/>
  <c r="M3431" i="10"/>
  <c r="O3430" i="10"/>
  <c r="M3430" i="10"/>
  <c r="N3430" i="10"/>
  <c r="O3429" i="10"/>
  <c r="N3429" i="10"/>
  <c r="M3429" i="10"/>
  <c r="M3428" i="10"/>
  <c r="N3428" i="10"/>
  <c r="O3427" i="10"/>
  <c r="N3427" i="10"/>
  <c r="M3427" i="10"/>
  <c r="M3426" i="10"/>
  <c r="O3426" i="10"/>
  <c r="N3426" i="10"/>
  <c r="M3425" i="10"/>
  <c r="O3424" i="10"/>
  <c r="M3424" i="10"/>
  <c r="N3424" i="10"/>
  <c r="O3423" i="10"/>
  <c r="N3423" i="10"/>
  <c r="M3423" i="10"/>
  <c r="O3422" i="10"/>
  <c r="N3422" i="10"/>
  <c r="O3421" i="10"/>
  <c r="N3421" i="10"/>
  <c r="M3421" i="10"/>
  <c r="O3420" i="10"/>
  <c r="M3420" i="10"/>
  <c r="N3420" i="10"/>
  <c r="O3419" i="10"/>
  <c r="N3419" i="10"/>
  <c r="M3419" i="10"/>
  <c r="O3418" i="10"/>
  <c r="N3418" i="10"/>
  <c r="M3416" i="10"/>
  <c r="N3416" i="10"/>
  <c r="O3415" i="10"/>
  <c r="N3415" i="10"/>
  <c r="M3415" i="10"/>
  <c r="O3414" i="10"/>
  <c r="M3414" i="10"/>
  <c r="N3414" i="10"/>
  <c r="O3413" i="10"/>
  <c r="M3413" i="10"/>
  <c r="N3413" i="10"/>
  <c r="O3412" i="10"/>
  <c r="M3412" i="10"/>
  <c r="N3412" i="10"/>
  <c r="O3411" i="10"/>
  <c r="N3411" i="10"/>
  <c r="M3411" i="10"/>
  <c r="M3410" i="10"/>
  <c r="O3410" i="10"/>
  <c r="N3410" i="10"/>
  <c r="M3408" i="10"/>
  <c r="N3408" i="10"/>
  <c r="O3407" i="10"/>
  <c r="N3407" i="10"/>
  <c r="M3407" i="10"/>
  <c r="O3406" i="10"/>
  <c r="N3406" i="10"/>
  <c r="O3405" i="10"/>
  <c r="M3405" i="10"/>
  <c r="N3405" i="10"/>
  <c r="O3404" i="10"/>
  <c r="M3404" i="10"/>
  <c r="N3404" i="10"/>
  <c r="O3403" i="10"/>
  <c r="N3403" i="10"/>
  <c r="M3403" i="10"/>
  <c r="O3402" i="10"/>
  <c r="M3402" i="10"/>
  <c r="N3402" i="10"/>
  <c r="M3401" i="10"/>
  <c r="M3400" i="10"/>
  <c r="N3400" i="10"/>
  <c r="O3399" i="10"/>
  <c r="N3399" i="10"/>
  <c r="M3399" i="10"/>
  <c r="O3398" i="10"/>
  <c r="M3398" i="10"/>
  <c r="N3398" i="10"/>
  <c r="O3397" i="10"/>
  <c r="N3397" i="10"/>
  <c r="M3397" i="10"/>
  <c r="M3396" i="10"/>
  <c r="N3396" i="10"/>
  <c r="O3395" i="10"/>
  <c r="N3395" i="10"/>
  <c r="M3395" i="10"/>
  <c r="M3394" i="10"/>
  <c r="O3394" i="10"/>
  <c r="N3394" i="10"/>
  <c r="O3392" i="10"/>
  <c r="M3392" i="10"/>
  <c r="N3392" i="10"/>
  <c r="O3391" i="10"/>
  <c r="N3391" i="10"/>
  <c r="M3391" i="10"/>
  <c r="O3390" i="10"/>
  <c r="N3390" i="10"/>
  <c r="O3389" i="10"/>
  <c r="M3389" i="10"/>
  <c r="N3389" i="10"/>
  <c r="O3388" i="10"/>
  <c r="M3388" i="10"/>
  <c r="N3388" i="10"/>
  <c r="O3387" i="10"/>
  <c r="N3387" i="10"/>
  <c r="M3387" i="10"/>
  <c r="O3386" i="10"/>
  <c r="N3386" i="10"/>
  <c r="M3384" i="10"/>
  <c r="N3384" i="10"/>
  <c r="O3383" i="10"/>
  <c r="N3383" i="10"/>
  <c r="M3383" i="10"/>
  <c r="O3382" i="10"/>
  <c r="M3382" i="10"/>
  <c r="N3382" i="10"/>
  <c r="O3381" i="10"/>
  <c r="M3381" i="10"/>
  <c r="N3381" i="10"/>
  <c r="O3380" i="10"/>
  <c r="M3380" i="10"/>
  <c r="N3380" i="10"/>
  <c r="O3379" i="10"/>
  <c r="N3379" i="10"/>
  <c r="M3379" i="10"/>
  <c r="M3378" i="10"/>
  <c r="O3378" i="10"/>
  <c r="N3378" i="10"/>
  <c r="M3377" i="10"/>
  <c r="M3376" i="10"/>
  <c r="N3376" i="10"/>
  <c r="O3375" i="10"/>
  <c r="N3375" i="10"/>
  <c r="M3375" i="10"/>
  <c r="O3374" i="10"/>
  <c r="N3374" i="10"/>
  <c r="O3373" i="10"/>
  <c r="M3373" i="10"/>
  <c r="N3373" i="10"/>
  <c r="O3372" i="10"/>
  <c r="M3372" i="10"/>
  <c r="N3372" i="10"/>
  <c r="O3371" i="10"/>
  <c r="M3371" i="10"/>
  <c r="N3371" i="10"/>
  <c r="O3370" i="10"/>
  <c r="M3370" i="10"/>
  <c r="N3370" i="10"/>
  <c r="O3368" i="10"/>
  <c r="M3368" i="10"/>
  <c r="N3368" i="10"/>
  <c r="O3367" i="10"/>
  <c r="N3367" i="10"/>
  <c r="M3367" i="10"/>
  <c r="O3366" i="10"/>
  <c r="N3366" i="10"/>
  <c r="O3365" i="10"/>
  <c r="N3365" i="10"/>
  <c r="M3365" i="10"/>
  <c r="O3364" i="10"/>
  <c r="M3364" i="10"/>
  <c r="N3364" i="10"/>
  <c r="O3363" i="10"/>
  <c r="M3363" i="10"/>
  <c r="N3363" i="10"/>
  <c r="O3362" i="10"/>
  <c r="M3362" i="10"/>
  <c r="N3362" i="10"/>
  <c r="O3360" i="10"/>
  <c r="M3360" i="10"/>
  <c r="N3360" i="10"/>
  <c r="O3359" i="10"/>
  <c r="M3359" i="10"/>
  <c r="N3359" i="10"/>
  <c r="O3358" i="10"/>
  <c r="N3358" i="10"/>
  <c r="O3357" i="10"/>
  <c r="N3357" i="10"/>
  <c r="M3357" i="10"/>
  <c r="O3356" i="10"/>
  <c r="M3356" i="10"/>
  <c r="N3356" i="10"/>
  <c r="O3355" i="10"/>
  <c r="M3355" i="10"/>
  <c r="N3355" i="10"/>
  <c r="O3354" i="10"/>
  <c r="N3354" i="10"/>
  <c r="M3353" i="10"/>
  <c r="O3352" i="10"/>
  <c r="M3352" i="10"/>
  <c r="N3352" i="10"/>
  <c r="O3351" i="10"/>
  <c r="M3351" i="10"/>
  <c r="N3351" i="10"/>
  <c r="O3350" i="10"/>
  <c r="N3350" i="10"/>
  <c r="O3349" i="10"/>
  <c r="N3349" i="10"/>
  <c r="M3349" i="10"/>
  <c r="O3348" i="10"/>
  <c r="M3348" i="10"/>
  <c r="N3348" i="10"/>
  <c r="O3347" i="10"/>
  <c r="M3347" i="10"/>
  <c r="N3347" i="10"/>
  <c r="O3346" i="10"/>
  <c r="N3346" i="10"/>
  <c r="O3344" i="10"/>
  <c r="M3344" i="10"/>
  <c r="N3344" i="10"/>
  <c r="O3343" i="10"/>
  <c r="N3343" i="10"/>
  <c r="M3343" i="10"/>
  <c r="O3342" i="10"/>
  <c r="N3342" i="10"/>
  <c r="O3341" i="10"/>
  <c r="N3341" i="10"/>
  <c r="M3341" i="10"/>
  <c r="O3340" i="10"/>
  <c r="M3340" i="10"/>
  <c r="N3340" i="10"/>
  <c r="O3339" i="10"/>
  <c r="M3339" i="10"/>
  <c r="N3339" i="10"/>
  <c r="O3338" i="10"/>
  <c r="N3338" i="10"/>
  <c r="O3336" i="10"/>
  <c r="M3336" i="10"/>
  <c r="N3336" i="10"/>
  <c r="O3335" i="10"/>
  <c r="N3335" i="10"/>
  <c r="M3335" i="10"/>
  <c r="O3334" i="10"/>
  <c r="N3334" i="10"/>
  <c r="O3333" i="10"/>
  <c r="N3333" i="10"/>
  <c r="M3333" i="10"/>
  <c r="O3332" i="10"/>
  <c r="M3332" i="10"/>
  <c r="N3332" i="10"/>
  <c r="O3331" i="10"/>
  <c r="M3331" i="10"/>
  <c r="N3331" i="10"/>
  <c r="O3330" i="10"/>
  <c r="M3330" i="10"/>
  <c r="N3330" i="10"/>
  <c r="M3329" i="10"/>
  <c r="O3328" i="10"/>
  <c r="M3328" i="10"/>
  <c r="N3328" i="10"/>
  <c r="O3327" i="10"/>
  <c r="N3327" i="10"/>
  <c r="M3327" i="10"/>
  <c r="O3326" i="10"/>
  <c r="N3326" i="10"/>
  <c r="O3325" i="10"/>
  <c r="N3325" i="10"/>
  <c r="M3325" i="10"/>
  <c r="O3324" i="10"/>
  <c r="M3324" i="10"/>
  <c r="N3324" i="10"/>
  <c r="O3323" i="10"/>
  <c r="M3323" i="10"/>
  <c r="N3323" i="10"/>
  <c r="O3322" i="10"/>
  <c r="M3322" i="10"/>
  <c r="N3322" i="10"/>
  <c r="O3320" i="10"/>
  <c r="M3320" i="10"/>
  <c r="N3320" i="10"/>
  <c r="O3319" i="10"/>
  <c r="N3319" i="10"/>
  <c r="M3319" i="10"/>
  <c r="O3318" i="10"/>
  <c r="N3318" i="10"/>
  <c r="O3317" i="10"/>
  <c r="N3317" i="10"/>
  <c r="M3317" i="10"/>
  <c r="O3316" i="10"/>
  <c r="M3316" i="10"/>
  <c r="N3316" i="10"/>
  <c r="O3315" i="10"/>
  <c r="M3315" i="10"/>
  <c r="N3315" i="10"/>
  <c r="O3314" i="10"/>
  <c r="M3314" i="10"/>
  <c r="N3314" i="10"/>
  <c r="O3312" i="10"/>
  <c r="M3312" i="10"/>
  <c r="N3312" i="10"/>
  <c r="O3311" i="10"/>
  <c r="N3311" i="10"/>
  <c r="M3311" i="10"/>
  <c r="O3310" i="10"/>
  <c r="N3310" i="10"/>
  <c r="O3309" i="10"/>
  <c r="N3309" i="10"/>
  <c r="M3309" i="10"/>
  <c r="O3308" i="10"/>
  <c r="M3308" i="10"/>
  <c r="N3308" i="10"/>
  <c r="O3307" i="10"/>
  <c r="M3307" i="10"/>
  <c r="N3307" i="10"/>
  <c r="O3306" i="10"/>
  <c r="N3306" i="10"/>
  <c r="M3306" i="10"/>
  <c r="O3304" i="10"/>
  <c r="N3304" i="10"/>
  <c r="O3303" i="10"/>
  <c r="N3303" i="10"/>
  <c r="M3303" i="10"/>
  <c r="O3302" i="10"/>
  <c r="N3302" i="10"/>
  <c r="M3302" i="10"/>
  <c r="M3301" i="10"/>
  <c r="O3301" i="10"/>
  <c r="N3301" i="10"/>
  <c r="O3300" i="10"/>
  <c r="M3300" i="10"/>
  <c r="N3300" i="10"/>
  <c r="O3299" i="10"/>
  <c r="N3299" i="10"/>
  <c r="M3299" i="10"/>
  <c r="N3298" i="10"/>
  <c r="M3298" i="10"/>
  <c r="O3298" i="10"/>
  <c r="M3297" i="10"/>
  <c r="O3296" i="10"/>
  <c r="M3296" i="10"/>
  <c r="N3296" i="10"/>
  <c r="O3295" i="10"/>
  <c r="N3295" i="10"/>
  <c r="M3295" i="10"/>
  <c r="O3294" i="10"/>
  <c r="N3294" i="10"/>
  <c r="O3293" i="10"/>
  <c r="N3293" i="10"/>
  <c r="M3293" i="10"/>
  <c r="O3292" i="10"/>
  <c r="M3292" i="10"/>
  <c r="N3292" i="10"/>
  <c r="O3291" i="10"/>
  <c r="M3291" i="10"/>
  <c r="N3291" i="10"/>
  <c r="O3290" i="10"/>
  <c r="N3290" i="10"/>
  <c r="M3290" i="10"/>
  <c r="O3288" i="10"/>
  <c r="N3288" i="10"/>
  <c r="O3287" i="10"/>
  <c r="N3287" i="10"/>
  <c r="M3287" i="10"/>
  <c r="O3286" i="10"/>
  <c r="N3286" i="10"/>
  <c r="M3286" i="10"/>
  <c r="M3285" i="10"/>
  <c r="O3285" i="10"/>
  <c r="N3285" i="10"/>
  <c r="O3284" i="10"/>
  <c r="M3284" i="10"/>
  <c r="N3284" i="10"/>
  <c r="O3283" i="10"/>
  <c r="N3283" i="10"/>
  <c r="M3283" i="10"/>
  <c r="N3282" i="10"/>
  <c r="M3282" i="10"/>
  <c r="O3282" i="10"/>
  <c r="O3280" i="10"/>
  <c r="M3280" i="10"/>
  <c r="N3280" i="10"/>
  <c r="O3279" i="10"/>
  <c r="N3279" i="10"/>
  <c r="M3279" i="10"/>
  <c r="O3278" i="10"/>
  <c r="N3278" i="10"/>
  <c r="O3277" i="10"/>
  <c r="N3277" i="10"/>
  <c r="M3277" i="10"/>
  <c r="O3276" i="10"/>
  <c r="M3276" i="10"/>
  <c r="N3276" i="10"/>
  <c r="O3275" i="10"/>
  <c r="M3275" i="10"/>
  <c r="N3275" i="10"/>
  <c r="O3274" i="10"/>
  <c r="N3274" i="10"/>
  <c r="M3274" i="10"/>
  <c r="O3272" i="10"/>
  <c r="N3272" i="10"/>
  <c r="O3271" i="10"/>
  <c r="N3271" i="10"/>
  <c r="M3271" i="10"/>
  <c r="O3270" i="10"/>
  <c r="N3270" i="10"/>
  <c r="M3270" i="10"/>
  <c r="M3269" i="10"/>
  <c r="O3269" i="10"/>
  <c r="N3269" i="10"/>
  <c r="O3268" i="10"/>
  <c r="M3268" i="10"/>
  <c r="N3268" i="10"/>
  <c r="O3267" i="10"/>
  <c r="N3267" i="10"/>
  <c r="M3267" i="10"/>
  <c r="N3266" i="10"/>
  <c r="M3266" i="10"/>
  <c r="O3266" i="10"/>
  <c r="M3265" i="10"/>
  <c r="O3264" i="10"/>
  <c r="M3264" i="10"/>
  <c r="N3264" i="10"/>
  <c r="O3263" i="10"/>
  <c r="N3263" i="10"/>
  <c r="M3263" i="10"/>
  <c r="O3262" i="10"/>
  <c r="N3262" i="10"/>
  <c r="O3261" i="10"/>
  <c r="N3261" i="10"/>
  <c r="M3261" i="10"/>
  <c r="O3260" i="10"/>
  <c r="M3260" i="10"/>
  <c r="N3260" i="10"/>
  <c r="O3259" i="10"/>
  <c r="M3259" i="10"/>
  <c r="N3259" i="10"/>
  <c r="O3258" i="10"/>
  <c r="N3258" i="10"/>
  <c r="M3258" i="10"/>
  <c r="O3256" i="10"/>
  <c r="N3256" i="10"/>
  <c r="O3255" i="10"/>
  <c r="N3255" i="10"/>
  <c r="M3255" i="10"/>
  <c r="O3254" i="10"/>
  <c r="N3254" i="10"/>
  <c r="M3254" i="10"/>
  <c r="O3253" i="10"/>
  <c r="N3253" i="10"/>
  <c r="O3252" i="10"/>
  <c r="M3252" i="10"/>
  <c r="N3252" i="10"/>
  <c r="O3251" i="10"/>
  <c r="N3251" i="10"/>
  <c r="M3251" i="10"/>
  <c r="N3250" i="10"/>
  <c r="M3250" i="10"/>
  <c r="O3250" i="10"/>
  <c r="O3248" i="10"/>
  <c r="M3248" i="10"/>
  <c r="N3248" i="10"/>
  <c r="N3247" i="10"/>
  <c r="M3247" i="10"/>
  <c r="O3247" i="10"/>
  <c r="O3246" i="10"/>
  <c r="N3246" i="10"/>
  <c r="O3245" i="10"/>
  <c r="N3245" i="10"/>
  <c r="M3245" i="10"/>
  <c r="O3244" i="10"/>
  <c r="N3244" i="10"/>
  <c r="M3244" i="10"/>
  <c r="N3243" i="10"/>
  <c r="M3243" i="10"/>
  <c r="O3243" i="10"/>
  <c r="O3242" i="10"/>
  <c r="N3242" i="10"/>
  <c r="O3241" i="10"/>
  <c r="O3240" i="10"/>
  <c r="N3240" i="10"/>
  <c r="M3240" i="10"/>
  <c r="N3239" i="10"/>
  <c r="M3239" i="10"/>
  <c r="O3239" i="10"/>
  <c r="O3238" i="10"/>
  <c r="N3238" i="10"/>
  <c r="O3237" i="10"/>
  <c r="N3237" i="10"/>
  <c r="M3237" i="10"/>
  <c r="O3236" i="10"/>
  <c r="M3236" i="10"/>
  <c r="N3236" i="10"/>
  <c r="N3235" i="10"/>
  <c r="M3235" i="10"/>
  <c r="O3235" i="10"/>
  <c r="O3234" i="10"/>
  <c r="N3234" i="10"/>
  <c r="O3232" i="10"/>
  <c r="M3232" i="10"/>
  <c r="N3232" i="10"/>
  <c r="N3231" i="10"/>
  <c r="M3231" i="10"/>
  <c r="O3231" i="10"/>
  <c r="O3230" i="10"/>
  <c r="N3230" i="10"/>
  <c r="O3229" i="10"/>
  <c r="N3229" i="10"/>
  <c r="M3229" i="10"/>
  <c r="O3228" i="10"/>
  <c r="M3228" i="10"/>
  <c r="N3228" i="10"/>
  <c r="N3227" i="10"/>
  <c r="M3227" i="10"/>
  <c r="O3227" i="10"/>
  <c r="O3226" i="10"/>
  <c r="N3226" i="10"/>
  <c r="O3224" i="10"/>
  <c r="M3224" i="10"/>
  <c r="N3224" i="10"/>
  <c r="N3223" i="10"/>
  <c r="M3223" i="10"/>
  <c r="O3223" i="10"/>
  <c r="O3222" i="10"/>
  <c r="N3222" i="10"/>
  <c r="O3221" i="10"/>
  <c r="N3221" i="10"/>
  <c r="M3221" i="10"/>
  <c r="O3220" i="10"/>
  <c r="M3220" i="10"/>
  <c r="N3220" i="10"/>
  <c r="N3219" i="10"/>
  <c r="M3219" i="10"/>
  <c r="O3219" i="10"/>
  <c r="O3218" i="10"/>
  <c r="N3218" i="10"/>
  <c r="M3217" i="10"/>
  <c r="O3216" i="10"/>
  <c r="M3216" i="10"/>
  <c r="N3216" i="10"/>
  <c r="N3215" i="10"/>
  <c r="M3215" i="10"/>
  <c r="O3215" i="10"/>
  <c r="O3214" i="10"/>
  <c r="N3214" i="10"/>
  <c r="O3213" i="10"/>
  <c r="M3213" i="10"/>
  <c r="N3213" i="10"/>
  <c r="O3212" i="10"/>
  <c r="M3212" i="10"/>
  <c r="N3212" i="10"/>
  <c r="O3211" i="10"/>
  <c r="N3211" i="10"/>
  <c r="M3211" i="10"/>
  <c r="O3210" i="10"/>
  <c r="N3210" i="10"/>
  <c r="O3208" i="10"/>
  <c r="M3208" i="10"/>
  <c r="N3208" i="10"/>
  <c r="O3207" i="10"/>
  <c r="N3207" i="10"/>
  <c r="M3207" i="10"/>
  <c r="O3206" i="10"/>
  <c r="M3206" i="10"/>
  <c r="N3206" i="10"/>
  <c r="O3205" i="10"/>
  <c r="M3205" i="10"/>
  <c r="N3205" i="10"/>
  <c r="O3204" i="10"/>
  <c r="M3204" i="10"/>
  <c r="N3204" i="10"/>
  <c r="O3203" i="10"/>
  <c r="N3203" i="10"/>
  <c r="M3203" i="10"/>
  <c r="O3202" i="10"/>
  <c r="M3202" i="10"/>
  <c r="N3202" i="10"/>
  <c r="O3200" i="10"/>
  <c r="M3200" i="10"/>
  <c r="N3200" i="10"/>
  <c r="O3199" i="10"/>
  <c r="N3199" i="10"/>
  <c r="M3199" i="10"/>
  <c r="O3198" i="10"/>
  <c r="M3198" i="10"/>
  <c r="N3198" i="10"/>
  <c r="O3197" i="10"/>
  <c r="M3197" i="10"/>
  <c r="N3197" i="10"/>
  <c r="O3196" i="10"/>
  <c r="M3196" i="10"/>
  <c r="N3196" i="10"/>
  <c r="O3195" i="10"/>
  <c r="N3195" i="10"/>
  <c r="M3195" i="10"/>
  <c r="O3194" i="10"/>
  <c r="M3194" i="10"/>
  <c r="N3194" i="10"/>
  <c r="O3192" i="10"/>
  <c r="M3192" i="10"/>
  <c r="N3192" i="10"/>
  <c r="O3191" i="10"/>
  <c r="N3191" i="10"/>
  <c r="M3191" i="10"/>
  <c r="O3190" i="10"/>
  <c r="M3190" i="10"/>
  <c r="N3190" i="10"/>
  <c r="O3189" i="10"/>
  <c r="M3189" i="10"/>
  <c r="N3189" i="10"/>
  <c r="O3188" i="10"/>
  <c r="M3188" i="10"/>
  <c r="N3188" i="10"/>
  <c r="O3187" i="10"/>
  <c r="N3187" i="10"/>
  <c r="M3187" i="10"/>
  <c r="O3186" i="10"/>
  <c r="M3186" i="10"/>
  <c r="N3186" i="10"/>
  <c r="O3184" i="10"/>
  <c r="M3184" i="10"/>
  <c r="N3184" i="10"/>
  <c r="O3183" i="10"/>
  <c r="N3183" i="10"/>
  <c r="M3183" i="10"/>
  <c r="O3182" i="10"/>
  <c r="M3182" i="10"/>
  <c r="N3182" i="10"/>
  <c r="O3181" i="10"/>
  <c r="M3181" i="10"/>
  <c r="N3181" i="10"/>
  <c r="O3180" i="10"/>
  <c r="M3180" i="10"/>
  <c r="N3180" i="10"/>
  <c r="O3179" i="10"/>
  <c r="N3179" i="10"/>
  <c r="M3179" i="10"/>
  <c r="O3178" i="10"/>
  <c r="M3178" i="10"/>
  <c r="N3178" i="10"/>
  <c r="O3177" i="10"/>
  <c r="O3176" i="10"/>
  <c r="M3176" i="10"/>
  <c r="N3176" i="10"/>
  <c r="O3175" i="10"/>
  <c r="N3175" i="10"/>
  <c r="M3175" i="10"/>
  <c r="O3174" i="10"/>
  <c r="M3174" i="10"/>
  <c r="N3174" i="10"/>
  <c r="O3173" i="10"/>
  <c r="M3173" i="10"/>
  <c r="N3173" i="10"/>
  <c r="O3172" i="10"/>
  <c r="M3172" i="10"/>
  <c r="N3172" i="10"/>
  <c r="N3171" i="10"/>
  <c r="M3171" i="10"/>
  <c r="O3171" i="10"/>
  <c r="O3170" i="10"/>
  <c r="M3170" i="10"/>
  <c r="N3170" i="10"/>
  <c r="M3169" i="10"/>
  <c r="O3168" i="10"/>
  <c r="M3168" i="10"/>
  <c r="N3168" i="10"/>
  <c r="N3167" i="10"/>
  <c r="M3167" i="10"/>
  <c r="O3167" i="10"/>
  <c r="O3166" i="10"/>
  <c r="M3166" i="10"/>
  <c r="N3166" i="10"/>
  <c r="O3165" i="10"/>
  <c r="M3165" i="10"/>
  <c r="N3165" i="10"/>
  <c r="O3164" i="10"/>
  <c r="M3164" i="10"/>
  <c r="N3164" i="10"/>
  <c r="N3163" i="10"/>
  <c r="M3163" i="10"/>
  <c r="O3163" i="10"/>
  <c r="O3162" i="10"/>
  <c r="M3162" i="10"/>
  <c r="N3162" i="10"/>
  <c r="O3160" i="10"/>
  <c r="M3160" i="10"/>
  <c r="N3160" i="10"/>
  <c r="N3159" i="10"/>
  <c r="M3159" i="10"/>
  <c r="O3159" i="10"/>
  <c r="O3158" i="10"/>
  <c r="M3158" i="10"/>
  <c r="N3158" i="10"/>
  <c r="O3157" i="10"/>
  <c r="M3157" i="10"/>
  <c r="N3157" i="10"/>
  <c r="O3156" i="10"/>
  <c r="M3156" i="10"/>
  <c r="N3156" i="10"/>
  <c r="N3155" i="10"/>
  <c r="M3155" i="10"/>
  <c r="O3155" i="10"/>
  <c r="O3154" i="10"/>
  <c r="M3154" i="10"/>
  <c r="N3154" i="10"/>
  <c r="O3152" i="10"/>
  <c r="M3152" i="10"/>
  <c r="N3152" i="10"/>
  <c r="O3151" i="10"/>
  <c r="N3151" i="10"/>
  <c r="M3151" i="10"/>
  <c r="O3150" i="10"/>
  <c r="M3150" i="10"/>
  <c r="N3150" i="10"/>
  <c r="O3149" i="10"/>
  <c r="M3149" i="10"/>
  <c r="N3149" i="10"/>
  <c r="O3148" i="10"/>
  <c r="M3148" i="10"/>
  <c r="N3148" i="10"/>
  <c r="O3147" i="10"/>
  <c r="M3147" i="10"/>
  <c r="N3147" i="10"/>
  <c r="O3146" i="10"/>
  <c r="M3146" i="10"/>
  <c r="N3146" i="10"/>
  <c r="O3144" i="10"/>
  <c r="M3144" i="10"/>
  <c r="N3144" i="10"/>
  <c r="O3143" i="10"/>
  <c r="M3143" i="10"/>
  <c r="N3143" i="10"/>
  <c r="O3142" i="10"/>
  <c r="M3142" i="10"/>
  <c r="N3142" i="10"/>
  <c r="O3141" i="10"/>
  <c r="M3141" i="10"/>
  <c r="N3141" i="10"/>
  <c r="O3140" i="10"/>
  <c r="M3140" i="10"/>
  <c r="N3140" i="10"/>
  <c r="O3139" i="10"/>
  <c r="N3139" i="10"/>
  <c r="M3139" i="10"/>
  <c r="O3138" i="10"/>
  <c r="M3138" i="10"/>
  <c r="N3138" i="10"/>
  <c r="O3136" i="10"/>
  <c r="M3136" i="10"/>
  <c r="N3136" i="10"/>
  <c r="N3135" i="10"/>
  <c r="M3135" i="10"/>
  <c r="O3135" i="10"/>
  <c r="O3134" i="10"/>
  <c r="M3134" i="10"/>
  <c r="N3134" i="10"/>
  <c r="O3133" i="10"/>
  <c r="M3133" i="10"/>
  <c r="N3133" i="10"/>
  <c r="O3132" i="10"/>
  <c r="M3132" i="10"/>
  <c r="N3132" i="10"/>
  <c r="N3131" i="10"/>
  <c r="M3131" i="10"/>
  <c r="O3131" i="10"/>
  <c r="O3130" i="10"/>
  <c r="M3130" i="10"/>
  <c r="N3130" i="10"/>
  <c r="O3128" i="10"/>
  <c r="M3128" i="10"/>
  <c r="N3128" i="10"/>
  <c r="N3127" i="10"/>
  <c r="M3127" i="10"/>
  <c r="O3127" i="10"/>
  <c r="O3126" i="10"/>
  <c r="M3126" i="10"/>
  <c r="N3126" i="10"/>
  <c r="O3125" i="10"/>
  <c r="M3125" i="10"/>
  <c r="N3125" i="10"/>
  <c r="O3124" i="10"/>
  <c r="M3124" i="10"/>
  <c r="N3124" i="10"/>
  <c r="N3123" i="10"/>
  <c r="M3123" i="10"/>
  <c r="O3123" i="10"/>
  <c r="O3122" i="10"/>
  <c r="M3122" i="10"/>
  <c r="N3122" i="10"/>
  <c r="O3120" i="10"/>
  <c r="M3120" i="10"/>
  <c r="N3120" i="10"/>
  <c r="N3119" i="10"/>
  <c r="M3119" i="10"/>
  <c r="O3119" i="10"/>
  <c r="O3118" i="10"/>
  <c r="M3118" i="10"/>
  <c r="N3118" i="10"/>
  <c r="O3117" i="10"/>
  <c r="M3117" i="10"/>
  <c r="N3117" i="10"/>
  <c r="O3116" i="10"/>
  <c r="M3116" i="10"/>
  <c r="N3116" i="10"/>
  <c r="N3115" i="10"/>
  <c r="M3115" i="10"/>
  <c r="O3115" i="10"/>
  <c r="O3114" i="10"/>
  <c r="M3114" i="10"/>
  <c r="N3114" i="10"/>
  <c r="O3113" i="10"/>
  <c r="O3112" i="10"/>
  <c r="M3112" i="10"/>
  <c r="N3112" i="10"/>
  <c r="N3111" i="10"/>
  <c r="M3111" i="10"/>
  <c r="O3111" i="10"/>
  <c r="O3110" i="10"/>
  <c r="M3110" i="10"/>
  <c r="N3110" i="10"/>
  <c r="O3109" i="10"/>
  <c r="M3109" i="10"/>
  <c r="N3109" i="10"/>
  <c r="O3108" i="10"/>
  <c r="M3108" i="10"/>
  <c r="N3108" i="10"/>
  <c r="M3107" i="10"/>
  <c r="O3107" i="10"/>
  <c r="N3107" i="10"/>
  <c r="O3106" i="10"/>
  <c r="M3106" i="10"/>
  <c r="N3106" i="10"/>
  <c r="M3105" i="10"/>
  <c r="O3104" i="10"/>
  <c r="M3104" i="10"/>
  <c r="N3104" i="10"/>
  <c r="M3103" i="10"/>
  <c r="O3103" i="10"/>
  <c r="N3103" i="10"/>
  <c r="O3102" i="10"/>
  <c r="M3102" i="10"/>
  <c r="N3102" i="10"/>
  <c r="O3101" i="10"/>
  <c r="M3101" i="10"/>
  <c r="N3101" i="10"/>
  <c r="O3100" i="10"/>
  <c r="M3100" i="10"/>
  <c r="N3100" i="10"/>
  <c r="M3099" i="10"/>
  <c r="O3099" i="10"/>
  <c r="N3099" i="10"/>
  <c r="O3098" i="10"/>
  <c r="M3098" i="10"/>
  <c r="N3098" i="10"/>
  <c r="O3096" i="10"/>
  <c r="M3096" i="10"/>
  <c r="N3096" i="10"/>
  <c r="M3095" i="10"/>
  <c r="O3095" i="10"/>
  <c r="N3095" i="10"/>
  <c r="O3094" i="10"/>
  <c r="M3094" i="10"/>
  <c r="N3094" i="10"/>
  <c r="O3093" i="10"/>
  <c r="M3093" i="10"/>
  <c r="N3093" i="10"/>
  <c r="O3092" i="10"/>
  <c r="M3092" i="10"/>
  <c r="N3092" i="10"/>
  <c r="M3091" i="10"/>
  <c r="O3091" i="10"/>
  <c r="N3091" i="10"/>
  <c r="O3090" i="10"/>
  <c r="M3090" i="10"/>
  <c r="N3090" i="10"/>
  <c r="O3088" i="10"/>
  <c r="M3088" i="10"/>
  <c r="N3088" i="10"/>
  <c r="M3087" i="10"/>
  <c r="O3087" i="10"/>
  <c r="N3087" i="10"/>
  <c r="O3086" i="10"/>
  <c r="M3086" i="10"/>
  <c r="N3086" i="10"/>
  <c r="O3085" i="10"/>
  <c r="M3085" i="10"/>
  <c r="N3085" i="10"/>
  <c r="O3084" i="10"/>
  <c r="M3084" i="10"/>
  <c r="N3084" i="10"/>
  <c r="M3083" i="10"/>
  <c r="O3083" i="10"/>
  <c r="N3083" i="10"/>
  <c r="O3082" i="10"/>
  <c r="M3082" i="10"/>
  <c r="N3082" i="10"/>
  <c r="O3080" i="10"/>
  <c r="M3080" i="10"/>
  <c r="N3080" i="10"/>
  <c r="M3079" i="10"/>
  <c r="O3079" i="10"/>
  <c r="N3079" i="10"/>
  <c r="O3078" i="10"/>
  <c r="M3078" i="10"/>
  <c r="N3078" i="10"/>
  <c r="O3077" i="10"/>
  <c r="M3077" i="10"/>
  <c r="N3077" i="10"/>
  <c r="O3076" i="10"/>
  <c r="M3076" i="10"/>
  <c r="N3076" i="10"/>
  <c r="M3075" i="10"/>
  <c r="O3075" i="10"/>
  <c r="N3075" i="10"/>
  <c r="O3074" i="10"/>
  <c r="M3074" i="10"/>
  <c r="N3074" i="10"/>
  <c r="O3072" i="10"/>
  <c r="M3072" i="10"/>
  <c r="N3072" i="10"/>
  <c r="M3071" i="10"/>
  <c r="O3071" i="10"/>
  <c r="N3071" i="10"/>
  <c r="O3070" i="10"/>
  <c r="M3070" i="10"/>
  <c r="N3070" i="10"/>
  <c r="O3069" i="10"/>
  <c r="M3069" i="10"/>
  <c r="N3069" i="10"/>
  <c r="O3068" i="10"/>
  <c r="M3068" i="10"/>
  <c r="N3068" i="10"/>
  <c r="M3067" i="10"/>
  <c r="O3067" i="10"/>
  <c r="N3067" i="10"/>
  <c r="O3066" i="10"/>
  <c r="M3066" i="10"/>
  <c r="N3066" i="10"/>
  <c r="O3064" i="10"/>
  <c r="M3064" i="10"/>
  <c r="N3064" i="10"/>
  <c r="M3063" i="10"/>
  <c r="O3063" i="10"/>
  <c r="N3063" i="10"/>
  <c r="O3062" i="10"/>
  <c r="M3062" i="10"/>
  <c r="N3062" i="10"/>
  <c r="O3061" i="10"/>
  <c r="M3061" i="10"/>
  <c r="N3061" i="10"/>
  <c r="O3060" i="10"/>
  <c r="M3060" i="10"/>
  <c r="N3060" i="10"/>
  <c r="M3059" i="10"/>
  <c r="O3059" i="10"/>
  <c r="N3059" i="10"/>
  <c r="O3058" i="10"/>
  <c r="M3058" i="10"/>
  <c r="N3058" i="10"/>
  <c r="O3056" i="10"/>
  <c r="M3056" i="10"/>
  <c r="N3056" i="10"/>
  <c r="M3055" i="10"/>
  <c r="O3055" i="10"/>
  <c r="N3055" i="10"/>
  <c r="O3054" i="10"/>
  <c r="M3054" i="10"/>
  <c r="N3054" i="10"/>
  <c r="O3053" i="10"/>
  <c r="M3053" i="10"/>
  <c r="N3053" i="10"/>
  <c r="O3052" i="10"/>
  <c r="M3052" i="10"/>
  <c r="N3052" i="10"/>
  <c r="M3051" i="10"/>
  <c r="O3051" i="10"/>
  <c r="N3051" i="10"/>
  <c r="O3050" i="10"/>
  <c r="M3050" i="10"/>
  <c r="N3050" i="10"/>
  <c r="O3049" i="10"/>
  <c r="O3048" i="10"/>
  <c r="M3048" i="10"/>
  <c r="N3048" i="10"/>
  <c r="M3047" i="10"/>
  <c r="O3047" i="10"/>
  <c r="N3047" i="10"/>
  <c r="O3046" i="10"/>
  <c r="M3046" i="10"/>
  <c r="N3046" i="10"/>
  <c r="O3045" i="10"/>
  <c r="M3045" i="10"/>
  <c r="N3045" i="10"/>
  <c r="O3044" i="10"/>
  <c r="M3044" i="10"/>
  <c r="N3044" i="10"/>
  <c r="M3043" i="10"/>
  <c r="O3043" i="10"/>
  <c r="N3043" i="10"/>
  <c r="O3042" i="10"/>
  <c r="M3042" i="10"/>
  <c r="N3042" i="10"/>
  <c r="M3041" i="10"/>
  <c r="O3040" i="10"/>
  <c r="M3040" i="10"/>
  <c r="N3040" i="10"/>
  <c r="M3039" i="10"/>
  <c r="O3039" i="10"/>
  <c r="N3039" i="10"/>
  <c r="O3038" i="10"/>
  <c r="M3038" i="10"/>
  <c r="N3038" i="10"/>
  <c r="O3037" i="10"/>
  <c r="M3037" i="10"/>
  <c r="N3037" i="10"/>
  <c r="O3036" i="10"/>
  <c r="M3036" i="10"/>
  <c r="N3036" i="10"/>
  <c r="M3035" i="10"/>
  <c r="O3035" i="10"/>
  <c r="N3035" i="10"/>
  <c r="O3034" i="10"/>
  <c r="M3034" i="10"/>
  <c r="N3034" i="10"/>
  <c r="O3032" i="10"/>
  <c r="M3032" i="10"/>
  <c r="N3032" i="10"/>
  <c r="M3031" i="10"/>
  <c r="O3031" i="10"/>
  <c r="N3031" i="10"/>
  <c r="O3030" i="10"/>
  <c r="M3030" i="10"/>
  <c r="N3030" i="10"/>
  <c r="O3029" i="10"/>
  <c r="M3029" i="10"/>
  <c r="N3029" i="10"/>
  <c r="O3028" i="10"/>
  <c r="M3028" i="10"/>
  <c r="N3028" i="10"/>
  <c r="M3027" i="10"/>
  <c r="O3027" i="10"/>
  <c r="N3027" i="10"/>
  <c r="O3026" i="10"/>
  <c r="M3026" i="10"/>
  <c r="N3026" i="10"/>
  <c r="O3024" i="10"/>
  <c r="M3024" i="10"/>
  <c r="N3024" i="10"/>
  <c r="M3023" i="10"/>
  <c r="O3023" i="10"/>
  <c r="N3023" i="10"/>
  <c r="O3022" i="10"/>
  <c r="M3022" i="10"/>
  <c r="N3022" i="10"/>
  <c r="O3021" i="10"/>
  <c r="M3021" i="10"/>
  <c r="N3021" i="10"/>
  <c r="O3020" i="10"/>
  <c r="M3020" i="10"/>
  <c r="N3020" i="10"/>
  <c r="M3019" i="10"/>
  <c r="O3019" i="10"/>
  <c r="N3019" i="10"/>
  <c r="O3018" i="10"/>
  <c r="M3018" i="10"/>
  <c r="N3018" i="10"/>
  <c r="O3016" i="10"/>
  <c r="M3016" i="10"/>
  <c r="N3016" i="10"/>
  <c r="M3015" i="10"/>
  <c r="O3015" i="10"/>
  <c r="N3015" i="10"/>
  <c r="O3014" i="10"/>
  <c r="M3014" i="10"/>
  <c r="N3014" i="10"/>
  <c r="O3013" i="10"/>
  <c r="M3013" i="10"/>
  <c r="N3013" i="10"/>
  <c r="O3012" i="10"/>
  <c r="M3012" i="10"/>
  <c r="N3012" i="10"/>
  <c r="M3011" i="10"/>
  <c r="O3011" i="10"/>
  <c r="N3011" i="10"/>
  <c r="O3010" i="10"/>
  <c r="M3010" i="10"/>
  <c r="N3010" i="10"/>
  <c r="O3008" i="10"/>
  <c r="M3008" i="10"/>
  <c r="N3008" i="10"/>
  <c r="M3007" i="10"/>
  <c r="O3007" i="10"/>
  <c r="N3007" i="10"/>
  <c r="O3006" i="10"/>
  <c r="M3006" i="10"/>
  <c r="N3006" i="10"/>
  <c r="O3005" i="10"/>
  <c r="M3005" i="10"/>
  <c r="N3005" i="10"/>
  <c r="O3004" i="10"/>
  <c r="M3004" i="10"/>
  <c r="N3004" i="10"/>
  <c r="M3003" i="10"/>
  <c r="O3003" i="10"/>
  <c r="N3003" i="10"/>
  <c r="O3002" i="10"/>
  <c r="M3002" i="10"/>
  <c r="N3002" i="10"/>
  <c r="O3000" i="10"/>
  <c r="M3000" i="10"/>
  <c r="N3000" i="10"/>
  <c r="M2999" i="10"/>
  <c r="O2999" i="10"/>
  <c r="N2999" i="10"/>
  <c r="O2998" i="10"/>
  <c r="M2998" i="10"/>
  <c r="N2998" i="10"/>
  <c r="O2997" i="10"/>
  <c r="M2997" i="10"/>
  <c r="N2997" i="10"/>
  <c r="O2996" i="10"/>
  <c r="M2996" i="10"/>
  <c r="N2996" i="10"/>
  <c r="M2995" i="10"/>
  <c r="O2995" i="10"/>
  <c r="N2995" i="10"/>
  <c r="O2994" i="10"/>
  <c r="M2994" i="10"/>
  <c r="N2994" i="10"/>
  <c r="O2992" i="10"/>
  <c r="M2992" i="10"/>
  <c r="N2992" i="10"/>
  <c r="M2991" i="10"/>
  <c r="O2991" i="10"/>
  <c r="N2991" i="10"/>
  <c r="O2990" i="10"/>
  <c r="M2990" i="10"/>
  <c r="N2990" i="10"/>
  <c r="O2989" i="10"/>
  <c r="M2989" i="10"/>
  <c r="N2989" i="10"/>
  <c r="O2988" i="10"/>
  <c r="M2988" i="10"/>
  <c r="N2988" i="10"/>
  <c r="M2987" i="10"/>
  <c r="O2987" i="10"/>
  <c r="N2987" i="10"/>
  <c r="O2986" i="10"/>
  <c r="M2986" i="10"/>
  <c r="N2986" i="10"/>
  <c r="O2985" i="10"/>
  <c r="O2984" i="10"/>
  <c r="M2984" i="10"/>
  <c r="N2984" i="10"/>
  <c r="M2983" i="10"/>
  <c r="O2983" i="10"/>
  <c r="N2983" i="10"/>
  <c r="O2982" i="10"/>
  <c r="M2982" i="10"/>
  <c r="N2982" i="10"/>
  <c r="O2981" i="10"/>
  <c r="M2981" i="10"/>
  <c r="N2981" i="10"/>
  <c r="O2980" i="10"/>
  <c r="M2980" i="10"/>
  <c r="N2980" i="10"/>
  <c r="M2979" i="10"/>
  <c r="O2979" i="10"/>
  <c r="N2979" i="10"/>
  <c r="O2978" i="10"/>
  <c r="M2978" i="10"/>
  <c r="N2978" i="10"/>
  <c r="M2977" i="10"/>
  <c r="O2976" i="10"/>
  <c r="M2976" i="10"/>
  <c r="N2976" i="10"/>
  <c r="M2975" i="10"/>
  <c r="O2975" i="10"/>
  <c r="N2975" i="10"/>
  <c r="O2974" i="10"/>
  <c r="M2974" i="10"/>
  <c r="N2974" i="10"/>
  <c r="O2973" i="10"/>
  <c r="M2973" i="10"/>
  <c r="N2973" i="10"/>
  <c r="O2972" i="10"/>
  <c r="M2972" i="10"/>
  <c r="N2972" i="10"/>
  <c r="M2971" i="10"/>
  <c r="O2971" i="10"/>
  <c r="N2971" i="10"/>
  <c r="O2970" i="10"/>
  <c r="M2970" i="10"/>
  <c r="N2970" i="10"/>
  <c r="O2968" i="10"/>
  <c r="M2968" i="10"/>
  <c r="N2968" i="10"/>
  <c r="M2967" i="10"/>
  <c r="O2967" i="10"/>
  <c r="N2967" i="10"/>
  <c r="O2966" i="10"/>
  <c r="M2966" i="10"/>
  <c r="N2966" i="10"/>
  <c r="O2965" i="10"/>
  <c r="M2965" i="10"/>
  <c r="N2965" i="10"/>
  <c r="O2964" i="10"/>
  <c r="M2964" i="10"/>
  <c r="N2964" i="10"/>
  <c r="M2963" i="10"/>
  <c r="O2963" i="10"/>
  <c r="N2963" i="10"/>
  <c r="O2962" i="10"/>
  <c r="M2962" i="10"/>
  <c r="N2962" i="10"/>
  <c r="O2960" i="10"/>
  <c r="M2960" i="10"/>
  <c r="N2960" i="10"/>
  <c r="M2959" i="10"/>
  <c r="O2959" i="10"/>
  <c r="N2959" i="10"/>
  <c r="O2958" i="10"/>
  <c r="M2958" i="10"/>
  <c r="N2958" i="10"/>
  <c r="O2957" i="10"/>
  <c r="M2957" i="10"/>
  <c r="N2957" i="10"/>
  <c r="O2956" i="10"/>
  <c r="M2956" i="10"/>
  <c r="N2956" i="10"/>
  <c r="M2955" i="10"/>
  <c r="O2955" i="10"/>
  <c r="N2955" i="10"/>
  <c r="O2954" i="10"/>
  <c r="M2954" i="10"/>
  <c r="N2954" i="10"/>
  <c r="O2952" i="10"/>
  <c r="M2952" i="10"/>
  <c r="N2952" i="10"/>
  <c r="M2951" i="10"/>
  <c r="O2951" i="10"/>
  <c r="N2951" i="10"/>
  <c r="O2950" i="10"/>
  <c r="M2950" i="10"/>
  <c r="N2950" i="10"/>
  <c r="O2949" i="10"/>
  <c r="M2949" i="10"/>
  <c r="N2949" i="10"/>
  <c r="O2948" i="10"/>
  <c r="M2948" i="10"/>
  <c r="N2948" i="10"/>
  <c r="M2947" i="10"/>
  <c r="O2947" i="10"/>
  <c r="N2947" i="10"/>
  <c r="O2946" i="10"/>
  <c r="M2946" i="10"/>
  <c r="N2946" i="10"/>
  <c r="O2944" i="10"/>
  <c r="M2944" i="10"/>
  <c r="N2944" i="10"/>
  <c r="M2943" i="10"/>
  <c r="O2943" i="10"/>
  <c r="N2943" i="10"/>
  <c r="O2942" i="10"/>
  <c r="M2942" i="10"/>
  <c r="N2942" i="10"/>
  <c r="O2941" i="10"/>
  <c r="M2941" i="10"/>
  <c r="N2941" i="10"/>
  <c r="O2940" i="10"/>
  <c r="M2940" i="10"/>
  <c r="N2940" i="10"/>
  <c r="M2939" i="10"/>
  <c r="O2939" i="10"/>
  <c r="N2939" i="10"/>
  <c r="O2938" i="10"/>
  <c r="M2938" i="10"/>
  <c r="N2938" i="10"/>
  <c r="O2936" i="10"/>
  <c r="M2936" i="10"/>
  <c r="N2936" i="10"/>
  <c r="M2935" i="10"/>
  <c r="O2935" i="10"/>
  <c r="N2935" i="10"/>
  <c r="O2934" i="10"/>
  <c r="M2934" i="10"/>
  <c r="N2934" i="10"/>
  <c r="O2933" i="10"/>
  <c r="M2933" i="10"/>
  <c r="N2933" i="10"/>
  <c r="O2932" i="10"/>
  <c r="M2932" i="10"/>
  <c r="N2932" i="10"/>
  <c r="M2931" i="10"/>
  <c r="O2931" i="10"/>
  <c r="N2931" i="10"/>
  <c r="O2930" i="10"/>
  <c r="M2930" i="10"/>
  <c r="N2930" i="10"/>
  <c r="O2928" i="10"/>
  <c r="M2928" i="10"/>
  <c r="N2928" i="10"/>
  <c r="M2927" i="10"/>
  <c r="O2927" i="10"/>
  <c r="N2927" i="10"/>
  <c r="O2926" i="10"/>
  <c r="M2926" i="10"/>
  <c r="N2926" i="10"/>
  <c r="O2925" i="10"/>
  <c r="M2925" i="10"/>
  <c r="N2925" i="10"/>
  <c r="O2924" i="10"/>
  <c r="M2924" i="10"/>
  <c r="N2924" i="10"/>
  <c r="M2923" i="10"/>
  <c r="O2923" i="10"/>
  <c r="N2923" i="10"/>
  <c r="O2922" i="10"/>
  <c r="M2922" i="10"/>
  <c r="N2922" i="10"/>
  <c r="O2921" i="10"/>
  <c r="O2920" i="10"/>
  <c r="M2920" i="10"/>
  <c r="N2920" i="10"/>
  <c r="M2919" i="10"/>
  <c r="O2919" i="10"/>
  <c r="N2919" i="10"/>
  <c r="O2918" i="10"/>
  <c r="M2918" i="10"/>
  <c r="N2918" i="10"/>
  <c r="O2917" i="10"/>
  <c r="M2917" i="10"/>
  <c r="N2917" i="10"/>
  <c r="O2916" i="10"/>
  <c r="M2916" i="10"/>
  <c r="N2916" i="10"/>
  <c r="M2915" i="10"/>
  <c r="O2915" i="10"/>
  <c r="N2915" i="10"/>
  <c r="O2914" i="10"/>
  <c r="M2914" i="10"/>
  <c r="N2914" i="10"/>
  <c r="M2913" i="10"/>
  <c r="O2912" i="10"/>
  <c r="M2912" i="10"/>
  <c r="N2912" i="10"/>
  <c r="M2911" i="10"/>
  <c r="O2911" i="10"/>
  <c r="N2911" i="10"/>
  <c r="O2910" i="10"/>
  <c r="M2910" i="10"/>
  <c r="N2910" i="10"/>
  <c r="O2909" i="10"/>
  <c r="M2909" i="10"/>
  <c r="N2909" i="10"/>
  <c r="O2908" i="10"/>
  <c r="M2908" i="10"/>
  <c r="N2908" i="10"/>
  <c r="M2907" i="10"/>
  <c r="O2907" i="10"/>
  <c r="N2907" i="10"/>
  <c r="O2906" i="10"/>
  <c r="M2906" i="10"/>
  <c r="N2906" i="10"/>
  <c r="O2904" i="10"/>
  <c r="M2904" i="10"/>
  <c r="N2904" i="10"/>
  <c r="M2903" i="10"/>
  <c r="O2903" i="10"/>
  <c r="N2903" i="10"/>
  <c r="O2902" i="10"/>
  <c r="M2902" i="10"/>
  <c r="N2902" i="10"/>
  <c r="O2901" i="10"/>
  <c r="M2901" i="10"/>
  <c r="N2901" i="10"/>
  <c r="O2900" i="10"/>
  <c r="M2900" i="10"/>
  <c r="N2900" i="10"/>
  <c r="M2899" i="10"/>
  <c r="O2899" i="10"/>
  <c r="N2899" i="10"/>
  <c r="O2898" i="10"/>
  <c r="M2898" i="10"/>
  <c r="N2898" i="10"/>
  <c r="O2896" i="10"/>
  <c r="M2896" i="10"/>
  <c r="N2896" i="10"/>
  <c r="M2895" i="10"/>
  <c r="O2895" i="10"/>
  <c r="N2895" i="10"/>
  <c r="O2894" i="10"/>
  <c r="M2894" i="10"/>
  <c r="N2894" i="10"/>
  <c r="O2893" i="10"/>
  <c r="M2893" i="10"/>
  <c r="N2893" i="10"/>
  <c r="O2892" i="10"/>
  <c r="M2892" i="10"/>
  <c r="N2892" i="10"/>
  <c r="M2891" i="10"/>
  <c r="O2891" i="10"/>
  <c r="N2891" i="10"/>
  <c r="O2890" i="10"/>
  <c r="M2890" i="10"/>
  <c r="N2890" i="10"/>
  <c r="O2888" i="10"/>
  <c r="M2888" i="10"/>
  <c r="N2888" i="10"/>
  <c r="M2887" i="10"/>
  <c r="O2887" i="10"/>
  <c r="N2887" i="10"/>
  <c r="O2886" i="10"/>
  <c r="M2886" i="10"/>
  <c r="N2886" i="10"/>
  <c r="O2885" i="10"/>
  <c r="M2885" i="10"/>
  <c r="N2885" i="10"/>
  <c r="O2884" i="10"/>
  <c r="M2884" i="10"/>
  <c r="N2884" i="10"/>
  <c r="M2883" i="10"/>
  <c r="O2883" i="10"/>
  <c r="N2883" i="10"/>
  <c r="O2882" i="10"/>
  <c r="M2882" i="10"/>
  <c r="N2882" i="10"/>
  <c r="O2880" i="10"/>
  <c r="M2880" i="10"/>
  <c r="N2880" i="10"/>
  <c r="M2879" i="10"/>
  <c r="O2879" i="10"/>
  <c r="N2879" i="10"/>
  <c r="O2878" i="10"/>
  <c r="M2878" i="10"/>
  <c r="N2878" i="10"/>
  <c r="O2877" i="10"/>
  <c r="M2877" i="10"/>
  <c r="N2877" i="10"/>
  <c r="O2876" i="10"/>
  <c r="M2876" i="10"/>
  <c r="N2876" i="10"/>
  <c r="M2875" i="10"/>
  <c r="O2875" i="10"/>
  <c r="N2875" i="10"/>
  <c r="O2874" i="10"/>
  <c r="M2874" i="10"/>
  <c r="N2874" i="10"/>
  <c r="O2872" i="10"/>
  <c r="M2872" i="10"/>
  <c r="N2872" i="10"/>
  <c r="M2871" i="10"/>
  <c r="O2871" i="10"/>
  <c r="N2871" i="10"/>
  <c r="O2870" i="10"/>
  <c r="M2870" i="10"/>
  <c r="N2870" i="10"/>
  <c r="O2869" i="10"/>
  <c r="M2869" i="10"/>
  <c r="N2869" i="10"/>
  <c r="O2868" i="10"/>
  <c r="M2868" i="10"/>
  <c r="N2868" i="10"/>
  <c r="M2867" i="10"/>
  <c r="O2867" i="10"/>
  <c r="N2867" i="10"/>
  <c r="O2866" i="10"/>
  <c r="M2866" i="10"/>
  <c r="N2866" i="10"/>
  <c r="O2864" i="10"/>
  <c r="M2864" i="10"/>
  <c r="N2864" i="10"/>
  <c r="M2863" i="10"/>
  <c r="O2863" i="10"/>
  <c r="N2863" i="10"/>
  <c r="O2862" i="10"/>
  <c r="M2862" i="10"/>
  <c r="N2862" i="10"/>
  <c r="O2861" i="10"/>
  <c r="M2861" i="10"/>
  <c r="N2861" i="10"/>
  <c r="O2860" i="10"/>
  <c r="M2860" i="10"/>
  <c r="N2860" i="10"/>
  <c r="M2859" i="10"/>
  <c r="O2859" i="10"/>
  <c r="N2859" i="10"/>
  <c r="O2858" i="10"/>
  <c r="M2858" i="10"/>
  <c r="N2858" i="10"/>
  <c r="O2857" i="10"/>
  <c r="O2856" i="10"/>
  <c r="M2856" i="10"/>
  <c r="N2856" i="10"/>
  <c r="M2855" i="10"/>
  <c r="O2855" i="10"/>
  <c r="N2855" i="10"/>
  <c r="O2854" i="10"/>
  <c r="M2854" i="10"/>
  <c r="N2854" i="10"/>
  <c r="O2853" i="10"/>
  <c r="M2853" i="10"/>
  <c r="N2853" i="10"/>
  <c r="O2852" i="10"/>
  <c r="M2852" i="10"/>
  <c r="N2852" i="10"/>
  <c r="M2851" i="10"/>
  <c r="O2851" i="10"/>
  <c r="N2851" i="10"/>
  <c r="O2850" i="10"/>
  <c r="M2850" i="10"/>
  <c r="N2850" i="10"/>
  <c r="M2849" i="10"/>
  <c r="O2848" i="10"/>
  <c r="M2848" i="10"/>
  <c r="N2848" i="10"/>
  <c r="M2847" i="10"/>
  <c r="O2847" i="10"/>
  <c r="N2847" i="10"/>
  <c r="O2846" i="10"/>
  <c r="M2846" i="10"/>
  <c r="N2846" i="10"/>
  <c r="O2845" i="10"/>
  <c r="M2845" i="10"/>
  <c r="N2845" i="10"/>
  <c r="O2844" i="10"/>
  <c r="M2844" i="10"/>
  <c r="N2844" i="10"/>
  <c r="M2843" i="10"/>
  <c r="O2843" i="10"/>
  <c r="N2843" i="10"/>
  <c r="O2842" i="10"/>
  <c r="M2842" i="10"/>
  <c r="N2842" i="10"/>
  <c r="O2840" i="10"/>
  <c r="M2840" i="10"/>
  <c r="N2840" i="10"/>
  <c r="M2839" i="10"/>
  <c r="O2839" i="10"/>
  <c r="N2839" i="10"/>
  <c r="O2838" i="10"/>
  <c r="M2838" i="10"/>
  <c r="N2838" i="10"/>
  <c r="O2837" i="10"/>
  <c r="M2837" i="10"/>
  <c r="N2837" i="10"/>
  <c r="O2836" i="10"/>
  <c r="M2836" i="10"/>
  <c r="N2836" i="10"/>
  <c r="M2835" i="10"/>
  <c r="O2835" i="10"/>
  <c r="N2835" i="10"/>
  <c r="O2834" i="10"/>
  <c r="M2834" i="10"/>
  <c r="N2834" i="10"/>
  <c r="O2832" i="10"/>
  <c r="M2832" i="10"/>
  <c r="N2832" i="10"/>
  <c r="M2831" i="10"/>
  <c r="O2831" i="10"/>
  <c r="N2831" i="10"/>
  <c r="O2830" i="10"/>
  <c r="M2830" i="10"/>
  <c r="N2830" i="10"/>
  <c r="O2829" i="10"/>
  <c r="M2829" i="10"/>
  <c r="N2829" i="10"/>
  <c r="O2828" i="10"/>
  <c r="M2828" i="10"/>
  <c r="N2828" i="10"/>
  <c r="M2827" i="10"/>
  <c r="O2827" i="10"/>
  <c r="N2827" i="10"/>
  <c r="O2826" i="10"/>
  <c r="M2826" i="10"/>
  <c r="N2826" i="10"/>
  <c r="O2824" i="10"/>
  <c r="M2824" i="10"/>
  <c r="N2824" i="10"/>
  <c r="M2823" i="10"/>
  <c r="O2823" i="10"/>
  <c r="N2823" i="10"/>
  <c r="O2822" i="10"/>
  <c r="M2822" i="10"/>
  <c r="N2822" i="10"/>
  <c r="O2821" i="10"/>
  <c r="M2821" i="10"/>
  <c r="N2821" i="10"/>
  <c r="O2820" i="10"/>
  <c r="M2820" i="10"/>
  <c r="N2820" i="10"/>
  <c r="M2819" i="10"/>
  <c r="O2819" i="10"/>
  <c r="N2819" i="10"/>
  <c r="O2818" i="10"/>
  <c r="M2818" i="10"/>
  <c r="N2818" i="10"/>
  <c r="O2816" i="10"/>
  <c r="M2816" i="10"/>
  <c r="N2816" i="10"/>
  <c r="M2815" i="10"/>
  <c r="O2815" i="10"/>
  <c r="N2815" i="10"/>
  <c r="O2814" i="10"/>
  <c r="M2814" i="10"/>
  <c r="N2814" i="10"/>
  <c r="O2813" i="10"/>
  <c r="M2813" i="10"/>
  <c r="N2813" i="10"/>
  <c r="O2812" i="10"/>
  <c r="M2812" i="10"/>
  <c r="N2812" i="10"/>
  <c r="M2811" i="10"/>
  <c r="O2811" i="10"/>
  <c r="N2811" i="10"/>
  <c r="O2810" i="10"/>
  <c r="M2810" i="10"/>
  <c r="N2810" i="10"/>
  <c r="O2808" i="10"/>
  <c r="M2808" i="10"/>
  <c r="N2808" i="10"/>
  <c r="M2807" i="10"/>
  <c r="O2807" i="10"/>
  <c r="N2807" i="10"/>
  <c r="O2806" i="10"/>
  <c r="M2806" i="10"/>
  <c r="N2806" i="10"/>
  <c r="O2805" i="10"/>
  <c r="M2805" i="10"/>
  <c r="N2805" i="10"/>
  <c r="O2804" i="10"/>
  <c r="M2804" i="10"/>
  <c r="N2804" i="10"/>
  <c r="M2803" i="10"/>
  <c r="O2803" i="10"/>
  <c r="N2803" i="10"/>
  <c r="O2802" i="10"/>
  <c r="M2802" i="10"/>
  <c r="N2802" i="10"/>
  <c r="O2800" i="10"/>
  <c r="M2800" i="10"/>
  <c r="N2800" i="10"/>
  <c r="M2799" i="10"/>
  <c r="O2799" i="10"/>
  <c r="N2799" i="10"/>
  <c r="O2798" i="10"/>
  <c r="M2798" i="10"/>
  <c r="N2798" i="10"/>
  <c r="O2797" i="10"/>
  <c r="M2797" i="10"/>
  <c r="N2797" i="10"/>
  <c r="O2796" i="10"/>
  <c r="M2796" i="10"/>
  <c r="N2796" i="10"/>
  <c r="M2795" i="10"/>
  <c r="O2795" i="10"/>
  <c r="N2795" i="10"/>
  <c r="O2794" i="10"/>
  <c r="M2794" i="10"/>
  <c r="N2794" i="10"/>
  <c r="O2793" i="10"/>
  <c r="O2792" i="10"/>
  <c r="M2792" i="10"/>
  <c r="N2792" i="10"/>
  <c r="O2791" i="10"/>
  <c r="M2791" i="10"/>
  <c r="N2791" i="10"/>
  <c r="O2790" i="10"/>
  <c r="M2790" i="10"/>
  <c r="N2790" i="10"/>
  <c r="O2789" i="10"/>
  <c r="M2789" i="10"/>
  <c r="N2789" i="10"/>
  <c r="O2788" i="10"/>
  <c r="M2788" i="10"/>
  <c r="N2788" i="10"/>
  <c r="M2787" i="10"/>
  <c r="O2787" i="10"/>
  <c r="N2787" i="10"/>
  <c r="O2786" i="10"/>
  <c r="M2786" i="10"/>
  <c r="N2786" i="10"/>
  <c r="M2785" i="10"/>
  <c r="O2784" i="10"/>
  <c r="M2784" i="10"/>
  <c r="N2784" i="10"/>
  <c r="O2783" i="10"/>
  <c r="M2783" i="10"/>
  <c r="N2783" i="10"/>
  <c r="O2782" i="10"/>
  <c r="M2782" i="10"/>
  <c r="N2782" i="10"/>
  <c r="O2781" i="10"/>
  <c r="M2781" i="10"/>
  <c r="N2781" i="10"/>
  <c r="O2780" i="10"/>
  <c r="M2780" i="10"/>
  <c r="N2780" i="10"/>
  <c r="O2779" i="10"/>
  <c r="M2779" i="10"/>
  <c r="N2779" i="10"/>
  <c r="O2778" i="10"/>
  <c r="M2778" i="10"/>
  <c r="N2778" i="10"/>
  <c r="O2776" i="10"/>
  <c r="M2776" i="10"/>
  <c r="N2776" i="10"/>
  <c r="O2775" i="10"/>
  <c r="M2775" i="10"/>
  <c r="N2775" i="10"/>
  <c r="O2774" i="10"/>
  <c r="M2774" i="10"/>
  <c r="N2774" i="10"/>
  <c r="O2773" i="10"/>
  <c r="M2773" i="10"/>
  <c r="N2773" i="10"/>
  <c r="O2772" i="10"/>
  <c r="M2772" i="10"/>
  <c r="N2772" i="10"/>
  <c r="O2771" i="10"/>
  <c r="M2771" i="10"/>
  <c r="N2771" i="10"/>
  <c r="O2770" i="10"/>
  <c r="M2770" i="10"/>
  <c r="N2770" i="10"/>
  <c r="O2768" i="10"/>
  <c r="M2768" i="10"/>
  <c r="N2768" i="10"/>
  <c r="O2767" i="10"/>
  <c r="M2767" i="10"/>
  <c r="N2767" i="10"/>
  <c r="O2766" i="10"/>
  <c r="M2766" i="10"/>
  <c r="N2766" i="10"/>
  <c r="O2765" i="10"/>
  <c r="M2765" i="10"/>
  <c r="N2765" i="10"/>
  <c r="O2764" i="10"/>
  <c r="M2764" i="10"/>
  <c r="N2764" i="10"/>
  <c r="O2763" i="10"/>
  <c r="M2763" i="10"/>
  <c r="N2763" i="10"/>
  <c r="O2762" i="10"/>
  <c r="M2762" i="10"/>
  <c r="N2762" i="10"/>
  <c r="O2760" i="10"/>
  <c r="M2760" i="10"/>
  <c r="N2760" i="10"/>
  <c r="O2759" i="10"/>
  <c r="M2759" i="10"/>
  <c r="N2759" i="10"/>
  <c r="O2758" i="10"/>
  <c r="M2758" i="10"/>
  <c r="N2758" i="10"/>
  <c r="O2757" i="10"/>
  <c r="M2757" i="10"/>
  <c r="N2757" i="10"/>
  <c r="O2756" i="10"/>
  <c r="M2756" i="10"/>
  <c r="N2756" i="10"/>
  <c r="O2755" i="10"/>
  <c r="M2755" i="10"/>
  <c r="N2755" i="10"/>
  <c r="O2754" i="10"/>
  <c r="M2754" i="10"/>
  <c r="N2754" i="10"/>
  <c r="O2752" i="10"/>
  <c r="M2752" i="10"/>
  <c r="N2752" i="10"/>
  <c r="O2751" i="10"/>
  <c r="M2751" i="10"/>
  <c r="N2751" i="10"/>
  <c r="O2750" i="10"/>
  <c r="M2750" i="10"/>
  <c r="N2750" i="10"/>
  <c r="O2749" i="10"/>
  <c r="M2749" i="10"/>
  <c r="N2749" i="10"/>
  <c r="O2748" i="10"/>
  <c r="M2748" i="10"/>
  <c r="N2748" i="10"/>
  <c r="O2747" i="10"/>
  <c r="M2747" i="10"/>
  <c r="N2747" i="10"/>
  <c r="O2746" i="10"/>
  <c r="M2746" i="10"/>
  <c r="N2746" i="10"/>
  <c r="O2744" i="10"/>
  <c r="M2744" i="10"/>
  <c r="N2744" i="10"/>
  <c r="O2743" i="10"/>
  <c r="M2743" i="10"/>
  <c r="N2743" i="10"/>
  <c r="O2742" i="10"/>
  <c r="M2742" i="10"/>
  <c r="N2742" i="10"/>
  <c r="O2741" i="10"/>
  <c r="M2741" i="10"/>
  <c r="N2741" i="10"/>
  <c r="O2740" i="10"/>
  <c r="M2740" i="10"/>
  <c r="N2740" i="10"/>
  <c r="O2739" i="10"/>
  <c r="M2739" i="10"/>
  <c r="N2739" i="10"/>
  <c r="O2738" i="10"/>
  <c r="M2738" i="10"/>
  <c r="N2738" i="10"/>
  <c r="O2736" i="10"/>
  <c r="M2736" i="10"/>
  <c r="N2736" i="10"/>
  <c r="O2735" i="10"/>
  <c r="M2735" i="10"/>
  <c r="N2735" i="10"/>
  <c r="O2734" i="10"/>
  <c r="M2734" i="10"/>
  <c r="N2734" i="10"/>
  <c r="O2733" i="10"/>
  <c r="M2733" i="10"/>
  <c r="N2733" i="10"/>
  <c r="O2732" i="10"/>
  <c r="M2732" i="10"/>
  <c r="N2732" i="10"/>
  <c r="O2731" i="10"/>
  <c r="M2731" i="10"/>
  <c r="N2731" i="10"/>
  <c r="O2730" i="10"/>
  <c r="M2730" i="10"/>
  <c r="N2730" i="10"/>
  <c r="O2729" i="10"/>
  <c r="O2728" i="10"/>
  <c r="M2728" i="10"/>
  <c r="N2728" i="10"/>
  <c r="O2727" i="10"/>
  <c r="M2727" i="10"/>
  <c r="N2727" i="10"/>
  <c r="O2726" i="10"/>
  <c r="M2726" i="10"/>
  <c r="N2726" i="10"/>
  <c r="O2725" i="10"/>
  <c r="M2725" i="10"/>
  <c r="N2725" i="10"/>
  <c r="O2724" i="10"/>
  <c r="M2724" i="10"/>
  <c r="N2724" i="10"/>
  <c r="O2723" i="10"/>
  <c r="M2723" i="10"/>
  <c r="N2723" i="10"/>
  <c r="O2722" i="10"/>
  <c r="M2722" i="10"/>
  <c r="N2722" i="10"/>
  <c r="M2721" i="10"/>
  <c r="O2720" i="10"/>
  <c r="M2720" i="10"/>
  <c r="N2720" i="10"/>
  <c r="O2719" i="10"/>
  <c r="M2719" i="10"/>
  <c r="N2719" i="10"/>
  <c r="O2718" i="10"/>
  <c r="M2718" i="10"/>
  <c r="N2718" i="10"/>
  <c r="O2717" i="10"/>
  <c r="M2717" i="10"/>
  <c r="N2717" i="10"/>
  <c r="O2716" i="10"/>
  <c r="M2716" i="10"/>
  <c r="N2716" i="10"/>
  <c r="O2715" i="10"/>
  <c r="M2715" i="10"/>
  <c r="N2715" i="10"/>
  <c r="O2714" i="10"/>
  <c r="M2714" i="10"/>
  <c r="N2714" i="10"/>
  <c r="O2712" i="10"/>
  <c r="M2712" i="10"/>
  <c r="N2712" i="10"/>
  <c r="O2711" i="10"/>
  <c r="M2711" i="10"/>
  <c r="N2711" i="10"/>
  <c r="O2710" i="10"/>
  <c r="M2710" i="10"/>
  <c r="N2710" i="10"/>
  <c r="O2709" i="10"/>
  <c r="M2709" i="10"/>
  <c r="N2709" i="10"/>
  <c r="O2708" i="10"/>
  <c r="M2708" i="10"/>
  <c r="N2708" i="10"/>
  <c r="O2707" i="10"/>
  <c r="M2707" i="10"/>
  <c r="N2707" i="10"/>
  <c r="O2706" i="10"/>
  <c r="M2706" i="10"/>
  <c r="N2706" i="10"/>
  <c r="O2704" i="10"/>
  <c r="M2704" i="10"/>
  <c r="N2704" i="10"/>
  <c r="O2703" i="10"/>
  <c r="M2703" i="10"/>
  <c r="N2703" i="10"/>
  <c r="O2702" i="10"/>
  <c r="M2702" i="10"/>
  <c r="N2702" i="10"/>
  <c r="O2701" i="10"/>
  <c r="M2701" i="10"/>
  <c r="N2701" i="10"/>
  <c r="O2700" i="10"/>
  <c r="M2700" i="10"/>
  <c r="N2700" i="10"/>
  <c r="O2699" i="10"/>
  <c r="M2699" i="10"/>
  <c r="N2699" i="10"/>
  <c r="O2698" i="10"/>
  <c r="M2698" i="10"/>
  <c r="N2698" i="10"/>
  <c r="O2696" i="10"/>
  <c r="M2696" i="10"/>
  <c r="N2696" i="10"/>
  <c r="O2695" i="10"/>
  <c r="M2695" i="10"/>
  <c r="N2695" i="10"/>
  <c r="O2694" i="10"/>
  <c r="M2694" i="10"/>
  <c r="N2694" i="10"/>
  <c r="O2693" i="10"/>
  <c r="M2693" i="10"/>
  <c r="N2693" i="10"/>
  <c r="O2692" i="10"/>
  <c r="M2692" i="10"/>
  <c r="N2692" i="10"/>
  <c r="O2691" i="10"/>
  <c r="M2691" i="10"/>
  <c r="N2691" i="10"/>
  <c r="O2690" i="10"/>
  <c r="M2690" i="10"/>
  <c r="N2690" i="10"/>
  <c r="O2688" i="10"/>
  <c r="M2688" i="10"/>
  <c r="N2688" i="10"/>
  <c r="O2687" i="10"/>
  <c r="M2687" i="10"/>
  <c r="N2687" i="10"/>
  <c r="O2686" i="10"/>
  <c r="M2686" i="10"/>
  <c r="N2686" i="10"/>
  <c r="O2685" i="10"/>
  <c r="M2685" i="10"/>
  <c r="N2685" i="10"/>
  <c r="O2684" i="10"/>
  <c r="M2684" i="10"/>
  <c r="N2684" i="10"/>
  <c r="O2683" i="10"/>
  <c r="M2683" i="10"/>
  <c r="N2683" i="10"/>
  <c r="O2682" i="10"/>
  <c r="M2682" i="10"/>
  <c r="N2682" i="10"/>
  <c r="O2680" i="10"/>
  <c r="M2680" i="10"/>
  <c r="N2680" i="10"/>
  <c r="O2679" i="10"/>
  <c r="M2679" i="10"/>
  <c r="N2679" i="10"/>
  <c r="O2678" i="10"/>
  <c r="M2678" i="10"/>
  <c r="N2678" i="10"/>
  <c r="O2677" i="10"/>
  <c r="M2677" i="10"/>
  <c r="N2677" i="10"/>
  <c r="O2676" i="10"/>
  <c r="M2676" i="10"/>
  <c r="N2676" i="10"/>
  <c r="O2675" i="10"/>
  <c r="M2675" i="10"/>
  <c r="N2675" i="10"/>
  <c r="O2674" i="10"/>
  <c r="M2674" i="10"/>
  <c r="N2674" i="10"/>
  <c r="O2672" i="10"/>
  <c r="M2672" i="10"/>
  <c r="N2672" i="10"/>
  <c r="O2671" i="10"/>
  <c r="M2671" i="10"/>
  <c r="N2671" i="10"/>
  <c r="O2670" i="10"/>
  <c r="M2670" i="10"/>
  <c r="N2670" i="10"/>
  <c r="O2669" i="10"/>
  <c r="M2669" i="10"/>
  <c r="N2669" i="10"/>
  <c r="O2668" i="10"/>
  <c r="M2668" i="10"/>
  <c r="N2668" i="10"/>
  <c r="O2667" i="10"/>
  <c r="M2667" i="10"/>
  <c r="N2667" i="10"/>
  <c r="O2666" i="10"/>
  <c r="M2666" i="10"/>
  <c r="N2666" i="10"/>
  <c r="O2665" i="10"/>
  <c r="O2664" i="10"/>
  <c r="M2664" i="10"/>
  <c r="N2664" i="10"/>
  <c r="O2663" i="10"/>
  <c r="M2663" i="10"/>
  <c r="N2663" i="10"/>
  <c r="O2662" i="10"/>
  <c r="M2662" i="10"/>
  <c r="N2662" i="10"/>
  <c r="O2661" i="10"/>
  <c r="M2661" i="10"/>
  <c r="N2661" i="10"/>
  <c r="O2660" i="10"/>
  <c r="M2660" i="10"/>
  <c r="N2660" i="10"/>
  <c r="O2659" i="10"/>
  <c r="M2659" i="10"/>
  <c r="N2659" i="10"/>
  <c r="O2658" i="10"/>
  <c r="M2658" i="10"/>
  <c r="N2658" i="10"/>
  <c r="M2657" i="10"/>
  <c r="O2656" i="10"/>
  <c r="M2656" i="10"/>
  <c r="N2656" i="10"/>
  <c r="O2655" i="10"/>
  <c r="M2655" i="10"/>
  <c r="N2655" i="10"/>
  <c r="O2654" i="10"/>
  <c r="M2654" i="10"/>
  <c r="N2654" i="10"/>
  <c r="O2653" i="10"/>
  <c r="M2653" i="10"/>
  <c r="N2653" i="10"/>
  <c r="O2652" i="10"/>
  <c r="M2652" i="10"/>
  <c r="N2652" i="10"/>
  <c r="O2651" i="10"/>
  <c r="M2651" i="10"/>
  <c r="N2651" i="10"/>
  <c r="O2650" i="10"/>
  <c r="M2650" i="10"/>
  <c r="N2650" i="10"/>
  <c r="O2648" i="10"/>
  <c r="M2648" i="10"/>
  <c r="N2648" i="10"/>
  <c r="O2647" i="10"/>
  <c r="M2647" i="10"/>
  <c r="N2647" i="10"/>
  <c r="O2646" i="10"/>
  <c r="M2646" i="10"/>
  <c r="N2646" i="10"/>
  <c r="O2645" i="10"/>
  <c r="M2645" i="10"/>
  <c r="N2645" i="10"/>
  <c r="O2644" i="10"/>
  <c r="M2644" i="10"/>
  <c r="N2644" i="10"/>
  <c r="O2643" i="10"/>
  <c r="M2643" i="10"/>
  <c r="N2643" i="10"/>
  <c r="O2642" i="10"/>
  <c r="M2642" i="10"/>
  <c r="N2642" i="10"/>
  <c r="O2640" i="10"/>
  <c r="M2640" i="10"/>
  <c r="N2640" i="10"/>
  <c r="N2639" i="10"/>
  <c r="O2638" i="10"/>
  <c r="M2638" i="10"/>
  <c r="N2638" i="10"/>
  <c r="O2637" i="10"/>
  <c r="M2637" i="10"/>
  <c r="N2637" i="10"/>
  <c r="O2636" i="10"/>
  <c r="N2636" i="10"/>
  <c r="M2636" i="10"/>
  <c r="O2635" i="10"/>
  <c r="M2635" i="10"/>
  <c r="N2635" i="10"/>
  <c r="O2634" i="10"/>
  <c r="M2634" i="10"/>
  <c r="N2634" i="10"/>
  <c r="O2632" i="10"/>
  <c r="N2632" i="10"/>
  <c r="M2632" i="10"/>
  <c r="N2631" i="10"/>
  <c r="O2630" i="10"/>
  <c r="M2630" i="10"/>
  <c r="N2630" i="10"/>
  <c r="O2629" i="10"/>
  <c r="M2629" i="10"/>
  <c r="N2629" i="10"/>
  <c r="O2628" i="10"/>
  <c r="N2628" i="10"/>
  <c r="M2628" i="10"/>
  <c r="O2627" i="10"/>
  <c r="M2627" i="10"/>
  <c r="N2627" i="10"/>
  <c r="O2626" i="10"/>
  <c r="M2626" i="10"/>
  <c r="N2626" i="10"/>
  <c r="M2625" i="10"/>
  <c r="O2624" i="10"/>
  <c r="M2624" i="10"/>
  <c r="N2624" i="10"/>
  <c r="N2623" i="10"/>
  <c r="O2622" i="10"/>
  <c r="M2622" i="10"/>
  <c r="N2622" i="10"/>
  <c r="O2621" i="10"/>
  <c r="M2621" i="10"/>
  <c r="N2621" i="10"/>
  <c r="O2620" i="10"/>
  <c r="N2620" i="10"/>
  <c r="M2620" i="10"/>
  <c r="O2619" i="10"/>
  <c r="M2619" i="10"/>
  <c r="N2619" i="10"/>
  <c r="O2618" i="10"/>
  <c r="M2618" i="10"/>
  <c r="N2618" i="10"/>
  <c r="O2616" i="10"/>
  <c r="N2616" i="10"/>
  <c r="M2616" i="10"/>
  <c r="N2615" i="10"/>
  <c r="O2614" i="10"/>
  <c r="M2614" i="10"/>
  <c r="N2614" i="10"/>
  <c r="O2613" i="10"/>
  <c r="M2613" i="10"/>
  <c r="N2613" i="10"/>
  <c r="O2612" i="10"/>
  <c r="N2612" i="10"/>
  <c r="M2612" i="10"/>
  <c r="O2611" i="10"/>
  <c r="M2611" i="10"/>
  <c r="N2611" i="10"/>
  <c r="O2610" i="10"/>
  <c r="M2610" i="10"/>
  <c r="N2610" i="10"/>
  <c r="O2608" i="10"/>
  <c r="N2608" i="10"/>
  <c r="M2608" i="10"/>
  <c r="O2607" i="10"/>
  <c r="N2607" i="10"/>
  <c r="M2607" i="10"/>
  <c r="O2606" i="10"/>
  <c r="M2606" i="10"/>
  <c r="N2606" i="10"/>
  <c r="O2605" i="10"/>
  <c r="M2605" i="10"/>
  <c r="N2605" i="10"/>
  <c r="O2604" i="10"/>
  <c r="N2604" i="10"/>
  <c r="M2604" i="10"/>
  <c r="O2603" i="10"/>
  <c r="N2603" i="10"/>
  <c r="M2603" i="10"/>
  <c r="O2602" i="10"/>
  <c r="M2602" i="10"/>
  <c r="N2602" i="10"/>
  <c r="O2601" i="10"/>
  <c r="O2600" i="10"/>
  <c r="N2600" i="10"/>
  <c r="M2600" i="10"/>
  <c r="O2599" i="10"/>
  <c r="N2599" i="10"/>
  <c r="M2599" i="10"/>
  <c r="O2598" i="10"/>
  <c r="M2598" i="10"/>
  <c r="N2598" i="10"/>
  <c r="O2597" i="10"/>
  <c r="M2597" i="10"/>
  <c r="N2597" i="10"/>
  <c r="O2596" i="10"/>
  <c r="N2596" i="10"/>
  <c r="M2596" i="10"/>
  <c r="O2595" i="10"/>
  <c r="N2595" i="10"/>
  <c r="M2595" i="10"/>
  <c r="O2594" i="10"/>
  <c r="M2594" i="10"/>
  <c r="N2594" i="10"/>
  <c r="M2593" i="10"/>
  <c r="O2592" i="10"/>
  <c r="N2592" i="10"/>
  <c r="M2592" i="10"/>
  <c r="O2591" i="10"/>
  <c r="M2591" i="10"/>
  <c r="N2591" i="10"/>
  <c r="N2590" i="10"/>
  <c r="M2589" i="10"/>
  <c r="O2589" i="10"/>
  <c r="N2589" i="10"/>
  <c r="O2588" i="10"/>
  <c r="M2588" i="10"/>
  <c r="N2588" i="10"/>
  <c r="O2587" i="10"/>
  <c r="N2587" i="10"/>
  <c r="M2587" i="10"/>
  <c r="N2586" i="10"/>
  <c r="M2586" i="10"/>
  <c r="O2586" i="10"/>
  <c r="O2584" i="10"/>
  <c r="N2584" i="10"/>
  <c r="M2584" i="10"/>
  <c r="O2583" i="10"/>
  <c r="M2583" i="10"/>
  <c r="N2583" i="10"/>
  <c r="N2582" i="10"/>
  <c r="O2581" i="10"/>
  <c r="M2581" i="10"/>
  <c r="N2581" i="10"/>
  <c r="O2580" i="10"/>
  <c r="M2580" i="10"/>
  <c r="N2580" i="10"/>
  <c r="M2579" i="10"/>
  <c r="O2579" i="10"/>
  <c r="N2579" i="10"/>
  <c r="O2578" i="10"/>
  <c r="N2578" i="10"/>
  <c r="M2578" i="10"/>
  <c r="O2577" i="10"/>
  <c r="O2576" i="10"/>
  <c r="M2576" i="10"/>
  <c r="N2576" i="10"/>
  <c r="O2575" i="10"/>
  <c r="M2575" i="10"/>
  <c r="N2575" i="10"/>
  <c r="N2574" i="10"/>
  <c r="M2573" i="10"/>
  <c r="O2573" i="10"/>
  <c r="N2573" i="10"/>
  <c r="O2572" i="10"/>
  <c r="M2572" i="10"/>
  <c r="N2572" i="10"/>
  <c r="O2571" i="10"/>
  <c r="N2571" i="10"/>
  <c r="M2571" i="10"/>
  <c r="N2570" i="10"/>
  <c r="O2570" i="10"/>
  <c r="O2568" i="10"/>
  <c r="N2568" i="10"/>
  <c r="M2568" i="10"/>
  <c r="O2567" i="10"/>
  <c r="M2567" i="10"/>
  <c r="N2567" i="10"/>
  <c r="M2566" i="10"/>
  <c r="O2566" i="10"/>
  <c r="N2566" i="10"/>
  <c r="O2565" i="10"/>
  <c r="M2565" i="10"/>
  <c r="N2565" i="10"/>
  <c r="O2564" i="10"/>
  <c r="N2564" i="10"/>
  <c r="M2564" i="10"/>
  <c r="O2563" i="10"/>
  <c r="M2563" i="10"/>
  <c r="N2563" i="10"/>
  <c r="M2562" i="10"/>
  <c r="O2562" i="10"/>
  <c r="N2562" i="10"/>
  <c r="O2560" i="10"/>
  <c r="N2560" i="10"/>
  <c r="M2560" i="10"/>
  <c r="O2559" i="10"/>
  <c r="M2559" i="10"/>
  <c r="N2559" i="10"/>
  <c r="N2558" i="10"/>
  <c r="M2558" i="10"/>
  <c r="O2558" i="10"/>
  <c r="O2557" i="10"/>
  <c r="M2557" i="10"/>
  <c r="N2557" i="10"/>
  <c r="O2556" i="10"/>
  <c r="N2556" i="10"/>
  <c r="M2556" i="10"/>
  <c r="O2555" i="10"/>
  <c r="M2555" i="10"/>
  <c r="N2555" i="10"/>
  <c r="N2554" i="10"/>
  <c r="M2554" i="10"/>
  <c r="O2554" i="10"/>
  <c r="O2553" i="10"/>
  <c r="O2552" i="10"/>
  <c r="N2552" i="10"/>
  <c r="M2552" i="10"/>
  <c r="O2551" i="10"/>
  <c r="M2551" i="10"/>
  <c r="N2551" i="10"/>
  <c r="M2550" i="10"/>
  <c r="O2550" i="10"/>
  <c r="N2550" i="10"/>
  <c r="O2549" i="10"/>
  <c r="M2549" i="10"/>
  <c r="N2549" i="10"/>
  <c r="O2548" i="10"/>
  <c r="N2548" i="10"/>
  <c r="M2548" i="10"/>
  <c r="O2547" i="10"/>
  <c r="M2547" i="10"/>
  <c r="N2547" i="10"/>
  <c r="M2546" i="10"/>
  <c r="O2546" i="10"/>
  <c r="N2546" i="10"/>
  <c r="M2545" i="10"/>
  <c r="O2544" i="10"/>
  <c r="N2544" i="10"/>
  <c r="M2544" i="10"/>
  <c r="O2543" i="10"/>
  <c r="M2543" i="10"/>
  <c r="N2543" i="10"/>
  <c r="M2542" i="10"/>
  <c r="O2542" i="10"/>
  <c r="N2542" i="10"/>
  <c r="O2541" i="10"/>
  <c r="M2541" i="10"/>
  <c r="N2541" i="10"/>
  <c r="O2540" i="10"/>
  <c r="N2540" i="10"/>
  <c r="M2540" i="10"/>
  <c r="O2539" i="10"/>
  <c r="M2539" i="10"/>
  <c r="N2539" i="10"/>
  <c r="M2538" i="10"/>
  <c r="O2538" i="10"/>
  <c r="N2538" i="10"/>
  <c r="O2536" i="10"/>
  <c r="N2536" i="10"/>
  <c r="M2536" i="10"/>
  <c r="O2535" i="10"/>
  <c r="M2535" i="10"/>
  <c r="N2535" i="10"/>
  <c r="M2534" i="10"/>
  <c r="O2534" i="10"/>
  <c r="N2534" i="10"/>
  <c r="O2533" i="10"/>
  <c r="M2533" i="10"/>
  <c r="N2533" i="10"/>
  <c r="O2532" i="10"/>
  <c r="N2532" i="10"/>
  <c r="M2532" i="10"/>
  <c r="O2531" i="10"/>
  <c r="M2531" i="10"/>
  <c r="N2531" i="10"/>
  <c r="M2530" i="10"/>
  <c r="O2530" i="10"/>
  <c r="N2530" i="10"/>
  <c r="O2528" i="10"/>
  <c r="N2528" i="10"/>
  <c r="M2528" i="10"/>
  <c r="O2527" i="10"/>
  <c r="M2527" i="10"/>
  <c r="N2527" i="10"/>
  <c r="M2526" i="10"/>
  <c r="O2526" i="10"/>
  <c r="N2526" i="10"/>
  <c r="O2525" i="10"/>
  <c r="M2525" i="10"/>
  <c r="N2525" i="10"/>
  <c r="O2524" i="10"/>
  <c r="N2524" i="10"/>
  <c r="M2524" i="10"/>
  <c r="O2523" i="10"/>
  <c r="M2523" i="10"/>
  <c r="N2523" i="10"/>
  <c r="M2522" i="10"/>
  <c r="O2522" i="10"/>
  <c r="N2522" i="10"/>
  <c r="O2520" i="10"/>
  <c r="N2520" i="10"/>
  <c r="M2520" i="10"/>
  <c r="O2519" i="10"/>
  <c r="M2519" i="10"/>
  <c r="N2519" i="10"/>
  <c r="M2518" i="10"/>
  <c r="O2518" i="10"/>
  <c r="N2518" i="10"/>
  <c r="O2517" i="10"/>
  <c r="M2517" i="10"/>
  <c r="N2517" i="10"/>
  <c r="O2516" i="10"/>
  <c r="N2516" i="10"/>
  <c r="M2516" i="10"/>
  <c r="O2515" i="10"/>
  <c r="M2515" i="10"/>
  <c r="N2515" i="10"/>
  <c r="M2514" i="10"/>
  <c r="O2514" i="10"/>
  <c r="N2514" i="10"/>
  <c r="O2512" i="10"/>
  <c r="N2512" i="10"/>
  <c r="M2512" i="10"/>
  <c r="O2511" i="10"/>
  <c r="M2511" i="10"/>
  <c r="N2511" i="10"/>
  <c r="M2510" i="10"/>
  <c r="O2510" i="10"/>
  <c r="N2510" i="10"/>
  <c r="O2509" i="10"/>
  <c r="M2509" i="10"/>
  <c r="N2509" i="10"/>
  <c r="O2508" i="10"/>
  <c r="N2508" i="10"/>
  <c r="M2508" i="10"/>
  <c r="O2507" i="10"/>
  <c r="M2507" i="10"/>
  <c r="N2507" i="10"/>
  <c r="M2506" i="10"/>
  <c r="O2506" i="10"/>
  <c r="N2506" i="10"/>
  <c r="O2504" i="10"/>
  <c r="N2504" i="10"/>
  <c r="M2504" i="10"/>
  <c r="O2503" i="10"/>
  <c r="M2503" i="10"/>
  <c r="N2503" i="10"/>
  <c r="M2502" i="10"/>
  <c r="O2502" i="10"/>
  <c r="N2502" i="10"/>
  <c r="O2501" i="10"/>
  <c r="M2501" i="10"/>
  <c r="N2501" i="10"/>
  <c r="O2500" i="10"/>
  <c r="N2500" i="10"/>
  <c r="M2500" i="10"/>
  <c r="O2499" i="10"/>
  <c r="M2499" i="10"/>
  <c r="N2499" i="10"/>
  <c r="M2498" i="10"/>
  <c r="O2498" i="10"/>
  <c r="N2498" i="10"/>
  <c r="O2496" i="10"/>
  <c r="N2496" i="10"/>
  <c r="M2496" i="10"/>
  <c r="O2495" i="10"/>
  <c r="M2495" i="10"/>
  <c r="N2495" i="10"/>
  <c r="M2494" i="10"/>
  <c r="O2494" i="10"/>
  <c r="N2494" i="10"/>
  <c r="O2493" i="10"/>
  <c r="M2493" i="10"/>
  <c r="N2493" i="10"/>
  <c r="O2492" i="10"/>
  <c r="N2492" i="10"/>
  <c r="M2492" i="10"/>
  <c r="O2491" i="10"/>
  <c r="M2491" i="10"/>
  <c r="N2491" i="10"/>
  <c r="M2490" i="10"/>
  <c r="O2490" i="10"/>
  <c r="N2490" i="10"/>
  <c r="O2489" i="10"/>
  <c r="O2488" i="10"/>
  <c r="N2488" i="10"/>
  <c r="M2488" i="10"/>
  <c r="O2487" i="10"/>
  <c r="M2487" i="10"/>
  <c r="N2487" i="10"/>
  <c r="M2486" i="10"/>
  <c r="O2486" i="10"/>
  <c r="N2486" i="10"/>
  <c r="O2485" i="10"/>
  <c r="M2485" i="10"/>
  <c r="N2485" i="10"/>
  <c r="O2484" i="10"/>
  <c r="N2484" i="10"/>
  <c r="M2484" i="10"/>
  <c r="O2483" i="10"/>
  <c r="M2483" i="10"/>
  <c r="N2483" i="10"/>
  <c r="M2482" i="10"/>
  <c r="O2482" i="10"/>
  <c r="N2482" i="10"/>
  <c r="M2481" i="10"/>
  <c r="O2480" i="10"/>
  <c r="N2480" i="10"/>
  <c r="M2480" i="10"/>
  <c r="O2479" i="10"/>
  <c r="M2479" i="10"/>
  <c r="N2479" i="10"/>
  <c r="M2478" i="10"/>
  <c r="O2478" i="10"/>
  <c r="N2478" i="10"/>
  <c r="O2477" i="10"/>
  <c r="M2477" i="10"/>
  <c r="N2477" i="10"/>
  <c r="O2476" i="10"/>
  <c r="N2476" i="10"/>
  <c r="M2476" i="10"/>
  <c r="O2475" i="10"/>
  <c r="M2475" i="10"/>
  <c r="N2475" i="10"/>
  <c r="M2474" i="10"/>
  <c r="O2474" i="10"/>
  <c r="N2474" i="10"/>
  <c r="O2472" i="10"/>
  <c r="N2472" i="10"/>
  <c r="M2472" i="10"/>
  <c r="O2471" i="10"/>
  <c r="M2471" i="10"/>
  <c r="N2471" i="10"/>
  <c r="M2470" i="10"/>
  <c r="O2470" i="10"/>
  <c r="N2470" i="10"/>
  <c r="O2469" i="10"/>
  <c r="M2469" i="10"/>
  <c r="N2469" i="10"/>
  <c r="O2468" i="10"/>
  <c r="N2468" i="10"/>
  <c r="M2468" i="10"/>
  <c r="O2467" i="10"/>
  <c r="M2467" i="10"/>
  <c r="N2467" i="10"/>
  <c r="M2466" i="10"/>
  <c r="O2466" i="10"/>
  <c r="N2466" i="10"/>
  <c r="O2464" i="10"/>
  <c r="N2464" i="10"/>
  <c r="M2464" i="10"/>
  <c r="O2463" i="10"/>
  <c r="M2463" i="10"/>
  <c r="N2463" i="10"/>
  <c r="M2462" i="10"/>
  <c r="O2462" i="10"/>
  <c r="N2462" i="10"/>
  <c r="O2461" i="10"/>
  <c r="M2461" i="10"/>
  <c r="N2461" i="10"/>
  <c r="O2460" i="10"/>
  <c r="N2460" i="10"/>
  <c r="M2460" i="10"/>
  <c r="O2459" i="10"/>
  <c r="M2459" i="10"/>
  <c r="N2459" i="10"/>
  <c r="M2458" i="10"/>
  <c r="O2458" i="10"/>
  <c r="N2458" i="10"/>
  <c r="O2456" i="10"/>
  <c r="N2456" i="10"/>
  <c r="M2456" i="10"/>
  <c r="O2455" i="10"/>
  <c r="M2455" i="10"/>
  <c r="N2455" i="10"/>
  <c r="M2454" i="10"/>
  <c r="O2454" i="10"/>
  <c r="N2454" i="10"/>
  <c r="O2453" i="10"/>
  <c r="M2453" i="10"/>
  <c r="N2453" i="10"/>
  <c r="O2452" i="10"/>
  <c r="N2452" i="10"/>
  <c r="M2452" i="10"/>
  <c r="O2451" i="10"/>
  <c r="M2451" i="10"/>
  <c r="N2451" i="10"/>
  <c r="M2450" i="10"/>
  <c r="O2450" i="10"/>
  <c r="N2450" i="10"/>
  <c r="O2448" i="10"/>
  <c r="N2448" i="10"/>
  <c r="M2448" i="10"/>
  <c r="O2447" i="10"/>
  <c r="M2447" i="10"/>
  <c r="N2447" i="10"/>
  <c r="M2446" i="10"/>
  <c r="O2446" i="10"/>
  <c r="N2446" i="10"/>
  <c r="O2445" i="10"/>
  <c r="M2445" i="10"/>
  <c r="N2445" i="10"/>
  <c r="O2444" i="10"/>
  <c r="N2444" i="10"/>
  <c r="M2444" i="10"/>
  <c r="O2443" i="10"/>
  <c r="M2443" i="10"/>
  <c r="N2443" i="10"/>
  <c r="M2442" i="10"/>
  <c r="O2442" i="10"/>
  <c r="N2442" i="10"/>
  <c r="O2440" i="10"/>
  <c r="N2440" i="10"/>
  <c r="M2440" i="10"/>
  <c r="O2439" i="10"/>
  <c r="M2439" i="10"/>
  <c r="N2439" i="10"/>
  <c r="M2438" i="10"/>
  <c r="O2438" i="10"/>
  <c r="N2438" i="10"/>
  <c r="O2437" i="10"/>
  <c r="M2437" i="10"/>
  <c r="N2437" i="10"/>
  <c r="O2436" i="10"/>
  <c r="N2436" i="10"/>
  <c r="M2436" i="10"/>
  <c r="O2435" i="10"/>
  <c r="M2435" i="10"/>
  <c r="N2435" i="10"/>
  <c r="M2434" i="10"/>
  <c r="O2434" i="10"/>
  <c r="N2434" i="10"/>
  <c r="O2432" i="10"/>
  <c r="N2432" i="10"/>
  <c r="M2432" i="10"/>
  <c r="O2431" i="10"/>
  <c r="M2431" i="10"/>
  <c r="N2431" i="10"/>
  <c r="M2430" i="10"/>
  <c r="O2430" i="10"/>
  <c r="N2430" i="10"/>
  <c r="O2429" i="10"/>
  <c r="M2429" i="10"/>
  <c r="N2429" i="10"/>
  <c r="O2428" i="10"/>
  <c r="N2428" i="10"/>
  <c r="M2428" i="10"/>
  <c r="O2427" i="10"/>
  <c r="M2427" i="10"/>
  <c r="N2427" i="10"/>
  <c r="M2426" i="10"/>
  <c r="O2426" i="10"/>
  <c r="N2426" i="10"/>
  <c r="O2425" i="10"/>
  <c r="O2424" i="10"/>
  <c r="N2424" i="10"/>
  <c r="M2424" i="10"/>
  <c r="O2423" i="10"/>
  <c r="M2423" i="10"/>
  <c r="N2423" i="10"/>
  <c r="M2422" i="10"/>
  <c r="O2422" i="10"/>
  <c r="N2422" i="10"/>
  <c r="O2421" i="10"/>
  <c r="M2421" i="10"/>
  <c r="N2421" i="10"/>
  <c r="O2420" i="10"/>
  <c r="N2420" i="10"/>
  <c r="M2420" i="10"/>
  <c r="O2419" i="10"/>
  <c r="M2419" i="10"/>
  <c r="N2419" i="10"/>
  <c r="M2418" i="10"/>
  <c r="O2418" i="10"/>
  <c r="N2418" i="10"/>
  <c r="M2417" i="10"/>
  <c r="O2416" i="10"/>
  <c r="N2416" i="10"/>
  <c r="M2416" i="10"/>
  <c r="O2415" i="10"/>
  <c r="M2415" i="10"/>
  <c r="N2415" i="10"/>
  <c r="M2414" i="10"/>
  <c r="O2414" i="10"/>
  <c r="N2414" i="10"/>
  <c r="O2413" i="10"/>
  <c r="M2413" i="10"/>
  <c r="N2413" i="10"/>
  <c r="O2412" i="10"/>
  <c r="N2412" i="10"/>
  <c r="M2412" i="10"/>
  <c r="O2411" i="10"/>
  <c r="M2411" i="10"/>
  <c r="N2411" i="10"/>
  <c r="M2410" i="10"/>
  <c r="O2410" i="10"/>
  <c r="N2410" i="10"/>
  <c r="O2408" i="10"/>
  <c r="N2408" i="10"/>
  <c r="M2408" i="10"/>
  <c r="O2407" i="10"/>
  <c r="M2407" i="10"/>
  <c r="N2407" i="10"/>
  <c r="M2406" i="10"/>
  <c r="O2406" i="10"/>
  <c r="N2406" i="10"/>
  <c r="O2405" i="10"/>
  <c r="M2405" i="10"/>
  <c r="N2405" i="10"/>
  <c r="O2404" i="10"/>
  <c r="N2404" i="10"/>
  <c r="M2404" i="10"/>
  <c r="O2403" i="10"/>
  <c r="M2403" i="10"/>
  <c r="N2403" i="10"/>
  <c r="M2402" i="10"/>
  <c r="O2402" i="10"/>
  <c r="N2402" i="10"/>
  <c r="O2400" i="10"/>
  <c r="N2400" i="10"/>
  <c r="M2400" i="10"/>
  <c r="O2399" i="10"/>
  <c r="M2399" i="10"/>
  <c r="N2399" i="10"/>
  <c r="M2398" i="10"/>
  <c r="O2398" i="10"/>
  <c r="N2398" i="10"/>
  <c r="O2397" i="10"/>
  <c r="M2397" i="10"/>
  <c r="N2397" i="10"/>
  <c r="O2396" i="10"/>
  <c r="N2396" i="10"/>
  <c r="M2396" i="10"/>
  <c r="O2395" i="10"/>
  <c r="M2395" i="10"/>
  <c r="N2395" i="10"/>
  <c r="M2394" i="10"/>
  <c r="O2394" i="10"/>
  <c r="N2394" i="10"/>
  <c r="O2392" i="10"/>
  <c r="N2392" i="10"/>
  <c r="M2392" i="10"/>
  <c r="O2391" i="10"/>
  <c r="M2391" i="10"/>
  <c r="N2391" i="10"/>
  <c r="M2390" i="10"/>
  <c r="O2390" i="10"/>
  <c r="N2390" i="10"/>
  <c r="O2389" i="10"/>
  <c r="M2389" i="10"/>
  <c r="N2389" i="10"/>
  <c r="O2388" i="10"/>
  <c r="N2388" i="10"/>
  <c r="M2388" i="10"/>
  <c r="O2387" i="10"/>
  <c r="M2387" i="10"/>
  <c r="N2387" i="10"/>
  <c r="M2386" i="10"/>
  <c r="O2386" i="10"/>
  <c r="N2386" i="10"/>
  <c r="O2384" i="10"/>
  <c r="N2384" i="10"/>
  <c r="M2384" i="10"/>
  <c r="O2383" i="10"/>
  <c r="M2383" i="10"/>
  <c r="N2383" i="10"/>
  <c r="M2382" i="10"/>
  <c r="O2382" i="10"/>
  <c r="N2382" i="10"/>
  <c r="O2381" i="10"/>
  <c r="M2381" i="10"/>
  <c r="N2381" i="10"/>
  <c r="O2380" i="10"/>
  <c r="N2380" i="10"/>
  <c r="M2380" i="10"/>
  <c r="O2379" i="10"/>
  <c r="M2379" i="10"/>
  <c r="N2379" i="10"/>
  <c r="M2378" i="10"/>
  <c r="O2378" i="10"/>
  <c r="N2378" i="10"/>
  <c r="O2376" i="10"/>
  <c r="N2376" i="10"/>
  <c r="M2376" i="10"/>
  <c r="O2375" i="10"/>
  <c r="M2375" i="10"/>
  <c r="N2375" i="10"/>
  <c r="M2374" i="10"/>
  <c r="O2374" i="10"/>
  <c r="N2374" i="10"/>
  <c r="O2373" i="10"/>
  <c r="M2373" i="10"/>
  <c r="N2373" i="10"/>
  <c r="O2372" i="10"/>
  <c r="N2372" i="10"/>
  <c r="M2372" i="10"/>
  <c r="O2371" i="10"/>
  <c r="M2371" i="10"/>
  <c r="N2371" i="10"/>
  <c r="M2370" i="10"/>
  <c r="O2370" i="10"/>
  <c r="N2370" i="10"/>
  <c r="O2368" i="10"/>
  <c r="N2368" i="10"/>
  <c r="M2368" i="10"/>
  <c r="O2367" i="10"/>
  <c r="M2367" i="10"/>
  <c r="N2367" i="10"/>
  <c r="M2366" i="10"/>
  <c r="O2366" i="10"/>
  <c r="N2366" i="10"/>
  <c r="O2365" i="10"/>
  <c r="M2365" i="10"/>
  <c r="N2365" i="10"/>
  <c r="O2364" i="10"/>
  <c r="N2364" i="10"/>
  <c r="M2364" i="10"/>
  <c r="O2363" i="10"/>
  <c r="M2363" i="10"/>
  <c r="N2363" i="10"/>
  <c r="M2362" i="10"/>
  <c r="O2362" i="10"/>
  <c r="N2362" i="10"/>
  <c r="O2361" i="10"/>
  <c r="O2360" i="10"/>
  <c r="N2360" i="10"/>
  <c r="M2360" i="10"/>
  <c r="O2359" i="10"/>
  <c r="M2359" i="10"/>
  <c r="N2359" i="10"/>
  <c r="M2358" i="10"/>
  <c r="O2358" i="10"/>
  <c r="N2358" i="10"/>
  <c r="O2357" i="10"/>
  <c r="M2357" i="10"/>
  <c r="N2357" i="10"/>
  <c r="O2356" i="10"/>
  <c r="N2356" i="10"/>
  <c r="M2356" i="10"/>
  <c r="O2355" i="10"/>
  <c r="M2355" i="10"/>
  <c r="N2355" i="10"/>
  <c r="O2354" i="10"/>
  <c r="M2354" i="10"/>
  <c r="N2354" i="10"/>
  <c r="M2353" i="10"/>
  <c r="O2352" i="10"/>
  <c r="N2352" i="10"/>
  <c r="M2352" i="10"/>
  <c r="O2351" i="10"/>
  <c r="M2351" i="10"/>
  <c r="N2351" i="10"/>
  <c r="O2350" i="10"/>
  <c r="M2350" i="10"/>
  <c r="N2350" i="10"/>
  <c r="O2349" i="10"/>
  <c r="M2349" i="10"/>
  <c r="N2349" i="10"/>
  <c r="O2348" i="10"/>
  <c r="N2348" i="10"/>
  <c r="M2348" i="10"/>
  <c r="O2347" i="10"/>
  <c r="M2347" i="10"/>
  <c r="N2347" i="10"/>
  <c r="O2346" i="10"/>
  <c r="M2346" i="10"/>
  <c r="N2346" i="10"/>
  <c r="O2344" i="10"/>
  <c r="N2344" i="10"/>
  <c r="M2344" i="10"/>
  <c r="O2343" i="10"/>
  <c r="M2343" i="10"/>
  <c r="N2343" i="10"/>
  <c r="O2342" i="10"/>
  <c r="M2342" i="10"/>
  <c r="N2342" i="10"/>
  <c r="O2341" i="10"/>
  <c r="M2341" i="10"/>
  <c r="N2341" i="10"/>
  <c r="O2340" i="10"/>
  <c r="N2340" i="10"/>
  <c r="M2340" i="10"/>
  <c r="O2339" i="10"/>
  <c r="M2339" i="10"/>
  <c r="N2339" i="10"/>
  <c r="O2338" i="10"/>
  <c r="M2338" i="10"/>
  <c r="N2338" i="10"/>
  <c r="O2336" i="10"/>
  <c r="N2336" i="10"/>
  <c r="M2336" i="10"/>
  <c r="O2335" i="10"/>
  <c r="M2335" i="10"/>
  <c r="N2335" i="10"/>
  <c r="O2334" i="10"/>
  <c r="M2334" i="10"/>
  <c r="N2334" i="10"/>
  <c r="O2333" i="10"/>
  <c r="M2333" i="10"/>
  <c r="N2333" i="10"/>
  <c r="O2332" i="10"/>
  <c r="N2332" i="10"/>
  <c r="M2332" i="10"/>
  <c r="O2331" i="10"/>
  <c r="M2331" i="10"/>
  <c r="N2331" i="10"/>
  <c r="O2330" i="10"/>
  <c r="M2330" i="10"/>
  <c r="N2330" i="10"/>
  <c r="O2328" i="10"/>
  <c r="N2328" i="10"/>
  <c r="M2328" i="10"/>
  <c r="O2327" i="10"/>
  <c r="M2327" i="10"/>
  <c r="N2327" i="10"/>
  <c r="O2326" i="10"/>
  <c r="M2326" i="10"/>
  <c r="N2326" i="10"/>
  <c r="O2325" i="10"/>
  <c r="M2325" i="10"/>
  <c r="N2325" i="10"/>
  <c r="O2324" i="10"/>
  <c r="N2324" i="10"/>
  <c r="M2324" i="10"/>
  <c r="O2323" i="10"/>
  <c r="M2323" i="10"/>
  <c r="N2323" i="10"/>
  <c r="O2322" i="10"/>
  <c r="M2322" i="10"/>
  <c r="N2322" i="10"/>
  <c r="O2320" i="10"/>
  <c r="N2320" i="10"/>
  <c r="M2320" i="10"/>
  <c r="M2319" i="10"/>
  <c r="N2319" i="10"/>
  <c r="O2318" i="10"/>
  <c r="M2318" i="10"/>
  <c r="N2318" i="10"/>
  <c r="O2317" i="10"/>
  <c r="M2317" i="10"/>
  <c r="N2317" i="10"/>
  <c r="O2316" i="10"/>
  <c r="N2316" i="10"/>
  <c r="M2316" i="10"/>
  <c r="O2315" i="10"/>
  <c r="M2315" i="10"/>
  <c r="N2315" i="10"/>
  <c r="O2314" i="10"/>
  <c r="M2314" i="10"/>
  <c r="N2314" i="10"/>
  <c r="O2312" i="10"/>
  <c r="N2312" i="10"/>
  <c r="M2312" i="10"/>
  <c r="O2311" i="10"/>
  <c r="M2311" i="10"/>
  <c r="N2311" i="10"/>
  <c r="O2310" i="10"/>
  <c r="M2310" i="10"/>
  <c r="N2310" i="10"/>
  <c r="O2309" i="10"/>
  <c r="M2309" i="10"/>
  <c r="N2309" i="10"/>
  <c r="O2308" i="10"/>
  <c r="N2308" i="10"/>
  <c r="M2308" i="10"/>
  <c r="M2307" i="10"/>
  <c r="O2307" i="10"/>
  <c r="N2307" i="10"/>
  <c r="O2306" i="10"/>
  <c r="M2306" i="10"/>
  <c r="N2306" i="10"/>
  <c r="O2305" i="10"/>
  <c r="O2304" i="10"/>
  <c r="N2304" i="10"/>
  <c r="M2304" i="10"/>
  <c r="O2303" i="10"/>
  <c r="M2303" i="10"/>
  <c r="N2303" i="10"/>
  <c r="O2302" i="10"/>
  <c r="M2302" i="10"/>
  <c r="N2302" i="10"/>
  <c r="O2301" i="10"/>
  <c r="M2301" i="10"/>
  <c r="N2301" i="10"/>
  <c r="O2300" i="10"/>
  <c r="N2300" i="10"/>
  <c r="M2300" i="10"/>
  <c r="M2299" i="10"/>
  <c r="O2299" i="10"/>
  <c r="N2299" i="10"/>
  <c r="O2298" i="10"/>
  <c r="M2298" i="10"/>
  <c r="N2298" i="10"/>
  <c r="M2297" i="10"/>
  <c r="O2296" i="10"/>
  <c r="N2296" i="10"/>
  <c r="M2296" i="10"/>
  <c r="M2295" i="10"/>
  <c r="O2295" i="10"/>
  <c r="N2295" i="10"/>
  <c r="O2294" i="10"/>
  <c r="M2294" i="10"/>
  <c r="N2294" i="10"/>
  <c r="O2293" i="10"/>
  <c r="M2293" i="10"/>
  <c r="N2293" i="10"/>
  <c r="O2292" i="10"/>
  <c r="N2292" i="10"/>
  <c r="M2292" i="10"/>
  <c r="M2291" i="10"/>
  <c r="O2291" i="10"/>
  <c r="N2291" i="10"/>
  <c r="O2290" i="10"/>
  <c r="M2290" i="10"/>
  <c r="N2290" i="10"/>
  <c r="O2288" i="10"/>
  <c r="N2288" i="10"/>
  <c r="M2288" i="10"/>
  <c r="O2287" i="10"/>
  <c r="M2287" i="10"/>
  <c r="N2287" i="10"/>
  <c r="O2286" i="10"/>
  <c r="M2286" i="10"/>
  <c r="N2286" i="10"/>
  <c r="O2285" i="10"/>
  <c r="M2285" i="10"/>
  <c r="N2285" i="10"/>
  <c r="O2284" i="10"/>
  <c r="N2284" i="10"/>
  <c r="M2284" i="10"/>
  <c r="M2283" i="10"/>
  <c r="O2283" i="10"/>
  <c r="N2283" i="10"/>
  <c r="O2282" i="10"/>
  <c r="M2282" i="10"/>
  <c r="N2282" i="10"/>
  <c r="O2280" i="10"/>
  <c r="N2280" i="10"/>
  <c r="M2280" i="10"/>
  <c r="M2279" i="10"/>
  <c r="O2279" i="10"/>
  <c r="N2279" i="10"/>
  <c r="O2278" i="10"/>
  <c r="M2278" i="10"/>
  <c r="N2278" i="10"/>
  <c r="O2277" i="10"/>
  <c r="M2277" i="10"/>
  <c r="N2277" i="10"/>
  <c r="O2276" i="10"/>
  <c r="N2276" i="10"/>
  <c r="M2276" i="10"/>
  <c r="M2275" i="10"/>
  <c r="O2275" i="10"/>
  <c r="N2275" i="10"/>
  <c r="O2274" i="10"/>
  <c r="M2274" i="10"/>
  <c r="N2274" i="10"/>
  <c r="O2272" i="10"/>
  <c r="N2272" i="10"/>
  <c r="M2272" i="10"/>
  <c r="O2271" i="10"/>
  <c r="M2271" i="10"/>
  <c r="N2271" i="10"/>
  <c r="O2270" i="10"/>
  <c r="M2270" i="10"/>
  <c r="N2270" i="10"/>
  <c r="O2269" i="10"/>
  <c r="M2269" i="10"/>
  <c r="N2269" i="10"/>
  <c r="O2268" i="10"/>
  <c r="N2268" i="10"/>
  <c r="M2268" i="10"/>
  <c r="M2267" i="10"/>
  <c r="O2267" i="10"/>
  <c r="N2267" i="10"/>
  <c r="O2266" i="10"/>
  <c r="M2266" i="10"/>
  <c r="N2266" i="10"/>
  <c r="O2264" i="10"/>
  <c r="N2264" i="10"/>
  <c r="M2264" i="10"/>
  <c r="M2263" i="10"/>
  <c r="O2263" i="10"/>
  <c r="N2263" i="10"/>
  <c r="O2262" i="10"/>
  <c r="M2262" i="10"/>
  <c r="N2262" i="10"/>
  <c r="O2261" i="10"/>
  <c r="M2261" i="10"/>
  <c r="N2261" i="10"/>
  <c r="O2260" i="10"/>
  <c r="M2260" i="10"/>
  <c r="N2260" i="10"/>
  <c r="M2259" i="10"/>
  <c r="O2259" i="10"/>
  <c r="N2259" i="10"/>
  <c r="O2258" i="10"/>
  <c r="M2258" i="10"/>
  <c r="N2258" i="10"/>
  <c r="O2256" i="10"/>
  <c r="M2256" i="10"/>
  <c r="N2256" i="10"/>
  <c r="O2255" i="10"/>
  <c r="M2255" i="10"/>
  <c r="N2255" i="10"/>
  <c r="O2254" i="10"/>
  <c r="M2254" i="10"/>
  <c r="N2254" i="10"/>
  <c r="O2253" i="10"/>
  <c r="M2253" i="10"/>
  <c r="N2253" i="10"/>
  <c r="O2252" i="10"/>
  <c r="M2252" i="10"/>
  <c r="N2252" i="10"/>
  <c r="M2251" i="10"/>
  <c r="O2251" i="10"/>
  <c r="N2251" i="10"/>
  <c r="O2250" i="10"/>
  <c r="M2250" i="10"/>
  <c r="N2250" i="10"/>
  <c r="O2248" i="10"/>
  <c r="M2248" i="10"/>
  <c r="N2248" i="10"/>
  <c r="M2247" i="10"/>
  <c r="O2247" i="10"/>
  <c r="N2247" i="10"/>
  <c r="O2246" i="10"/>
  <c r="M2246" i="10"/>
  <c r="N2246" i="10"/>
  <c r="O2245" i="10"/>
  <c r="M2245" i="10"/>
  <c r="N2245" i="10"/>
  <c r="O2244" i="10"/>
  <c r="M2244" i="10"/>
  <c r="N2244" i="10"/>
  <c r="M2243" i="10"/>
  <c r="O2243" i="10"/>
  <c r="N2243" i="10"/>
  <c r="O2242" i="10"/>
  <c r="M2242" i="10"/>
  <c r="N2242" i="10"/>
  <c r="O2241" i="10"/>
  <c r="O2240" i="10"/>
  <c r="M2240" i="10"/>
  <c r="N2240" i="10"/>
  <c r="O2239" i="10"/>
  <c r="M2239" i="10"/>
  <c r="N2239" i="10"/>
  <c r="O2238" i="10"/>
  <c r="M2238" i="10"/>
  <c r="N2238" i="10"/>
  <c r="O2237" i="10"/>
  <c r="M2237" i="10"/>
  <c r="N2237" i="10"/>
  <c r="O2236" i="10"/>
  <c r="M2236" i="10"/>
  <c r="N2236" i="10"/>
  <c r="M2235" i="10"/>
  <c r="O2235" i="10"/>
  <c r="N2235" i="10"/>
  <c r="O2234" i="10"/>
  <c r="M2234" i="10"/>
  <c r="N2234" i="10"/>
  <c r="M2233" i="10"/>
  <c r="O2232" i="10"/>
  <c r="M2232" i="10"/>
  <c r="N2232" i="10"/>
  <c r="M2231" i="10"/>
  <c r="O2231" i="10"/>
  <c r="N2231" i="10"/>
  <c r="O2230" i="10"/>
  <c r="M2230" i="10"/>
  <c r="N2230" i="10"/>
  <c r="O2229" i="10"/>
  <c r="M2229" i="10"/>
  <c r="N2229" i="10"/>
  <c r="O2228" i="10"/>
  <c r="M2228" i="10"/>
  <c r="N2228" i="10"/>
  <c r="M2227" i="10"/>
  <c r="O2227" i="10"/>
  <c r="N2227" i="10"/>
  <c r="O2226" i="10"/>
  <c r="M2226" i="10"/>
  <c r="N2226" i="10"/>
  <c r="O2224" i="10"/>
  <c r="M2224" i="10"/>
  <c r="N2224" i="10"/>
  <c r="O2223" i="10"/>
  <c r="M2223" i="10"/>
  <c r="N2223" i="10"/>
  <c r="O2222" i="10"/>
  <c r="M2222" i="10"/>
  <c r="N2222" i="10"/>
  <c r="O2221" i="10"/>
  <c r="M2221" i="10"/>
  <c r="N2221" i="10"/>
  <c r="O2220" i="10"/>
  <c r="M2220" i="10"/>
  <c r="N2220" i="10"/>
  <c r="M2219" i="10"/>
  <c r="O2219" i="10"/>
  <c r="N2219" i="10"/>
  <c r="O2218" i="10"/>
  <c r="M2218" i="10"/>
  <c r="N2218" i="10"/>
  <c r="O2217" i="10"/>
  <c r="M2217" i="10"/>
  <c r="O2216" i="10"/>
  <c r="M2216" i="10"/>
  <c r="N2216" i="10"/>
  <c r="O2215" i="10"/>
  <c r="M2215" i="10"/>
  <c r="N2215" i="10"/>
  <c r="O2214" i="10"/>
  <c r="M2214" i="10"/>
  <c r="N2214" i="10"/>
  <c r="O2213" i="10"/>
  <c r="M2213" i="10"/>
  <c r="N2213" i="10"/>
  <c r="O2212" i="10"/>
  <c r="M2212" i="10"/>
  <c r="N2212" i="10"/>
  <c r="M2211" i="10"/>
  <c r="O2211" i="10"/>
  <c r="N2211" i="10"/>
  <c r="O2210" i="10"/>
  <c r="M2210" i="10"/>
  <c r="N2210" i="10"/>
  <c r="O2209" i="10"/>
  <c r="M2209" i="10"/>
  <c r="O2208" i="10"/>
  <c r="M2208" i="10"/>
  <c r="N2208" i="10"/>
  <c r="O2207" i="10"/>
  <c r="M2207" i="10"/>
  <c r="N2207" i="10"/>
  <c r="O2206" i="10"/>
  <c r="M2206" i="10"/>
  <c r="N2206" i="10"/>
  <c r="O2205" i="10"/>
  <c r="M2205" i="10"/>
  <c r="N2205" i="10"/>
  <c r="O2204" i="10"/>
  <c r="M2204" i="10"/>
  <c r="N2204" i="10"/>
  <c r="M2203" i="10"/>
  <c r="O2203" i="10"/>
  <c r="N2203" i="10"/>
  <c r="O2202" i="10"/>
  <c r="M2202" i="10"/>
  <c r="N2202" i="10"/>
  <c r="O2201" i="10"/>
  <c r="M2201" i="10"/>
  <c r="O2200" i="10"/>
  <c r="M2200" i="10"/>
  <c r="N2200" i="10"/>
  <c r="O2199" i="10"/>
  <c r="M2199" i="10"/>
  <c r="N2199" i="10"/>
  <c r="O2198" i="10"/>
  <c r="M2198" i="10"/>
  <c r="N2198" i="10"/>
  <c r="O2197" i="10"/>
  <c r="M2197" i="10"/>
  <c r="N2197" i="10"/>
  <c r="O2196" i="10"/>
  <c r="M2196" i="10"/>
  <c r="N2196" i="10"/>
  <c r="M2195" i="10"/>
  <c r="O2195" i="10"/>
  <c r="N2195" i="10"/>
  <c r="O2194" i="10"/>
  <c r="M2194" i="10"/>
  <c r="N2194" i="10"/>
  <c r="O2193" i="10"/>
  <c r="M2193" i="10"/>
  <c r="O2192" i="10"/>
  <c r="M2192" i="10"/>
  <c r="N2192" i="10"/>
  <c r="O2191" i="10"/>
  <c r="M2191" i="10"/>
  <c r="N2191" i="10"/>
  <c r="O2190" i="10"/>
  <c r="M2190" i="10"/>
  <c r="N2190" i="10"/>
  <c r="O2189" i="10"/>
  <c r="M2189" i="10"/>
  <c r="N2189" i="10"/>
  <c r="O2188" i="10"/>
  <c r="M2188" i="10"/>
  <c r="N2188" i="10"/>
  <c r="M2187" i="10"/>
  <c r="O2187" i="10"/>
  <c r="N2187" i="10"/>
  <c r="O2186" i="10"/>
  <c r="M2186" i="10"/>
  <c r="N2186" i="10"/>
  <c r="O2185" i="10"/>
  <c r="M2185" i="10"/>
  <c r="O2184" i="10"/>
  <c r="M2184" i="10"/>
  <c r="N2184" i="10"/>
  <c r="O2183" i="10"/>
  <c r="M2183" i="10"/>
  <c r="N2183" i="10"/>
  <c r="O2182" i="10"/>
  <c r="M2182" i="10"/>
  <c r="N2182" i="10"/>
  <c r="O2181" i="10"/>
  <c r="M2181" i="10"/>
  <c r="N2181" i="10"/>
  <c r="O2180" i="10"/>
  <c r="M2180" i="10"/>
  <c r="N2180" i="10"/>
  <c r="M2179" i="10"/>
  <c r="O2179" i="10"/>
  <c r="N2179" i="10"/>
  <c r="O2178" i="10"/>
  <c r="M2178" i="10"/>
  <c r="N2178" i="10"/>
  <c r="O2177" i="10"/>
  <c r="M2177" i="10"/>
  <c r="O2176" i="10"/>
  <c r="M2176" i="10"/>
  <c r="N2176" i="10"/>
  <c r="O2175" i="10"/>
  <c r="M2175" i="10"/>
  <c r="N2175" i="10"/>
  <c r="O2174" i="10"/>
  <c r="M2174" i="10"/>
  <c r="N2174" i="10"/>
  <c r="O2173" i="10"/>
  <c r="M2173" i="10"/>
  <c r="N2173" i="10"/>
  <c r="O2172" i="10"/>
  <c r="M2172" i="10"/>
  <c r="N2172" i="10"/>
  <c r="M2171" i="10"/>
  <c r="O2171" i="10"/>
  <c r="N2171" i="10"/>
  <c r="O2170" i="10"/>
  <c r="M2170" i="10"/>
  <c r="N2170" i="10"/>
  <c r="O2169" i="10"/>
  <c r="M2169" i="10"/>
  <c r="O2168" i="10"/>
  <c r="M2168" i="10"/>
  <c r="N2168" i="10"/>
  <c r="M2167" i="10"/>
  <c r="O2167" i="10"/>
  <c r="N2167" i="10"/>
  <c r="O2166" i="10"/>
  <c r="M2166" i="10"/>
  <c r="N2166" i="10"/>
  <c r="O2165" i="10"/>
  <c r="M2165" i="10"/>
  <c r="N2165" i="10"/>
  <c r="O2164" i="10"/>
  <c r="M2164" i="10"/>
  <c r="N2164" i="10"/>
  <c r="M2163" i="10"/>
  <c r="O2163" i="10"/>
  <c r="N2163" i="10"/>
  <c r="O2162" i="10"/>
  <c r="M2162" i="10"/>
  <c r="N2162" i="10"/>
  <c r="O2161" i="10"/>
  <c r="M2161" i="10"/>
  <c r="O2160" i="10"/>
  <c r="M2160" i="10"/>
  <c r="N2160" i="10"/>
  <c r="O2159" i="10"/>
  <c r="M2159" i="10"/>
  <c r="N2159" i="10"/>
  <c r="O2158" i="10"/>
  <c r="M2158" i="10"/>
  <c r="N2158" i="10"/>
  <c r="O2157" i="10"/>
  <c r="M2157" i="10"/>
  <c r="N2157" i="10"/>
  <c r="O2156" i="10"/>
  <c r="M2156" i="10"/>
  <c r="N2156" i="10"/>
  <c r="O2155" i="10"/>
  <c r="M2155" i="10"/>
  <c r="N2155" i="10"/>
  <c r="O2154" i="10"/>
  <c r="M2154" i="10"/>
  <c r="N2154" i="10"/>
  <c r="O2153" i="10"/>
  <c r="M2153" i="10"/>
  <c r="O2152" i="10"/>
  <c r="M2152" i="10"/>
  <c r="N2152" i="10"/>
  <c r="M2151" i="10"/>
  <c r="O2151" i="10"/>
  <c r="N2151" i="10"/>
  <c r="O2150" i="10"/>
  <c r="M2150" i="10"/>
  <c r="N2150" i="10"/>
  <c r="O2149" i="10"/>
  <c r="M2149" i="10"/>
  <c r="N2149" i="10"/>
  <c r="O2148" i="10"/>
  <c r="M2148" i="10"/>
  <c r="N2148" i="10"/>
  <c r="M2147" i="10"/>
  <c r="O2147" i="10"/>
  <c r="N2147" i="10"/>
  <c r="O2146" i="10"/>
  <c r="M2146" i="10"/>
  <c r="N2146" i="10"/>
  <c r="O2145" i="10"/>
  <c r="M2145" i="10"/>
  <c r="O2144" i="10"/>
  <c r="M2144" i="10"/>
  <c r="N2144" i="10"/>
  <c r="M2143" i="10"/>
  <c r="O2143" i="10"/>
  <c r="N2143" i="10"/>
  <c r="O2142" i="10"/>
  <c r="M2142" i="10"/>
  <c r="N2142" i="10"/>
  <c r="O2141" i="10"/>
  <c r="M2141" i="10"/>
  <c r="N2141" i="10"/>
  <c r="O2140" i="10"/>
  <c r="M2140" i="10"/>
  <c r="N2140" i="10"/>
  <c r="O2139" i="10"/>
  <c r="M2139" i="10"/>
  <c r="N2139" i="10"/>
  <c r="O2138" i="10"/>
  <c r="M2138" i="10"/>
  <c r="N2138" i="10"/>
  <c r="O2137" i="10"/>
  <c r="O2136" i="10"/>
  <c r="M2136" i="10"/>
  <c r="N2136" i="10"/>
  <c r="O2135" i="10"/>
  <c r="M2135" i="10"/>
  <c r="N2135" i="10"/>
  <c r="O2134" i="10"/>
  <c r="M2134" i="10"/>
  <c r="N2134" i="10"/>
  <c r="O2133" i="10"/>
  <c r="N2133" i="10"/>
  <c r="O2132" i="10"/>
  <c r="M2132" i="10"/>
  <c r="N2132" i="10"/>
  <c r="O2131" i="10"/>
  <c r="M2131" i="10"/>
  <c r="N2131" i="10"/>
  <c r="O2130" i="10"/>
  <c r="M2130" i="10"/>
  <c r="N2130" i="10"/>
  <c r="O2129" i="10"/>
  <c r="O2128" i="10"/>
  <c r="M2128" i="10"/>
  <c r="N2128" i="10"/>
  <c r="O2127" i="10"/>
  <c r="M2127" i="10"/>
  <c r="N2127" i="10"/>
  <c r="O2126" i="10"/>
  <c r="M2126" i="10"/>
  <c r="N2126" i="10"/>
  <c r="O2125" i="10"/>
  <c r="N2125" i="10"/>
  <c r="O2124" i="10"/>
  <c r="M2124" i="10"/>
  <c r="N2124" i="10"/>
  <c r="O2123" i="10"/>
  <c r="M2123" i="10"/>
  <c r="N2123" i="10"/>
  <c r="O2122" i="10"/>
  <c r="M2122" i="10"/>
  <c r="N2122" i="10"/>
  <c r="O2121" i="10"/>
  <c r="O2120" i="10"/>
  <c r="M2120" i="10"/>
  <c r="N2120" i="10"/>
  <c r="O2119" i="10"/>
  <c r="M2119" i="10"/>
  <c r="N2119" i="10"/>
  <c r="O2118" i="10"/>
  <c r="M2118" i="10"/>
  <c r="N2118" i="10"/>
  <c r="O2117" i="10"/>
  <c r="N2117" i="10"/>
  <c r="O2116" i="10"/>
  <c r="M2116" i="10"/>
  <c r="N2116" i="10"/>
  <c r="O2115" i="10"/>
  <c r="M2115" i="10"/>
  <c r="N2115" i="10"/>
  <c r="O2114" i="10"/>
  <c r="M2114" i="10"/>
  <c r="N2114" i="10"/>
  <c r="O2113" i="10"/>
  <c r="O2112" i="10"/>
  <c r="M2112" i="10"/>
  <c r="N2112" i="10"/>
  <c r="O2111" i="10"/>
  <c r="M2111" i="10"/>
  <c r="N2111" i="10"/>
  <c r="O2110" i="10"/>
  <c r="M2110" i="10"/>
  <c r="N2110" i="10"/>
  <c r="O2109" i="10"/>
  <c r="N2109" i="10"/>
  <c r="O2108" i="10"/>
  <c r="M2108" i="10"/>
  <c r="N2108" i="10"/>
  <c r="O2107" i="10"/>
  <c r="M2107" i="10"/>
  <c r="N2107" i="10"/>
  <c r="O2106" i="10"/>
  <c r="M2106" i="10"/>
  <c r="N2106" i="10"/>
  <c r="O2105" i="10"/>
  <c r="N2105" i="10"/>
  <c r="O2104" i="10"/>
  <c r="M2104" i="10"/>
  <c r="N2104" i="10"/>
  <c r="O2103" i="10"/>
  <c r="M2103" i="10"/>
  <c r="N2103" i="10"/>
  <c r="O2102" i="10"/>
  <c r="M2102" i="10"/>
  <c r="N2102" i="10"/>
  <c r="O2101" i="10"/>
  <c r="N2101" i="10"/>
  <c r="O2100" i="10"/>
  <c r="M2100" i="10"/>
  <c r="N2100" i="10"/>
  <c r="O2099" i="10"/>
  <c r="M2099" i="10"/>
  <c r="N2099" i="10"/>
  <c r="O2098" i="10"/>
  <c r="M2098" i="10"/>
  <c r="N2098" i="10"/>
  <c r="O2097" i="10"/>
  <c r="O2096" i="10"/>
  <c r="M2096" i="10"/>
  <c r="N2096" i="10"/>
  <c r="O2095" i="10"/>
  <c r="M2095" i="10"/>
  <c r="N2095" i="10"/>
  <c r="O2094" i="10"/>
  <c r="M2094" i="10"/>
  <c r="N2094" i="10"/>
  <c r="O2093" i="10"/>
  <c r="N2093" i="10"/>
  <c r="O2092" i="10"/>
  <c r="M2092" i="10"/>
  <c r="N2092" i="10"/>
  <c r="O2091" i="10"/>
  <c r="M2091" i="10"/>
  <c r="N2091" i="10"/>
  <c r="O2090" i="10"/>
  <c r="M2090" i="10"/>
  <c r="N2090" i="10"/>
  <c r="O2089" i="10"/>
  <c r="O2088" i="10"/>
  <c r="M2088" i="10"/>
  <c r="N2088" i="10"/>
  <c r="O2087" i="10"/>
  <c r="M2087" i="10"/>
  <c r="N2087" i="10"/>
  <c r="O2086" i="10"/>
  <c r="M2086" i="10"/>
  <c r="N2086" i="10"/>
  <c r="O2085" i="10"/>
  <c r="N2085" i="10"/>
  <c r="O2084" i="10"/>
  <c r="M2084" i="10"/>
  <c r="N2084" i="10"/>
  <c r="O2083" i="10"/>
  <c r="M2083" i="10"/>
  <c r="N2083" i="10"/>
  <c r="O2082" i="10"/>
  <c r="M2082" i="10"/>
  <c r="N2082" i="10"/>
  <c r="O2081" i="10"/>
  <c r="O2080" i="10"/>
  <c r="M2080" i="10"/>
  <c r="N2080" i="10"/>
  <c r="O2079" i="10"/>
  <c r="M2079" i="10"/>
  <c r="N2079" i="10"/>
  <c r="O2078" i="10"/>
  <c r="M2078" i="10"/>
  <c r="N2078" i="10"/>
  <c r="O2077" i="10"/>
  <c r="N2077" i="10"/>
  <c r="O2076" i="10"/>
  <c r="M2076" i="10"/>
  <c r="N2076" i="10"/>
  <c r="O2075" i="10"/>
  <c r="M2075" i="10"/>
  <c r="N2075" i="10"/>
  <c r="O2074" i="10"/>
  <c r="M2074" i="10"/>
  <c r="N2074" i="10"/>
  <c r="O2073" i="10"/>
  <c r="O2072" i="10"/>
  <c r="M2072" i="10"/>
  <c r="N2072" i="10"/>
  <c r="O2071" i="10"/>
  <c r="M2071" i="10"/>
  <c r="N2071" i="10"/>
  <c r="O2070" i="10"/>
  <c r="M2070" i="10"/>
  <c r="N2070" i="10"/>
  <c r="O2069" i="10"/>
  <c r="N2069" i="10"/>
  <c r="O2068" i="10"/>
  <c r="M2068" i="10"/>
  <c r="N2068" i="10"/>
  <c r="O2067" i="10"/>
  <c r="M2067" i="10"/>
  <c r="N2067" i="10"/>
  <c r="O2066" i="10"/>
  <c r="M2066" i="10"/>
  <c r="N2066" i="10"/>
  <c r="O2065" i="10"/>
  <c r="O2064" i="10"/>
  <c r="M2064" i="10"/>
  <c r="N2064" i="10"/>
  <c r="O2063" i="10"/>
  <c r="M2063" i="10"/>
  <c r="N2063" i="10"/>
  <c r="O2062" i="10"/>
  <c r="M2062" i="10"/>
  <c r="N2062" i="10"/>
  <c r="O2061" i="10"/>
  <c r="N2061" i="10"/>
  <c r="O2060" i="10"/>
  <c r="M2060" i="10"/>
  <c r="N2060" i="10"/>
  <c r="O2059" i="10"/>
  <c r="M2059" i="10"/>
  <c r="N2059" i="10"/>
  <c r="O2058" i="10"/>
  <c r="M2058" i="10"/>
  <c r="N2058" i="10"/>
  <c r="O2057" i="10"/>
  <c r="O2056" i="10"/>
  <c r="M2056" i="10"/>
  <c r="N2056" i="10"/>
  <c r="O2055" i="10"/>
  <c r="M2055" i="10"/>
  <c r="N2055" i="10"/>
  <c r="O2054" i="10"/>
  <c r="M2054" i="10"/>
  <c r="N2054" i="10"/>
  <c r="O2053" i="10"/>
  <c r="N2053" i="10"/>
  <c r="O2052" i="10"/>
  <c r="M2052" i="10"/>
  <c r="N2052" i="10"/>
  <c r="O2051" i="10"/>
  <c r="M2051" i="10"/>
  <c r="N2051" i="10"/>
  <c r="O2050" i="10"/>
  <c r="M2050" i="10"/>
  <c r="N2050" i="10"/>
  <c r="O2049" i="10"/>
  <c r="O2048" i="10"/>
  <c r="M2048" i="10"/>
  <c r="N2048" i="10"/>
  <c r="O2047" i="10"/>
  <c r="M2047" i="10"/>
  <c r="N2047" i="10"/>
  <c r="O2046" i="10"/>
  <c r="M2046" i="10"/>
  <c r="N2046" i="10"/>
  <c r="O2045" i="10"/>
  <c r="N2045" i="10"/>
  <c r="O2044" i="10"/>
  <c r="M2044" i="10"/>
  <c r="N2044" i="10"/>
  <c r="O2043" i="10"/>
  <c r="M2043" i="10"/>
  <c r="N2043" i="10"/>
  <c r="O2042" i="10"/>
  <c r="M2042" i="10"/>
  <c r="N2042" i="10"/>
  <c r="O2041" i="10"/>
  <c r="O2040" i="10"/>
  <c r="M2040" i="10"/>
  <c r="N2040" i="10"/>
  <c r="O2039" i="10"/>
  <c r="M2039" i="10"/>
  <c r="N2039" i="10"/>
  <c r="O2038" i="10"/>
  <c r="M2038" i="10"/>
  <c r="N2038" i="10"/>
  <c r="O2037" i="10"/>
  <c r="N2037" i="10"/>
  <c r="O2036" i="10"/>
  <c r="M2036" i="10"/>
  <c r="N2036" i="10"/>
  <c r="O2035" i="10"/>
  <c r="M2035" i="10"/>
  <c r="N2035" i="10"/>
  <c r="O2034" i="10"/>
  <c r="M2034" i="10"/>
  <c r="N2034" i="10"/>
  <c r="O2033" i="10"/>
  <c r="O2032" i="10"/>
  <c r="M2032" i="10"/>
  <c r="N2032" i="10"/>
  <c r="O2031" i="10"/>
  <c r="M2031" i="10"/>
  <c r="N2031" i="10"/>
  <c r="O2030" i="10"/>
  <c r="M2030" i="10"/>
  <c r="N2030" i="10"/>
  <c r="O2029" i="10"/>
  <c r="N2029" i="10"/>
  <c r="O2028" i="10"/>
  <c r="M2028" i="10"/>
  <c r="N2028" i="10"/>
  <c r="O2027" i="10"/>
  <c r="M2027" i="10"/>
  <c r="N2027" i="10"/>
  <c r="O2026" i="10"/>
  <c r="M2026" i="10"/>
  <c r="N2026" i="10"/>
  <c r="O2025" i="10"/>
  <c r="O2024" i="10"/>
  <c r="M2024" i="10"/>
  <c r="N2024" i="10"/>
  <c r="O2023" i="10"/>
  <c r="M2023" i="10"/>
  <c r="N2023" i="10"/>
  <c r="O2022" i="10"/>
  <c r="M2022" i="10"/>
  <c r="N2022" i="10"/>
  <c r="O2021" i="10"/>
  <c r="N2021" i="10"/>
  <c r="O2020" i="10"/>
  <c r="M2020" i="10"/>
  <c r="N2020" i="10"/>
  <c r="O2019" i="10"/>
  <c r="M2019" i="10"/>
  <c r="N2019" i="10"/>
  <c r="O2018" i="10"/>
  <c r="M2018" i="10"/>
  <c r="N2018" i="10"/>
  <c r="O2017" i="10"/>
  <c r="O2016" i="10"/>
  <c r="M2016" i="10"/>
  <c r="N2016" i="10"/>
  <c r="O2015" i="10"/>
  <c r="M2015" i="10"/>
  <c r="N2015" i="10"/>
  <c r="O2014" i="10"/>
  <c r="M2014" i="10"/>
  <c r="N2014" i="10"/>
  <c r="O2013" i="10"/>
  <c r="N2013" i="10"/>
  <c r="O2012" i="10"/>
  <c r="M2012" i="10"/>
  <c r="N2012" i="10"/>
  <c r="O2011" i="10"/>
  <c r="M2011" i="10"/>
  <c r="N2011" i="10"/>
  <c r="N2010" i="10"/>
  <c r="O2010" i="10"/>
  <c r="O2009" i="10"/>
  <c r="M2009" i="10"/>
  <c r="O2008" i="10"/>
  <c r="M2008" i="10"/>
  <c r="N2008" i="10"/>
  <c r="O2007" i="10"/>
  <c r="M2007" i="10"/>
  <c r="N2007" i="10"/>
  <c r="N2006" i="10"/>
  <c r="M2006" i="10"/>
  <c r="O2005" i="10"/>
  <c r="M2005" i="10"/>
  <c r="N2005" i="10"/>
  <c r="O2004" i="10"/>
  <c r="M2004" i="10"/>
  <c r="N2004" i="10"/>
  <c r="O2003" i="10"/>
  <c r="M2003" i="10"/>
  <c r="N2003" i="10"/>
  <c r="N2002" i="10"/>
  <c r="O2002" i="10"/>
  <c r="M2001" i="10"/>
  <c r="O2001" i="10"/>
  <c r="O2000" i="10"/>
  <c r="M2000" i="10"/>
  <c r="N2000" i="10"/>
  <c r="O1999" i="10"/>
  <c r="M1999" i="10"/>
  <c r="N1999" i="10"/>
  <c r="N1998" i="10"/>
  <c r="M1998" i="10"/>
  <c r="O1998" i="10"/>
  <c r="M1997" i="10"/>
  <c r="O1997" i="10"/>
  <c r="N1997" i="10"/>
  <c r="O1996" i="10"/>
  <c r="M1996" i="10"/>
  <c r="N1996" i="10"/>
  <c r="O1995" i="10"/>
  <c r="M1995" i="10"/>
  <c r="N1995" i="10"/>
  <c r="O1994" i="10"/>
  <c r="M1994" i="10"/>
  <c r="N1994" i="10"/>
  <c r="O1993" i="10"/>
  <c r="M1993" i="10"/>
  <c r="O1992" i="10"/>
  <c r="M1992" i="10"/>
  <c r="N1992" i="10"/>
  <c r="O1991" i="10"/>
  <c r="M1991" i="10"/>
  <c r="N1991" i="10"/>
  <c r="O1990" i="10"/>
  <c r="M1990" i="10"/>
  <c r="N1990" i="10"/>
  <c r="O1989" i="10"/>
  <c r="M1989" i="10"/>
  <c r="N1989" i="10"/>
  <c r="O1988" i="10"/>
  <c r="M1988" i="10"/>
  <c r="N1988" i="10"/>
  <c r="O1987" i="10"/>
  <c r="M1987" i="10"/>
  <c r="N1987" i="10"/>
  <c r="O1986" i="10"/>
  <c r="M1986" i="10"/>
  <c r="N1986" i="10"/>
  <c r="O1985" i="10"/>
  <c r="M1985" i="10"/>
  <c r="O1984" i="10"/>
  <c r="M1984" i="10"/>
  <c r="N1984" i="10"/>
  <c r="O1983" i="10"/>
  <c r="M1983" i="10"/>
  <c r="N1983" i="10"/>
  <c r="O1982" i="10"/>
  <c r="M1982" i="10"/>
  <c r="N1982" i="10"/>
  <c r="O1981" i="10"/>
  <c r="M1981" i="10"/>
  <c r="N1981" i="10"/>
  <c r="O1980" i="10"/>
  <c r="M1980" i="10"/>
  <c r="N1980" i="10"/>
  <c r="O1979" i="10"/>
  <c r="M1979" i="10"/>
  <c r="N1979" i="10"/>
  <c r="O1978" i="10"/>
  <c r="M1978" i="10"/>
  <c r="N1978" i="10"/>
  <c r="O1977" i="10"/>
  <c r="M1977" i="10"/>
  <c r="O1976" i="10"/>
  <c r="M1976" i="10"/>
  <c r="N1976" i="10"/>
  <c r="O1975" i="10"/>
  <c r="M1975" i="10"/>
  <c r="N1975" i="10"/>
  <c r="O1974" i="10"/>
  <c r="M1974" i="10"/>
  <c r="N1974" i="10"/>
  <c r="O1973" i="10"/>
  <c r="M1973" i="10"/>
  <c r="N1973" i="10"/>
  <c r="O1972" i="10"/>
  <c r="M1972" i="10"/>
  <c r="N1972" i="10"/>
  <c r="O1971" i="10"/>
  <c r="M1971" i="10"/>
  <c r="N1971" i="10"/>
  <c r="O1970" i="10"/>
  <c r="M1970" i="10"/>
  <c r="N1970" i="10"/>
  <c r="O1969" i="10"/>
  <c r="M1969" i="10"/>
  <c r="O1968" i="10"/>
  <c r="M1968" i="10"/>
  <c r="N1968" i="10"/>
  <c r="O1967" i="10"/>
  <c r="M1967" i="10"/>
  <c r="N1967" i="10"/>
  <c r="O1966" i="10"/>
  <c r="M1966" i="10"/>
  <c r="N1966" i="10"/>
  <c r="O1965" i="10"/>
  <c r="M1965" i="10"/>
  <c r="N1965" i="10"/>
  <c r="O1964" i="10"/>
  <c r="M1964" i="10"/>
  <c r="N1964" i="10"/>
  <c r="O1963" i="10"/>
  <c r="M1963" i="10"/>
  <c r="N1963" i="10"/>
  <c r="O1962" i="10"/>
  <c r="M1962" i="10"/>
  <c r="N1962" i="10"/>
  <c r="O1961" i="10"/>
  <c r="M1961" i="10"/>
  <c r="O1960" i="10"/>
  <c r="M1960" i="10"/>
  <c r="N1960" i="10"/>
  <c r="O1959" i="10"/>
  <c r="M1959" i="10"/>
  <c r="N1959" i="10"/>
  <c r="O1958" i="10"/>
  <c r="M1958" i="10"/>
  <c r="N1958" i="10"/>
  <c r="O1957" i="10"/>
  <c r="M1957" i="10"/>
  <c r="N1957" i="10"/>
  <c r="O1956" i="10"/>
  <c r="M1956" i="10"/>
  <c r="N1956" i="10"/>
  <c r="O1955" i="10"/>
  <c r="M1955" i="10"/>
  <c r="N1955" i="10"/>
  <c r="O1954" i="10"/>
  <c r="M1954" i="10"/>
  <c r="N1954" i="10"/>
  <c r="O1953" i="10"/>
  <c r="M1953" i="10"/>
  <c r="O1952" i="10"/>
  <c r="M1952" i="10"/>
  <c r="N1952" i="10"/>
  <c r="O1951" i="10"/>
  <c r="M1951" i="10"/>
  <c r="N1951" i="10"/>
  <c r="O1950" i="10"/>
  <c r="M1950" i="10"/>
  <c r="N1950" i="10"/>
  <c r="O1949" i="10"/>
  <c r="M1949" i="10"/>
  <c r="N1949" i="10"/>
  <c r="O1948" i="10"/>
  <c r="M1948" i="10"/>
  <c r="N1948" i="10"/>
  <c r="O1947" i="10"/>
  <c r="M1947" i="10"/>
  <c r="N1947" i="10"/>
  <c r="O1946" i="10"/>
  <c r="M1946" i="10"/>
  <c r="N1946" i="10"/>
  <c r="O1945" i="10"/>
  <c r="M1945" i="10"/>
  <c r="O1944" i="10"/>
  <c r="M1944" i="10"/>
  <c r="N1944" i="10"/>
  <c r="O1943" i="10"/>
  <c r="M1943" i="10"/>
  <c r="N1943" i="10"/>
  <c r="O1942" i="10"/>
  <c r="M1942" i="10"/>
  <c r="N1942" i="10"/>
  <c r="O1941" i="10"/>
  <c r="M1941" i="10"/>
  <c r="N1941" i="10"/>
  <c r="O1940" i="10"/>
  <c r="M1940" i="10"/>
  <c r="N1940" i="10"/>
  <c r="O1939" i="10"/>
  <c r="M1939" i="10"/>
  <c r="N1939" i="10"/>
  <c r="O1938" i="10"/>
  <c r="M1938" i="10"/>
  <c r="N1938" i="10"/>
  <c r="O1937" i="10"/>
  <c r="M1937" i="10"/>
  <c r="O1936" i="10"/>
  <c r="M1936" i="10"/>
  <c r="N1936" i="10"/>
  <c r="O1935" i="10"/>
  <c r="M1935" i="10"/>
  <c r="N1935" i="10"/>
  <c r="O1934" i="10"/>
  <c r="M1934" i="10"/>
  <c r="N1934" i="10"/>
  <c r="O1933" i="10"/>
  <c r="M1933" i="10"/>
  <c r="N1933" i="10"/>
  <c r="O1932" i="10"/>
  <c r="M1932" i="10"/>
  <c r="N1932" i="10"/>
  <c r="O1931" i="10"/>
  <c r="M1931" i="10"/>
  <c r="N1931" i="10"/>
  <c r="O1930" i="10"/>
  <c r="M1930" i="10"/>
  <c r="N1930" i="10"/>
  <c r="O1929" i="10"/>
  <c r="M1929" i="10"/>
  <c r="O1928" i="10"/>
  <c r="M1928" i="10"/>
  <c r="N1928" i="10"/>
  <c r="O1927" i="10"/>
  <c r="M1927" i="10"/>
  <c r="N1927" i="10"/>
  <c r="O1926" i="10"/>
  <c r="M1926" i="10"/>
  <c r="N1926" i="10"/>
  <c r="O1925" i="10"/>
  <c r="M1925" i="10"/>
  <c r="N1925" i="10"/>
  <c r="O1924" i="10"/>
  <c r="M1924" i="10"/>
  <c r="N1924" i="10"/>
  <c r="O1923" i="10"/>
  <c r="M1923" i="10"/>
  <c r="N1923" i="10"/>
  <c r="O1922" i="10"/>
  <c r="M1922" i="10"/>
  <c r="N1922" i="10"/>
  <c r="O1921" i="10"/>
  <c r="M1921" i="10"/>
  <c r="O1920" i="10"/>
  <c r="M1920" i="10"/>
  <c r="N1920" i="10"/>
  <c r="O1919" i="10"/>
  <c r="M1919" i="10"/>
  <c r="N1919" i="10"/>
  <c r="O1918" i="10"/>
  <c r="M1918" i="10"/>
  <c r="N1918" i="10"/>
  <c r="O1917" i="10"/>
  <c r="M1917" i="10"/>
  <c r="N1917" i="10"/>
  <c r="O1916" i="10"/>
  <c r="M1916" i="10"/>
  <c r="N1916" i="10"/>
  <c r="O1915" i="10"/>
  <c r="M1915" i="10"/>
  <c r="N1915" i="10"/>
  <c r="O1914" i="10"/>
  <c r="M1914" i="10"/>
  <c r="N1914" i="10"/>
  <c r="O1913" i="10"/>
  <c r="M1913" i="10"/>
  <c r="O1912" i="10"/>
  <c r="M1912" i="10"/>
  <c r="N1912" i="10"/>
  <c r="O1911" i="10"/>
  <c r="M1911" i="10"/>
  <c r="N1911" i="10"/>
  <c r="O1910" i="10"/>
  <c r="M1910" i="10"/>
  <c r="N1910" i="10"/>
  <c r="O1909" i="10"/>
  <c r="M1909" i="10"/>
  <c r="N1909" i="10"/>
  <c r="O1908" i="10"/>
  <c r="M1908" i="10"/>
  <c r="N1908" i="10"/>
  <c r="O1907" i="10"/>
  <c r="M1907" i="10"/>
  <c r="N1907" i="10"/>
  <c r="O1906" i="10"/>
  <c r="M1906" i="10"/>
  <c r="N1906" i="10"/>
  <c r="O1905" i="10"/>
  <c r="M1905" i="10"/>
  <c r="O1904" i="10"/>
  <c r="M1904" i="10"/>
  <c r="N1904" i="10"/>
  <c r="O1903" i="10"/>
  <c r="M1903" i="10"/>
  <c r="N1903" i="10"/>
  <c r="O1902" i="10"/>
  <c r="M1902" i="10"/>
  <c r="N1902" i="10"/>
  <c r="O1901" i="10"/>
  <c r="M1901" i="10"/>
  <c r="N1901" i="10"/>
  <c r="O1900" i="10"/>
  <c r="M1900" i="10"/>
  <c r="N1900" i="10"/>
  <c r="O1899" i="10"/>
  <c r="M1899" i="10"/>
  <c r="N1899" i="10"/>
  <c r="O1898" i="10"/>
  <c r="M1898" i="10"/>
  <c r="N1898" i="10"/>
  <c r="O1897" i="10"/>
  <c r="M1897" i="10"/>
  <c r="O1896" i="10"/>
  <c r="M1896" i="10"/>
  <c r="N1896" i="10"/>
  <c r="O1895" i="10"/>
  <c r="M1895" i="10"/>
  <c r="N1895" i="10"/>
  <c r="O1894" i="10"/>
  <c r="M1894" i="10"/>
  <c r="N1894" i="10"/>
  <c r="O1893" i="10"/>
  <c r="M1893" i="10"/>
  <c r="N1893" i="10"/>
  <c r="O1892" i="10"/>
  <c r="M1892" i="10"/>
  <c r="N1892" i="10"/>
  <c r="O1891" i="10"/>
  <c r="M1891" i="10"/>
  <c r="N1891" i="10"/>
  <c r="O1890" i="10"/>
  <c r="M1890" i="10"/>
  <c r="N1890" i="10"/>
  <c r="O1889" i="10"/>
  <c r="M1889" i="10"/>
  <c r="O1888" i="10"/>
  <c r="M1888" i="10"/>
  <c r="N1888" i="10"/>
  <c r="O1887" i="10"/>
  <c r="M1887" i="10"/>
  <c r="N1887" i="10"/>
  <c r="O1886" i="10"/>
  <c r="M1886" i="10"/>
  <c r="N1886" i="10"/>
  <c r="O1885" i="10"/>
  <c r="M1885" i="10"/>
  <c r="N1885" i="10"/>
  <c r="O1884" i="10"/>
  <c r="M1884" i="10"/>
  <c r="N1884" i="10"/>
  <c r="O1883" i="10"/>
  <c r="M1883" i="10"/>
  <c r="N1883" i="10"/>
  <c r="O1882" i="10"/>
  <c r="M1882" i="10"/>
  <c r="N1882" i="10"/>
  <c r="O1881" i="10"/>
  <c r="M1881" i="10"/>
  <c r="O1880" i="10"/>
  <c r="M1880" i="10"/>
  <c r="N1880" i="10"/>
  <c r="O1879" i="10"/>
  <c r="M1879" i="10"/>
  <c r="N1879" i="10"/>
  <c r="O1878" i="10"/>
  <c r="M1878" i="10"/>
  <c r="N1878" i="10"/>
  <c r="O1877" i="10"/>
  <c r="M1877" i="10"/>
  <c r="N1877" i="10"/>
  <c r="O1876" i="10"/>
  <c r="M1876" i="10"/>
  <c r="N1876" i="10"/>
  <c r="O1875" i="10"/>
  <c r="M1875" i="10"/>
  <c r="N1875" i="10"/>
  <c r="O1874" i="10"/>
  <c r="M1874" i="10"/>
  <c r="N1874" i="10"/>
  <c r="O1873" i="10"/>
  <c r="M1873" i="10"/>
  <c r="O1872" i="10"/>
  <c r="M1872" i="10"/>
  <c r="N1872" i="10"/>
  <c r="O1871" i="10"/>
  <c r="M1871" i="10"/>
  <c r="N1871" i="10"/>
  <c r="O1870" i="10"/>
  <c r="M1870" i="10"/>
  <c r="N1870" i="10"/>
  <c r="O1869" i="10"/>
  <c r="M1869" i="10"/>
  <c r="N1869" i="10"/>
  <c r="O1868" i="10"/>
  <c r="M1868" i="10"/>
  <c r="N1868" i="10"/>
  <c r="O1867" i="10"/>
  <c r="M1867" i="10"/>
  <c r="N1867" i="10"/>
  <c r="O1866" i="10"/>
  <c r="M1866" i="10"/>
  <c r="N1866" i="10"/>
  <c r="O1865" i="10"/>
  <c r="M1865" i="10"/>
  <c r="O1864" i="10"/>
  <c r="M1864" i="10"/>
  <c r="N1864" i="10"/>
  <c r="O1863" i="10"/>
  <c r="M1863" i="10"/>
  <c r="N1863" i="10"/>
  <c r="O1862" i="10"/>
  <c r="M1862" i="10"/>
  <c r="N1862" i="10"/>
  <c r="O1861" i="10"/>
  <c r="M1861" i="10"/>
  <c r="N1861" i="10"/>
  <c r="O1860" i="10"/>
  <c r="M1860" i="10"/>
  <c r="N1860" i="10"/>
  <c r="O1859" i="10"/>
  <c r="M1859" i="10"/>
  <c r="N1859" i="10"/>
  <c r="O1858" i="10"/>
  <c r="M1858" i="10"/>
  <c r="N1858" i="10"/>
  <c r="O1857" i="10"/>
  <c r="M1857" i="10"/>
  <c r="O1856" i="10"/>
  <c r="M1856" i="10"/>
  <c r="N1856" i="10"/>
  <c r="O1855" i="10"/>
  <c r="M1855" i="10"/>
  <c r="N1855" i="10"/>
  <c r="O1854" i="10"/>
  <c r="M1854" i="10"/>
  <c r="N1854" i="10"/>
  <c r="O1853" i="10"/>
  <c r="M1853" i="10"/>
  <c r="N1853" i="10"/>
  <c r="O1852" i="10"/>
  <c r="M1852" i="10"/>
  <c r="N1852" i="10"/>
  <c r="O1851" i="10"/>
  <c r="M1851" i="10"/>
  <c r="N1851" i="10"/>
  <c r="O1850" i="10"/>
  <c r="M1850" i="10"/>
  <c r="N1850" i="10"/>
  <c r="O1849" i="10"/>
  <c r="M1849" i="10"/>
  <c r="O1848" i="10"/>
  <c r="M1848" i="10"/>
  <c r="N1848" i="10"/>
  <c r="O1847" i="10"/>
  <c r="M1847" i="10"/>
  <c r="N1847" i="10"/>
  <c r="O1846" i="10"/>
  <c r="M1846" i="10"/>
  <c r="N1846" i="10"/>
  <c r="O1845" i="10"/>
  <c r="M1845" i="10"/>
  <c r="N1845" i="10"/>
  <c r="O1844" i="10"/>
  <c r="M1844" i="10"/>
  <c r="N1844" i="10"/>
  <c r="O1843" i="10"/>
  <c r="M1843" i="10"/>
  <c r="N1843" i="10"/>
  <c r="O1842" i="10"/>
  <c r="M1842" i="10"/>
  <c r="N1842" i="10"/>
  <c r="O1841" i="10"/>
  <c r="M1841" i="10"/>
  <c r="O1840" i="10"/>
  <c r="M1840" i="10"/>
  <c r="N1840" i="10"/>
  <c r="O1839" i="10"/>
  <c r="M1839" i="10"/>
  <c r="N1839" i="10"/>
  <c r="O1838" i="10"/>
  <c r="M1838" i="10"/>
  <c r="N1838" i="10"/>
  <c r="O1837" i="10"/>
  <c r="M1837" i="10"/>
  <c r="N1837" i="10"/>
  <c r="O1836" i="10"/>
  <c r="M1836" i="10"/>
  <c r="N1836" i="10"/>
  <c r="O1835" i="10"/>
  <c r="M1835" i="10"/>
  <c r="N1835" i="10"/>
  <c r="O1834" i="10"/>
  <c r="M1834" i="10"/>
  <c r="N1834" i="10"/>
  <c r="O1833" i="10"/>
  <c r="M1833" i="10"/>
  <c r="O1832" i="10"/>
  <c r="M1832" i="10"/>
  <c r="N1832" i="10"/>
  <c r="O1831" i="10"/>
  <c r="M1831" i="10"/>
  <c r="N1831" i="10"/>
  <c r="O1830" i="10"/>
  <c r="M1830" i="10"/>
  <c r="N1830" i="10"/>
  <c r="O1829" i="10"/>
  <c r="M1829" i="10"/>
  <c r="N1829" i="10"/>
  <c r="O1828" i="10"/>
  <c r="M1828" i="10"/>
  <c r="N1828" i="10"/>
  <c r="O1827" i="10"/>
  <c r="M1827" i="10"/>
  <c r="N1827" i="10"/>
  <c r="O1826" i="10"/>
  <c r="M1826" i="10"/>
  <c r="N1826" i="10"/>
  <c r="O1825" i="10"/>
  <c r="M1825" i="10"/>
  <c r="O1824" i="10"/>
  <c r="M1824" i="10"/>
  <c r="N1824" i="10"/>
  <c r="O1823" i="10"/>
  <c r="M1823" i="10"/>
  <c r="N1823" i="10"/>
  <c r="O1822" i="10"/>
  <c r="M1822" i="10"/>
  <c r="N1822" i="10"/>
  <c r="O1821" i="10"/>
  <c r="M1821" i="10"/>
  <c r="N1821" i="10"/>
  <c r="O1820" i="10"/>
  <c r="M1820" i="10"/>
  <c r="N1820" i="10"/>
  <c r="O1819" i="10"/>
  <c r="M1819" i="10"/>
  <c r="N1819" i="10"/>
  <c r="O1818" i="10"/>
  <c r="M1818" i="10"/>
  <c r="N1818" i="10"/>
  <c r="O1817" i="10"/>
  <c r="M1817" i="10"/>
  <c r="O1816" i="10"/>
  <c r="M1816" i="10"/>
  <c r="N1816" i="10"/>
  <c r="O1815" i="10"/>
  <c r="M1815" i="10"/>
  <c r="N1815" i="10"/>
  <c r="O1814" i="10"/>
  <c r="M1814" i="10"/>
  <c r="N1814" i="10"/>
  <c r="O1813" i="10"/>
  <c r="M1813" i="10"/>
  <c r="N1813" i="10"/>
  <c r="O1812" i="10"/>
  <c r="M1812" i="10"/>
  <c r="N1812" i="10"/>
  <c r="O1811" i="10"/>
  <c r="M1811" i="10"/>
  <c r="N1811" i="10"/>
  <c r="O1810" i="10"/>
  <c r="M1810" i="10"/>
  <c r="N1810" i="10"/>
  <c r="O1809" i="10"/>
  <c r="M1809" i="10"/>
  <c r="O1808" i="10"/>
  <c r="M1808" i="10"/>
  <c r="N1808" i="10"/>
  <c r="O1807" i="10"/>
  <c r="M1807" i="10"/>
  <c r="N1807" i="10"/>
  <c r="O1806" i="10"/>
  <c r="M1806" i="10"/>
  <c r="N1806" i="10"/>
  <c r="O1805" i="10"/>
  <c r="M1805" i="10"/>
  <c r="N1805" i="10"/>
  <c r="O1804" i="10"/>
  <c r="M1804" i="10"/>
  <c r="N1804" i="10"/>
  <c r="O1803" i="10"/>
  <c r="M1803" i="10"/>
  <c r="N1803" i="10"/>
  <c r="O1802" i="10"/>
  <c r="M1802" i="10"/>
  <c r="N1802" i="10"/>
  <c r="O1801" i="10"/>
  <c r="M1801" i="10"/>
  <c r="O1800" i="10"/>
  <c r="M1800" i="10"/>
  <c r="N1800" i="10"/>
  <c r="O1799" i="10"/>
  <c r="M1799" i="10"/>
  <c r="N1799" i="10"/>
  <c r="O1798" i="10"/>
  <c r="M1798" i="10"/>
  <c r="N1798" i="10"/>
  <c r="O1797" i="10"/>
  <c r="M1797" i="10"/>
  <c r="N1797" i="10"/>
  <c r="O1796" i="10"/>
  <c r="M1796" i="10"/>
  <c r="N1796" i="10"/>
  <c r="O1795" i="10"/>
  <c r="M1795" i="10"/>
  <c r="N1795" i="10"/>
  <c r="O1794" i="10"/>
  <c r="M1794" i="10"/>
  <c r="N1794" i="10"/>
  <c r="O1793" i="10"/>
  <c r="M1793" i="10"/>
  <c r="O1792" i="10"/>
  <c r="M1792" i="10"/>
  <c r="N1792" i="10"/>
  <c r="O1791" i="10"/>
  <c r="M1791" i="10"/>
  <c r="N1791" i="10"/>
  <c r="O1790" i="10"/>
  <c r="M1790" i="10"/>
  <c r="N1790" i="10"/>
  <c r="O1789" i="10"/>
  <c r="M1789" i="10"/>
  <c r="N1789" i="10"/>
  <c r="O1788" i="10"/>
  <c r="M1788" i="10"/>
  <c r="N1788" i="10"/>
  <c r="O1787" i="10"/>
  <c r="M1787" i="10"/>
  <c r="N1787" i="10"/>
  <c r="O1786" i="10"/>
  <c r="M1786" i="10"/>
  <c r="N1786" i="10"/>
  <c r="O1785" i="10"/>
  <c r="M1785" i="10"/>
  <c r="O1784" i="10"/>
  <c r="M1784" i="10"/>
  <c r="N1784" i="10"/>
  <c r="O1783" i="10"/>
  <c r="M1783" i="10"/>
  <c r="N1783" i="10"/>
  <c r="O1782" i="10"/>
  <c r="M1782" i="10"/>
  <c r="N1782" i="10"/>
  <c r="O1781" i="10"/>
  <c r="M1781" i="10"/>
  <c r="N1781" i="10"/>
  <c r="O1780" i="10"/>
  <c r="M1780" i="10"/>
  <c r="N1780" i="10"/>
  <c r="O1779" i="10"/>
  <c r="M1779" i="10"/>
  <c r="N1779" i="10"/>
  <c r="O1778" i="10"/>
  <c r="M1778" i="10"/>
  <c r="N1778" i="10"/>
  <c r="O1777" i="10"/>
  <c r="M1777" i="10"/>
  <c r="O1776" i="10"/>
  <c r="M1776" i="10"/>
  <c r="N1776" i="10"/>
  <c r="O1775" i="10"/>
  <c r="M1775" i="10"/>
  <c r="N1775" i="10"/>
  <c r="O1774" i="10"/>
  <c r="M1774" i="10"/>
  <c r="N1774" i="10"/>
  <c r="O1773" i="10"/>
  <c r="M1773" i="10"/>
  <c r="N1773" i="10"/>
  <c r="O1772" i="10"/>
  <c r="M1772" i="10"/>
  <c r="N1772" i="10"/>
  <c r="O1771" i="10"/>
  <c r="M1771" i="10"/>
  <c r="N1771" i="10"/>
  <c r="O1770" i="10"/>
  <c r="M1770" i="10"/>
  <c r="N1770" i="10"/>
  <c r="O1769" i="10"/>
  <c r="M1769" i="10"/>
  <c r="O1768" i="10"/>
  <c r="M1768" i="10"/>
  <c r="N1768" i="10"/>
  <c r="O1767" i="10"/>
  <c r="M1767" i="10"/>
  <c r="N1767" i="10"/>
  <c r="O1766" i="10"/>
  <c r="M1766" i="10"/>
  <c r="N1766" i="10"/>
  <c r="O1765" i="10"/>
  <c r="M1765" i="10"/>
  <c r="N1765" i="10"/>
  <c r="O1764" i="10"/>
  <c r="M1764" i="10"/>
  <c r="N1764" i="10"/>
  <c r="O1763" i="10"/>
  <c r="M1763" i="10"/>
  <c r="N1763" i="10"/>
  <c r="O1762" i="10"/>
  <c r="M1762" i="10"/>
  <c r="N1762" i="10"/>
  <c r="O1761" i="10"/>
  <c r="M1761" i="10"/>
  <c r="O1760" i="10"/>
  <c r="M1760" i="10"/>
  <c r="N1760" i="10"/>
  <c r="O1759" i="10"/>
  <c r="M1759" i="10"/>
  <c r="N1759" i="10"/>
  <c r="O1758" i="10"/>
  <c r="M1758" i="10"/>
  <c r="N1758" i="10"/>
  <c r="O1757" i="10"/>
  <c r="M1757" i="10"/>
  <c r="N1757" i="10"/>
  <c r="O1756" i="10"/>
  <c r="M1756" i="10"/>
  <c r="N1756" i="10"/>
  <c r="O1755" i="10"/>
  <c r="M1755" i="10"/>
  <c r="N1755" i="10"/>
  <c r="O1754" i="10"/>
  <c r="M1754" i="10"/>
  <c r="N1754" i="10"/>
  <c r="O1753" i="10"/>
  <c r="M1753" i="10"/>
  <c r="O1752" i="10"/>
  <c r="M1752" i="10"/>
  <c r="N1752" i="10"/>
  <c r="O1751" i="10"/>
  <c r="M1751" i="10"/>
  <c r="N1751" i="10"/>
  <c r="O1750" i="10"/>
  <c r="M1750" i="10"/>
  <c r="N1750" i="10"/>
  <c r="O1749" i="10"/>
  <c r="M1749" i="10"/>
  <c r="N1749" i="10"/>
  <c r="O1748" i="10"/>
  <c r="M1748" i="10"/>
  <c r="N1748" i="10"/>
  <c r="O1747" i="10"/>
  <c r="M1747" i="10"/>
  <c r="N1747" i="10"/>
  <c r="O1746" i="10"/>
  <c r="M1746" i="10"/>
  <c r="N1746" i="10"/>
  <c r="O1745" i="10"/>
  <c r="M1745" i="10"/>
  <c r="O1744" i="10"/>
  <c r="M1744" i="10"/>
  <c r="N1744" i="10"/>
  <c r="O1743" i="10"/>
  <c r="M1743" i="10"/>
  <c r="N1743" i="10"/>
  <c r="O1742" i="10"/>
  <c r="M1742" i="10"/>
  <c r="N1742" i="10"/>
  <c r="O1741" i="10"/>
  <c r="M1741" i="10"/>
  <c r="N1741" i="10"/>
  <c r="O1740" i="10"/>
  <c r="M1740" i="10"/>
  <c r="N1740" i="10"/>
  <c r="O1739" i="10"/>
  <c r="M1739" i="10"/>
  <c r="N1739" i="10"/>
  <c r="O1738" i="10"/>
  <c r="M1738" i="10"/>
  <c r="N1738" i="10"/>
  <c r="O1737" i="10"/>
  <c r="M1737" i="10"/>
  <c r="O1736" i="10"/>
  <c r="M1736" i="10"/>
  <c r="N1736" i="10"/>
  <c r="O1735" i="10"/>
  <c r="M1735" i="10"/>
  <c r="N1735" i="10"/>
  <c r="O1734" i="10"/>
  <c r="M1734" i="10"/>
  <c r="N1734" i="10"/>
  <c r="O1733" i="10"/>
  <c r="M1733" i="10"/>
  <c r="N1733" i="10"/>
  <c r="O1732" i="10"/>
  <c r="M1732" i="10"/>
  <c r="N1732" i="10"/>
  <c r="O1731" i="10"/>
  <c r="M1731" i="10"/>
  <c r="N1731" i="10"/>
  <c r="O1730" i="10"/>
  <c r="M1730" i="10"/>
  <c r="N1730" i="10"/>
  <c r="O1729" i="10"/>
  <c r="M1729" i="10"/>
  <c r="O1728" i="10"/>
  <c r="M1728" i="10"/>
  <c r="N1728" i="10"/>
  <c r="O1727" i="10"/>
  <c r="M1727" i="10"/>
  <c r="N1727" i="10"/>
  <c r="O1726" i="10"/>
  <c r="M1726" i="10"/>
  <c r="N1726" i="10"/>
  <c r="O1725" i="10"/>
  <c r="M1725" i="10"/>
  <c r="N1725" i="10"/>
  <c r="O1724" i="10"/>
  <c r="M1724" i="10"/>
  <c r="N1724" i="10"/>
  <c r="O1723" i="10"/>
  <c r="M1723" i="10"/>
  <c r="N1723" i="10"/>
  <c r="O1722" i="10"/>
  <c r="M1722" i="10"/>
  <c r="N1722" i="10"/>
  <c r="O1721" i="10"/>
  <c r="M1721" i="10"/>
  <c r="O1720" i="10"/>
  <c r="M1720" i="10"/>
  <c r="N1720" i="10"/>
  <c r="O1719" i="10"/>
  <c r="M1719" i="10"/>
  <c r="N1719" i="10"/>
  <c r="O1718" i="10"/>
  <c r="M1718" i="10"/>
  <c r="N1718" i="10"/>
  <c r="O1717" i="10"/>
  <c r="M1717" i="10"/>
  <c r="N1717" i="10"/>
  <c r="O1716" i="10"/>
  <c r="M1716" i="10"/>
  <c r="N1716" i="10"/>
  <c r="O1715" i="10"/>
  <c r="M1715" i="10"/>
  <c r="N1715" i="10"/>
  <c r="O1714" i="10"/>
  <c r="M1714" i="10"/>
  <c r="N1714" i="10"/>
  <c r="O1713" i="10"/>
  <c r="M1713" i="10"/>
  <c r="O1712" i="10"/>
  <c r="M1712" i="10"/>
  <c r="N1712" i="10"/>
  <c r="O1711" i="10"/>
  <c r="M1711" i="10"/>
  <c r="N1711" i="10"/>
  <c r="O1710" i="10"/>
  <c r="M1710" i="10"/>
  <c r="N1710" i="10"/>
  <c r="O1709" i="10"/>
  <c r="M1709" i="10"/>
  <c r="N1709" i="10"/>
  <c r="O1708" i="10"/>
  <c r="M1708" i="10"/>
  <c r="N1708" i="10"/>
  <c r="O1707" i="10"/>
  <c r="M1707" i="10"/>
  <c r="N1707" i="10"/>
  <c r="O1706" i="10"/>
  <c r="M1706" i="10"/>
  <c r="N1706" i="10"/>
  <c r="O1705" i="10"/>
  <c r="M1705" i="10"/>
  <c r="O1704" i="10"/>
  <c r="M1704" i="10"/>
  <c r="N1704" i="10"/>
  <c r="O1703" i="10"/>
  <c r="M1703" i="10"/>
  <c r="N1703" i="10"/>
  <c r="O1702" i="10"/>
  <c r="N1702" i="10"/>
  <c r="M1702" i="10"/>
  <c r="O1701" i="10"/>
  <c r="M1701" i="10"/>
  <c r="N1701" i="10"/>
  <c r="O1700" i="10"/>
  <c r="M1700" i="10"/>
  <c r="N1700" i="10"/>
  <c r="O1699" i="10"/>
  <c r="M1699" i="10"/>
  <c r="N1699" i="10"/>
  <c r="O1698" i="10"/>
  <c r="N1698" i="10"/>
  <c r="M1698" i="10"/>
  <c r="O1697" i="10"/>
  <c r="M1697" i="10"/>
  <c r="O1696" i="10"/>
  <c r="M1696" i="10"/>
  <c r="N1696" i="10"/>
  <c r="O1695" i="10"/>
  <c r="M1695" i="10"/>
  <c r="N1695" i="10"/>
  <c r="O1694" i="10"/>
  <c r="N1694" i="10"/>
  <c r="M1694" i="10"/>
  <c r="O1693" i="10"/>
  <c r="M1693" i="10"/>
  <c r="N1693" i="10"/>
  <c r="O1692" i="10"/>
  <c r="M1692" i="10"/>
  <c r="N1692" i="10"/>
  <c r="O1691" i="10"/>
  <c r="M1691" i="10"/>
  <c r="N1691" i="10"/>
  <c r="O1690" i="10"/>
  <c r="N1690" i="10"/>
  <c r="M1690" i="10"/>
  <c r="O1689" i="10"/>
  <c r="M1689" i="10"/>
  <c r="O1688" i="10"/>
  <c r="M1688" i="10"/>
  <c r="N1688" i="10"/>
  <c r="O1687" i="10"/>
  <c r="M1687" i="10"/>
  <c r="N1687" i="10"/>
  <c r="O1686" i="10"/>
  <c r="N1686" i="10"/>
  <c r="M1686" i="10"/>
  <c r="O1685" i="10"/>
  <c r="M1685" i="10"/>
  <c r="N1685" i="10"/>
  <c r="O1684" i="10"/>
  <c r="M1684" i="10"/>
  <c r="N1684" i="10"/>
  <c r="O1683" i="10"/>
  <c r="M1683" i="10"/>
  <c r="N1683" i="10"/>
  <c r="O1682" i="10"/>
  <c r="N1682" i="10"/>
  <c r="M1682" i="10"/>
  <c r="O1681" i="10"/>
  <c r="M1681" i="10"/>
  <c r="O1680" i="10"/>
  <c r="M1680" i="10"/>
  <c r="N1680" i="10"/>
  <c r="O1679" i="10"/>
  <c r="M1679" i="10"/>
  <c r="N1679" i="10"/>
  <c r="O1678" i="10"/>
  <c r="N1678" i="10"/>
  <c r="M1678" i="10"/>
  <c r="O1677" i="10"/>
  <c r="M1677" i="10"/>
  <c r="N1677" i="10"/>
  <c r="O1676" i="10"/>
  <c r="M1676" i="10"/>
  <c r="N1676" i="10"/>
  <c r="O1675" i="10"/>
  <c r="M1675" i="10"/>
  <c r="N1675" i="10"/>
  <c r="O1674" i="10"/>
  <c r="N1674" i="10"/>
  <c r="M1674" i="10"/>
  <c r="O1673" i="10"/>
  <c r="M1673" i="10"/>
  <c r="O1672" i="10"/>
  <c r="M1672" i="10"/>
  <c r="N1672" i="10"/>
  <c r="O1671" i="10"/>
  <c r="M1671" i="10"/>
  <c r="N1671" i="10"/>
  <c r="O1670" i="10"/>
  <c r="N1670" i="10"/>
  <c r="M1670" i="10"/>
  <c r="O1669" i="10"/>
  <c r="M1669" i="10"/>
  <c r="N1669" i="10"/>
  <c r="O1668" i="10"/>
  <c r="M1668" i="10"/>
  <c r="N1668" i="10"/>
  <c r="O1667" i="10"/>
  <c r="M1667" i="10"/>
  <c r="N1667" i="10"/>
  <c r="O1666" i="10"/>
  <c r="N1666" i="10"/>
  <c r="M1666" i="10"/>
  <c r="O1665" i="10"/>
  <c r="M1665" i="10"/>
  <c r="O1664" i="10"/>
  <c r="M1664" i="10"/>
  <c r="N1664" i="10"/>
  <c r="O1663" i="10"/>
  <c r="M1663" i="10"/>
  <c r="N1663" i="10"/>
  <c r="O1662" i="10"/>
  <c r="N1662" i="10"/>
  <c r="M1662" i="10"/>
  <c r="O1661" i="10"/>
  <c r="M1661" i="10"/>
  <c r="N1661" i="10"/>
  <c r="O1660" i="10"/>
  <c r="M1660" i="10"/>
  <c r="N1660" i="10"/>
  <c r="O1659" i="10"/>
  <c r="M1659" i="10"/>
  <c r="N1659" i="10"/>
  <c r="O1658" i="10"/>
  <c r="N1658" i="10"/>
  <c r="M1658" i="10"/>
  <c r="O1657" i="10"/>
  <c r="M1657" i="10"/>
  <c r="O1656" i="10"/>
  <c r="M1656" i="10"/>
  <c r="N1656" i="10"/>
  <c r="O1655" i="10"/>
  <c r="M1655" i="10"/>
  <c r="N1655" i="10"/>
  <c r="O1654" i="10"/>
  <c r="N1654" i="10"/>
  <c r="M1654" i="10"/>
  <c r="O1653" i="10"/>
  <c r="M1653" i="10"/>
  <c r="N1653" i="10"/>
  <c r="O1652" i="10"/>
  <c r="M1652" i="10"/>
  <c r="N1652" i="10"/>
  <c r="O1651" i="10"/>
  <c r="M1651" i="10"/>
  <c r="N1651" i="10"/>
  <c r="O1650" i="10"/>
  <c r="N1650" i="10"/>
  <c r="M1650" i="10"/>
  <c r="O1649" i="10"/>
  <c r="M1649" i="10"/>
  <c r="O1648" i="10"/>
  <c r="M1648" i="10"/>
  <c r="N1648" i="10"/>
  <c r="O1647" i="10"/>
  <c r="M1647" i="10"/>
  <c r="N1647" i="10"/>
  <c r="O1646" i="10"/>
  <c r="N1646" i="10"/>
  <c r="M1646" i="10"/>
  <c r="O1645" i="10"/>
  <c r="M1645" i="10"/>
  <c r="N1645" i="10"/>
  <c r="O1644" i="10"/>
  <c r="M1644" i="10"/>
  <c r="N1644" i="10"/>
  <c r="O1643" i="10"/>
  <c r="M1643" i="10"/>
  <c r="N1643" i="10"/>
  <c r="O1642" i="10"/>
  <c r="N1642" i="10"/>
  <c r="M1642" i="10"/>
  <c r="O1641" i="10"/>
  <c r="M1641" i="10"/>
  <c r="O1640" i="10"/>
  <c r="M1640" i="10"/>
  <c r="N1640" i="10"/>
  <c r="O1639" i="10"/>
  <c r="M1639" i="10"/>
  <c r="N1639" i="10"/>
  <c r="O1638" i="10"/>
  <c r="N1638" i="10"/>
  <c r="M1638" i="10"/>
  <c r="O1637" i="10"/>
  <c r="M1637" i="10"/>
  <c r="N1637" i="10"/>
  <c r="O1636" i="10"/>
  <c r="M1636" i="10"/>
  <c r="N1636" i="10"/>
  <c r="O1635" i="10"/>
  <c r="M1635" i="10"/>
  <c r="N1635" i="10"/>
  <c r="O1634" i="10"/>
  <c r="N1634" i="10"/>
  <c r="M1634" i="10"/>
  <c r="O1633" i="10"/>
  <c r="M1633" i="10"/>
  <c r="O1632" i="10"/>
  <c r="M1632" i="10"/>
  <c r="N1632" i="10"/>
  <c r="O1631" i="10"/>
  <c r="M1631" i="10"/>
  <c r="N1631" i="10"/>
  <c r="O1630" i="10"/>
  <c r="N1630" i="10"/>
  <c r="M1630" i="10"/>
  <c r="O1629" i="10"/>
  <c r="M1629" i="10"/>
  <c r="N1629" i="10"/>
  <c r="O1628" i="10"/>
  <c r="M1628" i="10"/>
  <c r="N1628" i="10"/>
  <c r="O1627" i="10"/>
  <c r="M1627" i="10"/>
  <c r="N1627" i="10"/>
  <c r="O1626" i="10"/>
  <c r="N1626" i="10"/>
  <c r="M1626" i="10"/>
  <c r="O1625" i="10"/>
  <c r="M1625" i="10"/>
  <c r="O1624" i="10"/>
  <c r="M1624" i="10"/>
  <c r="N1624" i="10"/>
  <c r="O1623" i="10"/>
  <c r="M1623" i="10"/>
  <c r="N1623" i="10"/>
  <c r="O1622" i="10"/>
  <c r="N1622" i="10"/>
  <c r="M1622" i="10"/>
  <c r="O1621" i="10"/>
  <c r="M1621" i="10"/>
  <c r="N1621" i="10"/>
  <c r="O1620" i="10"/>
  <c r="M1620" i="10"/>
  <c r="N1620" i="10"/>
  <c r="O1619" i="10"/>
  <c r="M1619" i="10"/>
  <c r="N1619" i="10"/>
  <c r="O1618" i="10"/>
  <c r="N1618" i="10"/>
  <c r="M1618" i="10"/>
  <c r="O1617" i="10"/>
  <c r="M1617" i="10"/>
  <c r="O1616" i="10"/>
  <c r="M1616" i="10"/>
  <c r="N1616" i="10"/>
  <c r="O1615" i="10"/>
  <c r="M1615" i="10"/>
  <c r="N1615" i="10"/>
  <c r="O1614" i="10"/>
  <c r="N1614" i="10"/>
  <c r="M1614" i="10"/>
  <c r="O1613" i="10"/>
  <c r="M1613" i="10"/>
  <c r="N1613" i="10"/>
  <c r="O1612" i="10"/>
  <c r="M1612" i="10"/>
  <c r="N1612" i="10"/>
  <c r="O1611" i="10"/>
  <c r="M1611" i="10"/>
  <c r="N1611" i="10"/>
  <c r="O1610" i="10"/>
  <c r="N1610" i="10"/>
  <c r="M1610" i="10"/>
  <c r="O1609" i="10"/>
  <c r="M1609" i="10"/>
  <c r="O1608" i="10"/>
  <c r="M1608" i="10"/>
  <c r="N1608" i="10"/>
  <c r="O1607" i="10"/>
  <c r="M1607" i="10"/>
  <c r="N1607" i="10"/>
  <c r="O1606" i="10"/>
  <c r="N1606" i="10"/>
  <c r="M1606" i="10"/>
  <c r="O1605" i="10"/>
  <c r="M1605" i="10"/>
  <c r="N1605" i="10"/>
  <c r="O1604" i="10"/>
  <c r="M1604" i="10"/>
  <c r="N1604" i="10"/>
  <c r="O1603" i="10"/>
  <c r="M1603" i="10"/>
  <c r="N1603" i="10"/>
  <c r="O1602" i="10"/>
  <c r="N1602" i="10"/>
  <c r="M1602" i="10"/>
  <c r="O1601" i="10"/>
  <c r="M1601" i="10"/>
  <c r="O1600" i="10"/>
  <c r="M1600" i="10"/>
  <c r="N1600" i="10"/>
  <c r="O1599" i="10"/>
  <c r="M1599" i="10"/>
  <c r="N1599" i="10"/>
  <c r="O1598" i="10"/>
  <c r="N1598" i="10"/>
  <c r="M1598" i="10"/>
  <c r="O1597" i="10"/>
  <c r="M1597" i="10"/>
  <c r="N1597" i="10"/>
  <c r="O1596" i="10"/>
  <c r="M1596" i="10"/>
  <c r="N1596" i="10"/>
  <c r="O1595" i="10"/>
  <c r="M1595" i="10"/>
  <c r="N1595" i="10"/>
  <c r="O1594" i="10"/>
  <c r="N1594" i="10"/>
  <c r="M1594" i="10"/>
  <c r="O1593" i="10"/>
  <c r="M1593" i="10"/>
  <c r="O1592" i="10"/>
  <c r="M1592" i="10"/>
  <c r="N1592" i="10"/>
  <c r="O1591" i="10"/>
  <c r="M1591" i="10"/>
  <c r="N1591" i="10"/>
  <c r="O1590" i="10"/>
  <c r="N1590" i="10"/>
  <c r="M1590" i="10"/>
  <c r="O1589" i="10"/>
  <c r="M1589" i="10"/>
  <c r="N1589" i="10"/>
  <c r="O1588" i="10"/>
  <c r="M1588" i="10"/>
  <c r="N1588" i="10"/>
  <c r="O1587" i="10"/>
  <c r="M1587" i="10"/>
  <c r="N1587" i="10"/>
  <c r="O1586" i="10"/>
  <c r="N1586" i="10"/>
  <c r="M1586" i="10"/>
  <c r="O1585" i="10"/>
  <c r="M1585" i="10"/>
  <c r="O1584" i="10"/>
  <c r="M1584" i="10"/>
  <c r="N1584" i="10"/>
  <c r="O1583" i="10"/>
  <c r="M1583" i="10"/>
  <c r="N1583" i="10"/>
  <c r="O1582" i="10"/>
  <c r="N1582" i="10"/>
  <c r="M1582" i="10"/>
  <c r="O1581" i="10"/>
  <c r="M1581" i="10"/>
  <c r="N1581" i="10"/>
  <c r="O1580" i="10"/>
  <c r="M1580" i="10"/>
  <c r="N1580" i="10"/>
  <c r="O1579" i="10"/>
  <c r="M1579" i="10"/>
  <c r="N1579" i="10"/>
  <c r="O1578" i="10"/>
  <c r="N1578" i="10"/>
  <c r="M1578" i="10"/>
  <c r="O1577" i="10"/>
  <c r="M1577" i="10"/>
  <c r="O1576" i="10"/>
  <c r="M1576" i="10"/>
  <c r="N1576" i="10"/>
  <c r="O1575" i="10"/>
  <c r="M1575" i="10"/>
  <c r="N1575" i="10"/>
  <c r="O1574" i="10"/>
  <c r="N1574" i="10"/>
  <c r="M1574" i="10"/>
  <c r="O1573" i="10"/>
  <c r="M1573" i="10"/>
  <c r="N1573" i="10"/>
  <c r="O1572" i="10"/>
  <c r="M1572" i="10"/>
  <c r="N1572" i="10"/>
  <c r="O1571" i="10"/>
  <c r="M1571" i="10"/>
  <c r="N1571" i="10"/>
  <c r="O1570" i="10"/>
  <c r="N1570" i="10"/>
  <c r="M1570" i="10"/>
  <c r="O1569" i="10"/>
  <c r="M1569" i="10"/>
  <c r="O1568" i="10"/>
  <c r="M1568" i="10"/>
  <c r="N1568" i="10"/>
  <c r="O1567" i="10"/>
  <c r="M1567" i="10"/>
  <c r="N1567" i="10"/>
  <c r="O1566" i="10"/>
  <c r="N1566" i="10"/>
  <c r="M1566" i="10"/>
  <c r="O1565" i="10"/>
  <c r="M1565" i="10"/>
  <c r="N1565" i="10"/>
  <c r="O1564" i="10"/>
  <c r="M1564" i="10"/>
  <c r="N1564" i="10"/>
  <c r="O1563" i="10"/>
  <c r="M1563" i="10"/>
  <c r="N1563" i="10"/>
  <c r="O1562" i="10"/>
  <c r="N1562" i="10"/>
  <c r="M1562" i="10"/>
  <c r="O1561" i="10"/>
  <c r="M1561" i="10"/>
  <c r="O1560" i="10"/>
  <c r="M1560" i="10"/>
  <c r="N1560" i="10"/>
  <c r="O1559" i="10"/>
  <c r="M1559" i="10"/>
  <c r="N1559" i="10"/>
  <c r="O1558" i="10"/>
  <c r="N1558" i="10"/>
  <c r="M1558" i="10"/>
  <c r="O1557" i="10"/>
  <c r="M1557" i="10"/>
  <c r="N1557" i="10"/>
  <c r="O1556" i="10"/>
  <c r="M1556" i="10"/>
  <c r="N1556" i="10"/>
  <c r="O1555" i="10"/>
  <c r="M1555" i="10"/>
  <c r="N1555" i="10"/>
  <c r="O1554" i="10"/>
  <c r="N1554" i="10"/>
  <c r="M1554" i="10"/>
  <c r="O1553" i="10"/>
  <c r="M1553" i="10"/>
  <c r="O1552" i="10"/>
  <c r="M1552" i="10"/>
  <c r="N1552" i="10"/>
  <c r="O1551" i="10"/>
  <c r="M1551" i="10"/>
  <c r="N1551" i="10"/>
  <c r="O1550" i="10"/>
  <c r="N1550" i="10"/>
  <c r="M1550" i="10"/>
  <c r="O1549" i="10"/>
  <c r="M1549" i="10"/>
  <c r="N1549" i="10"/>
  <c r="O1548" i="10"/>
  <c r="M1548" i="10"/>
  <c r="N1548" i="10"/>
  <c r="O1547" i="10"/>
  <c r="M1547" i="10"/>
  <c r="N1547" i="10"/>
  <c r="O1546" i="10"/>
  <c r="N1546" i="10"/>
  <c r="M1546" i="10"/>
  <c r="O1545" i="10"/>
  <c r="M1545" i="10"/>
  <c r="O1544" i="10"/>
  <c r="M1544" i="10"/>
  <c r="N1544" i="10"/>
  <c r="O1543" i="10"/>
  <c r="M1543" i="10"/>
  <c r="N1543" i="10"/>
  <c r="O1542" i="10"/>
  <c r="N1542" i="10"/>
  <c r="M1542" i="10"/>
  <c r="O1541" i="10"/>
  <c r="M1541" i="10"/>
  <c r="N1541" i="10"/>
  <c r="O1540" i="10"/>
  <c r="M1540" i="10"/>
  <c r="N1540" i="10"/>
  <c r="O1539" i="10"/>
  <c r="M1539" i="10"/>
  <c r="N1539" i="10"/>
  <c r="O1538" i="10"/>
  <c r="N1538" i="10"/>
  <c r="M1538" i="10"/>
  <c r="O1537" i="10"/>
  <c r="M1537" i="10"/>
  <c r="O1536" i="10"/>
  <c r="M1536" i="10"/>
  <c r="N1536" i="10"/>
  <c r="O1535" i="10"/>
  <c r="M1535" i="10"/>
  <c r="N1535" i="10"/>
  <c r="O1534" i="10"/>
  <c r="N1534" i="10"/>
  <c r="M1534" i="10"/>
  <c r="O1533" i="10"/>
  <c r="M1533" i="10"/>
  <c r="N1533" i="10"/>
  <c r="O1532" i="10"/>
  <c r="M1532" i="10"/>
  <c r="N1532" i="10"/>
  <c r="O1531" i="10"/>
  <c r="M1531" i="10"/>
  <c r="N1531" i="10"/>
  <c r="O1530" i="10"/>
  <c r="N1530" i="10"/>
  <c r="M1530" i="10"/>
  <c r="O1529" i="10"/>
  <c r="M1529" i="10"/>
  <c r="O1528" i="10"/>
  <c r="M1528" i="10"/>
  <c r="N1528" i="10"/>
  <c r="O1527" i="10"/>
  <c r="M1527" i="10"/>
  <c r="N1527" i="10"/>
  <c r="O1526" i="10"/>
  <c r="N1526" i="10"/>
  <c r="M1526" i="10"/>
  <c r="O1525" i="10"/>
  <c r="M1525" i="10"/>
  <c r="N1525" i="10"/>
  <c r="O1524" i="10"/>
  <c r="M1524" i="10"/>
  <c r="N1524" i="10"/>
  <c r="O1523" i="10"/>
  <c r="M1523" i="10"/>
  <c r="N1523" i="10"/>
  <c r="O1522" i="10"/>
  <c r="N1522" i="10"/>
  <c r="M1522" i="10"/>
  <c r="O1521" i="10"/>
  <c r="M1521" i="10"/>
  <c r="O1520" i="10"/>
  <c r="M1520" i="10"/>
  <c r="N1520" i="10"/>
  <c r="O1519" i="10"/>
  <c r="M1519" i="10"/>
  <c r="N1519" i="10"/>
  <c r="O1518" i="10"/>
  <c r="N1518" i="10"/>
  <c r="M1518" i="10"/>
  <c r="O1517" i="10"/>
  <c r="M1517" i="10"/>
  <c r="N1517" i="10"/>
  <c r="O1516" i="10"/>
  <c r="M1516" i="10"/>
  <c r="N1516" i="10"/>
  <c r="O1515" i="10"/>
  <c r="M1515" i="10"/>
  <c r="N1515" i="10"/>
  <c r="O1514" i="10"/>
  <c r="N1514" i="10"/>
  <c r="M1514" i="10"/>
  <c r="O1513" i="10"/>
  <c r="M1513" i="10"/>
  <c r="O1512" i="10"/>
  <c r="M1512" i="10"/>
  <c r="N1512" i="10"/>
  <c r="O1511" i="10"/>
  <c r="M1511" i="10"/>
  <c r="N1511" i="10"/>
  <c r="O1510" i="10"/>
  <c r="N1510" i="10"/>
  <c r="M1510" i="10"/>
  <c r="O1509" i="10"/>
  <c r="M1509" i="10"/>
  <c r="N1509" i="10"/>
  <c r="O1508" i="10"/>
  <c r="M1508" i="10"/>
  <c r="N1508" i="10"/>
  <c r="M1507" i="10"/>
  <c r="N1507" i="10"/>
  <c r="O1506" i="10"/>
  <c r="N1506" i="10"/>
  <c r="M1506" i="10"/>
  <c r="O1505" i="10"/>
  <c r="M1505" i="10"/>
  <c r="O1504" i="10"/>
  <c r="N1504" i="10"/>
  <c r="M1504" i="10"/>
  <c r="M1503" i="10"/>
  <c r="N1503" i="10"/>
  <c r="O1502" i="10"/>
  <c r="N1502" i="10"/>
  <c r="M1502" i="10"/>
  <c r="O1501" i="10"/>
  <c r="M1501" i="10"/>
  <c r="N1501" i="10"/>
  <c r="O1500" i="10"/>
  <c r="M1500" i="10"/>
  <c r="N1500" i="10"/>
  <c r="M1499" i="10"/>
  <c r="N1499" i="10"/>
  <c r="O1498" i="10"/>
  <c r="N1498" i="10"/>
  <c r="M1498" i="10"/>
  <c r="O1497" i="10"/>
  <c r="M1497" i="10"/>
  <c r="O1496" i="10"/>
  <c r="M1496" i="10"/>
  <c r="N1496" i="10"/>
  <c r="O1495" i="10"/>
  <c r="M1495" i="10"/>
  <c r="N1495" i="10"/>
  <c r="O1494" i="10"/>
  <c r="N1494" i="10"/>
  <c r="M1494" i="10"/>
  <c r="O1493" i="10"/>
  <c r="M1493" i="10"/>
  <c r="N1493" i="10"/>
  <c r="O1492" i="10"/>
  <c r="M1492" i="10"/>
  <c r="N1492" i="10"/>
  <c r="M1491" i="10"/>
  <c r="N1491" i="10"/>
  <c r="O1490" i="10"/>
  <c r="N1490" i="10"/>
  <c r="M1490" i="10"/>
  <c r="O1489" i="10"/>
  <c r="M1489" i="10"/>
  <c r="O1488" i="10"/>
  <c r="N1488" i="10"/>
  <c r="M1488" i="10"/>
  <c r="M1487" i="10"/>
  <c r="N1487" i="10"/>
  <c r="O1486" i="10"/>
  <c r="N1486" i="10"/>
  <c r="M1486" i="10"/>
  <c r="O1485" i="10"/>
  <c r="M1485" i="10"/>
  <c r="N1485" i="10"/>
  <c r="O1484" i="10"/>
  <c r="M1484" i="10"/>
  <c r="N1484" i="10"/>
  <c r="O1483" i="10"/>
  <c r="M1483" i="10"/>
  <c r="N1483" i="10"/>
  <c r="O1482" i="10"/>
  <c r="N1482" i="10"/>
  <c r="M1482" i="10"/>
  <c r="O1481" i="10"/>
  <c r="M1481" i="10"/>
  <c r="O1480" i="10"/>
  <c r="N1480" i="10"/>
  <c r="M1480" i="10"/>
  <c r="O1479" i="10"/>
  <c r="M1479" i="10"/>
  <c r="N1479" i="10"/>
  <c r="O1478" i="10"/>
  <c r="N1478" i="10"/>
  <c r="M1478" i="10"/>
  <c r="O1477" i="10"/>
  <c r="M1477" i="10"/>
  <c r="N1477" i="10"/>
  <c r="O1476" i="10"/>
  <c r="M1476" i="10"/>
  <c r="N1476" i="10"/>
  <c r="O1475" i="10"/>
  <c r="M1475" i="10"/>
  <c r="N1475" i="10"/>
  <c r="O1474" i="10"/>
  <c r="N1474" i="10"/>
  <c r="M1474" i="10"/>
  <c r="O1473" i="10"/>
  <c r="M1473" i="10"/>
  <c r="O1472" i="10"/>
  <c r="N1472" i="10"/>
  <c r="M1472" i="10"/>
  <c r="M1471" i="10"/>
  <c r="N1471" i="10"/>
  <c r="O1470" i="10"/>
  <c r="N1470" i="10"/>
  <c r="M1470" i="10"/>
  <c r="O1469" i="10"/>
  <c r="M1469" i="10"/>
  <c r="N1469" i="10"/>
  <c r="O1468" i="10"/>
  <c r="M1468" i="10"/>
  <c r="N1468" i="10"/>
  <c r="M1467" i="10"/>
  <c r="N1467" i="10"/>
  <c r="O1466" i="10"/>
  <c r="N1466" i="10"/>
  <c r="M1466" i="10"/>
  <c r="O1465" i="10"/>
  <c r="M1465" i="10"/>
  <c r="O1464" i="10"/>
  <c r="N1464" i="10"/>
  <c r="M1464" i="10"/>
  <c r="O1463" i="10"/>
  <c r="M1463" i="10"/>
  <c r="N1463" i="10"/>
  <c r="O1462" i="10"/>
  <c r="N1462" i="10"/>
  <c r="M1462" i="10"/>
  <c r="O1461" i="10"/>
  <c r="M1461" i="10"/>
  <c r="N1461" i="10"/>
  <c r="O1460" i="10"/>
  <c r="M1460" i="10"/>
  <c r="N1460" i="10"/>
  <c r="O1459" i="10"/>
  <c r="M1459" i="10"/>
  <c r="N1459" i="10"/>
  <c r="O1458" i="10"/>
  <c r="N1458" i="10"/>
  <c r="M1458" i="10"/>
  <c r="O1457" i="10"/>
  <c r="M1457" i="10"/>
  <c r="O1456" i="10"/>
  <c r="N1456" i="10"/>
  <c r="M1456" i="10"/>
  <c r="M1455" i="10"/>
  <c r="N1455" i="10"/>
  <c r="O1454" i="10"/>
  <c r="N1454" i="10"/>
  <c r="M1454" i="10"/>
  <c r="O1453" i="10"/>
  <c r="M1453" i="10"/>
  <c r="N1453" i="10"/>
  <c r="O1452" i="10"/>
  <c r="M1452" i="10"/>
  <c r="N1452" i="10"/>
  <c r="M1451" i="10"/>
  <c r="N1451" i="10"/>
  <c r="O1450" i="10"/>
  <c r="N1450" i="10"/>
  <c r="M1450" i="10"/>
  <c r="O1449" i="10"/>
  <c r="M1449" i="10"/>
  <c r="O1448" i="10"/>
  <c r="N1448" i="10"/>
  <c r="M1448" i="10"/>
  <c r="O1447" i="10"/>
  <c r="M1447" i="10"/>
  <c r="N1447" i="10"/>
  <c r="O1446" i="10"/>
  <c r="N1446" i="10"/>
  <c r="M1446" i="10"/>
  <c r="O1445" i="10"/>
  <c r="M1445" i="10"/>
  <c r="N1445" i="10"/>
  <c r="O1444" i="10"/>
  <c r="M1444" i="10"/>
  <c r="N1444" i="10"/>
  <c r="O1443" i="10"/>
  <c r="M1443" i="10"/>
  <c r="N1443" i="10"/>
  <c r="O1442" i="10"/>
  <c r="N1442" i="10"/>
  <c r="M1442" i="10"/>
  <c r="O1441" i="10"/>
  <c r="M1441" i="10"/>
  <c r="O1440" i="10"/>
  <c r="N1440" i="10"/>
  <c r="M1440" i="10"/>
  <c r="M1439" i="10"/>
  <c r="N1439" i="10"/>
  <c r="O1438" i="10"/>
  <c r="N1438" i="10"/>
  <c r="M1438" i="10"/>
  <c r="O1437" i="10"/>
  <c r="M1437" i="10"/>
  <c r="N1437" i="10"/>
  <c r="O1436" i="10"/>
  <c r="M1436" i="10"/>
  <c r="N1436" i="10"/>
  <c r="M1435" i="10"/>
  <c r="N1435" i="10"/>
  <c r="O1434" i="10"/>
  <c r="N1434" i="10"/>
  <c r="M1434" i="10"/>
  <c r="O1433" i="10"/>
  <c r="M1433" i="10"/>
  <c r="O1432" i="10"/>
  <c r="N1432" i="10"/>
  <c r="M1432" i="10"/>
  <c r="O1431" i="10"/>
  <c r="M1431" i="10"/>
  <c r="N1431" i="10"/>
  <c r="O1430" i="10"/>
  <c r="N1430" i="10"/>
  <c r="M1430" i="10"/>
  <c r="O1429" i="10"/>
  <c r="M1429" i="10"/>
  <c r="N1429" i="10"/>
  <c r="O1428" i="10"/>
  <c r="M1428" i="10"/>
  <c r="N1428" i="10"/>
  <c r="O1427" i="10"/>
  <c r="M1427" i="10"/>
  <c r="N1427" i="10"/>
  <c r="O1426" i="10"/>
  <c r="N1426" i="10"/>
  <c r="M1426" i="10"/>
  <c r="O1425" i="10"/>
  <c r="M1425" i="10"/>
  <c r="O1424" i="10"/>
  <c r="N1424" i="10"/>
  <c r="M1424" i="10"/>
  <c r="M1423" i="10"/>
  <c r="N1423" i="10"/>
  <c r="O1422" i="10"/>
  <c r="N1422" i="10"/>
  <c r="M1422" i="10"/>
  <c r="O1421" i="10"/>
  <c r="M1421" i="10"/>
  <c r="N1421" i="10"/>
  <c r="O1420" i="10"/>
  <c r="M1420" i="10"/>
  <c r="N1420" i="10"/>
  <c r="M1419" i="10"/>
  <c r="N1419" i="10"/>
  <c r="O1418" i="10"/>
  <c r="N1418" i="10"/>
  <c r="M1418" i="10"/>
  <c r="O1417" i="10"/>
  <c r="M1417" i="10"/>
  <c r="O1416" i="10"/>
  <c r="N1416" i="10"/>
  <c r="M1416" i="10"/>
  <c r="O1415" i="10"/>
  <c r="M1415" i="10"/>
  <c r="N1415" i="10"/>
  <c r="O1414" i="10"/>
  <c r="M1414" i="10"/>
  <c r="N1414" i="10"/>
  <c r="O1413" i="10"/>
  <c r="M1413" i="10"/>
  <c r="N1413" i="10"/>
  <c r="O1412" i="10"/>
  <c r="M1412" i="10"/>
  <c r="N1412" i="10"/>
  <c r="M1411" i="10"/>
  <c r="N1411" i="10"/>
  <c r="O1410" i="10"/>
  <c r="M1410" i="10"/>
  <c r="N1410" i="10"/>
  <c r="O1409" i="10"/>
  <c r="M1409" i="10"/>
  <c r="O1408" i="10"/>
  <c r="M1408" i="10"/>
  <c r="N1408" i="10"/>
  <c r="O1407" i="10"/>
  <c r="M1407" i="10"/>
  <c r="N1407" i="10"/>
  <c r="O1406" i="10"/>
  <c r="M1406" i="10"/>
  <c r="N1406" i="10"/>
  <c r="O1405" i="10"/>
  <c r="M1405" i="10"/>
  <c r="N1405" i="10"/>
  <c r="O1404" i="10"/>
  <c r="M1404" i="10"/>
  <c r="N1404" i="10"/>
  <c r="M1403" i="10"/>
  <c r="N1403" i="10"/>
  <c r="O1402" i="10"/>
  <c r="M1402" i="10"/>
  <c r="N1402" i="10"/>
  <c r="O1401" i="10"/>
  <c r="M1401" i="10"/>
  <c r="O1400" i="10"/>
  <c r="N1400" i="10"/>
  <c r="M1400" i="10"/>
  <c r="M1399" i="10"/>
  <c r="N1399" i="10"/>
  <c r="O1398" i="10"/>
  <c r="M1398" i="10"/>
  <c r="N1398" i="10"/>
  <c r="O1397" i="10"/>
  <c r="M1397" i="10"/>
  <c r="N1397" i="10"/>
  <c r="O1396" i="10"/>
  <c r="N1396" i="10"/>
  <c r="M1396" i="10"/>
  <c r="O1395" i="10"/>
  <c r="M1395" i="10"/>
  <c r="N1395" i="10"/>
  <c r="O1394" i="10"/>
  <c r="M1394" i="10"/>
  <c r="N1394" i="10"/>
  <c r="O1393" i="10"/>
  <c r="M1393" i="10"/>
  <c r="O1392" i="10"/>
  <c r="N1392" i="10"/>
  <c r="M1392" i="10"/>
  <c r="M1391" i="10"/>
  <c r="N1391" i="10"/>
  <c r="O1390" i="10"/>
  <c r="M1390" i="10"/>
  <c r="N1390" i="10"/>
  <c r="O1389" i="10"/>
  <c r="M1389" i="10"/>
  <c r="N1389" i="10"/>
  <c r="O1388" i="10"/>
  <c r="N1388" i="10"/>
  <c r="M1388" i="10"/>
  <c r="M1387" i="10"/>
  <c r="N1387" i="10"/>
  <c r="O1386" i="10"/>
  <c r="M1386" i="10"/>
  <c r="N1386" i="10"/>
  <c r="O1385" i="10"/>
  <c r="M1385" i="10"/>
  <c r="O1384" i="10"/>
  <c r="N1384" i="10"/>
  <c r="M1384" i="10"/>
  <c r="O1383" i="10"/>
  <c r="M1383" i="10"/>
  <c r="N1383" i="10"/>
  <c r="O1382" i="10"/>
  <c r="M1382" i="10"/>
  <c r="N1382" i="10"/>
  <c r="O1381" i="10"/>
  <c r="M1381" i="10"/>
  <c r="N1381" i="10"/>
  <c r="O1380" i="10"/>
  <c r="M1380" i="10"/>
  <c r="N1380" i="10"/>
  <c r="M1379" i="10"/>
  <c r="N1379" i="10"/>
  <c r="O1378" i="10"/>
  <c r="M1378" i="10"/>
  <c r="N1378" i="10"/>
  <c r="O1377" i="10"/>
  <c r="M1377" i="10"/>
  <c r="O1376" i="10"/>
  <c r="M1376" i="10"/>
  <c r="N1376" i="10"/>
  <c r="O1375" i="10"/>
  <c r="M1375" i="10"/>
  <c r="N1375" i="10"/>
  <c r="O1374" i="10"/>
  <c r="M1374" i="10"/>
  <c r="N1374" i="10"/>
  <c r="O1373" i="10"/>
  <c r="M1373" i="10"/>
  <c r="N1373" i="10"/>
  <c r="O1372" i="10"/>
  <c r="M1372" i="10"/>
  <c r="N1372" i="10"/>
  <c r="M1371" i="10"/>
  <c r="N1371" i="10"/>
  <c r="O1370" i="10"/>
  <c r="M1370" i="10"/>
  <c r="N1370" i="10"/>
  <c r="O1369" i="10"/>
  <c r="M1369" i="10"/>
  <c r="O1368" i="10"/>
  <c r="N1368" i="10"/>
  <c r="M1368" i="10"/>
  <c r="M1367" i="10"/>
  <c r="N1367" i="10"/>
  <c r="O1366" i="10"/>
  <c r="M1366" i="10"/>
  <c r="N1366" i="10"/>
  <c r="O1365" i="10"/>
  <c r="M1365" i="10"/>
  <c r="N1365" i="10"/>
  <c r="O1364" i="10"/>
  <c r="N1364" i="10"/>
  <c r="M1364" i="10"/>
  <c r="O1363" i="10"/>
  <c r="M1363" i="10"/>
  <c r="N1363" i="10"/>
  <c r="O1362" i="10"/>
  <c r="M1362" i="10"/>
  <c r="N1362" i="10"/>
  <c r="O1361" i="10"/>
  <c r="M1361" i="10"/>
  <c r="O1360" i="10"/>
  <c r="M1360" i="10"/>
  <c r="N1360" i="10"/>
  <c r="M1359" i="10"/>
  <c r="N1359" i="10"/>
  <c r="O1358" i="10"/>
  <c r="M1358" i="10"/>
  <c r="N1358" i="10"/>
  <c r="O1357" i="10"/>
  <c r="M1357" i="10"/>
  <c r="N1357" i="10"/>
  <c r="O1356" i="10"/>
  <c r="N1356" i="10"/>
  <c r="M1356" i="10"/>
  <c r="M1355" i="10"/>
  <c r="N1355" i="10"/>
  <c r="O1354" i="10"/>
  <c r="M1354" i="10"/>
  <c r="N1354" i="10"/>
  <c r="O1353" i="10"/>
  <c r="M1353" i="10"/>
  <c r="O1352" i="10"/>
  <c r="N1352" i="10"/>
  <c r="M1352" i="10"/>
  <c r="O1351" i="10"/>
  <c r="M1351" i="10"/>
  <c r="N1351" i="10"/>
  <c r="O1350" i="10"/>
  <c r="M1350" i="10"/>
  <c r="N1350" i="10"/>
  <c r="O1349" i="10"/>
  <c r="M1349" i="10"/>
  <c r="N1349" i="10"/>
  <c r="O1348" i="10"/>
  <c r="M1348" i="10"/>
  <c r="N1348" i="10"/>
  <c r="M1347" i="10"/>
  <c r="N1347" i="10"/>
  <c r="O1346" i="10"/>
  <c r="M1346" i="10"/>
  <c r="N1346" i="10"/>
  <c r="O1345" i="10"/>
  <c r="M1345" i="10"/>
  <c r="O1344" i="10"/>
  <c r="M1344" i="10"/>
  <c r="N1344" i="10"/>
  <c r="O1343" i="10"/>
  <c r="M1343" i="10"/>
  <c r="N1343" i="10"/>
  <c r="O1342" i="10"/>
  <c r="M1342" i="10"/>
  <c r="N1342" i="10"/>
  <c r="O1341" i="10"/>
  <c r="M1341" i="10"/>
  <c r="N1341" i="10"/>
  <c r="O1340" i="10"/>
  <c r="M1340" i="10"/>
  <c r="N1340" i="10"/>
  <c r="M1339" i="10"/>
  <c r="N1339" i="10"/>
  <c r="O1338" i="10"/>
  <c r="M1338" i="10"/>
  <c r="N1338" i="10"/>
  <c r="O1337" i="10"/>
  <c r="M1337" i="10"/>
  <c r="O1336" i="10"/>
  <c r="N1336" i="10"/>
  <c r="M1336" i="10"/>
  <c r="O1335" i="10"/>
  <c r="M1335" i="10"/>
  <c r="N1335" i="10"/>
  <c r="O1334" i="10"/>
  <c r="M1334" i="10"/>
  <c r="N1334" i="10"/>
  <c r="O1333" i="10"/>
  <c r="M1333" i="10"/>
  <c r="N1333" i="10"/>
  <c r="O1332" i="10"/>
  <c r="M1332" i="10"/>
  <c r="N1332" i="10"/>
  <c r="O1331" i="10"/>
  <c r="N1331" i="10"/>
  <c r="O1330" i="10"/>
  <c r="M1330" i="10"/>
  <c r="N1330" i="10"/>
  <c r="O1329" i="10"/>
  <c r="M1329" i="10"/>
  <c r="O1328" i="10"/>
  <c r="N1328" i="10"/>
  <c r="M1328" i="10"/>
  <c r="O1327" i="10"/>
  <c r="M1327" i="10"/>
  <c r="N1327" i="10"/>
  <c r="O1326" i="10"/>
  <c r="M1326" i="10"/>
  <c r="N1326" i="10"/>
  <c r="O1325" i="10"/>
  <c r="M1325" i="10"/>
  <c r="N1325" i="10"/>
  <c r="O1324" i="10"/>
  <c r="M1324" i="10"/>
  <c r="N1324" i="10"/>
  <c r="O1323" i="10"/>
  <c r="M1323" i="10"/>
  <c r="N1323" i="10"/>
  <c r="O1322" i="10"/>
  <c r="M1322" i="10"/>
  <c r="N1322" i="10"/>
  <c r="O1321" i="10"/>
  <c r="M1321" i="10"/>
  <c r="O1320" i="10"/>
  <c r="N1320" i="10"/>
  <c r="M1320" i="10"/>
  <c r="O1319" i="10"/>
  <c r="M1319" i="10"/>
  <c r="N1319" i="10"/>
  <c r="O1318" i="10"/>
  <c r="M1318" i="10"/>
  <c r="N1318" i="10"/>
  <c r="O1317" i="10"/>
  <c r="M1317" i="10"/>
  <c r="N1317" i="10"/>
  <c r="O1316" i="10"/>
  <c r="M1316" i="10"/>
  <c r="N1316" i="10"/>
  <c r="O1315" i="10"/>
  <c r="N1315" i="10"/>
  <c r="O1314" i="10"/>
  <c r="M1314" i="10"/>
  <c r="N1314" i="10"/>
  <c r="O1313" i="10"/>
  <c r="M1313" i="10"/>
  <c r="O1312" i="10"/>
  <c r="N1312" i="10"/>
  <c r="M1312" i="10"/>
  <c r="O1311" i="10"/>
  <c r="M1311" i="10"/>
  <c r="N1311" i="10"/>
  <c r="O1310" i="10"/>
  <c r="M1310" i="10"/>
  <c r="N1310" i="10"/>
  <c r="O1309" i="10"/>
  <c r="M1309" i="10"/>
  <c r="N1309" i="10"/>
  <c r="O1308" i="10"/>
  <c r="M1308" i="10"/>
  <c r="N1308" i="10"/>
  <c r="O1307" i="10"/>
  <c r="N1307" i="10"/>
  <c r="M1307" i="10"/>
  <c r="O1306" i="10"/>
  <c r="M1306" i="10"/>
  <c r="N1306" i="10"/>
  <c r="O1305" i="10"/>
  <c r="M1305" i="10"/>
  <c r="O1304" i="10"/>
  <c r="N1304" i="10"/>
  <c r="M1304" i="10"/>
  <c r="N1303" i="10"/>
  <c r="O1303" i="10"/>
  <c r="O1302" i="10"/>
  <c r="M1302" i="10"/>
  <c r="N1302" i="10"/>
  <c r="O1301" i="10"/>
  <c r="M1301" i="10"/>
  <c r="N1301" i="10"/>
  <c r="O1300" i="10"/>
  <c r="M1300" i="10"/>
  <c r="N1300" i="10"/>
  <c r="O1299" i="10"/>
  <c r="N1299" i="10"/>
  <c r="M1299" i="10"/>
  <c r="O1298" i="10"/>
  <c r="M1298" i="10"/>
  <c r="N1298" i="10"/>
  <c r="O1297" i="10"/>
  <c r="M1297" i="10"/>
  <c r="O1296" i="10"/>
  <c r="N1296" i="10"/>
  <c r="M1296" i="10"/>
  <c r="N1295" i="10"/>
  <c r="O1295" i="10"/>
  <c r="O1294" i="10"/>
  <c r="M1294" i="10"/>
  <c r="N1294" i="10"/>
  <c r="O1293" i="10"/>
  <c r="M1293" i="10"/>
  <c r="N1293" i="10"/>
  <c r="O1292" i="10"/>
  <c r="M1292" i="10"/>
  <c r="N1292" i="10"/>
  <c r="O1291" i="10"/>
  <c r="N1291" i="10"/>
  <c r="M1291" i="10"/>
  <c r="O1290" i="10"/>
  <c r="M1290" i="10"/>
  <c r="N1290" i="10"/>
  <c r="O1289" i="10"/>
  <c r="M1289" i="10"/>
  <c r="O1288" i="10"/>
  <c r="N1288" i="10"/>
  <c r="M1288" i="10"/>
  <c r="N1287" i="10"/>
  <c r="O1287" i="10"/>
  <c r="O1286" i="10"/>
  <c r="M1286" i="10"/>
  <c r="N1286" i="10"/>
  <c r="O1285" i="10"/>
  <c r="M1285" i="10"/>
  <c r="N1285" i="10"/>
  <c r="O1284" i="10"/>
  <c r="M1284" i="10"/>
  <c r="N1284" i="10"/>
  <c r="O1283" i="10"/>
  <c r="M1283" i="10"/>
  <c r="N1283" i="10"/>
  <c r="O1282" i="10"/>
  <c r="M1282" i="10"/>
  <c r="N1282" i="10"/>
  <c r="O1281" i="10"/>
  <c r="M1281" i="10"/>
  <c r="O1280" i="10"/>
  <c r="N1280" i="10"/>
  <c r="M1280" i="10"/>
  <c r="N1279" i="10"/>
  <c r="O1279" i="10"/>
  <c r="O1278" i="10"/>
  <c r="M1278" i="10"/>
  <c r="N1278" i="10"/>
  <c r="O1277" i="10"/>
  <c r="M1277" i="10"/>
  <c r="N1277" i="10"/>
  <c r="O1276" i="10"/>
  <c r="M1276" i="10"/>
  <c r="N1276" i="10"/>
  <c r="O1275" i="10"/>
  <c r="M1275" i="10"/>
  <c r="N1275" i="10"/>
  <c r="O1274" i="10"/>
  <c r="M1274" i="10"/>
  <c r="N1274" i="10"/>
  <c r="O1273" i="10"/>
  <c r="M1273" i="10"/>
  <c r="O1272" i="10"/>
  <c r="N1272" i="10"/>
  <c r="M1272" i="10"/>
  <c r="N1271" i="10"/>
  <c r="O1271" i="10"/>
  <c r="O1270" i="10"/>
  <c r="M1270" i="10"/>
  <c r="N1270" i="10"/>
  <c r="O1269" i="10"/>
  <c r="M1269" i="10"/>
  <c r="N1269" i="10"/>
  <c r="O1268" i="10"/>
  <c r="M1268" i="10"/>
  <c r="N1268" i="10"/>
  <c r="O1267" i="10"/>
  <c r="M1267" i="10"/>
  <c r="N1267" i="10"/>
  <c r="O1266" i="10"/>
  <c r="M1266" i="10"/>
  <c r="N1266" i="10"/>
  <c r="O1265" i="10"/>
  <c r="M1265" i="10"/>
  <c r="O1264" i="10"/>
  <c r="N1264" i="10"/>
  <c r="M1264" i="10"/>
  <c r="N1263" i="10"/>
  <c r="O1263" i="10"/>
  <c r="O1262" i="10"/>
  <c r="M1262" i="10"/>
  <c r="N1262" i="10"/>
  <c r="O1261" i="10"/>
  <c r="M1261" i="10"/>
  <c r="N1261" i="10"/>
  <c r="O1260" i="10"/>
  <c r="M1260" i="10"/>
  <c r="N1260" i="10"/>
  <c r="O1259" i="10"/>
  <c r="M1259" i="10"/>
  <c r="N1259" i="10"/>
  <c r="O1258" i="10"/>
  <c r="M1258" i="10"/>
  <c r="N1258" i="10"/>
  <c r="O1257" i="10"/>
  <c r="M1257" i="10"/>
  <c r="O1256" i="10"/>
  <c r="N1256" i="10"/>
  <c r="M1256" i="10"/>
  <c r="N1255" i="10"/>
  <c r="O1255" i="10"/>
  <c r="O1254" i="10"/>
  <c r="M1254" i="10"/>
  <c r="N1254" i="10"/>
  <c r="O1253" i="10"/>
  <c r="M1253" i="10"/>
  <c r="N1253" i="10"/>
  <c r="O1252" i="10"/>
  <c r="M1252" i="10"/>
  <c r="N1252" i="10"/>
  <c r="O1251" i="10"/>
  <c r="M1251" i="10"/>
  <c r="N1251" i="10"/>
  <c r="O1250" i="10"/>
  <c r="M1250" i="10"/>
  <c r="N1250" i="10"/>
  <c r="O1249" i="10"/>
  <c r="M1249" i="10"/>
  <c r="O1248" i="10"/>
  <c r="N1248" i="10"/>
  <c r="M1248" i="10"/>
  <c r="N1247" i="10"/>
  <c r="O1247" i="10"/>
  <c r="O1246" i="10"/>
  <c r="M1246" i="10"/>
  <c r="N1246" i="10"/>
  <c r="O1245" i="10"/>
  <c r="M1245" i="10"/>
  <c r="N1245" i="10"/>
  <c r="O1244" i="10"/>
  <c r="M1244" i="10"/>
  <c r="N1244" i="10"/>
  <c r="O1243" i="10"/>
  <c r="M1243" i="10"/>
  <c r="N1243" i="10"/>
  <c r="O1242" i="10"/>
  <c r="N1242" i="10"/>
  <c r="O1241" i="10"/>
  <c r="M1241" i="10"/>
  <c r="O1240" i="10"/>
  <c r="N1240" i="10"/>
  <c r="M1240" i="10"/>
  <c r="N1239" i="10"/>
  <c r="O1239" i="10"/>
  <c r="O1238" i="10"/>
  <c r="M1238" i="10"/>
  <c r="N1238" i="10"/>
  <c r="O1237" i="10"/>
  <c r="M1237" i="10"/>
  <c r="N1237" i="10"/>
  <c r="O1236" i="10"/>
  <c r="M1236" i="10"/>
  <c r="N1236" i="10"/>
  <c r="O1235" i="10"/>
  <c r="M1235" i="10"/>
  <c r="N1235" i="10"/>
  <c r="O1234" i="10"/>
  <c r="N1234" i="10"/>
  <c r="O1233" i="10"/>
  <c r="M1233" i="10"/>
  <c r="O1232" i="10"/>
  <c r="N1232" i="10"/>
  <c r="M1232" i="10"/>
  <c r="N1231" i="10"/>
  <c r="O1231" i="10"/>
  <c r="O1230" i="10"/>
  <c r="M1230" i="10"/>
  <c r="N1230" i="10"/>
  <c r="O1229" i="10"/>
  <c r="M1229" i="10"/>
  <c r="N1229" i="10"/>
  <c r="O1228" i="10"/>
  <c r="M1228" i="10"/>
  <c r="N1228" i="10"/>
  <c r="O1227" i="10"/>
  <c r="M1227" i="10"/>
  <c r="N1227" i="10"/>
  <c r="O1226" i="10"/>
  <c r="N1226" i="10"/>
  <c r="O1225" i="10"/>
  <c r="M1225" i="10"/>
  <c r="O1224" i="10"/>
  <c r="N1224" i="10"/>
  <c r="M1224" i="10"/>
  <c r="N1223" i="10"/>
  <c r="O1223" i="10"/>
  <c r="O1222" i="10"/>
  <c r="M1222" i="10"/>
  <c r="N1222" i="10"/>
  <c r="O1221" i="10"/>
  <c r="M1221" i="10"/>
  <c r="N1221" i="10"/>
  <c r="O1220" i="10"/>
  <c r="M1220" i="10"/>
  <c r="N1220" i="10"/>
  <c r="O1219" i="10"/>
  <c r="M1219" i="10"/>
  <c r="N1219" i="10"/>
  <c r="O1218" i="10"/>
  <c r="N1218" i="10"/>
  <c r="O1217" i="10"/>
  <c r="M1217" i="10"/>
  <c r="O1216" i="10"/>
  <c r="N1216" i="10"/>
  <c r="M1216" i="10"/>
  <c r="N1215" i="10"/>
  <c r="O1215" i="10"/>
  <c r="O1214" i="10"/>
  <c r="M1214" i="10"/>
  <c r="N1214" i="10"/>
  <c r="O1213" i="10"/>
  <c r="M1213" i="10"/>
  <c r="N1213" i="10"/>
  <c r="O1212" i="10"/>
  <c r="M1212" i="10"/>
  <c r="N1212" i="10"/>
  <c r="O1211" i="10"/>
  <c r="M1211" i="10"/>
  <c r="N1211" i="10"/>
  <c r="O1210" i="10"/>
  <c r="N1210" i="10"/>
  <c r="O1209" i="10"/>
  <c r="M1209" i="10"/>
  <c r="O1208" i="10"/>
  <c r="N1208" i="10"/>
  <c r="M1208" i="10"/>
  <c r="N1207" i="10"/>
  <c r="O1207" i="10"/>
  <c r="O1206" i="10"/>
  <c r="M1206" i="10"/>
  <c r="N1206" i="10"/>
  <c r="O1205" i="10"/>
  <c r="M1205" i="10"/>
  <c r="N1205" i="10"/>
  <c r="O1204" i="10"/>
  <c r="M1204" i="10"/>
  <c r="N1204" i="10"/>
  <c r="O1203" i="10"/>
  <c r="M1203" i="10"/>
  <c r="N1203" i="10"/>
  <c r="O1202" i="10"/>
  <c r="N1202" i="10"/>
  <c r="O1201" i="10"/>
  <c r="M1201" i="10"/>
  <c r="O1200" i="10"/>
  <c r="N1200" i="10"/>
  <c r="M1200" i="10"/>
  <c r="N1199" i="10"/>
  <c r="O1199" i="10"/>
  <c r="M1198" i="10"/>
  <c r="O1198" i="10"/>
  <c r="N1198" i="10"/>
  <c r="O1197" i="10"/>
  <c r="M1197" i="10"/>
  <c r="N1197" i="10"/>
  <c r="O1196" i="10"/>
  <c r="M1196" i="10"/>
  <c r="N1196" i="10"/>
  <c r="O1195" i="10"/>
  <c r="M1195" i="10"/>
  <c r="N1195" i="10"/>
  <c r="N1194" i="10"/>
  <c r="M1194" i="10"/>
  <c r="O1194" i="10"/>
  <c r="O1193" i="10"/>
  <c r="M1193" i="10"/>
  <c r="O1192" i="10"/>
  <c r="M1192" i="10"/>
  <c r="N1192" i="10"/>
  <c r="O1191" i="10"/>
  <c r="N1191" i="10"/>
  <c r="M1191" i="10"/>
  <c r="N1190" i="10"/>
  <c r="O1190" i="10"/>
  <c r="O1189" i="10"/>
  <c r="M1189" i="10"/>
  <c r="N1189" i="10"/>
  <c r="O1188" i="10"/>
  <c r="N1188" i="10"/>
  <c r="M1188" i="10"/>
  <c r="O1187" i="10"/>
  <c r="M1187" i="10"/>
  <c r="N1187" i="10"/>
  <c r="N1186" i="10"/>
  <c r="O1186" i="10"/>
  <c r="O1185" i="10"/>
  <c r="M1185" i="10"/>
  <c r="O1184" i="10"/>
  <c r="M1184" i="10"/>
  <c r="N1184" i="10"/>
  <c r="O1183" i="10"/>
  <c r="M1183" i="10"/>
  <c r="N1183" i="10"/>
  <c r="O1182" i="10"/>
  <c r="N1182" i="10"/>
  <c r="M1182" i="10"/>
  <c r="M1181" i="10"/>
  <c r="O1181" i="10"/>
  <c r="N1181" i="10"/>
  <c r="O1180" i="10"/>
  <c r="M1180" i="10"/>
  <c r="N1180" i="10"/>
  <c r="O1179" i="10"/>
  <c r="M1179" i="10"/>
  <c r="N1179" i="10"/>
  <c r="N1178" i="10"/>
  <c r="M1178" i="10"/>
  <c r="O1178" i="10"/>
  <c r="O1177" i="10"/>
  <c r="M1177" i="10"/>
  <c r="O1176" i="10"/>
  <c r="M1176" i="10"/>
  <c r="N1176" i="10"/>
  <c r="O1175" i="10"/>
  <c r="N1175" i="10"/>
  <c r="M1175" i="10"/>
  <c r="N1174" i="10"/>
  <c r="O1174" i="10"/>
  <c r="O1173" i="10"/>
  <c r="M1173" i="10"/>
  <c r="N1173" i="10"/>
  <c r="O1172" i="10"/>
  <c r="N1172" i="10"/>
  <c r="M1172" i="10"/>
  <c r="O1171" i="10"/>
  <c r="M1171" i="10"/>
  <c r="N1171" i="10"/>
  <c r="N1170" i="10"/>
  <c r="O1170" i="10"/>
  <c r="O1169" i="10"/>
  <c r="M1169" i="10"/>
  <c r="O1168" i="10"/>
  <c r="M1168" i="10"/>
  <c r="N1168" i="10"/>
  <c r="O1167" i="10"/>
  <c r="M1167" i="10"/>
  <c r="N1167" i="10"/>
  <c r="O1166" i="10"/>
  <c r="N1166" i="10"/>
  <c r="M1166" i="10"/>
  <c r="M1165" i="10"/>
  <c r="O1165" i="10"/>
  <c r="N1165" i="10"/>
  <c r="O1164" i="10"/>
  <c r="M1164" i="10"/>
  <c r="N1164" i="10"/>
  <c r="O1163" i="10"/>
  <c r="M1163" i="10"/>
  <c r="N1163" i="10"/>
  <c r="N1162" i="10"/>
  <c r="M1162" i="10"/>
  <c r="O1162" i="10"/>
  <c r="O1161" i="10"/>
  <c r="M1161" i="10"/>
  <c r="O1160" i="10"/>
  <c r="M1160" i="10"/>
  <c r="N1160" i="10"/>
  <c r="O1159" i="10"/>
  <c r="N1159" i="10"/>
  <c r="M1159" i="10"/>
  <c r="N1158" i="10"/>
  <c r="O1158" i="10"/>
  <c r="O1157" i="10"/>
  <c r="M1157" i="10"/>
  <c r="N1157" i="10"/>
  <c r="O1156" i="10"/>
  <c r="N1156" i="10"/>
  <c r="M1156" i="10"/>
  <c r="O1155" i="10"/>
  <c r="M1155" i="10"/>
  <c r="N1155" i="10"/>
  <c r="N1154" i="10"/>
  <c r="O1154" i="10"/>
  <c r="O1153" i="10"/>
  <c r="M1153" i="10"/>
  <c r="O1152" i="10"/>
  <c r="M1152" i="10"/>
  <c r="N1152" i="10"/>
  <c r="O1151" i="10"/>
  <c r="M1151" i="10"/>
  <c r="N1151" i="10"/>
  <c r="O1150" i="10"/>
  <c r="N1150" i="10"/>
  <c r="M1150" i="10"/>
  <c r="M1149" i="10"/>
  <c r="O1149" i="10"/>
  <c r="N1149" i="10"/>
  <c r="O1148" i="10"/>
  <c r="M1148" i="10"/>
  <c r="N1148" i="10"/>
  <c r="O1147" i="10"/>
  <c r="M1147" i="10"/>
  <c r="N1147" i="10"/>
  <c r="N1146" i="10"/>
  <c r="M1146" i="10"/>
  <c r="O1146" i="10"/>
  <c r="O1145" i="10"/>
  <c r="M1145" i="10"/>
  <c r="O1144" i="10"/>
  <c r="M1144" i="10"/>
  <c r="N1144" i="10"/>
  <c r="O1143" i="10"/>
  <c r="N1143" i="10"/>
  <c r="M1143" i="10"/>
  <c r="N1142" i="10"/>
  <c r="O1142" i="10"/>
  <c r="O1141" i="10"/>
  <c r="M1141" i="10"/>
  <c r="N1141" i="10"/>
  <c r="O1140" i="10"/>
  <c r="N1140" i="10"/>
  <c r="M1140" i="10"/>
  <c r="O1139" i="10"/>
  <c r="M1139" i="10"/>
  <c r="N1139" i="10"/>
  <c r="N1138" i="10"/>
  <c r="O1138" i="10"/>
  <c r="O1137" i="10"/>
  <c r="M1137" i="10"/>
  <c r="O1136" i="10"/>
  <c r="M1136" i="10"/>
  <c r="N1136" i="10"/>
  <c r="O1135" i="10"/>
  <c r="M1135" i="10"/>
  <c r="N1135" i="10"/>
  <c r="O1134" i="10"/>
  <c r="N1134" i="10"/>
  <c r="M1134" i="10"/>
  <c r="M1133" i="10"/>
  <c r="O1133" i="10"/>
  <c r="N1133" i="10"/>
  <c r="O1132" i="10"/>
  <c r="M1132" i="10"/>
  <c r="N1132" i="10"/>
  <c r="O1131" i="10"/>
  <c r="M1131" i="10"/>
  <c r="N1131" i="10"/>
  <c r="N1130" i="10"/>
  <c r="M1130" i="10"/>
  <c r="O1130" i="10"/>
  <c r="M1129" i="10"/>
  <c r="O1129" i="10"/>
  <c r="O1128" i="10"/>
  <c r="M1128" i="10"/>
  <c r="N1128" i="10"/>
  <c r="O1127" i="10"/>
  <c r="N1127" i="10"/>
  <c r="M1127" i="10"/>
  <c r="N1126" i="10"/>
  <c r="O1126" i="10"/>
  <c r="O1125" i="10"/>
  <c r="M1125" i="10"/>
  <c r="N1125" i="10"/>
  <c r="O1124" i="10"/>
  <c r="N1124" i="10"/>
  <c r="M1124" i="10"/>
  <c r="O1123" i="10"/>
  <c r="M1123" i="10"/>
  <c r="N1123" i="10"/>
  <c r="N1122" i="10"/>
  <c r="O1122" i="10"/>
  <c r="O1121" i="10"/>
  <c r="M1121" i="10"/>
  <c r="O1120" i="10"/>
  <c r="M1120" i="10"/>
  <c r="N1120" i="10"/>
  <c r="O1119" i="10"/>
  <c r="M1119" i="10"/>
  <c r="N1119" i="10"/>
  <c r="O1118" i="10"/>
  <c r="N1118" i="10"/>
  <c r="M1118" i="10"/>
  <c r="M1117" i="10"/>
  <c r="O1117" i="10"/>
  <c r="N1117" i="10"/>
  <c r="O1116" i="10"/>
  <c r="M1116" i="10"/>
  <c r="N1116" i="10"/>
  <c r="O1115" i="10"/>
  <c r="M1115" i="10"/>
  <c r="N1115" i="10"/>
  <c r="N1114" i="10"/>
  <c r="M1114" i="10"/>
  <c r="O1114" i="10"/>
  <c r="M1113" i="10"/>
  <c r="O1113" i="10"/>
  <c r="O1112" i="10"/>
  <c r="M1112" i="10"/>
  <c r="N1112" i="10"/>
  <c r="O1111" i="10"/>
  <c r="N1111" i="10"/>
  <c r="M1111" i="10"/>
  <c r="O1110" i="10"/>
  <c r="N1110" i="10"/>
  <c r="O1109" i="10"/>
  <c r="M1109" i="10"/>
  <c r="N1109" i="10"/>
  <c r="O1108" i="10"/>
  <c r="N1108" i="10"/>
  <c r="M1108" i="10"/>
  <c r="M1107" i="10"/>
  <c r="O1107" i="10"/>
  <c r="N1107" i="10"/>
  <c r="N1106" i="10"/>
  <c r="O1106" i="10"/>
  <c r="O1105" i="10"/>
  <c r="M1105" i="10"/>
  <c r="O1104" i="10"/>
  <c r="M1104" i="10"/>
  <c r="N1104" i="10"/>
  <c r="O1103" i="10"/>
  <c r="M1103" i="10"/>
  <c r="N1103" i="10"/>
  <c r="O1102" i="10"/>
  <c r="N1102" i="10"/>
  <c r="M1102" i="10"/>
  <c r="M1101" i="10"/>
  <c r="O1101" i="10"/>
  <c r="N1101" i="10"/>
  <c r="O1100" i="10"/>
  <c r="M1100" i="10"/>
  <c r="N1100" i="10"/>
  <c r="O1099" i="10"/>
  <c r="M1099" i="10"/>
  <c r="N1099" i="10"/>
  <c r="N1098" i="10"/>
  <c r="M1098" i="10"/>
  <c r="O1098" i="10"/>
  <c r="O1097" i="10"/>
  <c r="M1097" i="10"/>
  <c r="O1096" i="10"/>
  <c r="M1096" i="10"/>
  <c r="N1096" i="10"/>
  <c r="O1095" i="10"/>
  <c r="N1095" i="10"/>
  <c r="M1095" i="10"/>
  <c r="O1094" i="10"/>
  <c r="N1094" i="10"/>
  <c r="O1093" i="10"/>
  <c r="M1093" i="10"/>
  <c r="N1093" i="10"/>
  <c r="O1092" i="10"/>
  <c r="N1092" i="10"/>
  <c r="M1092" i="10"/>
  <c r="M1091" i="10"/>
  <c r="O1091" i="10"/>
  <c r="N1091" i="10"/>
  <c r="N1090" i="10"/>
  <c r="O1090" i="10"/>
  <c r="O1089" i="10"/>
  <c r="M1089" i="10"/>
  <c r="O1088" i="10"/>
  <c r="M1088" i="10"/>
  <c r="N1088" i="10"/>
  <c r="O1087" i="10"/>
  <c r="M1087" i="10"/>
  <c r="N1087" i="10"/>
  <c r="O1086" i="10"/>
  <c r="N1086" i="10"/>
  <c r="M1086" i="10"/>
  <c r="M1085" i="10"/>
  <c r="O1085" i="10"/>
  <c r="N1085" i="10"/>
  <c r="O1084" i="10"/>
  <c r="M1084" i="10"/>
  <c r="N1084" i="10"/>
  <c r="O1083" i="10"/>
  <c r="M1083" i="10"/>
  <c r="N1083" i="10"/>
  <c r="N1082" i="10"/>
  <c r="M1082" i="10"/>
  <c r="O1082" i="10"/>
  <c r="M1081" i="10"/>
  <c r="O1081" i="10"/>
  <c r="O1080" i="10"/>
  <c r="M1080" i="10"/>
  <c r="N1080" i="10"/>
  <c r="O1079" i="10"/>
  <c r="N1079" i="10"/>
  <c r="M1079" i="10"/>
  <c r="N1078" i="10"/>
  <c r="O1078" i="10"/>
  <c r="O1077" i="10"/>
  <c r="M1077" i="10"/>
  <c r="N1077" i="10"/>
  <c r="O1076" i="10"/>
  <c r="N1076" i="10"/>
  <c r="M1076" i="10"/>
  <c r="O1075" i="10"/>
  <c r="M1075" i="10"/>
  <c r="N1075" i="10"/>
  <c r="N1074" i="10"/>
  <c r="O1074" i="10"/>
  <c r="O1073" i="10"/>
  <c r="M1073" i="10"/>
  <c r="O1072" i="10"/>
  <c r="M1072" i="10"/>
  <c r="N1072" i="10"/>
  <c r="O1071" i="10"/>
  <c r="M1071" i="10"/>
  <c r="N1071" i="10"/>
  <c r="O1070" i="10"/>
  <c r="N1070" i="10"/>
  <c r="M1070" i="10"/>
  <c r="M1069" i="10"/>
  <c r="O1069" i="10"/>
  <c r="N1069" i="10"/>
  <c r="O1068" i="10"/>
  <c r="M1068" i="10"/>
  <c r="N1068" i="10"/>
  <c r="O1067" i="10"/>
  <c r="M1067" i="10"/>
  <c r="N1067" i="10"/>
  <c r="N1066" i="10"/>
  <c r="M1066" i="10"/>
  <c r="O1066" i="10"/>
  <c r="M1065" i="10"/>
  <c r="O1065" i="10"/>
  <c r="O1064" i="10"/>
  <c r="M1064" i="10"/>
  <c r="N1064" i="10"/>
  <c r="O1063" i="10"/>
  <c r="N1063" i="10"/>
  <c r="M1063" i="10"/>
  <c r="N1062" i="10"/>
  <c r="O1062" i="10"/>
  <c r="O1061" i="10"/>
  <c r="M1061" i="10"/>
  <c r="N1061" i="10"/>
  <c r="O1060" i="10"/>
  <c r="N1060" i="10"/>
  <c r="M1060" i="10"/>
  <c r="O1059" i="10"/>
  <c r="M1059" i="10"/>
  <c r="N1059" i="10"/>
  <c r="N1058" i="10"/>
  <c r="O1058" i="10"/>
  <c r="O1057" i="10"/>
  <c r="M1057" i="10"/>
  <c r="O1056" i="10"/>
  <c r="M1056" i="10"/>
  <c r="N1056" i="10"/>
  <c r="O1055" i="10"/>
  <c r="M1055" i="10"/>
  <c r="N1055" i="10"/>
  <c r="O1054" i="10"/>
  <c r="N1054" i="10"/>
  <c r="M1054" i="10"/>
  <c r="M1053" i="10"/>
  <c r="O1053" i="10"/>
  <c r="N1053" i="10"/>
  <c r="O1052" i="10"/>
  <c r="M1052" i="10"/>
  <c r="N1052" i="10"/>
  <c r="O1051" i="10"/>
  <c r="M1051" i="10"/>
  <c r="N1051" i="10"/>
  <c r="N1050" i="10"/>
  <c r="M1050" i="10"/>
  <c r="O1050" i="10"/>
  <c r="M1049" i="10"/>
  <c r="O1049" i="10"/>
  <c r="O1048" i="10"/>
  <c r="M1048" i="10"/>
  <c r="N1048" i="10"/>
  <c r="O1047" i="10"/>
  <c r="N1047" i="10"/>
  <c r="M1047" i="10"/>
  <c r="N1046" i="10"/>
  <c r="O1045" i="10"/>
  <c r="M1045" i="10"/>
  <c r="N1045" i="10"/>
  <c r="O1044" i="10"/>
  <c r="N1044" i="10"/>
  <c r="M1044" i="10"/>
  <c r="O1043" i="10"/>
  <c r="M1043" i="10"/>
  <c r="N1043" i="10"/>
  <c r="N1042" i="10"/>
  <c r="O1042" i="10"/>
  <c r="O1041" i="10"/>
  <c r="M1041" i="10"/>
  <c r="O1040" i="10"/>
  <c r="M1040" i="10"/>
  <c r="N1040" i="10"/>
  <c r="O1039" i="10"/>
  <c r="M1039" i="10"/>
  <c r="N1039" i="10"/>
  <c r="O1038" i="10"/>
  <c r="N1038" i="10"/>
  <c r="M1038" i="10"/>
  <c r="M1037" i="10"/>
  <c r="O1037" i="10"/>
  <c r="N1037" i="10"/>
  <c r="O1036" i="10"/>
  <c r="M1036" i="10"/>
  <c r="N1036" i="10"/>
  <c r="O1035" i="10"/>
  <c r="M1035" i="10"/>
  <c r="N1035" i="10"/>
  <c r="N1034" i="10"/>
  <c r="M1034" i="10"/>
  <c r="O1034" i="10"/>
  <c r="O1033" i="10"/>
  <c r="M1033" i="10"/>
  <c r="O1032" i="10"/>
  <c r="M1032" i="10"/>
  <c r="N1032" i="10"/>
  <c r="O1031" i="10"/>
  <c r="N1031" i="10"/>
  <c r="M1031" i="10"/>
  <c r="N1030" i="10"/>
  <c r="M1029" i="10"/>
  <c r="O1029" i="10"/>
  <c r="N1029" i="10"/>
  <c r="O1028" i="10"/>
  <c r="N1028" i="10"/>
  <c r="M1028" i="10"/>
  <c r="O1027" i="10"/>
  <c r="M1027" i="10"/>
  <c r="N1027" i="10"/>
  <c r="N1026" i="10"/>
  <c r="O1026" i="10"/>
  <c r="O1025" i="10"/>
  <c r="M1025" i="10"/>
  <c r="O1024" i="10"/>
  <c r="M1024" i="10"/>
  <c r="N1024" i="10"/>
  <c r="O1023" i="10"/>
  <c r="M1023" i="10"/>
  <c r="N1023" i="10"/>
  <c r="O1022" i="10"/>
  <c r="N1022" i="10"/>
  <c r="M1022" i="10"/>
  <c r="M1021" i="10"/>
  <c r="O1021" i="10"/>
  <c r="N1021" i="10"/>
  <c r="O1020" i="10"/>
  <c r="M1020" i="10"/>
  <c r="N1020" i="10"/>
  <c r="O1019" i="10"/>
  <c r="M1019" i="10"/>
  <c r="N1019" i="10"/>
  <c r="N1018" i="10"/>
  <c r="M1018" i="10"/>
  <c r="O1018" i="10"/>
  <c r="O1017" i="10"/>
  <c r="M1017" i="10"/>
  <c r="O1016" i="10"/>
  <c r="M1016" i="10"/>
  <c r="N1016" i="10"/>
  <c r="O1015" i="10"/>
  <c r="N1015" i="10"/>
  <c r="M1015" i="10"/>
  <c r="N1014" i="10"/>
  <c r="M1013" i="10"/>
  <c r="O1013" i="10"/>
  <c r="N1013" i="10"/>
  <c r="O1012" i="10"/>
  <c r="M1012" i="10"/>
  <c r="N1012" i="10"/>
  <c r="O1011" i="10"/>
  <c r="M1011" i="10"/>
  <c r="N1011" i="10"/>
  <c r="N1010" i="10"/>
  <c r="O1010" i="10"/>
  <c r="O1009" i="10"/>
  <c r="M1009" i="10"/>
  <c r="O1008" i="10"/>
  <c r="M1008" i="10"/>
  <c r="N1008" i="10"/>
  <c r="O1007" i="10"/>
  <c r="M1007" i="10"/>
  <c r="N1007" i="10"/>
  <c r="N1006" i="10"/>
  <c r="O1006" i="10"/>
  <c r="M1005" i="10"/>
  <c r="O1005" i="10"/>
  <c r="N1005" i="10"/>
  <c r="O1004" i="10"/>
  <c r="M1004" i="10"/>
  <c r="N1004" i="10"/>
  <c r="O1003" i="10"/>
  <c r="M1003" i="10"/>
  <c r="N1003" i="10"/>
  <c r="N1002" i="10"/>
  <c r="M1002" i="10"/>
  <c r="O1002" i="10"/>
  <c r="O1001" i="10"/>
  <c r="M1001" i="10"/>
  <c r="O1000" i="10"/>
  <c r="M1000" i="10"/>
  <c r="N1000" i="10"/>
  <c r="O999" i="10"/>
  <c r="M999" i="10"/>
  <c r="N999" i="10"/>
  <c r="N998" i="10"/>
  <c r="M997" i="10"/>
  <c r="O997" i="10"/>
  <c r="N997" i="10"/>
  <c r="O996" i="10"/>
  <c r="M996" i="10"/>
  <c r="N996" i="10"/>
  <c r="O995" i="10"/>
  <c r="M995" i="10"/>
  <c r="N995" i="10"/>
  <c r="N994" i="10"/>
  <c r="O994" i="10"/>
  <c r="O993" i="10"/>
  <c r="M993" i="10"/>
  <c r="O992" i="10"/>
  <c r="M992" i="10"/>
  <c r="N992" i="10"/>
  <c r="O991" i="10"/>
  <c r="M991" i="10"/>
  <c r="N991" i="10"/>
  <c r="N990" i="10"/>
  <c r="O990" i="10"/>
  <c r="M989" i="10"/>
  <c r="O989" i="10"/>
  <c r="N989" i="10"/>
  <c r="O988" i="10"/>
  <c r="M988" i="10"/>
  <c r="N988" i="10"/>
  <c r="O987" i="10"/>
  <c r="M987" i="10"/>
  <c r="N987" i="10"/>
  <c r="N986" i="10"/>
  <c r="M986" i="10"/>
  <c r="O986" i="10"/>
  <c r="O985" i="10"/>
  <c r="M985" i="10"/>
  <c r="O984" i="10"/>
  <c r="M984" i="10"/>
  <c r="N984" i="10"/>
  <c r="O983" i="10"/>
  <c r="M983" i="10"/>
  <c r="N983" i="10"/>
  <c r="N982" i="10"/>
  <c r="M981" i="10"/>
  <c r="O981" i="10"/>
  <c r="N981" i="10"/>
  <c r="O980" i="10"/>
  <c r="M980" i="10"/>
  <c r="N980" i="10"/>
  <c r="O979" i="10"/>
  <c r="M979" i="10"/>
  <c r="N979" i="10"/>
  <c r="N978" i="10"/>
  <c r="O978" i="10"/>
  <c r="O977" i="10"/>
  <c r="M977" i="10"/>
  <c r="O976" i="10"/>
  <c r="M976" i="10"/>
  <c r="N976" i="10"/>
  <c r="O975" i="10"/>
  <c r="M975" i="10"/>
  <c r="N975" i="10"/>
  <c r="N974" i="10"/>
  <c r="O974" i="10"/>
  <c r="M973" i="10"/>
  <c r="O973" i="10"/>
  <c r="N973" i="10"/>
  <c r="O972" i="10"/>
  <c r="M972" i="10"/>
  <c r="N972" i="10"/>
  <c r="O971" i="10"/>
  <c r="M971" i="10"/>
  <c r="N971" i="10"/>
  <c r="N970" i="10"/>
  <c r="M970" i="10"/>
  <c r="O970" i="10"/>
  <c r="M969" i="10"/>
  <c r="O969" i="10"/>
  <c r="O968" i="10"/>
  <c r="M968" i="10"/>
  <c r="N968" i="10"/>
  <c r="O967" i="10"/>
  <c r="M967" i="10"/>
  <c r="N967" i="10"/>
  <c r="N966" i="10"/>
  <c r="M965" i="10"/>
  <c r="O965" i="10"/>
  <c r="N965" i="10"/>
  <c r="O964" i="10"/>
  <c r="M964" i="10"/>
  <c r="N964" i="10"/>
  <c r="O963" i="10"/>
  <c r="M963" i="10"/>
  <c r="N963" i="10"/>
  <c r="N962" i="10"/>
  <c r="O962" i="10"/>
  <c r="O961" i="10"/>
  <c r="M961" i="10"/>
  <c r="O960" i="10"/>
  <c r="M960" i="10"/>
  <c r="N960" i="10"/>
  <c r="O959" i="10"/>
  <c r="M959" i="10"/>
  <c r="N959" i="10"/>
  <c r="N958" i="10"/>
  <c r="O958" i="10"/>
  <c r="M957" i="10"/>
  <c r="O957" i="10"/>
  <c r="N957" i="10"/>
  <c r="O956" i="10"/>
  <c r="M956" i="10"/>
  <c r="N956" i="10"/>
  <c r="O955" i="10"/>
  <c r="M955" i="10"/>
  <c r="N955" i="10"/>
  <c r="N954" i="10"/>
  <c r="M954" i="10"/>
  <c r="O954" i="10"/>
  <c r="M953" i="10"/>
  <c r="O953" i="10"/>
  <c r="O952" i="10"/>
  <c r="M952" i="10"/>
  <c r="N952" i="10"/>
  <c r="O951" i="10"/>
  <c r="M951" i="10"/>
  <c r="N951" i="10"/>
  <c r="N950" i="10"/>
  <c r="M949" i="10"/>
  <c r="O949" i="10"/>
  <c r="N949" i="10"/>
  <c r="O948" i="10"/>
  <c r="M948" i="10"/>
  <c r="N948" i="10"/>
  <c r="O947" i="10"/>
  <c r="M947" i="10"/>
  <c r="N947" i="10"/>
  <c r="N946" i="10"/>
  <c r="O946" i="10"/>
  <c r="O945" i="10"/>
  <c r="M945" i="10"/>
  <c r="O944" i="10"/>
  <c r="M944" i="10"/>
  <c r="N944" i="10"/>
  <c r="O943" i="10"/>
  <c r="M943" i="10"/>
  <c r="N943" i="10"/>
  <c r="N942" i="10"/>
  <c r="O942" i="10"/>
  <c r="M941" i="10"/>
  <c r="O941" i="10"/>
  <c r="N941" i="10"/>
  <c r="O940" i="10"/>
  <c r="M940" i="10"/>
  <c r="N940" i="10"/>
  <c r="O939" i="10"/>
  <c r="M939" i="10"/>
  <c r="N939" i="10"/>
  <c r="N938" i="10"/>
  <c r="M938" i="10"/>
  <c r="O938" i="10"/>
  <c r="M937" i="10"/>
  <c r="O937" i="10"/>
  <c r="O936" i="10"/>
  <c r="M936" i="10"/>
  <c r="N936" i="10"/>
  <c r="O935" i="10"/>
  <c r="M935" i="10"/>
  <c r="N935" i="10"/>
  <c r="N934" i="10"/>
  <c r="M933" i="10"/>
  <c r="O933" i="10"/>
  <c r="N933" i="10"/>
  <c r="O932" i="10"/>
  <c r="M932" i="10"/>
  <c r="N932" i="10"/>
  <c r="O931" i="10"/>
  <c r="M931" i="10"/>
  <c r="N931" i="10"/>
  <c r="N930" i="10"/>
  <c r="O929" i="10"/>
  <c r="M929" i="10"/>
  <c r="O928" i="10"/>
  <c r="M928" i="10"/>
  <c r="N928" i="10"/>
  <c r="O927" i="10"/>
  <c r="M927" i="10"/>
  <c r="N927" i="10"/>
  <c r="N926" i="10"/>
  <c r="M925" i="10"/>
  <c r="O925" i="10"/>
  <c r="N925" i="10"/>
  <c r="O924" i="10"/>
  <c r="M924" i="10"/>
  <c r="N924" i="10"/>
  <c r="O923" i="10"/>
  <c r="M923" i="10"/>
  <c r="N923" i="10"/>
  <c r="N922" i="10"/>
  <c r="M922" i="10"/>
  <c r="O922" i="10"/>
  <c r="M921" i="10"/>
  <c r="O921" i="10"/>
  <c r="O920" i="10"/>
  <c r="M920" i="10"/>
  <c r="N920" i="10"/>
  <c r="O919" i="10"/>
  <c r="M919" i="10"/>
  <c r="N919" i="10"/>
  <c r="N918" i="10"/>
  <c r="M917" i="10"/>
  <c r="O917" i="10"/>
  <c r="N917" i="10"/>
  <c r="O916" i="10"/>
  <c r="M916" i="10"/>
  <c r="N916" i="10"/>
  <c r="O915" i="10"/>
  <c r="M915" i="10"/>
  <c r="N915" i="10"/>
  <c r="N914" i="10"/>
  <c r="O913" i="10"/>
  <c r="M913" i="10"/>
  <c r="O912" i="10"/>
  <c r="M912" i="10"/>
  <c r="N912" i="10"/>
  <c r="O911" i="10"/>
  <c r="M911" i="10"/>
  <c r="N911" i="10"/>
  <c r="N910" i="10"/>
  <c r="M909" i="10"/>
  <c r="O909" i="10"/>
  <c r="N909" i="10"/>
  <c r="O908" i="10"/>
  <c r="M908" i="10"/>
  <c r="N908" i="10"/>
  <c r="O907" i="10"/>
  <c r="M907" i="10"/>
  <c r="N907" i="10"/>
  <c r="N906" i="10"/>
  <c r="M906" i="10"/>
  <c r="O906" i="10"/>
  <c r="M905" i="10"/>
  <c r="O905" i="10"/>
  <c r="O904" i="10"/>
  <c r="M904" i="10"/>
  <c r="N904" i="10"/>
  <c r="O903" i="10"/>
  <c r="M903" i="10"/>
  <c r="N903" i="10"/>
  <c r="N902" i="10"/>
  <c r="M901" i="10"/>
  <c r="O901" i="10"/>
  <c r="N901" i="10"/>
  <c r="O900" i="10"/>
  <c r="M900" i="10"/>
  <c r="N900" i="10"/>
  <c r="O899" i="10"/>
  <c r="M899" i="10"/>
  <c r="N899" i="10"/>
  <c r="N898" i="10"/>
  <c r="O897" i="10"/>
  <c r="M897" i="10"/>
  <c r="O896" i="10"/>
  <c r="M896" i="10"/>
  <c r="N896" i="10"/>
  <c r="O895" i="10"/>
  <c r="M895" i="10"/>
  <c r="N895" i="10"/>
  <c r="N894" i="10"/>
  <c r="M893" i="10"/>
  <c r="O893" i="10"/>
  <c r="N893" i="10"/>
  <c r="O892" i="10"/>
  <c r="M892" i="10"/>
  <c r="N892" i="10"/>
  <c r="O891" i="10"/>
  <c r="M891" i="10"/>
  <c r="N891" i="10"/>
  <c r="N890" i="10"/>
  <c r="M890" i="10"/>
  <c r="O890" i="10"/>
  <c r="M889" i="10"/>
  <c r="O889" i="10"/>
  <c r="O888" i="10"/>
  <c r="M888" i="10"/>
  <c r="N888" i="10"/>
  <c r="O887" i="10"/>
  <c r="M887" i="10"/>
  <c r="N887" i="10"/>
  <c r="N886" i="10"/>
  <c r="M885" i="10"/>
  <c r="O885" i="10"/>
  <c r="N885" i="10"/>
  <c r="O884" i="10"/>
  <c r="M884" i="10"/>
  <c r="N884" i="10"/>
  <c r="O883" i="10"/>
  <c r="M883" i="10"/>
  <c r="N883" i="10"/>
  <c r="N882" i="10"/>
  <c r="O881" i="10"/>
  <c r="M881" i="10"/>
  <c r="O880" i="10"/>
  <c r="M880" i="10"/>
  <c r="N880" i="10"/>
  <c r="O879" i="10"/>
  <c r="M879" i="10"/>
  <c r="N879" i="10"/>
  <c r="N878" i="10"/>
  <c r="M877" i="10"/>
  <c r="O877" i="10"/>
  <c r="N877" i="10"/>
  <c r="O876" i="10"/>
  <c r="M876" i="10"/>
  <c r="N876" i="10"/>
  <c r="O875" i="10"/>
  <c r="M875" i="10"/>
  <c r="N875" i="10"/>
  <c r="N874" i="10"/>
  <c r="M874" i="10"/>
  <c r="O874" i="10"/>
  <c r="M873" i="10"/>
  <c r="O873" i="10"/>
  <c r="O872" i="10"/>
  <c r="M872" i="10"/>
  <c r="N872" i="10"/>
  <c r="O871" i="10"/>
  <c r="M871" i="10"/>
  <c r="N871" i="10"/>
  <c r="N870" i="10"/>
  <c r="M869" i="10"/>
  <c r="O869" i="10"/>
  <c r="N869" i="10"/>
  <c r="O868" i="10"/>
  <c r="M868" i="10"/>
  <c r="N868" i="10"/>
  <c r="O867" i="10"/>
  <c r="M867" i="10"/>
  <c r="N867" i="10"/>
  <c r="N866" i="10"/>
  <c r="O865" i="10"/>
  <c r="M865" i="10"/>
  <c r="O864" i="10"/>
  <c r="M864" i="10"/>
  <c r="N864" i="10"/>
  <c r="O863" i="10"/>
  <c r="M863" i="10"/>
  <c r="N863" i="10"/>
  <c r="N862" i="10"/>
  <c r="M861" i="10"/>
  <c r="O861" i="10"/>
  <c r="N861" i="10"/>
  <c r="O860" i="10"/>
  <c r="M860" i="10"/>
  <c r="N860" i="10"/>
  <c r="O859" i="10"/>
  <c r="M859" i="10"/>
  <c r="N859" i="10"/>
  <c r="N858" i="10"/>
  <c r="M858" i="10"/>
  <c r="O858" i="10"/>
  <c r="M857" i="10"/>
  <c r="O857" i="10"/>
  <c r="O856" i="10"/>
  <c r="M856" i="10"/>
  <c r="N856" i="10"/>
  <c r="O855" i="10"/>
  <c r="M855" i="10"/>
  <c r="N855" i="10"/>
  <c r="N854" i="10"/>
  <c r="M853" i="10"/>
  <c r="O853" i="10"/>
  <c r="N853" i="10"/>
  <c r="O852" i="10"/>
  <c r="M852" i="10"/>
  <c r="N852" i="10"/>
  <c r="O851" i="10"/>
  <c r="M851" i="10"/>
  <c r="N851" i="10"/>
  <c r="N850" i="10"/>
  <c r="O849" i="10"/>
  <c r="M849" i="10"/>
  <c r="O848" i="10"/>
  <c r="M848" i="10"/>
  <c r="N848" i="10"/>
  <c r="O847" i="10"/>
  <c r="M847" i="10"/>
  <c r="N847" i="10"/>
  <c r="N846" i="10"/>
  <c r="M845" i="10"/>
  <c r="O845" i="10"/>
  <c r="N845" i="10"/>
  <c r="O844" i="10"/>
  <c r="M844" i="10"/>
  <c r="N844" i="10"/>
  <c r="O843" i="10"/>
  <c r="M843" i="10"/>
  <c r="N843" i="10"/>
  <c r="N842" i="10"/>
  <c r="M842" i="10"/>
  <c r="O842" i="10"/>
  <c r="M841" i="10"/>
  <c r="O841" i="10"/>
  <c r="O840" i="10"/>
  <c r="M840" i="10"/>
  <c r="N840" i="10"/>
  <c r="O839" i="10"/>
  <c r="M839" i="10"/>
  <c r="N839" i="10"/>
  <c r="N838" i="10"/>
  <c r="M837" i="10"/>
  <c r="O837" i="10"/>
  <c r="N837" i="10"/>
  <c r="O836" i="10"/>
  <c r="M836" i="10"/>
  <c r="N836" i="10"/>
  <c r="O835" i="10"/>
  <c r="M835" i="10"/>
  <c r="N835" i="10"/>
  <c r="N834" i="10"/>
  <c r="O833" i="10"/>
  <c r="M833" i="10"/>
  <c r="O832" i="10"/>
  <c r="M832" i="10"/>
  <c r="N832" i="10"/>
  <c r="O831" i="10"/>
  <c r="M831" i="10"/>
  <c r="N831" i="10"/>
  <c r="O830" i="10"/>
  <c r="N830" i="10"/>
  <c r="M830" i="10"/>
  <c r="M829" i="10"/>
  <c r="O829" i="10"/>
  <c r="N829" i="10"/>
  <c r="O828" i="10"/>
  <c r="M828" i="10"/>
  <c r="N828" i="10"/>
  <c r="O827" i="10"/>
  <c r="M827" i="10"/>
  <c r="N827" i="10"/>
  <c r="N826" i="10"/>
  <c r="M826" i="10"/>
  <c r="O826" i="10"/>
  <c r="M825" i="10"/>
  <c r="O825" i="10"/>
  <c r="O824" i="10"/>
  <c r="M824" i="10"/>
  <c r="N824" i="10"/>
  <c r="O823" i="10"/>
  <c r="N823" i="10"/>
  <c r="M823" i="10"/>
  <c r="N822" i="10"/>
  <c r="M821" i="10"/>
  <c r="O821" i="10"/>
  <c r="N821" i="10"/>
  <c r="O820" i="10"/>
  <c r="M820" i="10"/>
  <c r="N820" i="10"/>
  <c r="O819" i="10"/>
  <c r="M819" i="10"/>
  <c r="N819" i="10"/>
  <c r="N818" i="10"/>
  <c r="O817" i="10"/>
  <c r="M817" i="10"/>
  <c r="O816" i="10"/>
  <c r="M816" i="10"/>
  <c r="N816" i="10"/>
  <c r="O815" i="10"/>
  <c r="M815" i="10"/>
  <c r="N815" i="10"/>
  <c r="O814" i="10"/>
  <c r="N814" i="10"/>
  <c r="M814" i="10"/>
  <c r="O813" i="10"/>
  <c r="N813" i="10"/>
  <c r="O812" i="10"/>
  <c r="M812" i="10"/>
  <c r="N812" i="10"/>
  <c r="O811" i="10"/>
  <c r="M811" i="10"/>
  <c r="N811" i="10"/>
  <c r="N810" i="10"/>
  <c r="M810" i="10"/>
  <c r="O810" i="10"/>
  <c r="N808" i="10"/>
  <c r="O807" i="10"/>
  <c r="N807" i="10"/>
  <c r="M807" i="10"/>
  <c r="N806" i="10"/>
  <c r="M806" i="10"/>
  <c r="O806" i="10"/>
  <c r="N805" i="10"/>
  <c r="N804" i="10"/>
  <c r="O803" i="10"/>
  <c r="N803" i="10"/>
  <c r="M803" i="10"/>
  <c r="N802" i="10"/>
  <c r="M802" i="10"/>
  <c r="O802" i="10"/>
  <c r="N800" i="10"/>
  <c r="N799" i="10"/>
  <c r="M799" i="10"/>
  <c r="N798" i="10"/>
  <c r="M798" i="10"/>
  <c r="O798" i="10"/>
  <c r="N797" i="10"/>
  <c r="N796" i="10"/>
  <c r="N795" i="10"/>
  <c r="M795" i="10"/>
  <c r="N794" i="10"/>
  <c r="M794" i="10"/>
  <c r="O794" i="10"/>
  <c r="N792" i="10"/>
  <c r="O791" i="10"/>
  <c r="N791" i="10"/>
  <c r="M791" i="10"/>
  <c r="N790" i="10"/>
  <c r="M790" i="10"/>
  <c r="O790" i="10"/>
  <c r="N789" i="10"/>
  <c r="N788" i="10"/>
  <c r="N787" i="10"/>
  <c r="M787" i="10"/>
  <c r="N786" i="10"/>
  <c r="M786" i="10"/>
  <c r="O786" i="10"/>
  <c r="N784" i="10"/>
  <c r="O783" i="10"/>
  <c r="N783" i="10"/>
  <c r="M783" i="10"/>
  <c r="N782" i="10"/>
  <c r="M782" i="10"/>
  <c r="O782" i="10"/>
  <c r="N781" i="10"/>
  <c r="N780" i="10"/>
  <c r="O779" i="10"/>
  <c r="N779" i="10"/>
  <c r="M779" i="10"/>
  <c r="N778" i="10"/>
  <c r="M778" i="10"/>
  <c r="O778" i="10"/>
  <c r="N776" i="10"/>
  <c r="O775" i="10"/>
  <c r="N775" i="10"/>
  <c r="M775" i="10"/>
  <c r="N774" i="10"/>
  <c r="M774" i="10"/>
  <c r="O774" i="10"/>
  <c r="N773" i="10"/>
  <c r="N772" i="10"/>
  <c r="N771" i="10"/>
  <c r="M771" i="10"/>
  <c r="N770" i="10"/>
  <c r="O770" i="10"/>
  <c r="N768" i="10"/>
  <c r="O767" i="10"/>
  <c r="N767" i="10"/>
  <c r="M767" i="10"/>
  <c r="N766" i="10"/>
  <c r="O766" i="10"/>
  <c r="N765" i="10"/>
  <c r="N764" i="10"/>
  <c r="O763" i="10"/>
  <c r="N763" i="10"/>
  <c r="M763" i="10"/>
  <c r="N762" i="10"/>
  <c r="M762" i="10"/>
  <c r="O762" i="10"/>
  <c r="N760" i="10"/>
  <c r="O759" i="10"/>
  <c r="N759" i="10"/>
  <c r="M759" i="10"/>
  <c r="N758" i="10"/>
  <c r="M758" i="10"/>
  <c r="O758" i="10"/>
  <c r="N757" i="10"/>
  <c r="N756" i="10"/>
  <c r="N755" i="10"/>
  <c r="M755" i="10"/>
  <c r="N754" i="10"/>
  <c r="O754" i="10"/>
  <c r="N752" i="10"/>
  <c r="O751" i="10"/>
  <c r="N751" i="10"/>
  <c r="M751" i="10"/>
  <c r="N750" i="10"/>
  <c r="O750" i="10"/>
  <c r="N749" i="10"/>
  <c r="N748" i="10"/>
  <c r="O747" i="10"/>
  <c r="N747" i="10"/>
  <c r="M747" i="10"/>
  <c r="N746" i="10"/>
  <c r="M746" i="10"/>
  <c r="O746" i="10"/>
  <c r="N744" i="10"/>
  <c r="O743" i="10"/>
  <c r="N743" i="10"/>
  <c r="M743" i="10"/>
  <c r="N742" i="10"/>
  <c r="M742" i="10"/>
  <c r="O742" i="10"/>
  <c r="N741" i="10"/>
  <c r="N740" i="10"/>
  <c r="N739" i="10"/>
  <c r="M739" i="10"/>
  <c r="N738" i="10"/>
  <c r="O738" i="10"/>
  <c r="N736" i="10"/>
  <c r="O735" i="10"/>
  <c r="N735" i="10"/>
  <c r="M735" i="10"/>
  <c r="N734" i="10"/>
  <c r="O734" i="10"/>
  <c r="N733" i="10"/>
  <c r="N732" i="10"/>
  <c r="O731" i="10"/>
  <c r="N731" i="10"/>
  <c r="M731" i="10"/>
  <c r="N730" i="10"/>
  <c r="M730" i="10"/>
  <c r="O730" i="10"/>
  <c r="N728" i="10"/>
  <c r="O727" i="10"/>
  <c r="N727" i="10"/>
  <c r="M727" i="10"/>
  <c r="N726" i="10"/>
  <c r="M726" i="10"/>
  <c r="O726" i="10"/>
  <c r="N725" i="10"/>
  <c r="N724" i="10"/>
  <c r="N723" i="10"/>
  <c r="M723" i="10"/>
  <c r="N722" i="10"/>
  <c r="O722" i="10"/>
  <c r="N720" i="10"/>
  <c r="O719" i="10"/>
  <c r="N719" i="10"/>
  <c r="M719" i="10"/>
  <c r="N718" i="10"/>
  <c r="O718" i="10"/>
  <c r="N717" i="10"/>
  <c r="N716" i="10"/>
  <c r="O715" i="10"/>
  <c r="N715" i="10"/>
  <c r="M715" i="10"/>
  <c r="N714" i="10"/>
  <c r="M714" i="10"/>
  <c r="O714" i="10"/>
  <c r="N712" i="10"/>
  <c r="O711" i="10"/>
  <c r="N711" i="10"/>
  <c r="M711" i="10"/>
  <c r="N710" i="10"/>
  <c r="M710" i="10"/>
  <c r="O710" i="10"/>
  <c r="N709" i="10"/>
  <c r="N708" i="10"/>
  <c r="N707" i="10"/>
  <c r="M707" i="10"/>
  <c r="N706" i="10"/>
  <c r="O706" i="10"/>
  <c r="N704" i="10"/>
  <c r="O703" i="10"/>
  <c r="N703" i="10"/>
  <c r="M703" i="10"/>
  <c r="N702" i="10"/>
  <c r="O702" i="10"/>
  <c r="N701" i="10"/>
  <c r="N700" i="10"/>
  <c r="O699" i="10"/>
  <c r="N699" i="10"/>
  <c r="M699" i="10"/>
  <c r="N698" i="10"/>
  <c r="M698" i="10"/>
  <c r="O698" i="10"/>
  <c r="N696" i="10"/>
  <c r="O695" i="10"/>
  <c r="N695" i="10"/>
  <c r="M695" i="10"/>
  <c r="N694" i="10"/>
  <c r="O694" i="10"/>
  <c r="N693" i="10"/>
  <c r="N692" i="10"/>
  <c r="N691" i="10"/>
  <c r="M691" i="10"/>
  <c r="N690" i="10"/>
  <c r="O690" i="10"/>
  <c r="N688" i="10"/>
  <c r="O687" i="10"/>
  <c r="N687" i="10"/>
  <c r="M687" i="10"/>
  <c r="N686" i="10"/>
  <c r="O686" i="10"/>
  <c r="N685" i="10"/>
  <c r="N684" i="10"/>
  <c r="O683" i="10"/>
  <c r="N683" i="10"/>
  <c r="M683" i="10"/>
  <c r="N682" i="10"/>
  <c r="M682" i="10"/>
  <c r="O682" i="10"/>
  <c r="N680" i="10"/>
  <c r="O679" i="10"/>
  <c r="N679" i="10"/>
  <c r="M679" i="10"/>
  <c r="O678" i="10"/>
  <c r="N678" i="10"/>
  <c r="M678" i="10"/>
  <c r="M677" i="10"/>
  <c r="O677" i="10"/>
  <c r="N677" i="10"/>
  <c r="N676" i="10"/>
  <c r="O675" i="10"/>
  <c r="N675" i="10"/>
  <c r="M675" i="10"/>
  <c r="N674" i="10"/>
  <c r="O674" i="10"/>
  <c r="O673" i="10"/>
  <c r="N672" i="10"/>
  <c r="O671" i="10"/>
  <c r="N671" i="10"/>
  <c r="M671" i="10"/>
  <c r="O670" i="10"/>
  <c r="N670" i="10"/>
  <c r="M670" i="10"/>
  <c r="M669" i="10"/>
  <c r="O669" i="10"/>
  <c r="N669" i="10"/>
  <c r="N668" i="10"/>
  <c r="O667" i="10"/>
  <c r="N667" i="10"/>
  <c r="M667" i="10"/>
  <c r="N666" i="10"/>
  <c r="O666" i="10"/>
  <c r="O665" i="10"/>
  <c r="N664" i="10"/>
  <c r="N663" i="10"/>
  <c r="M663" i="10"/>
  <c r="O662" i="10"/>
  <c r="N662" i="10"/>
  <c r="M662" i="10"/>
  <c r="M661" i="10"/>
  <c r="O661" i="10"/>
  <c r="N661" i="10"/>
  <c r="N660" i="10"/>
  <c r="O659" i="10"/>
  <c r="N659" i="10"/>
  <c r="M659" i="10"/>
  <c r="N658" i="10"/>
  <c r="O658" i="10"/>
  <c r="O657" i="10"/>
  <c r="N656" i="10"/>
  <c r="N655" i="10"/>
  <c r="M655" i="10"/>
  <c r="O654" i="10"/>
  <c r="N654" i="10"/>
  <c r="M654" i="10"/>
  <c r="M653" i="10"/>
  <c r="O653" i="10"/>
  <c r="N653" i="10"/>
  <c r="N652" i="10"/>
  <c r="O651" i="10"/>
  <c r="N651" i="10"/>
  <c r="M651" i="10"/>
  <c r="N650" i="10"/>
  <c r="O650" i="10"/>
  <c r="O649" i="10"/>
  <c r="N648" i="10"/>
  <c r="N647" i="10"/>
  <c r="M647" i="10"/>
  <c r="N646" i="10"/>
  <c r="M646" i="10"/>
  <c r="O646" i="10"/>
  <c r="M645" i="10"/>
  <c r="O645" i="10"/>
  <c r="N645" i="10"/>
  <c r="N644" i="10"/>
  <c r="O643" i="10"/>
  <c r="N643" i="10"/>
  <c r="M643" i="10"/>
  <c r="N642" i="10"/>
  <c r="O642" i="10"/>
  <c r="M641" i="10"/>
  <c r="O641" i="10"/>
  <c r="N640" i="10"/>
  <c r="N639" i="10"/>
  <c r="M639" i="10"/>
  <c r="N638" i="10"/>
  <c r="M638" i="10"/>
  <c r="O638" i="10"/>
  <c r="M637" i="10"/>
  <c r="O637" i="10"/>
  <c r="N637" i="10"/>
  <c r="N636" i="10"/>
  <c r="O635" i="10"/>
  <c r="N635" i="10"/>
  <c r="M635" i="10"/>
  <c r="N634" i="10"/>
  <c r="O634" i="10"/>
  <c r="M633" i="10"/>
  <c r="O633" i="10"/>
  <c r="N632" i="10"/>
  <c r="N631" i="10"/>
  <c r="M631" i="10"/>
  <c r="N630" i="10"/>
  <c r="M630" i="10"/>
  <c r="O630" i="10"/>
  <c r="M629" i="10"/>
  <c r="O629" i="10"/>
  <c r="N629" i="10"/>
  <c r="N628" i="10"/>
  <c r="O627" i="10"/>
  <c r="N627" i="10"/>
  <c r="M627" i="10"/>
  <c r="N626" i="10"/>
  <c r="O626" i="10"/>
  <c r="M625" i="10"/>
  <c r="O625" i="10"/>
  <c r="N624" i="10"/>
  <c r="N623" i="10"/>
  <c r="M623" i="10"/>
  <c r="N622" i="10"/>
  <c r="M622" i="10"/>
  <c r="O622" i="10"/>
  <c r="M621" i="10"/>
  <c r="O621" i="10"/>
  <c r="N621" i="10"/>
  <c r="N620" i="10"/>
  <c r="O619" i="10"/>
  <c r="N619" i="10"/>
  <c r="M619" i="10"/>
  <c r="N618" i="10"/>
  <c r="O618" i="10"/>
  <c r="M617" i="10"/>
  <c r="O617" i="10"/>
  <c r="N616" i="10"/>
  <c r="N615" i="10"/>
  <c r="M615" i="10"/>
  <c r="N614" i="10"/>
  <c r="M614" i="10"/>
  <c r="O614" i="10"/>
  <c r="M613" i="10"/>
  <c r="O613" i="10"/>
  <c r="N613" i="10"/>
  <c r="N612" i="10"/>
  <c r="O611" i="10"/>
  <c r="N611" i="10"/>
  <c r="M611" i="10"/>
  <c r="N610" i="10"/>
  <c r="O610" i="10"/>
  <c r="M609" i="10"/>
  <c r="O609" i="10"/>
  <c r="O608" i="10"/>
  <c r="M608" i="10"/>
  <c r="N608" i="10"/>
  <c r="N607" i="10"/>
  <c r="O607" i="10"/>
  <c r="O606" i="10"/>
  <c r="N606" i="10"/>
  <c r="M606" i="10"/>
  <c r="M605" i="10"/>
  <c r="O605" i="10"/>
  <c r="N605" i="10"/>
  <c r="M604" i="10"/>
  <c r="N604" i="10"/>
  <c r="O603" i="10"/>
  <c r="N603" i="10"/>
  <c r="M603" i="10"/>
  <c r="N602" i="10"/>
  <c r="M602" i="10"/>
  <c r="O602" i="10"/>
  <c r="M601" i="10"/>
  <c r="O601" i="10"/>
  <c r="N600" i="10"/>
  <c r="M600" i="10"/>
  <c r="N599" i="10"/>
  <c r="M599" i="10"/>
  <c r="O599" i="10"/>
  <c r="N598" i="10"/>
  <c r="O598" i="10"/>
  <c r="M597" i="10"/>
  <c r="O597" i="10"/>
  <c r="N597" i="10"/>
  <c r="O596" i="10"/>
  <c r="N596" i="10"/>
  <c r="M596" i="10"/>
  <c r="N595" i="10"/>
  <c r="O595" i="10"/>
  <c r="N594" i="10"/>
  <c r="O594" i="10"/>
  <c r="M593" i="10"/>
  <c r="O593" i="10"/>
  <c r="O592" i="10"/>
  <c r="M592" i="10"/>
  <c r="N592" i="10"/>
  <c r="N591" i="10"/>
  <c r="O591" i="10"/>
  <c r="O590" i="10"/>
  <c r="N590" i="10"/>
  <c r="M590" i="10"/>
  <c r="M589" i="10"/>
  <c r="O589" i="10"/>
  <c r="N589" i="10"/>
  <c r="O588" i="10"/>
  <c r="M588" i="10"/>
  <c r="N588" i="10"/>
  <c r="O587" i="10"/>
  <c r="M587" i="10"/>
  <c r="N587" i="10"/>
  <c r="O586" i="10"/>
  <c r="N586" i="10"/>
  <c r="M586" i="10"/>
  <c r="O585" i="10"/>
  <c r="M585" i="10"/>
  <c r="O584" i="10"/>
  <c r="M584" i="10"/>
  <c r="N584" i="10"/>
  <c r="O583" i="10"/>
  <c r="M583" i="10"/>
  <c r="N583" i="10"/>
  <c r="O582" i="10"/>
  <c r="N582" i="10"/>
  <c r="M582" i="10"/>
  <c r="O581" i="10"/>
  <c r="M581" i="10"/>
  <c r="N581" i="10"/>
  <c r="O580" i="10"/>
  <c r="M580" i="10"/>
  <c r="N580" i="10"/>
  <c r="O579" i="10"/>
  <c r="M579" i="10"/>
  <c r="N579" i="10"/>
  <c r="O578" i="10"/>
  <c r="N578" i="10"/>
  <c r="M578" i="10"/>
  <c r="O577" i="10"/>
  <c r="M577" i="10"/>
  <c r="O576" i="10"/>
  <c r="M576" i="10"/>
  <c r="N576" i="10"/>
  <c r="O575" i="10"/>
  <c r="M575" i="10"/>
  <c r="N575" i="10"/>
  <c r="O574" i="10"/>
  <c r="N574" i="10"/>
  <c r="M574" i="10"/>
  <c r="O573" i="10"/>
  <c r="M573" i="10"/>
  <c r="N573" i="10"/>
  <c r="O572" i="10"/>
  <c r="M572" i="10"/>
  <c r="N572" i="10"/>
  <c r="O571" i="10"/>
  <c r="M571" i="10"/>
  <c r="N571" i="10"/>
  <c r="O570" i="10"/>
  <c r="M570" i="10"/>
  <c r="N570" i="10"/>
  <c r="O569" i="10"/>
  <c r="M569" i="10"/>
  <c r="O568" i="10"/>
  <c r="M568" i="10"/>
  <c r="N568" i="10"/>
  <c r="O567" i="10"/>
  <c r="M567" i="10"/>
  <c r="N567" i="10"/>
  <c r="O566" i="10"/>
  <c r="M566" i="10"/>
  <c r="N566" i="10"/>
  <c r="O565" i="10"/>
  <c r="N565" i="10"/>
  <c r="M565" i="10"/>
  <c r="M564" i="10"/>
  <c r="O564" i="10"/>
  <c r="N564" i="10"/>
  <c r="O563" i="10"/>
  <c r="M563" i="10"/>
  <c r="N563" i="10"/>
  <c r="O562" i="10"/>
  <c r="M562" i="10"/>
  <c r="N562" i="10"/>
  <c r="O561" i="10"/>
  <c r="M561" i="10"/>
  <c r="M560" i="10"/>
  <c r="O560" i="10"/>
  <c r="N560" i="10"/>
  <c r="O559" i="10"/>
  <c r="M559" i="10"/>
  <c r="N559" i="10"/>
  <c r="O558" i="10"/>
  <c r="N558" i="10"/>
  <c r="M558" i="10"/>
  <c r="O557" i="10"/>
  <c r="N557" i="10"/>
  <c r="M557" i="10"/>
  <c r="M556" i="10"/>
  <c r="O556" i="10"/>
  <c r="N556" i="10"/>
  <c r="O555" i="10"/>
  <c r="M555" i="10"/>
  <c r="N555" i="10"/>
  <c r="O554" i="10"/>
  <c r="N554" i="10"/>
  <c r="M554" i="10"/>
  <c r="O553" i="10"/>
  <c r="M553" i="10"/>
  <c r="M552" i="10"/>
  <c r="O552" i="10"/>
  <c r="N552" i="10"/>
  <c r="O551" i="10"/>
  <c r="M551" i="10"/>
  <c r="N551" i="10"/>
  <c r="O550" i="10"/>
  <c r="N550" i="10"/>
  <c r="M550" i="10"/>
  <c r="O549" i="10"/>
  <c r="N549" i="10"/>
  <c r="M549" i="10"/>
  <c r="M548" i="10"/>
  <c r="O548" i="10"/>
  <c r="N548" i="10"/>
  <c r="O547" i="10"/>
  <c r="M547" i="10"/>
  <c r="N547" i="10"/>
  <c r="O546" i="10"/>
  <c r="N546" i="10"/>
  <c r="M546" i="10"/>
  <c r="O545" i="10"/>
  <c r="M545" i="10"/>
  <c r="M544" i="10"/>
  <c r="O544" i="10"/>
  <c r="N544" i="10"/>
  <c r="O543" i="10"/>
  <c r="M543" i="10"/>
  <c r="N543" i="10"/>
  <c r="O542" i="10"/>
  <c r="N542" i="10"/>
  <c r="M542" i="10"/>
  <c r="O541" i="10"/>
  <c r="N541" i="10"/>
  <c r="M541" i="10"/>
  <c r="M540" i="10"/>
  <c r="O540" i="10"/>
  <c r="N540" i="10"/>
  <c r="O539" i="10"/>
  <c r="M539" i="10"/>
  <c r="N539" i="10"/>
  <c r="O538" i="10"/>
  <c r="N538" i="10"/>
  <c r="M538" i="10"/>
  <c r="O537" i="10"/>
  <c r="M537" i="10"/>
  <c r="M536" i="10"/>
  <c r="O536" i="10"/>
  <c r="N536" i="10"/>
  <c r="O535" i="10"/>
  <c r="M535" i="10"/>
  <c r="N535" i="10"/>
  <c r="O534" i="10"/>
  <c r="N534" i="10"/>
  <c r="M534" i="10"/>
  <c r="O533" i="10"/>
  <c r="N533" i="10"/>
  <c r="M533" i="10"/>
  <c r="M532" i="10"/>
  <c r="O532" i="10"/>
  <c r="N532" i="10"/>
  <c r="O531" i="10"/>
  <c r="M531" i="10"/>
  <c r="N531" i="10"/>
  <c r="O530" i="10"/>
  <c r="N530" i="10"/>
  <c r="M530" i="10"/>
  <c r="O529" i="10"/>
  <c r="M529" i="10"/>
  <c r="M528" i="10"/>
  <c r="O528" i="10"/>
  <c r="N528" i="10"/>
  <c r="O527" i="10"/>
  <c r="M527" i="10"/>
  <c r="N527" i="10"/>
  <c r="O526" i="10"/>
  <c r="N526" i="10"/>
  <c r="M526" i="10"/>
  <c r="O525" i="10"/>
  <c r="N525" i="10"/>
  <c r="M525" i="10"/>
  <c r="M524" i="10"/>
  <c r="O524" i="10"/>
  <c r="N524" i="10"/>
  <c r="O523" i="10"/>
  <c r="M523" i="10"/>
  <c r="N523" i="10"/>
  <c r="O522" i="10"/>
  <c r="N522" i="10"/>
  <c r="M522" i="10"/>
  <c r="O521" i="10"/>
  <c r="M521" i="10"/>
  <c r="M520" i="10"/>
  <c r="O520" i="10"/>
  <c r="N520" i="10"/>
  <c r="O519" i="10"/>
  <c r="M519" i="10"/>
  <c r="N519" i="10"/>
  <c r="O518" i="10"/>
  <c r="N518" i="10"/>
  <c r="M518" i="10"/>
  <c r="O517" i="10"/>
  <c r="M517" i="10"/>
  <c r="N517" i="10"/>
  <c r="M516" i="10"/>
  <c r="O516" i="10"/>
  <c r="N516" i="10"/>
  <c r="O515" i="10"/>
  <c r="M515" i="10"/>
  <c r="N515" i="10"/>
  <c r="O514" i="10"/>
  <c r="N514" i="10"/>
  <c r="M514" i="10"/>
  <c r="O513" i="10"/>
  <c r="M513" i="10"/>
  <c r="O512" i="10"/>
  <c r="M512" i="10"/>
  <c r="N512" i="10"/>
  <c r="O511" i="10"/>
  <c r="M511" i="10"/>
  <c r="N511" i="10"/>
  <c r="O510" i="10"/>
  <c r="N510" i="10"/>
  <c r="M510" i="10"/>
  <c r="O509" i="10"/>
  <c r="M509" i="10"/>
  <c r="N509" i="10"/>
  <c r="M508" i="10"/>
  <c r="O508" i="10"/>
  <c r="N508" i="10"/>
  <c r="O507" i="10"/>
  <c r="M507" i="10"/>
  <c r="N507" i="10"/>
  <c r="O506" i="10"/>
  <c r="N506" i="10"/>
  <c r="M506" i="10"/>
  <c r="O505" i="10"/>
  <c r="M505" i="10"/>
  <c r="M504" i="10"/>
  <c r="O504" i="10"/>
  <c r="N504" i="10"/>
  <c r="O503" i="10"/>
  <c r="M503" i="10"/>
  <c r="N503" i="10"/>
  <c r="O502" i="10"/>
  <c r="N502" i="10"/>
  <c r="M502" i="10"/>
  <c r="O501" i="10"/>
  <c r="M501" i="10"/>
  <c r="N501" i="10"/>
  <c r="M500" i="10"/>
  <c r="O500" i="10"/>
  <c r="N500" i="10"/>
  <c r="O499" i="10"/>
  <c r="M499" i="10"/>
  <c r="N499" i="10"/>
  <c r="O498" i="10"/>
  <c r="N498" i="10"/>
  <c r="M498" i="10"/>
  <c r="O497" i="10"/>
  <c r="M497" i="10"/>
  <c r="M496" i="10"/>
  <c r="O496" i="10"/>
  <c r="N496" i="10"/>
  <c r="O495" i="10"/>
  <c r="M495" i="10"/>
  <c r="N495" i="10"/>
  <c r="O494" i="10"/>
  <c r="N494" i="10"/>
  <c r="M494" i="10"/>
  <c r="O493" i="10"/>
  <c r="M493" i="10"/>
  <c r="N493" i="10"/>
  <c r="M492" i="10"/>
  <c r="O492" i="10"/>
  <c r="N492" i="10"/>
  <c r="O491" i="10"/>
  <c r="M491" i="10"/>
  <c r="N491" i="10"/>
  <c r="O490" i="10"/>
  <c r="N490" i="10"/>
  <c r="M490" i="10"/>
  <c r="O489" i="10"/>
  <c r="M489" i="10"/>
  <c r="M488" i="10"/>
  <c r="O488" i="10"/>
  <c r="N488" i="10"/>
  <c r="O487" i="10"/>
  <c r="M487" i="10"/>
  <c r="N487" i="10"/>
  <c r="O486" i="10"/>
  <c r="M486" i="10"/>
  <c r="N486" i="10"/>
  <c r="O485" i="10"/>
  <c r="M485" i="10"/>
  <c r="N485" i="10"/>
  <c r="M484" i="10"/>
  <c r="O484" i="10"/>
  <c r="N484" i="10"/>
  <c r="O483" i="10"/>
  <c r="M483" i="10"/>
  <c r="N483" i="10"/>
  <c r="O482" i="10"/>
  <c r="M482" i="10"/>
  <c r="N482" i="10"/>
  <c r="O481" i="10"/>
  <c r="M481" i="10"/>
  <c r="M480" i="10"/>
  <c r="O480" i="10"/>
  <c r="N480" i="10"/>
  <c r="O479" i="10"/>
  <c r="M479" i="10"/>
  <c r="N479" i="10"/>
  <c r="O478" i="10"/>
  <c r="M478" i="10"/>
  <c r="N478" i="10"/>
  <c r="O477" i="10"/>
  <c r="M477" i="10"/>
  <c r="N477" i="10"/>
  <c r="M476" i="10"/>
  <c r="O476" i="10"/>
  <c r="N476" i="10"/>
  <c r="O475" i="10"/>
  <c r="M475" i="10"/>
  <c r="N475" i="10"/>
  <c r="O474" i="10"/>
  <c r="N474" i="10"/>
  <c r="M474" i="10"/>
  <c r="O473" i="10"/>
  <c r="M473" i="10"/>
  <c r="M472" i="10"/>
  <c r="O472" i="10"/>
  <c r="N472" i="10"/>
  <c r="O471" i="10"/>
  <c r="M471" i="10"/>
  <c r="N471" i="10"/>
  <c r="O470" i="10"/>
  <c r="N470" i="10"/>
  <c r="M470" i="10"/>
  <c r="O469" i="10"/>
  <c r="M469" i="10"/>
  <c r="N469" i="10"/>
  <c r="M468" i="10"/>
  <c r="O468" i="10"/>
  <c r="N468" i="10"/>
  <c r="O467" i="10"/>
  <c r="M467" i="10"/>
  <c r="N467" i="10"/>
  <c r="O466" i="10"/>
  <c r="N466" i="10"/>
  <c r="M466" i="10"/>
  <c r="O465" i="10"/>
  <c r="M465" i="10"/>
  <c r="M464" i="10"/>
  <c r="O464" i="10"/>
  <c r="N464" i="10"/>
  <c r="O463" i="10"/>
  <c r="M463" i="10"/>
  <c r="N463" i="10"/>
  <c r="O462" i="10"/>
  <c r="N462" i="10"/>
  <c r="M462" i="10"/>
  <c r="O461" i="10"/>
  <c r="M461" i="10"/>
  <c r="N461" i="10"/>
  <c r="M460" i="10"/>
  <c r="O460" i="10"/>
  <c r="N460" i="10"/>
  <c r="O459" i="10"/>
  <c r="M459" i="10"/>
  <c r="N459" i="10"/>
  <c r="O458" i="10"/>
  <c r="N458" i="10"/>
  <c r="M458" i="10"/>
  <c r="O457" i="10"/>
  <c r="M457" i="10"/>
  <c r="M456" i="10"/>
  <c r="O456" i="10"/>
  <c r="N456" i="10"/>
  <c r="O455" i="10"/>
  <c r="M455" i="10"/>
  <c r="N455" i="10"/>
  <c r="O454" i="10"/>
  <c r="N454" i="10"/>
  <c r="M454" i="10"/>
  <c r="O453" i="10"/>
  <c r="M453" i="10"/>
  <c r="N453" i="10"/>
  <c r="M452" i="10"/>
  <c r="O452" i="10"/>
  <c r="N452" i="10"/>
  <c r="O451" i="10"/>
  <c r="M451" i="10"/>
  <c r="N451" i="10"/>
  <c r="O450" i="10"/>
  <c r="N450" i="10"/>
  <c r="M450" i="10"/>
  <c r="O449" i="10"/>
  <c r="M449" i="10"/>
  <c r="M448" i="10"/>
  <c r="O448" i="10"/>
  <c r="N448" i="10"/>
  <c r="O447" i="10"/>
  <c r="M447" i="10"/>
  <c r="N447" i="10"/>
  <c r="O446" i="10"/>
  <c r="N446" i="10"/>
  <c r="M446" i="10"/>
  <c r="O445" i="10"/>
  <c r="M445" i="10"/>
  <c r="N445" i="10"/>
  <c r="M444" i="10"/>
  <c r="O444" i="10"/>
  <c r="N444" i="10"/>
  <c r="O443" i="10"/>
  <c r="M443" i="10"/>
  <c r="N443" i="10"/>
  <c r="O442" i="10"/>
  <c r="N442" i="10"/>
  <c r="M442" i="10"/>
  <c r="O441" i="10"/>
  <c r="M441" i="10"/>
  <c r="M440" i="10"/>
  <c r="O440" i="10"/>
  <c r="N440" i="10"/>
  <c r="O439" i="10"/>
  <c r="M439" i="10"/>
  <c r="N439" i="10"/>
  <c r="O438" i="10"/>
  <c r="N438" i="10"/>
  <c r="M438" i="10"/>
  <c r="O437" i="10"/>
  <c r="M437" i="10"/>
  <c r="N437" i="10"/>
  <c r="M436" i="10"/>
  <c r="O436" i="10"/>
  <c r="N436" i="10"/>
  <c r="O435" i="10"/>
  <c r="M435" i="10"/>
  <c r="N435" i="10"/>
  <c r="O434" i="10"/>
  <c r="N434" i="10"/>
  <c r="M434" i="10"/>
  <c r="O433" i="10"/>
  <c r="M433" i="10"/>
  <c r="M432" i="10"/>
  <c r="O432" i="10"/>
  <c r="N432" i="10"/>
  <c r="O431" i="10"/>
  <c r="M431" i="10"/>
  <c r="N431" i="10"/>
  <c r="O430" i="10"/>
  <c r="N430" i="10"/>
  <c r="M430" i="10"/>
  <c r="O429" i="10"/>
  <c r="M429" i="10"/>
  <c r="N429" i="10"/>
  <c r="M428" i="10"/>
  <c r="O428" i="10"/>
  <c r="N428" i="10"/>
  <c r="O427" i="10"/>
  <c r="M427" i="10"/>
  <c r="N427" i="10"/>
  <c r="O426" i="10"/>
  <c r="N426" i="10"/>
  <c r="M426" i="10"/>
  <c r="O425" i="10"/>
  <c r="M425" i="10"/>
  <c r="M424" i="10"/>
  <c r="O424" i="10"/>
  <c r="N424" i="10"/>
  <c r="O423" i="10"/>
  <c r="M423" i="10"/>
  <c r="N423" i="10"/>
  <c r="O422" i="10"/>
  <c r="N422" i="10"/>
  <c r="M422" i="10"/>
  <c r="O421" i="10"/>
  <c r="M421" i="10"/>
  <c r="N421" i="10"/>
  <c r="M420" i="10"/>
  <c r="O420" i="10"/>
  <c r="N420" i="10"/>
  <c r="O419" i="10"/>
  <c r="M419" i="10"/>
  <c r="N419" i="10"/>
  <c r="O418" i="10"/>
  <c r="N418" i="10"/>
  <c r="M418" i="10"/>
  <c r="O417" i="10"/>
  <c r="M417" i="10"/>
  <c r="M416" i="10"/>
  <c r="O416" i="10"/>
  <c r="N416" i="10"/>
  <c r="O415" i="10"/>
  <c r="M415" i="10"/>
  <c r="N415" i="10"/>
  <c r="O414" i="10"/>
  <c r="N414" i="10"/>
  <c r="M414" i="10"/>
  <c r="O413" i="10"/>
  <c r="M413" i="10"/>
  <c r="N413" i="10"/>
  <c r="M412" i="10"/>
  <c r="O412" i="10"/>
  <c r="N412" i="10"/>
  <c r="O411" i="10"/>
  <c r="M411" i="10"/>
  <c r="N411" i="10"/>
  <c r="O410" i="10"/>
  <c r="N410" i="10"/>
  <c r="M410" i="10"/>
  <c r="O409" i="10"/>
  <c r="M409" i="10"/>
  <c r="M408" i="10"/>
  <c r="O408" i="10"/>
  <c r="N408" i="10"/>
  <c r="O407" i="10"/>
  <c r="M407" i="10"/>
  <c r="N407" i="10"/>
  <c r="O406" i="10"/>
  <c r="N406" i="10"/>
  <c r="M406" i="10"/>
  <c r="O405" i="10"/>
  <c r="M405" i="10"/>
  <c r="N405" i="10"/>
  <c r="M404" i="10"/>
  <c r="O404" i="10"/>
  <c r="N404" i="10"/>
  <c r="O403" i="10"/>
  <c r="M403" i="10"/>
  <c r="N403" i="10"/>
  <c r="O402" i="10"/>
  <c r="N402" i="10"/>
  <c r="M402" i="10"/>
  <c r="O401" i="10"/>
  <c r="M401" i="10"/>
  <c r="M400" i="10"/>
  <c r="O400" i="10"/>
  <c r="N400" i="10"/>
  <c r="O399" i="10"/>
  <c r="M399" i="10"/>
  <c r="N399" i="10"/>
  <c r="O398" i="10"/>
  <c r="N398" i="10"/>
  <c r="M398" i="10"/>
  <c r="O397" i="10"/>
  <c r="M397" i="10"/>
  <c r="N397" i="10"/>
  <c r="M396" i="10"/>
  <c r="O396" i="10"/>
  <c r="N396" i="10"/>
  <c r="O395" i="10"/>
  <c r="M395" i="10"/>
  <c r="N395" i="10"/>
  <c r="O394" i="10"/>
  <c r="N394" i="10"/>
  <c r="M394" i="10"/>
  <c r="O393" i="10"/>
  <c r="M393" i="10"/>
  <c r="O392" i="10"/>
  <c r="M392" i="10"/>
  <c r="N392" i="10"/>
  <c r="O391" i="10"/>
  <c r="M391" i="10"/>
  <c r="N391" i="10"/>
  <c r="O390" i="10"/>
  <c r="N390" i="10"/>
  <c r="M390" i="10"/>
  <c r="O389" i="10"/>
  <c r="M389" i="10"/>
  <c r="N389" i="10"/>
  <c r="M388" i="10"/>
  <c r="O388" i="10"/>
  <c r="N388" i="10"/>
  <c r="O387" i="10"/>
  <c r="M387" i="10"/>
  <c r="N387" i="10"/>
  <c r="O386" i="10"/>
  <c r="N386" i="10"/>
  <c r="M386" i="10"/>
  <c r="O385" i="10"/>
  <c r="M385" i="10"/>
  <c r="M384" i="10"/>
  <c r="O384" i="10"/>
  <c r="N384" i="10"/>
  <c r="O383" i="10"/>
  <c r="M383" i="10"/>
  <c r="N383" i="10"/>
  <c r="O382" i="10"/>
  <c r="N382" i="10"/>
  <c r="M382" i="10"/>
  <c r="O381" i="10"/>
  <c r="M381" i="10"/>
  <c r="N381" i="10"/>
  <c r="M380" i="10"/>
  <c r="O380" i="10"/>
  <c r="N380" i="10"/>
  <c r="O379" i="10"/>
  <c r="M379" i="10"/>
  <c r="N379" i="10"/>
  <c r="O378" i="10"/>
  <c r="N378" i="10"/>
  <c r="M378" i="10"/>
  <c r="O377" i="10"/>
  <c r="M377" i="10"/>
  <c r="M376" i="10"/>
  <c r="O376" i="10"/>
  <c r="N376" i="10"/>
  <c r="O375" i="10"/>
  <c r="M375" i="10"/>
  <c r="N375" i="10"/>
  <c r="O374" i="10"/>
  <c r="N374" i="10"/>
  <c r="M374" i="10"/>
  <c r="O373" i="10"/>
  <c r="M373" i="10"/>
  <c r="N373" i="10"/>
  <c r="M372" i="10"/>
  <c r="O372" i="10"/>
  <c r="N372" i="10"/>
  <c r="O371" i="10"/>
  <c r="M371" i="10"/>
  <c r="N371" i="10"/>
  <c r="O370" i="10"/>
  <c r="N370" i="10"/>
  <c r="M370" i="10"/>
  <c r="O369" i="10"/>
  <c r="M369" i="10"/>
  <c r="M368" i="10"/>
  <c r="O368" i="10"/>
  <c r="N368" i="10"/>
  <c r="O367" i="10"/>
  <c r="M367" i="10"/>
  <c r="N367" i="10"/>
  <c r="O366" i="10"/>
  <c r="N366" i="10"/>
  <c r="M366" i="10"/>
  <c r="O365" i="10"/>
  <c r="M365" i="10"/>
  <c r="N365" i="10"/>
  <c r="M364" i="10"/>
  <c r="O364" i="10"/>
  <c r="N364" i="10"/>
  <c r="O363" i="10"/>
  <c r="M363" i="10"/>
  <c r="N363" i="10"/>
  <c r="O362" i="10"/>
  <c r="N362" i="10"/>
  <c r="M362" i="10"/>
  <c r="O361" i="10"/>
  <c r="M361" i="10"/>
  <c r="O360" i="10"/>
  <c r="M360" i="10"/>
  <c r="N360" i="10"/>
  <c r="O359" i="10"/>
  <c r="M359" i="10"/>
  <c r="N359" i="10"/>
  <c r="O358" i="10"/>
  <c r="N358" i="10"/>
  <c r="M358" i="10"/>
  <c r="O357" i="10"/>
  <c r="M357" i="10"/>
  <c r="N357" i="10"/>
  <c r="M356" i="10"/>
  <c r="O356" i="10"/>
  <c r="N356" i="10"/>
  <c r="O355" i="10"/>
  <c r="M355" i="10"/>
  <c r="N355" i="10"/>
  <c r="O354" i="10"/>
  <c r="N354" i="10"/>
  <c r="M354" i="10"/>
  <c r="O353" i="10"/>
  <c r="M353" i="10"/>
  <c r="M352" i="10"/>
  <c r="O352" i="10"/>
  <c r="N352" i="10"/>
  <c r="O351" i="10"/>
  <c r="M351" i="10"/>
  <c r="N351" i="10"/>
  <c r="O350" i="10"/>
  <c r="N350" i="10"/>
  <c r="M350" i="10"/>
  <c r="O349" i="10"/>
  <c r="M349" i="10"/>
  <c r="N349" i="10"/>
  <c r="M348" i="10"/>
  <c r="O348" i="10"/>
  <c r="N348" i="10"/>
  <c r="O347" i="10"/>
  <c r="M347" i="10"/>
  <c r="N347" i="10"/>
  <c r="O346" i="10"/>
  <c r="N346" i="10"/>
  <c r="M346" i="10"/>
  <c r="O345" i="10"/>
  <c r="M345" i="10"/>
  <c r="M344" i="10"/>
  <c r="O344" i="10"/>
  <c r="N344" i="10"/>
  <c r="O343" i="10"/>
  <c r="M343" i="10"/>
  <c r="N343" i="10"/>
  <c r="O342" i="10"/>
  <c r="N342" i="10"/>
  <c r="M342" i="10"/>
  <c r="O341" i="10"/>
  <c r="M341" i="10"/>
  <c r="N341" i="10"/>
  <c r="M340" i="10"/>
  <c r="O340" i="10"/>
  <c r="N340" i="10"/>
  <c r="O339" i="10"/>
  <c r="M339" i="10"/>
  <c r="N339" i="10"/>
  <c r="O338" i="10"/>
  <c r="N338" i="10"/>
  <c r="M338" i="10"/>
  <c r="O337" i="10"/>
  <c r="M337" i="10"/>
  <c r="M336" i="10"/>
  <c r="O336" i="10"/>
  <c r="N336" i="10"/>
  <c r="O335" i="10"/>
  <c r="M335" i="10"/>
  <c r="N335" i="10"/>
  <c r="O334" i="10"/>
  <c r="N334" i="10"/>
  <c r="M334" i="10"/>
  <c r="O333" i="10"/>
  <c r="M333" i="10"/>
  <c r="N333" i="10"/>
  <c r="M332" i="10"/>
  <c r="O332" i="10"/>
  <c r="N332" i="10"/>
  <c r="O331" i="10"/>
  <c r="M331" i="10"/>
  <c r="N331" i="10"/>
  <c r="O330" i="10"/>
  <c r="N330" i="10"/>
  <c r="M330" i="10"/>
  <c r="O329" i="10"/>
  <c r="M329" i="10"/>
  <c r="M328" i="10"/>
  <c r="O328" i="10"/>
  <c r="N328" i="10"/>
  <c r="O327" i="10"/>
  <c r="M327" i="10"/>
  <c r="N327" i="10"/>
  <c r="O326" i="10"/>
  <c r="N326" i="10"/>
  <c r="M326" i="10"/>
  <c r="O325" i="10"/>
  <c r="M325" i="10"/>
  <c r="N325" i="10"/>
  <c r="M324" i="10"/>
  <c r="O324" i="10"/>
  <c r="N324" i="10"/>
  <c r="O323" i="10"/>
  <c r="M323" i="10"/>
  <c r="N323" i="10"/>
  <c r="O322" i="10"/>
  <c r="N322" i="10"/>
  <c r="M322" i="10"/>
  <c r="O321" i="10"/>
  <c r="M321" i="10"/>
  <c r="M320" i="10"/>
  <c r="O320" i="10"/>
  <c r="N320" i="10"/>
  <c r="O319" i="10"/>
  <c r="M319" i="10"/>
  <c r="N319" i="10"/>
  <c r="O318" i="10"/>
  <c r="N318" i="10"/>
  <c r="M318" i="10"/>
  <c r="O317" i="10"/>
  <c r="M317" i="10"/>
  <c r="N317" i="10"/>
  <c r="M316" i="10"/>
  <c r="O316" i="10"/>
  <c r="N316" i="10"/>
  <c r="O315" i="10"/>
  <c r="M315" i="10"/>
  <c r="N315" i="10"/>
  <c r="O314" i="10"/>
  <c r="N314" i="10"/>
  <c r="M314" i="10"/>
  <c r="O313" i="10"/>
  <c r="M313" i="10"/>
  <c r="M312" i="10"/>
  <c r="O312" i="10"/>
  <c r="N312" i="10"/>
  <c r="O311" i="10"/>
  <c r="M311" i="10"/>
  <c r="N311" i="10"/>
  <c r="O310" i="10"/>
  <c r="N310" i="10"/>
  <c r="M310" i="10"/>
  <c r="O309" i="10"/>
  <c r="M309" i="10"/>
  <c r="N309" i="10"/>
  <c r="M308" i="10"/>
  <c r="O308" i="10"/>
  <c r="N308" i="10"/>
  <c r="O307" i="10"/>
  <c r="M307" i="10"/>
  <c r="N307" i="10"/>
  <c r="O306" i="10"/>
  <c r="N306" i="10"/>
  <c r="M306" i="10"/>
  <c r="O305" i="10"/>
  <c r="M305" i="10"/>
  <c r="M304" i="10"/>
  <c r="O304" i="10"/>
  <c r="N304" i="10"/>
  <c r="O303" i="10"/>
  <c r="M303" i="10"/>
  <c r="N303" i="10"/>
  <c r="O302" i="10"/>
  <c r="N302" i="10"/>
  <c r="M302" i="10"/>
  <c r="O301" i="10"/>
  <c r="M301" i="10"/>
  <c r="N301" i="10"/>
  <c r="M300" i="10"/>
  <c r="O300" i="10"/>
  <c r="N300" i="10"/>
  <c r="O299" i="10"/>
  <c r="M299" i="10"/>
  <c r="N299" i="10"/>
  <c r="O298" i="10"/>
  <c r="M298" i="10"/>
  <c r="N298" i="10"/>
  <c r="O297" i="10"/>
  <c r="M297" i="10"/>
  <c r="M296" i="10"/>
  <c r="O296" i="10"/>
  <c r="N296" i="10"/>
  <c r="O295" i="10"/>
  <c r="M295" i="10"/>
  <c r="N295" i="10"/>
  <c r="O294" i="10"/>
  <c r="N294" i="10"/>
  <c r="M294" i="10"/>
  <c r="O293" i="10"/>
  <c r="M293" i="10"/>
  <c r="N293" i="10"/>
  <c r="M292" i="10"/>
  <c r="O292" i="10"/>
  <c r="N292" i="10"/>
  <c r="O291" i="10"/>
  <c r="M291" i="10"/>
  <c r="N291" i="10"/>
  <c r="O290" i="10"/>
  <c r="N290" i="10"/>
  <c r="M290" i="10"/>
  <c r="O289" i="10"/>
  <c r="M289" i="10"/>
  <c r="M288" i="10"/>
  <c r="O288" i="10"/>
  <c r="N288" i="10"/>
  <c r="O287" i="10"/>
  <c r="M287" i="10"/>
  <c r="N287" i="10"/>
  <c r="O286" i="10"/>
  <c r="N286" i="10"/>
  <c r="M286" i="10"/>
  <c r="O285" i="10"/>
  <c r="M285" i="10"/>
  <c r="N285" i="10"/>
  <c r="M284" i="10"/>
  <c r="O284" i="10"/>
  <c r="N284" i="10"/>
  <c r="O283" i="10"/>
  <c r="M283" i="10"/>
  <c r="N283" i="10"/>
  <c r="O282" i="10"/>
  <c r="N282" i="10"/>
  <c r="M282" i="10"/>
  <c r="O281" i="10"/>
  <c r="M281" i="10"/>
  <c r="M280" i="10"/>
  <c r="O280" i="10"/>
  <c r="N280" i="10"/>
  <c r="O279" i="10"/>
  <c r="M279" i="10"/>
  <c r="N279" i="10"/>
  <c r="O278" i="10"/>
  <c r="N278" i="10"/>
  <c r="M278" i="10"/>
  <c r="O277" i="10"/>
  <c r="M277" i="10"/>
  <c r="N277" i="10"/>
  <c r="M276" i="10"/>
  <c r="O276" i="10"/>
  <c r="N276" i="10"/>
  <c r="O275" i="10"/>
  <c r="M275" i="10"/>
  <c r="N275" i="10"/>
  <c r="O274" i="10"/>
  <c r="N274" i="10"/>
  <c r="M274" i="10"/>
  <c r="O273" i="10"/>
  <c r="M273" i="10"/>
  <c r="M272" i="10"/>
  <c r="O272" i="10"/>
  <c r="N272" i="10"/>
  <c r="O271" i="10"/>
  <c r="M271" i="10"/>
  <c r="N271" i="10"/>
  <c r="O270" i="10"/>
  <c r="N270" i="10"/>
  <c r="M270" i="10"/>
  <c r="O269" i="10"/>
  <c r="M269" i="10"/>
  <c r="N269" i="10"/>
  <c r="M268" i="10"/>
  <c r="O268" i="10"/>
  <c r="N268" i="10"/>
  <c r="O267" i="10"/>
  <c r="M267" i="10"/>
  <c r="N267" i="10"/>
  <c r="O266" i="10"/>
  <c r="N266" i="10"/>
  <c r="M266" i="10"/>
  <c r="O265" i="10"/>
  <c r="M265" i="10"/>
  <c r="M264" i="10"/>
  <c r="O264" i="10"/>
  <c r="N264" i="10"/>
  <c r="O263" i="10"/>
  <c r="M263" i="10"/>
  <c r="N263" i="10"/>
  <c r="O262" i="10"/>
  <c r="N262" i="10"/>
  <c r="M262" i="10"/>
  <c r="O261" i="10"/>
  <c r="M261" i="10"/>
  <c r="N261" i="10"/>
  <c r="M260" i="10"/>
  <c r="O260" i="10"/>
  <c r="N260" i="10"/>
  <c r="O259" i="10"/>
  <c r="M259" i="10"/>
  <c r="N259" i="10"/>
  <c r="O258" i="10"/>
  <c r="N258" i="10"/>
  <c r="M258" i="10"/>
  <c r="O257" i="10"/>
  <c r="M257" i="10"/>
  <c r="M256" i="10"/>
  <c r="O256" i="10"/>
  <c r="N256" i="10"/>
  <c r="O255" i="10"/>
  <c r="M255" i="10"/>
  <c r="N255" i="10"/>
  <c r="O254" i="10"/>
  <c r="N254" i="10"/>
  <c r="M254" i="10"/>
  <c r="O253" i="10"/>
  <c r="M253" i="10"/>
  <c r="N253" i="10"/>
  <c r="M252" i="10"/>
  <c r="O252" i="10"/>
  <c r="N252" i="10"/>
  <c r="O251" i="10"/>
  <c r="M251" i="10"/>
  <c r="N251" i="10"/>
  <c r="O250" i="10"/>
  <c r="N250" i="10"/>
  <c r="M250" i="10"/>
  <c r="O249" i="10"/>
  <c r="M249" i="10"/>
  <c r="M248" i="10"/>
  <c r="O248" i="10"/>
  <c r="N248" i="10"/>
  <c r="O247" i="10"/>
  <c r="M247" i="10"/>
  <c r="N247" i="10"/>
  <c r="O246" i="10"/>
  <c r="N246" i="10"/>
  <c r="M246" i="10"/>
  <c r="O245" i="10"/>
  <c r="M245" i="10"/>
  <c r="N245" i="10"/>
  <c r="M244" i="10"/>
  <c r="O244" i="10"/>
  <c r="N244" i="10"/>
  <c r="O243" i="10"/>
  <c r="M243" i="10"/>
  <c r="N243" i="10"/>
  <c r="O242" i="10"/>
  <c r="N242" i="10"/>
  <c r="M242" i="10"/>
  <c r="O241" i="10"/>
  <c r="M241" i="10"/>
  <c r="M240" i="10"/>
  <c r="O240" i="10"/>
  <c r="N240" i="10"/>
  <c r="O239" i="10"/>
  <c r="M239" i="10"/>
  <c r="N239" i="10"/>
  <c r="O238" i="10"/>
  <c r="N238" i="10"/>
  <c r="M238" i="10"/>
  <c r="O237" i="10"/>
  <c r="M237" i="10"/>
  <c r="N237" i="10"/>
  <c r="M236" i="10"/>
  <c r="O236" i="10"/>
  <c r="N236" i="10"/>
  <c r="O235" i="10"/>
  <c r="M235" i="10"/>
  <c r="N235" i="10"/>
  <c r="O234" i="10"/>
  <c r="N234" i="10"/>
  <c r="M234" i="10"/>
  <c r="O233" i="10"/>
  <c r="M233" i="10"/>
  <c r="M232" i="10"/>
  <c r="O232" i="10"/>
  <c r="N232" i="10"/>
  <c r="O231" i="10"/>
  <c r="M231" i="10"/>
  <c r="N231" i="10"/>
  <c r="O230" i="10"/>
  <c r="N230" i="10"/>
  <c r="M230" i="10"/>
  <c r="O229" i="10"/>
  <c r="M229" i="10"/>
  <c r="N229" i="10"/>
  <c r="M228" i="10"/>
  <c r="O228" i="10"/>
  <c r="N228" i="10"/>
  <c r="O227" i="10"/>
  <c r="M227" i="10"/>
  <c r="N227" i="10"/>
  <c r="O226" i="10"/>
  <c r="N226" i="10"/>
  <c r="M226" i="10"/>
  <c r="O225" i="10"/>
  <c r="M225" i="10"/>
  <c r="M224" i="10"/>
  <c r="O224" i="10"/>
  <c r="N224" i="10"/>
  <c r="O223" i="10"/>
  <c r="M223" i="10"/>
  <c r="N223" i="10"/>
  <c r="O222" i="10"/>
  <c r="N222" i="10"/>
  <c r="M222" i="10"/>
  <c r="O221" i="10"/>
  <c r="M221" i="10"/>
  <c r="N221" i="10"/>
  <c r="M220" i="10"/>
  <c r="O220" i="10"/>
  <c r="N220" i="10"/>
  <c r="O219" i="10"/>
  <c r="M219" i="10"/>
  <c r="N219" i="10"/>
  <c r="O218" i="10"/>
  <c r="N218" i="10"/>
  <c r="M218" i="10"/>
  <c r="O217" i="10"/>
  <c r="M217" i="10"/>
  <c r="M216" i="10"/>
  <c r="O216" i="10"/>
  <c r="N216" i="10"/>
  <c r="O215" i="10"/>
  <c r="M215" i="10"/>
  <c r="N215" i="10"/>
  <c r="O214" i="10"/>
  <c r="N214" i="10"/>
  <c r="M214" i="10"/>
  <c r="O213" i="10"/>
  <c r="M213" i="10"/>
  <c r="N213" i="10"/>
  <c r="M212" i="10"/>
  <c r="O212" i="10"/>
  <c r="N212" i="10"/>
  <c r="O211" i="10"/>
  <c r="M211" i="10"/>
  <c r="N211" i="10"/>
  <c r="O210" i="10"/>
  <c r="N210" i="10"/>
  <c r="M210" i="10"/>
  <c r="O209" i="10"/>
  <c r="M209" i="10"/>
  <c r="M208" i="10"/>
  <c r="O208" i="10"/>
  <c r="N208" i="10"/>
  <c r="O207" i="10"/>
  <c r="M207" i="10"/>
  <c r="N207" i="10"/>
  <c r="O206" i="10"/>
  <c r="N206" i="10"/>
  <c r="M206" i="10"/>
  <c r="O205" i="10"/>
  <c r="M205" i="10"/>
  <c r="N205" i="10"/>
  <c r="M204" i="10"/>
  <c r="O204" i="10"/>
  <c r="N204" i="10"/>
  <c r="O203" i="10"/>
  <c r="M203" i="10"/>
  <c r="N203" i="10"/>
  <c r="O202" i="10"/>
  <c r="N202" i="10"/>
  <c r="M202" i="10"/>
  <c r="O201" i="10"/>
  <c r="M201" i="10"/>
  <c r="M200" i="10"/>
  <c r="O200" i="10"/>
  <c r="N200" i="10"/>
  <c r="O199" i="10"/>
  <c r="M199" i="10"/>
  <c r="N199" i="10"/>
  <c r="O198" i="10"/>
  <c r="N198" i="10"/>
  <c r="M198" i="10"/>
  <c r="O197" i="10"/>
  <c r="M197" i="10"/>
  <c r="N197" i="10"/>
  <c r="M196" i="10"/>
  <c r="O196" i="10"/>
  <c r="N196" i="10"/>
  <c r="O195" i="10"/>
  <c r="M195" i="10"/>
  <c r="N195" i="10"/>
  <c r="O194" i="10"/>
  <c r="N194" i="10"/>
  <c r="M194" i="10"/>
  <c r="O193" i="10"/>
  <c r="M193" i="10"/>
  <c r="M192" i="10"/>
  <c r="O192" i="10"/>
  <c r="N192" i="10"/>
  <c r="O191" i="10"/>
  <c r="M191" i="10"/>
  <c r="N191" i="10"/>
  <c r="O190" i="10"/>
  <c r="N190" i="10"/>
  <c r="M190" i="10"/>
  <c r="O189" i="10"/>
  <c r="M189" i="10"/>
  <c r="N189" i="10"/>
  <c r="M188" i="10"/>
  <c r="O188" i="10"/>
  <c r="N188" i="10"/>
  <c r="O187" i="10"/>
  <c r="M187" i="10"/>
  <c r="N187" i="10"/>
  <c r="O186" i="10"/>
  <c r="N186" i="10"/>
  <c r="M186" i="10"/>
  <c r="O185" i="10"/>
  <c r="M185" i="10"/>
  <c r="M184" i="10"/>
  <c r="O184" i="10"/>
  <c r="N184" i="10"/>
  <c r="O183" i="10"/>
  <c r="M183" i="10"/>
  <c r="N183" i="10"/>
  <c r="O182" i="10"/>
  <c r="N182" i="10"/>
  <c r="M182" i="10"/>
  <c r="O181" i="10"/>
  <c r="M181" i="10"/>
  <c r="N181" i="10"/>
  <c r="M180" i="10"/>
  <c r="O180" i="10"/>
  <c r="N180" i="10"/>
  <c r="O179" i="10"/>
  <c r="M179" i="10"/>
  <c r="N179" i="10"/>
  <c r="O178" i="10"/>
  <c r="N178" i="10"/>
  <c r="M178" i="10"/>
  <c r="O177" i="10"/>
  <c r="M177" i="10"/>
  <c r="M176" i="10"/>
  <c r="O176" i="10"/>
  <c r="N176" i="10"/>
  <c r="O175" i="10"/>
  <c r="M175" i="10"/>
  <c r="N175" i="10"/>
  <c r="O174" i="10"/>
  <c r="N174" i="10"/>
  <c r="M174" i="10"/>
  <c r="O173" i="10"/>
  <c r="M173" i="10"/>
  <c r="N173" i="10"/>
  <c r="M172" i="10"/>
  <c r="O172" i="10"/>
  <c r="N172" i="10"/>
  <c r="O171" i="10"/>
  <c r="M171" i="10"/>
  <c r="N171" i="10"/>
  <c r="O170" i="10"/>
  <c r="N170" i="10"/>
  <c r="M170" i="10"/>
  <c r="O169" i="10"/>
  <c r="M169" i="10"/>
  <c r="M168" i="10"/>
  <c r="O168" i="10"/>
  <c r="N168" i="10"/>
  <c r="O167" i="10"/>
  <c r="M167" i="10"/>
  <c r="N167" i="10"/>
  <c r="O166" i="10"/>
  <c r="N166" i="10"/>
  <c r="M166" i="10"/>
  <c r="O165" i="10"/>
  <c r="M165" i="10"/>
  <c r="N165" i="10"/>
  <c r="M164" i="10"/>
  <c r="O164" i="10"/>
  <c r="N164" i="10"/>
  <c r="O163" i="10"/>
  <c r="M163" i="10"/>
  <c r="N163" i="10"/>
  <c r="O162" i="10"/>
  <c r="N162" i="10"/>
  <c r="M162" i="10"/>
  <c r="O161" i="10"/>
  <c r="M161" i="10"/>
  <c r="M160" i="10"/>
  <c r="O160" i="10"/>
  <c r="N160" i="10"/>
  <c r="O159" i="10"/>
  <c r="M159" i="10"/>
  <c r="N159" i="10"/>
  <c r="O158" i="10"/>
  <c r="N158" i="10"/>
  <c r="M158" i="10"/>
  <c r="O157" i="10"/>
  <c r="M157" i="10"/>
  <c r="N157" i="10"/>
  <c r="M156" i="10"/>
  <c r="O156" i="10"/>
  <c r="N156" i="10"/>
  <c r="O155" i="10"/>
  <c r="M155" i="10"/>
  <c r="N155" i="10"/>
  <c r="O154" i="10"/>
  <c r="N154" i="10"/>
  <c r="M154" i="10"/>
  <c r="O153" i="10"/>
  <c r="M153" i="10"/>
  <c r="M152" i="10"/>
  <c r="O152" i="10"/>
  <c r="N152" i="10"/>
  <c r="O151" i="10"/>
  <c r="M151" i="10"/>
  <c r="N151" i="10"/>
  <c r="O150" i="10"/>
  <c r="N150" i="10"/>
  <c r="M150" i="10"/>
  <c r="O149" i="10"/>
  <c r="M149" i="10"/>
  <c r="N149" i="10"/>
  <c r="M148" i="10"/>
  <c r="O148" i="10"/>
  <c r="N148" i="10"/>
  <c r="O147" i="10"/>
  <c r="M147" i="10"/>
  <c r="N147" i="10"/>
  <c r="O146" i="10"/>
  <c r="N146" i="10"/>
  <c r="M146" i="10"/>
  <c r="O145" i="10"/>
  <c r="M145" i="10"/>
  <c r="M144" i="10"/>
  <c r="O144" i="10"/>
  <c r="N144" i="10"/>
  <c r="O143" i="10"/>
  <c r="M143" i="10"/>
  <c r="N143" i="10"/>
  <c r="O142" i="10"/>
  <c r="N142" i="10"/>
  <c r="M142" i="10"/>
  <c r="O141" i="10"/>
  <c r="M141" i="10"/>
  <c r="N141" i="10"/>
  <c r="M140" i="10"/>
  <c r="O140" i="10"/>
  <c r="N140" i="10"/>
  <c r="O139" i="10"/>
  <c r="M139" i="10"/>
  <c r="N139" i="10"/>
  <c r="O138" i="10"/>
  <c r="N138" i="10"/>
  <c r="M138" i="10"/>
  <c r="O137" i="10"/>
  <c r="M137" i="10"/>
  <c r="M136" i="10"/>
  <c r="O136" i="10"/>
  <c r="N136" i="10"/>
  <c r="O135" i="10"/>
  <c r="M135" i="10"/>
  <c r="N135" i="10"/>
  <c r="O134" i="10"/>
  <c r="N134" i="10"/>
  <c r="M134" i="10"/>
  <c r="O133" i="10"/>
  <c r="M133" i="10"/>
  <c r="N133" i="10"/>
  <c r="M132" i="10"/>
  <c r="O132" i="10"/>
  <c r="N132" i="10"/>
  <c r="O131" i="10"/>
  <c r="M131" i="10"/>
  <c r="N131" i="10"/>
  <c r="O130" i="10"/>
  <c r="M130" i="10"/>
  <c r="N130" i="10"/>
  <c r="O129" i="10"/>
  <c r="M129" i="10"/>
  <c r="M128" i="10"/>
  <c r="O128" i="10"/>
  <c r="N128" i="10"/>
  <c r="O127" i="10"/>
  <c r="M127" i="10"/>
  <c r="N127" i="10"/>
  <c r="O126" i="10"/>
  <c r="N126" i="10"/>
  <c r="M126" i="10"/>
  <c r="O125" i="10"/>
  <c r="M125" i="10"/>
  <c r="N125" i="10"/>
  <c r="M124" i="10"/>
  <c r="O124" i="10"/>
  <c r="N124" i="10"/>
  <c r="O123" i="10"/>
  <c r="M123" i="10"/>
  <c r="N123" i="10"/>
  <c r="O122" i="10"/>
  <c r="N122" i="10"/>
  <c r="M122" i="10"/>
  <c r="O121" i="10"/>
  <c r="M121" i="10"/>
  <c r="M120" i="10"/>
  <c r="O120" i="10"/>
  <c r="N120" i="10"/>
  <c r="O119" i="10"/>
  <c r="M119" i="10"/>
  <c r="N119" i="10"/>
  <c r="O118" i="10"/>
  <c r="N118" i="10"/>
  <c r="M118" i="10"/>
  <c r="O117" i="10"/>
  <c r="M117" i="10"/>
  <c r="N117" i="10"/>
  <c r="M116" i="10"/>
  <c r="O116" i="10"/>
  <c r="N116" i="10"/>
  <c r="O115" i="10"/>
  <c r="M115" i="10"/>
  <c r="N115" i="10"/>
  <c r="O114" i="10"/>
  <c r="M114" i="10"/>
  <c r="N114" i="10"/>
  <c r="O113" i="10"/>
  <c r="M113" i="10"/>
  <c r="M112" i="10"/>
  <c r="O112" i="10"/>
  <c r="N112" i="10"/>
  <c r="O111" i="10"/>
  <c r="M111" i="10"/>
  <c r="N111" i="10"/>
  <c r="O110" i="10"/>
  <c r="M110" i="10"/>
  <c r="N110" i="10"/>
  <c r="O109" i="10"/>
  <c r="M109" i="10"/>
  <c r="N109" i="10"/>
  <c r="M108" i="10"/>
  <c r="O108" i="10"/>
  <c r="N108" i="10"/>
  <c r="O107" i="10"/>
  <c r="M107" i="10"/>
  <c r="N107" i="10"/>
  <c r="O106" i="10"/>
  <c r="M106" i="10"/>
  <c r="N106" i="10"/>
  <c r="O105" i="10"/>
  <c r="M105" i="10"/>
  <c r="M104" i="10"/>
  <c r="O104" i="10"/>
  <c r="N104" i="10"/>
  <c r="O103" i="10"/>
  <c r="M103" i="10"/>
  <c r="N103" i="10"/>
  <c r="O102" i="10"/>
  <c r="M102" i="10"/>
  <c r="N102" i="10"/>
  <c r="O101" i="10"/>
  <c r="M101" i="10"/>
  <c r="N101" i="10"/>
  <c r="M100" i="10"/>
  <c r="O100" i="10"/>
  <c r="N100" i="10"/>
  <c r="O99" i="10"/>
  <c r="M99" i="10"/>
  <c r="N99" i="10"/>
  <c r="O98" i="10"/>
  <c r="M98" i="10"/>
  <c r="N98" i="10"/>
  <c r="O97" i="10"/>
  <c r="M97" i="10"/>
  <c r="M96" i="10"/>
  <c r="O96" i="10"/>
  <c r="N96" i="10"/>
  <c r="O95" i="10"/>
  <c r="M95" i="10"/>
  <c r="N95" i="10"/>
  <c r="O94" i="10"/>
  <c r="M94" i="10"/>
  <c r="N94" i="10"/>
  <c r="O93" i="10"/>
  <c r="M93" i="10"/>
  <c r="N93" i="10"/>
  <c r="M92" i="10"/>
  <c r="O92" i="10"/>
  <c r="N92" i="10"/>
  <c r="O91" i="10"/>
  <c r="M91" i="10"/>
  <c r="N91" i="10"/>
  <c r="O90" i="10"/>
  <c r="M90" i="10"/>
  <c r="N90" i="10"/>
  <c r="O89" i="10"/>
  <c r="M89" i="10"/>
  <c r="M88" i="10"/>
  <c r="O88" i="10"/>
  <c r="N88" i="10"/>
  <c r="O87" i="10"/>
  <c r="M87" i="10"/>
  <c r="N87" i="10"/>
  <c r="O86" i="10"/>
  <c r="M86" i="10"/>
  <c r="N86" i="10"/>
  <c r="O85" i="10"/>
  <c r="M85" i="10"/>
  <c r="N85" i="10"/>
  <c r="M84" i="10"/>
  <c r="O84" i="10"/>
  <c r="N84" i="10"/>
  <c r="O83" i="10"/>
  <c r="M83" i="10"/>
  <c r="N83" i="10"/>
  <c r="O82" i="10"/>
  <c r="M82" i="10"/>
  <c r="N82" i="10"/>
  <c r="O81" i="10"/>
  <c r="M81" i="10"/>
  <c r="M80" i="10"/>
  <c r="O80" i="10"/>
  <c r="N80" i="10"/>
  <c r="O79" i="10"/>
  <c r="M79" i="10"/>
  <c r="N79" i="10"/>
  <c r="O78" i="10"/>
  <c r="M78" i="10"/>
  <c r="N78" i="10"/>
  <c r="O77" i="10"/>
  <c r="M77" i="10"/>
  <c r="N77" i="10"/>
  <c r="M76" i="10"/>
  <c r="O76" i="10"/>
  <c r="N76" i="10"/>
  <c r="O75" i="10"/>
  <c r="M75" i="10"/>
  <c r="N75" i="10"/>
  <c r="O74" i="10"/>
  <c r="M74" i="10"/>
  <c r="N74" i="10"/>
  <c r="O73" i="10"/>
  <c r="M73" i="10"/>
  <c r="M72" i="10"/>
  <c r="O72" i="10"/>
  <c r="N72" i="10"/>
  <c r="O71" i="10"/>
  <c r="M71" i="10"/>
  <c r="N71" i="10"/>
  <c r="O70" i="10"/>
  <c r="M70" i="10"/>
  <c r="N70" i="10"/>
  <c r="O69" i="10"/>
  <c r="M69" i="10"/>
  <c r="N69" i="10"/>
  <c r="M68" i="10"/>
  <c r="O68" i="10"/>
  <c r="N68" i="10"/>
  <c r="O67" i="10"/>
  <c r="M67" i="10"/>
  <c r="N67" i="10"/>
  <c r="O66" i="10"/>
  <c r="M66" i="10"/>
  <c r="N66" i="10"/>
  <c r="O65" i="10"/>
  <c r="M65" i="10"/>
  <c r="M64" i="10"/>
  <c r="O64" i="10"/>
  <c r="N64" i="10"/>
  <c r="O63" i="10"/>
  <c r="M63" i="10"/>
  <c r="N63" i="10"/>
  <c r="O62" i="10"/>
  <c r="M62" i="10"/>
  <c r="N62" i="10"/>
  <c r="O61" i="10"/>
  <c r="M61" i="10"/>
  <c r="N61" i="10"/>
  <c r="M60" i="10"/>
  <c r="O60" i="10"/>
  <c r="N60" i="10"/>
  <c r="O59" i="10"/>
  <c r="M59" i="10"/>
  <c r="N59" i="10"/>
  <c r="O58" i="10"/>
  <c r="N58" i="10"/>
  <c r="M58" i="10"/>
  <c r="O57" i="10"/>
  <c r="M57" i="10"/>
  <c r="M56" i="10"/>
  <c r="O56" i="10"/>
  <c r="N56" i="10"/>
  <c r="O55" i="10"/>
  <c r="M55" i="10"/>
  <c r="N55" i="10"/>
  <c r="O54" i="10"/>
  <c r="N54" i="10"/>
  <c r="M54" i="10"/>
  <c r="O53" i="10"/>
  <c r="M53" i="10"/>
  <c r="N53" i="10"/>
  <c r="M52" i="10"/>
  <c r="O52" i="10"/>
  <c r="N52" i="10"/>
  <c r="O51" i="10"/>
  <c r="M51" i="10"/>
  <c r="N51" i="10"/>
  <c r="O50" i="10"/>
  <c r="N50" i="10"/>
  <c r="M50" i="10"/>
  <c r="O49" i="10"/>
  <c r="M49" i="10"/>
  <c r="M48" i="10"/>
  <c r="O48" i="10"/>
  <c r="N48" i="10"/>
  <c r="O47" i="10"/>
  <c r="M47" i="10"/>
  <c r="N47" i="10"/>
  <c r="O46" i="10"/>
  <c r="N46" i="10"/>
  <c r="M46" i="10"/>
  <c r="O45" i="10"/>
  <c r="M45" i="10"/>
  <c r="N45" i="10"/>
  <c r="M44" i="10"/>
  <c r="O44" i="10"/>
  <c r="N44" i="10"/>
  <c r="O43" i="10"/>
  <c r="M43" i="10"/>
  <c r="N43" i="10"/>
  <c r="O42" i="10"/>
  <c r="N42" i="10"/>
  <c r="M42" i="10"/>
  <c r="O41" i="10"/>
  <c r="M41" i="10"/>
  <c r="M40" i="10"/>
  <c r="O40" i="10"/>
  <c r="N40" i="10"/>
  <c r="O39" i="10"/>
  <c r="M39" i="10"/>
  <c r="N39" i="10"/>
  <c r="O38" i="10"/>
  <c r="N38" i="10"/>
  <c r="M38" i="10"/>
  <c r="O37" i="10"/>
  <c r="M37" i="10"/>
  <c r="N37" i="10"/>
  <c r="M36" i="10"/>
  <c r="O36" i="10"/>
  <c r="N36" i="10"/>
  <c r="O35" i="10"/>
  <c r="M35" i="10"/>
  <c r="N35" i="10"/>
  <c r="O34" i="10"/>
  <c r="N34" i="10"/>
  <c r="M34" i="10"/>
  <c r="O33" i="10"/>
  <c r="M33" i="10"/>
  <c r="M32" i="10"/>
  <c r="O32" i="10"/>
  <c r="N32" i="10"/>
  <c r="O31" i="10"/>
  <c r="M31" i="10"/>
  <c r="N31" i="10"/>
  <c r="O30" i="10"/>
  <c r="N30" i="10"/>
  <c r="M30" i="10"/>
  <c r="O29" i="10"/>
  <c r="M29" i="10"/>
  <c r="N29" i="10"/>
  <c r="M28" i="10"/>
  <c r="O28" i="10"/>
  <c r="N28" i="10"/>
  <c r="O27" i="10"/>
  <c r="M27" i="10"/>
  <c r="N27" i="10"/>
  <c r="O26" i="10"/>
  <c r="N26" i="10"/>
  <c r="M26" i="10"/>
  <c r="O25" i="10"/>
  <c r="M25" i="10"/>
  <c r="M24" i="10"/>
  <c r="O24" i="10"/>
  <c r="N24" i="10"/>
  <c r="O23" i="10"/>
  <c r="M23" i="10"/>
  <c r="N23" i="10"/>
  <c r="O22" i="10"/>
  <c r="N22" i="10"/>
  <c r="M22" i="10"/>
  <c r="O21" i="10"/>
  <c r="M21" i="10"/>
  <c r="N21" i="10"/>
  <c r="M20" i="10"/>
  <c r="O20" i="10"/>
  <c r="N20" i="10"/>
  <c r="O19" i="10"/>
  <c r="M19" i="10"/>
  <c r="N19" i="10"/>
  <c r="O18" i="10"/>
  <c r="N18" i="10"/>
  <c r="M18" i="10"/>
  <c r="O17" i="10"/>
  <c r="M17" i="10"/>
  <c r="M16" i="10"/>
  <c r="O16" i="10"/>
  <c r="N16" i="10"/>
  <c r="O15" i="10"/>
  <c r="M15" i="10"/>
  <c r="N15" i="10"/>
  <c r="O14" i="10"/>
  <c r="N14" i="10"/>
  <c r="M14" i="10"/>
  <c r="O13" i="10"/>
  <c r="M13" i="10"/>
  <c r="N13" i="10"/>
  <c r="M12" i="10"/>
  <c r="O12" i="10"/>
  <c r="N12" i="10"/>
  <c r="O11" i="10"/>
  <c r="M11" i="10"/>
  <c r="N11" i="10"/>
  <c r="O10" i="10"/>
  <c r="N10" i="10"/>
  <c r="M10" i="10"/>
  <c r="O9" i="10"/>
  <c r="M9" i="10"/>
  <c r="M8" i="10"/>
  <c r="O8" i="10"/>
  <c r="N8" i="10"/>
  <c r="O7" i="10"/>
  <c r="M7" i="10"/>
  <c r="N7" i="10"/>
  <c r="O6" i="10"/>
  <c r="N6" i="10"/>
  <c r="M6" i="10"/>
  <c r="O5" i="10"/>
  <c r="M5" i="10"/>
  <c r="N5" i="10"/>
  <c r="M4" i="10"/>
  <c r="O4" i="10"/>
  <c r="N4" i="10"/>
  <c r="O3" i="10"/>
  <c r="M3" i="10"/>
  <c r="N3" i="10"/>
  <c r="O2" i="10"/>
  <c r="M2" i="10"/>
  <c r="P6750" i="10" l="1"/>
  <c r="P7347" i="10"/>
  <c r="P6938" i="10"/>
  <c r="P7750" i="10"/>
  <c r="P8703" i="10"/>
  <c r="P7308" i="10"/>
  <c r="P6900" i="10"/>
  <c r="P7907" i="10"/>
  <c r="P7307" i="10"/>
  <c r="P747" i="10"/>
  <c r="P845" i="10"/>
  <c r="P874" i="10"/>
  <c r="P906" i="10"/>
  <c r="P938" i="10"/>
  <c r="P941" i="10"/>
  <c r="P981" i="10"/>
  <c r="P1005" i="10"/>
  <c r="P1044" i="10"/>
  <c r="P1053" i="10"/>
  <c r="P1088" i="10"/>
  <c r="P1132" i="10"/>
  <c r="P1149" i="10"/>
  <c r="P1152" i="10"/>
  <c r="P1164" i="10"/>
  <c r="P1232" i="10"/>
  <c r="P1256" i="10"/>
  <c r="P1268" i="10"/>
  <c r="P1349" i="10"/>
  <c r="P1437" i="10"/>
  <c r="P1454" i="10"/>
  <c r="P1469" i="10"/>
  <c r="P1524" i="10"/>
  <c r="P1549" i="10"/>
  <c r="P1563" i="10"/>
  <c r="P1588" i="10"/>
  <c r="P1613" i="10"/>
  <c r="P1627" i="10"/>
  <c r="P1652" i="10"/>
  <c r="P1677" i="10"/>
  <c r="P1691" i="10"/>
  <c r="P1716" i="10"/>
  <c r="P1730" i="10"/>
  <c r="P1755" i="10"/>
  <c r="P1780" i="10"/>
  <c r="P1794" i="10"/>
  <c r="P1805" i="10"/>
  <c r="P1819" i="10"/>
  <c r="P1844" i="10"/>
  <c r="P1858" i="10"/>
  <c r="P1869" i="10"/>
  <c r="P1883" i="10"/>
  <c r="P1908" i="10"/>
  <c r="P1922" i="10"/>
  <c r="P1933" i="10"/>
  <c r="P1947" i="10"/>
  <c r="P1972" i="10"/>
  <c r="P1986" i="10"/>
  <c r="P2012" i="10"/>
  <c r="P2024" i="10"/>
  <c r="P2051" i="10"/>
  <c r="P2058" i="10"/>
  <c r="P2076" i="10"/>
  <c r="P2079" i="10"/>
  <c r="P2088" i="10"/>
  <c r="P2148" i="10"/>
  <c r="P2159" i="10"/>
  <c r="P2198" i="10"/>
  <c r="P2212" i="10"/>
  <c r="P2323" i="10"/>
  <c r="P2376" i="10"/>
  <c r="P2586" i="10"/>
  <c r="P2710" i="10"/>
  <c r="P2719" i="10"/>
  <c r="P2806" i="10"/>
  <c r="P2900" i="10"/>
  <c r="P2948" i="10"/>
  <c r="P3156" i="10"/>
  <c r="P3204" i="10"/>
  <c r="P3709" i="10"/>
  <c r="P3782" i="10"/>
  <c r="P3890" i="10"/>
  <c r="P3988" i="10"/>
  <c r="P4052" i="10"/>
  <c r="P4179" i="10"/>
  <c r="P4517" i="10"/>
  <c r="P4850" i="10"/>
  <c r="P4972" i="10"/>
  <c r="P5598" i="10"/>
  <c r="P5732" i="10"/>
  <c r="P5796" i="10"/>
  <c r="P6805" i="10"/>
  <c r="P8638" i="10"/>
  <c r="P8349" i="10"/>
  <c r="P6954" i="10"/>
  <c r="P8736" i="10"/>
  <c r="P7013" i="10"/>
  <c r="P8527" i="10"/>
  <c r="P8775" i="10"/>
  <c r="P3264" i="10"/>
  <c r="P4501" i="10"/>
  <c r="P4799" i="10"/>
  <c r="P5043" i="10"/>
  <c r="P5047" i="10"/>
  <c r="P5111" i="10"/>
  <c r="P5275" i="10"/>
  <c r="P5303" i="10"/>
  <c r="P6797" i="10"/>
  <c r="P7331" i="10"/>
  <c r="P7647" i="10"/>
  <c r="P8293" i="10"/>
  <c r="P7174" i="10"/>
  <c r="P7557" i="10"/>
  <c r="P7915" i="10"/>
  <c r="P8215" i="10"/>
  <c r="P8631" i="10"/>
  <c r="P8712" i="10"/>
  <c r="P9256" i="10"/>
  <c r="P259" i="10"/>
  <c r="P323" i="10"/>
  <c r="P579" i="10"/>
  <c r="P828" i="10"/>
  <c r="P988" i="10"/>
  <c r="P2236" i="10"/>
  <c r="P2260" i="10"/>
  <c r="P2756" i="10"/>
  <c r="P2822" i="10"/>
  <c r="P3012" i="10"/>
  <c r="P3237" i="10"/>
  <c r="P3773" i="10"/>
  <c r="P3819" i="10"/>
  <c r="P4080" i="10"/>
  <c r="P4666" i="10"/>
  <c r="P5471" i="10"/>
  <c r="P5652" i="10"/>
  <c r="P6246" i="10"/>
  <c r="P6253" i="10"/>
  <c r="P6314" i="10"/>
  <c r="P6317" i="10"/>
  <c r="P6381" i="10"/>
  <c r="P6442" i="10"/>
  <c r="P6445" i="10"/>
  <c r="P6499" i="10"/>
  <c r="P6502" i="10"/>
  <c r="P6509" i="10"/>
  <c r="P6573" i="10"/>
  <c r="P6634" i="10"/>
  <c r="P6891" i="10"/>
  <c r="P7271" i="10"/>
  <c r="P8179" i="10"/>
  <c r="P8751" i="10"/>
  <c r="P9525" i="10"/>
  <c r="P9707" i="10"/>
  <c r="P195" i="10"/>
  <c r="P387" i="10"/>
  <c r="P451" i="10"/>
  <c r="P991" i="10"/>
  <c r="P1039" i="10"/>
  <c r="P3126" i="10"/>
  <c r="P3211" i="10"/>
  <c r="P3467" i="10"/>
  <c r="P3589" i="10"/>
  <c r="P3733" i="10"/>
  <c r="P3845" i="10"/>
  <c r="P4319" i="10"/>
  <c r="P4669" i="10"/>
  <c r="P379" i="10"/>
  <c r="P2199" i="10"/>
  <c r="P2711" i="10"/>
  <c r="P2750" i="10"/>
  <c r="P2844" i="10"/>
  <c r="P3172" i="10"/>
  <c r="P3196" i="10"/>
  <c r="P3363" i="10"/>
  <c r="P3402" i="10"/>
  <c r="P3943" i="10"/>
  <c r="P4852" i="10"/>
  <c r="P5375" i="10"/>
  <c r="P5429" i="10"/>
  <c r="P5926" i="10"/>
  <c r="P6222" i="10"/>
  <c r="P6274" i="10"/>
  <c r="P6277" i="10"/>
  <c r="P6341" i="10"/>
  <c r="P6405" i="10"/>
  <c r="P6466" i="10"/>
  <c r="P6533" i="10"/>
  <c r="P6597" i="10"/>
  <c r="P6659" i="10"/>
  <c r="P6725" i="10"/>
  <c r="P6789" i="10"/>
  <c r="P7168" i="10"/>
  <c r="P7238" i="10"/>
  <c r="P7779" i="10"/>
  <c r="P2253" i="10"/>
  <c r="P5079" i="10"/>
  <c r="P3955" i="10"/>
  <c r="P6987" i="10"/>
  <c r="P6998" i="10"/>
  <c r="P7239" i="10"/>
  <c r="P6149" i="10"/>
  <c r="P6181" i="10"/>
  <c r="P763" i="10"/>
  <c r="P4957" i="10"/>
  <c r="P8795" i="10"/>
  <c r="P7440" i="10"/>
  <c r="P7895" i="10"/>
  <c r="P7952" i="10"/>
  <c r="P9360" i="10"/>
  <c r="P2368" i="10"/>
  <c r="P2552" i="10"/>
  <c r="P43" i="10"/>
  <c r="P82" i="10"/>
  <c r="P171" i="10"/>
  <c r="P299" i="10"/>
  <c r="P363" i="10"/>
  <c r="P491" i="10"/>
  <c r="P2814" i="10"/>
  <c r="P2862" i="10"/>
  <c r="P3004" i="10"/>
  <c r="P3070" i="10"/>
  <c r="P3118" i="10"/>
  <c r="P3520" i="10"/>
  <c r="P9085" i="10"/>
  <c r="P5485" i="10"/>
  <c r="P5708" i="10"/>
  <c r="P5914" i="10"/>
  <c r="P5917" i="10"/>
  <c r="P6074" i="10"/>
  <c r="P6176" i="10"/>
  <c r="P6213" i="10"/>
  <c r="P6527" i="10"/>
  <c r="P6851" i="10"/>
  <c r="P6883" i="10"/>
  <c r="P7400" i="10"/>
  <c r="P7568" i="10"/>
  <c r="P7999" i="10"/>
  <c r="P8101" i="10"/>
  <c r="P4048" i="10"/>
  <c r="P4677" i="10"/>
  <c r="P118" i="10"/>
  <c r="P3219" i="10"/>
  <c r="P3300" i="10"/>
  <c r="P3394" i="10"/>
  <c r="P3413" i="10"/>
  <c r="P3460" i="10"/>
  <c r="P3853" i="10"/>
  <c r="P3895" i="10"/>
  <c r="P3922" i="10"/>
  <c r="P4008" i="10"/>
  <c r="P4083" i="10"/>
  <c r="P4259" i="10"/>
  <c r="P4654" i="10"/>
  <c r="P4718" i="10"/>
  <c r="P5613" i="10"/>
  <c r="P5616" i="10"/>
  <c r="P5752" i="10"/>
  <c r="P5802" i="10"/>
  <c r="P5863" i="10"/>
  <c r="P6116" i="10"/>
  <c r="P6148" i="10"/>
  <c r="P6230" i="10"/>
  <c r="P6306" i="10"/>
  <c r="P6309" i="10"/>
  <c r="P6645" i="10"/>
  <c r="P7735" i="10"/>
  <c r="P7827" i="10"/>
  <c r="P8357" i="10"/>
  <c r="P75" i="10"/>
  <c r="P86" i="10"/>
  <c r="P114" i="10"/>
  <c r="P139" i="10"/>
  <c r="P331" i="10"/>
  <c r="P395" i="10"/>
  <c r="P459" i="10"/>
  <c r="P562" i="10"/>
  <c r="P587" i="10"/>
  <c r="P670" i="10"/>
  <c r="P1179" i="10"/>
  <c r="P1283" i="10"/>
  <c r="P1332" i="10"/>
  <c r="P1555" i="10"/>
  <c r="P2647" i="10"/>
  <c r="P2686" i="10"/>
  <c r="P2695" i="10"/>
  <c r="P2852" i="10"/>
  <c r="P3036" i="10"/>
  <c r="P3108" i="10"/>
  <c r="P3198" i="10"/>
  <c r="P3381" i="10"/>
  <c r="P3388" i="10"/>
  <c r="P3436" i="10"/>
  <c r="P3444" i="10"/>
  <c r="P3932" i="10"/>
  <c r="P3963" i="10"/>
  <c r="P4157" i="10"/>
  <c r="P4189" i="10"/>
  <c r="P4618" i="10"/>
  <c r="P4837" i="10"/>
  <c r="P4899" i="10"/>
  <c r="P4909" i="10"/>
  <c r="P5035" i="10"/>
  <c r="P5283" i="10"/>
  <c r="P5477" i="10"/>
  <c r="P5495" i="10"/>
  <c r="P5574" i="10"/>
  <c r="P5709" i="10"/>
  <c r="P5712" i="10"/>
  <c r="P5882" i="10"/>
  <c r="P6126" i="10"/>
  <c r="P6643" i="10"/>
  <c r="P6995" i="10"/>
  <c r="P7062" i="10"/>
  <c r="P7408" i="10"/>
  <c r="P7621" i="10"/>
  <c r="P7951" i="10"/>
  <c r="P8301" i="10"/>
  <c r="P8477" i="10"/>
  <c r="P8579" i="10"/>
  <c r="P51" i="10"/>
  <c r="P62" i="10"/>
  <c r="P90" i="10"/>
  <c r="P115" i="10"/>
  <c r="P179" i="10"/>
  <c r="P307" i="10"/>
  <c r="P371" i="10"/>
  <c r="P435" i="10"/>
  <c r="P563" i="10"/>
  <c r="P675" i="10"/>
  <c r="P2603" i="10"/>
  <c r="P2663" i="10"/>
  <c r="P2678" i="10"/>
  <c r="P2838" i="10"/>
  <c r="P2934" i="10"/>
  <c r="P3028" i="10"/>
  <c r="P3076" i="10"/>
  <c r="P3094" i="10"/>
  <c r="P3190" i="10"/>
  <c r="P3445" i="10"/>
  <c r="P3448" i="10"/>
  <c r="P3451" i="10"/>
  <c r="P3677" i="10"/>
  <c r="P4429" i="10"/>
  <c r="P4485" i="10"/>
  <c r="P4933" i="10"/>
  <c r="P5181" i="10"/>
  <c r="P5973" i="10"/>
  <c r="P6391" i="10"/>
  <c r="P6772" i="10"/>
  <c r="P6901" i="10"/>
  <c r="P6911" i="10"/>
  <c r="P7799" i="10"/>
  <c r="P8157" i="10"/>
  <c r="P8984" i="10"/>
  <c r="P7204" i="10"/>
  <c r="P7589" i="10"/>
  <c r="P7775" i="10"/>
  <c r="P8047" i="10"/>
  <c r="P8400" i="10"/>
  <c r="P8496" i="10"/>
  <c r="N9985" i="10"/>
  <c r="N9961" i="10"/>
  <c r="N9929" i="10"/>
  <c r="N9905" i="10"/>
  <c r="N9841" i="10"/>
  <c r="N9801" i="10"/>
  <c r="N9785" i="10"/>
  <c r="N9753" i="10"/>
  <c r="N9657" i="10"/>
  <c r="N9633" i="10"/>
  <c r="N9601" i="10"/>
  <c r="N9593" i="10"/>
  <c r="N9577" i="10"/>
  <c r="N9521" i="10"/>
  <c r="N9481" i="10"/>
  <c r="N9473" i="10"/>
  <c r="N9441" i="10"/>
  <c r="N9433" i="10"/>
  <c r="N9425" i="10"/>
  <c r="N9409" i="10"/>
  <c r="N9401" i="10"/>
  <c r="N9385" i="10"/>
  <c r="N9329" i="10"/>
  <c r="N9289" i="10"/>
  <c r="N9257" i="10"/>
  <c r="N9225" i="10"/>
  <c r="N9209" i="10"/>
  <c r="N9201" i="10"/>
  <c r="N9177" i="10"/>
  <c r="N9145" i="10"/>
  <c r="N9121" i="10"/>
  <c r="N9105" i="10"/>
  <c r="N9089" i="10"/>
  <c r="P8109" i="10"/>
  <c r="P8181" i="10"/>
  <c r="P8207" i="10"/>
  <c r="P8248" i="10"/>
  <c r="P8509" i="10"/>
  <c r="P8732" i="10"/>
  <c r="P8755" i="10"/>
  <c r="P8803" i="10"/>
  <c r="P9032" i="10"/>
  <c r="P9211" i="10"/>
  <c r="P9283" i="10"/>
  <c r="N9073" i="10"/>
  <c r="N9049" i="10"/>
  <c r="N9041" i="10"/>
  <c r="N9033" i="10"/>
  <c r="N9025" i="10"/>
  <c r="N9009" i="10"/>
  <c r="N9001" i="10"/>
  <c r="N8985" i="10"/>
  <c r="N8977" i="10"/>
  <c r="N8961" i="10"/>
  <c r="N8953" i="10"/>
  <c r="N8945" i="10"/>
  <c r="N8937" i="10"/>
  <c r="N8929" i="10"/>
  <c r="N8921" i="10"/>
  <c r="N8913" i="10"/>
  <c r="N8905" i="10"/>
  <c r="N8897" i="10"/>
  <c r="N8889" i="10"/>
  <c r="N8881" i="10"/>
  <c r="N8873" i="10"/>
  <c r="N8865" i="10"/>
  <c r="N8857" i="10"/>
  <c r="N8849" i="10"/>
  <c r="N8841" i="10"/>
  <c r="N8833" i="10"/>
  <c r="N8825" i="10"/>
  <c r="N8817" i="10"/>
  <c r="N8809" i="10"/>
  <c r="N8801" i="10"/>
  <c r="N8793" i="10"/>
  <c r="N8785" i="10"/>
  <c r="N8777" i="10"/>
  <c r="N8769" i="10"/>
  <c r="N8761" i="10"/>
  <c r="N8753" i="10"/>
  <c r="N8745" i="10"/>
  <c r="N8737" i="10"/>
  <c r="N8729" i="10"/>
  <c r="N8721" i="10"/>
  <c r="N8713" i="10"/>
  <c r="N8705" i="10"/>
  <c r="N8697" i="10"/>
  <c r="N8689" i="10"/>
  <c r="N8681" i="10"/>
  <c r="N8673" i="10"/>
  <c r="N8665" i="10"/>
  <c r="N8657" i="10"/>
  <c r="N8649" i="10"/>
  <c r="N8641" i="10"/>
  <c r="N8633" i="10"/>
  <c r="N8625" i="10"/>
  <c r="N8617" i="10"/>
  <c r="N8609" i="10"/>
  <c r="N8601" i="10"/>
  <c r="N8593" i="10"/>
  <c r="N8585" i="10"/>
  <c r="N8577" i="10"/>
  <c r="N8569" i="10"/>
  <c r="N8561" i="10"/>
  <c r="N8553" i="10"/>
  <c r="N8545" i="10"/>
  <c r="N8537" i="10"/>
  <c r="N8529" i="10"/>
  <c r="N8521" i="10"/>
  <c r="N8513" i="10"/>
  <c r="N8505" i="10"/>
  <c r="N8497" i="10"/>
  <c r="N8489" i="10"/>
  <c r="N8481" i="10"/>
  <c r="N8473" i="10"/>
  <c r="N8465" i="10"/>
  <c r="N8457" i="10"/>
  <c r="N8449" i="10"/>
  <c r="N8441" i="10"/>
  <c r="N8433" i="10"/>
  <c r="N8425" i="10"/>
  <c r="N8417" i="10"/>
  <c r="N8409" i="10"/>
  <c r="N8401" i="10"/>
  <c r="N8393" i="10"/>
  <c r="N8385" i="10"/>
  <c r="N8377" i="10"/>
  <c r="N8369" i="10"/>
  <c r="N8361" i="10"/>
  <c r="N8353" i="10"/>
  <c r="N8345" i="10"/>
  <c r="N8337" i="10"/>
  <c r="N8329" i="10"/>
  <c r="N8321" i="10"/>
  <c r="N8313" i="10"/>
  <c r="N8305" i="10"/>
  <c r="N8297" i="10"/>
  <c r="N8289" i="10"/>
  <c r="N8281" i="10"/>
  <c r="N8273" i="10"/>
  <c r="N8265" i="10"/>
  <c r="N8257" i="10"/>
  <c r="N8249" i="10"/>
  <c r="N8241" i="10"/>
  <c r="N8233" i="10"/>
  <c r="N8225" i="10"/>
  <c r="N8217" i="10"/>
  <c r="N8209" i="10"/>
  <c r="N8201" i="10"/>
  <c r="N8193" i="10"/>
  <c r="N8185" i="10"/>
  <c r="N8177" i="10"/>
  <c r="N8169" i="10"/>
  <c r="N8161" i="10"/>
  <c r="N8153" i="10"/>
  <c r="N8145" i="10"/>
  <c r="N8137" i="10"/>
  <c r="N8129" i="10"/>
  <c r="N8121" i="10"/>
  <c r="N8113" i="10"/>
  <c r="N8105" i="10"/>
  <c r="N8097" i="10"/>
  <c r="N8089" i="10"/>
  <c r="N8081" i="10"/>
  <c r="N8073" i="10"/>
  <c r="N8065" i="10"/>
  <c r="N8057" i="10"/>
  <c r="N8049" i="10"/>
  <c r="N8041" i="10"/>
  <c r="N8033" i="10"/>
  <c r="N8025" i="10"/>
  <c r="N8017" i="10"/>
  <c r="N8009" i="10"/>
  <c r="N8001" i="10"/>
  <c r="N7993" i="10"/>
  <c r="N7985" i="10"/>
  <c r="N7977" i="10"/>
  <c r="N7969" i="10"/>
  <c r="N7961" i="10"/>
  <c r="N7953" i="10"/>
  <c r="N7945" i="10"/>
  <c r="N7937" i="10"/>
  <c r="N7929" i="10"/>
  <c r="N7921" i="10"/>
  <c r="N7913" i="10"/>
  <c r="N7905" i="10"/>
  <c r="N7897" i="10"/>
  <c r="N7889" i="10"/>
  <c r="N7881" i="10"/>
  <c r="N7873" i="10"/>
  <c r="N7865" i="10"/>
  <c r="N7857" i="10"/>
  <c r="N7849" i="10"/>
  <c r="N7841" i="10"/>
  <c r="N7833" i="10"/>
  <c r="N7825" i="10"/>
  <c r="N7817" i="10"/>
  <c r="N7809" i="10"/>
  <c r="N7801" i="10"/>
  <c r="N7793" i="10"/>
  <c r="N7785" i="10"/>
  <c r="N7777" i="10"/>
  <c r="N7769" i="10"/>
  <c r="N7761" i="10"/>
  <c r="N7753" i="10"/>
  <c r="N7745" i="10"/>
  <c r="N7737" i="10"/>
  <c r="N7729" i="10"/>
  <c r="N7721" i="10"/>
  <c r="N7713" i="10"/>
  <c r="N7705" i="10"/>
  <c r="N7697" i="10"/>
  <c r="N7689" i="10"/>
  <c r="N7681" i="10"/>
  <c r="N7673" i="10"/>
  <c r="N7665" i="10"/>
  <c r="N7657" i="10"/>
  <c r="N7649" i="10"/>
  <c r="N7641" i="10"/>
  <c r="N7633" i="10"/>
  <c r="N7625" i="10"/>
  <c r="N7617" i="10"/>
  <c r="N7609" i="10"/>
  <c r="N7601" i="10"/>
  <c r="N7593" i="10"/>
  <c r="N7585" i="10"/>
  <c r="N7577" i="10"/>
  <c r="N7569" i="10"/>
  <c r="N7561" i="10"/>
  <c r="N7553" i="10"/>
  <c r="N7545" i="10"/>
  <c r="N7537" i="10"/>
  <c r="N7529" i="10"/>
  <c r="N7521" i="10"/>
  <c r="N7513" i="10"/>
  <c r="N7505" i="10"/>
  <c r="N7497" i="10"/>
  <c r="N7489" i="10"/>
  <c r="N7481" i="10"/>
  <c r="N7473" i="10"/>
  <c r="N7465" i="10"/>
  <c r="N7457" i="10"/>
  <c r="N7449" i="10"/>
  <c r="N7441" i="10"/>
  <c r="N7433" i="10"/>
  <c r="N7425" i="10"/>
  <c r="N7417" i="10"/>
  <c r="N7409" i="10"/>
  <c r="N7401" i="10"/>
  <c r="N7393" i="10"/>
  <c r="N7385" i="10"/>
  <c r="N7377" i="10"/>
  <c r="N7369" i="10"/>
  <c r="N7361" i="10"/>
  <c r="N7353" i="10"/>
  <c r="N7345" i="10"/>
  <c r="N7337" i="10"/>
  <c r="N7329" i="10"/>
  <c r="N7321" i="10"/>
  <c r="N7313" i="10"/>
  <c r="N7305" i="10"/>
  <c r="N7297" i="10"/>
  <c r="N7289" i="10"/>
  <c r="N7281" i="10"/>
  <c r="N7273" i="10"/>
  <c r="N7265" i="10"/>
  <c r="N7257" i="10"/>
  <c r="N7249" i="10"/>
  <c r="N7241" i="10"/>
  <c r="N7233" i="10"/>
  <c r="N7225" i="10"/>
  <c r="N7217" i="10"/>
  <c r="N7209" i="10"/>
  <c r="N7201" i="10"/>
  <c r="N7193" i="10"/>
  <c r="N7185" i="10"/>
  <c r="N7177" i="10"/>
  <c r="N7169" i="10"/>
  <c r="N7161" i="10"/>
  <c r="N7153" i="10"/>
  <c r="N7145" i="10"/>
  <c r="N7137" i="10"/>
  <c r="N7129" i="10"/>
  <c r="N7121" i="10"/>
  <c r="N7113" i="10"/>
  <c r="N7105" i="10"/>
  <c r="N7097" i="10"/>
  <c r="N7089" i="10"/>
  <c r="N7081" i="10"/>
  <c r="N7073" i="10"/>
  <c r="N7065" i="10"/>
  <c r="N7057" i="10"/>
  <c r="N7049" i="10"/>
  <c r="N7041" i="10"/>
  <c r="N7033" i="10"/>
  <c r="N7025" i="10"/>
  <c r="N7017" i="10"/>
  <c r="N7009" i="10"/>
  <c r="N7001" i="10"/>
  <c r="N6993" i="10"/>
  <c r="N6985" i="10"/>
  <c r="N6977" i="10"/>
  <c r="N6969" i="10"/>
  <c r="N6961" i="10"/>
  <c r="N6953" i="10"/>
  <c r="N6945" i="10"/>
  <c r="N6937" i="10"/>
  <c r="N6929" i="10"/>
  <c r="N6921" i="10"/>
  <c r="N6913" i="10"/>
  <c r="N6905" i="10"/>
  <c r="N6897" i="10"/>
  <c r="N6889" i="10"/>
  <c r="N6881" i="10"/>
  <c r="N6873" i="10"/>
  <c r="N6865" i="10"/>
  <c r="N6857" i="10"/>
  <c r="N6849" i="10"/>
  <c r="N6841" i="10"/>
  <c r="N6833" i="10"/>
  <c r="N6825" i="10"/>
  <c r="N6817" i="10"/>
  <c r="N6809" i="10"/>
  <c r="N6801" i="10"/>
  <c r="N6793" i="10"/>
  <c r="N6785" i="10"/>
  <c r="N6777" i="10"/>
  <c r="N6769" i="10"/>
  <c r="N6761" i="10"/>
  <c r="N6753" i="10"/>
  <c r="N6745" i="10"/>
  <c r="N6737" i="10"/>
  <c r="N6729" i="10"/>
  <c r="N6721" i="10"/>
  <c r="N6713" i="10"/>
  <c r="N6705" i="10"/>
  <c r="N6697" i="10"/>
  <c r="N6689" i="10"/>
  <c r="N6681" i="10"/>
  <c r="N6673" i="10"/>
  <c r="N6665" i="10"/>
  <c r="N6657" i="10"/>
  <c r="N6649" i="10"/>
  <c r="N6641" i="10"/>
  <c r="N6633" i="10"/>
  <c r="N6625" i="10"/>
  <c r="N6617" i="10"/>
  <c r="N6609" i="10"/>
  <c r="N6601" i="10"/>
  <c r="N6593" i="10"/>
  <c r="N6585" i="10"/>
  <c r="N6577" i="10"/>
  <c r="N6569" i="10"/>
  <c r="N6561" i="10"/>
  <c r="N6553" i="10"/>
  <c r="N6545" i="10"/>
  <c r="N6537" i="10"/>
  <c r="N6529" i="10"/>
  <c r="N6521" i="10"/>
  <c r="N6513" i="10"/>
  <c r="N6505" i="10"/>
  <c r="N6497" i="10"/>
  <c r="N6489" i="10"/>
  <c r="N6481" i="10"/>
  <c r="N6473" i="10"/>
  <c r="N6465" i="10"/>
  <c r="N6457" i="10"/>
  <c r="N6449" i="10"/>
  <c r="N6441" i="10"/>
  <c r="N6433" i="10"/>
  <c r="N6425" i="10"/>
  <c r="N6417" i="10"/>
  <c r="N6409" i="10"/>
  <c r="N6401" i="10"/>
  <c r="N6393" i="10"/>
  <c r="N6385" i="10"/>
  <c r="N6377" i="10"/>
  <c r="N6369" i="10"/>
  <c r="N6361" i="10"/>
  <c r="N6353" i="10"/>
  <c r="N6345" i="10"/>
  <c r="N6337" i="10"/>
  <c r="N6329" i="10"/>
  <c r="N6321" i="10"/>
  <c r="N6313" i="10"/>
  <c r="N6305" i="10"/>
  <c r="N6297" i="10"/>
  <c r="N6289" i="10"/>
  <c r="N6281" i="10"/>
  <c r="N6273" i="10"/>
  <c r="N6265" i="10"/>
  <c r="N6257" i="10"/>
  <c r="N6249" i="10"/>
  <c r="N6241" i="10"/>
  <c r="N6233" i="10"/>
  <c r="N6225" i="10"/>
  <c r="N6217" i="10"/>
  <c r="N6209" i="10"/>
  <c r="N6201" i="10"/>
  <c r="N6193" i="10"/>
  <c r="N6185" i="10"/>
  <c r="N6177" i="10"/>
  <c r="N6169" i="10"/>
  <c r="N6161" i="10"/>
  <c r="N6153" i="10"/>
  <c r="N6145" i="10"/>
  <c r="N6137" i="10"/>
  <c r="N6129" i="10"/>
  <c r="N6121" i="10"/>
  <c r="N6113" i="10"/>
  <c r="N6105" i="10"/>
  <c r="N6097" i="10"/>
  <c r="N6089" i="10"/>
  <c r="N6073" i="10"/>
  <c r="N6065" i="10"/>
  <c r="N6057" i="10"/>
  <c r="N6049" i="10"/>
  <c r="N6041" i="10"/>
  <c r="N6033" i="10"/>
  <c r="N6025" i="10"/>
  <c r="N6017" i="10"/>
  <c r="N6009" i="10"/>
  <c r="N6001" i="10"/>
  <c r="N5993" i="10"/>
  <c r="N5985" i="10"/>
  <c r="N5977" i="10"/>
  <c r="N5969" i="10"/>
  <c r="N5961" i="10"/>
  <c r="N5953" i="10"/>
  <c r="N5945" i="10"/>
  <c r="N5937" i="10"/>
  <c r="N5929" i="10"/>
  <c r="N5921" i="10"/>
  <c r="N5913" i="10"/>
  <c r="N5905" i="10"/>
  <c r="N5897" i="10"/>
  <c r="N5889" i="10"/>
  <c r="N5881" i="10"/>
  <c r="N5873" i="10"/>
  <c r="N5865" i="10"/>
  <c r="N5857" i="10"/>
  <c r="N5849" i="10"/>
  <c r="N5841" i="10"/>
  <c r="N5833" i="10"/>
  <c r="N5825" i="10"/>
  <c r="N5817" i="10"/>
  <c r="N5809" i="10"/>
  <c r="N5801" i="10"/>
  <c r="N5793" i="10"/>
  <c r="N5785" i="10"/>
  <c r="N5777" i="10"/>
  <c r="N5769" i="10"/>
  <c r="N5761" i="10"/>
  <c r="N5753" i="10"/>
  <c r="N5745" i="10"/>
  <c r="N5737" i="10"/>
  <c r="N5729" i="10"/>
  <c r="N5721" i="10"/>
  <c r="N5713" i="10"/>
  <c r="N5705" i="10"/>
  <c r="N5697" i="10"/>
  <c r="N5689" i="10"/>
  <c r="N5681" i="10"/>
  <c r="N5673" i="10"/>
  <c r="N5665" i="10"/>
  <c r="N5657" i="10"/>
  <c r="N5649" i="10"/>
  <c r="N5641" i="10"/>
  <c r="N5633" i="10"/>
  <c r="N5625" i="10"/>
  <c r="N5617" i="10"/>
  <c r="N5609" i="10"/>
  <c r="N5601" i="10"/>
  <c r="N5593" i="10"/>
  <c r="N5585" i="10"/>
  <c r="N5577" i="10"/>
  <c r="N5569" i="10"/>
  <c r="N5561" i="10"/>
  <c r="N5553" i="10"/>
  <c r="N5545" i="10"/>
  <c r="N5537" i="10"/>
  <c r="N5529" i="10"/>
  <c r="N5521" i="10"/>
  <c r="N5513" i="10"/>
  <c r="N5505" i="10"/>
  <c r="N5497" i="10"/>
  <c r="N5489" i="10"/>
  <c r="N5481" i="10"/>
  <c r="N5473" i="10"/>
  <c r="N5465" i="10"/>
  <c r="N5457" i="10"/>
  <c r="N5449" i="10"/>
  <c r="N5441" i="10"/>
  <c r="N5433" i="10"/>
  <c r="N5425" i="10"/>
  <c r="N5417" i="10"/>
  <c r="N5409" i="10"/>
  <c r="N5401" i="10"/>
  <c r="N5393" i="10"/>
  <c r="N5385" i="10"/>
  <c r="N5377" i="10"/>
  <c r="N5369" i="10"/>
  <c r="N5361" i="10"/>
  <c r="N5353" i="10"/>
  <c r="N5345" i="10"/>
  <c r="N5337" i="10"/>
  <c r="N5329" i="10"/>
  <c r="N5321" i="10"/>
  <c r="N5313" i="10"/>
  <c r="N5305" i="10"/>
  <c r="N5297" i="10"/>
  <c r="N5289" i="10"/>
  <c r="N5281" i="10"/>
  <c r="N5273" i="10"/>
  <c r="N5265" i="10"/>
  <c r="N5257" i="10"/>
  <c r="N5249" i="10"/>
  <c r="N5241" i="10"/>
  <c r="N5233" i="10"/>
  <c r="N5225" i="10"/>
  <c r="N5217" i="10"/>
  <c r="N5209" i="10"/>
  <c r="N5201" i="10"/>
  <c r="N5193" i="10"/>
  <c r="N5185" i="10"/>
  <c r="N5177" i="10"/>
  <c r="N5169" i="10"/>
  <c r="N5161" i="10"/>
  <c r="N5153" i="10"/>
  <c r="N5145" i="10"/>
  <c r="N5137" i="10"/>
  <c r="N5129" i="10"/>
  <c r="N5121" i="10"/>
  <c r="N5113" i="10"/>
  <c r="N5105" i="10"/>
  <c r="N5097" i="10"/>
  <c r="N5089" i="10"/>
  <c r="N5081" i="10"/>
  <c r="N5073" i="10"/>
  <c r="N5065" i="10"/>
  <c r="N5057" i="10"/>
  <c r="N5049" i="10"/>
  <c r="N5041" i="10"/>
  <c r="N5033" i="10"/>
  <c r="N5025" i="10"/>
  <c r="N5017" i="10"/>
  <c r="N5009" i="10"/>
  <c r="N5001" i="10"/>
  <c r="N4993" i="10"/>
  <c r="N4985" i="10"/>
  <c r="N4977" i="10"/>
  <c r="N4969" i="10"/>
  <c r="N4961" i="10"/>
  <c r="N4953" i="10"/>
  <c r="N4945" i="10"/>
  <c r="N4937" i="10"/>
  <c r="N4929" i="10"/>
  <c r="N4921" i="10"/>
  <c r="N4913" i="10"/>
  <c r="N4905" i="10"/>
  <c r="N4897" i="10"/>
  <c r="N4889" i="10"/>
  <c r="N4881" i="10"/>
  <c r="N4873" i="10"/>
  <c r="N4865" i="10"/>
  <c r="N4857" i="10"/>
  <c r="N4849" i="10"/>
  <c r="N4841" i="10"/>
  <c r="N4833" i="10"/>
  <c r="N4825" i="10"/>
  <c r="N4817" i="10"/>
  <c r="N4809" i="10"/>
  <c r="N4801" i="10"/>
  <c r="N4793" i="10"/>
  <c r="N4785" i="10"/>
  <c r="N4777" i="10"/>
  <c r="N4769" i="10"/>
  <c r="N4761" i="10"/>
  <c r="N4753" i="10"/>
  <c r="N4745" i="10"/>
  <c r="N4737" i="10"/>
  <c r="N4729" i="10"/>
  <c r="N4721" i="10"/>
  <c r="N4713" i="10"/>
  <c r="N4705" i="10"/>
  <c r="N4697" i="10"/>
  <c r="N4689" i="10"/>
  <c r="N4681" i="10"/>
  <c r="N4673" i="10"/>
  <c r="N4665" i="10"/>
  <c r="N4657" i="10"/>
  <c r="N4649" i="10"/>
  <c r="N4641" i="10"/>
  <c r="N4633" i="10"/>
  <c r="N4625" i="10"/>
  <c r="N4617" i="10"/>
  <c r="N4609" i="10"/>
  <c r="N4601" i="10"/>
  <c r="N4593" i="10"/>
  <c r="N4585" i="10"/>
  <c r="N4577" i="10"/>
  <c r="N4569" i="10"/>
  <c r="N4561" i="10"/>
  <c r="N4553" i="10"/>
  <c r="N4545" i="10"/>
  <c r="N4537" i="10"/>
  <c r="N4529" i="10"/>
  <c r="N4521" i="10"/>
  <c r="N4513" i="10"/>
  <c r="N4505" i="10"/>
  <c r="N4497" i="10"/>
  <c r="N4489" i="10"/>
  <c r="N4481" i="10"/>
  <c r="N4473" i="10"/>
  <c r="N4465" i="10"/>
  <c r="N4457" i="10"/>
  <c r="N4449" i="10"/>
  <c r="N4441" i="10"/>
  <c r="N4433" i="10"/>
  <c r="N4425" i="10"/>
  <c r="N4417" i="10"/>
  <c r="N4409" i="10"/>
  <c r="N4401" i="10"/>
  <c r="N4393" i="10"/>
  <c r="N4385" i="10"/>
  <c r="N4377" i="10"/>
  <c r="N4369" i="10"/>
  <c r="N4361" i="10"/>
  <c r="N4353" i="10"/>
  <c r="N4345" i="10"/>
  <c r="N4337" i="10"/>
  <c r="N4329" i="10"/>
  <c r="N4321" i="10"/>
  <c r="N4313" i="10"/>
  <c r="N4305" i="10"/>
  <c r="N4297" i="10"/>
  <c r="N4289" i="10"/>
  <c r="N4281" i="10"/>
  <c r="N4273" i="10"/>
  <c r="N4265" i="10"/>
  <c r="N4257" i="10"/>
  <c r="N4249" i="10"/>
  <c r="N4241" i="10"/>
  <c r="N4233" i="10"/>
  <c r="N4225" i="10"/>
  <c r="N4217" i="10"/>
  <c r="N4209" i="10"/>
  <c r="N4201" i="10"/>
  <c r="N4193" i="10"/>
  <c r="N4185" i="10"/>
  <c r="N4177" i="10"/>
  <c r="N4169" i="10"/>
  <c r="N4161" i="10"/>
  <c r="N4153" i="10"/>
  <c r="N4145" i="10"/>
  <c r="N4137" i="10"/>
  <c r="N4129" i="10"/>
  <c r="N4121" i="10"/>
  <c r="N4113" i="10"/>
  <c r="N4105" i="10"/>
  <c r="N4097" i="10"/>
  <c r="N4089" i="10"/>
  <c r="N4081" i="10"/>
  <c r="N4073" i="10"/>
  <c r="N4065" i="10"/>
  <c r="N4057" i="10"/>
  <c r="N4049" i="10"/>
  <c r="N4041" i="10"/>
  <c r="N4033" i="10"/>
  <c r="N4025" i="10"/>
  <c r="N4017" i="10"/>
  <c r="N4009" i="10"/>
  <c r="N4001" i="10"/>
  <c r="N3993" i="10"/>
  <c r="N3985" i="10"/>
  <c r="N3977" i="10"/>
  <c r="N3969" i="10"/>
  <c r="N3961" i="10"/>
  <c r="N3953" i="10"/>
  <c r="N3945" i="10"/>
  <c r="N3937" i="10"/>
  <c r="N3929" i="10"/>
  <c r="N3921" i="10"/>
  <c r="N3913" i="10"/>
  <c r="N3905" i="10"/>
  <c r="N3897" i="10"/>
  <c r="N3889" i="10"/>
  <c r="N3881" i="10"/>
  <c r="N3873" i="10"/>
  <c r="N3865" i="10"/>
  <c r="N3857" i="10"/>
  <c r="N3849" i="10"/>
  <c r="N3841" i="10"/>
  <c r="N3833" i="10"/>
  <c r="N3825" i="10"/>
  <c r="N3817" i="10"/>
  <c r="N3809" i="10"/>
  <c r="N3801" i="10"/>
  <c r="N3793" i="10"/>
  <c r="N3785" i="10"/>
  <c r="N3777" i="10"/>
  <c r="N3769" i="10"/>
  <c r="N3761" i="10"/>
  <c r="N3753" i="10"/>
  <c r="N3745" i="10"/>
  <c r="N3737" i="10"/>
  <c r="N3729" i="10"/>
  <c r="N3721" i="10"/>
  <c r="N3713" i="10"/>
  <c r="N3705" i="10"/>
  <c r="N3697" i="10"/>
  <c r="N3689" i="10"/>
  <c r="N3681" i="10"/>
  <c r="N3673" i="10"/>
  <c r="N3665" i="10"/>
  <c r="N3657" i="10"/>
  <c r="N3649" i="10"/>
  <c r="N3641" i="10"/>
  <c r="N3633" i="10"/>
  <c r="N3625" i="10"/>
  <c r="N3617" i="10"/>
  <c r="N3609" i="10"/>
  <c r="N3601" i="10"/>
  <c r="N3593" i="10"/>
  <c r="N3585" i="10"/>
  <c r="N3577" i="10"/>
  <c r="M9898" i="10"/>
  <c r="M9738" i="10"/>
  <c r="P9738" i="10" s="1"/>
  <c r="O9682" i="10"/>
  <c r="P9682" i="10" s="1"/>
  <c r="O9666" i="10"/>
  <c r="M9634" i="10"/>
  <c r="P9634" i="10" s="1"/>
  <c r="M9538" i="10"/>
  <c r="P9538" i="10" s="1"/>
  <c r="M9402" i="10"/>
  <c r="P9402" i="10" s="1"/>
  <c r="M9386" i="10"/>
  <c r="P9386" i="10" s="1"/>
  <c r="M9250" i="10"/>
  <c r="M9234" i="10"/>
  <c r="O9202" i="10"/>
  <c r="M9130" i="10"/>
  <c r="M9114" i="10"/>
  <c r="M9026" i="10"/>
  <c r="O8970" i="10"/>
  <c r="O8954" i="10"/>
  <c r="O8946" i="10"/>
  <c r="O8930" i="10"/>
  <c r="O8922" i="10"/>
  <c r="O8914" i="10"/>
  <c r="O8906" i="10"/>
  <c r="O8898" i="10"/>
  <c r="O8890" i="10"/>
  <c r="M8842" i="10"/>
  <c r="M8826" i="10"/>
  <c r="M8818" i="10"/>
  <c r="M8786" i="10"/>
  <c r="O8698" i="10"/>
  <c r="O8682" i="10"/>
  <c r="O8666" i="10"/>
  <c r="O8650" i="10"/>
  <c r="M8634" i="10"/>
  <c r="O8618" i="10"/>
  <c r="M8602" i="10"/>
  <c r="O8594" i="10"/>
  <c r="O8586" i="10"/>
  <c r="M8570" i="10"/>
  <c r="O8562" i="10"/>
  <c r="O8514" i="10"/>
  <c r="O8402" i="10"/>
  <c r="O8394" i="10"/>
  <c r="O8386" i="10"/>
  <c r="O8370" i="10"/>
  <c r="N3569" i="10"/>
  <c r="N3561" i="10"/>
  <c r="N3553" i="10"/>
  <c r="N3545" i="10"/>
  <c r="N3537" i="10"/>
  <c r="N3529" i="10"/>
  <c r="N3521" i="10"/>
  <c r="N3513" i="10"/>
  <c r="N3505" i="10"/>
  <c r="N3497" i="10"/>
  <c r="N3489" i="10"/>
  <c r="N3481" i="10"/>
  <c r="N3473" i="10"/>
  <c r="N3465" i="10"/>
  <c r="N3457" i="10"/>
  <c r="N3449" i="10"/>
  <c r="N3441" i="10"/>
  <c r="N3433" i="10"/>
  <c r="N3425" i="10"/>
  <c r="N3417" i="10"/>
  <c r="N3409" i="10"/>
  <c r="N3401" i="10"/>
  <c r="N3393" i="10"/>
  <c r="N3385" i="10"/>
  <c r="N3377" i="10"/>
  <c r="N3369" i="10"/>
  <c r="N3361" i="10"/>
  <c r="N3353" i="10"/>
  <c r="N3345" i="10"/>
  <c r="N3337" i="10"/>
  <c r="N3329" i="10"/>
  <c r="N3321" i="10"/>
  <c r="N3313" i="10"/>
  <c r="N3305" i="10"/>
  <c r="N3297" i="10"/>
  <c r="N3289" i="10"/>
  <c r="N3281" i="10"/>
  <c r="N3273" i="10"/>
  <c r="N3265" i="10"/>
  <c r="N3257" i="10"/>
  <c r="N3249" i="10"/>
  <c r="N3241" i="10"/>
  <c r="N3233" i="10"/>
  <c r="N3225" i="10"/>
  <c r="N3217" i="10"/>
  <c r="N3209" i="10"/>
  <c r="N3201" i="10"/>
  <c r="N3193" i="10"/>
  <c r="N3185" i="10"/>
  <c r="N3177" i="10"/>
  <c r="N3169" i="10"/>
  <c r="N3161" i="10"/>
  <c r="N3153" i="10"/>
  <c r="N3145" i="10"/>
  <c r="N3137" i="10"/>
  <c r="N3129" i="10"/>
  <c r="N3121" i="10"/>
  <c r="N3113" i="10"/>
  <c r="N3105" i="10"/>
  <c r="N3097" i="10"/>
  <c r="N3089" i="10"/>
  <c r="N3081" i="10"/>
  <c r="N3073" i="10"/>
  <c r="N3065" i="10"/>
  <c r="N3057" i="10"/>
  <c r="N3049" i="10"/>
  <c r="N3041" i="10"/>
  <c r="N3033" i="10"/>
  <c r="N3025" i="10"/>
  <c r="N3017" i="10"/>
  <c r="N3009" i="10"/>
  <c r="N3001" i="10"/>
  <c r="N2993" i="10"/>
  <c r="N2985" i="10"/>
  <c r="N2977" i="10"/>
  <c r="N2969" i="10"/>
  <c r="N2961" i="10"/>
  <c r="N2953" i="10"/>
  <c r="N2945" i="10"/>
  <c r="N2937" i="10"/>
  <c r="N2929" i="10"/>
  <c r="N2921" i="10"/>
  <c r="N2913" i="10"/>
  <c r="N2905" i="10"/>
  <c r="N2897" i="10"/>
  <c r="N2889" i="10"/>
  <c r="N2881" i="10"/>
  <c r="N2873" i="10"/>
  <c r="N2865" i="10"/>
  <c r="N2857" i="10"/>
  <c r="N2849" i="10"/>
  <c r="N2841" i="10"/>
  <c r="N2833" i="10"/>
  <c r="N2825" i="10"/>
  <c r="N2817" i="10"/>
  <c r="N2809" i="10"/>
  <c r="N2801" i="10"/>
  <c r="N2793" i="10"/>
  <c r="N2785" i="10"/>
  <c r="N2777" i="10"/>
  <c r="N2769" i="10"/>
  <c r="N2761" i="10"/>
  <c r="N2753" i="10"/>
  <c r="N2745" i="10"/>
  <c r="N2737" i="10"/>
  <c r="N2729" i="10"/>
  <c r="N2721" i="10"/>
  <c r="N2713" i="10"/>
  <c r="N2705" i="10"/>
  <c r="N2697" i="10"/>
  <c r="N2689" i="10"/>
  <c r="N2681" i="10"/>
  <c r="N2673" i="10"/>
  <c r="N2665" i="10"/>
  <c r="N2657" i="10"/>
  <c r="N2649" i="10"/>
  <c r="N2641" i="10"/>
  <c r="N2633" i="10"/>
  <c r="N2625" i="10"/>
  <c r="N2617" i="10"/>
  <c r="N2609" i="10"/>
  <c r="N2601" i="10"/>
  <c r="N2593" i="10"/>
  <c r="N2585" i="10"/>
  <c r="N2577" i="10"/>
  <c r="N2569" i="10"/>
  <c r="N2561" i="10"/>
  <c r="N2553" i="10"/>
  <c r="N2545" i="10"/>
  <c r="N2537" i="10"/>
  <c r="N2529" i="10"/>
  <c r="N2521" i="10"/>
  <c r="N2513" i="10"/>
  <c r="N2505" i="10"/>
  <c r="N2497" i="10"/>
  <c r="N2489" i="10"/>
  <c r="N2481" i="10"/>
  <c r="N2473" i="10"/>
  <c r="N2465" i="10"/>
  <c r="N2457" i="10"/>
  <c r="N2449" i="10"/>
  <c r="N2441" i="10"/>
  <c r="N2433" i="10"/>
  <c r="N2425" i="10"/>
  <c r="N2417" i="10"/>
  <c r="N2409" i="10"/>
  <c r="N2401" i="10"/>
  <c r="N2393" i="10"/>
  <c r="N2385" i="10"/>
  <c r="N2377" i="10"/>
  <c r="N2369" i="10"/>
  <c r="N2361" i="10"/>
  <c r="N2353" i="10"/>
  <c r="N2345" i="10"/>
  <c r="N2337" i="10"/>
  <c r="N2329" i="10"/>
  <c r="N2321" i="10"/>
  <c r="N2313" i="10"/>
  <c r="N2305" i="10"/>
  <c r="N2297" i="10"/>
  <c r="N2289" i="10"/>
  <c r="N2281" i="10"/>
  <c r="N2273" i="10"/>
  <c r="N2265" i="10"/>
  <c r="N2257" i="10"/>
  <c r="N2249" i="10"/>
  <c r="N2241" i="10"/>
  <c r="N2233" i="10"/>
  <c r="N2225" i="10"/>
  <c r="N2217" i="10"/>
  <c r="N2209" i="10"/>
  <c r="N2201" i="10"/>
  <c r="N2193" i="10"/>
  <c r="P2193" i="10" s="1"/>
  <c r="N2185" i="10"/>
  <c r="P2185" i="10" s="1"/>
  <c r="N2177" i="10"/>
  <c r="N2169" i="10"/>
  <c r="N2161" i="10"/>
  <c r="N2153" i="10"/>
  <c r="N2145" i="10"/>
  <c r="N2137" i="10"/>
  <c r="N2129" i="10"/>
  <c r="N2121" i="10"/>
  <c r="N2113" i="10"/>
  <c r="N2097" i="10"/>
  <c r="N2089" i="10"/>
  <c r="N2081" i="10"/>
  <c r="N2073" i="10"/>
  <c r="N2065" i="10"/>
  <c r="N2057" i="10"/>
  <c r="N2049" i="10"/>
  <c r="N2041" i="10"/>
  <c r="N2033" i="10"/>
  <c r="N2025" i="10"/>
  <c r="N2017" i="10"/>
  <c r="N2009" i="10"/>
  <c r="P2009" i="10" s="1"/>
  <c r="N2001" i="10"/>
  <c r="N1993" i="10"/>
  <c r="P1993" i="10" s="1"/>
  <c r="N1985" i="10"/>
  <c r="P1985" i="10" s="1"/>
  <c r="N1977" i="10"/>
  <c r="N1969" i="10"/>
  <c r="N1961" i="10"/>
  <c r="N1953" i="10"/>
  <c r="N1945" i="10"/>
  <c r="N1937" i="10"/>
  <c r="N1929" i="10"/>
  <c r="P1929" i="10" s="1"/>
  <c r="N1921" i="10"/>
  <c r="P1921" i="10" s="1"/>
  <c r="N1913" i="10"/>
  <c r="N1905" i="10"/>
  <c r="N1897" i="10"/>
  <c r="N1889" i="10"/>
  <c r="N1881" i="10"/>
  <c r="N1873" i="10"/>
  <c r="N1865" i="10"/>
  <c r="P1865" i="10" s="1"/>
  <c r="N1857" i="10"/>
  <c r="P1857" i="10" s="1"/>
  <c r="N1849" i="10"/>
  <c r="N1841" i="10"/>
  <c r="N1833" i="10"/>
  <c r="N1825" i="10"/>
  <c r="N1817" i="10"/>
  <c r="N1809" i="10"/>
  <c r="N1801" i="10"/>
  <c r="P1801" i="10" s="1"/>
  <c r="N1793" i="10"/>
  <c r="P1793" i="10" s="1"/>
  <c r="N1785" i="10"/>
  <c r="N1777" i="10"/>
  <c r="N1769" i="10"/>
  <c r="N1761" i="10"/>
  <c r="N1753" i="10"/>
  <c r="N1745" i="10"/>
  <c r="N1737" i="10"/>
  <c r="P1737" i="10" s="1"/>
  <c r="N1729" i="10"/>
  <c r="P1729" i="10" s="1"/>
  <c r="N1721" i="10"/>
  <c r="N1713" i="10"/>
  <c r="N1705" i="10"/>
  <c r="N1697" i="10"/>
  <c r="N1689" i="10"/>
  <c r="N1681" i="10"/>
  <c r="N1673" i="10"/>
  <c r="P1673" i="10" s="1"/>
  <c r="N1665" i="10"/>
  <c r="P1665" i="10" s="1"/>
  <c r="N1657" i="10"/>
  <c r="N1649" i="10"/>
  <c r="N1641" i="10"/>
  <c r="N1633" i="10"/>
  <c r="N1625" i="10"/>
  <c r="N1617" i="10"/>
  <c r="N1609" i="10"/>
  <c r="P1609" i="10" s="1"/>
  <c r="N1601" i="10"/>
  <c r="P1601" i="10" s="1"/>
  <c r="N1593" i="10"/>
  <c r="N1585" i="10"/>
  <c r="N1577" i="10"/>
  <c r="N1569" i="10"/>
  <c r="N1561" i="10"/>
  <c r="N1553" i="10"/>
  <c r="N1545" i="10"/>
  <c r="P1545" i="10" s="1"/>
  <c r="N1537" i="10"/>
  <c r="P1537" i="10" s="1"/>
  <c r="N1529" i="10"/>
  <c r="N1521" i="10"/>
  <c r="N1513" i="10"/>
  <c r="N1505" i="10"/>
  <c r="N1497" i="10"/>
  <c r="N1489" i="10"/>
  <c r="N1481" i="10"/>
  <c r="P1481" i="10" s="1"/>
  <c r="N1473" i="10"/>
  <c r="P1473" i="10" s="1"/>
  <c r="N1465" i="10"/>
  <c r="P1465" i="10" s="1"/>
  <c r="N1457" i="10"/>
  <c r="N1449" i="10"/>
  <c r="N1441" i="10"/>
  <c r="N1433" i="10"/>
  <c r="P1433" i="10" s="1"/>
  <c r="N1425" i="10"/>
  <c r="N1417" i="10"/>
  <c r="P1417" i="10" s="1"/>
  <c r="N1409" i="10"/>
  <c r="P1409" i="10" s="1"/>
  <c r="N1401" i="10"/>
  <c r="P1401" i="10" s="1"/>
  <c r="N1393" i="10"/>
  <c r="N1385" i="10"/>
  <c r="P1385" i="10" s="1"/>
  <c r="N1377" i="10"/>
  <c r="N1369" i="10"/>
  <c r="N1361" i="10"/>
  <c r="N1353" i="10"/>
  <c r="P1353" i="10" s="1"/>
  <c r="N1345" i="10"/>
  <c r="P1345" i="10" s="1"/>
  <c r="N1337" i="10"/>
  <c r="N1329" i="10"/>
  <c r="P1329" i="10" s="1"/>
  <c r="N1321" i="10"/>
  <c r="P1321" i="10" s="1"/>
  <c r="N1313" i="10"/>
  <c r="N1305" i="10"/>
  <c r="N1297" i="10"/>
  <c r="N1289" i="10"/>
  <c r="N1281" i="10"/>
  <c r="P1281" i="10" s="1"/>
  <c r="N1273" i="10"/>
  <c r="P1273" i="10" s="1"/>
  <c r="N1265" i="10"/>
  <c r="N1257" i="10"/>
  <c r="P1257" i="10" s="1"/>
  <c r="N1249" i="10"/>
  <c r="P1249" i="10" s="1"/>
  <c r="N1241" i="10"/>
  <c r="N1233" i="10"/>
  <c r="N1225" i="10"/>
  <c r="P1225" i="10" s="1"/>
  <c r="N1217" i="10"/>
  <c r="P1217" i="10" s="1"/>
  <c r="N1209" i="10"/>
  <c r="P1209" i="10" s="1"/>
  <c r="N1201" i="10"/>
  <c r="N1193" i="10"/>
  <c r="N1185" i="10"/>
  <c r="N1177" i="10"/>
  <c r="P1177" i="10" s="1"/>
  <c r="N1169" i="10"/>
  <c r="N1161" i="10"/>
  <c r="P1161" i="10" s="1"/>
  <c r="N1153" i="10"/>
  <c r="P1153" i="10" s="1"/>
  <c r="N1145" i="10"/>
  <c r="P1145" i="10" s="1"/>
  <c r="N1137" i="10"/>
  <c r="N1129" i="10"/>
  <c r="N1121" i="10"/>
  <c r="P1121" i="10" s="1"/>
  <c r="N1113" i="10"/>
  <c r="N1105" i="10"/>
  <c r="N1097" i="10"/>
  <c r="P1097" i="10" s="1"/>
  <c r="N1089" i="10"/>
  <c r="P1089" i="10" s="1"/>
  <c r="N1081" i="10"/>
  <c r="P1081" i="10" s="1"/>
  <c r="N1073" i="10"/>
  <c r="N1065" i="10"/>
  <c r="N1057" i="10"/>
  <c r="N1049" i="10"/>
  <c r="N1041" i="10"/>
  <c r="N1033" i="10"/>
  <c r="P1033" i="10" s="1"/>
  <c r="N1025" i="10"/>
  <c r="P1025" i="10" s="1"/>
  <c r="N1017" i="10"/>
  <c r="N1009" i="10"/>
  <c r="N1001" i="10"/>
  <c r="N993" i="10"/>
  <c r="N985" i="10"/>
  <c r="N977" i="10"/>
  <c r="N969" i="10"/>
  <c r="P969" i="10" s="1"/>
  <c r="N961" i="10"/>
  <c r="P961" i="10" s="1"/>
  <c r="N953" i="10"/>
  <c r="P953" i="10" s="1"/>
  <c r="N945" i="10"/>
  <c r="N937" i="10"/>
  <c r="P937" i="10" s="1"/>
  <c r="N929" i="10"/>
  <c r="N921" i="10"/>
  <c r="P921" i="10" s="1"/>
  <c r="N913" i="10"/>
  <c r="N905" i="10"/>
  <c r="P905" i="10" s="1"/>
  <c r="N897" i="10"/>
  <c r="N889" i="10"/>
  <c r="N881" i="10"/>
  <c r="P881" i="10" s="1"/>
  <c r="N873" i="10"/>
  <c r="N865" i="10"/>
  <c r="N857" i="10"/>
  <c r="P857" i="10" s="1"/>
  <c r="N849" i="10"/>
  <c r="N841" i="10"/>
  <c r="P841" i="10" s="1"/>
  <c r="O8362" i="10"/>
  <c r="O8346" i="10"/>
  <c r="O8330" i="10"/>
  <c r="O8322" i="10"/>
  <c r="O8314" i="10"/>
  <c r="M8306" i="10"/>
  <c r="O8298" i="10"/>
  <c r="O8266" i="10"/>
  <c r="O8194" i="10"/>
  <c r="O8186" i="10"/>
  <c r="O8178" i="10"/>
  <c r="O8170" i="10"/>
  <c r="M8162" i="10"/>
  <c r="M8146" i="10"/>
  <c r="M8130" i="10"/>
  <c r="O8122" i="10"/>
  <c r="P8122" i="10" s="1"/>
  <c r="M8114" i="10"/>
  <c r="M8058" i="10"/>
  <c r="O8042" i="10"/>
  <c r="O8034" i="10"/>
  <c r="O8026" i="10"/>
  <c r="O8018" i="10"/>
  <c r="O8010" i="10"/>
  <c r="O8002" i="10"/>
  <c r="O7994" i="10"/>
  <c r="O7986" i="10"/>
  <c r="O7978" i="10"/>
  <c r="O7970" i="10"/>
  <c r="O7962" i="10"/>
  <c r="O7938" i="10"/>
  <c r="O7922" i="10"/>
  <c r="O7898" i="10"/>
  <c r="M7842" i="10"/>
  <c r="P7842" i="10" s="1"/>
  <c r="O7834" i="10"/>
  <c r="M7826" i="10"/>
  <c r="M7778" i="10"/>
  <c r="M7698" i="10"/>
  <c r="M7682" i="10"/>
  <c r="M7666" i="10"/>
  <c r="P7666" i="10" s="1"/>
  <c r="M7642" i="10"/>
  <c r="M7626" i="10"/>
  <c r="P7626" i="10" s="1"/>
  <c r="O7618" i="10"/>
  <c r="M7594" i="10"/>
  <c r="O7586" i="10"/>
  <c r="M7562" i="10"/>
  <c r="O7554" i="10"/>
  <c r="M7530" i="10"/>
  <c r="M7522" i="10"/>
  <c r="O7514" i="10"/>
  <c r="P7514" i="10" s="1"/>
  <c r="O7506" i="10"/>
  <c r="M7466" i="10"/>
  <c r="M7458" i="10"/>
  <c r="O7450" i="10"/>
  <c r="O7442" i="10"/>
  <c r="M7402" i="10"/>
  <c r="M7394" i="10"/>
  <c r="O7386" i="10"/>
  <c r="P7386" i="10" s="1"/>
  <c r="O7378" i="10"/>
  <c r="M7354" i="10"/>
  <c r="O7346" i="10"/>
  <c r="M7330" i="10"/>
  <c r="M7306" i="10"/>
  <c r="M7266" i="10"/>
  <c r="O7250" i="10"/>
  <c r="P7250" i="10" s="1"/>
  <c r="O7242" i="10"/>
  <c r="P7242" i="10" s="1"/>
  <c r="M7234" i="10"/>
  <c r="O7226" i="10"/>
  <c r="O7218" i="10"/>
  <c r="O7210" i="10"/>
  <c r="M7194" i="10"/>
  <c r="M7186" i="10"/>
  <c r="M7178" i="10"/>
  <c r="O7170" i="10"/>
  <c r="O7154" i="10"/>
  <c r="O7146" i="10"/>
  <c r="O7138" i="10"/>
  <c r="P7138" i="10" s="1"/>
  <c r="M7122" i="10"/>
  <c r="O7106" i="10"/>
  <c r="O7098" i="10"/>
  <c r="M7090" i="10"/>
  <c r="O7082" i="10"/>
  <c r="P7082" i="10" s="1"/>
  <c r="O7074" i="10"/>
  <c r="P7074" i="10" s="1"/>
  <c r="M7058" i="10"/>
  <c r="M7050" i="10"/>
  <c r="O7018" i="10"/>
  <c r="N833" i="10"/>
  <c r="N825" i="10"/>
  <c r="N817" i="10"/>
  <c r="N809" i="10"/>
  <c r="N801" i="10"/>
  <c r="N793" i="10"/>
  <c r="N785" i="10"/>
  <c r="N777" i="10"/>
  <c r="N769" i="10"/>
  <c r="N761" i="10"/>
  <c r="N753" i="10"/>
  <c r="N745" i="10"/>
  <c r="N737" i="10"/>
  <c r="N729" i="10"/>
  <c r="N721" i="10"/>
  <c r="N713" i="10"/>
  <c r="N705" i="10"/>
  <c r="N697" i="10"/>
  <c r="N689" i="10"/>
  <c r="N681" i="10"/>
  <c r="N673" i="10"/>
  <c r="N665" i="10"/>
  <c r="N657" i="10"/>
  <c r="N649" i="10"/>
  <c r="N641" i="10"/>
  <c r="N633" i="10"/>
  <c r="P633" i="10" s="1"/>
  <c r="N625" i="10"/>
  <c r="P625" i="10" s="1"/>
  <c r="N617" i="10"/>
  <c r="N609" i="10"/>
  <c r="N601" i="10"/>
  <c r="P601" i="10" s="1"/>
  <c r="N593" i="10"/>
  <c r="N585" i="10"/>
  <c r="N577" i="10"/>
  <c r="N569" i="10"/>
  <c r="P569" i="10" s="1"/>
  <c r="N561" i="10"/>
  <c r="P561" i="10" s="1"/>
  <c r="N553" i="10"/>
  <c r="P553" i="10" s="1"/>
  <c r="N545" i="10"/>
  <c r="N537" i="10"/>
  <c r="N529" i="10"/>
  <c r="N521" i="10"/>
  <c r="N513" i="10"/>
  <c r="N505" i="10"/>
  <c r="N497" i="10"/>
  <c r="P497" i="10" s="1"/>
  <c r="N489" i="10"/>
  <c r="P489" i="10" s="1"/>
  <c r="N481" i="10"/>
  <c r="N473" i="10"/>
  <c r="N465" i="10"/>
  <c r="N457" i="10"/>
  <c r="N449" i="10"/>
  <c r="N441" i="10"/>
  <c r="N433" i="10"/>
  <c r="N425" i="10"/>
  <c r="P425" i="10" s="1"/>
  <c r="N417" i="10"/>
  <c r="N409" i="10"/>
  <c r="N401" i="10"/>
  <c r="N393" i="10"/>
  <c r="N385" i="10"/>
  <c r="N377" i="10"/>
  <c r="N369" i="10"/>
  <c r="P369" i="10" s="1"/>
  <c r="N361" i="10"/>
  <c r="P361" i="10" s="1"/>
  <c r="N353" i="10"/>
  <c r="N345" i="10"/>
  <c r="N337" i="10"/>
  <c r="N329" i="10"/>
  <c r="N321" i="10"/>
  <c r="N313" i="10"/>
  <c r="N305" i="10"/>
  <c r="P305" i="10" s="1"/>
  <c r="N297" i="10"/>
  <c r="P297" i="10" s="1"/>
  <c r="N289" i="10"/>
  <c r="N281" i="10"/>
  <c r="N273" i="10"/>
  <c r="N265" i="10"/>
  <c r="N257" i="10"/>
  <c r="N249" i="10"/>
  <c r="N241" i="10"/>
  <c r="P241" i="10" s="1"/>
  <c r="N233" i="10"/>
  <c r="P233" i="10" s="1"/>
  <c r="N225" i="10"/>
  <c r="N217" i="10"/>
  <c r="N209" i="10"/>
  <c r="N201" i="10"/>
  <c r="N193" i="10"/>
  <c r="N185" i="10"/>
  <c r="N177" i="10"/>
  <c r="P177" i="10" s="1"/>
  <c r="N169" i="10"/>
  <c r="P169" i="10" s="1"/>
  <c r="N161" i="10"/>
  <c r="N153" i="10"/>
  <c r="N145" i="10"/>
  <c r="N137" i="10"/>
  <c r="N129" i="10"/>
  <c r="N121" i="10"/>
  <c r="N113" i="10"/>
  <c r="P113" i="10" s="1"/>
  <c r="N105" i="10"/>
  <c r="P105" i="10" s="1"/>
  <c r="N97" i="10"/>
  <c r="N89" i="10"/>
  <c r="N81" i="10"/>
  <c r="N73" i="10"/>
  <c r="N65" i="10"/>
  <c r="N57" i="10"/>
  <c r="N49" i="10"/>
  <c r="P49" i="10" s="1"/>
  <c r="N41" i="10"/>
  <c r="P41" i="10" s="1"/>
  <c r="N33" i="10"/>
  <c r="N25" i="10"/>
  <c r="N17" i="10"/>
  <c r="N9" i="10"/>
  <c r="O9761" i="10"/>
  <c r="M9529" i="10"/>
  <c r="M9481" i="10"/>
  <c r="M9409" i="10"/>
  <c r="P9409" i="10" s="1"/>
  <c r="O9201" i="10"/>
  <c r="O9193" i="10"/>
  <c r="O9169" i="10"/>
  <c r="M9065" i="10"/>
  <c r="P9065" i="10" s="1"/>
  <c r="M8929" i="10"/>
  <c r="M8793" i="10"/>
  <c r="O8657" i="10"/>
  <c r="M8545" i="10"/>
  <c r="P8545" i="10" s="1"/>
  <c r="O8529" i="10"/>
  <c r="O8489" i="10"/>
  <c r="O8441" i="10"/>
  <c r="O8401" i="10"/>
  <c r="O8369" i="10"/>
  <c r="M8361" i="10"/>
  <c r="M8345" i="10"/>
  <c r="O8337" i="10"/>
  <c r="P8337" i="10" s="1"/>
  <c r="M8321" i="10"/>
  <c r="O8313" i="10"/>
  <c r="M8289" i="10"/>
  <c r="O8281" i="10"/>
  <c r="M8265" i="10"/>
  <c r="O8233" i="10"/>
  <c r="M8225" i="10"/>
  <c r="P8225" i="10" s="1"/>
  <c r="M8177" i="10"/>
  <c r="P8177" i="10" s="1"/>
  <c r="M8161" i="10"/>
  <c r="O8129" i="10"/>
  <c r="O8113" i="10"/>
  <c r="M8025" i="10"/>
  <c r="M8017" i="10"/>
  <c r="M8009" i="10"/>
  <c r="M7945" i="10"/>
  <c r="O7929" i="10"/>
  <c r="O7921" i="10"/>
  <c r="O7905" i="10"/>
  <c r="O7897" i="10"/>
  <c r="O7881" i="10"/>
  <c r="M7873" i="10"/>
  <c r="O7865" i="10"/>
  <c r="M7857" i="10"/>
  <c r="O7849" i="10"/>
  <c r="O7833" i="10"/>
  <c r="M7825" i="10"/>
  <c r="O7817" i="10"/>
  <c r="O7801" i="10"/>
  <c r="M7793" i="10"/>
  <c r="O7777" i="10"/>
  <c r="O7769" i="10"/>
  <c r="M7753" i="10"/>
  <c r="P7753" i="10" s="1"/>
  <c r="O7737" i="10"/>
  <c r="O7721" i="10"/>
  <c r="O7705" i="10"/>
  <c r="O7697" i="10"/>
  <c r="O7673" i="10"/>
  <c r="O7649" i="10"/>
  <c r="M7633" i="10"/>
  <c r="P7633" i="10" s="1"/>
  <c r="O7625" i="10"/>
  <c r="P7625" i="10" s="1"/>
  <c r="O7617" i="10"/>
  <c r="O7609" i="10"/>
  <c r="O7601" i="10"/>
  <c r="O7593" i="10"/>
  <c r="O7585" i="10"/>
  <c r="O7577" i="10"/>
  <c r="O7569" i="10"/>
  <c r="P7569" i="10" s="1"/>
  <c r="O7561" i="10"/>
  <c r="P7561" i="10" s="1"/>
  <c r="O7553" i="10"/>
  <c r="O7545" i="10"/>
  <c r="O7537" i="10"/>
  <c r="M7329" i="10"/>
  <c r="M7233" i="10"/>
  <c r="M7217" i="10"/>
  <c r="M7201" i="10"/>
  <c r="M7185" i="10"/>
  <c r="M7169" i="10"/>
  <c r="M7153" i="10"/>
  <c r="M7121" i="10"/>
  <c r="O5961" i="10"/>
  <c r="M5553" i="10"/>
  <c r="O5481" i="10"/>
  <c r="M5145" i="10"/>
  <c r="O5105" i="10"/>
  <c r="O5033" i="10"/>
  <c r="O4665" i="10"/>
  <c r="M4625" i="10"/>
  <c r="M4593" i="10"/>
  <c r="M4441" i="10"/>
  <c r="O4201" i="10"/>
  <c r="O4137" i="10"/>
  <c r="M4105" i="10"/>
  <c r="P4105" i="10" s="1"/>
  <c r="O4057" i="10"/>
  <c r="O4017" i="10"/>
  <c r="O3929" i="10"/>
  <c r="M3849" i="10"/>
  <c r="M3817" i="10"/>
  <c r="O3793" i="10"/>
  <c r="M3753" i="10"/>
  <c r="O3729" i="10"/>
  <c r="P3729" i="10" s="1"/>
  <c r="M3689" i="10"/>
  <c r="O3609" i="10"/>
  <c r="M3585" i="10"/>
  <c r="O3545" i="10"/>
  <c r="M3521" i="10"/>
  <c r="O3465" i="10"/>
  <c r="M3449" i="10"/>
  <c r="O3425" i="10"/>
  <c r="O3401" i="10"/>
  <c r="O3377" i="10"/>
  <c r="O3353" i="10"/>
  <c r="O3329" i="10"/>
  <c r="O3297" i="10"/>
  <c r="O3265" i="10"/>
  <c r="M3241" i="10"/>
  <c r="O3217" i="10"/>
  <c r="M3177" i="10"/>
  <c r="O3169" i="10"/>
  <c r="M3113" i="10"/>
  <c r="O3105" i="10"/>
  <c r="M3049" i="10"/>
  <c r="O3041" i="10"/>
  <c r="M2985" i="10"/>
  <c r="P2985" i="10" s="1"/>
  <c r="O2977" i="10"/>
  <c r="M2921" i="10"/>
  <c r="O2913" i="10"/>
  <c r="M2857" i="10"/>
  <c r="O2849" i="10"/>
  <c r="M2793" i="10"/>
  <c r="O2785" i="10"/>
  <c r="M2729" i="10"/>
  <c r="P2729" i="10" s="1"/>
  <c r="O2721" i="10"/>
  <c r="P2721" i="10" s="1"/>
  <c r="M2665" i="10"/>
  <c r="O2657" i="10"/>
  <c r="O2625" i="10"/>
  <c r="M2601" i="10"/>
  <c r="O2593" i="10"/>
  <c r="O2585" i="10"/>
  <c r="O2569" i="10"/>
  <c r="M2553" i="10"/>
  <c r="P2553" i="10" s="1"/>
  <c r="O2545" i="10"/>
  <c r="M2489" i="10"/>
  <c r="O2481" i="10"/>
  <c r="M2425" i="10"/>
  <c r="O2417" i="10"/>
  <c r="M2361" i="10"/>
  <c r="O2353" i="10"/>
  <c r="M2305" i="10"/>
  <c r="P2305" i="10" s="1"/>
  <c r="O2297" i="10"/>
  <c r="M2241" i="10"/>
  <c r="O2233" i="10"/>
  <c r="P611" i="10"/>
  <c r="P2400" i="10"/>
  <c r="P2424" i="10"/>
  <c r="P2496" i="10"/>
  <c r="P2604" i="10"/>
  <c r="P2670" i="10"/>
  <c r="P2764" i="10"/>
  <c r="P2812" i="10"/>
  <c r="P2830" i="10"/>
  <c r="P2878" i="10"/>
  <c r="P2972" i="10"/>
  <c r="P3020" i="10"/>
  <c r="P3044" i="10"/>
  <c r="P3068" i="10"/>
  <c r="P3134" i="10"/>
  <c r="P3179" i="10"/>
  <c r="P3182" i="10"/>
  <c r="P3312" i="10"/>
  <c r="P3328" i="10"/>
  <c r="P3493" i="10"/>
  <c r="P3675" i="10"/>
  <c r="P3715" i="10"/>
  <c r="P3837" i="10"/>
  <c r="P3978" i="10"/>
  <c r="P4135" i="10"/>
  <c r="P4156" i="10"/>
  <c r="P4159" i="10"/>
  <c r="P4188" i="10"/>
  <c r="P4191" i="10"/>
  <c r="P4437" i="10"/>
  <c r="P4493" i="10"/>
  <c r="P4670" i="10"/>
  <c r="P5383" i="10"/>
  <c r="P5445" i="10"/>
  <c r="P5454" i="10"/>
  <c r="P5463" i="10"/>
  <c r="P5509" i="10"/>
  <c r="P5527" i="10"/>
  <c r="P5656" i="10"/>
  <c r="P6011" i="10"/>
  <c r="P6014" i="10"/>
  <c r="P6122" i="10"/>
  <c r="P6247" i="10"/>
  <c r="P6311" i="10"/>
  <c r="P6749" i="10"/>
  <c r="P6811" i="10"/>
  <c r="P7007" i="10"/>
  <c r="P7045" i="10"/>
  <c r="P7151" i="10"/>
  <c r="P7198" i="10"/>
  <c r="P7551" i="10"/>
  <c r="P7840" i="10"/>
  <c r="P7971" i="10"/>
  <c r="P8117" i="10"/>
  <c r="P8263" i="10"/>
  <c r="P8299" i="10"/>
  <c r="P8616" i="10"/>
  <c r="P8622" i="10"/>
  <c r="P8659" i="10"/>
  <c r="P8821" i="10"/>
  <c r="P9248" i="10"/>
  <c r="P9458" i="10"/>
  <c r="P9450" i="10"/>
  <c r="P9026" i="10"/>
  <c r="P8706" i="10"/>
  <c r="P8514" i="10"/>
  <c r="P11" i="10"/>
  <c r="P203" i="10"/>
  <c r="P267" i="10"/>
  <c r="P523" i="10"/>
  <c r="P1420" i="10"/>
  <c r="P2256" i="10"/>
  <c r="P2416" i="10"/>
  <c r="P2464" i="10"/>
  <c r="P2488" i="10"/>
  <c r="P2512" i="10"/>
  <c r="P2734" i="10"/>
  <c r="P2894" i="10"/>
  <c r="P3084" i="10"/>
  <c r="P3195" i="10"/>
  <c r="P3536" i="10"/>
  <c r="P4119" i="10"/>
  <c r="P4904" i="10"/>
  <c r="P5470" i="10"/>
  <c r="P5856" i="10"/>
  <c r="P5866" i="10"/>
  <c r="P6118" i="10"/>
  <c r="P6150" i="10"/>
  <c r="P6373" i="10"/>
  <c r="P7109" i="10"/>
  <c r="P7141" i="10"/>
  <c r="P7579" i="10"/>
  <c r="P8501" i="10"/>
  <c r="P8608" i="10"/>
  <c r="P8989" i="10"/>
  <c r="P9347" i="10"/>
  <c r="P1376" i="10"/>
  <c r="P2671" i="10"/>
  <c r="P2964" i="10"/>
  <c r="P3863" i="10"/>
  <c r="P4147" i="10"/>
  <c r="P5149" i="10"/>
  <c r="P5213" i="10"/>
  <c r="P5271" i="10"/>
  <c r="P6877" i="10"/>
  <c r="P7152" i="10"/>
  <c r="P7835" i="10"/>
  <c r="P8488" i="10"/>
  <c r="P8557" i="10"/>
  <c r="P8560" i="10"/>
  <c r="P70" i="10"/>
  <c r="P98" i="10"/>
  <c r="P443" i="10"/>
  <c r="P507" i="10"/>
  <c r="P571" i="10"/>
  <c r="P1243" i="10"/>
  <c r="P1781" i="10"/>
  <c r="P1795" i="10"/>
  <c r="P1820" i="10"/>
  <c r="P1834" i="10"/>
  <c r="P1845" i="10"/>
  <c r="P1859" i="10"/>
  <c r="P1884" i="10"/>
  <c r="P1898" i="10"/>
  <c r="P1909" i="10"/>
  <c r="P1923" i="10"/>
  <c r="P1948" i="10"/>
  <c r="P1962" i="10"/>
  <c r="P1973" i="10"/>
  <c r="P1987" i="10"/>
  <c r="P2050" i="10"/>
  <c r="P2062" i="10"/>
  <c r="P2174" i="10"/>
  <c r="P2188" i="10"/>
  <c r="P2480" i="10"/>
  <c r="P2528" i="10"/>
  <c r="P2798" i="10"/>
  <c r="P2892" i="10"/>
  <c r="P2916" i="10"/>
  <c r="P2940" i="10"/>
  <c r="P3100" i="10"/>
  <c r="P3148" i="10"/>
  <c r="P3224" i="10"/>
  <c r="P3766" i="10"/>
  <c r="P3874" i="10"/>
  <c r="P4645" i="10"/>
  <c r="P4648" i="10"/>
  <c r="P5367" i="10"/>
  <c r="P6094" i="10"/>
  <c r="P6174" i="10"/>
  <c r="P7526" i="10"/>
  <c r="P8424" i="10"/>
  <c r="P8438" i="10"/>
  <c r="P8965" i="10"/>
  <c r="P9080" i="10"/>
  <c r="P778" i="10"/>
  <c r="P876" i="10"/>
  <c r="P915" i="10"/>
  <c r="P1004" i="10"/>
  <c r="P1007" i="10"/>
  <c r="P1180" i="10"/>
  <c r="P1284" i="10"/>
  <c r="P1330" i="10"/>
  <c r="P1333" i="10"/>
  <c r="P1374" i="10"/>
  <c r="P1421" i="10"/>
  <c r="P1459" i="10"/>
  <c r="P1502" i="10"/>
  <c r="P1517" i="10"/>
  <c r="P1531" i="10"/>
  <c r="P1556" i="10"/>
  <c r="P1581" i="10"/>
  <c r="P1595" i="10"/>
  <c r="P1620" i="10"/>
  <c r="P1645" i="10"/>
  <c r="P1659" i="10"/>
  <c r="P1684" i="10"/>
  <c r="P1723" i="10"/>
  <c r="P1748" i="10"/>
  <c r="P1762" i="10"/>
  <c r="P1773" i="10"/>
  <c r="P1787" i="10"/>
  <c r="P1812" i="10"/>
  <c r="P1826" i="10"/>
  <c r="P1837" i="10"/>
  <c r="P1851" i="10"/>
  <c r="P1876" i="10"/>
  <c r="P1890" i="10"/>
  <c r="P1901" i="10"/>
  <c r="P1915" i="10"/>
  <c r="P1940" i="10"/>
  <c r="P1954" i="10"/>
  <c r="P1965" i="10"/>
  <c r="P1979" i="10"/>
  <c r="P1990" i="10"/>
  <c r="P2026" i="10"/>
  <c r="P2044" i="10"/>
  <c r="P2047" i="10"/>
  <c r="P2056" i="10"/>
  <c r="P2090" i="10"/>
  <c r="P2114" i="10"/>
  <c r="P2126" i="10"/>
  <c r="P2166" i="10"/>
  <c r="P2180" i="10"/>
  <c r="P2191" i="10"/>
  <c r="P2228" i="10"/>
  <c r="P2504" i="10"/>
  <c r="P2588" i="10"/>
  <c r="P2735" i="10"/>
  <c r="P2820" i="10"/>
  <c r="P3111" i="10"/>
  <c r="P4107" i="10"/>
  <c r="P6378" i="10"/>
  <c r="P7376" i="10"/>
  <c r="P7803" i="10"/>
  <c r="P8647" i="10"/>
  <c r="P107" i="10"/>
  <c r="P235" i="10"/>
  <c r="P427" i="10"/>
  <c r="P2222" i="10"/>
  <c r="P2331" i="10"/>
  <c r="P2336" i="10"/>
  <c r="P2360" i="10"/>
  <c r="P2384" i="10"/>
  <c r="P2544" i="10"/>
  <c r="P2748" i="10"/>
  <c r="P2908" i="10"/>
  <c r="P2956" i="10"/>
  <c r="P2980" i="10"/>
  <c r="P4421" i="10"/>
  <c r="P4477" i="10"/>
  <c r="P6101" i="10"/>
  <c r="P6862" i="10"/>
  <c r="P6894" i="10"/>
  <c r="P7432" i="10"/>
  <c r="P8511" i="10"/>
  <c r="P35" i="10"/>
  <c r="P99" i="10"/>
  <c r="P163" i="10"/>
  <c r="P227" i="10"/>
  <c r="P355" i="10"/>
  <c r="P419" i="10"/>
  <c r="P547" i="10"/>
  <c r="P703" i="10"/>
  <c r="P2563" i="10"/>
  <c r="P2646" i="10"/>
  <c r="P2655" i="10"/>
  <c r="P2694" i="10"/>
  <c r="P2703" i="10"/>
  <c r="P2727" i="10"/>
  <c r="P2742" i="10"/>
  <c r="P2836" i="10"/>
  <c r="P2884" i="10"/>
  <c r="P2950" i="10"/>
  <c r="P3092" i="10"/>
  <c r="P3140" i="10"/>
  <c r="P3158" i="10"/>
  <c r="P3206" i="10"/>
  <c r="P3650" i="10"/>
  <c r="P3653" i="10"/>
  <c r="P3731" i="10"/>
  <c r="P3915" i="10"/>
  <c r="P4047" i="10"/>
  <c r="P4303" i="10"/>
  <c r="P4660" i="10"/>
  <c r="P4693" i="10"/>
  <c r="P4766" i="10"/>
  <c r="P4893" i="10"/>
  <c r="P5469" i="10"/>
  <c r="P5566" i="10"/>
  <c r="P5788" i="10"/>
  <c r="P5804" i="10"/>
  <c r="P5966" i="10"/>
  <c r="P6052" i="10"/>
  <c r="P6701" i="10"/>
  <c r="P6830" i="10"/>
  <c r="P6970" i="10"/>
  <c r="P6981" i="10"/>
  <c r="P7143" i="10"/>
  <c r="P7872" i="10"/>
  <c r="P7923" i="10"/>
  <c r="P8003" i="10"/>
  <c r="P8199" i="10"/>
  <c r="P8422" i="10"/>
  <c r="P8571" i="10"/>
  <c r="P8639" i="10"/>
  <c r="P9299" i="10"/>
  <c r="P9675" i="10"/>
  <c r="P490" i="10"/>
  <c r="P1021" i="10"/>
  <c r="P1405" i="10"/>
  <c r="P142" i="10"/>
  <c r="P1101" i="10"/>
  <c r="P1197" i="10"/>
  <c r="P1301" i="10"/>
  <c r="P6874" i="10"/>
  <c r="P8408" i="10"/>
  <c r="P1237" i="10"/>
  <c r="P3956" i="10"/>
  <c r="P4638" i="10"/>
  <c r="P8551" i="10"/>
  <c r="P2141" i="10"/>
  <c r="P4138" i="10"/>
  <c r="P1261" i="10"/>
  <c r="P2023" i="10"/>
  <c r="P3370" i="10"/>
  <c r="P3392" i="10"/>
  <c r="P5414" i="10"/>
  <c r="P7355" i="10"/>
  <c r="P8480" i="10"/>
  <c r="P174" i="10"/>
  <c r="P506" i="10"/>
  <c r="P2189" i="10"/>
  <c r="P3426" i="10"/>
  <c r="P5686" i="10"/>
  <c r="P5834" i="10"/>
  <c r="P5878" i="10"/>
  <c r="P5962" i="10"/>
  <c r="P6866" i="10"/>
  <c r="P695" i="10"/>
  <c r="P1205" i="10"/>
  <c r="P3380" i="10"/>
  <c r="P4142" i="10"/>
  <c r="P4877" i="10"/>
  <c r="P5319" i="10"/>
  <c r="P5902" i="10"/>
  <c r="P6813" i="10"/>
  <c r="P9840" i="10"/>
  <c r="P7825" i="10"/>
  <c r="P7601" i="10"/>
  <c r="P7905" i="10"/>
  <c r="P7593" i="10"/>
  <c r="P7921" i="10"/>
  <c r="P3377" i="10"/>
  <c r="O7481" i="10"/>
  <c r="M7481" i="10"/>
  <c r="O7425" i="10"/>
  <c r="M7425" i="10"/>
  <c r="M7273" i="10"/>
  <c r="O7273" i="10"/>
  <c r="O7137" i="10"/>
  <c r="M7137" i="10"/>
  <c r="O7089" i="10"/>
  <c r="M7089" i="10"/>
  <c r="O7033" i="10"/>
  <c r="M7033" i="10"/>
  <c r="O6969" i="10"/>
  <c r="M6969" i="10"/>
  <c r="O6913" i="10"/>
  <c r="M6913" i="10"/>
  <c r="O6857" i="10"/>
  <c r="M6857" i="10"/>
  <c r="O6817" i="10"/>
  <c r="P6817" i="10" s="1"/>
  <c r="M6817" i="10"/>
  <c r="O6761" i="10"/>
  <c r="M6761" i="10"/>
  <c r="O6697" i="10"/>
  <c r="M6697" i="10"/>
  <c r="O6633" i="10"/>
  <c r="M6633" i="10"/>
  <c r="P6633" i="10" s="1"/>
  <c r="O6577" i="10"/>
  <c r="M6577" i="10"/>
  <c r="M6529" i="10"/>
  <c r="O6529" i="10"/>
  <c r="O6473" i="10"/>
  <c r="M6473" i="10"/>
  <c r="O6449" i="10"/>
  <c r="M6449" i="10"/>
  <c r="P6449" i="10" s="1"/>
  <c r="O6393" i="10"/>
  <c r="M6393" i="10"/>
  <c r="M6337" i="10"/>
  <c r="O6337" i="10"/>
  <c r="O6281" i="10"/>
  <c r="M6281" i="10"/>
  <c r="O6217" i="10"/>
  <c r="M6217" i="10"/>
  <c r="P6217" i="10" s="1"/>
  <c r="O6161" i="10"/>
  <c r="P6161" i="10" s="1"/>
  <c r="M6161" i="10"/>
  <c r="O6089" i="10"/>
  <c r="M6089" i="10"/>
  <c r="O6041" i="10"/>
  <c r="M6041" i="10"/>
  <c r="M6001" i="10"/>
  <c r="O6001" i="10"/>
  <c r="P6001" i="10" s="1"/>
  <c r="O5945" i="10"/>
  <c r="M5945" i="10"/>
  <c r="O5921" i="10"/>
  <c r="M5921" i="10"/>
  <c r="O5865" i="10"/>
  <c r="M5865" i="10"/>
  <c r="O5809" i="10"/>
  <c r="M5809" i="10"/>
  <c r="O5745" i="10"/>
  <c r="M5745" i="10"/>
  <c r="O5697" i="10"/>
  <c r="M5697" i="10"/>
  <c r="O5641" i="10"/>
  <c r="M5641" i="10"/>
  <c r="O5577" i="10"/>
  <c r="M5577" i="10"/>
  <c r="P5577" i="10" s="1"/>
  <c r="O5521" i="10"/>
  <c r="M5521" i="10"/>
  <c r="O5465" i="10"/>
  <c r="M5465" i="10"/>
  <c r="O5409" i="10"/>
  <c r="M5409" i="10"/>
  <c r="O5353" i="10"/>
  <c r="M5353" i="10"/>
  <c r="P5353" i="10" s="1"/>
  <c r="O5305" i="10"/>
  <c r="M5305" i="10"/>
  <c r="M5241" i="10"/>
  <c r="O5241" i="10"/>
  <c r="M5201" i="10"/>
  <c r="O5201" i="10"/>
  <c r="M5153" i="10"/>
  <c r="O5153" i="10"/>
  <c r="P5153" i="10" s="1"/>
  <c r="M5097" i="10"/>
  <c r="O5097" i="10"/>
  <c r="O5049" i="10"/>
  <c r="M5049" i="10"/>
  <c r="O5009" i="10"/>
  <c r="M5009" i="10"/>
  <c r="O4953" i="10"/>
  <c r="M4953" i="10"/>
  <c r="P4953" i="10" s="1"/>
  <c r="O4881" i="10"/>
  <c r="M4881" i="10"/>
  <c r="O4809" i="10"/>
  <c r="M4809" i="10"/>
  <c r="P19" i="10"/>
  <c r="P83" i="10"/>
  <c r="P94" i="10"/>
  <c r="P147" i="10"/>
  <c r="P211" i="10"/>
  <c r="P275" i="10"/>
  <c r="P339" i="10"/>
  <c r="P403" i="10"/>
  <c r="P467" i="10"/>
  <c r="P531" i="10"/>
  <c r="P570" i="10"/>
  <c r="P794" i="10"/>
  <c r="P824" i="10"/>
  <c r="P827" i="10"/>
  <c r="P836" i="10"/>
  <c r="P916" i="10"/>
  <c r="P925" i="10"/>
  <c r="P987" i="10"/>
  <c r="P1076" i="10"/>
  <c r="P1079" i="10"/>
  <c r="P1091" i="10"/>
  <c r="P1108" i="10"/>
  <c r="P1111" i="10"/>
  <c r="P1140" i="10"/>
  <c r="P1143" i="10"/>
  <c r="P1155" i="10"/>
  <c r="P1172" i="10"/>
  <c r="P1175" i="10"/>
  <c r="P1211" i="10"/>
  <c r="P1220" i="10"/>
  <c r="P1259" i="10"/>
  <c r="P1285" i="10"/>
  <c r="P1460" i="10"/>
  <c r="P1492" i="10"/>
  <c r="P1532" i="10"/>
  <c r="P1557" i="10"/>
  <c r="P1571" i="10"/>
  <c r="P1596" i="10"/>
  <c r="P1621" i="10"/>
  <c r="P1635" i="10"/>
  <c r="P1660" i="10"/>
  <c r="P1685" i="10"/>
  <c r="P1699" i="10"/>
  <c r="P1738" i="10"/>
  <c r="P1763" i="10"/>
  <c r="P1788" i="10"/>
  <c r="P1802" i="10"/>
  <c r="P1813" i="10"/>
  <c r="P1827" i="10"/>
  <c r="P1852" i="10"/>
  <c r="P1866" i="10"/>
  <c r="P1877" i="10"/>
  <c r="P1891" i="10"/>
  <c r="P1916" i="10"/>
  <c r="P1930" i="10"/>
  <c r="P1941" i="10"/>
  <c r="P1955" i="10"/>
  <c r="P1980" i="10"/>
  <c r="P1994" i="10"/>
  <c r="P2018" i="10"/>
  <c r="P2030" i="10"/>
  <c r="P2082" i="10"/>
  <c r="P2094" i="10"/>
  <c r="P2136" i="10"/>
  <c r="P2142" i="10"/>
  <c r="P2156" i="10"/>
  <c r="P2206" i="10"/>
  <c r="O4793" i="10"/>
  <c r="M4793" i="10"/>
  <c r="O8169" i="10"/>
  <c r="M8169" i="10"/>
  <c r="M7657" i="10"/>
  <c r="O7657" i="10"/>
  <c r="O7489" i="10"/>
  <c r="M7489" i="10"/>
  <c r="O7457" i="10"/>
  <c r="M7457" i="10"/>
  <c r="O7401" i="10"/>
  <c r="M7401" i="10"/>
  <c r="M7361" i="10"/>
  <c r="O7361" i="10"/>
  <c r="M7305" i="10"/>
  <c r="O7305" i="10"/>
  <c r="O7193" i="10"/>
  <c r="M7193" i="10"/>
  <c r="M7161" i="10"/>
  <c r="O7161" i="10"/>
  <c r="O7105" i="10"/>
  <c r="M7105" i="10"/>
  <c r="O7057" i="10"/>
  <c r="M7057" i="10"/>
  <c r="M7009" i="10"/>
  <c r="O7009" i="10"/>
  <c r="O6961" i="10"/>
  <c r="M6961" i="10"/>
  <c r="O6905" i="10"/>
  <c r="M6905" i="10"/>
  <c r="M6849" i="10"/>
  <c r="O6849" i="10"/>
  <c r="O6793" i="10"/>
  <c r="M6793" i="10"/>
  <c r="O6729" i="10"/>
  <c r="M6729" i="10"/>
  <c r="O6705" i="10"/>
  <c r="M6705" i="10"/>
  <c r="O6649" i="10"/>
  <c r="M6649" i="10"/>
  <c r="O6585" i="10"/>
  <c r="M6585" i="10"/>
  <c r="O6521" i="10"/>
  <c r="M6521" i="10"/>
  <c r="M6465" i="10"/>
  <c r="O6465" i="10"/>
  <c r="O6433" i="10"/>
  <c r="M6433" i="10"/>
  <c r="O6377" i="10"/>
  <c r="M6377" i="10"/>
  <c r="O6329" i="10"/>
  <c r="M6329" i="10"/>
  <c r="O6265" i="10"/>
  <c r="M6265" i="10"/>
  <c r="O6209" i="10"/>
  <c r="M6209" i="10"/>
  <c r="O6153" i="10"/>
  <c r="M6153" i="10"/>
  <c r="M6105" i="10"/>
  <c r="O6105" i="10"/>
  <c r="M6057" i="10"/>
  <c r="O6057" i="10"/>
  <c r="O6017" i="10"/>
  <c r="M6017" i="10"/>
  <c r="M5977" i="10"/>
  <c r="O5977" i="10"/>
  <c r="O5905" i="10"/>
  <c r="M5905" i="10"/>
  <c r="M5841" i="10"/>
  <c r="O5841" i="10"/>
  <c r="O5785" i="10"/>
  <c r="M5785" i="10"/>
  <c r="O5729" i="10"/>
  <c r="M5729" i="10"/>
  <c r="M5673" i="10"/>
  <c r="O5673" i="10"/>
  <c r="O5609" i="10"/>
  <c r="M5609" i="10"/>
  <c r="M5561" i="10"/>
  <c r="O5561" i="10"/>
  <c r="O5425" i="10"/>
  <c r="M5425" i="10"/>
  <c r="O5377" i="10"/>
  <c r="M5377" i="10"/>
  <c r="O5337" i="10"/>
  <c r="M5337" i="10"/>
  <c r="O5289" i="10"/>
  <c r="M5289" i="10"/>
  <c r="M5233" i="10"/>
  <c r="O5233" i="10"/>
  <c r="M5177" i="10"/>
  <c r="O5177" i="10"/>
  <c r="M5129" i="10"/>
  <c r="O5129" i="10"/>
  <c r="O4985" i="10"/>
  <c r="M4985" i="10"/>
  <c r="O4945" i="10"/>
  <c r="M4945" i="10"/>
  <c r="O4905" i="10"/>
  <c r="M4905" i="10"/>
  <c r="O4841" i="10"/>
  <c r="M4841" i="10"/>
  <c r="P3" i="10"/>
  <c r="P67" i="10"/>
  <c r="P78" i="10"/>
  <c r="P106" i="10"/>
  <c r="P131" i="10"/>
  <c r="P298" i="10"/>
  <c r="P515" i="10"/>
  <c r="P662" i="10"/>
  <c r="P743" i="10"/>
  <c r="P762" i="10"/>
  <c r="P803" i="10"/>
  <c r="P904" i="10"/>
  <c r="P936" i="10"/>
  <c r="P948" i="10"/>
  <c r="P1077" i="10"/>
  <c r="P1080" i="10"/>
  <c r="P1103" i="10"/>
  <c r="P1141" i="10"/>
  <c r="P1144" i="10"/>
  <c r="P1147" i="10"/>
  <c r="P1245" i="10"/>
  <c r="P1320" i="10"/>
  <c r="P1370" i="10"/>
  <c r="P1373" i="10"/>
  <c r="P1504" i="10"/>
  <c r="P1516" i="10"/>
  <c r="P1541" i="10"/>
  <c r="P1580" i="10"/>
  <c r="P1605" i="10"/>
  <c r="P1619" i="10"/>
  <c r="P1644" i="10"/>
  <c r="P1669" i="10"/>
  <c r="P1683" i="10"/>
  <c r="P1722" i="10"/>
  <c r="P1747" i="10"/>
  <c r="P1772" i="10"/>
  <c r="P1786" i="10"/>
  <c r="P1797" i="10"/>
  <c r="P1811" i="10"/>
  <c r="P1836" i="10"/>
  <c r="P1850" i="10"/>
  <c r="P1861" i="10"/>
  <c r="P1875" i="10"/>
  <c r="P1900" i="10"/>
  <c r="P1914" i="10"/>
  <c r="P1925" i="10"/>
  <c r="P1939" i="10"/>
  <c r="P1964" i="10"/>
  <c r="P1978" i="10"/>
  <c r="P1989" i="10"/>
  <c r="P2046" i="10"/>
  <c r="P2052" i="10"/>
  <c r="P2055" i="10"/>
  <c r="P2115" i="10"/>
  <c r="P2122" i="10"/>
  <c r="P2140" i="10"/>
  <c r="P2190" i="10"/>
  <c r="P2204" i="10"/>
  <c r="P2215" i="10"/>
  <c r="M5961" i="10"/>
  <c r="P5961" i="10" s="1"/>
  <c r="O7121" i="10"/>
  <c r="P1241" i="10"/>
  <c r="O7937" i="10"/>
  <c r="M7937" i="10"/>
  <c r="O7513" i="10"/>
  <c r="M7513" i="10"/>
  <c r="O7449" i="10"/>
  <c r="M7449" i="10"/>
  <c r="O7385" i="10"/>
  <c r="P7385" i="10" s="1"/>
  <c r="M7385" i="10"/>
  <c r="M7321" i="10"/>
  <c r="O7321" i="10"/>
  <c r="O7289" i="10"/>
  <c r="M7289" i="10"/>
  <c r="O7257" i="10"/>
  <c r="M7257" i="10"/>
  <c r="O7209" i="10"/>
  <c r="M7209" i="10"/>
  <c r="M7065" i="10"/>
  <c r="O7065" i="10"/>
  <c r="M6993" i="10"/>
  <c r="O6993" i="10"/>
  <c r="O6937" i="10"/>
  <c r="M6937" i="10"/>
  <c r="O6889" i="10"/>
  <c r="M6889" i="10"/>
  <c r="O6841" i="10"/>
  <c r="M6841" i="10"/>
  <c r="O6769" i="10"/>
  <c r="M6769" i="10"/>
  <c r="O6713" i="10"/>
  <c r="M6713" i="10"/>
  <c r="O6657" i="10"/>
  <c r="M6657" i="10"/>
  <c r="O6601" i="10"/>
  <c r="M6601" i="10"/>
  <c r="O6545" i="10"/>
  <c r="M6545" i="10"/>
  <c r="O6497" i="10"/>
  <c r="M6497" i="10"/>
  <c r="M6441" i="10"/>
  <c r="P6441" i="10" s="1"/>
  <c r="O6441" i="10"/>
  <c r="O6369" i="10"/>
  <c r="M6369" i="10"/>
  <c r="M6313" i="10"/>
  <c r="O6313" i="10"/>
  <c r="O6249" i="10"/>
  <c r="P6249" i="10" s="1"/>
  <c r="M6249" i="10"/>
  <c r="O6201" i="10"/>
  <c r="M6201" i="10"/>
  <c r="O6145" i="10"/>
  <c r="M6145" i="10"/>
  <c r="O6113" i="10"/>
  <c r="M6113" i="10"/>
  <c r="O6049" i="10"/>
  <c r="M6049" i="10"/>
  <c r="O5993" i="10"/>
  <c r="P5993" i="10" s="1"/>
  <c r="M5993" i="10"/>
  <c r="O5937" i="10"/>
  <c r="M5937" i="10"/>
  <c r="O5881" i="10"/>
  <c r="M5881" i="10"/>
  <c r="O5817" i="10"/>
  <c r="M5817" i="10"/>
  <c r="O5769" i="10"/>
  <c r="M5769" i="10"/>
  <c r="O5705" i="10"/>
  <c r="M5705" i="10"/>
  <c r="M5633" i="10"/>
  <c r="O5633" i="10"/>
  <c r="M5497" i="10"/>
  <c r="O5497" i="10"/>
  <c r="O5449" i="10"/>
  <c r="P5449" i="10" s="1"/>
  <c r="M5449" i="10"/>
  <c r="O5385" i="10"/>
  <c r="M5385" i="10"/>
  <c r="M5321" i="10"/>
  <c r="O5321" i="10"/>
  <c r="O5273" i="10"/>
  <c r="M5273" i="10"/>
  <c r="M5217" i="10"/>
  <c r="O5217" i="10"/>
  <c r="M5161" i="10"/>
  <c r="O5161" i="10"/>
  <c r="M5121" i="10"/>
  <c r="O5121" i="10"/>
  <c r="M5073" i="10"/>
  <c r="O5073" i="10"/>
  <c r="O5001" i="10"/>
  <c r="M5001" i="10"/>
  <c r="M4921" i="10"/>
  <c r="O4921" i="10"/>
  <c r="O4865" i="10"/>
  <c r="M4865" i="10"/>
  <c r="O4801" i="10"/>
  <c r="M4801" i="10"/>
  <c r="P59" i="10"/>
  <c r="P123" i="10"/>
  <c r="P150" i="10"/>
  <c r="P187" i="10"/>
  <c r="P251" i="10"/>
  <c r="P315" i="10"/>
  <c r="P482" i="10"/>
  <c r="P651" i="10"/>
  <c r="P758" i="10"/>
  <c r="P1212" i="10"/>
  <c r="P1260" i="10"/>
  <c r="P1280" i="10"/>
  <c r="P1493" i="10"/>
  <c r="P1533" i="10"/>
  <c r="P1547" i="10"/>
  <c r="P1572" i="10"/>
  <c r="P1597" i="10"/>
  <c r="P1611" i="10"/>
  <c r="P1636" i="10"/>
  <c r="P1661" i="10"/>
  <c r="P1675" i="10"/>
  <c r="P1700" i="10"/>
  <c r="P1714" i="10"/>
  <c r="P1739" i="10"/>
  <c r="P1764" i="10"/>
  <c r="P1778" i="10"/>
  <c r="P1789" i="10"/>
  <c r="P1803" i="10"/>
  <c r="P1828" i="10"/>
  <c r="P1842" i="10"/>
  <c r="P1853" i="10"/>
  <c r="P1867" i="10"/>
  <c r="P1892" i="10"/>
  <c r="P1906" i="10"/>
  <c r="P1917" i="10"/>
  <c r="P1931" i="10"/>
  <c r="P1956" i="10"/>
  <c r="P1970" i="10"/>
  <c r="P1981" i="10"/>
  <c r="P1995" i="10"/>
  <c r="P2040" i="10"/>
  <c r="P2104" i="10"/>
  <c r="P2110" i="10"/>
  <c r="P2116" i="10"/>
  <c r="P2119" i="10"/>
  <c r="P2182" i="10"/>
  <c r="P2196" i="10"/>
  <c r="P2207" i="10"/>
  <c r="M5481" i="10"/>
  <c r="O8209" i="10"/>
  <c r="M8209" i="10"/>
  <c r="M7641" i="10"/>
  <c r="O7641" i="10"/>
  <c r="O7529" i="10"/>
  <c r="M7529" i="10"/>
  <c r="O7473" i="10"/>
  <c r="P7473" i="10" s="1"/>
  <c r="M7473" i="10"/>
  <c r="O7417" i="10"/>
  <c r="M7417" i="10"/>
  <c r="M7353" i="10"/>
  <c r="O7353" i="10"/>
  <c r="O7113" i="10"/>
  <c r="M7113" i="10"/>
  <c r="M7041" i="10"/>
  <c r="O7041" i="10"/>
  <c r="O6985" i="10"/>
  <c r="M6985" i="10"/>
  <c r="O6921" i="10"/>
  <c r="M6921" i="10"/>
  <c r="O6865" i="10"/>
  <c r="M6865" i="10"/>
  <c r="O6809" i="10"/>
  <c r="P6809" i="10" s="1"/>
  <c r="M6809" i="10"/>
  <c r="O6753" i="10"/>
  <c r="M6753" i="10"/>
  <c r="O6681" i="10"/>
  <c r="M6681" i="10"/>
  <c r="O6617" i="10"/>
  <c r="M6617" i="10"/>
  <c r="M6569" i="10"/>
  <c r="O6569" i="10"/>
  <c r="O6505" i="10"/>
  <c r="M6505" i="10"/>
  <c r="O6409" i="10"/>
  <c r="M6409" i="10"/>
  <c r="O6345" i="10"/>
  <c r="M6345" i="10"/>
  <c r="O6305" i="10"/>
  <c r="P6305" i="10" s="1"/>
  <c r="M6305" i="10"/>
  <c r="O6241" i="10"/>
  <c r="M6241" i="10"/>
  <c r="O6177" i="10"/>
  <c r="M6177" i="10"/>
  <c r="O6129" i="10"/>
  <c r="M6129" i="10"/>
  <c r="O6073" i="10"/>
  <c r="M6073" i="10"/>
  <c r="O6033" i="10"/>
  <c r="M6033" i="10"/>
  <c r="O5985" i="10"/>
  <c r="M5985" i="10"/>
  <c r="O5929" i="10"/>
  <c r="M5929" i="10"/>
  <c r="O5873" i="10"/>
  <c r="M5873" i="10"/>
  <c r="M5825" i="10"/>
  <c r="O5825" i="10"/>
  <c r="O5753" i="10"/>
  <c r="M5753" i="10"/>
  <c r="O5681" i="10"/>
  <c r="M5681" i="10"/>
  <c r="O5625" i="10"/>
  <c r="M5625" i="10"/>
  <c r="O5569" i="10"/>
  <c r="M5569" i="10"/>
  <c r="O5513" i="10"/>
  <c r="M5513" i="10"/>
  <c r="O5441" i="10"/>
  <c r="M5441" i="10"/>
  <c r="O5369" i="10"/>
  <c r="M5369" i="10"/>
  <c r="O5313" i="10"/>
  <c r="M5313" i="10"/>
  <c r="O5257" i="10"/>
  <c r="M5257" i="10"/>
  <c r="O5193" i="10"/>
  <c r="M5193" i="10"/>
  <c r="M5137" i="10"/>
  <c r="P5137" i="10" s="1"/>
  <c r="O5137" i="10"/>
  <c r="M5081" i="10"/>
  <c r="O5081" i="10"/>
  <c r="O5025" i="10"/>
  <c r="M5025" i="10"/>
  <c r="O4969" i="10"/>
  <c r="M4969" i="10"/>
  <c r="O4913" i="10"/>
  <c r="M4913" i="10"/>
  <c r="M4857" i="10"/>
  <c r="O4857" i="10"/>
  <c r="O4849" i="10"/>
  <c r="M4849" i="10"/>
  <c r="P243" i="10"/>
  <c r="P499" i="10"/>
  <c r="P1060" i="10"/>
  <c r="P1063" i="10"/>
  <c r="P1344" i="10"/>
  <c r="P1412" i="10"/>
  <c r="P1525" i="10"/>
  <c r="P1539" i="10"/>
  <c r="P1564" i="10"/>
  <c r="P1589" i="10"/>
  <c r="P1603" i="10"/>
  <c r="P1628" i="10"/>
  <c r="P1653" i="10"/>
  <c r="P1667" i="10"/>
  <c r="P1692" i="10"/>
  <c r="P1706" i="10"/>
  <c r="P1731" i="10"/>
  <c r="P1770" i="10"/>
  <c r="P6705" i="10"/>
  <c r="O8121" i="10"/>
  <c r="M8121" i="10"/>
  <c r="O7841" i="10"/>
  <c r="M7841" i="10"/>
  <c r="M7505" i="10"/>
  <c r="O7505" i="10"/>
  <c r="M7433" i="10"/>
  <c r="P7433" i="10" s="1"/>
  <c r="O7433" i="10"/>
  <c r="M7377" i="10"/>
  <c r="O7377" i="10"/>
  <c r="M7313" i="10"/>
  <c r="O7313" i="10"/>
  <c r="M7241" i="10"/>
  <c r="O7241" i="10"/>
  <c r="O7073" i="10"/>
  <c r="P7073" i="10" s="1"/>
  <c r="M7073" i="10"/>
  <c r="O7017" i="10"/>
  <c r="M7017" i="10"/>
  <c r="O6945" i="10"/>
  <c r="M6945" i="10"/>
  <c r="O6873" i="10"/>
  <c r="M6873" i="10"/>
  <c r="M6801" i="10"/>
  <c r="O6801" i="10"/>
  <c r="O6737" i="10"/>
  <c r="M6737" i="10"/>
  <c r="O6665" i="10"/>
  <c r="M6665" i="10"/>
  <c r="M6593" i="10"/>
  <c r="O6593" i="10"/>
  <c r="O6537" i="10"/>
  <c r="P6537" i="10" s="1"/>
  <c r="M6537" i="10"/>
  <c r="O6489" i="10"/>
  <c r="M6489" i="10"/>
  <c r="O6425" i="10"/>
  <c r="M6425" i="10"/>
  <c r="O6361" i="10"/>
  <c r="M6361" i="10"/>
  <c r="O6289" i="10"/>
  <c r="P6289" i="10" s="1"/>
  <c r="M6289" i="10"/>
  <c r="O6225" i="10"/>
  <c r="M6225" i="10"/>
  <c r="M6169" i="10"/>
  <c r="O6169" i="10"/>
  <c r="O6121" i="10"/>
  <c r="M6121" i="10"/>
  <c r="O6065" i="10"/>
  <c r="M6065" i="10"/>
  <c r="O6009" i="10"/>
  <c r="M6009" i="10"/>
  <c r="O5953" i="10"/>
  <c r="M5953" i="10"/>
  <c r="O5889" i="10"/>
  <c r="M5889" i="10"/>
  <c r="O5833" i="10"/>
  <c r="P5833" i="10" s="1"/>
  <c r="M5833" i="10"/>
  <c r="M5777" i="10"/>
  <c r="O5777" i="10"/>
  <c r="O5713" i="10"/>
  <c r="M5713" i="10"/>
  <c r="M5657" i="10"/>
  <c r="O5657" i="10"/>
  <c r="O5593" i="10"/>
  <c r="P5593" i="10" s="1"/>
  <c r="M5593" i="10"/>
  <c r="O5529" i="10"/>
  <c r="M5529" i="10"/>
  <c r="O5473" i="10"/>
  <c r="M5473" i="10"/>
  <c r="O5417" i="10"/>
  <c r="M5417" i="10"/>
  <c r="O5361" i="10"/>
  <c r="M5361" i="10"/>
  <c r="M5281" i="10"/>
  <c r="O5281" i="10"/>
  <c r="M5209" i="10"/>
  <c r="O5209" i="10"/>
  <c r="M5057" i="10"/>
  <c r="O5057" i="10"/>
  <c r="O4993" i="10"/>
  <c r="P4993" i="10" s="1"/>
  <c r="M4993" i="10"/>
  <c r="M4937" i="10"/>
  <c r="O4937" i="10"/>
  <c r="O4889" i="10"/>
  <c r="M4889" i="10"/>
  <c r="O4833" i="10"/>
  <c r="M4833" i="10"/>
  <c r="P555" i="10"/>
  <c r="P671" i="10"/>
  <c r="P782" i="10"/>
  <c r="P1052" i="10"/>
  <c r="P1200" i="10"/>
  <c r="P1219" i="10"/>
  <c r="P2083" i="10"/>
  <c r="P6769" i="10"/>
  <c r="P6569" i="10"/>
  <c r="P1193" i="10"/>
  <c r="O8137" i="10"/>
  <c r="M8137" i="10"/>
  <c r="O7889" i="10"/>
  <c r="M7889" i="10"/>
  <c r="O7713" i="10"/>
  <c r="M7713" i="10"/>
  <c r="M7665" i="10"/>
  <c r="O7665" i="10"/>
  <c r="M7497" i="10"/>
  <c r="O7497" i="10"/>
  <c r="M7441" i="10"/>
  <c r="O7441" i="10"/>
  <c r="O7393" i="10"/>
  <c r="M7393" i="10"/>
  <c r="O7345" i="10"/>
  <c r="M7345" i="10"/>
  <c r="M7281" i="10"/>
  <c r="O7281" i="10"/>
  <c r="O7145" i="10"/>
  <c r="M7145" i="10"/>
  <c r="M7097" i="10"/>
  <c r="O7097" i="10"/>
  <c r="O7049" i="10"/>
  <c r="M7049" i="10"/>
  <c r="O7001" i="10"/>
  <c r="M7001" i="10"/>
  <c r="O6953" i="10"/>
  <c r="M6953" i="10"/>
  <c r="O6897" i="10"/>
  <c r="M6897" i="10"/>
  <c r="O6833" i="10"/>
  <c r="M6833" i="10"/>
  <c r="M6785" i="10"/>
  <c r="O6785" i="10"/>
  <c r="M6745" i="10"/>
  <c r="O6745" i="10"/>
  <c r="O6673" i="10"/>
  <c r="M6673" i="10"/>
  <c r="O6625" i="10"/>
  <c r="M6625" i="10"/>
  <c r="O6553" i="10"/>
  <c r="M6553" i="10"/>
  <c r="O6481" i="10"/>
  <c r="M6481" i="10"/>
  <c r="O6417" i="10"/>
  <c r="M6417" i="10"/>
  <c r="O6385" i="10"/>
  <c r="M6385" i="10"/>
  <c r="O6321" i="10"/>
  <c r="M6321" i="10"/>
  <c r="M6273" i="10"/>
  <c r="O6273" i="10"/>
  <c r="O6233" i="10"/>
  <c r="M6233" i="10"/>
  <c r="O6185" i="10"/>
  <c r="M6185" i="10"/>
  <c r="O6097" i="10"/>
  <c r="M6097" i="10"/>
  <c r="M5913" i="10"/>
  <c r="O5913" i="10"/>
  <c r="O5857" i="10"/>
  <c r="M5857" i="10"/>
  <c r="O5801" i="10"/>
  <c r="M5801" i="10"/>
  <c r="M5737" i="10"/>
  <c r="O5737" i="10"/>
  <c r="O5689" i="10"/>
  <c r="M5689" i="10"/>
  <c r="O5649" i="10"/>
  <c r="M5649" i="10"/>
  <c r="O5601" i="10"/>
  <c r="M5601" i="10"/>
  <c r="O5537" i="10"/>
  <c r="M5537" i="10"/>
  <c r="M5489" i="10"/>
  <c r="O5489" i="10"/>
  <c r="M5433" i="10"/>
  <c r="O5433" i="10"/>
  <c r="O5393" i="10"/>
  <c r="M5393" i="10"/>
  <c r="O5329" i="10"/>
  <c r="M5329" i="10"/>
  <c r="O5297" i="10"/>
  <c r="M5297" i="10"/>
  <c r="M5249" i="10"/>
  <c r="O5249" i="10"/>
  <c r="M5225" i="10"/>
  <c r="O5225" i="10"/>
  <c r="M5185" i="10"/>
  <c r="O5185" i="10"/>
  <c r="O5169" i="10"/>
  <c r="M5169" i="10"/>
  <c r="O5113" i="10"/>
  <c r="M5113" i="10"/>
  <c r="M5065" i="10"/>
  <c r="O5065" i="10"/>
  <c r="O5017" i="10"/>
  <c r="M5017" i="10"/>
  <c r="O4961" i="10"/>
  <c r="M4961" i="10"/>
  <c r="M4897" i="10"/>
  <c r="O4897" i="10"/>
  <c r="M4817" i="10"/>
  <c r="O4817" i="10"/>
  <c r="P74" i="10"/>
  <c r="P110" i="10"/>
  <c r="P291" i="10"/>
  <c r="P483" i="10"/>
  <c r="P653" i="10"/>
  <c r="P669" i="10"/>
  <c r="P759" i="10"/>
  <c r="P1067" i="10"/>
  <c r="P1163" i="10"/>
  <c r="P1189" i="10"/>
  <c r="P1192" i="10"/>
  <c r="P1342" i="10"/>
  <c r="P1348" i="10"/>
  <c r="P1404" i="10"/>
  <c r="P1436" i="10"/>
  <c r="P1456" i="10"/>
  <c r="P1468" i="10"/>
  <c r="P1523" i="10"/>
  <c r="P1548" i="10"/>
  <c r="P1573" i="10"/>
  <c r="P1587" i="10"/>
  <c r="P1612" i="10"/>
  <c r="P1637" i="10"/>
  <c r="P1651" i="10"/>
  <c r="P1676" i="10"/>
  <c r="P1701" i="10"/>
  <c r="P1715" i="10"/>
  <c r="P1754" i="10"/>
  <c r="P1765" i="10"/>
  <c r="P1779" i="10"/>
  <c r="P1804" i="10"/>
  <c r="P1818" i="10"/>
  <c r="P1829" i="10"/>
  <c r="P1843" i="10"/>
  <c r="P1868" i="10"/>
  <c r="P1882" i="10"/>
  <c r="P1893" i="10"/>
  <c r="P1907" i="10"/>
  <c r="P1932" i="10"/>
  <c r="P1946" i="10"/>
  <c r="P1957" i="10"/>
  <c r="P1971" i="10"/>
  <c r="P2011" i="10"/>
  <c r="P2014" i="10"/>
  <c r="P2020" i="10"/>
  <c r="P2078" i="10"/>
  <c r="P2084" i="10"/>
  <c r="P2087" i="10"/>
  <c r="P2108" i="10"/>
  <c r="P2111" i="10"/>
  <c r="P2120" i="10"/>
  <c r="P2158" i="10"/>
  <c r="P2172" i="10"/>
  <c r="P2183" i="10"/>
  <c r="P6409" i="10"/>
  <c r="P1489" i="10"/>
  <c r="M7809" i="10"/>
  <c r="O7809" i="10"/>
  <c r="O7689" i="10"/>
  <c r="M7689" i="10"/>
  <c r="O7521" i="10"/>
  <c r="M7521" i="10"/>
  <c r="O7465" i="10"/>
  <c r="M7465" i="10"/>
  <c r="O7409" i="10"/>
  <c r="M7409" i="10"/>
  <c r="O7369" i="10"/>
  <c r="M7369" i="10"/>
  <c r="M7337" i="10"/>
  <c r="O7337" i="10"/>
  <c r="M7297" i="10"/>
  <c r="O7297" i="10"/>
  <c r="M7265" i="10"/>
  <c r="O7265" i="10"/>
  <c r="M7249" i="10"/>
  <c r="O7249" i="10"/>
  <c r="M7225" i="10"/>
  <c r="O7225" i="10"/>
  <c r="O7177" i="10"/>
  <c r="M7177" i="10"/>
  <c r="M7129" i="10"/>
  <c r="O7129" i="10"/>
  <c r="O7081" i="10"/>
  <c r="M7081" i="10"/>
  <c r="O7025" i="10"/>
  <c r="M7025" i="10"/>
  <c r="O6977" i="10"/>
  <c r="M6977" i="10"/>
  <c r="O6929" i="10"/>
  <c r="M6929" i="10"/>
  <c r="M6881" i="10"/>
  <c r="O6881" i="10"/>
  <c r="M6825" i="10"/>
  <c r="O6825" i="10"/>
  <c r="O6777" i="10"/>
  <c r="M6777" i="10"/>
  <c r="M6721" i="10"/>
  <c r="O6721" i="10"/>
  <c r="O6689" i="10"/>
  <c r="M6689" i="10"/>
  <c r="O6641" i="10"/>
  <c r="M6641" i="10"/>
  <c r="O6609" i="10"/>
  <c r="M6609" i="10"/>
  <c r="O6561" i="10"/>
  <c r="M6561" i="10"/>
  <c r="O6513" i="10"/>
  <c r="M6513" i="10"/>
  <c r="O6457" i="10"/>
  <c r="M6457" i="10"/>
  <c r="M6401" i="10"/>
  <c r="O6401" i="10"/>
  <c r="O6353" i="10"/>
  <c r="M6353" i="10"/>
  <c r="O6297" i="10"/>
  <c r="M6297" i="10"/>
  <c r="O6257" i="10"/>
  <c r="M6257" i="10"/>
  <c r="O6193" i="10"/>
  <c r="M6193" i="10"/>
  <c r="M6137" i="10"/>
  <c r="O6137" i="10"/>
  <c r="O6081" i="10"/>
  <c r="M6081" i="10"/>
  <c r="O6025" i="10"/>
  <c r="M6025" i="10"/>
  <c r="O5969" i="10"/>
  <c r="M5969" i="10"/>
  <c r="O5897" i="10"/>
  <c r="M5897" i="10"/>
  <c r="O5849" i="10"/>
  <c r="M5849" i="10"/>
  <c r="O5793" i="10"/>
  <c r="P5793" i="10" s="1"/>
  <c r="M5793" i="10"/>
  <c r="O5761" i="10"/>
  <c r="M5761" i="10"/>
  <c r="O5721" i="10"/>
  <c r="M5721" i="10"/>
  <c r="O5665" i="10"/>
  <c r="M5665" i="10"/>
  <c r="M5617" i="10"/>
  <c r="O5617" i="10"/>
  <c r="O5585" i="10"/>
  <c r="M5585" i="10"/>
  <c r="O5545" i="10"/>
  <c r="M5545" i="10"/>
  <c r="O5505" i="10"/>
  <c r="M5505" i="10"/>
  <c r="O5457" i="10"/>
  <c r="M5457" i="10"/>
  <c r="O5401" i="10"/>
  <c r="M5401" i="10"/>
  <c r="O5345" i="10"/>
  <c r="M5345" i="10"/>
  <c r="M5265" i="10"/>
  <c r="O5265" i="10"/>
  <c r="M5089" i="10"/>
  <c r="O5089" i="10"/>
  <c r="M5041" i="10"/>
  <c r="O5041" i="10"/>
  <c r="O4977" i="10"/>
  <c r="M4977" i="10"/>
  <c r="M4929" i="10"/>
  <c r="O4929" i="10"/>
  <c r="P4929" i="10" s="1"/>
  <c r="O4873" i="10"/>
  <c r="M4873" i="10"/>
  <c r="O4825" i="10"/>
  <c r="M4825" i="10"/>
  <c r="P27" i="10"/>
  <c r="P66" i="10"/>
  <c r="P91" i="10"/>
  <c r="P102" i="10"/>
  <c r="P130" i="10"/>
  <c r="P155" i="10"/>
  <c r="P219" i="10"/>
  <c r="P283" i="10"/>
  <c r="P347" i="10"/>
  <c r="P411" i="10"/>
  <c r="P475" i="10"/>
  <c r="P539" i="10"/>
  <c r="P605" i="10"/>
  <c r="P608" i="10"/>
  <c r="P677" i="10"/>
  <c r="P746" i="10"/>
  <c r="P811" i="10"/>
  <c r="P903" i="10"/>
  <c r="P947" i="10"/>
  <c r="P1244" i="10"/>
  <c r="P1293" i="10"/>
  <c r="P1392" i="10"/>
  <c r="P1445" i="10"/>
  <c r="P1488" i="10"/>
  <c r="P1515" i="10"/>
  <c r="P1540" i="10"/>
  <c r="P1565" i="10"/>
  <c r="P1579" i="10"/>
  <c r="P1604" i="10"/>
  <c r="P1629" i="10"/>
  <c r="P1643" i="10"/>
  <c r="P1668" i="10"/>
  <c r="P1693" i="10"/>
  <c r="P1707" i="10"/>
  <c r="P1732" i="10"/>
  <c r="P1746" i="10"/>
  <c r="P1771" i="10"/>
  <c r="P1796" i="10"/>
  <c r="P1810" i="10"/>
  <c r="P1821" i="10"/>
  <c r="P1835" i="10"/>
  <c r="P1860" i="10"/>
  <c r="P1874" i="10"/>
  <c r="P1885" i="10"/>
  <c r="P1899" i="10"/>
  <c r="P1924" i="10"/>
  <c r="P1938" i="10"/>
  <c r="P1949" i="10"/>
  <c r="P1963" i="10"/>
  <c r="P2005" i="10"/>
  <c r="P2008" i="10"/>
  <c r="P2072" i="10"/>
  <c r="P2150" i="10"/>
  <c r="P2164" i="10"/>
  <c r="P2175" i="10"/>
  <c r="P2214" i="10"/>
  <c r="M5105" i="10"/>
  <c r="O5145" i="10"/>
  <c r="O4785" i="10"/>
  <c r="M4785" i="10"/>
  <c r="O4777" i="10"/>
  <c r="P4777" i="10" s="1"/>
  <c r="M4777" i="10"/>
  <c r="O4769" i="10"/>
  <c r="M4769" i="10"/>
  <c r="M4761" i="10"/>
  <c r="O4761" i="10"/>
  <c r="O4753" i="10"/>
  <c r="M4753" i="10"/>
  <c r="O4745" i="10"/>
  <c r="P4745" i="10" s="1"/>
  <c r="M4745" i="10"/>
  <c r="M4737" i="10"/>
  <c r="O4737" i="10"/>
  <c r="O4729" i="10"/>
  <c r="M4729" i="10"/>
  <c r="O4721" i="10"/>
  <c r="M4721" i="10"/>
  <c r="M4713" i="10"/>
  <c r="P4713" i="10" s="1"/>
  <c r="O4713" i="10"/>
  <c r="O4705" i="10"/>
  <c r="M4705" i="10"/>
  <c r="O4697" i="10"/>
  <c r="M4697" i="10"/>
  <c r="O4689" i="10"/>
  <c r="M4689" i="10"/>
  <c r="O4681" i="10"/>
  <c r="P4681" i="10" s="1"/>
  <c r="M4681" i="10"/>
  <c r="M4673" i="10"/>
  <c r="O4673" i="10"/>
  <c r="O4657" i="10"/>
  <c r="M4657" i="10"/>
  <c r="M4649" i="10"/>
  <c r="O4649" i="10"/>
  <c r="O4641" i="10"/>
  <c r="M4641" i="10"/>
  <c r="O4633" i="10"/>
  <c r="M4633" i="10"/>
  <c r="O4617" i="10"/>
  <c r="M4617" i="10"/>
  <c r="O4609" i="10"/>
  <c r="M4609" i="10"/>
  <c r="M4601" i="10"/>
  <c r="O4601" i="10"/>
  <c r="M4585" i="10"/>
  <c r="O4585" i="10"/>
  <c r="M4577" i="10"/>
  <c r="O4577" i="10"/>
  <c r="O4569" i="10"/>
  <c r="M4569" i="10"/>
  <c r="M4561" i="10"/>
  <c r="O4561" i="10"/>
  <c r="M4553" i="10"/>
  <c r="O4553" i="10"/>
  <c r="O4545" i="10"/>
  <c r="M4545" i="10"/>
  <c r="M4537" i="10"/>
  <c r="O4537" i="10"/>
  <c r="M4529" i="10"/>
  <c r="O4529" i="10"/>
  <c r="O4521" i="10"/>
  <c r="M4521" i="10"/>
  <c r="O4513" i="10"/>
  <c r="M4513" i="10"/>
  <c r="M4505" i="10"/>
  <c r="O4505" i="10"/>
  <c r="O4497" i="10"/>
  <c r="P4497" i="10" s="1"/>
  <c r="M4497" i="10"/>
  <c r="O4489" i="10"/>
  <c r="M4489" i="10"/>
  <c r="M4481" i="10"/>
  <c r="O4481" i="10"/>
  <c r="O4473" i="10"/>
  <c r="M4473" i="10"/>
  <c r="O4465" i="10"/>
  <c r="M4465" i="10"/>
  <c r="O4457" i="10"/>
  <c r="M4457" i="10"/>
  <c r="O4449" i="10"/>
  <c r="M4449" i="10"/>
  <c r="O4433" i="10"/>
  <c r="M4433" i="10"/>
  <c r="O4425" i="10"/>
  <c r="P4425" i="10" s="1"/>
  <c r="M4425" i="10"/>
  <c r="M4417" i="10"/>
  <c r="O4417" i="10"/>
  <c r="O4409" i="10"/>
  <c r="M4409" i="10"/>
  <c r="O4401" i="10"/>
  <c r="M4401" i="10"/>
  <c r="O4393" i="10"/>
  <c r="P4393" i="10" s="1"/>
  <c r="M4393" i="10"/>
  <c r="O4385" i="10"/>
  <c r="M4385" i="10"/>
  <c r="M4377" i="10"/>
  <c r="O4377" i="10"/>
  <c r="M4369" i="10"/>
  <c r="O4369" i="10"/>
  <c r="P4369" i="10" s="1"/>
  <c r="O4361" i="10"/>
  <c r="P4361" i="10" s="1"/>
  <c r="M4361" i="10"/>
  <c r="O4353" i="10"/>
  <c r="M4353" i="10"/>
  <c r="O4345" i="10"/>
  <c r="M4345" i="10"/>
  <c r="O4337" i="10"/>
  <c r="M4337" i="10"/>
  <c r="O4329" i="10"/>
  <c r="P4329" i="10" s="1"/>
  <c r="M4329" i="10"/>
  <c r="O4321" i="10"/>
  <c r="M4321" i="10"/>
  <c r="M4313" i="10"/>
  <c r="O4313" i="10"/>
  <c r="M4305" i="10"/>
  <c r="O4305" i="10"/>
  <c r="P4305" i="10" s="1"/>
  <c r="O4297" i="10"/>
  <c r="P4297" i="10" s="1"/>
  <c r="M4297" i="10"/>
  <c r="O4289" i="10"/>
  <c r="M4289" i="10"/>
  <c r="O4281" i="10"/>
  <c r="M4281" i="10"/>
  <c r="O4273" i="10"/>
  <c r="M4273" i="10"/>
  <c r="O4265" i="10"/>
  <c r="P4265" i="10" s="1"/>
  <c r="M4265" i="10"/>
  <c r="O4257" i="10"/>
  <c r="M4257" i="10"/>
  <c r="M4249" i="10"/>
  <c r="O4249" i="10"/>
  <c r="M4241" i="10"/>
  <c r="O4241" i="10"/>
  <c r="P4241" i="10" s="1"/>
  <c r="O4233" i="10"/>
  <c r="P4233" i="10" s="1"/>
  <c r="M4233" i="10"/>
  <c r="O4225" i="10"/>
  <c r="M4225" i="10"/>
  <c r="O4217" i="10"/>
  <c r="M4217" i="10"/>
  <c r="O4209" i="10"/>
  <c r="M4209" i="10"/>
  <c r="O4193" i="10"/>
  <c r="M4193" i="10"/>
  <c r="O4185" i="10"/>
  <c r="M4185" i="10"/>
  <c r="O4177" i="10"/>
  <c r="M4177" i="10"/>
  <c r="O4169" i="10"/>
  <c r="M4169" i="10"/>
  <c r="O4161" i="10"/>
  <c r="M4161" i="10"/>
  <c r="O4153" i="10"/>
  <c r="M4153" i="10"/>
  <c r="O4145" i="10"/>
  <c r="M4145" i="10"/>
  <c r="O4129" i="10"/>
  <c r="M4129" i="10"/>
  <c r="M4121" i="10"/>
  <c r="O4121" i="10"/>
  <c r="O4113" i="10"/>
  <c r="M4113" i="10"/>
  <c r="O4097" i="10"/>
  <c r="M4097" i="10"/>
  <c r="O4089" i="10"/>
  <c r="M4089" i="10"/>
  <c r="M4081" i="10"/>
  <c r="O4081" i="10"/>
  <c r="O4073" i="10"/>
  <c r="M4073" i="10"/>
  <c r="O4065" i="10"/>
  <c r="M4065" i="10"/>
  <c r="O4049" i="10"/>
  <c r="M4049" i="10"/>
  <c r="M4041" i="10"/>
  <c r="O4041" i="10"/>
  <c r="O4033" i="10"/>
  <c r="M4033" i="10"/>
  <c r="O4025" i="10"/>
  <c r="M4025" i="10"/>
  <c r="O4009" i="10"/>
  <c r="M4009" i="10"/>
  <c r="M4001" i="10"/>
  <c r="O4001" i="10"/>
  <c r="O3993" i="10"/>
  <c r="M3993" i="10"/>
  <c r="O3985" i="10"/>
  <c r="P3985" i="10" s="1"/>
  <c r="M3985" i="10"/>
  <c r="M3977" i="10"/>
  <c r="O3977" i="10"/>
  <c r="P3977" i="10" s="1"/>
  <c r="O3969" i="10"/>
  <c r="M3969" i="10"/>
  <c r="O3961" i="10"/>
  <c r="M3961" i="10"/>
  <c r="M3953" i="10"/>
  <c r="O3953" i="10"/>
  <c r="O3945" i="10"/>
  <c r="M3945" i="10"/>
  <c r="O3937" i="10"/>
  <c r="M3937" i="10"/>
  <c r="O3921" i="10"/>
  <c r="M3921" i="10"/>
  <c r="O3913" i="10"/>
  <c r="M3913" i="10"/>
  <c r="M3905" i="10"/>
  <c r="O3905" i="10"/>
  <c r="O3897" i="10"/>
  <c r="M3897" i="10"/>
  <c r="O3889" i="10"/>
  <c r="M3889" i="10"/>
  <c r="M3881" i="10"/>
  <c r="O3881" i="10"/>
  <c r="M3873" i="10"/>
  <c r="O3873" i="10"/>
  <c r="P3873" i="10" s="1"/>
  <c r="O3865" i="10"/>
  <c r="M3865" i="10"/>
  <c r="O3857" i="10"/>
  <c r="M3857" i="10"/>
  <c r="O3841" i="10"/>
  <c r="M3841" i="10"/>
  <c r="O3833" i="10"/>
  <c r="M3833" i="10"/>
  <c r="O3825" i="10"/>
  <c r="M3825" i="10"/>
  <c r="O3809" i="10"/>
  <c r="M3809" i="10"/>
  <c r="O3801" i="10"/>
  <c r="M3801" i="10"/>
  <c r="O3785" i="10"/>
  <c r="M3785" i="10"/>
  <c r="M3777" i="10"/>
  <c r="P3777" i="10" s="1"/>
  <c r="O3777" i="10"/>
  <c r="O3769" i="10"/>
  <c r="M3769" i="10"/>
  <c r="O3761" i="10"/>
  <c r="M3761" i="10"/>
  <c r="O3745" i="10"/>
  <c r="M3745" i="10"/>
  <c r="O3737" i="10"/>
  <c r="M3737" i="10"/>
  <c r="O3721" i="10"/>
  <c r="M3721" i="10"/>
  <c r="M3713" i="10"/>
  <c r="O3713" i="10"/>
  <c r="O3705" i="10"/>
  <c r="M3705" i="10"/>
  <c r="O3697" i="10"/>
  <c r="M3697" i="10"/>
  <c r="O3681" i="10"/>
  <c r="M3681" i="10"/>
  <c r="O3673" i="10"/>
  <c r="M3673" i="10"/>
  <c r="O3665" i="10"/>
  <c r="M3665" i="10"/>
  <c r="O3657" i="10"/>
  <c r="P3657" i="10" s="1"/>
  <c r="M3657" i="10"/>
  <c r="O3649" i="10"/>
  <c r="M3649" i="10"/>
  <c r="O3641" i="10"/>
  <c r="M3641" i="10"/>
  <c r="O3633" i="10"/>
  <c r="M3633" i="10"/>
  <c r="M3625" i="10"/>
  <c r="O3625" i="10"/>
  <c r="O3617" i="10"/>
  <c r="M3617" i="10"/>
  <c r="O3601" i="10"/>
  <c r="M3601" i="10"/>
  <c r="O3593" i="10"/>
  <c r="M3593" i="10"/>
  <c r="O3577" i="10"/>
  <c r="M3577" i="10"/>
  <c r="O3569" i="10"/>
  <c r="M3569" i="10"/>
  <c r="M3561" i="10"/>
  <c r="O3561" i="10"/>
  <c r="O3553" i="10"/>
  <c r="M3553" i="10"/>
  <c r="O3537" i="10"/>
  <c r="M3537" i="10"/>
  <c r="O3529" i="10"/>
  <c r="M3529" i="10"/>
  <c r="O3513" i="10"/>
  <c r="M3513" i="10"/>
  <c r="O3505" i="10"/>
  <c r="M3505" i="10"/>
  <c r="O3497" i="10"/>
  <c r="M3497" i="10"/>
  <c r="M3489" i="10"/>
  <c r="O3489" i="10"/>
  <c r="O3481" i="10"/>
  <c r="M3481" i="10"/>
  <c r="O3473" i="10"/>
  <c r="M3473" i="10"/>
  <c r="O3457" i="10"/>
  <c r="P3457" i="10" s="1"/>
  <c r="M3457" i="10"/>
  <c r="O3441" i="10"/>
  <c r="M3441" i="10"/>
  <c r="O3433" i="10"/>
  <c r="M3433" i="10"/>
  <c r="O3417" i="10"/>
  <c r="M3417" i="10"/>
  <c r="O3409" i="10"/>
  <c r="M3409" i="10"/>
  <c r="O3393" i="10"/>
  <c r="M3393" i="10"/>
  <c r="M3385" i="10"/>
  <c r="O3385" i="10"/>
  <c r="O3369" i="10"/>
  <c r="M3369" i="10"/>
  <c r="O3361" i="10"/>
  <c r="P3361" i="10" s="1"/>
  <c r="M3361" i="10"/>
  <c r="O3345" i="10"/>
  <c r="M3345" i="10"/>
  <c r="M3337" i="10"/>
  <c r="O3337" i="10"/>
  <c r="O3321" i="10"/>
  <c r="M3321" i="10"/>
  <c r="O3313" i="10"/>
  <c r="P3313" i="10" s="1"/>
  <c r="M3313" i="10"/>
  <c r="M3305" i="10"/>
  <c r="O3305" i="10"/>
  <c r="O3289" i="10"/>
  <c r="M3289" i="10"/>
  <c r="O3281" i="10"/>
  <c r="M3281" i="10"/>
  <c r="M3273" i="10"/>
  <c r="O3273" i="10"/>
  <c r="O3257" i="10"/>
  <c r="M3257" i="10"/>
  <c r="O3249" i="10"/>
  <c r="M3249" i="10"/>
  <c r="O3233" i="10"/>
  <c r="M3233" i="10"/>
  <c r="O3225" i="10"/>
  <c r="P3225" i="10" s="1"/>
  <c r="M3225" i="10"/>
  <c r="O3209" i="10"/>
  <c r="M3209" i="10"/>
  <c r="O3201" i="10"/>
  <c r="M3201" i="10"/>
  <c r="O3193" i="10"/>
  <c r="M3193" i="10"/>
  <c r="M3185" i="10"/>
  <c r="P3185" i="10" s="1"/>
  <c r="O3185" i="10"/>
  <c r="O3161" i="10"/>
  <c r="M3161" i="10"/>
  <c r="O3153" i="10"/>
  <c r="M3153" i="10"/>
  <c r="O3145" i="10"/>
  <c r="M3145" i="10"/>
  <c r="O3137" i="10"/>
  <c r="P3137" i="10" s="1"/>
  <c r="M3137" i="10"/>
  <c r="O3129" i="10"/>
  <c r="M3129" i="10"/>
  <c r="M3121" i="10"/>
  <c r="O3121" i="10"/>
  <c r="O3097" i="10"/>
  <c r="M3097" i="10"/>
  <c r="O3089" i="10"/>
  <c r="M3089" i="10"/>
  <c r="O3081" i="10"/>
  <c r="M3081" i="10"/>
  <c r="O3073" i="10"/>
  <c r="M3073" i="10"/>
  <c r="O3065" i="10"/>
  <c r="M3065" i="10"/>
  <c r="M3057" i="10"/>
  <c r="P3057" i="10" s="1"/>
  <c r="O3057" i="10"/>
  <c r="O3033" i="10"/>
  <c r="M3033" i="10"/>
  <c r="O3025" i="10"/>
  <c r="M3025" i="10"/>
  <c r="O3017" i="10"/>
  <c r="M3017" i="10"/>
  <c r="O3009" i="10"/>
  <c r="P3009" i="10" s="1"/>
  <c r="M3009" i="10"/>
  <c r="O3001" i="10"/>
  <c r="M3001" i="10"/>
  <c r="M2993" i="10"/>
  <c r="O2993" i="10"/>
  <c r="O2969" i="10"/>
  <c r="M2969" i="10"/>
  <c r="O2961" i="10"/>
  <c r="M2961" i="10"/>
  <c r="O2953" i="10"/>
  <c r="M2953" i="10"/>
  <c r="O2945" i="10"/>
  <c r="M2945" i="10"/>
  <c r="O2937" i="10"/>
  <c r="M2937" i="10"/>
  <c r="M2929" i="10"/>
  <c r="O2929" i="10"/>
  <c r="O2905" i="10"/>
  <c r="M2905" i="10"/>
  <c r="O2897" i="10"/>
  <c r="M2897" i="10"/>
  <c r="O2889" i="10"/>
  <c r="M2889" i="10"/>
  <c r="O2881" i="10"/>
  <c r="M2881" i="10"/>
  <c r="O2873" i="10"/>
  <c r="M2873" i="10"/>
  <c r="M2865" i="10"/>
  <c r="O2865" i="10"/>
  <c r="O2841" i="10"/>
  <c r="M2841" i="10"/>
  <c r="O2833" i="10"/>
  <c r="M2833" i="10"/>
  <c r="O2825" i="10"/>
  <c r="M2825" i="10"/>
  <c r="O2817" i="10"/>
  <c r="M2817" i="10"/>
  <c r="O2809" i="10"/>
  <c r="M2809" i="10"/>
  <c r="M2801" i="10"/>
  <c r="O2801" i="10"/>
  <c r="O2777" i="10"/>
  <c r="M2777" i="10"/>
  <c r="O2769" i="10"/>
  <c r="M2769" i="10"/>
  <c r="O2761" i="10"/>
  <c r="M2761" i="10"/>
  <c r="O2753" i="10"/>
  <c r="P2753" i="10" s="1"/>
  <c r="M2753" i="10"/>
  <c r="O2745" i="10"/>
  <c r="M2745" i="10"/>
  <c r="M2737" i="10"/>
  <c r="O2737" i="10"/>
  <c r="O2713" i="10"/>
  <c r="M2713" i="10"/>
  <c r="O2705" i="10"/>
  <c r="M2705" i="10"/>
  <c r="O2697" i="10"/>
  <c r="M2697" i="10"/>
  <c r="O2689" i="10"/>
  <c r="M2689" i="10"/>
  <c r="O2681" i="10"/>
  <c r="M2681" i="10"/>
  <c r="M2673" i="10"/>
  <c r="P2673" i="10" s="1"/>
  <c r="O2673" i="10"/>
  <c r="O2649" i="10"/>
  <c r="M2649" i="10"/>
  <c r="O2641" i="10"/>
  <c r="M2641" i="10"/>
  <c r="O2633" i="10"/>
  <c r="M2633" i="10"/>
  <c r="O2617" i="10"/>
  <c r="P2617" i="10" s="1"/>
  <c r="M2617" i="10"/>
  <c r="M2609" i="10"/>
  <c r="O2609" i="10"/>
  <c r="M2561" i="10"/>
  <c r="O2561" i="10"/>
  <c r="O2537" i="10"/>
  <c r="M2537" i="10"/>
  <c r="O2529" i="10"/>
  <c r="P2529" i="10" s="1"/>
  <c r="M2529" i="10"/>
  <c r="O2521" i="10"/>
  <c r="M2521" i="10"/>
  <c r="O2513" i="10"/>
  <c r="M2513" i="10"/>
  <c r="O2505" i="10"/>
  <c r="M2505" i="10"/>
  <c r="M2497" i="10"/>
  <c r="P2497" i="10" s="1"/>
  <c r="O2497" i="10"/>
  <c r="O2473" i="10"/>
  <c r="M2473" i="10"/>
  <c r="O2465" i="10"/>
  <c r="M2465" i="10"/>
  <c r="O2457" i="10"/>
  <c r="M2457" i="10"/>
  <c r="O2449" i="10"/>
  <c r="M2449" i="10"/>
  <c r="O2441" i="10"/>
  <c r="M2441" i="10"/>
  <c r="M2433" i="10"/>
  <c r="O2433" i="10"/>
  <c r="O2409" i="10"/>
  <c r="M2409" i="10"/>
  <c r="O2401" i="10"/>
  <c r="P2401" i="10" s="1"/>
  <c r="M2401" i="10"/>
  <c r="O2393" i="10"/>
  <c r="M2393" i="10"/>
  <c r="O2385" i="10"/>
  <c r="M2385" i="10"/>
  <c r="O2377" i="10"/>
  <c r="M2377" i="10"/>
  <c r="M2369" i="10"/>
  <c r="P2369" i="10" s="1"/>
  <c r="O2369" i="10"/>
  <c r="O2345" i="10"/>
  <c r="M2345" i="10"/>
  <c r="O2337" i="10"/>
  <c r="M2337" i="10"/>
  <c r="O2329" i="10"/>
  <c r="M2329" i="10"/>
  <c r="O2321" i="10"/>
  <c r="M2321" i="10"/>
  <c r="M2313" i="10"/>
  <c r="O2313" i="10"/>
  <c r="O2289" i="10"/>
  <c r="M2289" i="10"/>
  <c r="O2281" i="10"/>
  <c r="M2281" i="10"/>
  <c r="O2273" i="10"/>
  <c r="M2273" i="10"/>
  <c r="O2265" i="10"/>
  <c r="M2265" i="10"/>
  <c r="O2257" i="10"/>
  <c r="M2257" i="10"/>
  <c r="M2249" i="10"/>
  <c r="O2249" i="10"/>
  <c r="O2225" i="10"/>
  <c r="M2225" i="10"/>
  <c r="P2230" i="10"/>
  <c r="P2244" i="10"/>
  <c r="P2339" i="10"/>
  <c r="P2344" i="10"/>
  <c r="P2408" i="10"/>
  <c r="P2472" i="10"/>
  <c r="P2536" i="10"/>
  <c r="P2612" i="10"/>
  <c r="P2654" i="10"/>
  <c r="P2679" i="10"/>
  <c r="P2718" i="10"/>
  <c r="P2796" i="10"/>
  <c r="P2846" i="10"/>
  <c r="P2860" i="10"/>
  <c r="P2910" i="10"/>
  <c r="P2924" i="10"/>
  <c r="P2988" i="10"/>
  <c r="P3052" i="10"/>
  <c r="P3102" i="10"/>
  <c r="P3116" i="10"/>
  <c r="P3166" i="10"/>
  <c r="P3180" i="10"/>
  <c r="P3220" i="10"/>
  <c r="P3279" i="10"/>
  <c r="P3285" i="10"/>
  <c r="P3323" i="10"/>
  <c r="P3347" i="10"/>
  <c r="P3434" i="10"/>
  <c r="P3483" i="10"/>
  <c r="P3602" i="10"/>
  <c r="P3605" i="10"/>
  <c r="P3741" i="10"/>
  <c r="P3750" i="10"/>
  <c r="P3805" i="10"/>
  <c r="P3814" i="10"/>
  <c r="P3843" i="10"/>
  <c r="P3917" i="10"/>
  <c r="P4035" i="10"/>
  <c r="P4051" i="10"/>
  <c r="P4227" i="10"/>
  <c r="P2239" i="10"/>
  <c r="P2328" i="10"/>
  <c r="P2392" i="10"/>
  <c r="P2456" i="10"/>
  <c r="P2520" i="10"/>
  <c r="P2702" i="10"/>
  <c r="P3127" i="10"/>
  <c r="P3164" i="10"/>
  <c r="P3306" i="10"/>
  <c r="P3487" i="10"/>
  <c r="P3552" i="10"/>
  <c r="P3702" i="10"/>
  <c r="P3826" i="10"/>
  <c r="P3885" i="10"/>
  <c r="P3960" i="10"/>
  <c r="P3999" i="10"/>
  <c r="P4020" i="10"/>
  <c r="P2220" i="10"/>
  <c r="P2448" i="10"/>
  <c r="P2758" i="10"/>
  <c r="P3139" i="10"/>
  <c r="P3203" i="10"/>
  <c r="P3351" i="10"/>
  <c r="P3659" i="10"/>
  <c r="P3797" i="10"/>
  <c r="P4012" i="10"/>
  <c r="P4024" i="10"/>
  <c r="P2223" i="10"/>
  <c r="P2440" i="10"/>
  <c r="P2568" i="10"/>
  <c r="P2828" i="10"/>
  <c r="P3429" i="10"/>
  <c r="P3491" i="10"/>
  <c r="P3627" i="10"/>
  <c r="P3979" i="10"/>
  <c r="P4003" i="10"/>
  <c r="P4043" i="10"/>
  <c r="P2432" i="10"/>
  <c r="P2560" i="10"/>
  <c r="P3167" i="10"/>
  <c r="P3187" i="10"/>
  <c r="P4199" i="10"/>
  <c r="P2246" i="10"/>
  <c r="P2876" i="10"/>
  <c r="P3132" i="10"/>
  <c r="P3364" i="10"/>
  <c r="P3798" i="10"/>
  <c r="P4031" i="10"/>
  <c r="P4056" i="10"/>
  <c r="P4187" i="10"/>
  <c r="P4211" i="10"/>
  <c r="P2238" i="10"/>
  <c r="P2252" i="10"/>
  <c r="P2347" i="10"/>
  <c r="P2636" i="10"/>
  <c r="P2662" i="10"/>
  <c r="P2687" i="10"/>
  <c r="P2726" i="10"/>
  <c r="P2804" i="10"/>
  <c r="P2854" i="10"/>
  <c r="P2868" i="10"/>
  <c r="P2918" i="10"/>
  <c r="P2932" i="10"/>
  <c r="P2996" i="10"/>
  <c r="P3060" i="10"/>
  <c r="P3110" i="10"/>
  <c r="P3124" i="10"/>
  <c r="P3174" i="10"/>
  <c r="P3188" i="10"/>
  <c r="P3231" i="10"/>
  <c r="P3267" i="10"/>
  <c r="P3509" i="10"/>
  <c r="P3701" i="10"/>
  <c r="P3765" i="10"/>
  <c r="P3980" i="10"/>
  <c r="P3992" i="10"/>
  <c r="P4115" i="10"/>
  <c r="P4335" i="10"/>
  <c r="P4397" i="10"/>
  <c r="P4461" i="10"/>
  <c r="P4525" i="10"/>
  <c r="P4622" i="10"/>
  <c r="P4686" i="10"/>
  <c r="P4692" i="10"/>
  <c r="P4752" i="10"/>
  <c r="P4788" i="10"/>
  <c r="P4808" i="10"/>
  <c r="P4869" i="10"/>
  <c r="P4894" i="10"/>
  <c r="P5005" i="10"/>
  <c r="P5023" i="10"/>
  <c r="P5083" i="10"/>
  <c r="P5259" i="10"/>
  <c r="P5272" i="10"/>
  <c r="P5325" i="10"/>
  <c r="P5370" i="10"/>
  <c r="P5453" i="10"/>
  <c r="P5503" i="10"/>
  <c r="P5517" i="10"/>
  <c r="P5606" i="10"/>
  <c r="P5630" i="10"/>
  <c r="P6184" i="10"/>
  <c r="P6798" i="10"/>
  <c r="P4231" i="10"/>
  <c r="P4287" i="10"/>
  <c r="P4351" i="10"/>
  <c r="P4381" i="10"/>
  <c r="P4445" i="10"/>
  <c r="P4509" i="10"/>
  <c r="P4702" i="10"/>
  <c r="P4758" i="10"/>
  <c r="P4815" i="10"/>
  <c r="P5315" i="10"/>
  <c r="P5437" i="10"/>
  <c r="P5462" i="10"/>
  <c r="P5487" i="10"/>
  <c r="P5501" i="10"/>
  <c r="P5590" i="10"/>
  <c r="P5674" i="10"/>
  <c r="P5810" i="10"/>
  <c r="P5813" i="10"/>
  <c r="P4243" i="10"/>
  <c r="P4405" i="10"/>
  <c r="P4469" i="10"/>
  <c r="P4804" i="10"/>
  <c r="P5063" i="10"/>
  <c r="P5127" i="10"/>
  <c r="P5479" i="10"/>
  <c r="P5493" i="10"/>
  <c r="P5816" i="10"/>
  <c r="P6630" i="10"/>
  <c r="P6782" i="10"/>
  <c r="P6963" i="10"/>
  <c r="P4367" i="10"/>
  <c r="P4724" i="10"/>
  <c r="P4840" i="10"/>
  <c r="P5051" i="10"/>
  <c r="P5115" i="10"/>
  <c r="P5261" i="10"/>
  <c r="P4389" i="10"/>
  <c r="P4453" i="10"/>
  <c r="P4709" i="10"/>
  <c r="P4792" i="10"/>
  <c r="P4896" i="10"/>
  <c r="P4920" i="10"/>
  <c r="P5317" i="10"/>
  <c r="P5605" i="10"/>
  <c r="P5692" i="10"/>
  <c r="P5986" i="10"/>
  <c r="P4263" i="10"/>
  <c r="P4413" i="10"/>
  <c r="P4760" i="10"/>
  <c r="P4820" i="10"/>
  <c r="P4847" i="10"/>
  <c r="P4965" i="10"/>
  <c r="P5039" i="10"/>
  <c r="P5307" i="10"/>
  <c r="P5327" i="10"/>
  <c r="P5519" i="10"/>
  <c r="P5558" i="10"/>
  <c r="P5597" i="10"/>
  <c r="P5738" i="10"/>
  <c r="P5886" i="10"/>
  <c r="P4275" i="10"/>
  <c r="P4628" i="10"/>
  <c r="P4661" i="10"/>
  <c r="P4698" i="10"/>
  <c r="P4701" i="10"/>
  <c r="P4725" i="10"/>
  <c r="P4734" i="10"/>
  <c r="P4955" i="10"/>
  <c r="P5027" i="10"/>
  <c r="P5031" i="10"/>
  <c r="P5095" i="10"/>
  <c r="P5379" i="10"/>
  <c r="P5395" i="10"/>
  <c r="P5461" i="10"/>
  <c r="P5486" i="10"/>
  <c r="P5511" i="10"/>
  <c r="P5525" i="10"/>
  <c r="P5614" i="10"/>
  <c r="P5636" i="10"/>
  <c r="P5722" i="10"/>
  <c r="P6102" i="10"/>
  <c r="P6310" i="10"/>
  <c r="P6395" i="10"/>
  <c r="P6718" i="10"/>
  <c r="P7327" i="10"/>
  <c r="P7351" i="10"/>
  <c r="P7600" i="10"/>
  <c r="P7781" i="10"/>
  <c r="P9952" i="10"/>
  <c r="P8594" i="10"/>
  <c r="O9274" i="10"/>
  <c r="M9274" i="10"/>
  <c r="O9186" i="10"/>
  <c r="M9186" i="10"/>
  <c r="O9170" i="10"/>
  <c r="M9170" i="10"/>
  <c r="M9154" i="10"/>
  <c r="O9154" i="10"/>
  <c r="M9138" i="10"/>
  <c r="O9138" i="10"/>
  <c r="O9122" i="10"/>
  <c r="M9122" i="10"/>
  <c r="O9106" i="10"/>
  <c r="M9106" i="10"/>
  <c r="O9098" i="10"/>
  <c r="M9098" i="10"/>
  <c r="O9090" i="10"/>
  <c r="M9090" i="10"/>
  <c r="O9082" i="10"/>
  <c r="M9082" i="10"/>
  <c r="M9074" i="10"/>
  <c r="O9074" i="10"/>
  <c r="O9066" i="10"/>
  <c r="M9066" i="10"/>
  <c r="O9058" i="10"/>
  <c r="M9058" i="10"/>
  <c r="O9050" i="10"/>
  <c r="M9050" i="10"/>
  <c r="O9042" i="10"/>
  <c r="M9042" i="10"/>
  <c r="O9034" i="10"/>
  <c r="M9034" i="10"/>
  <c r="O9018" i="10"/>
  <c r="M9018" i="10"/>
  <c r="O9010" i="10"/>
  <c r="M9010" i="10"/>
  <c r="O9002" i="10"/>
  <c r="M9002" i="10"/>
  <c r="O8994" i="10"/>
  <c r="M8994" i="10"/>
  <c r="O8986" i="10"/>
  <c r="M8986" i="10"/>
  <c r="O8978" i="10"/>
  <c r="M8978" i="10"/>
  <c r="O8962" i="10"/>
  <c r="M8962" i="10"/>
  <c r="O8882" i="10"/>
  <c r="M8882" i="10"/>
  <c r="O8874" i="10"/>
  <c r="M8874" i="10"/>
  <c r="O8866" i="10"/>
  <c r="M8866" i="10"/>
  <c r="O8858" i="10"/>
  <c r="M8858" i="10"/>
  <c r="O8850" i="10"/>
  <c r="M8850" i="10"/>
  <c r="O8834" i="10"/>
  <c r="M8834" i="10"/>
  <c r="M8810" i="10"/>
  <c r="O8810" i="10"/>
  <c r="O8778" i="10"/>
  <c r="M8778" i="10"/>
  <c r="O8770" i="10"/>
  <c r="M8770" i="10"/>
  <c r="O8762" i="10"/>
  <c r="M8762" i="10"/>
  <c r="M8754" i="10"/>
  <c r="O8754" i="10"/>
  <c r="O8746" i="10"/>
  <c r="M8746" i="10"/>
  <c r="O8738" i="10"/>
  <c r="M8738" i="10"/>
  <c r="O8730" i="10"/>
  <c r="M8730" i="10"/>
  <c r="O8722" i="10"/>
  <c r="M8722" i="10"/>
  <c r="O8714" i="10"/>
  <c r="M8714" i="10"/>
  <c r="M8690" i="10"/>
  <c r="O8690" i="10"/>
  <c r="M8674" i="10"/>
  <c r="O8674" i="10"/>
  <c r="M8658" i="10"/>
  <c r="O8658" i="10"/>
  <c r="O8642" i="10"/>
  <c r="M8642" i="10"/>
  <c r="O8626" i="10"/>
  <c r="M8626" i="10"/>
  <c r="O8610" i="10"/>
  <c r="M8610" i="10"/>
  <c r="O8578" i="10"/>
  <c r="M8578" i="10"/>
  <c r="M8554" i="10"/>
  <c r="O8554" i="10"/>
  <c r="O8546" i="10"/>
  <c r="M8546" i="10"/>
  <c r="O8538" i="10"/>
  <c r="M8538" i="10"/>
  <c r="M8530" i="10"/>
  <c r="O8530" i="10"/>
  <c r="M8522" i="10"/>
  <c r="O8522" i="10"/>
  <c r="O8506" i="10"/>
  <c r="M8506" i="10"/>
  <c r="M8498" i="10"/>
  <c r="O8498" i="10"/>
  <c r="M8490" i="10"/>
  <c r="O8490" i="10"/>
  <c r="M8482" i="10"/>
  <c r="O8482" i="10"/>
  <c r="M8474" i="10"/>
  <c r="O8474" i="10"/>
  <c r="M8466" i="10"/>
  <c r="O8466" i="10"/>
  <c r="O8458" i="10"/>
  <c r="M8458" i="10"/>
  <c r="O8450" i="10"/>
  <c r="M8450" i="10"/>
  <c r="O8442" i="10"/>
  <c r="M8442" i="10"/>
  <c r="O8434" i="10"/>
  <c r="M8434" i="10"/>
  <c r="O8426" i="10"/>
  <c r="M8426" i="10"/>
  <c r="O8418" i="10"/>
  <c r="M8418" i="10"/>
  <c r="M8410" i="10"/>
  <c r="O8410" i="10"/>
  <c r="M8378" i="10"/>
  <c r="O8378" i="10"/>
  <c r="M8354" i="10"/>
  <c r="O8354" i="10"/>
  <c r="M8338" i="10"/>
  <c r="O8338" i="10"/>
  <c r="M8290" i="10"/>
  <c r="O8290" i="10"/>
  <c r="M8282" i="10"/>
  <c r="O8282" i="10"/>
  <c r="O8274" i="10"/>
  <c r="M8274" i="10"/>
  <c r="M8258" i="10"/>
  <c r="O8258" i="10"/>
  <c r="O8250" i="10"/>
  <c r="M8250" i="10"/>
  <c r="M8242" i="10"/>
  <c r="O8242" i="10"/>
  <c r="O8234" i="10"/>
  <c r="M8234" i="10"/>
  <c r="M8226" i="10"/>
  <c r="O8226" i="10"/>
  <c r="O8218" i="10"/>
  <c r="M8218" i="10"/>
  <c r="O8210" i="10"/>
  <c r="M8210" i="10"/>
  <c r="O8202" i="10"/>
  <c r="M8202" i="10"/>
  <c r="O8154" i="10"/>
  <c r="M8154" i="10"/>
  <c r="O8138" i="10"/>
  <c r="M8138" i="10"/>
  <c r="O8106" i="10"/>
  <c r="M8106" i="10"/>
  <c r="M8098" i="10"/>
  <c r="O8098" i="10"/>
  <c r="M8090" i="10"/>
  <c r="O8090" i="10"/>
  <c r="O8082" i="10"/>
  <c r="M8082" i="10"/>
  <c r="M8074" i="10"/>
  <c r="O8074" i="10"/>
  <c r="M8066" i="10"/>
  <c r="O8066" i="10"/>
  <c r="M8050" i="10"/>
  <c r="O8050" i="10"/>
  <c r="M7946" i="10"/>
  <c r="O7946" i="10"/>
  <c r="M7930" i="10"/>
  <c r="O7930" i="10"/>
  <c r="M7914" i="10"/>
  <c r="O7914" i="10"/>
  <c r="M7906" i="10"/>
  <c r="O7906" i="10"/>
  <c r="M7890" i="10"/>
  <c r="O7890" i="10"/>
  <c r="O7874" i="10"/>
  <c r="M7874" i="10"/>
  <c r="M7850" i="10"/>
  <c r="O7850" i="10"/>
  <c r="M7818" i="10"/>
  <c r="O7818" i="10"/>
  <c r="M7802" i="10"/>
  <c r="O7802" i="10"/>
  <c r="O7794" i="10"/>
  <c r="M7794" i="10"/>
  <c r="M7786" i="10"/>
  <c r="O7786" i="10"/>
  <c r="O7762" i="10"/>
  <c r="M7762" i="10"/>
  <c r="O7754" i="10"/>
  <c r="M7754" i="10"/>
  <c r="O7746" i="10"/>
  <c r="M7746" i="10"/>
  <c r="O7738" i="10"/>
  <c r="M7738" i="10"/>
  <c r="O7722" i="10"/>
  <c r="M7722" i="10"/>
  <c r="O7706" i="10"/>
  <c r="M7706" i="10"/>
  <c r="O7690" i="10"/>
  <c r="M7690" i="10"/>
  <c r="M7674" i="10"/>
  <c r="O7674" i="10"/>
  <c r="M7658" i="10"/>
  <c r="O7658" i="10"/>
  <c r="O7650" i="10"/>
  <c r="M7650" i="10"/>
  <c r="O7634" i="10"/>
  <c r="M7634" i="10"/>
  <c r="O7610" i="10"/>
  <c r="M7610" i="10"/>
  <c r="O7602" i="10"/>
  <c r="M7602" i="10"/>
  <c r="O7578" i="10"/>
  <c r="M7578" i="10"/>
  <c r="O7570" i="10"/>
  <c r="M7570" i="10"/>
  <c r="O7546" i="10"/>
  <c r="M7546" i="10"/>
  <c r="O7538" i="10"/>
  <c r="M7538" i="10"/>
  <c r="O7498" i="10"/>
  <c r="M7498" i="10"/>
  <c r="O7490" i="10"/>
  <c r="M7490" i="10"/>
  <c r="O7482" i="10"/>
  <c r="M7482" i="10"/>
  <c r="O7474" i="10"/>
  <c r="M7474" i="10"/>
  <c r="O7434" i="10"/>
  <c r="M7434" i="10"/>
  <c r="O7426" i="10"/>
  <c r="M7426" i="10"/>
  <c r="O7418" i="10"/>
  <c r="M7418" i="10"/>
  <c r="O7410" i="10"/>
  <c r="M7410" i="10"/>
  <c r="O7370" i="10"/>
  <c r="M7370" i="10"/>
  <c r="O7362" i="10"/>
  <c r="M7362" i="10"/>
  <c r="O7338" i="10"/>
  <c r="M7338" i="10"/>
  <c r="O7322" i="10"/>
  <c r="M7322" i="10"/>
  <c r="O7314" i="10"/>
  <c r="M7314" i="10"/>
  <c r="O7290" i="10"/>
  <c r="M7290" i="10"/>
  <c r="O7282" i="10"/>
  <c r="M7282" i="10"/>
  <c r="O7258" i="10"/>
  <c r="M7258" i="10"/>
  <c r="O7202" i="10"/>
  <c r="M7202" i="10"/>
  <c r="O7162" i="10"/>
  <c r="M7162" i="10"/>
  <c r="O7130" i="10"/>
  <c r="M7130" i="10"/>
  <c r="O7066" i="10"/>
  <c r="M7066" i="10"/>
  <c r="O7042" i="10"/>
  <c r="M7042" i="10"/>
  <c r="O7034" i="10"/>
  <c r="M7034" i="10"/>
  <c r="P5958" i="10"/>
  <c r="P6829" i="10"/>
  <c r="P6844" i="10"/>
  <c r="P5942" i="10"/>
  <c r="P6109" i="10"/>
  <c r="P6197" i="10"/>
  <c r="P6387" i="10"/>
  <c r="P6771" i="10"/>
  <c r="P6947" i="10"/>
  <c r="P7318" i="10"/>
  <c r="P7486" i="10"/>
  <c r="P7768" i="10"/>
  <c r="P7855" i="10"/>
  <c r="P5690" i="10"/>
  <c r="P5724" i="10"/>
  <c r="P6403" i="10"/>
  <c r="P6531" i="10"/>
  <c r="P6941" i="10"/>
  <c r="P7586" i="10"/>
  <c r="P6154" i="10"/>
  <c r="P6198" i="10"/>
  <c r="P6434" i="10"/>
  <c r="P6437" i="10"/>
  <c r="P6501" i="10"/>
  <c r="P6565" i="10"/>
  <c r="P6629" i="10"/>
  <c r="P6692" i="10"/>
  <c r="P6717" i="10"/>
  <c r="P6739" i="10"/>
  <c r="P6774" i="10"/>
  <c r="P6781" i="10"/>
  <c r="P6803" i="10"/>
  <c r="P6845" i="10"/>
  <c r="P6871" i="10"/>
  <c r="P6955" i="10"/>
  <c r="P7182" i="10"/>
  <c r="P7354" i="10"/>
  <c r="P5700" i="10"/>
  <c r="P5706" i="10"/>
  <c r="P5922" i="10"/>
  <c r="P5925" i="10"/>
  <c r="P5954" i="10"/>
  <c r="P6090" i="10"/>
  <c r="P6189" i="10"/>
  <c r="P6192" i="10"/>
  <c r="P6220" i="10"/>
  <c r="P6285" i="10"/>
  <c r="P6346" i="10"/>
  <c r="P6349" i="10"/>
  <c r="P6413" i="10"/>
  <c r="P6474" i="10"/>
  <c r="P6495" i="10"/>
  <c r="P6538" i="10"/>
  <c r="P6541" i="10"/>
  <c r="P6605" i="10"/>
  <c r="P6775" i="10"/>
  <c r="P6837" i="10"/>
  <c r="P6869" i="10"/>
  <c r="P6923" i="10"/>
  <c r="P6986" i="10"/>
  <c r="P7010" i="10"/>
  <c r="P5768" i="10"/>
  <c r="P5821" i="10"/>
  <c r="P6013" i="10"/>
  <c r="P6016" i="10"/>
  <c r="P6166" i="10"/>
  <c r="P6205" i="10"/>
  <c r="P6208" i="10"/>
  <c r="P6214" i="10"/>
  <c r="P6229" i="10"/>
  <c r="P6279" i="10"/>
  <c r="P6407" i="10"/>
  <c r="P6611" i="10"/>
  <c r="P6661" i="10"/>
  <c r="P6724" i="10"/>
  <c r="P6788" i="10"/>
  <c r="P6828" i="10"/>
  <c r="P6852" i="10"/>
  <c r="P6895" i="10"/>
  <c r="P7494" i="10"/>
  <c r="P7574" i="10"/>
  <c r="P7632" i="10"/>
  <c r="P7014" i="10"/>
  <c r="P7058" i="10"/>
  <c r="P7122" i="10"/>
  <c r="P7125" i="10"/>
  <c r="P7142" i="10"/>
  <c r="P7167" i="10"/>
  <c r="P7226" i="10"/>
  <c r="P7229" i="10"/>
  <c r="P7266" i="10"/>
  <c r="P7343" i="10"/>
  <c r="P7346" i="10"/>
  <c r="P7456" i="10"/>
  <c r="P7676" i="10"/>
  <c r="P7679" i="10"/>
  <c r="P7718" i="10"/>
  <c r="P7727" i="10"/>
  <c r="P7824" i="10"/>
  <c r="P8034" i="10"/>
  <c r="P8133" i="10"/>
  <c r="P8166" i="10"/>
  <c r="P9355" i="10"/>
  <c r="P7027" i="10"/>
  <c r="P7158" i="10"/>
  <c r="P7183" i="10"/>
  <c r="P7254" i="10"/>
  <c r="P7263" i="10"/>
  <c r="P7319" i="10"/>
  <c r="P7334" i="10"/>
  <c r="P7448" i="10"/>
  <c r="P7512" i="10"/>
  <c r="P7543" i="10"/>
  <c r="P7566" i="10"/>
  <c r="P7598" i="10"/>
  <c r="P7630" i="10"/>
  <c r="P7856" i="10"/>
  <c r="P7867" i="10"/>
  <c r="P7870" i="10"/>
  <c r="P8896" i="10"/>
  <c r="P9752" i="10"/>
  <c r="P7786" i="10"/>
  <c r="P7270" i="10"/>
  <c r="P7338" i="10"/>
  <c r="P7390" i="10"/>
  <c r="P7518" i="10"/>
  <c r="P7558" i="10"/>
  <c r="P7622" i="10"/>
  <c r="P7653" i="10"/>
  <c r="P7783" i="10"/>
  <c r="P9214" i="10"/>
  <c r="P7090" i="10"/>
  <c r="P7110" i="10"/>
  <c r="P7172" i="10"/>
  <c r="P7303" i="10"/>
  <c r="P7359" i="10"/>
  <c r="P7424" i="10"/>
  <c r="P7640" i="10"/>
  <c r="P7778" i="10"/>
  <c r="P7800" i="10"/>
  <c r="P7819" i="10"/>
  <c r="P7850" i="10"/>
  <c r="P7928" i="10"/>
  <c r="P7938" i="10"/>
  <c r="P8525" i="10"/>
  <c r="P9571" i="10"/>
  <c r="P7029" i="10"/>
  <c r="P7166" i="10"/>
  <c r="P7188" i="10"/>
  <c r="P7222" i="10"/>
  <c r="P7231" i="10"/>
  <c r="P7274" i="10"/>
  <c r="P7286" i="10"/>
  <c r="P7295" i="10"/>
  <c r="P7333" i="10"/>
  <c r="P7339" i="10"/>
  <c r="P7416" i="10"/>
  <c r="P7480" i="10"/>
  <c r="P7562" i="10"/>
  <c r="P7565" i="10"/>
  <c r="P7656" i="10"/>
  <c r="P7714" i="10"/>
  <c r="P7743" i="10"/>
  <c r="P7791" i="10"/>
  <c r="P7816" i="10"/>
  <c r="P7851" i="10"/>
  <c r="P7912" i="10"/>
  <c r="P7954" i="10"/>
  <c r="P8099" i="10"/>
  <c r="P8176" i="10"/>
  <c r="P8864" i="10"/>
  <c r="P8095" i="10"/>
  <c r="P8123" i="10"/>
  <c r="P8280" i="10"/>
  <c r="P8344" i="10"/>
  <c r="P8381" i="10"/>
  <c r="P8536" i="10"/>
  <c r="P8559" i="10"/>
  <c r="P8907" i="10"/>
  <c r="P8957" i="10"/>
  <c r="P8976" i="10"/>
  <c r="P9040" i="10"/>
  <c r="P9155" i="10"/>
  <c r="P9315" i="10"/>
  <c r="P9349" i="10"/>
  <c r="P9421" i="10"/>
  <c r="P9523" i="10"/>
  <c r="P9691" i="10"/>
  <c r="P8376" i="10"/>
  <c r="P8112" i="10"/>
  <c r="P8463" i="10"/>
  <c r="P8671" i="10"/>
  <c r="P8912" i="10"/>
  <c r="P8944" i="10"/>
  <c r="P8981" i="10"/>
  <c r="P9429" i="10"/>
  <c r="P9528" i="10"/>
  <c r="P9747" i="10"/>
  <c r="P9710" i="10"/>
  <c r="P9702" i="10"/>
  <c r="P9670" i="10"/>
  <c r="P9606" i="10"/>
  <c r="P9558" i="10"/>
  <c r="P9550" i="10"/>
  <c r="P9510" i="10"/>
  <c r="P9502" i="10"/>
  <c r="P9422" i="10"/>
  <c r="P9414" i="10"/>
  <c r="P9406" i="10"/>
  <c r="P9398" i="10"/>
  <c r="P9270" i="10"/>
  <c r="P9254" i="10"/>
  <c r="P9230" i="10"/>
  <c r="P9198" i="10"/>
  <c r="P9182" i="10"/>
  <c r="P9150" i="10"/>
  <c r="P9134" i="10"/>
  <c r="P9094" i="10"/>
  <c r="P9078" i="10"/>
  <c r="P9046" i="10"/>
  <c r="P9030" i="10"/>
  <c r="P9014" i="10"/>
  <c r="P9006" i="10"/>
  <c r="P8998" i="10"/>
  <c r="P8870" i="10"/>
  <c r="P8862" i="10"/>
  <c r="P8694" i="10"/>
  <c r="P8670" i="10"/>
  <c r="P8614" i="10"/>
  <c r="P8590" i="10"/>
  <c r="P8558" i="10"/>
  <c r="P8739" i="10"/>
  <c r="P8779" i="10"/>
  <c r="P8827" i="10"/>
  <c r="P8867" i="10"/>
  <c r="P8973" i="10"/>
  <c r="P9037" i="10"/>
  <c r="P9077" i="10"/>
  <c r="P9163" i="10"/>
  <c r="P9208" i="10"/>
  <c r="P9213" i="10"/>
  <c r="P9357" i="10"/>
  <c r="P9389" i="10"/>
  <c r="P9435" i="10"/>
  <c r="P9560" i="10"/>
  <c r="P9576" i="10"/>
  <c r="P9872" i="10"/>
  <c r="P9629" i="10"/>
  <c r="P9605" i="10"/>
  <c r="P8155" i="10"/>
  <c r="P8294" i="10"/>
  <c r="P8298" i="10"/>
  <c r="P8550" i="10"/>
  <c r="P8635" i="10"/>
  <c r="P8672" i="10"/>
  <c r="P8771" i="10"/>
  <c r="P8936" i="10"/>
  <c r="P9312" i="10"/>
  <c r="P8125" i="10"/>
  <c r="P8202" i="10"/>
  <c r="P8317" i="10"/>
  <c r="P8487" i="10"/>
  <c r="P8491" i="10"/>
  <c r="P8656" i="10"/>
  <c r="P8763" i="10"/>
  <c r="P8819" i="10"/>
  <c r="P8832" i="10"/>
  <c r="P8891" i="10"/>
  <c r="P9021" i="10"/>
  <c r="P9179" i="10"/>
  <c r="P9336" i="10"/>
  <c r="P1369" i="10"/>
  <c r="P993" i="10"/>
  <c r="P775" i="10"/>
  <c r="P1461" i="10"/>
  <c r="P1509" i="10"/>
  <c r="P1389" i="10"/>
  <c r="P593" i="10"/>
  <c r="P742" i="10"/>
  <c r="P806" i="10"/>
  <c r="P1085" i="10"/>
  <c r="P3553" i="10"/>
  <c r="P715" i="10"/>
  <c r="P945" i="10"/>
  <c r="P182" i="10"/>
  <c r="P825" i="10"/>
  <c r="P977" i="10"/>
  <c r="P1009" i="10"/>
  <c r="P609" i="10"/>
  <c r="P641" i="10"/>
  <c r="P774" i="10"/>
  <c r="P861" i="10"/>
  <c r="P1105" i="10"/>
  <c r="P1133" i="10"/>
  <c r="P1365" i="10"/>
  <c r="P617" i="10"/>
  <c r="P1041" i="10"/>
  <c r="P1169" i="10"/>
  <c r="P3303" i="10"/>
  <c r="P3414" i="10"/>
  <c r="P3500" i="10"/>
  <c r="P3530" i="10"/>
  <c r="P3562" i="10"/>
  <c r="P3944" i="10"/>
  <c r="P5446" i="10"/>
  <c r="P5650" i="10"/>
  <c r="P5670" i="10"/>
  <c r="P6033" i="10"/>
  <c r="P6066" i="10"/>
  <c r="P3287" i="10"/>
  <c r="P6134" i="10"/>
  <c r="P3268" i="10"/>
  <c r="P3450" i="10"/>
  <c r="P3545" i="10"/>
  <c r="P3954" i="10"/>
  <c r="P4706" i="10"/>
  <c r="P3258" i="10"/>
  <c r="P3299" i="10"/>
  <c r="P3880" i="10"/>
  <c r="P4118" i="10"/>
  <c r="P4870" i="10"/>
  <c r="P5666" i="10"/>
  <c r="P6182" i="10"/>
  <c r="P3714" i="10"/>
  <c r="P3746" i="10"/>
  <c r="P3810" i="10"/>
  <c r="P3906" i="10"/>
  <c r="P3348" i="10"/>
  <c r="P3360" i="10"/>
  <c r="P3382" i="10"/>
  <c r="P3569" i="10"/>
  <c r="P3617" i="10"/>
  <c r="P3856" i="10"/>
  <c r="P3876" i="10"/>
  <c r="P4084" i="10"/>
  <c r="P4742" i="10"/>
  <c r="P6210" i="10"/>
  <c r="P6790" i="10"/>
  <c r="P8055" i="10"/>
  <c r="P8591" i="10"/>
  <c r="P6758" i="10"/>
  <c r="P6950" i="10"/>
  <c r="P7887" i="10"/>
  <c r="P7940" i="10"/>
  <c r="P8544" i="10"/>
  <c r="P9856" i="10"/>
  <c r="P6858" i="10"/>
  <c r="P7002" i="10"/>
  <c r="P8811" i="10"/>
  <c r="P7663" i="10"/>
  <c r="P7992" i="10"/>
  <c r="P8020" i="10"/>
  <c r="P8038" i="10"/>
  <c r="P8169" i="10"/>
  <c r="P8172" i="10"/>
  <c r="P8632" i="10"/>
  <c r="P8875" i="10"/>
  <c r="P6218" i="10"/>
  <c r="P7330" i="10"/>
  <c r="P7363" i="10"/>
  <c r="P8156" i="10"/>
  <c r="P8384" i="10"/>
  <c r="M9412" i="10"/>
  <c r="P9412" i="10" s="1"/>
  <c r="O9412" i="10"/>
  <c r="M9372" i="10"/>
  <c r="O9372" i="10"/>
  <c r="O9332" i="10"/>
  <c r="M9332" i="10"/>
  <c r="M9292" i="10"/>
  <c r="O9292" i="10"/>
  <c r="M9172" i="10"/>
  <c r="O9172" i="10"/>
  <c r="M9476" i="10"/>
  <c r="P9476" i="10" s="1"/>
  <c r="O9988" i="10"/>
  <c r="P9988" i="10" s="1"/>
  <c r="P9010" i="10"/>
  <c r="O9954" i="10"/>
  <c r="P9954" i="10" s="1"/>
  <c r="M9954" i="10"/>
  <c r="O9946" i="10"/>
  <c r="M9946" i="10"/>
  <c r="M9938" i="10"/>
  <c r="O9938" i="10"/>
  <c r="M9930" i="10"/>
  <c r="O9930" i="10"/>
  <c r="M9922" i="10"/>
  <c r="P9922" i="10" s="1"/>
  <c r="O9922" i="10"/>
  <c r="O9914" i="10"/>
  <c r="M9914" i="10"/>
  <c r="O9906" i="10"/>
  <c r="M9906" i="10"/>
  <c r="O9754" i="10"/>
  <c r="M9754" i="10"/>
  <c r="M9746" i="10"/>
  <c r="O9746" i="10"/>
  <c r="O9730" i="10"/>
  <c r="M9730" i="10"/>
  <c r="O9706" i="10"/>
  <c r="P9706" i="10" s="1"/>
  <c r="M9706" i="10"/>
  <c r="M9698" i="10"/>
  <c r="O9698" i="10"/>
  <c r="P9698" i="10" s="1"/>
  <c r="M9690" i="10"/>
  <c r="P9690" i="10" s="1"/>
  <c r="O9690" i="10"/>
  <c r="O9674" i="10"/>
  <c r="M9674" i="10"/>
  <c r="M9650" i="10"/>
  <c r="P9650" i="10" s="1"/>
  <c r="O9650" i="10"/>
  <c r="M9642" i="10"/>
  <c r="O9642" i="10"/>
  <c r="P9642" i="10" s="1"/>
  <c r="O9980" i="10"/>
  <c r="M9980" i="10"/>
  <c r="M9836" i="10"/>
  <c r="O9836" i="10"/>
  <c r="M9804" i="10"/>
  <c r="O9804" i="10"/>
  <c r="O9796" i="10"/>
  <c r="M9796" i="10"/>
  <c r="O9676" i="10"/>
  <c r="M9676" i="10"/>
  <c r="M9596" i="10"/>
  <c r="O9596" i="10"/>
  <c r="O9994" i="10"/>
  <c r="M9994" i="10"/>
  <c r="P1208" i="10"/>
  <c r="M9748" i="10"/>
  <c r="O9977" i="10"/>
  <c r="P9977" i="10" s="1"/>
  <c r="M9977" i="10"/>
  <c r="O9969" i="10"/>
  <c r="M9969" i="10"/>
  <c r="M9961" i="10"/>
  <c r="O9961" i="10"/>
  <c r="O9937" i="10"/>
  <c r="M9937" i="10"/>
  <c r="M9921" i="10"/>
  <c r="P9921" i="10" s="1"/>
  <c r="O9921" i="10"/>
  <c r="M9913" i="10"/>
  <c r="O9913" i="10"/>
  <c r="O9897" i="10"/>
  <c r="M9897" i="10"/>
  <c r="M9889" i="10"/>
  <c r="O9889" i="10"/>
  <c r="O9881" i="10"/>
  <c r="P9881" i="10" s="1"/>
  <c r="M9881" i="10"/>
  <c r="O9873" i="10"/>
  <c r="M9873" i="10"/>
  <c r="M9865" i="10"/>
  <c r="O9865" i="10"/>
  <c r="O9857" i="10"/>
  <c r="M9857" i="10"/>
  <c r="M9849" i="10"/>
  <c r="O9849" i="10"/>
  <c r="O9841" i="10"/>
  <c r="M9841" i="10"/>
  <c r="O9833" i="10"/>
  <c r="M9833" i="10"/>
  <c r="O9593" i="10"/>
  <c r="M9593" i="10"/>
  <c r="M9585" i="10"/>
  <c r="O9585" i="10"/>
  <c r="M9577" i="10"/>
  <c r="O9577" i="10"/>
  <c r="M9569" i="10"/>
  <c r="O9569" i="10"/>
  <c r="M9561" i="10"/>
  <c r="O9561" i="10"/>
  <c r="M9513" i="10"/>
  <c r="P9513" i="10" s="1"/>
  <c r="O9513" i="10"/>
  <c r="M9505" i="10"/>
  <c r="O9505" i="10"/>
  <c r="M9497" i="10"/>
  <c r="O9497" i="10"/>
  <c r="O9473" i="10"/>
  <c r="M9473" i="10"/>
  <c r="M9465" i="10"/>
  <c r="O9465" i="10"/>
  <c r="M9457" i="10"/>
  <c r="O9457" i="10"/>
  <c r="M9449" i="10"/>
  <c r="O9449" i="10"/>
  <c r="M9441" i="10"/>
  <c r="O9441" i="10"/>
  <c r="O9433" i="10"/>
  <c r="P9433" i="10" s="1"/>
  <c r="M9433" i="10"/>
  <c r="M9425" i="10"/>
  <c r="O9425" i="10"/>
  <c r="O9417" i="10"/>
  <c r="M9417" i="10"/>
  <c r="O9401" i="10"/>
  <c r="M9401" i="10"/>
  <c r="M9393" i="10"/>
  <c r="P9393" i="10" s="1"/>
  <c r="O9393" i="10"/>
  <c r="M9385" i="10"/>
  <c r="O9385" i="10"/>
  <c r="O9377" i="10"/>
  <c r="M9377" i="10"/>
  <c r="M9369" i="10"/>
  <c r="O9369" i="10"/>
  <c r="M9361" i="10"/>
  <c r="P9361" i="10" s="1"/>
  <c r="O9361" i="10"/>
  <c r="M9353" i="10"/>
  <c r="O9353" i="10"/>
  <c r="M9345" i="10"/>
  <c r="O9345" i="10"/>
  <c r="M9337" i="10"/>
  <c r="O9337" i="10"/>
  <c r="M9329" i="10"/>
  <c r="O9329" i="10"/>
  <c r="M9321" i="10"/>
  <c r="O9321" i="10"/>
  <c r="O9313" i="10"/>
  <c r="M9313" i="10"/>
  <c r="M9305" i="10"/>
  <c r="O9305" i="10"/>
  <c r="O9297" i="10"/>
  <c r="P9297" i="10" s="1"/>
  <c r="M9297" i="10"/>
  <c r="M9289" i="10"/>
  <c r="O9289" i="10"/>
  <c r="M9281" i="10"/>
  <c r="O9281" i="10"/>
  <c r="O9273" i="10"/>
  <c r="M9273" i="10"/>
  <c r="M9265" i="10"/>
  <c r="P9265" i="10" s="1"/>
  <c r="O9265" i="10"/>
  <c r="O9257" i="10"/>
  <c r="M9257" i="10"/>
  <c r="M9233" i="10"/>
  <c r="O9233" i="10"/>
  <c r="M9217" i="10"/>
  <c r="O9217" i="10"/>
  <c r="O9644" i="10"/>
  <c r="P9644" i="10" s="1"/>
  <c r="M9644" i="10"/>
  <c r="O9612" i="10"/>
  <c r="M9612" i="10"/>
  <c r="M9468" i="10"/>
  <c r="O9468" i="10"/>
  <c r="O9420" i="10"/>
  <c r="M9420" i="10"/>
  <c r="M9388" i="10"/>
  <c r="P9388" i="10" s="1"/>
  <c r="O9388" i="10"/>
  <c r="M9364" i="10"/>
  <c r="O9364" i="10"/>
  <c r="M9324" i="10"/>
  <c r="O9324" i="10"/>
  <c r="O9188" i="10"/>
  <c r="M9188" i="10"/>
  <c r="O9978" i="10"/>
  <c r="M9978" i="10"/>
  <c r="P1497" i="10"/>
  <c r="P1666" i="10"/>
  <c r="P1690" i="10"/>
  <c r="P9529" i="10"/>
  <c r="P9449" i="10"/>
  <c r="P9169" i="10"/>
  <c r="M9985" i="10"/>
  <c r="O9985" i="10"/>
  <c r="M9825" i="10"/>
  <c r="O9825" i="10"/>
  <c r="M9817" i="10"/>
  <c r="O9817" i="10"/>
  <c r="O9753" i="10"/>
  <c r="M9753" i="10"/>
  <c r="M9737" i="10"/>
  <c r="O9737" i="10"/>
  <c r="M9721" i="10"/>
  <c r="O9721" i="10"/>
  <c r="O9705" i="10"/>
  <c r="M9705" i="10"/>
  <c r="M9697" i="10"/>
  <c r="O9697" i="10"/>
  <c r="P478" i="10"/>
  <c r="P486" i="10"/>
  <c r="P502" i="10"/>
  <c r="P566" i="10"/>
  <c r="P590" i="10"/>
  <c r="P802" i="10"/>
  <c r="P855" i="10"/>
  <c r="P873" i="10"/>
  <c r="P897" i="10"/>
  <c r="P919" i="10"/>
  <c r="P971" i="10"/>
  <c r="P983" i="10"/>
  <c r="P1000" i="10"/>
  <c r="P1017" i="10"/>
  <c r="P1031" i="10"/>
  <c r="P1048" i="10"/>
  <c r="P1056" i="10"/>
  <c r="P1059" i="10"/>
  <c r="P1084" i="10"/>
  <c r="P1092" i="10"/>
  <c r="P1095" i="10"/>
  <c r="P1125" i="10"/>
  <c r="P1128" i="10"/>
  <c r="P1136" i="10"/>
  <c r="P1340" i="10"/>
  <c r="P2270" i="10"/>
  <c r="P2278" i="10"/>
  <c r="P2286" i="10"/>
  <c r="P2294" i="10"/>
  <c r="P2302" i="10"/>
  <c r="P2310" i="10"/>
  <c r="P2318" i="10"/>
  <c r="P2329" i="10"/>
  <c r="P2345" i="10"/>
  <c r="P2361" i="10"/>
  <c r="P2393" i="10"/>
  <c r="P2409" i="10"/>
  <c r="P2417" i="10"/>
  <c r="P2425" i="10"/>
  <c r="P2457" i="10"/>
  <c r="P2473" i="10"/>
  <c r="P2481" i="10"/>
  <c r="P2489" i="10"/>
  <c r="P2521" i="10"/>
  <c r="P2537" i="10"/>
  <c r="P2545" i="10"/>
  <c r="P2591" i="10"/>
  <c r="P2596" i="10"/>
  <c r="P2624" i="10"/>
  <c r="P2644" i="10"/>
  <c r="P2652" i="10"/>
  <c r="P2660" i="10"/>
  <c r="P2668" i="10"/>
  <c r="P2676" i="10"/>
  <c r="P2684" i="10"/>
  <c r="P2692" i="10"/>
  <c r="P2700" i="10"/>
  <c r="P2708" i="10"/>
  <c r="P2716" i="10"/>
  <c r="P2724" i="10"/>
  <c r="P2732" i="10"/>
  <c r="P2740" i="10"/>
  <c r="M9516" i="10"/>
  <c r="P9516" i="10" s="1"/>
  <c r="P9968" i="10"/>
  <c r="O9972" i="10"/>
  <c r="M9972" i="10"/>
  <c r="O9948" i="10"/>
  <c r="M9948" i="10"/>
  <c r="O9900" i="10"/>
  <c r="M9900" i="10"/>
  <c r="M9828" i="10"/>
  <c r="O9828" i="10"/>
  <c r="O9772" i="10"/>
  <c r="M9772" i="10"/>
  <c r="O9740" i="10"/>
  <c r="M9740" i="10"/>
  <c r="O9620" i="10"/>
  <c r="M9620" i="10"/>
  <c r="O9572" i="10"/>
  <c r="M9572" i="10"/>
  <c r="M9548" i="10"/>
  <c r="O9548" i="10"/>
  <c r="O9492" i="10"/>
  <c r="M9492" i="10"/>
  <c r="M9348" i="10"/>
  <c r="O9348" i="10"/>
  <c r="O9308" i="10"/>
  <c r="M9308" i="10"/>
  <c r="P1240" i="10"/>
  <c r="P1486" i="10"/>
  <c r="P1682" i="10"/>
  <c r="P2269" i="10"/>
  <c r="P9761" i="10"/>
  <c r="P9497" i="10"/>
  <c r="P9233" i="10"/>
  <c r="O9729" i="10"/>
  <c r="M9729" i="10"/>
  <c r="M9689" i="10"/>
  <c r="O9689" i="10"/>
  <c r="O9665" i="10"/>
  <c r="M9665" i="10"/>
  <c r="M9641" i="10"/>
  <c r="O9641" i="10"/>
  <c r="O9625" i="10"/>
  <c r="M9625" i="10"/>
  <c r="M9609" i="10"/>
  <c r="O9609" i="10"/>
  <c r="P682" i="10"/>
  <c r="P726" i="10"/>
  <c r="P842" i="10"/>
  <c r="M9380" i="10"/>
  <c r="P9380" i="10" s="1"/>
  <c r="O9484" i="10"/>
  <c r="O9500" i="10"/>
  <c r="P9500" i="10" s="1"/>
  <c r="M9521" i="10"/>
  <c r="O9764" i="10"/>
  <c r="P9764" i="10" s="1"/>
  <c r="O9999" i="10"/>
  <c r="M9999" i="10"/>
  <c r="O9991" i="10"/>
  <c r="M9991" i="10"/>
  <c r="M9983" i="10"/>
  <c r="O9983" i="10"/>
  <c r="O9975" i="10"/>
  <c r="M9975" i="10"/>
  <c r="O9967" i="10"/>
  <c r="P9967" i="10" s="1"/>
  <c r="M9967" i="10"/>
  <c r="M9935" i="10"/>
  <c r="O9935" i="10"/>
  <c r="O9927" i="10"/>
  <c r="M9927" i="10"/>
  <c r="M9919" i="10"/>
  <c r="O9919" i="10"/>
  <c r="M9911" i="10"/>
  <c r="O9911" i="10"/>
  <c r="M9903" i="10"/>
  <c r="O9903" i="10"/>
  <c r="M9895" i="10"/>
  <c r="O9895" i="10"/>
  <c r="M9788" i="10"/>
  <c r="O9788" i="10"/>
  <c r="O9756" i="10"/>
  <c r="M9756" i="10"/>
  <c r="M9660" i="10"/>
  <c r="O9660" i="10"/>
  <c r="M9628" i="10"/>
  <c r="O9628" i="10"/>
  <c r="M9953" i="10"/>
  <c r="O9953" i="10"/>
  <c r="O9945" i="10"/>
  <c r="P9945" i="10" s="1"/>
  <c r="M9945" i="10"/>
  <c r="M9929" i="10"/>
  <c r="O9929" i="10"/>
  <c r="M9905" i="10"/>
  <c r="O9905" i="10"/>
  <c r="M9617" i="10"/>
  <c r="O9617" i="10"/>
  <c r="P730" i="10"/>
  <c r="P14" i="10"/>
  <c r="P46" i="10"/>
  <c r="P54" i="10"/>
  <c r="P84" i="10"/>
  <c r="P100" i="10"/>
  <c r="P116" i="10"/>
  <c r="P124" i="10"/>
  <c r="P140" i="10"/>
  <c r="P156" i="10"/>
  <c r="P196" i="10"/>
  <c r="P204" i="10"/>
  <c r="P220" i="10"/>
  <c r="P228" i="10"/>
  <c r="P340" i="10"/>
  <c r="P372" i="10"/>
  <c r="P388" i="10"/>
  <c r="P412" i="10"/>
  <c r="P444" i="10"/>
  <c r="P460" i="10"/>
  <c r="P484" i="10"/>
  <c r="P500" i="10"/>
  <c r="P508" i="10"/>
  <c r="P524" i="10"/>
  <c r="P572" i="10"/>
  <c r="P580" i="10"/>
  <c r="P687" i="10"/>
  <c r="P807" i="10"/>
  <c r="P1023" i="10"/>
  <c r="P1032" i="10"/>
  <c r="P1068" i="10"/>
  <c r="P1093" i="10"/>
  <c r="P1096" i="10"/>
  <c r="P1104" i="10"/>
  <c r="P1115" i="10"/>
  <c r="P1123" i="10"/>
  <c r="P1272" i="10"/>
  <c r="P1275" i="10"/>
  <c r="P1289" i="10"/>
  <c r="P1297" i="10"/>
  <c r="P1305" i="10"/>
  <c r="P1313" i="10"/>
  <c r="P1316" i="10"/>
  <c r="P1324" i="10"/>
  <c r="P1337" i="10"/>
  <c r="P1377" i="10"/>
  <c r="P1380" i="10"/>
  <c r="P1402" i="10"/>
  <c r="P1413" i="10"/>
  <c r="P1424" i="10"/>
  <c r="P1427" i="10"/>
  <c r="P1449" i="10"/>
  <c r="P1452" i="10"/>
  <c r="P1496" i="10"/>
  <c r="P1710" i="10"/>
  <c r="P1718" i="10"/>
  <c r="P1726" i="10"/>
  <c r="P1734" i="10"/>
  <c r="P1742" i="10"/>
  <c r="P1750" i="10"/>
  <c r="P1758" i="10"/>
  <c r="P1766" i="10"/>
  <c r="P1774" i="10"/>
  <c r="P1782" i="10"/>
  <c r="P1790" i="10"/>
  <c r="P1798" i="10"/>
  <c r="P1806" i="10"/>
  <c r="P1814" i="10"/>
  <c r="P1822" i="10"/>
  <c r="P1830" i="10"/>
  <c r="P1838" i="10"/>
  <c r="P1846" i="10"/>
  <c r="P1854" i="10"/>
  <c r="P1862" i="10"/>
  <c r="P1870" i="10"/>
  <c r="P1878" i="10"/>
  <c r="P1886" i="10"/>
  <c r="P1894" i="10"/>
  <c r="P1902" i="10"/>
  <c r="P1910" i="10"/>
  <c r="P1918" i="10"/>
  <c r="P1926" i="10"/>
  <c r="P1934" i="10"/>
  <c r="P1942" i="10"/>
  <c r="P1950" i="10"/>
  <c r="P1958" i="10"/>
  <c r="P1966" i="10"/>
  <c r="P1974" i="10"/>
  <c r="P1982" i="10"/>
  <c r="P2209" i="10"/>
  <c r="P2241" i="10"/>
  <c r="O8700" i="10"/>
  <c r="M9714" i="10"/>
  <c r="O9722" i="10"/>
  <c r="M9964" i="10"/>
  <c r="O9964" i="10"/>
  <c r="O9956" i="10"/>
  <c r="M9956" i="10"/>
  <c r="O9204" i="10"/>
  <c r="M9204" i="10"/>
  <c r="P767" i="10"/>
  <c r="O9970" i="10"/>
  <c r="M9970" i="10"/>
  <c r="P1188" i="10"/>
  <c r="P1674" i="10"/>
  <c r="P1698" i="10"/>
  <c r="O9713" i="10"/>
  <c r="M9713" i="10"/>
  <c r="M9681" i="10"/>
  <c r="O9681" i="10"/>
  <c r="M9673" i="10"/>
  <c r="O9673" i="10"/>
  <c r="O9657" i="10"/>
  <c r="M9657" i="10"/>
  <c r="O9649" i="10"/>
  <c r="M9649" i="10"/>
  <c r="M9633" i="10"/>
  <c r="O9633" i="10"/>
  <c r="M9601" i="10"/>
  <c r="O9601" i="10"/>
  <c r="P22" i="10"/>
  <c r="P68" i="10"/>
  <c r="P76" i="10"/>
  <c r="P108" i="10"/>
  <c r="P132" i="10"/>
  <c r="P148" i="10"/>
  <c r="P164" i="10"/>
  <c r="P172" i="10"/>
  <c r="P180" i="10"/>
  <c r="P188" i="10"/>
  <c r="P212" i="10"/>
  <c r="P236" i="10"/>
  <c r="P356" i="10"/>
  <c r="P380" i="10"/>
  <c r="P396" i="10"/>
  <c r="P428" i="10"/>
  <c r="P476" i="10"/>
  <c r="P492" i="10"/>
  <c r="P516" i="10"/>
  <c r="P588" i="10"/>
  <c r="P619" i="10"/>
  <c r="P820" i="10"/>
  <c r="P613" i="10"/>
  <c r="P858" i="10"/>
  <c r="P935" i="10"/>
  <c r="P952" i="10"/>
  <c r="P954" i="10"/>
  <c r="P972" i="10"/>
  <c r="P975" i="10"/>
  <c r="P1151" i="10"/>
  <c r="P1156" i="10"/>
  <c r="P1159" i="10"/>
  <c r="P1173" i="10"/>
  <c r="P1176" i="10"/>
  <c r="P1184" i="10"/>
  <c r="P1187" i="10"/>
  <c r="P1201" i="10"/>
  <c r="P1204" i="10"/>
  <c r="P1221" i="10"/>
  <c r="P1224" i="10"/>
  <c r="P1233" i="10"/>
  <c r="P1236" i="10"/>
  <c r="P1253" i="10"/>
  <c r="P1264" i="10"/>
  <c r="P1267" i="10"/>
  <c r="P1269" i="10"/>
  <c r="P1338" i="10"/>
  <c r="P1341" i="10"/>
  <c r="P2322" i="10"/>
  <c r="P2330" i="10"/>
  <c r="P2338" i="10"/>
  <c r="P2346" i="10"/>
  <c r="P2605" i="10"/>
  <c r="P2625" i="10"/>
  <c r="P2645" i="10"/>
  <c r="P2653" i="10"/>
  <c r="P2661" i="10"/>
  <c r="P2669" i="10"/>
  <c r="P2677" i="10"/>
  <c r="P2685" i="10"/>
  <c r="P2693" i="10"/>
  <c r="P2701" i="10"/>
  <c r="P2709" i="10"/>
  <c r="P2717" i="10"/>
  <c r="P2725" i="10"/>
  <c r="P2733" i="10"/>
  <c r="P2741" i="10"/>
  <c r="P2749" i="10"/>
  <c r="P2757" i="10"/>
  <c r="P2765" i="10"/>
  <c r="P2773" i="10"/>
  <c r="P2797" i="10"/>
  <c r="P2805" i="10"/>
  <c r="P2813" i="10"/>
  <c r="P2821" i="10"/>
  <c r="P2829" i="10"/>
  <c r="P4768" i="10"/>
  <c r="P4825" i="10"/>
  <c r="P5304" i="10"/>
  <c r="P5378" i="10"/>
  <c r="P5387" i="10"/>
  <c r="P5421" i="10"/>
  <c r="P5438" i="10"/>
  <c r="P5478" i="10"/>
  <c r="P5494" i="10"/>
  <c r="P5502" i="10"/>
  <c r="P5510" i="10"/>
  <c r="P5518" i="10"/>
  <c r="P5526" i="10"/>
  <c r="P5534" i="10"/>
  <c r="P5542" i="10"/>
  <c r="P5550" i="10"/>
  <c r="P5582" i="10"/>
  <c r="P5620" i="10"/>
  <c r="P5629" i="10"/>
  <c r="P5632" i="10"/>
  <c r="O8708" i="10"/>
  <c r="M9012" i="10"/>
  <c r="P9012" i="10" s="1"/>
  <c r="P9291" i="10"/>
  <c r="M9489" i="10"/>
  <c r="P9489" i="10" s="1"/>
  <c r="O9652" i="10"/>
  <c r="O9986" i="10"/>
  <c r="P9986" i="10" s="1"/>
  <c r="M9780" i="10"/>
  <c r="O9780" i="10"/>
  <c r="M9444" i="10"/>
  <c r="O9444" i="10"/>
  <c r="O9396" i="10"/>
  <c r="M9396" i="10"/>
  <c r="O9356" i="10"/>
  <c r="M9356" i="10"/>
  <c r="M9340" i="10"/>
  <c r="O9340" i="10"/>
  <c r="O9300" i="10"/>
  <c r="M9300" i="10"/>
  <c r="O9276" i="10"/>
  <c r="M9276" i="10"/>
  <c r="O9268" i="10"/>
  <c r="M9268" i="10"/>
  <c r="M9260" i="10"/>
  <c r="O9260" i="10"/>
  <c r="O9236" i="10"/>
  <c r="M9236" i="10"/>
  <c r="M9140" i="10"/>
  <c r="O9140" i="10"/>
  <c r="O9132" i="10"/>
  <c r="M9132" i="10"/>
  <c r="O9116" i="10"/>
  <c r="M9116" i="10"/>
  <c r="M9084" i="10"/>
  <c r="O9084" i="10"/>
  <c r="O9004" i="10"/>
  <c r="M9004" i="10"/>
  <c r="M8892" i="10"/>
  <c r="O8892" i="10"/>
  <c r="M8884" i="10"/>
  <c r="O8884" i="10"/>
  <c r="O8876" i="10"/>
  <c r="M8876" i="10"/>
  <c r="M8868" i="10"/>
  <c r="O8868" i="10"/>
  <c r="M8860" i="10"/>
  <c r="O8860" i="10"/>
  <c r="O8852" i="10"/>
  <c r="M8852" i="10"/>
  <c r="O8836" i="10"/>
  <c r="M8836" i="10"/>
  <c r="M8812" i="10"/>
  <c r="O8812" i="10"/>
  <c r="O8796" i="10"/>
  <c r="M8796" i="10"/>
  <c r="M8788" i="10"/>
  <c r="O8788" i="10"/>
  <c r="M8780" i="10"/>
  <c r="O8780" i="10"/>
  <c r="M8772" i="10"/>
  <c r="O8772" i="10"/>
  <c r="M8764" i="10"/>
  <c r="O8764" i="10"/>
  <c r="M8756" i="10"/>
  <c r="O8756" i="10"/>
  <c r="M8748" i="10"/>
  <c r="O8748" i="10"/>
  <c r="M8740" i="10"/>
  <c r="O8740" i="10"/>
  <c r="O8724" i="10"/>
  <c r="M8724" i="10"/>
  <c r="M8716" i="10"/>
  <c r="O8716" i="10"/>
  <c r="M8668" i="10"/>
  <c r="O8668" i="10"/>
  <c r="O8636" i="10"/>
  <c r="M8636" i="10"/>
  <c r="M8620" i="10"/>
  <c r="O8620" i="10"/>
  <c r="M9556" i="10"/>
  <c r="O9556" i="10"/>
  <c r="M9532" i="10"/>
  <c r="O9532" i="10"/>
  <c r="O9404" i="10"/>
  <c r="M9404" i="10"/>
  <c r="M9156" i="10"/>
  <c r="O9156" i="10"/>
  <c r="O9052" i="10"/>
  <c r="M9052" i="10"/>
  <c r="O9020" i="10"/>
  <c r="M9020" i="10"/>
  <c r="M8980" i="10"/>
  <c r="O8980" i="10"/>
  <c r="M8940" i="10"/>
  <c r="O8940" i="10"/>
  <c r="M8924" i="10"/>
  <c r="O8924" i="10"/>
  <c r="M8916" i="10"/>
  <c r="O8916" i="10"/>
  <c r="M8908" i="10"/>
  <c r="O8908" i="10"/>
  <c r="O8900" i="10"/>
  <c r="M8900" i="10"/>
  <c r="O8828" i="10"/>
  <c r="M8828" i="10"/>
  <c r="O8820" i="10"/>
  <c r="M8820" i="10"/>
  <c r="P5" i="10"/>
  <c r="P13" i="10"/>
  <c r="P21" i="10"/>
  <c r="P29" i="10"/>
  <c r="P37" i="10"/>
  <c r="P45" i="10"/>
  <c r="P53" i="10"/>
  <c r="P61" i="10"/>
  <c r="P69" i="10"/>
  <c r="P77" i="10"/>
  <c r="P85" i="10"/>
  <c r="P93" i="10"/>
  <c r="P101" i="10"/>
  <c r="P109" i="10"/>
  <c r="P117" i="10"/>
  <c r="P125" i="10"/>
  <c r="P133" i="10"/>
  <c r="P141" i="10"/>
  <c r="P149" i="10"/>
  <c r="P157" i="10"/>
  <c r="P165" i="10"/>
  <c r="P173" i="10"/>
  <c r="P181" i="10"/>
  <c r="P189" i="10"/>
  <c r="P197" i="10"/>
  <c r="P205" i="10"/>
  <c r="P210" i="10"/>
  <c r="P213" i="10"/>
  <c r="P218" i="10"/>
  <c r="P221" i="10"/>
  <c r="P226" i="10"/>
  <c r="P229" i="10"/>
  <c r="P234" i="10"/>
  <c r="P237" i="10"/>
  <c r="P242" i="10"/>
  <c r="P245" i="10"/>
  <c r="P250" i="10"/>
  <c r="P253" i="10"/>
  <c r="P258" i="10"/>
  <c r="P261" i="10"/>
  <c r="P266" i="10"/>
  <c r="P269" i="10"/>
  <c r="P274" i="10"/>
  <c r="P277" i="10"/>
  <c r="P282" i="10"/>
  <c r="P285" i="10"/>
  <c r="P290" i="10"/>
  <c r="P293" i="10"/>
  <c r="P301" i="10"/>
  <c r="P306" i="10"/>
  <c r="P309" i="10"/>
  <c r="P314" i="10"/>
  <c r="P317" i="10"/>
  <c r="P322" i="10"/>
  <c r="P325" i="10"/>
  <c r="P330" i="10"/>
  <c r="P333" i="10"/>
  <c r="P338" i="10"/>
  <c r="P346" i="10"/>
  <c r="P349" i="10"/>
  <c r="P354" i="10"/>
  <c r="P357" i="10"/>
  <c r="P362" i="10"/>
  <c r="P370" i="10"/>
  <c r="P373" i="10"/>
  <c r="P378" i="10"/>
  <c r="P386" i="10"/>
  <c r="P389" i="10"/>
  <c r="P394" i="10"/>
  <c r="P397" i="10"/>
  <c r="P402" i="10"/>
  <c r="P405" i="10"/>
  <c r="P410" i="10"/>
  <c r="P418" i="10"/>
  <c r="P421" i="10"/>
  <c r="P426" i="10"/>
  <c r="P429" i="10"/>
  <c r="P434" i="10"/>
  <c r="P437" i="10"/>
  <c r="P442" i="10"/>
  <c r="P450" i="10"/>
  <c r="P453" i="10"/>
  <c r="P458" i="10"/>
  <c r="P461" i="10"/>
  <c r="P466" i="10"/>
  <c r="P469" i="10"/>
  <c r="P474" i="10"/>
  <c r="P485" i="10"/>
  <c r="P493" i="10"/>
  <c r="P509" i="10"/>
  <c r="P514" i="10"/>
  <c r="P517" i="10"/>
  <c r="P522" i="10"/>
  <c r="P530" i="10"/>
  <c r="P538" i="10"/>
  <c r="P546" i="10"/>
  <c r="P554" i="10"/>
  <c r="P573" i="10"/>
  <c r="P578" i="10"/>
  <c r="P581" i="10"/>
  <c r="P586" i="10"/>
  <c r="P589" i="10"/>
  <c r="P592" i="10"/>
  <c r="P621" i="10"/>
  <c r="P627" i="10"/>
  <c r="P659" i="10"/>
  <c r="P711" i="10"/>
  <c r="P719" i="10"/>
  <c r="P783" i="10"/>
  <c r="P872" i="10"/>
  <c r="P884" i="10"/>
  <c r="P929" i="10"/>
  <c r="P944" i="10"/>
  <c r="P999" i="10"/>
  <c r="P1016" i="10"/>
  <c r="P1018" i="10"/>
  <c r="P1024" i="10"/>
  <c r="P1027" i="10"/>
  <c r="P1055" i="10"/>
  <c r="P1083" i="10"/>
  <c r="P1116" i="10"/>
  <c r="P1135" i="10"/>
  <c r="P1137" i="10"/>
  <c r="P1265" i="10"/>
  <c r="P1276" i="10"/>
  <c r="P1314" i="10"/>
  <c r="P1317" i="10"/>
  <c r="P1325" i="10"/>
  <c r="P2277" i="10"/>
  <c r="P2285" i="10"/>
  <c r="P2293" i="10"/>
  <c r="P2301" i="10"/>
  <c r="P2309" i="10"/>
  <c r="P2317" i="10"/>
  <c r="P2595" i="10"/>
  <c r="P2628" i="10"/>
  <c r="P2643" i="10"/>
  <c r="P2651" i="10"/>
  <c r="P2659" i="10"/>
  <c r="P2667" i="10"/>
  <c r="P2675" i="10"/>
  <c r="P2683" i="10"/>
  <c r="P2691" i="10"/>
  <c r="P2699" i="10"/>
  <c r="P2707" i="10"/>
  <c r="P2715" i="10"/>
  <c r="P2723" i="10"/>
  <c r="P2731" i="10"/>
  <c r="P2739" i="10"/>
  <c r="P2747" i="10"/>
  <c r="P2755" i="10"/>
  <c r="P2763" i="10"/>
  <c r="P2771" i="10"/>
  <c r="P2795" i="10"/>
  <c r="P2803" i="10"/>
  <c r="P2811" i="10"/>
  <c r="P2819" i="10"/>
  <c r="P2827" i="10"/>
  <c r="P2835" i="10"/>
  <c r="P2843" i="10"/>
  <c r="P2851" i="10"/>
  <c r="P2859" i="10"/>
  <c r="P2875" i="10"/>
  <c r="P2891" i="10"/>
  <c r="P2907" i="10"/>
  <c r="P3147" i="10"/>
  <c r="P3424" i="10"/>
  <c r="P3435" i="10"/>
  <c r="P3441" i="10"/>
  <c r="P3453" i="10"/>
  <c r="P3477" i="10"/>
  <c r="P3480" i="10"/>
  <c r="P3531" i="10"/>
  <c r="P3547" i="10"/>
  <c r="P4095" i="10"/>
  <c r="P4101" i="10"/>
  <c r="P4114" i="10"/>
  <c r="P4123" i="10"/>
  <c r="P4149" i="10"/>
  <c r="P4171" i="10"/>
  <c r="P4183" i="10"/>
  <c r="P4205" i="10"/>
  <c r="P4223" i="10"/>
  <c r="P4237" i="10"/>
  <c r="P4255" i="10"/>
  <c r="P4269" i="10"/>
  <c r="P4283" i="10"/>
  <c r="P4301" i="10"/>
  <c r="P4315" i="10"/>
  <c r="P4333" i="10"/>
  <c r="P4347" i="10"/>
  <c r="P4365" i="10"/>
  <c r="P4379" i="10"/>
  <c r="P4395" i="10"/>
  <c r="P4411" i="10"/>
  <c r="P4427" i="10"/>
  <c r="P4443" i="10"/>
  <c r="P4459" i="10"/>
  <c r="P4475" i="10"/>
  <c r="P4491" i="10"/>
  <c r="P4507" i="10"/>
  <c r="P4523" i="10"/>
  <c r="P4539" i="10"/>
  <c r="P4555" i="10"/>
  <c r="P4571" i="10"/>
  <c r="P4587" i="10"/>
  <c r="P4650" i="10"/>
  <c r="P4680" i="10"/>
  <c r="P4712" i="10"/>
  <c r="P4732" i="10"/>
  <c r="P4746" i="10"/>
  <c r="P4749" i="10"/>
  <c r="P4754" i="10"/>
  <c r="P4757" i="10"/>
  <c r="P4987" i="10"/>
  <c r="P5004" i="10"/>
  <c r="P5293" i="10"/>
  <c r="P5311" i="10"/>
  <c r="P5339" i="10"/>
  <c r="P5403" i="10"/>
  <c r="P5436" i="10"/>
  <c r="P5444" i="10"/>
  <c r="P5452" i="10"/>
  <c r="P5460" i="10"/>
  <c r="P5468" i="10"/>
  <c r="P5476" i="10"/>
  <c r="P5484" i="10"/>
  <c r="P5492" i="10"/>
  <c r="P5500" i="10"/>
  <c r="P5508" i="10"/>
  <c r="P5516" i="10"/>
  <c r="P5524" i="10"/>
  <c r="P5532" i="10"/>
  <c r="P5540" i="10"/>
  <c r="P5548" i="10"/>
  <c r="P5556" i="10"/>
  <c r="P5564" i="10"/>
  <c r="P5572" i="10"/>
  <c r="P5580" i="10"/>
  <c r="P5588" i="10"/>
  <c r="P5596" i="10"/>
  <c r="P5604" i="10"/>
  <c r="P5612" i="10"/>
  <c r="P5638" i="10"/>
  <c r="M8844" i="10"/>
  <c r="O9962" i="10"/>
  <c r="P9962" i="10" s="1"/>
  <c r="M9618" i="10"/>
  <c r="O9618" i="10"/>
  <c r="O9610" i="10"/>
  <c r="M9610" i="10"/>
  <c r="M9602" i="10"/>
  <c r="P9602" i="10" s="1"/>
  <c r="O9602" i="10"/>
  <c r="O9586" i="10"/>
  <c r="M9586" i="10"/>
  <c r="O9578" i="10"/>
  <c r="M9578" i="10"/>
  <c r="M9570" i="10"/>
  <c r="O9570" i="10"/>
  <c r="M9562" i="10"/>
  <c r="O9562" i="10"/>
  <c r="O9554" i="10"/>
  <c r="M9554" i="10"/>
  <c r="M9530" i="10"/>
  <c r="O9530" i="10"/>
  <c r="M9522" i="10"/>
  <c r="O9522" i="10"/>
  <c r="M9506" i="10"/>
  <c r="O9506" i="10"/>
  <c r="M9498" i="10"/>
  <c r="O9498" i="10"/>
  <c r="M9442" i="10"/>
  <c r="O9442" i="10"/>
  <c r="M9434" i="10"/>
  <c r="O9434" i="10"/>
  <c r="O9426" i="10"/>
  <c r="M9426" i="10"/>
  <c r="M9418" i="10"/>
  <c r="O9418" i="10"/>
  <c r="O9410" i="10"/>
  <c r="M9410" i="10"/>
  <c r="O9394" i="10"/>
  <c r="M9394" i="10"/>
  <c r="O9001" i="10"/>
  <c r="P9001" i="10" s="1"/>
  <c r="M9001" i="10"/>
  <c r="M8969" i="10"/>
  <c r="O8969" i="10"/>
  <c r="M8953" i="10"/>
  <c r="O8953" i="10"/>
  <c r="O8945" i="10"/>
  <c r="M8945" i="10"/>
  <c r="O8937" i="10"/>
  <c r="P8937" i="10" s="1"/>
  <c r="M8937" i="10"/>
  <c r="O8921" i="10"/>
  <c r="M8921" i="10"/>
  <c r="O8913" i="10"/>
  <c r="M8913" i="10"/>
  <c r="O8905" i="10"/>
  <c r="M8905" i="10"/>
  <c r="O8897" i="10"/>
  <c r="M8897" i="10"/>
  <c r="O8825" i="10"/>
  <c r="M8825" i="10"/>
  <c r="M8817" i="10"/>
  <c r="O8817" i="10"/>
  <c r="O8561" i="10"/>
  <c r="M8561" i="10"/>
  <c r="O8513" i="10"/>
  <c r="M8513" i="10"/>
  <c r="M8505" i="10"/>
  <c r="O8505" i="10"/>
  <c r="O8473" i="10"/>
  <c r="M8473" i="10"/>
  <c r="M8465" i="10"/>
  <c r="O8465" i="10"/>
  <c r="M8457" i="10"/>
  <c r="O8457" i="10"/>
  <c r="O8449" i="10"/>
  <c r="M8449" i="10"/>
  <c r="O8433" i="10"/>
  <c r="M8433" i="10"/>
  <c r="O8425" i="10"/>
  <c r="M8425" i="10"/>
  <c r="O8417" i="10"/>
  <c r="M8417" i="10"/>
  <c r="M8409" i="10"/>
  <c r="O8409" i="10"/>
  <c r="P8401" i="10"/>
  <c r="M8393" i="10"/>
  <c r="O8393" i="10"/>
  <c r="M8385" i="10"/>
  <c r="O8385" i="10"/>
  <c r="P8369" i="10"/>
  <c r="P8361" i="10"/>
  <c r="M8329" i="10"/>
  <c r="O8329" i="10"/>
  <c r="O8305" i="10"/>
  <c r="M8305" i="10"/>
  <c r="M8297" i="10"/>
  <c r="O8297" i="10"/>
  <c r="P8289" i="10"/>
  <c r="O9185" i="10"/>
  <c r="M9185" i="10"/>
  <c r="M9153" i="10"/>
  <c r="O9153" i="10"/>
  <c r="M9137" i="10"/>
  <c r="O9137" i="10"/>
  <c r="O9121" i="10"/>
  <c r="P9121" i="10" s="1"/>
  <c r="M9121" i="10"/>
  <c r="O9105" i="10"/>
  <c r="M9105" i="10"/>
  <c r="M9097" i="10"/>
  <c r="O9097" i="10"/>
  <c r="O9089" i="10"/>
  <c r="M9089" i="10"/>
  <c r="O9081" i="10"/>
  <c r="P9081" i="10" s="1"/>
  <c r="M9081" i="10"/>
  <c r="O9073" i="10"/>
  <c r="M9073" i="10"/>
  <c r="O9057" i="10"/>
  <c r="M9057" i="10"/>
  <c r="M9049" i="10"/>
  <c r="O9049" i="10"/>
  <c r="O9041" i="10"/>
  <c r="M9041" i="10"/>
  <c r="O9033" i="10"/>
  <c r="M9033" i="10"/>
  <c r="O9025" i="10"/>
  <c r="M9025" i="10"/>
  <c r="M9017" i="10"/>
  <c r="O9017" i="10"/>
  <c r="M9009" i="10"/>
  <c r="O9009" i="10"/>
  <c r="M8993" i="10"/>
  <c r="O8993" i="10"/>
  <c r="O8977" i="10"/>
  <c r="M8977" i="10"/>
  <c r="O8889" i="10"/>
  <c r="M8889" i="10"/>
  <c r="O8881" i="10"/>
  <c r="P8881" i="10" s="1"/>
  <c r="M8881" i="10"/>
  <c r="M8849" i="10"/>
  <c r="O8849" i="10"/>
  <c r="O8841" i="10"/>
  <c r="M8841" i="10"/>
  <c r="O8833" i="10"/>
  <c r="M8833" i="10"/>
  <c r="O8809" i="10"/>
  <c r="P8809" i="10" s="1"/>
  <c r="M8809" i="10"/>
  <c r="O8705" i="10"/>
  <c r="M8705" i="10"/>
  <c r="M8689" i="10"/>
  <c r="O8689" i="10"/>
  <c r="M8673" i="10"/>
  <c r="O8673" i="10"/>
  <c r="O8609" i="10"/>
  <c r="M8609" i="10"/>
  <c r="P9" i="10"/>
  <c r="P17" i="10"/>
  <c r="P25" i="10"/>
  <c r="P33" i="10"/>
  <c r="P57" i="10"/>
  <c r="P65" i="10"/>
  <c r="P73" i="10"/>
  <c r="P81" i="10"/>
  <c r="P89" i="10"/>
  <c r="P97" i="10"/>
  <c r="P121" i="10"/>
  <c r="P129" i="10"/>
  <c r="P137" i="10"/>
  <c r="P145" i="10"/>
  <c r="P153" i="10"/>
  <c r="P161" i="10"/>
  <c r="P185" i="10"/>
  <c r="P193" i="10"/>
  <c r="P201" i="10"/>
  <c r="P206" i="10"/>
  <c r="P209" i="10"/>
  <c r="P214" i="10"/>
  <c r="P217" i="10"/>
  <c r="P222" i="10"/>
  <c r="P225" i="10"/>
  <c r="P230" i="10"/>
  <c r="P238" i="10"/>
  <c r="P246" i="10"/>
  <c r="P249" i="10"/>
  <c r="P254" i="10"/>
  <c r="P257" i="10"/>
  <c r="P262" i="10"/>
  <c r="P265" i="10"/>
  <c r="P270" i="10"/>
  <c r="P273" i="10"/>
  <c r="P278" i="10"/>
  <c r="P281" i="10"/>
  <c r="P286" i="10"/>
  <c r="P289" i="10"/>
  <c r="P294" i="10"/>
  <c r="P302" i="10"/>
  <c r="P310" i="10"/>
  <c r="P313" i="10"/>
  <c r="P318" i="10"/>
  <c r="P321" i="10"/>
  <c r="P326" i="10"/>
  <c r="P329" i="10"/>
  <c r="P334" i="10"/>
  <c r="P337" i="10"/>
  <c r="P342" i="10"/>
  <c r="P350" i="10"/>
  <c r="P353" i="10"/>
  <c r="P358" i="10"/>
  <c r="P366" i="10"/>
  <c r="P374" i="10"/>
  <c r="P382" i="10"/>
  <c r="P385" i="10"/>
  <c r="P390" i="10"/>
  <c r="P393" i="10"/>
  <c r="P398" i="10"/>
  <c r="P406" i="10"/>
  <c r="P409" i="10"/>
  <c r="P414" i="10"/>
  <c r="P422" i="10"/>
  <c r="P430" i="10"/>
  <c r="P438" i="10"/>
  <c r="P441" i="10"/>
  <c r="P446" i="10"/>
  <c r="P454" i="10"/>
  <c r="P457" i="10"/>
  <c r="P462" i="10"/>
  <c r="P470" i="10"/>
  <c r="P473" i="10"/>
  <c r="P481" i="10"/>
  <c r="P505" i="10"/>
  <c r="P510" i="10"/>
  <c r="P513" i="10"/>
  <c r="P518" i="10"/>
  <c r="P526" i="10"/>
  <c r="P534" i="10"/>
  <c r="P542" i="10"/>
  <c r="P550" i="10"/>
  <c r="P558" i="10"/>
  <c r="P574" i="10"/>
  <c r="P577" i="10"/>
  <c r="P582" i="10"/>
  <c r="P585" i="10"/>
  <c r="P596" i="10"/>
  <c r="P645" i="10"/>
  <c r="P667" i="10"/>
  <c r="P698" i="10"/>
  <c r="P779" i="10"/>
  <c r="P791" i="10"/>
  <c r="P817" i="10"/>
  <c r="P849" i="10"/>
  <c r="P871" i="10"/>
  <c r="P889" i="10"/>
  <c r="P895" i="10"/>
  <c r="P901" i="10"/>
  <c r="P913" i="10"/>
  <c r="P940" i="10"/>
  <c r="P943" i="10"/>
  <c r="P963" i="10"/>
  <c r="P980" i="10"/>
  <c r="P997" i="10"/>
  <c r="P1003" i="10"/>
  <c r="P1020" i="10"/>
  <c r="P1045" i="10"/>
  <c r="P1051" i="10"/>
  <c r="P1073" i="10"/>
  <c r="P1087" i="10"/>
  <c r="P1109" i="10"/>
  <c r="P1112" i="10"/>
  <c r="P1117" i="10"/>
  <c r="P1120" i="10"/>
  <c r="P1131" i="10"/>
  <c r="P1139" i="10"/>
  <c r="P1183" i="10"/>
  <c r="P1203" i="10"/>
  <c r="P1235" i="10"/>
  <c r="P1252" i="10"/>
  <c r="P1309" i="10"/>
  <c r="P1336" i="10"/>
  <c r="P1361" i="10"/>
  <c r="P1372" i="10"/>
  <c r="P1408" i="10"/>
  <c r="P1438" i="10"/>
  <c r="P1444" i="10"/>
  <c r="P1477" i="10"/>
  <c r="P1485" i="10"/>
  <c r="P1505" i="10"/>
  <c r="P1508" i="10"/>
  <c r="P1521" i="10"/>
  <c r="P1529" i="10"/>
  <c r="P1553" i="10"/>
  <c r="P1561" i="10"/>
  <c r="P1569" i="10"/>
  <c r="P1577" i="10"/>
  <c r="P1585" i="10"/>
  <c r="P1593" i="10"/>
  <c r="P1617" i="10"/>
  <c r="P1625" i="10"/>
  <c r="P1633" i="10"/>
  <c r="P1641" i="10"/>
  <c r="P1649" i="10"/>
  <c r="P1657" i="10"/>
  <c r="P1662" i="10"/>
  <c r="P1670" i="10"/>
  <c r="P1678" i="10"/>
  <c r="P1681" i="10"/>
  <c r="P1686" i="10"/>
  <c r="P1689" i="10"/>
  <c r="P1694" i="10"/>
  <c r="P1697" i="10"/>
  <c r="P1702" i="10"/>
  <c r="P1705" i="10"/>
  <c r="P1713" i="10"/>
  <c r="P1721" i="10"/>
  <c r="P1745" i="10"/>
  <c r="P1753" i="10"/>
  <c r="P1761" i="10"/>
  <c r="P1769" i="10"/>
  <c r="P1777" i="10"/>
  <c r="P1785" i="10"/>
  <c r="P1809" i="10"/>
  <c r="P1817" i="10"/>
  <c r="P1825" i="10"/>
  <c r="P1833" i="10"/>
  <c r="P1841" i="10"/>
  <c r="P1849" i="10"/>
  <c r="P1873" i="10"/>
  <c r="P1881" i="10"/>
  <c r="P1889" i="10"/>
  <c r="P1897" i="10"/>
  <c r="P1905" i="10"/>
  <c r="P1913" i="10"/>
  <c r="P1937" i="10"/>
  <c r="P1945" i="10"/>
  <c r="P1953" i="10"/>
  <c r="P1961" i="10"/>
  <c r="P1969" i="10"/>
  <c r="P1977" i="10"/>
  <c r="P2004" i="10"/>
  <c r="P2007" i="10"/>
  <c r="P2036" i="10"/>
  <c r="P2042" i="10"/>
  <c r="P2068" i="10"/>
  <c r="P2074" i="10"/>
  <c r="P2100" i="10"/>
  <c r="P2106" i="10"/>
  <c r="P2132" i="10"/>
  <c r="P2138" i="10"/>
  <c r="P2255" i="10"/>
  <c r="P3983" i="10"/>
  <c r="P4015" i="10"/>
  <c r="P4059" i="10"/>
  <c r="O8348" i="10"/>
  <c r="P8348" i="10" s="1"/>
  <c r="M8460" i="10"/>
  <c r="O8572" i="10"/>
  <c r="P8572" i="10" s="1"/>
  <c r="M8641" i="10"/>
  <c r="P8648" i="10"/>
  <c r="P8652" i="10"/>
  <c r="M8951" i="10"/>
  <c r="M8967" i="10"/>
  <c r="P9105" i="10"/>
  <c r="O9159" i="10"/>
  <c r="O9215" i="10"/>
  <c r="M9514" i="10"/>
  <c r="P9514" i="10" s="1"/>
  <c r="M9615" i="10"/>
  <c r="P9615" i="10" s="1"/>
  <c r="M9631" i="10"/>
  <c r="P9652" i="10"/>
  <c r="M9845" i="10"/>
  <c r="O9799" i="10"/>
  <c r="M9799" i="10"/>
  <c r="O9783" i="10"/>
  <c r="M9783" i="10"/>
  <c r="O9767" i="10"/>
  <c r="M9767" i="10"/>
  <c r="M9759" i="10"/>
  <c r="P9759" i="10" s="1"/>
  <c r="O9759" i="10"/>
  <c r="O9743" i="10"/>
  <c r="M9743" i="10"/>
  <c r="M9735" i="10"/>
  <c r="O9735" i="10"/>
  <c r="M9727" i="10"/>
  <c r="O9727" i="10"/>
  <c r="M9711" i="10"/>
  <c r="O9711" i="10"/>
  <c r="O9703" i="10"/>
  <c r="M9703" i="10"/>
  <c r="O9655" i="10"/>
  <c r="M9655" i="10"/>
  <c r="M9639" i="10"/>
  <c r="O9639" i="10"/>
  <c r="M9559" i="10"/>
  <c r="O9559" i="10"/>
  <c r="O9535" i="10"/>
  <c r="M9535" i="10"/>
  <c r="O9511" i="10"/>
  <c r="M9511" i="10"/>
  <c r="O9415" i="10"/>
  <c r="M9415" i="10"/>
  <c r="M9407" i="10"/>
  <c r="P9407" i="10" s="1"/>
  <c r="O9407" i="10"/>
  <c r="M9399" i="10"/>
  <c r="O9399" i="10"/>
  <c r="O9391" i="10"/>
  <c r="M9391" i="10"/>
  <c r="M9383" i="10"/>
  <c r="O9383" i="10"/>
  <c r="M9375" i="10"/>
  <c r="O9375" i="10"/>
  <c r="O9367" i="10"/>
  <c r="M9367" i="10"/>
  <c r="M9295" i="10"/>
  <c r="O9295" i="10"/>
  <c r="M9287" i="10"/>
  <c r="O9287" i="10"/>
  <c r="M9279" i="10"/>
  <c r="P9279" i="10" s="1"/>
  <c r="O9279" i="10"/>
  <c r="M9271" i="10"/>
  <c r="O9271" i="10"/>
  <c r="M9263" i="10"/>
  <c r="O9263" i="10"/>
  <c r="M9255" i="10"/>
  <c r="O9255" i="10"/>
  <c r="M9247" i="10"/>
  <c r="P9247" i="10" s="1"/>
  <c r="O9247" i="10"/>
  <c r="M9239" i="10"/>
  <c r="O9239" i="10"/>
  <c r="O9231" i="10"/>
  <c r="M9231" i="10"/>
  <c r="O9223" i="10"/>
  <c r="M9223" i="10"/>
  <c r="M9207" i="10"/>
  <c r="O9207" i="10"/>
  <c r="M9199" i="10"/>
  <c r="O9199" i="10"/>
  <c r="O9183" i="10"/>
  <c r="M9183" i="10"/>
  <c r="O9175" i="10"/>
  <c r="M9175" i="10"/>
  <c r="O9143" i="10"/>
  <c r="P9143" i="10" s="1"/>
  <c r="M9143" i="10"/>
  <c r="O9135" i="10"/>
  <c r="M9135" i="10"/>
  <c r="O9119" i="10"/>
  <c r="M9119" i="10"/>
  <c r="O9103" i="10"/>
  <c r="M9103" i="10"/>
  <c r="O9087" i="10"/>
  <c r="M9087" i="10"/>
  <c r="O9031" i="10"/>
  <c r="M9031" i="10"/>
  <c r="O9023" i="10"/>
  <c r="M9023" i="10"/>
  <c r="O9015" i="10"/>
  <c r="M9015" i="10"/>
  <c r="O9007" i="10"/>
  <c r="M9007" i="10"/>
  <c r="O8927" i="10"/>
  <c r="M8927" i="10"/>
  <c r="M8895" i="10"/>
  <c r="O8895" i="10"/>
  <c r="M8887" i="10"/>
  <c r="O8887" i="10"/>
  <c r="M8879" i="10"/>
  <c r="O8879" i="10"/>
  <c r="M9695" i="10"/>
  <c r="O9695" i="10"/>
  <c r="O9687" i="10"/>
  <c r="M9687" i="10"/>
  <c r="O9679" i="10"/>
  <c r="M9679" i="10"/>
  <c r="O9671" i="10"/>
  <c r="P9671" i="10" s="1"/>
  <c r="M9671" i="10"/>
  <c r="M9663" i="10"/>
  <c r="O9663" i="10"/>
  <c r="O9623" i="10"/>
  <c r="M9623" i="10"/>
  <c r="O9607" i="10"/>
  <c r="M9607" i="10"/>
  <c r="O9591" i="10"/>
  <c r="P9591" i="10" s="1"/>
  <c r="M9591" i="10"/>
  <c r="M9583" i="10"/>
  <c r="O9583" i="10"/>
  <c r="O9543" i="10"/>
  <c r="P9543" i="10" s="1"/>
  <c r="M9543" i="10"/>
  <c r="M9527" i="10"/>
  <c r="O9527" i="10"/>
  <c r="M9519" i="10"/>
  <c r="O9519" i="10"/>
  <c r="M9503" i="10"/>
  <c r="O9503" i="10"/>
  <c r="O9455" i="10"/>
  <c r="M9455" i="10"/>
  <c r="O9439" i="10"/>
  <c r="M9439" i="10"/>
  <c r="M9431" i="10"/>
  <c r="O9431" i="10"/>
  <c r="O9359" i="10"/>
  <c r="M9359" i="10"/>
  <c r="O9351" i="10"/>
  <c r="M9351" i="10"/>
  <c r="O9343" i="10"/>
  <c r="M9343" i="10"/>
  <c r="O9335" i="10"/>
  <c r="M9335" i="10"/>
  <c r="M9327" i="10"/>
  <c r="O9327" i="10"/>
  <c r="M9319" i="10"/>
  <c r="O9319" i="10"/>
  <c r="O9311" i="10"/>
  <c r="M9311" i="10"/>
  <c r="O9303" i="10"/>
  <c r="M9303" i="10"/>
  <c r="O9151" i="10"/>
  <c r="M9151" i="10"/>
  <c r="O9127" i="10"/>
  <c r="M9127" i="10"/>
  <c r="M9111" i="10"/>
  <c r="O9111" i="10"/>
  <c r="M9095" i="10"/>
  <c r="O9095" i="10"/>
  <c r="M9079" i="10"/>
  <c r="O9079" i="10"/>
  <c r="O9047" i="10"/>
  <c r="M9047" i="10"/>
  <c r="P7" i="10"/>
  <c r="P15" i="10"/>
  <c r="P23" i="10"/>
  <c r="P31" i="10"/>
  <c r="P39" i="10"/>
  <c r="P47" i="10"/>
  <c r="P55" i="10"/>
  <c r="P63" i="10"/>
  <c r="P71" i="10"/>
  <c r="P79" i="10"/>
  <c r="P87" i="10"/>
  <c r="P95" i="10"/>
  <c r="P103" i="10"/>
  <c r="P111" i="10"/>
  <c r="P119" i="10"/>
  <c r="P127" i="10"/>
  <c r="P135" i="10"/>
  <c r="P143" i="10"/>
  <c r="P151" i="10"/>
  <c r="P159" i="10"/>
  <c r="P167" i="10"/>
  <c r="P175" i="10"/>
  <c r="P183" i="10"/>
  <c r="P191" i="10"/>
  <c r="P199" i="10"/>
  <c r="P207" i="10"/>
  <c r="P215" i="10"/>
  <c r="P223" i="10"/>
  <c r="P231" i="10"/>
  <c r="P239" i="10"/>
  <c r="P247" i="10"/>
  <c r="P255" i="10"/>
  <c r="P263" i="10"/>
  <c r="P271" i="10"/>
  <c r="P279" i="10"/>
  <c r="P287" i="10"/>
  <c r="P295" i="10"/>
  <c r="P303" i="10"/>
  <c r="P311" i="10"/>
  <c r="P319" i="10"/>
  <c r="P327" i="10"/>
  <c r="P335" i="10"/>
  <c r="P343" i="10"/>
  <c r="P351" i="10"/>
  <c r="P359" i="10"/>
  <c r="P367" i="10"/>
  <c r="P375" i="10"/>
  <c r="P383" i="10"/>
  <c r="P391" i="10"/>
  <c r="P399" i="10"/>
  <c r="P407" i="10"/>
  <c r="P415" i="10"/>
  <c r="P423" i="10"/>
  <c r="P431" i="10"/>
  <c r="P439" i="10"/>
  <c r="P447" i="10"/>
  <c r="P455" i="10"/>
  <c r="P463" i="10"/>
  <c r="P471" i="10"/>
  <c r="P479" i="10"/>
  <c r="P487" i="10"/>
  <c r="P495" i="10"/>
  <c r="P503" i="10"/>
  <c r="P511" i="10"/>
  <c r="P519" i="10"/>
  <c r="P527" i="10"/>
  <c r="P535" i="10"/>
  <c r="P543" i="10"/>
  <c r="P551" i="10"/>
  <c r="P559" i="10"/>
  <c r="P567" i="10"/>
  <c r="P575" i="10"/>
  <c r="P583" i="10"/>
  <c r="P597" i="10"/>
  <c r="P603" i="10"/>
  <c r="P606" i="10"/>
  <c r="P622" i="10"/>
  <c r="P629" i="10"/>
  <c r="P635" i="10"/>
  <c r="P661" i="10"/>
  <c r="P678" i="10"/>
  <c r="P699" i="10"/>
  <c r="P829" i="10"/>
  <c r="P832" i="10"/>
  <c r="P865" i="10"/>
  <c r="P887" i="10"/>
  <c r="P899" i="10"/>
  <c r="P911" i="10"/>
  <c r="P917" i="10"/>
  <c r="P923" i="10"/>
  <c r="P932" i="10"/>
  <c r="P955" i="10"/>
  <c r="P967" i="10"/>
  <c r="P984" i="10"/>
  <c r="P1001" i="10"/>
  <c r="P1012" i="10"/>
  <c r="P1035" i="10"/>
  <c r="P1043" i="10"/>
  <c r="P1049" i="10"/>
  <c r="P1057" i="10"/>
  <c r="P1071" i="10"/>
  <c r="P1099" i="10"/>
  <c r="P1107" i="10"/>
  <c r="P1129" i="10"/>
  <c r="P1148" i="10"/>
  <c r="P1167" i="10"/>
  <c r="P1195" i="10"/>
  <c r="P1227" i="10"/>
  <c r="P1277" i="10"/>
  <c r="P1288" i="10"/>
  <c r="P1296" i="10"/>
  <c r="P1304" i="10"/>
  <c r="P1381" i="10"/>
  <c r="P1400" i="10"/>
  <c r="P1406" i="10"/>
  <c r="P1422" i="10"/>
  <c r="P1425" i="10"/>
  <c r="P1428" i="10"/>
  <c r="P1453" i="10"/>
  <c r="P1472" i="10"/>
  <c r="P1475" i="10"/>
  <c r="P1483" i="10"/>
  <c r="P1500" i="10"/>
  <c r="P1513" i="10"/>
  <c r="P1519" i="10"/>
  <c r="P1527" i="10"/>
  <c r="P1535" i="10"/>
  <c r="P1543" i="10"/>
  <c r="P1551" i="10"/>
  <c r="P1559" i="10"/>
  <c r="P1567" i="10"/>
  <c r="P1575" i="10"/>
  <c r="P1583" i="10"/>
  <c r="P1591" i="10"/>
  <c r="P1599" i="10"/>
  <c r="P1607" i="10"/>
  <c r="P1615" i="10"/>
  <c r="P1623" i="10"/>
  <c r="P1631" i="10"/>
  <c r="P1639" i="10"/>
  <c r="P1647" i="10"/>
  <c r="P1655" i="10"/>
  <c r="P1663" i="10"/>
  <c r="P1671" i="10"/>
  <c r="P1679" i="10"/>
  <c r="P1687" i="10"/>
  <c r="P1695" i="10"/>
  <c r="P1703" i="10"/>
  <c r="P1719" i="10"/>
  <c r="P1735" i="10"/>
  <c r="P1751" i="10"/>
  <c r="P1935" i="10"/>
  <c r="P1943" i="10"/>
  <c r="P1951" i="10"/>
  <c r="P1959" i="10"/>
  <c r="P1967" i="10"/>
  <c r="P1975" i="10"/>
  <c r="P1983" i="10"/>
  <c r="P1991" i="10"/>
  <c r="P1999" i="10"/>
  <c r="P2028" i="10"/>
  <c r="P2031" i="10"/>
  <c r="P2034" i="10"/>
  <c r="P2060" i="10"/>
  <c r="P2063" i="10"/>
  <c r="P2066" i="10"/>
  <c r="P2092" i="10"/>
  <c r="P2095" i="10"/>
  <c r="P2098" i="10"/>
  <c r="P2124" i="10"/>
  <c r="P2127" i="10"/>
  <c r="P2130" i="10"/>
  <c r="P2144" i="10"/>
  <c r="P2152" i="10"/>
  <c r="P2160" i="10"/>
  <c r="P2168" i="10"/>
  <c r="P2176" i="10"/>
  <c r="P2184" i="10"/>
  <c r="P2192" i="10"/>
  <c r="P2200" i="10"/>
  <c r="P2208" i="10"/>
  <c r="P2216" i="10"/>
  <c r="P2224" i="10"/>
  <c r="P2232" i="10"/>
  <c r="P2240" i="10"/>
  <c r="P2248" i="10"/>
  <c r="P2261" i="10"/>
  <c r="P2325" i="10"/>
  <c r="P2333" i="10"/>
  <c r="P2341" i="10"/>
  <c r="P2349" i="10"/>
  <c r="P2565" i="10"/>
  <c r="P2580" i="10"/>
  <c r="P2592" i="10"/>
  <c r="P2640" i="10"/>
  <c r="P2648" i="10"/>
  <c r="P2656" i="10"/>
  <c r="P2664" i="10"/>
  <c r="P2672" i="10"/>
  <c r="P2680" i="10"/>
  <c r="P2688" i="10"/>
  <c r="P2696" i="10"/>
  <c r="P2704" i="10"/>
  <c r="P2712" i="10"/>
  <c r="P2720" i="10"/>
  <c r="P2728" i="10"/>
  <c r="P2736" i="10"/>
  <c r="P2744" i="10"/>
  <c r="P2752" i="10"/>
  <c r="P2760" i="10"/>
  <c r="P2928" i="10"/>
  <c r="P2944" i="10"/>
  <c r="P2952" i="10"/>
  <c r="P2960" i="10"/>
  <c r="P2968" i="10"/>
  <c r="P2976" i="10"/>
  <c r="P2984" i="10"/>
  <c r="P2992" i="10"/>
  <c r="P3000" i="10"/>
  <c r="P3008" i="10"/>
  <c r="P3016" i="10"/>
  <c r="P3024" i="10"/>
  <c r="P3032" i="10"/>
  <c r="P3040" i="10"/>
  <c r="P3048" i="10"/>
  <c r="P3056" i="10"/>
  <c r="P3064" i="10"/>
  <c r="P3072" i="10"/>
  <c r="P3080" i="10"/>
  <c r="P3088" i="10"/>
  <c r="P3096" i="10"/>
  <c r="P3104" i="10"/>
  <c r="P3112" i="10"/>
  <c r="P3120" i="10"/>
  <c r="P3128" i="10"/>
  <c r="P3136" i="10"/>
  <c r="P3144" i="10"/>
  <c r="P3152" i="10"/>
  <c r="P3160" i="10"/>
  <c r="P3168" i="10"/>
  <c r="P3176" i="10"/>
  <c r="P3184" i="10"/>
  <c r="P3192" i="10"/>
  <c r="P3200" i="10"/>
  <c r="P3208" i="10"/>
  <c r="P3254" i="10"/>
  <c r="P3301" i="10"/>
  <c r="P3581" i="10"/>
  <c r="P3591" i="10"/>
  <c r="P3597" i="10"/>
  <c r="P3607" i="10"/>
  <c r="P3613" i="10"/>
  <c r="P3629" i="10"/>
  <c r="P3858" i="10"/>
  <c r="P3878" i="10"/>
  <c r="P6157" i="10"/>
  <c r="P6234" i="10"/>
  <c r="P6237" i="10"/>
  <c r="P6267" i="10"/>
  <c r="P6270" i="10"/>
  <c r="P6299" i="10"/>
  <c r="P6302" i="10"/>
  <c r="P6351" i="10"/>
  <c r="P6494" i="10"/>
  <c r="P6650" i="10"/>
  <c r="P6652" i="10"/>
  <c r="P6666" i="10"/>
  <c r="P6668" i="10"/>
  <c r="P6694" i="10"/>
  <c r="P6697" i="10"/>
  <c r="P6700" i="10"/>
  <c r="P6712" i="10"/>
  <c r="P6729" i="10"/>
  <c r="P6732" i="10"/>
  <c r="P6761" i="10"/>
  <c r="P6773" i="10"/>
  <c r="P6779" i="10"/>
  <c r="P6823" i="10"/>
  <c r="P6835" i="10"/>
  <c r="P6846" i="10"/>
  <c r="P6879" i="10"/>
  <c r="P6882" i="10"/>
  <c r="P6885" i="10"/>
  <c r="P6914" i="10"/>
  <c r="P6917" i="10"/>
  <c r="P6928" i="10"/>
  <c r="P6934" i="10"/>
  <c r="M8377" i="10"/>
  <c r="O8481" i="10"/>
  <c r="M8484" i="10"/>
  <c r="P8484" i="10" s="1"/>
  <c r="M8497" i="10"/>
  <c r="P8497" i="10" s="1"/>
  <c r="O8521" i="10"/>
  <c r="M8524" i="10"/>
  <c r="O8919" i="10"/>
  <c r="M8935" i="10"/>
  <c r="M9546" i="10"/>
  <c r="O9551" i="10"/>
  <c r="M9981" i="10"/>
  <c r="P9981" i="10" s="1"/>
  <c r="P3515" i="10"/>
  <c r="P3521" i="10"/>
  <c r="P4762" i="10"/>
  <c r="P4765" i="10"/>
  <c r="P4773" i="10"/>
  <c r="P4824" i="10"/>
  <c r="P4842" i="10"/>
  <c r="P4845" i="10"/>
  <c r="P4856" i="10"/>
  <c r="P4874" i="10"/>
  <c r="P4886" i="10"/>
  <c r="P4892" i="10"/>
  <c r="P4928" i="10"/>
  <c r="P4935" i="10"/>
  <c r="P4949" i="10"/>
  <c r="P4956" i="10"/>
  <c r="P4959" i="10"/>
  <c r="P5013" i="10"/>
  <c r="P5257" i="10"/>
  <c r="P5263" i="10"/>
  <c r="P5335" i="10"/>
  <c r="P5347" i="10"/>
  <c r="P5402" i="10"/>
  <c r="P5411" i="10"/>
  <c r="P5435" i="10"/>
  <c r="P5443" i="10"/>
  <c r="P5451" i="10"/>
  <c r="P5459" i="10"/>
  <c r="P5467" i="10"/>
  <c r="P5475" i="10"/>
  <c r="P5483" i="10"/>
  <c r="P5491" i="10"/>
  <c r="P5499" i="10"/>
  <c r="P5507" i="10"/>
  <c r="P5515" i="10"/>
  <c r="P5523" i="10"/>
  <c r="P5531" i="10"/>
  <c r="P8015" i="10"/>
  <c r="M8961" i="10"/>
  <c r="O8985" i="10"/>
  <c r="P8985" i="10" s="1"/>
  <c r="P9033" i="10"/>
  <c r="P9957" i="10"/>
  <c r="P9949" i="10"/>
  <c r="P9765" i="10"/>
  <c r="P9709" i="10"/>
  <c r="P9581" i="10"/>
  <c r="O9965" i="10"/>
  <c r="M9965" i="10"/>
  <c r="M9941" i="10"/>
  <c r="O9941" i="10"/>
  <c r="O9933" i="10"/>
  <c r="M9933" i="10"/>
  <c r="M9925" i="10"/>
  <c r="O9925" i="10"/>
  <c r="O9917" i="10"/>
  <c r="M9917" i="10"/>
  <c r="M9909" i="10"/>
  <c r="O9909" i="10"/>
  <c r="M9901" i="10"/>
  <c r="O9901" i="10"/>
  <c r="O9893" i="10"/>
  <c r="M9893" i="10"/>
  <c r="M9885" i="10"/>
  <c r="O9885" i="10"/>
  <c r="M9877" i="10"/>
  <c r="O9877" i="10"/>
  <c r="M9853" i="10"/>
  <c r="O9853" i="10"/>
  <c r="M9837" i="10"/>
  <c r="O9837" i="10"/>
  <c r="M9829" i="10"/>
  <c r="O9829" i="10"/>
  <c r="M9821" i="10"/>
  <c r="O9821" i="10"/>
  <c r="O9813" i="10"/>
  <c r="M9813" i="10"/>
  <c r="O9797" i="10"/>
  <c r="M9797" i="10"/>
  <c r="O9789" i="10"/>
  <c r="M9789" i="10"/>
  <c r="O9781" i="10"/>
  <c r="P9781" i="10" s="1"/>
  <c r="M9781" i="10"/>
  <c r="M9773" i="10"/>
  <c r="O9773" i="10"/>
  <c r="M9757" i="10"/>
  <c r="O9757" i="10"/>
  <c r="M9741" i="10"/>
  <c r="O9741" i="10"/>
  <c r="O9733" i="10"/>
  <c r="P9733" i="10" s="1"/>
  <c r="M9733" i="10"/>
  <c r="M9725" i="10"/>
  <c r="O9725" i="10"/>
  <c r="O8588" i="10"/>
  <c r="M8588" i="10"/>
  <c r="O8564" i="10"/>
  <c r="M8564" i="10"/>
  <c r="O8508" i="10"/>
  <c r="M8508" i="10"/>
  <c r="O8500" i="10"/>
  <c r="M8500" i="10"/>
  <c r="M8492" i="10"/>
  <c r="O8492" i="10"/>
  <c r="M8468" i="10"/>
  <c r="O8468" i="10"/>
  <c r="O8444" i="10"/>
  <c r="P8444" i="10" s="1"/>
  <c r="M8444" i="10"/>
  <c r="M8372" i="10"/>
  <c r="O8372" i="10"/>
  <c r="M8364" i="10"/>
  <c r="O8364" i="10"/>
  <c r="O8356" i="10"/>
  <c r="M8356" i="10"/>
  <c r="O8324" i="10"/>
  <c r="M8324" i="10"/>
  <c r="M8316" i="10"/>
  <c r="O8316" i="10"/>
  <c r="M8308" i="10"/>
  <c r="P8308" i="10" s="1"/>
  <c r="O8308" i="10"/>
  <c r="M8300" i="10"/>
  <c r="O8300" i="10"/>
  <c r="M8292" i="10"/>
  <c r="O8292" i="10"/>
  <c r="M8284" i="10"/>
  <c r="O8284" i="10"/>
  <c r="O8532" i="10"/>
  <c r="P8532" i="10" s="1"/>
  <c r="M8532" i="10"/>
  <c r="M8404" i="10"/>
  <c r="O8404" i="10"/>
  <c r="M8396" i="10"/>
  <c r="O8396" i="10"/>
  <c r="O8380" i="10"/>
  <c r="M8380" i="10"/>
  <c r="P10" i="10"/>
  <c r="P26" i="10"/>
  <c r="P34" i="10"/>
  <c r="P42" i="10"/>
  <c r="P58" i="10"/>
  <c r="P72" i="10"/>
  <c r="P88" i="10"/>
  <c r="P104" i="10"/>
  <c r="P120" i="10"/>
  <c r="P122" i="10"/>
  <c r="P128" i="10"/>
  <c r="P136" i="10"/>
  <c r="P138" i="10"/>
  <c r="P144" i="10"/>
  <c r="P152" i="10"/>
  <c r="P154" i="10"/>
  <c r="P160" i="10"/>
  <c r="P162" i="10"/>
  <c r="P168" i="10"/>
  <c r="P170" i="10"/>
  <c r="P176" i="10"/>
  <c r="P184" i="10"/>
  <c r="P186" i="10"/>
  <c r="P192" i="10"/>
  <c r="P194" i="10"/>
  <c r="P200" i="10"/>
  <c r="P202" i="10"/>
  <c r="P208" i="10"/>
  <c r="P216" i="10"/>
  <c r="P224" i="10"/>
  <c r="P232" i="10"/>
  <c r="P336" i="10"/>
  <c r="P344" i="10"/>
  <c r="P352" i="10"/>
  <c r="P360" i="10"/>
  <c r="P376" i="10"/>
  <c r="P392" i="10"/>
  <c r="P408" i="10"/>
  <c r="P416" i="10"/>
  <c r="P424" i="10"/>
  <c r="P440" i="10"/>
  <c r="P448" i="10"/>
  <c r="P456" i="10"/>
  <c r="P472" i="10"/>
  <c r="P496" i="10"/>
  <c r="P512" i="10"/>
  <c r="P520" i="10"/>
  <c r="P528" i="10"/>
  <c r="P549" i="10"/>
  <c r="P557" i="10"/>
  <c r="P565" i="10"/>
  <c r="P568" i="10"/>
  <c r="P576" i="10"/>
  <c r="P584" i="10"/>
  <c r="P630" i="10"/>
  <c r="P637" i="10"/>
  <c r="P643" i="10"/>
  <c r="P654" i="10"/>
  <c r="P679" i="10"/>
  <c r="P683" i="10"/>
  <c r="P710" i="10"/>
  <c r="P714" i="10"/>
  <c r="P727" i="10"/>
  <c r="P731" i="10"/>
  <c r="P735" i="10"/>
  <c r="P790" i="10"/>
  <c r="P798" i="10"/>
  <c r="P810" i="10"/>
  <c r="P833" i="10"/>
  <c r="P888" i="10"/>
  <c r="P890" i="10"/>
  <c r="P893" i="10"/>
  <c r="P939" i="10"/>
  <c r="P956" i="10"/>
  <c r="P959" i="10"/>
  <c r="P968" i="10"/>
  <c r="P973" i="10"/>
  <c r="P985" i="10"/>
  <c r="P1013" i="10"/>
  <c r="P1019" i="10"/>
  <c r="P1036" i="10"/>
  <c r="P1047" i="10"/>
  <c r="P1061" i="10"/>
  <c r="P1064" i="10"/>
  <c r="P1072" i="10"/>
  <c r="P1075" i="10"/>
  <c r="P1100" i="10"/>
  <c r="P1119" i="10"/>
  <c r="P1124" i="10"/>
  <c r="P1127" i="10"/>
  <c r="P1157" i="10"/>
  <c r="P1160" i="10"/>
  <c r="P1168" i="10"/>
  <c r="P1171" i="10"/>
  <c r="P1196" i="10"/>
  <c r="P1216" i="10"/>
  <c r="P1228" i="10"/>
  <c r="P1248" i="10"/>
  <c r="P1251" i="10"/>
  <c r="P1292" i="10"/>
  <c r="P1300" i="10"/>
  <c r="P1308" i="10"/>
  <c r="P1354" i="10"/>
  <c r="P1357" i="10"/>
  <c r="P1360" i="10"/>
  <c r="P1368" i="10"/>
  <c r="P1393" i="10"/>
  <c r="P1429" i="10"/>
  <c r="P1440" i="10"/>
  <c r="P1443" i="10"/>
  <c r="P1470" i="10"/>
  <c r="P1476" i="10"/>
  <c r="P1484" i="10"/>
  <c r="P1501" i="10"/>
  <c r="P1512" i="10"/>
  <c r="P1520" i="10"/>
  <c r="P1528" i="10"/>
  <c r="P1536" i="10"/>
  <c r="P1544" i="10"/>
  <c r="P1552" i="10"/>
  <c r="P1560" i="10"/>
  <c r="P1568" i="10"/>
  <c r="P1576" i="10"/>
  <c r="P1584" i="10"/>
  <c r="P1592" i="10"/>
  <c r="P1600" i="10"/>
  <c r="P1608" i="10"/>
  <c r="P1616" i="10"/>
  <c r="P1624" i="10"/>
  <c r="P1632" i="10"/>
  <c r="P1640" i="10"/>
  <c r="P1648" i="10"/>
  <c r="P1656" i="10"/>
  <c r="P1664" i="10"/>
  <c r="P1672" i="10"/>
  <c r="P1680" i="10"/>
  <c r="P1688" i="10"/>
  <c r="P1696" i="10"/>
  <c r="P1704" i="10"/>
  <c r="P1720" i="10"/>
  <c r="P1736" i="10"/>
  <c r="P1752" i="10"/>
  <c r="P1760" i="10"/>
  <c r="P1768" i="10"/>
  <c r="P1776" i="10"/>
  <c r="P1784" i="10"/>
  <c r="P1792" i="10"/>
  <c r="P1800" i="10"/>
  <c r="P1808" i="10"/>
  <c r="P1816" i="10"/>
  <c r="P1824" i="10"/>
  <c r="P1832" i="10"/>
  <c r="P1840" i="10"/>
  <c r="P1848" i="10"/>
  <c r="P1856" i="10"/>
  <c r="P1864" i="10"/>
  <c r="P1872" i="10"/>
  <c r="P1880" i="10"/>
  <c r="P1888" i="10"/>
  <c r="P1896" i="10"/>
  <c r="P1904" i="10"/>
  <c r="P1912" i="10"/>
  <c r="P1920" i="10"/>
  <c r="P1928" i="10"/>
  <c r="P1936" i="10"/>
  <c r="P1944" i="10"/>
  <c r="P1952" i="10"/>
  <c r="P1960" i="10"/>
  <c r="P1968" i="10"/>
  <c r="P1976" i="10"/>
  <c r="P1984" i="10"/>
  <c r="P1992" i="10"/>
  <c r="P2000" i="10"/>
  <c r="P2003" i="10"/>
  <c r="P2032" i="10"/>
  <c r="P2038" i="10"/>
  <c r="P2064" i="10"/>
  <c r="P2070" i="10"/>
  <c r="P2096" i="10"/>
  <c r="P2102" i="10"/>
  <c r="P2128" i="10"/>
  <c r="P2134" i="10"/>
  <c r="P2145" i="10"/>
  <c r="P2161" i="10"/>
  <c r="P2169" i="10"/>
  <c r="P2201" i="10"/>
  <c r="P2217" i="10"/>
  <c r="P2233" i="10"/>
  <c r="P2254" i="10"/>
  <c r="P2262" i="10"/>
  <c r="P2326" i="10"/>
  <c r="P2334" i="10"/>
  <c r="P2342" i="10"/>
  <c r="P2350" i="10"/>
  <c r="P2584" i="10"/>
  <c r="P2587" i="10"/>
  <c r="P2609" i="10"/>
  <c r="P2620" i="10"/>
  <c r="P2649" i="10"/>
  <c r="P2657" i="10"/>
  <c r="P2665" i="10"/>
  <c r="P2681" i="10"/>
  <c r="P2713" i="10"/>
  <c r="P2745" i="10"/>
  <c r="P2937" i="10"/>
  <c r="P2953" i="10"/>
  <c r="P2969" i="10"/>
  <c r="P3001" i="10"/>
  <c r="P3033" i="10"/>
  <c r="P3041" i="10"/>
  <c r="P3049" i="10"/>
  <c r="P3065" i="10"/>
  <c r="P3097" i="10"/>
  <c r="P3105" i="10"/>
  <c r="P3113" i="10"/>
  <c r="P3123" i="10"/>
  <c r="P3129" i="10"/>
  <c r="P3161" i="10"/>
  <c r="P3163" i="10"/>
  <c r="P3169" i="10"/>
  <c r="P3171" i="10"/>
  <c r="P3177" i="10"/>
  <c r="P3193" i="10"/>
  <c r="P3212" i="10"/>
  <c r="P3255" i="10"/>
  <c r="P3291" i="10"/>
  <c r="P3302" i="10"/>
  <c r="P3353" i="10"/>
  <c r="P3359" i="10"/>
  <c r="P3387" i="10"/>
  <c r="P3412" i="10"/>
  <c r="P3557" i="10"/>
  <c r="P3579" i="10"/>
  <c r="P3585" i="10"/>
  <c r="P6235" i="10"/>
  <c r="P6245" i="10"/>
  <c r="O8340" i="10"/>
  <c r="M8353" i="10"/>
  <c r="M8476" i="10"/>
  <c r="P8476" i="10" s="1"/>
  <c r="M8516" i="10"/>
  <c r="M8604" i="10"/>
  <c r="P9404" i="10"/>
  <c r="O9378" i="10"/>
  <c r="M9378" i="10"/>
  <c r="O8257" i="10"/>
  <c r="M8257" i="10"/>
  <c r="M8249" i="10"/>
  <c r="O8249" i="10"/>
  <c r="M8217" i="10"/>
  <c r="P8217" i="10" s="1"/>
  <c r="O8217" i="10"/>
  <c r="O8201" i="10"/>
  <c r="M8201" i="10"/>
  <c r="O8193" i="10"/>
  <c r="M8193" i="10"/>
  <c r="P2743" i="10"/>
  <c r="P2751" i="10"/>
  <c r="P2759" i="10"/>
  <c r="P2767" i="10"/>
  <c r="P3095" i="10"/>
  <c r="P3103" i="10"/>
  <c r="P3143" i="10"/>
  <c r="P3275" i="10"/>
  <c r="P3283" i="10"/>
  <c r="P3336" i="10"/>
  <c r="P3339" i="10"/>
  <c r="P3373" i="10"/>
  <c r="P3430" i="10"/>
  <c r="P3489" i="10"/>
  <c r="P3492" i="10"/>
  <c r="P3501" i="10"/>
  <c r="P3504" i="10"/>
  <c r="P3508" i="10"/>
  <c r="P3525" i="10"/>
  <c r="P3541" i="10"/>
  <c r="P3563" i="10"/>
  <c r="P3578" i="10"/>
  <c r="P3610" i="10"/>
  <c r="P3689" i="10"/>
  <c r="P3706" i="10"/>
  <c r="P3850" i="10"/>
  <c r="P3901" i="10"/>
  <c r="P3923" i="10"/>
  <c r="P3934" i="10"/>
  <c r="P3949" i="10"/>
  <c r="P3969" i="10"/>
  <c r="P3975" i="10"/>
  <c r="P3995" i="10"/>
  <c r="P4027" i="10"/>
  <c r="P4071" i="10"/>
  <c r="P4077" i="10"/>
  <c r="P4165" i="10"/>
  <c r="P4213" i="10"/>
  <c r="P4245" i="10"/>
  <c r="P4277" i="10"/>
  <c r="P4291" i="10"/>
  <c r="P4309" i="10"/>
  <c r="P4323" i="10"/>
  <c r="P4341" i="10"/>
  <c r="P4355" i="10"/>
  <c r="P4373" i="10"/>
  <c r="P4383" i="10"/>
  <c r="P4399" i="10"/>
  <c r="P4415" i="10"/>
  <c r="P4431" i="10"/>
  <c r="P4447" i="10"/>
  <c r="P4463" i="10"/>
  <c r="P4479" i="10"/>
  <c r="P4495" i="10"/>
  <c r="P4511" i="10"/>
  <c r="P4527" i="10"/>
  <c r="P4543" i="10"/>
  <c r="P4549" i="10"/>
  <c r="P4559" i="10"/>
  <c r="P4575" i="10"/>
  <c r="P4581" i="10"/>
  <c r="P4597" i="10"/>
  <c r="P4607" i="10"/>
  <c r="P4726" i="10"/>
  <c r="P5253" i="10"/>
  <c r="P5642" i="10"/>
  <c r="P5677" i="10"/>
  <c r="P5680" i="10"/>
  <c r="P5688" i="10"/>
  <c r="P5694" i="10"/>
  <c r="P5697" i="10"/>
  <c r="P5720" i="10"/>
  <c r="P5726" i="10"/>
  <c r="P5741" i="10"/>
  <c r="P5744" i="10"/>
  <c r="P5764" i="10"/>
  <c r="P5770" i="10"/>
  <c r="P5773" i="10"/>
  <c r="P5776" i="10"/>
  <c r="P5790" i="10"/>
  <c r="P5798" i="10"/>
  <c r="P5824" i="10"/>
  <c r="P5842" i="10"/>
  <c r="P5845" i="10"/>
  <c r="P5848" i="10"/>
  <c r="P5868" i="10"/>
  <c r="P5874" i="10"/>
  <c r="P5877" i="10"/>
  <c r="P5894" i="10"/>
  <c r="P5938" i="10"/>
  <c r="P5941" i="10"/>
  <c r="P5978" i="10"/>
  <c r="P5995" i="10"/>
  <c r="P5998" i="10"/>
  <c r="P6018" i="10"/>
  <c r="P6024" i="10"/>
  <c r="P6069" i="10"/>
  <c r="P6072" i="10"/>
  <c r="P6089" i="10"/>
  <c r="P6092" i="10"/>
  <c r="P6114" i="10"/>
  <c r="P6133" i="10"/>
  <c r="P6141" i="10"/>
  <c r="M8273" i="10"/>
  <c r="P8273" i="10" s="1"/>
  <c r="P8277" i="10"/>
  <c r="P8582" i="10"/>
  <c r="P8627" i="10"/>
  <c r="P9413" i="10"/>
  <c r="M8871" i="10"/>
  <c r="O8871" i="10"/>
  <c r="M8863" i="10"/>
  <c r="O8863" i="10"/>
  <c r="M8847" i="10"/>
  <c r="O8847" i="10"/>
  <c r="O8831" i="10"/>
  <c r="M8831" i="10"/>
  <c r="P2837" i="10"/>
  <c r="P2845" i="10"/>
  <c r="P2853" i="10"/>
  <c r="P2861" i="10"/>
  <c r="P2869" i="10"/>
  <c r="P2885" i="10"/>
  <c r="P2901" i="10"/>
  <c r="P2917" i="10"/>
  <c r="P2925" i="10"/>
  <c r="P2941" i="10"/>
  <c r="P2957" i="10"/>
  <c r="P3077" i="10"/>
  <c r="P3093" i="10"/>
  <c r="P3101" i="10"/>
  <c r="P3109" i="10"/>
  <c r="P3117" i="10"/>
  <c r="P3125" i="10"/>
  <c r="P3133" i="10"/>
  <c r="P3141" i="10"/>
  <c r="P3149" i="10"/>
  <c r="P3157" i="10"/>
  <c r="P3165" i="10"/>
  <c r="P3173" i="10"/>
  <c r="P3181" i="10"/>
  <c r="P3189" i="10"/>
  <c r="P3197" i="10"/>
  <c r="P3205" i="10"/>
  <c r="P3228" i="10"/>
  <c r="P3245" i="10"/>
  <c r="P3265" i="10"/>
  <c r="P3284" i="10"/>
  <c r="P4736" i="10"/>
  <c r="P4753" i="10"/>
  <c r="P4756" i="10"/>
  <c r="P5009" i="10"/>
  <c r="P5278" i="10"/>
  <c r="P5285" i="10"/>
  <c r="P5291" i="10"/>
  <c r="P5331" i="10"/>
  <c r="P5362" i="10"/>
  <c r="P5371" i="10"/>
  <c r="P5405" i="10"/>
  <c r="P5417" i="10"/>
  <c r="P5426" i="10"/>
  <c r="P5464" i="10"/>
  <c r="P5472" i="10"/>
  <c r="P5480" i="10"/>
  <c r="P5488" i="10"/>
  <c r="P5496" i="10"/>
  <c r="P5504" i="10"/>
  <c r="P5512" i="10"/>
  <c r="P5520" i="10"/>
  <c r="P5528" i="10"/>
  <c r="P5536" i="10"/>
  <c r="P5544" i="10"/>
  <c r="P5552" i="10"/>
  <c r="P5560" i="10"/>
  <c r="P5568" i="10"/>
  <c r="P5576" i="10"/>
  <c r="P5584" i="10"/>
  <c r="P5592" i="10"/>
  <c r="P5600" i="10"/>
  <c r="P5608" i="10"/>
  <c r="P5640" i="10"/>
  <c r="P5654" i="10"/>
  <c r="P5818" i="10"/>
  <c r="P5950" i="10"/>
  <c r="P5957" i="10"/>
  <c r="P5990" i="10"/>
  <c r="P6061" i="10"/>
  <c r="P6064" i="10"/>
  <c r="P6084" i="10"/>
  <c r="P6117" i="10"/>
  <c r="P6142" i="10"/>
  <c r="P6156" i="10"/>
  <c r="P6178" i="10"/>
  <c r="P7006" i="10"/>
  <c r="P7022" i="10"/>
  <c r="P7121" i="10"/>
  <c r="P7137" i="10"/>
  <c r="P7146" i="10"/>
  <c r="P7170" i="10"/>
  <c r="P7173" i="10"/>
  <c r="P7206" i="10"/>
  <c r="P7215" i="10"/>
  <c r="P7247" i="10"/>
  <c r="P7279" i="10"/>
  <c r="P7282" i="10"/>
  <c r="P7315" i="10"/>
  <c r="P7326" i="10"/>
  <c r="P7365" i="10"/>
  <c r="P7395" i="10"/>
  <c r="P7403" i="10"/>
  <c r="P7411" i="10"/>
  <c r="P7419" i="10"/>
  <c r="P7427" i="10"/>
  <c r="P7435" i="10"/>
  <c r="P7443" i="10"/>
  <c r="P7451" i="10"/>
  <c r="P7459" i="10"/>
  <c r="P7467" i="10"/>
  <c r="P7491" i="10"/>
  <c r="P7531" i="10"/>
  <c r="P7550" i="10"/>
  <c r="P7567" i="10"/>
  <c r="P7581" i="10"/>
  <c r="P7592" i="10"/>
  <c r="P7614" i="10"/>
  <c r="P7637" i="10"/>
  <c r="P7995" i="10"/>
  <c r="P8023" i="10"/>
  <c r="P8216" i="10"/>
  <c r="O8241" i="10"/>
  <c r="P8241" i="10" s="1"/>
  <c r="P8412" i="10"/>
  <c r="P8472" i="10"/>
  <c r="P8512" i="10"/>
  <c r="P8563" i="10"/>
  <c r="O9717" i="10"/>
  <c r="M9717" i="10"/>
  <c r="M9701" i="10"/>
  <c r="O9701" i="10"/>
  <c r="O9693" i="10"/>
  <c r="M9693" i="10"/>
  <c r="M9685" i="10"/>
  <c r="O9685" i="10"/>
  <c r="O8276" i="10"/>
  <c r="M8276" i="10"/>
  <c r="O8268" i="10"/>
  <c r="M8268" i="10"/>
  <c r="O8236" i="10"/>
  <c r="M8236" i="10"/>
  <c r="O8220" i="10"/>
  <c r="M8220" i="10"/>
  <c r="P8212" i="10"/>
  <c r="P8204" i="10"/>
  <c r="M8188" i="10"/>
  <c r="O8188" i="10"/>
  <c r="O8180" i="10"/>
  <c r="M8180" i="10"/>
  <c r="P3600" i="10"/>
  <c r="P3616" i="10"/>
  <c r="P3685" i="10"/>
  <c r="P3688" i="10"/>
  <c r="P3694" i="10"/>
  <c r="P3723" i="10"/>
  <c r="P3726" i="10"/>
  <c r="P3758" i="10"/>
  <c r="P3790" i="10"/>
  <c r="P3793" i="10"/>
  <c r="P3827" i="10"/>
  <c r="P3864" i="10"/>
  <c r="P3867" i="10"/>
  <c r="P3928" i="10"/>
  <c r="P3931" i="10"/>
  <c r="P3939" i="10"/>
  <c r="P3991" i="10"/>
  <c r="P4000" i="10"/>
  <c r="P4023" i="10"/>
  <c r="P4032" i="10"/>
  <c r="P4044" i="10"/>
  <c r="P4079" i="10"/>
  <c r="P4087" i="10"/>
  <c r="P4091" i="10"/>
  <c r="P4111" i="10"/>
  <c r="P4143" i="10"/>
  <c r="P4173" i="10"/>
  <c r="P4195" i="10"/>
  <c r="P4201" i="10"/>
  <c r="P4219" i="10"/>
  <c r="P4251" i="10"/>
  <c r="P4279" i="10"/>
  <c r="P4311" i="10"/>
  <c r="P4343" i="10"/>
  <c r="P4375" i="10"/>
  <c r="P4385" i="10"/>
  <c r="P4401" i="10"/>
  <c r="P4417" i="10"/>
  <c r="P4433" i="10"/>
  <c r="P4621" i="10"/>
  <c r="P4624" i="10"/>
  <c r="P4633" i="10"/>
  <c r="P4636" i="10"/>
  <c r="P4653" i="10"/>
  <c r="P4656" i="10"/>
  <c r="P4688" i="10"/>
  <c r="P4720" i="10"/>
  <c r="P4737" i="10"/>
  <c r="P4740" i="10"/>
  <c r="P4774" i="10"/>
  <c r="P4780" i="10"/>
  <c r="P4794" i="10"/>
  <c r="P4797" i="10"/>
  <c r="P4802" i="10"/>
  <c r="P4805" i="10"/>
  <c r="P4831" i="10"/>
  <c r="P4854" i="10"/>
  <c r="P4863" i="10"/>
  <c r="P4884" i="10"/>
  <c r="P4925" i="10"/>
  <c r="P4936" i="10"/>
  <c r="P4943" i="10"/>
  <c r="P4973" i="10"/>
  <c r="P4976" i="10"/>
  <c r="P4997" i="10"/>
  <c r="P5007" i="10"/>
  <c r="P5021" i="10"/>
  <c r="P5025" i="10"/>
  <c r="P5029" i="10"/>
  <c r="P5033" i="10"/>
  <c r="P5037" i="10"/>
  <c r="P5045" i="10"/>
  <c r="P5141" i="10"/>
  <c r="P5173" i="10"/>
  <c r="P5693" i="10"/>
  <c r="P5696" i="10"/>
  <c r="P5716" i="10"/>
  <c r="P5725" i="10"/>
  <c r="P5728" i="10"/>
  <c r="P5769" i="10"/>
  <c r="P5772" i="10"/>
  <c r="P5786" i="10"/>
  <c r="P5789" i="10"/>
  <c r="P5792" i="10"/>
  <c r="P5800" i="10"/>
  <c r="P5805" i="10"/>
  <c r="P5826" i="10"/>
  <c r="P5829" i="10"/>
  <c r="P5832" i="10"/>
  <c r="P5841" i="10"/>
  <c r="P5890" i="10"/>
  <c r="P5893" i="10"/>
  <c r="P5918" i="10"/>
  <c r="P5946" i="10"/>
  <c r="P5949" i="10"/>
  <c r="P5970" i="10"/>
  <c r="P5985" i="10"/>
  <c r="P5991" i="10"/>
  <c r="P5994" i="10"/>
  <c r="P6029" i="10"/>
  <c r="P6032" i="10"/>
  <c r="P6056" i="10"/>
  <c r="P6071" i="10"/>
  <c r="P6085" i="10"/>
  <c r="P6088" i="10"/>
  <c r="P6110" i="10"/>
  <c r="P6124" i="10"/>
  <c r="P6146" i="10"/>
  <c r="P6190" i="10"/>
  <c r="P6202" i="10"/>
  <c r="P6953" i="10"/>
  <c r="P6966" i="10"/>
  <c r="P6982" i="10"/>
  <c r="P7186" i="10"/>
  <c r="P7189" i="10"/>
  <c r="P7291" i="10"/>
  <c r="P7310" i="10"/>
  <c r="P7590" i="10"/>
  <c r="P7618" i="10"/>
  <c r="P7682" i="10"/>
  <c r="P7694" i="10"/>
  <c r="P7956" i="10"/>
  <c r="P8107" i="10"/>
  <c r="P8503" i="10"/>
  <c r="P8759" i="10"/>
  <c r="P8848" i="10"/>
  <c r="P8967" i="10"/>
  <c r="M8185" i="10"/>
  <c r="O8185" i="10"/>
  <c r="M8153" i="10"/>
  <c r="O8153" i="10"/>
  <c r="M8145" i="10"/>
  <c r="O8145" i="10"/>
  <c r="P6263" i="10"/>
  <c r="P6269" i="10"/>
  <c r="P6295" i="10"/>
  <c r="P6301" i="10"/>
  <c r="P6333" i="10"/>
  <c r="P6347" i="10"/>
  <c r="P6365" i="10"/>
  <c r="P6379" i="10"/>
  <c r="P6397" i="10"/>
  <c r="P6426" i="10"/>
  <c r="P6429" i="10"/>
  <c r="P6458" i="10"/>
  <c r="P6461" i="10"/>
  <c r="P6490" i="10"/>
  <c r="P6493" i="10"/>
  <c r="P6519" i="10"/>
  <c r="P6522" i="10"/>
  <c r="P6525" i="10"/>
  <c r="P6557" i="10"/>
  <c r="P6589" i="10"/>
  <c r="P6618" i="10"/>
  <c r="P6693" i="10"/>
  <c r="P6696" i="10"/>
  <c r="P6708" i="10"/>
  <c r="P6734" i="10"/>
  <c r="P6737" i="10"/>
  <c r="P6740" i="10"/>
  <c r="P6748" i="10"/>
  <c r="P6766" i="10"/>
  <c r="P6787" i="10"/>
  <c r="P6819" i="10"/>
  <c r="P6834" i="10"/>
  <c r="P6859" i="10"/>
  <c r="P6870" i="10"/>
  <c r="P6884" i="10"/>
  <c r="P6910" i="10"/>
  <c r="P6927" i="10"/>
  <c r="P6939" i="10"/>
  <c r="P6946" i="10"/>
  <c r="P6949" i="10"/>
  <c r="P6962" i="10"/>
  <c r="P6965" i="10"/>
  <c r="P6978" i="10"/>
  <c r="P6990" i="10"/>
  <c r="P8252" i="10"/>
  <c r="P8312" i="10"/>
  <c r="P8437" i="10"/>
  <c r="P8469" i="10"/>
  <c r="P8479" i="10"/>
  <c r="P8584" i="10"/>
  <c r="P8696" i="10"/>
  <c r="P8852" i="10"/>
  <c r="P8885" i="10"/>
  <c r="P8908" i="10"/>
  <c r="P8931" i="10"/>
  <c r="P9008" i="10"/>
  <c r="P9239" i="10"/>
  <c r="M9258" i="10"/>
  <c r="P9258" i="10" s="1"/>
  <c r="P9351" i="10"/>
  <c r="P9547" i="10"/>
  <c r="M8815" i="10"/>
  <c r="O8815" i="10"/>
  <c r="O8791" i="10"/>
  <c r="M8791" i="10"/>
  <c r="M8783" i="10"/>
  <c r="O8783" i="10"/>
  <c r="P8868" i="10"/>
  <c r="P8935" i="10"/>
  <c r="P9231" i="10"/>
  <c r="P9621" i="10"/>
  <c r="P9760" i="10"/>
  <c r="P9926" i="10"/>
  <c r="P9918" i="10"/>
  <c r="P9774" i="10"/>
  <c r="P9566" i="10"/>
  <c r="P9542" i="10"/>
  <c r="P9534" i="10"/>
  <c r="P9454" i="10"/>
  <c r="P9438" i="10"/>
  <c r="P9430" i="10"/>
  <c r="P9118" i="10"/>
  <c r="P9110" i="10"/>
  <c r="P9070" i="10"/>
  <c r="P9038" i="10"/>
  <c r="P9022" i="10"/>
  <c r="P8990" i="10"/>
  <c r="P8982" i="10"/>
  <c r="P8974" i="10"/>
  <c r="P8854" i="10"/>
  <c r="P8830" i="10"/>
  <c r="P8814" i="10"/>
  <c r="P8798" i="10"/>
  <c r="P8790" i="10"/>
  <c r="P8686" i="10"/>
  <c r="P8678" i="10"/>
  <c r="P8662" i="10"/>
  <c r="P8654" i="10"/>
  <c r="P8630" i="10"/>
  <c r="P8606" i="10"/>
  <c r="P8542" i="10"/>
  <c r="P8534" i="10"/>
  <c r="O9990" i="10"/>
  <c r="M9990" i="10"/>
  <c r="O9974" i="10"/>
  <c r="M9974" i="10"/>
  <c r="O9958" i="10"/>
  <c r="M9958" i="10"/>
  <c r="O9950" i="10"/>
  <c r="M9950" i="10"/>
  <c r="O9934" i="10"/>
  <c r="M9934" i="10"/>
  <c r="O9677" i="10"/>
  <c r="M9677" i="10"/>
  <c r="O9669" i="10"/>
  <c r="M9669" i="10"/>
  <c r="P6194" i="10"/>
  <c r="P6206" i="10"/>
  <c r="P7367" i="10"/>
  <c r="P7397" i="10"/>
  <c r="P7405" i="10"/>
  <c r="P7413" i="10"/>
  <c r="P7421" i="10"/>
  <c r="P7493" i="10"/>
  <c r="P7501" i="10"/>
  <c r="P7525" i="10"/>
  <c r="P7533" i="10"/>
  <c r="P7544" i="10"/>
  <c r="P7547" i="10"/>
  <c r="P7594" i="10"/>
  <c r="P7597" i="10"/>
  <c r="P7611" i="10"/>
  <c r="P7702" i="10"/>
  <c r="P7780" i="10"/>
  <c r="P7878" i="10"/>
  <c r="P7926" i="10"/>
  <c r="P7935" i="10"/>
  <c r="P7955" i="10"/>
  <c r="P8035" i="10"/>
  <c r="P8039" i="10"/>
  <c r="P8180" i="10"/>
  <c r="P8200" i="10"/>
  <c r="P8221" i="10"/>
  <c r="P8239" i="10"/>
  <c r="P8247" i="10"/>
  <c r="P8261" i="10"/>
  <c r="P8318" i="10"/>
  <c r="P8325" i="10"/>
  <c r="P8388" i="10"/>
  <c r="P8413" i="10"/>
  <c r="P8481" i="10"/>
  <c r="P8520" i="10"/>
  <c r="P8539" i="10"/>
  <c r="P8643" i="10"/>
  <c r="P8720" i="10"/>
  <c r="P8728" i="10"/>
  <c r="P8851" i="10"/>
  <c r="P8980" i="10"/>
  <c r="P9744" i="10"/>
  <c r="M8105" i="10"/>
  <c r="O8105" i="10"/>
  <c r="P3236" i="10"/>
  <c r="P3244" i="10"/>
  <c r="P3247" i="10"/>
  <c r="P3282" i="10"/>
  <c r="P3290" i="10"/>
  <c r="P3307" i="10"/>
  <c r="P3321" i="10"/>
  <c r="P3403" i="10"/>
  <c r="P3409" i="10"/>
  <c r="P3417" i="10"/>
  <c r="P3461" i="10"/>
  <c r="P3485" i="10"/>
  <c r="P3488" i="10"/>
  <c r="P3565" i="10"/>
  <c r="P3584" i="10"/>
  <c r="P3661" i="10"/>
  <c r="P3717" i="10"/>
  <c r="P3749" i="10"/>
  <c r="P3781" i="10"/>
  <c r="P3813" i="10"/>
  <c r="P3818" i="10"/>
  <c r="P3824" i="10"/>
  <c r="P3830" i="10"/>
  <c r="P3835" i="10"/>
  <c r="P3869" i="10"/>
  <c r="P3883" i="10"/>
  <c r="P3891" i="10"/>
  <c r="P3902" i="10"/>
  <c r="P3908" i="10"/>
  <c r="P3911" i="10"/>
  <c r="P3924" i="10"/>
  <c r="P3959" i="10"/>
  <c r="P4011" i="10"/>
  <c r="P4055" i="10"/>
  <c r="P4064" i="10"/>
  <c r="P4067" i="10"/>
  <c r="P4076" i="10"/>
  <c r="P4104" i="10"/>
  <c r="P4131" i="10"/>
  <c r="P4155" i="10"/>
  <c r="P4167" i="10"/>
  <c r="P4197" i="10"/>
  <c r="P4215" i="10"/>
  <c r="P4229" i="10"/>
  <c r="P4247" i="10"/>
  <c r="P4261" i="10"/>
  <c r="P4293" i="10"/>
  <c r="P4307" i="10"/>
  <c r="P4325" i="10"/>
  <c r="P4339" i="10"/>
  <c r="P4357" i="10"/>
  <c r="P4371" i="10"/>
  <c r="P4391" i="10"/>
  <c r="P4407" i="10"/>
  <c r="P4423" i="10"/>
  <c r="P4439" i="10"/>
  <c r="P4455" i="10"/>
  <c r="P4471" i="10"/>
  <c r="P4487" i="10"/>
  <c r="P4503" i="10"/>
  <c r="P4519" i="10"/>
  <c r="P4535" i="10"/>
  <c r="P4541" i="10"/>
  <c r="P4551" i="10"/>
  <c r="P4557" i="10"/>
  <c r="P4567" i="10"/>
  <c r="P4573" i="10"/>
  <c r="P4583" i="10"/>
  <c r="P4589" i="10"/>
  <c r="P4599" i="10"/>
  <c r="P4641" i="10"/>
  <c r="P4644" i="10"/>
  <c r="P4658" i="10"/>
  <c r="P4673" i="10"/>
  <c r="P4676" i="10"/>
  <c r="P4682" i="10"/>
  <c r="P4685" i="10"/>
  <c r="P4690" i="10"/>
  <c r="P4705" i="10"/>
  <c r="P4708" i="10"/>
  <c r="P4714" i="10"/>
  <c r="P4717" i="10"/>
  <c r="P4722" i="10"/>
  <c r="P4728" i="10"/>
  <c r="P4748" i="10"/>
  <c r="P4767" i="10"/>
  <c r="P4796" i="10"/>
  <c r="P4810" i="10"/>
  <c r="P4813" i="10"/>
  <c r="P4818" i="10"/>
  <c r="P4821" i="10"/>
  <c r="P4833" i="10"/>
  <c r="P4853" i="10"/>
  <c r="P4865" i="10"/>
  <c r="P4880" i="10"/>
  <c r="P4883" i="10"/>
  <c r="P4917" i="10"/>
  <c r="P4975" i="10"/>
  <c r="P4989" i="10"/>
  <c r="P5019" i="10"/>
  <c r="P5157" i="10"/>
  <c r="P5189" i="10"/>
  <c r="P5262" i="10"/>
  <c r="P5280" i="10"/>
  <c r="P5287" i="10"/>
  <c r="P5299" i="10"/>
  <c r="P5309" i="10"/>
  <c r="P5321" i="10"/>
  <c r="P5337" i="10"/>
  <c r="P5346" i="10"/>
  <c r="P5355" i="10"/>
  <c r="P5401" i="10"/>
  <c r="P5410" i="10"/>
  <c r="P5419" i="10"/>
  <c r="P5442" i="10"/>
  <c r="P5450" i="10"/>
  <c r="P5458" i="10"/>
  <c r="P5466" i="10"/>
  <c r="P5474" i="10"/>
  <c r="P5482" i="10"/>
  <c r="P5490" i="10"/>
  <c r="P5498" i="10"/>
  <c r="P5506" i="10"/>
  <c r="P5514" i="10"/>
  <c r="P5522" i="10"/>
  <c r="P5530" i="10"/>
  <c r="P5538" i="10"/>
  <c r="P5546" i="10"/>
  <c r="P5554" i="10"/>
  <c r="P5562" i="10"/>
  <c r="P5570" i="10"/>
  <c r="P5578" i="10"/>
  <c r="P5586" i="10"/>
  <c r="P5594" i="10"/>
  <c r="P5602" i="10"/>
  <c r="P5610" i="10"/>
  <c r="P5618" i="10"/>
  <c r="P5645" i="10"/>
  <c r="P5648" i="10"/>
  <c r="P5668" i="10"/>
  <c r="P5682" i="10"/>
  <c r="P5749" i="10"/>
  <c r="P5761" i="10"/>
  <c r="P5781" i="10"/>
  <c r="P5784" i="10"/>
  <c r="P5853" i="10"/>
  <c r="P5862" i="10"/>
  <c r="P5865" i="10"/>
  <c r="P5885" i="10"/>
  <c r="P5910" i="10"/>
  <c r="P5913" i="10"/>
  <c r="P5974" i="10"/>
  <c r="P6003" i="10"/>
  <c r="P6006" i="10"/>
  <c r="P6020" i="10"/>
  <c r="P6062" i="10"/>
  <c r="P6093" i="10"/>
  <c r="P6096" i="10"/>
  <c r="P6140" i="10"/>
  <c r="P6162" i="10"/>
  <c r="P6170" i="10"/>
  <c r="P6186" i="10"/>
  <c r="P6212" i="10"/>
  <c r="P6226" i="10"/>
  <c r="P6238" i="10"/>
  <c r="P6241" i="10"/>
  <c r="P6297" i="10"/>
  <c r="P6343" i="10"/>
  <c r="P6375" i="10"/>
  <c r="P6419" i="10"/>
  <c r="P6489" i="10"/>
  <c r="P6515" i="10"/>
  <c r="P6547" i="10"/>
  <c r="P6614" i="10"/>
  <c r="P6710" i="10"/>
  <c r="P6733" i="10"/>
  <c r="P6753" i="10"/>
  <c r="P6756" i="10"/>
  <c r="P6765" i="10"/>
  <c r="P6768" i="10"/>
  <c r="P6795" i="10"/>
  <c r="P6821" i="10"/>
  <c r="P6827" i="10"/>
  <c r="P6863" i="10"/>
  <c r="P6957" i="10"/>
  <c r="P6989" i="10"/>
  <c r="P7081" i="10"/>
  <c r="P7159" i="10"/>
  <c r="P7210" i="10"/>
  <c r="P7686" i="10"/>
  <c r="P7691" i="10"/>
  <c r="P7704" i="10"/>
  <c r="P7710" i="10"/>
  <c r="P7734" i="10"/>
  <c r="P7763" i="10"/>
  <c r="P7822" i="10"/>
  <c r="P7843" i="10"/>
  <c r="P7880" i="10"/>
  <c r="P7889" i="10"/>
  <c r="P7904" i="10"/>
  <c r="P7919" i="10"/>
  <c r="P7983" i="10"/>
  <c r="M8140" i="10"/>
  <c r="P8140" i="10" s="1"/>
  <c r="P8208" i="10"/>
  <c r="P8253" i="10"/>
  <c r="P8265" i="10"/>
  <c r="P8341" i="10"/>
  <c r="P8380" i="10"/>
  <c r="P8451" i="10"/>
  <c r="P8455" i="10"/>
  <c r="P8500" i="10"/>
  <c r="P8555" i="10"/>
  <c r="P8611" i="10"/>
  <c r="P8640" i="10"/>
  <c r="O8711" i="10"/>
  <c r="P8711" i="10" s="1"/>
  <c r="O8719" i="10"/>
  <c r="M8727" i="10"/>
  <c r="P8731" i="10"/>
  <c r="P9013" i="10"/>
  <c r="P9069" i="10"/>
  <c r="P9117" i="10"/>
  <c r="P9171" i="10"/>
  <c r="P9399" i="10"/>
  <c r="M9613" i="10"/>
  <c r="P9613" i="10" s="1"/>
  <c r="P9783" i="10"/>
  <c r="P9796" i="10"/>
  <c r="O9910" i="10"/>
  <c r="M9910" i="10"/>
  <c r="M9806" i="10"/>
  <c r="O9806" i="10"/>
  <c r="O9790" i="10"/>
  <c r="M9790" i="10"/>
  <c r="M9661" i="10"/>
  <c r="O9661" i="10"/>
  <c r="M9653" i="10"/>
  <c r="O9653" i="10"/>
  <c r="O9637" i="10"/>
  <c r="M9637" i="10"/>
  <c r="P3229" i="10"/>
  <c r="P3232" i="10"/>
  <c r="P3240" i="10"/>
  <c r="P3252" i="10"/>
  <c r="P3263" i="10"/>
  <c r="P3270" i="10"/>
  <c r="P3276" i="10"/>
  <c r="P3295" i="10"/>
  <c r="P3320" i="10"/>
  <c r="P3331" i="10"/>
  <c r="P3362" i="10"/>
  <c r="P3365" i="10"/>
  <c r="P3371" i="10"/>
  <c r="P3405" i="10"/>
  <c r="P3419" i="10"/>
  <c r="P3425" i="10"/>
  <c r="P3469" i="10"/>
  <c r="P3505" i="10"/>
  <c r="P3514" i="10"/>
  <c r="P3570" i="10"/>
  <c r="P3573" i="10"/>
  <c r="P3595" i="10"/>
  <c r="P3611" i="10"/>
  <c r="P3645" i="10"/>
  <c r="P3669" i="10"/>
  <c r="P3687" i="10"/>
  <c r="P3710" i="10"/>
  <c r="P3739" i="10"/>
  <c r="P3742" i="10"/>
  <c r="P3745" i="10"/>
  <c r="P3774" i="10"/>
  <c r="P3806" i="10"/>
  <c r="P3809" i="10"/>
  <c r="P3829" i="10"/>
  <c r="P3842" i="10"/>
  <c r="P3859" i="10"/>
  <c r="P3879" i="10"/>
  <c r="P3896" i="10"/>
  <c r="P3899" i="10"/>
  <c r="P3938" i="10"/>
  <c r="P3947" i="10"/>
  <c r="P3984" i="10"/>
  <c r="P4007" i="10"/>
  <c r="P4016" i="10"/>
  <c r="P4039" i="10"/>
  <c r="P4060" i="10"/>
  <c r="P4068" i="10"/>
  <c r="P4075" i="10"/>
  <c r="P4096" i="10"/>
  <c r="P4099" i="10"/>
  <c r="P4109" i="10"/>
  <c r="P4127" i="10"/>
  <c r="P4163" i="10"/>
  <c r="P4172" i="10"/>
  <c r="P4175" i="10"/>
  <c r="P4203" i="10"/>
  <c r="P4235" i="10"/>
  <c r="P4267" i="10"/>
  <c r="P4295" i="10"/>
  <c r="P4327" i="10"/>
  <c r="P4359" i="10"/>
  <c r="P4441" i="10"/>
  <c r="P4457" i="10"/>
  <c r="P4473" i="10"/>
  <c r="P4489" i="10"/>
  <c r="P4505" i="10"/>
  <c r="P4521" i="10"/>
  <c r="P4637" i="10"/>
  <c r="P4640" i="10"/>
  <c r="P4672" i="10"/>
  <c r="P4684" i="10"/>
  <c r="P4704" i="10"/>
  <c r="P4716" i="10"/>
  <c r="P4741" i="10"/>
  <c r="P4744" i="10"/>
  <c r="P4769" i="10"/>
  <c r="P4772" i="10"/>
  <c r="P4783" i="10"/>
  <c r="P4809" i="10"/>
  <c r="P4812" i="10"/>
  <c r="P4826" i="10"/>
  <c r="P4829" i="10"/>
  <c r="P4832" i="10"/>
  <c r="P4834" i="10"/>
  <c r="P4858" i="10"/>
  <c r="P4861" i="10"/>
  <c r="P4864" i="10"/>
  <c r="P4866" i="10"/>
  <c r="P4872" i="10"/>
  <c r="P4902" i="10"/>
  <c r="P4912" i="10"/>
  <c r="P4919" i="10"/>
  <c r="P4991" i="10"/>
  <c r="P5049" i="10"/>
  <c r="P5053" i="10"/>
  <c r="P5081" i="10"/>
  <c r="P5085" i="10"/>
  <c r="P5117" i="10"/>
  <c r="P5129" i="10"/>
  <c r="P5201" i="10"/>
  <c r="P5255" i="10"/>
  <c r="P5267" i="10"/>
  <c r="P5277" i="10"/>
  <c r="P5279" i="10"/>
  <c r="P5658" i="10"/>
  <c r="P5684" i="10"/>
  <c r="P5698" i="10"/>
  <c r="P5701" i="10"/>
  <c r="P5710" i="10"/>
  <c r="P5733" i="10"/>
  <c r="P5748" i="10"/>
  <c r="P5754" i="10"/>
  <c r="P5757" i="10"/>
  <c r="P5760" i="10"/>
  <c r="P5780" i="10"/>
  <c r="P5797" i="10"/>
  <c r="P5808" i="10"/>
  <c r="P5837" i="10"/>
  <c r="P5864" i="10"/>
  <c r="P5869" i="10"/>
  <c r="P5884" i="10"/>
  <c r="P5901" i="10"/>
  <c r="P5909" i="10"/>
  <c r="P5921" i="10"/>
  <c r="P5979" i="10"/>
  <c r="P5999" i="10"/>
  <c r="P6002" i="10"/>
  <c r="P6046" i="10"/>
  <c r="P6081" i="10"/>
  <c r="P6106" i="10"/>
  <c r="P6125" i="10"/>
  <c r="P6158" i="10"/>
  <c r="P6177" i="10"/>
  <c r="P6180" i="10"/>
  <c r="P6188" i="10"/>
  <c r="P6225" i="10"/>
  <c r="P6258" i="10"/>
  <c r="P6261" i="10"/>
  <c r="P6290" i="10"/>
  <c r="P6293" i="10"/>
  <c r="P6319" i="10"/>
  <c r="P6354" i="10"/>
  <c r="P6386" i="10"/>
  <c r="P6389" i="10"/>
  <c r="P6421" i="10"/>
  <c r="P6450" i="10"/>
  <c r="P6453" i="10"/>
  <c r="P6485" i="10"/>
  <c r="P6514" i="10"/>
  <c r="P6517" i="10"/>
  <c r="P6543" i="10"/>
  <c r="P6549" i="10"/>
  <c r="P6581" i="10"/>
  <c r="P6613" i="10"/>
  <c r="P6627" i="10"/>
  <c r="P6639" i="10"/>
  <c r="P6655" i="10"/>
  <c r="P6671" i="10"/>
  <c r="P6709" i="10"/>
  <c r="P6741" i="10"/>
  <c r="P6755" i="10"/>
  <c r="P6814" i="10"/>
  <c r="P6843" i="10"/>
  <c r="P6854" i="10"/>
  <c r="P6868" i="10"/>
  <c r="P6887" i="10"/>
  <c r="P6890" i="10"/>
  <c r="P6893" i="10"/>
  <c r="P6919" i="10"/>
  <c r="P6959" i="10"/>
  <c r="P6994" i="10"/>
  <c r="P6997" i="10"/>
  <c r="P7019" i="10"/>
  <c r="P7150" i="10"/>
  <c r="P7156" i="10"/>
  <c r="P7194" i="10"/>
  <c r="P7218" i="10"/>
  <c r="P7221" i="10"/>
  <c r="P7230" i="10"/>
  <c r="P7262" i="10"/>
  <c r="P7267" i="10"/>
  <c r="P7294" i="10"/>
  <c r="P7302" i="10"/>
  <c r="P7323" i="10"/>
  <c r="P7335" i="10"/>
  <c r="P7349" i="10"/>
  <c r="P7357" i="10"/>
  <c r="P7371" i="10"/>
  <c r="P7559" i="10"/>
  <c r="P7573" i="10"/>
  <c r="P7587" i="10"/>
  <c r="P7606" i="10"/>
  <c r="P7623" i="10"/>
  <c r="P7655" i="10"/>
  <c r="P7660" i="10"/>
  <c r="P7749" i="10"/>
  <c r="P7784" i="10"/>
  <c r="P7847" i="10"/>
  <c r="P7854" i="10"/>
  <c r="P7863" i="10"/>
  <c r="P7891" i="10"/>
  <c r="P7903" i="10"/>
  <c r="P8027" i="10"/>
  <c r="M8033" i="10"/>
  <c r="P8128" i="10"/>
  <c r="P8173" i="10"/>
  <c r="P8192" i="10"/>
  <c r="P8196" i="10"/>
  <c r="P8228" i="10"/>
  <c r="P8284" i="10"/>
  <c r="P8313" i="10"/>
  <c r="P8329" i="10"/>
  <c r="P8373" i="10"/>
  <c r="P8467" i="10"/>
  <c r="P8499" i="10"/>
  <c r="P8515" i="10"/>
  <c r="P8595" i="10"/>
  <c r="P8695" i="10"/>
  <c r="P8792" i="10"/>
  <c r="P8923" i="10"/>
  <c r="P8949" i="10"/>
  <c r="P9119" i="10"/>
  <c r="P9219" i="10"/>
  <c r="O9242" i="10"/>
  <c r="P9242" i="10" s="1"/>
  <c r="P9263" i="10"/>
  <c r="P9267" i="10"/>
  <c r="P9352" i="10"/>
  <c r="P9371" i="10"/>
  <c r="P7669" i="10"/>
  <c r="P7802" i="10"/>
  <c r="P7808" i="10"/>
  <c r="P7814" i="10"/>
  <c r="P7839" i="10"/>
  <c r="P7859" i="10"/>
  <c r="P7888" i="10"/>
  <c r="P8019" i="10"/>
  <c r="P8087" i="10"/>
  <c r="P8091" i="10"/>
  <c r="P8113" i="10"/>
  <c r="P8149" i="10"/>
  <c r="P8159" i="10"/>
  <c r="P8165" i="10"/>
  <c r="P8213" i="10"/>
  <c r="P8230" i="10"/>
  <c r="P8233" i="10"/>
  <c r="P8244" i="10"/>
  <c r="P8255" i="10"/>
  <c r="P8264" i="10"/>
  <c r="P8296" i="10"/>
  <c r="P8340" i="10"/>
  <c r="P8347" i="10"/>
  <c r="P8353" i="10"/>
  <c r="P8363" i="10"/>
  <c r="P8368" i="10"/>
  <c r="P8440" i="10"/>
  <c r="P8447" i="10"/>
  <c r="P8475" i="10"/>
  <c r="P8495" i="10"/>
  <c r="P8517" i="10"/>
  <c r="P8523" i="10"/>
  <c r="P8543" i="10"/>
  <c r="P8552" i="10"/>
  <c r="P8565" i="10"/>
  <c r="P8568" i="10"/>
  <c r="P8575" i="10"/>
  <c r="P8592" i="10"/>
  <c r="P8599" i="10"/>
  <c r="P8603" i="10"/>
  <c r="P8607" i="10"/>
  <c r="P8624" i="10"/>
  <c r="P8743" i="10"/>
  <c r="P8747" i="10"/>
  <c r="P8752" i="10"/>
  <c r="P8760" i="10"/>
  <c r="P8767" i="10"/>
  <c r="P8917" i="10"/>
  <c r="P8939" i="10"/>
  <c r="P9000" i="10"/>
  <c r="P9093" i="10"/>
  <c r="P9187" i="10"/>
  <c r="P9191" i="10"/>
  <c r="P9260" i="10"/>
  <c r="M9597" i="10"/>
  <c r="P9880" i="10"/>
  <c r="O9573" i="10"/>
  <c r="M9573" i="10"/>
  <c r="M9541" i="10"/>
  <c r="O9541" i="10"/>
  <c r="P6855" i="10"/>
  <c r="P6861" i="10"/>
  <c r="P7552" i="10"/>
  <c r="P7555" i="10"/>
  <c r="P7577" i="10"/>
  <c r="P7591" i="10"/>
  <c r="P7605" i="10"/>
  <c r="P7639" i="10"/>
  <c r="P7644" i="10"/>
  <c r="P7671" i="10"/>
  <c r="P7677" i="10"/>
  <c r="P7695" i="10"/>
  <c r="P7698" i="10"/>
  <c r="P7716" i="10"/>
  <c r="P7719" i="10"/>
  <c r="P7725" i="10"/>
  <c r="P7738" i="10"/>
  <c r="P7798" i="10"/>
  <c r="P7807" i="10"/>
  <c r="P7868" i="10"/>
  <c r="P7871" i="10"/>
  <c r="P7883" i="10"/>
  <c r="P7910" i="10"/>
  <c r="P7943" i="10"/>
  <c r="P7948" i="10"/>
  <c r="P7979" i="10"/>
  <c r="P7987" i="10"/>
  <c r="P8062" i="10"/>
  <c r="P8066" i="10"/>
  <c r="P8070" i="10"/>
  <c r="P8078" i="10"/>
  <c r="P8086" i="10"/>
  <c r="P8094" i="10"/>
  <c r="P8124" i="10"/>
  <c r="P8141" i="10"/>
  <c r="P8171" i="10"/>
  <c r="P8189" i="10"/>
  <c r="P8232" i="10"/>
  <c r="P8245" i="10"/>
  <c r="P8260" i="10"/>
  <c r="P8275" i="10"/>
  <c r="P8288" i="10"/>
  <c r="P8292" i="10"/>
  <c r="P8326" i="10"/>
  <c r="P8328" i="10"/>
  <c r="P8332" i="10"/>
  <c r="P8383" i="10"/>
  <c r="P8415" i="10"/>
  <c r="P8464" i="10"/>
  <c r="P8485" i="10"/>
  <c r="P8567" i="10"/>
  <c r="P8598" i="10"/>
  <c r="P8719" i="10"/>
  <c r="P8723" i="10"/>
  <c r="P8776" i="10"/>
  <c r="P8787" i="10"/>
  <c r="P8804" i="10"/>
  <c r="P8879" i="10"/>
  <c r="P8909" i="10"/>
  <c r="P9165" i="10"/>
  <c r="P9215" i="10"/>
  <c r="P9328" i="10"/>
  <c r="P9339" i="10"/>
  <c r="P9365" i="10"/>
  <c r="P9485" i="10"/>
  <c r="P9512" i="10"/>
  <c r="P9517" i="10"/>
  <c r="P9539" i="10"/>
  <c r="O9589" i="10"/>
  <c r="P9635" i="10"/>
  <c r="P9805" i="10"/>
  <c r="P8687" i="10"/>
  <c r="P8768" i="10"/>
  <c r="P8799" i="10"/>
  <c r="P8823" i="10"/>
  <c r="P8840" i="10"/>
  <c r="P8843" i="10"/>
  <c r="P8863" i="10"/>
  <c r="P8880" i="10"/>
  <c r="P8963" i="10"/>
  <c r="P9004" i="10"/>
  <c r="P9116" i="10"/>
  <c r="P9131" i="10"/>
  <c r="P9207" i="10"/>
  <c r="P9264" i="10"/>
  <c r="P9307" i="10"/>
  <c r="P9331" i="10"/>
  <c r="P9335" i="10"/>
  <c r="P9956" i="10"/>
  <c r="P9982" i="10"/>
  <c r="O9742" i="10"/>
  <c r="M9742" i="10"/>
  <c r="P9176" i="10"/>
  <c r="P9197" i="10"/>
  <c r="P9259" i="10"/>
  <c r="P9275" i="10"/>
  <c r="P9317" i="10"/>
  <c r="P9325" i="10"/>
  <c r="P9363" i="10"/>
  <c r="P9397" i="10"/>
  <c r="P9472" i="10"/>
  <c r="P9498" i="10"/>
  <c r="P9501" i="10"/>
  <c r="P9531" i="10"/>
  <c r="P9546" i="10"/>
  <c r="P9555" i="10"/>
  <c r="P9633" i="10"/>
  <c r="P9648" i="10"/>
  <c r="P9756" i="10"/>
  <c r="P9999" i="10"/>
  <c r="P9979" i="10"/>
  <c r="P9923" i="10"/>
  <c r="O9995" i="10"/>
  <c r="M9995" i="10"/>
  <c r="P1988" i="10"/>
  <c r="P1996" i="10"/>
  <c r="P2016" i="10"/>
  <c r="P2022" i="10"/>
  <c r="P2048" i="10"/>
  <c r="P2054" i="10"/>
  <c r="P2080" i="10"/>
  <c r="P2086" i="10"/>
  <c r="P2112" i="10"/>
  <c r="P2118" i="10"/>
  <c r="P2149" i="10"/>
  <c r="P2165" i="10"/>
  <c r="P2181" i="10"/>
  <c r="P2197" i="10"/>
  <c r="P2205" i="10"/>
  <c r="P2213" i="10"/>
  <c r="P2221" i="10"/>
  <c r="P2229" i="10"/>
  <c r="P2237" i="10"/>
  <c r="P2245" i="10"/>
  <c r="P2271" i="10"/>
  <c r="P2273" i="10"/>
  <c r="P2287" i="10"/>
  <c r="P2303" i="10"/>
  <c r="P2311" i="10"/>
  <c r="P2316" i="10"/>
  <c r="P2324" i="10"/>
  <c r="P2327" i="10"/>
  <c r="P2332" i="10"/>
  <c r="P2335" i="10"/>
  <c r="P2340" i="10"/>
  <c r="P2343" i="10"/>
  <c r="P2348" i="10"/>
  <c r="P2356" i="10"/>
  <c r="P2359" i="10"/>
  <c r="P2364" i="10"/>
  <c r="P2367" i="10"/>
  <c r="P2372" i="10"/>
  <c r="P2375" i="10"/>
  <c r="P2380" i="10"/>
  <c r="P2383" i="10"/>
  <c r="P2388" i="10"/>
  <c r="P2391" i="10"/>
  <c r="P2396" i="10"/>
  <c r="P2399" i="10"/>
  <c r="P2404" i="10"/>
  <c r="P2407" i="10"/>
  <c r="P2412" i="10"/>
  <c r="P2415" i="10"/>
  <c r="P2420" i="10"/>
  <c r="P2423" i="10"/>
  <c r="P2428" i="10"/>
  <c r="P2431" i="10"/>
  <c r="P2436" i="10"/>
  <c r="P2439" i="10"/>
  <c r="P2444" i="10"/>
  <c r="P2447" i="10"/>
  <c r="P2452" i="10"/>
  <c r="P2455" i="10"/>
  <c r="P2460" i="10"/>
  <c r="P2463" i="10"/>
  <c r="P2468" i="10"/>
  <c r="P2471" i="10"/>
  <c r="P2476" i="10"/>
  <c r="P2479" i="10"/>
  <c r="P2484" i="10"/>
  <c r="P2487" i="10"/>
  <c r="P2492" i="10"/>
  <c r="P2495" i="10"/>
  <c r="P2500" i="10"/>
  <c r="P2503" i="10"/>
  <c r="P2508" i="10"/>
  <c r="P2511" i="10"/>
  <c r="P2516" i="10"/>
  <c r="P2519" i="10"/>
  <c r="P2524" i="10"/>
  <c r="P2527" i="10"/>
  <c r="P2532" i="10"/>
  <c r="P2535" i="10"/>
  <c r="P2540" i="10"/>
  <c r="P2543" i="10"/>
  <c r="P2548" i="10"/>
  <c r="P2551" i="10"/>
  <c r="P2564" i="10"/>
  <c r="P2597" i="10"/>
  <c r="P2642" i="10"/>
  <c r="P2650" i="10"/>
  <c r="P2658" i="10"/>
  <c r="P2666" i="10"/>
  <c r="P2674" i="10"/>
  <c r="P2682" i="10"/>
  <c r="P2690" i="10"/>
  <c r="P2698" i="10"/>
  <c r="P2706" i="10"/>
  <c r="P2714" i="10"/>
  <c r="P2722" i="10"/>
  <c r="P2730" i="10"/>
  <c r="P2738" i="10"/>
  <c r="P2746" i="10"/>
  <c r="P2754" i="10"/>
  <c r="P2762" i="10"/>
  <c r="P2930" i="10"/>
  <c r="P2946" i="10"/>
  <c r="P2962" i="10"/>
  <c r="P2978" i="10"/>
  <c r="P2986" i="10"/>
  <c r="P2994" i="10"/>
  <c r="P3002" i="10"/>
  <c r="P3010" i="10"/>
  <c r="P3018" i="10"/>
  <c r="P3026" i="10"/>
  <c r="P3034" i="10"/>
  <c r="P3042" i="10"/>
  <c r="P3050" i="10"/>
  <c r="P3058" i="10"/>
  <c r="P3066" i="10"/>
  <c r="P3074" i="10"/>
  <c r="P3082" i="10"/>
  <c r="P3090" i="10"/>
  <c r="P3098" i="10"/>
  <c r="P3106" i="10"/>
  <c r="P3114" i="10"/>
  <c r="P3130" i="10"/>
  <c r="P3146" i="10"/>
  <c r="P3151" i="10"/>
  <c r="P3170" i="10"/>
  <c r="P3175" i="10"/>
  <c r="P3178" i="10"/>
  <c r="P3183" i="10"/>
  <c r="P3186" i="10"/>
  <c r="P3191" i="10"/>
  <c r="P3194" i="10"/>
  <c r="P3199" i="10"/>
  <c r="P3202" i="10"/>
  <c r="P3207" i="10"/>
  <c r="P3213" i="10"/>
  <c r="P3216" i="10"/>
  <c r="P3227" i="10"/>
  <c r="P3248" i="10"/>
  <c r="P3259" i="10"/>
  <c r="P3269" i="10"/>
  <c r="P3274" i="10"/>
  <c r="P3280" i="10"/>
  <c r="P3296" i="10"/>
  <c r="P3315" i="10"/>
  <c r="P3329" i="10"/>
  <c r="P3355" i="10"/>
  <c r="P3369" i="10"/>
  <c r="P3389" i="10"/>
  <c r="P3397" i="10"/>
  <c r="P3420" i="10"/>
  <c r="P3437" i="10"/>
  <c r="P3449" i="10"/>
  <c r="P3464" i="10"/>
  <c r="P3476" i="10"/>
  <c r="P3496" i="10"/>
  <c r="P3512" i="10"/>
  <c r="P3517" i="10"/>
  <c r="P3527" i="10"/>
  <c r="P3533" i="10"/>
  <c r="P3543" i="10"/>
  <c r="P3549" i="10"/>
  <c r="P3568" i="10"/>
  <c r="P3621" i="10"/>
  <c r="P3634" i="10"/>
  <c r="P3637" i="10"/>
  <c r="P3643" i="10"/>
  <c r="P3679" i="10"/>
  <c r="P3693" i="10"/>
  <c r="P3725" i="10"/>
  <c r="P3757" i="10"/>
  <c r="P3789" i="10"/>
  <c r="P3821" i="10"/>
  <c r="P3834" i="10"/>
  <c r="P3840" i="10"/>
  <c r="P3851" i="10"/>
  <c r="P3857" i="10"/>
  <c r="P3907" i="10"/>
  <c r="P3916" i="10"/>
  <c r="P3918" i="10"/>
  <c r="P3927" i="10"/>
  <c r="P3961" i="10"/>
  <c r="P3970" i="10"/>
  <c r="P3976" i="10"/>
  <c r="P3987" i="10"/>
  <c r="P3996" i="10"/>
  <c r="P4019" i="10"/>
  <c r="P4028" i="10"/>
  <c r="P4063" i="10"/>
  <c r="P4103" i="10"/>
  <c r="P4139" i="10"/>
  <c r="P4151" i="10"/>
  <c r="P4181" i="10"/>
  <c r="P4207" i="10"/>
  <c r="P4221" i="10"/>
  <c r="P4239" i="10"/>
  <c r="P4253" i="10"/>
  <c r="P4271" i="10"/>
  <c r="P4285" i="10"/>
  <c r="P4299" i="10"/>
  <c r="P4317" i="10"/>
  <c r="P4331" i="10"/>
  <c r="P4349" i="10"/>
  <c r="P4363" i="10"/>
  <c r="P4387" i="10"/>
  <c r="P4403" i="10"/>
  <c r="P4419" i="10"/>
  <c r="P4435" i="10"/>
  <c r="P4451" i="10"/>
  <c r="P4467" i="10"/>
  <c r="P4483" i="10"/>
  <c r="P4499" i="10"/>
  <c r="P4515" i="10"/>
  <c r="P4531" i="10"/>
  <c r="P4537" i="10"/>
  <c r="P4547" i="10"/>
  <c r="P4563" i="10"/>
  <c r="P4569" i="10"/>
  <c r="P4579" i="10"/>
  <c r="P4601" i="10"/>
  <c r="P4611" i="10"/>
  <c r="P4629" i="10"/>
  <c r="P4632" i="10"/>
  <c r="P4646" i="10"/>
  <c r="P4649" i="10"/>
  <c r="P4652" i="10"/>
  <c r="P4664" i="10"/>
  <c r="P4696" i="10"/>
  <c r="P4730" i="10"/>
  <c r="P4733" i="10"/>
  <c r="P4738" i="10"/>
  <c r="P4750" i="10"/>
  <c r="P4764" i="10"/>
  <c r="P4778" i="10"/>
  <c r="P4781" i="10"/>
  <c r="P4786" i="10"/>
  <c r="P4789" i="10"/>
  <c r="P4841" i="10"/>
  <c r="P4844" i="10"/>
  <c r="P4873" i="10"/>
  <c r="P4885" i="10"/>
  <c r="P4888" i="10"/>
  <c r="P4891" i="10"/>
  <c r="P4905" i="10"/>
  <c r="P4937" i="10"/>
  <c r="P4941" i="10"/>
  <c r="P4944" i="10"/>
  <c r="P4961" i="10"/>
  <c r="P4981" i="10"/>
  <c r="P5165" i="10"/>
  <c r="P5295" i="10"/>
  <c r="P5323" i="10"/>
  <c r="P5351" i="10"/>
  <c r="P5363" i="10"/>
  <c r="P5409" i="10"/>
  <c r="P5415" i="10"/>
  <c r="P5427" i="10"/>
  <c r="P5457" i="10"/>
  <c r="P5465" i="10"/>
  <c r="P5481" i="10"/>
  <c r="P5497" i="10"/>
  <c r="P5505" i="10"/>
  <c r="P5513" i="10"/>
  <c r="P5529" i="10"/>
  <c r="P5609" i="10"/>
  <c r="P5626" i="10"/>
  <c r="P5644" i="10"/>
  <c r="P5661" i="10"/>
  <c r="P5664" i="10"/>
  <c r="P5672" i="10"/>
  <c r="P5718" i="10"/>
  <c r="P5742" i="10"/>
  <c r="P5762" i="10"/>
  <c r="P5765" i="10"/>
  <c r="P5777" i="10"/>
  <c r="P5782" i="10"/>
  <c r="P5794" i="10"/>
  <c r="P5840" i="10"/>
  <c r="P5849" i="10"/>
  <c r="P5858" i="10"/>
  <c r="P5861" i="10"/>
  <c r="P5872" i="10"/>
  <c r="P5889" i="10"/>
  <c r="P5898" i="10"/>
  <c r="P5906" i="10"/>
  <c r="P5930" i="10"/>
  <c r="P5933" i="10"/>
  <c r="P6007" i="10"/>
  <c r="P6010" i="10"/>
  <c r="P6021" i="10"/>
  <c r="P6036" i="10"/>
  <c r="P6045" i="10"/>
  <c r="P6048" i="10"/>
  <c r="P6077" i="10"/>
  <c r="P6080" i="10"/>
  <c r="P6105" i="10"/>
  <c r="P6130" i="10"/>
  <c r="P6138" i="10"/>
  <c r="P6165" i="10"/>
  <c r="P6173" i="10"/>
  <c r="P6221" i="10"/>
  <c r="P6242" i="10"/>
  <c r="P6251" i="10"/>
  <c r="P6254" i="10"/>
  <c r="P6257" i="10"/>
  <c r="P6283" i="10"/>
  <c r="P6286" i="10"/>
  <c r="P6315" i="10"/>
  <c r="P6350" i="10"/>
  <c r="P6414" i="10"/>
  <c r="P6481" i="10"/>
  <c r="P6507" i="10"/>
  <c r="P6542" i="10"/>
  <c r="P6545" i="10"/>
  <c r="P6609" i="10"/>
  <c r="P6623" i="10"/>
  <c r="P6635" i="10"/>
  <c r="P6638" i="10"/>
  <c r="P6648" i="10"/>
  <c r="P6654" i="10"/>
  <c r="P6664" i="10"/>
  <c r="P6670" i="10"/>
  <c r="P6716" i="10"/>
  <c r="P6742" i="10"/>
  <c r="P6745" i="10"/>
  <c r="P6757" i="10"/>
  <c r="P6763" i="10"/>
  <c r="P6801" i="10"/>
  <c r="P6804" i="10"/>
  <c r="P6839" i="10"/>
  <c r="P6847" i="10"/>
  <c r="P6850" i="10"/>
  <c r="P6853" i="10"/>
  <c r="P6867" i="10"/>
  <c r="P6878" i="10"/>
  <c r="P6915" i="10"/>
  <c r="P6924" i="10"/>
  <c r="P6958" i="10"/>
  <c r="P6961" i="10"/>
  <c r="P6974" i="10"/>
  <c r="P6977" i="10"/>
  <c r="P7018" i="10"/>
  <c r="P7021" i="10"/>
  <c r="P7030" i="10"/>
  <c r="P7114" i="10"/>
  <c r="P7117" i="10"/>
  <c r="P7133" i="10"/>
  <c r="P7178" i="10"/>
  <c r="P7205" i="10"/>
  <c r="P7255" i="10"/>
  <c r="P7287" i="10"/>
  <c r="P7290" i="10"/>
  <c r="P7306" i="10"/>
  <c r="P7317" i="10"/>
  <c r="P7337" i="10"/>
  <c r="P7350" i="10"/>
  <c r="P7358" i="10"/>
  <c r="P7366" i="10"/>
  <c r="P7375" i="10"/>
  <c r="P7383" i="10"/>
  <c r="P7399" i="10"/>
  <c r="P7407" i="10"/>
  <c r="P7415" i="10"/>
  <c r="P7423" i="10"/>
  <c r="P7431" i="10"/>
  <c r="P7439" i="10"/>
  <c r="P7447" i="10"/>
  <c r="P7455" i="10"/>
  <c r="P7463" i="10"/>
  <c r="P7471" i="10"/>
  <c r="P7479" i="10"/>
  <c r="P7487" i="10"/>
  <c r="P7495" i="10"/>
  <c r="P7503" i="10"/>
  <c r="P7519" i="10"/>
  <c r="P7527" i="10"/>
  <c r="P7535" i="10"/>
  <c r="P7560" i="10"/>
  <c r="P7582" i="10"/>
  <c r="P7585" i="10"/>
  <c r="P7599" i="10"/>
  <c r="P7610" i="10"/>
  <c r="P7613" i="10"/>
  <c r="P7624" i="10"/>
  <c r="P7672" i="10"/>
  <c r="O7681" i="10"/>
  <c r="P7681" i="10" s="1"/>
  <c r="P7706" i="10"/>
  <c r="P7726" i="10"/>
  <c r="P7742" i="10"/>
  <c r="P7772" i="10"/>
  <c r="P7787" i="10"/>
  <c r="P7790" i="10"/>
  <c r="P7796" i="10"/>
  <c r="P7804" i="10"/>
  <c r="P7823" i="10"/>
  <c r="P7838" i="10"/>
  <c r="P7848" i="10"/>
  <c r="P7864" i="10"/>
  <c r="M7876" i="10"/>
  <c r="P7876" i="10" s="1"/>
  <c r="P7879" i="10"/>
  <c r="P7894" i="10"/>
  <c r="P7896" i="10"/>
  <c r="P7900" i="10"/>
  <c r="P7909" i="10"/>
  <c r="P7944" i="10"/>
  <c r="P7947" i="10"/>
  <c r="P7958" i="10"/>
  <c r="O7980" i="10"/>
  <c r="M8004" i="10"/>
  <c r="P8004" i="10" s="1"/>
  <c r="P8031" i="10"/>
  <c r="P8046" i="10"/>
  <c r="P8054" i="10"/>
  <c r="P8063" i="10"/>
  <c r="P8067" i="10"/>
  <c r="P8071" i="10"/>
  <c r="P8075" i="10"/>
  <c r="P8079" i="10"/>
  <c r="P8098" i="10"/>
  <c r="P8108" i="10"/>
  <c r="P8144" i="10"/>
  <c r="P8160" i="10"/>
  <c r="P8184" i="10"/>
  <c r="P8197" i="10"/>
  <c r="P8243" i="10"/>
  <c r="P8246" i="10"/>
  <c r="P8269" i="10"/>
  <c r="P8272" i="10"/>
  <c r="P8327" i="10"/>
  <c r="P8389" i="10"/>
  <c r="P8405" i="10"/>
  <c r="P8450" i="10"/>
  <c r="P8471" i="10"/>
  <c r="P8483" i="10"/>
  <c r="P8489" i="10"/>
  <c r="P8504" i="10"/>
  <c r="P8507" i="10"/>
  <c r="P8516" i="10"/>
  <c r="P8519" i="10"/>
  <c r="P8533" i="10"/>
  <c r="P8583" i="10"/>
  <c r="P8587" i="10"/>
  <c r="P8615" i="10"/>
  <c r="P8619" i="10"/>
  <c r="P8646" i="10"/>
  <c r="P8663" i="10"/>
  <c r="P8680" i="10"/>
  <c r="P8684" i="10"/>
  <c r="P8688" i="10"/>
  <c r="P8691" i="10"/>
  <c r="P8704" i="10"/>
  <c r="P8707" i="10"/>
  <c r="P8794" i="10"/>
  <c r="P8816" i="10"/>
  <c r="P8835" i="10"/>
  <c r="P8845" i="10"/>
  <c r="P8855" i="10"/>
  <c r="P8951" i="10"/>
  <c r="P8961" i="10"/>
  <c r="P9005" i="10"/>
  <c r="P9024" i="10"/>
  <c r="P9133" i="10"/>
  <c r="P9139" i="10"/>
  <c r="P9147" i="10"/>
  <c r="P9195" i="10"/>
  <c r="P9227" i="10"/>
  <c r="P9232" i="10"/>
  <c r="P9285" i="10"/>
  <c r="P9296" i="10"/>
  <c r="P9304" i="10"/>
  <c r="P9396" i="10"/>
  <c r="P9437" i="10"/>
  <c r="M9453" i="10"/>
  <c r="P9453" i="10" s="1"/>
  <c r="O9461" i="10"/>
  <c r="P9461" i="10" s="1"/>
  <c r="P9511" i="10"/>
  <c r="P9597" i="10"/>
  <c r="M9646" i="10"/>
  <c r="P9656" i="10"/>
  <c r="P9683" i="10"/>
  <c r="P9763" i="10"/>
  <c r="P9772" i="10"/>
  <c r="P9779" i="10"/>
  <c r="P9800" i="10"/>
  <c r="P9816" i="10"/>
  <c r="P9824" i="10"/>
  <c r="P9869" i="10"/>
  <c r="O9891" i="10"/>
  <c r="P9891" i="10" s="1"/>
  <c r="M9907" i="10"/>
  <c r="P9907" i="10" s="1"/>
  <c r="P9941" i="10"/>
  <c r="O9915" i="10"/>
  <c r="M9915" i="10"/>
  <c r="P6875" i="10"/>
  <c r="P6886" i="10"/>
  <c r="P6909" i="10"/>
  <c r="P6918" i="10"/>
  <c r="P6935" i="10"/>
  <c r="P6942" i="10"/>
  <c r="P7154" i="10"/>
  <c r="P7157" i="10"/>
  <c r="P7184" i="10"/>
  <c r="P7190" i="10"/>
  <c r="P7199" i="10"/>
  <c r="P7214" i="10"/>
  <c r="P7220" i="10"/>
  <c r="P7234" i="10"/>
  <c r="P7237" i="10"/>
  <c r="P7246" i="10"/>
  <c r="P7249" i="10"/>
  <c r="P7278" i="10"/>
  <c r="P7283" i="10"/>
  <c r="P7298" i="10"/>
  <c r="P7311" i="10"/>
  <c r="P7342" i="10"/>
  <c r="P7369" i="10"/>
  <c r="P7380" i="10"/>
  <c r="P7396" i="10"/>
  <c r="P7404" i="10"/>
  <c r="P7412" i="10"/>
  <c r="P7420" i="10"/>
  <c r="P7428" i="10"/>
  <c r="P7436" i="10"/>
  <c r="P7444" i="10"/>
  <c r="P7452" i="10"/>
  <c r="P7460" i="10"/>
  <c r="P7476" i="10"/>
  <c r="P7484" i="10"/>
  <c r="P7508" i="10"/>
  <c r="P7516" i="10"/>
  <c r="P7540" i="10"/>
  <c r="P7548" i="10"/>
  <c r="P7556" i="10"/>
  <c r="P7572" i="10"/>
  <c r="P7580" i="10"/>
  <c r="P7604" i="10"/>
  <c r="P7612" i="10"/>
  <c r="P7645" i="10"/>
  <c r="P7685" i="10"/>
  <c r="P7771" i="10"/>
  <c r="P7806" i="10"/>
  <c r="P7826" i="10"/>
  <c r="P7832" i="10"/>
  <c r="P7858" i="10"/>
  <c r="P7893" i="10"/>
  <c r="P7902" i="10"/>
  <c r="P7916" i="10"/>
  <c r="P7939" i="10"/>
  <c r="P7950" i="10"/>
  <c r="P7959" i="10"/>
  <c r="P7963" i="10"/>
  <c r="P7984" i="10"/>
  <c r="P7991" i="10"/>
  <c r="P8011" i="10"/>
  <c r="P8030" i="10"/>
  <c r="P8058" i="10"/>
  <c r="P8161" i="10"/>
  <c r="P8205" i="10"/>
  <c r="P8223" i="10"/>
  <c r="P8237" i="10"/>
  <c r="P8256" i="10"/>
  <c r="P8262" i="10"/>
  <c r="P8274" i="10"/>
  <c r="P8306" i="10"/>
  <c r="P8315" i="10"/>
  <c r="P8320" i="10"/>
  <c r="P8333" i="10"/>
  <c r="P8360" i="10"/>
  <c r="P8423" i="10"/>
  <c r="P8453" i="10"/>
  <c r="P8493" i="10"/>
  <c r="P8528" i="10"/>
  <c r="P8531" i="10"/>
  <c r="P8547" i="10"/>
  <c r="P8600" i="10"/>
  <c r="P8604" i="10"/>
  <c r="P8655" i="10"/>
  <c r="P8657" i="10"/>
  <c r="P8664" i="10"/>
  <c r="P8715" i="10"/>
  <c r="P8744" i="10"/>
  <c r="P8781" i="10"/>
  <c r="P8800" i="10"/>
  <c r="P8807" i="10"/>
  <c r="P8828" i="10"/>
  <c r="P8831" i="10"/>
  <c r="P8844" i="10"/>
  <c r="P8859" i="10"/>
  <c r="P8878" i="10"/>
  <c r="P8903" i="10"/>
  <c r="P8919" i="10"/>
  <c r="P8952" i="10"/>
  <c r="P8992" i="10"/>
  <c r="P9016" i="10"/>
  <c r="P9159" i="10"/>
  <c r="P9167" i="10"/>
  <c r="P9295" i="10"/>
  <c r="P9303" i="10"/>
  <c r="P9368" i="10"/>
  <c r="P9445" i="10"/>
  <c r="P9473" i="10"/>
  <c r="P9496" i="10"/>
  <c r="P9507" i="10"/>
  <c r="P9551" i="10"/>
  <c r="P9559" i="10"/>
  <c r="P9587" i="10"/>
  <c r="M9595" i="10"/>
  <c r="P9595" i="10" s="1"/>
  <c r="P9667" i="10"/>
  <c r="P9984" i="10"/>
  <c r="P9987" i="10"/>
  <c r="P8932" i="10"/>
  <c r="P8968" i="10"/>
  <c r="P8997" i="10"/>
  <c r="P9029" i="10"/>
  <c r="P9045" i="10"/>
  <c r="P9048" i="10"/>
  <c r="P9053" i="10"/>
  <c r="P9061" i="10"/>
  <c r="P9101" i="10"/>
  <c r="P9115" i="10"/>
  <c r="P9181" i="10"/>
  <c r="P9203" i="10"/>
  <c r="P9235" i="10"/>
  <c r="P9243" i="10"/>
  <c r="P9251" i="10"/>
  <c r="P9344" i="10"/>
  <c r="P9348" i="10"/>
  <c r="P9391" i="10"/>
  <c r="P9401" i="10"/>
  <c r="P9441" i="10"/>
  <c r="P9526" i="10"/>
  <c r="P9549" i="10"/>
  <c r="P9592" i="10"/>
  <c r="P9776" i="10"/>
  <c r="P9795" i="10"/>
  <c r="P9971" i="10"/>
  <c r="P9557" i="10"/>
  <c r="P9589" i="10"/>
  <c r="P9603" i="10"/>
  <c r="P9643" i="10"/>
  <c r="P9657" i="10"/>
  <c r="P9699" i="10"/>
  <c r="P9768" i="10"/>
  <c r="P9973" i="10"/>
  <c r="P9976" i="10"/>
  <c r="P498" i="10"/>
  <c r="P3410" i="10"/>
  <c r="P1213" i="10"/>
  <c r="P1229" i="10"/>
  <c r="P3316" i="10"/>
  <c r="P3332" i="10"/>
  <c r="P1181" i="10"/>
  <c r="P1457" i="10"/>
  <c r="P2173" i="10"/>
  <c r="P2177" i="10"/>
  <c r="P7715" i="10"/>
  <c r="P7730" i="10"/>
  <c r="P8059" i="10"/>
  <c r="P8224" i="10"/>
  <c r="P3378" i="10"/>
  <c r="P6800" i="10"/>
  <c r="P751" i="10"/>
  <c r="P6" i="10"/>
  <c r="P38" i="10"/>
  <c r="P134" i="10"/>
  <c r="P166" i="10"/>
  <c r="P198" i="10"/>
  <c r="P3292" i="10"/>
  <c r="P3482" i="10"/>
  <c r="P6026" i="10"/>
  <c r="P7299" i="10"/>
  <c r="P9050" i="10"/>
  <c r="P599" i="10"/>
  <c r="P602" i="10"/>
  <c r="P638" i="10"/>
  <c r="P2225" i="10"/>
  <c r="P3221" i="10"/>
  <c r="P4790" i="10"/>
  <c r="P4822" i="10"/>
  <c r="P9590" i="10"/>
  <c r="P18" i="10"/>
  <c r="P50" i="10"/>
  <c r="P146" i="10"/>
  <c r="P178" i="10"/>
  <c r="P494" i="10"/>
  <c r="P786" i="10"/>
  <c r="P877" i="10"/>
  <c r="P957" i="10"/>
  <c r="P1165" i="10"/>
  <c r="P2001" i="10"/>
  <c r="P3466" i="10"/>
  <c r="P3593" i="10"/>
  <c r="P4130" i="10"/>
  <c r="P4901" i="10"/>
  <c r="P4960" i="10"/>
  <c r="P5702" i="10"/>
  <c r="P5778" i="10"/>
  <c r="P6042" i="10"/>
  <c r="P6822" i="10"/>
  <c r="P6904" i="10"/>
  <c r="P7098" i="10"/>
  <c r="P7251" i="10"/>
  <c r="P7747" i="10"/>
  <c r="P8150" i="10"/>
  <c r="P8454" i="10"/>
  <c r="P8994" i="10"/>
  <c r="P9054" i="10"/>
  <c r="P9082" i="10"/>
  <c r="P9122" i="10"/>
  <c r="P9646" i="10"/>
  <c r="P9418" i="10"/>
  <c r="P9726" i="10"/>
  <c r="P646" i="10"/>
  <c r="P3404" i="10"/>
  <c r="P5714" i="10"/>
  <c r="P5850" i="10"/>
  <c r="P5982" i="10"/>
  <c r="P6098" i="10"/>
  <c r="P6726" i="10"/>
  <c r="P7175" i="10"/>
  <c r="P7275" i="10"/>
  <c r="P7942" i="10"/>
  <c r="P7968" i="10"/>
  <c r="P7988" i="10"/>
  <c r="P8012" i="10"/>
  <c r="P8193" i="10"/>
  <c r="P8285" i="10"/>
  <c r="P8530" i="10"/>
  <c r="P8708" i="10"/>
  <c r="P8716" i="10"/>
  <c r="P9446" i="10"/>
  <c r="P3518" i="10"/>
  <c r="P3609" i="10"/>
  <c r="P3900" i="10"/>
  <c r="P3968" i="10"/>
  <c r="P4126" i="10"/>
  <c r="P4770" i="10"/>
  <c r="P4806" i="10"/>
  <c r="P5008" i="10"/>
  <c r="P5622" i="10"/>
  <c r="P5814" i="10"/>
  <c r="P5965" i="10"/>
  <c r="P6806" i="10"/>
  <c r="P6926" i="10"/>
  <c r="P7980" i="10"/>
  <c r="P8324" i="10"/>
  <c r="P8409" i="10"/>
  <c r="P9618" i="10"/>
  <c r="P3690" i="10"/>
  <c r="P4036" i="10"/>
  <c r="P8028" i="10"/>
  <c r="P8281" i="10"/>
  <c r="P8304" i="10"/>
  <c r="P8352" i="10"/>
  <c r="P9107" i="10"/>
  <c r="P3886" i="10"/>
  <c r="P4004" i="10"/>
  <c r="P30" i="10"/>
  <c r="P126" i="10"/>
  <c r="P158" i="10"/>
  <c r="P190" i="10"/>
  <c r="P614" i="10"/>
  <c r="P909" i="10"/>
  <c r="P1185" i="10"/>
  <c r="P3271" i="10"/>
  <c r="P3286" i="10"/>
  <c r="P3330" i="10"/>
  <c r="P3368" i="10"/>
  <c r="P3546" i="10"/>
  <c r="P3868" i="10"/>
  <c r="P4134" i="10"/>
  <c r="P4674" i="10"/>
  <c r="P5746" i="10"/>
  <c r="P6702" i="10"/>
  <c r="P7094" i="10"/>
  <c r="P7243" i="10"/>
  <c r="P7699" i="10"/>
  <c r="P7758" i="10"/>
  <c r="P8007" i="10"/>
  <c r="P8051" i="10"/>
  <c r="P8209" i="10"/>
  <c r="P8240" i="10"/>
  <c r="P8336" i="10"/>
  <c r="P8426" i="10"/>
  <c r="P8490" i="10"/>
  <c r="P8784" i="10"/>
  <c r="P8978" i="10"/>
  <c r="P9086" i="10"/>
  <c r="P9186" i="10"/>
  <c r="P9188" i="10"/>
  <c r="P8772" i="10"/>
  <c r="P9784" i="10"/>
  <c r="P9833" i="10"/>
  <c r="P8791" i="10"/>
  <c r="P9382" i="10"/>
  <c r="P9569" i="10"/>
  <c r="P9686" i="10"/>
  <c r="P9864" i="10"/>
  <c r="P1069" i="10"/>
  <c r="P1397" i="10"/>
  <c r="P1441" i="10"/>
  <c r="P2015" i="10"/>
  <c r="P2153" i="10"/>
  <c r="P2157" i="10"/>
  <c r="P3233" i="10"/>
  <c r="P3251" i="10"/>
  <c r="P3308" i="10"/>
  <c r="P3340" i="10"/>
  <c r="P3594" i="10"/>
  <c r="P3625" i="10"/>
  <c r="P3658" i="10"/>
  <c r="P3698" i="10"/>
  <c r="P3778" i="10"/>
  <c r="P3832" i="10"/>
  <c r="P3848" i="10"/>
  <c r="P3912" i="10"/>
  <c r="P4086" i="10"/>
  <c r="P4122" i="10"/>
  <c r="P4634" i="10"/>
  <c r="P4992" i="10"/>
  <c r="P5312" i="10"/>
  <c r="P5430" i="10"/>
  <c r="P5434" i="10"/>
  <c r="P5634" i="10"/>
  <c r="P5934" i="10"/>
  <c r="P6082" i="10"/>
  <c r="P6838" i="10"/>
  <c r="P6922" i="10"/>
  <c r="P7191" i="10"/>
  <c r="P7259" i="10"/>
  <c r="P7638" i="10"/>
  <c r="P7646" i="10"/>
  <c r="P7654" i="10"/>
  <c r="P7662" i="10"/>
  <c r="P7670" i="10"/>
  <c r="P7678" i="10"/>
  <c r="P7759" i="10"/>
  <c r="P7908" i="10"/>
  <c r="P7976" i="10"/>
  <c r="P7996" i="10"/>
  <c r="P8043" i="10"/>
  <c r="P8083" i="10"/>
  <c r="P8229" i="10"/>
  <c r="P8309" i="10"/>
  <c r="P8365" i="10"/>
  <c r="P8372" i="10"/>
  <c r="P8392" i="10"/>
  <c r="P8397" i="10"/>
  <c r="P8623" i="10"/>
  <c r="P8740" i="10"/>
  <c r="P9224" i="10"/>
  <c r="P9624" i="10"/>
  <c r="P9477" i="10"/>
  <c r="P9493" i="10"/>
  <c r="P9942" i="10"/>
  <c r="P9062" i="10"/>
  <c r="P9166" i="10"/>
  <c r="P9390" i="10"/>
  <c r="P9469" i="10"/>
  <c r="P9662" i="10"/>
  <c r="P9792" i="10"/>
  <c r="P9848" i="10"/>
  <c r="P2" i="10"/>
  <c r="P80" i="10"/>
  <c r="P112" i="10"/>
  <c r="P348" i="10"/>
  <c r="P365" i="10"/>
  <c r="P384" i="10"/>
  <c r="P401" i="10"/>
  <c r="P420" i="10"/>
  <c r="P433" i="10"/>
  <c r="P452" i="10"/>
  <c r="P465" i="10"/>
  <c r="P480" i="10"/>
  <c r="P504" i="10"/>
  <c r="P521" i="10"/>
  <c r="P525" i="10"/>
  <c r="P529" i="10"/>
  <c r="P533" i="10"/>
  <c r="P537" i="10"/>
  <c r="P541" i="10"/>
  <c r="P545" i="10"/>
  <c r="P64" i="10"/>
  <c r="P96" i="10"/>
  <c r="P4" i="10"/>
  <c r="P8" i="10"/>
  <c r="P12" i="10"/>
  <c r="P16" i="10"/>
  <c r="P20" i="10"/>
  <c r="P24" i="10"/>
  <c r="P28" i="10"/>
  <c r="P32" i="10"/>
  <c r="P36" i="10"/>
  <c r="P40" i="10"/>
  <c r="P44" i="10"/>
  <c r="P48" i="10"/>
  <c r="P52" i="10"/>
  <c r="P56" i="10"/>
  <c r="P60" i="10"/>
  <c r="P92" i="10"/>
  <c r="P300" i="10"/>
  <c r="P304" i="10"/>
  <c r="P308" i="10"/>
  <c r="P312" i="10"/>
  <c r="P316" i="10"/>
  <c r="P320" i="10"/>
  <c r="P324" i="10"/>
  <c r="P328" i="10"/>
  <c r="P332" i="10"/>
  <c r="P345" i="10"/>
  <c r="P368" i="10"/>
  <c r="P381" i="10"/>
  <c r="P404" i="10"/>
  <c r="P417" i="10"/>
  <c r="P436" i="10"/>
  <c r="P449" i="10"/>
  <c r="P468" i="10"/>
  <c r="P488" i="10"/>
  <c r="P501" i="10"/>
  <c r="P564" i="10"/>
  <c r="P240" i="10"/>
  <c r="P244" i="10"/>
  <c r="P248" i="10"/>
  <c r="P252" i="10"/>
  <c r="P256" i="10"/>
  <c r="P260" i="10"/>
  <c r="P264" i="10"/>
  <c r="P268" i="10"/>
  <c r="P272" i="10"/>
  <c r="P276" i="10"/>
  <c r="P280" i="10"/>
  <c r="P284" i="10"/>
  <c r="P288" i="10"/>
  <c r="P292" i="10"/>
  <c r="P296" i="10"/>
  <c r="P341" i="10"/>
  <c r="P364" i="10"/>
  <c r="P377" i="10"/>
  <c r="P400" i="10"/>
  <c r="P413" i="10"/>
  <c r="P432" i="10"/>
  <c r="P445" i="10"/>
  <c r="P464" i="10"/>
  <c r="P477" i="10"/>
  <c r="P532" i="10"/>
  <c r="P536" i="10"/>
  <c r="P540" i="10"/>
  <c r="P544" i="10"/>
  <c r="P548" i="10"/>
  <c r="P552" i="10"/>
  <c r="P556" i="10"/>
  <c r="P560" i="10"/>
  <c r="O600" i="10"/>
  <c r="P600" i="10" s="1"/>
  <c r="O615" i="10"/>
  <c r="P615" i="10" s="1"/>
  <c r="O623" i="10"/>
  <c r="P623" i="10" s="1"/>
  <c r="O631" i="10"/>
  <c r="P631" i="10" s="1"/>
  <c r="O639" i="10"/>
  <c r="P639" i="10" s="1"/>
  <c r="O647" i="10"/>
  <c r="P647" i="10" s="1"/>
  <c r="M649" i="10"/>
  <c r="P649" i="10" s="1"/>
  <c r="O655" i="10"/>
  <c r="P655" i="10" s="1"/>
  <c r="M657" i="10"/>
  <c r="P657" i="10" s="1"/>
  <c r="O663" i="10"/>
  <c r="P663" i="10" s="1"/>
  <c r="M665" i="10"/>
  <c r="P665" i="10" s="1"/>
  <c r="M673" i="10"/>
  <c r="P673" i="10" s="1"/>
  <c r="M690" i="10"/>
  <c r="P690" i="10" s="1"/>
  <c r="M706" i="10"/>
  <c r="P706" i="10" s="1"/>
  <c r="M722" i="10"/>
  <c r="P722" i="10" s="1"/>
  <c r="M738" i="10"/>
  <c r="P738" i="10" s="1"/>
  <c r="M754" i="10"/>
  <c r="P754" i="10" s="1"/>
  <c r="M770" i="10"/>
  <c r="P770" i="10" s="1"/>
  <c r="O785" i="10"/>
  <c r="M785" i="10"/>
  <c r="O796" i="10"/>
  <c r="M796" i="10"/>
  <c r="M813" i="10"/>
  <c r="P813" i="10" s="1"/>
  <c r="P823" i="10"/>
  <c r="P831" i="10"/>
  <c r="P835" i="10"/>
  <c r="P837" i="10"/>
  <c r="O862" i="10"/>
  <c r="M862" i="10"/>
  <c r="O866" i="10"/>
  <c r="M866" i="10"/>
  <c r="P875" i="10"/>
  <c r="P896" i="10"/>
  <c r="P900" i="10"/>
  <c r="O902" i="10"/>
  <c r="M902" i="10"/>
  <c r="P960" i="10"/>
  <c r="P964" i="10"/>
  <c r="O966" i="10"/>
  <c r="M966" i="10"/>
  <c r="P970" i="10"/>
  <c r="P1002" i="10"/>
  <c r="P1015" i="10"/>
  <c r="P1040" i="10"/>
  <c r="P1191" i="10"/>
  <c r="O685" i="10"/>
  <c r="M685" i="10"/>
  <c r="O692" i="10"/>
  <c r="M692" i="10"/>
  <c r="O701" i="10"/>
  <c r="M701" i="10"/>
  <c r="O708" i="10"/>
  <c r="M708" i="10"/>
  <c r="O717" i="10"/>
  <c r="M717" i="10"/>
  <c r="O724" i="10"/>
  <c r="M724" i="10"/>
  <c r="O733" i="10"/>
  <c r="M733" i="10"/>
  <c r="O740" i="10"/>
  <c r="M740" i="10"/>
  <c r="O749" i="10"/>
  <c r="M749" i="10"/>
  <c r="O756" i="10"/>
  <c r="M756" i="10"/>
  <c r="O765" i="10"/>
  <c r="M765" i="10"/>
  <c r="O772" i="10"/>
  <c r="M772" i="10"/>
  <c r="O789" i="10"/>
  <c r="M789" i="10"/>
  <c r="O800" i="10"/>
  <c r="M800" i="10"/>
  <c r="P848" i="10"/>
  <c r="P852" i="10"/>
  <c r="O854" i="10"/>
  <c r="M854" i="10"/>
  <c r="P866" i="10"/>
  <c r="P892" i="10"/>
  <c r="P949" i="10"/>
  <c r="M694" i="10"/>
  <c r="P694" i="10" s="1"/>
  <c r="O793" i="10"/>
  <c r="M793" i="10"/>
  <c r="O804" i="10"/>
  <c r="M804" i="10"/>
  <c r="P812" i="10"/>
  <c r="P816" i="10"/>
  <c r="P840" i="10"/>
  <c r="P844" i="10"/>
  <c r="P863" i="10"/>
  <c r="P867" i="10"/>
  <c r="P869" i="10"/>
  <c r="O894" i="10"/>
  <c r="M894" i="10"/>
  <c r="O898" i="10"/>
  <c r="M898" i="10"/>
  <c r="P907" i="10"/>
  <c r="P928" i="10"/>
  <c r="O934" i="10"/>
  <c r="M934" i="10"/>
  <c r="O1030" i="10"/>
  <c r="M1030" i="10"/>
  <c r="O1046" i="10"/>
  <c r="M1046" i="10"/>
  <c r="M595" i="10"/>
  <c r="P595" i="10" s="1"/>
  <c r="M598" i="10"/>
  <c r="P598" i="10" s="1"/>
  <c r="O616" i="10"/>
  <c r="M616" i="10"/>
  <c r="O624" i="10"/>
  <c r="M624" i="10"/>
  <c r="O632" i="10"/>
  <c r="M632" i="10"/>
  <c r="O640" i="10"/>
  <c r="M640" i="10"/>
  <c r="O648" i="10"/>
  <c r="M648" i="10"/>
  <c r="O656" i="10"/>
  <c r="M656" i="10"/>
  <c r="O664" i="10"/>
  <c r="M664" i="10"/>
  <c r="O672" i="10"/>
  <c r="M672" i="10"/>
  <c r="O680" i="10"/>
  <c r="M680" i="10"/>
  <c r="O689" i="10"/>
  <c r="M689" i="10"/>
  <c r="O696" i="10"/>
  <c r="M696" i="10"/>
  <c r="O705" i="10"/>
  <c r="M705" i="10"/>
  <c r="O712" i="10"/>
  <c r="M712" i="10"/>
  <c r="O721" i="10"/>
  <c r="M721" i="10"/>
  <c r="O728" i="10"/>
  <c r="M728" i="10"/>
  <c r="O737" i="10"/>
  <c r="M737" i="10"/>
  <c r="O744" i="10"/>
  <c r="M744" i="10"/>
  <c r="O753" i="10"/>
  <c r="M753" i="10"/>
  <c r="O760" i="10"/>
  <c r="M760" i="10"/>
  <c r="O769" i="10"/>
  <c r="M769" i="10"/>
  <c r="O776" i="10"/>
  <c r="M776" i="10"/>
  <c r="O787" i="10"/>
  <c r="P787" i="10" s="1"/>
  <c r="O797" i="10"/>
  <c r="M797" i="10"/>
  <c r="O808" i="10"/>
  <c r="M808" i="10"/>
  <c r="O822" i="10"/>
  <c r="M822" i="10"/>
  <c r="O846" i="10"/>
  <c r="M846" i="10"/>
  <c r="O850" i="10"/>
  <c r="M850" i="10"/>
  <c r="P859" i="10"/>
  <c r="P880" i="10"/>
  <c r="O886" i="10"/>
  <c r="M886" i="10"/>
  <c r="P920" i="10"/>
  <c r="P924" i="10"/>
  <c r="P976" i="10"/>
  <c r="O982" i="10"/>
  <c r="M982" i="10"/>
  <c r="P995" i="10"/>
  <c r="P1008" i="10"/>
  <c r="O1014" i="10"/>
  <c r="P1014" i="10" s="1"/>
  <c r="M1014" i="10"/>
  <c r="P1050" i="10"/>
  <c r="O780" i="10"/>
  <c r="P780" i="10" s="1"/>
  <c r="M780" i="10"/>
  <c r="O801" i="10"/>
  <c r="M801" i="10"/>
  <c r="O818" i="10"/>
  <c r="M818" i="10"/>
  <c r="O838" i="10"/>
  <c r="M838" i="10"/>
  <c r="O926" i="10"/>
  <c r="M926" i="10"/>
  <c r="O930" i="10"/>
  <c r="M930" i="10"/>
  <c r="P965" i="10"/>
  <c r="P986" i="10"/>
  <c r="P1028" i="10"/>
  <c r="P1034" i="10"/>
  <c r="P1065" i="10"/>
  <c r="M591" i="10"/>
  <c r="P591" i="10" s="1"/>
  <c r="M594" i="10"/>
  <c r="P594" i="10" s="1"/>
  <c r="M607" i="10"/>
  <c r="P607" i="10" s="1"/>
  <c r="M610" i="10"/>
  <c r="P610" i="10" s="1"/>
  <c r="M618" i="10"/>
  <c r="P618" i="10" s="1"/>
  <c r="M626" i="10"/>
  <c r="P626" i="10" s="1"/>
  <c r="M634" i="10"/>
  <c r="P634" i="10" s="1"/>
  <c r="M642" i="10"/>
  <c r="P642" i="10" s="1"/>
  <c r="M650" i="10"/>
  <c r="P650" i="10" s="1"/>
  <c r="M658" i="10"/>
  <c r="P658" i="10" s="1"/>
  <c r="M666" i="10"/>
  <c r="P666" i="10" s="1"/>
  <c r="M674" i="10"/>
  <c r="P674" i="10" s="1"/>
  <c r="O684" i="10"/>
  <c r="M684" i="10"/>
  <c r="O693" i="10"/>
  <c r="M693" i="10"/>
  <c r="O700" i="10"/>
  <c r="M700" i="10"/>
  <c r="O709" i="10"/>
  <c r="M709" i="10"/>
  <c r="O716" i="10"/>
  <c r="M716" i="10"/>
  <c r="O725" i="10"/>
  <c r="M725" i="10"/>
  <c r="O732" i="10"/>
  <c r="M732" i="10"/>
  <c r="O741" i="10"/>
  <c r="M741" i="10"/>
  <c r="O748" i="10"/>
  <c r="M748" i="10"/>
  <c r="O757" i="10"/>
  <c r="M757" i="10"/>
  <c r="O764" i="10"/>
  <c r="M764" i="10"/>
  <c r="O773" i="10"/>
  <c r="M773" i="10"/>
  <c r="O784" i="10"/>
  <c r="M784" i="10"/>
  <c r="O795" i="10"/>
  <c r="P795" i="10" s="1"/>
  <c r="O805" i="10"/>
  <c r="M805" i="10"/>
  <c r="P847" i="10"/>
  <c r="P851" i="10"/>
  <c r="P853" i="10"/>
  <c r="O878" i="10"/>
  <c r="P878" i="10" s="1"/>
  <c r="M878" i="10"/>
  <c r="O882" i="10"/>
  <c r="M882" i="10"/>
  <c r="P891" i="10"/>
  <c r="P912" i="10"/>
  <c r="O918" i="10"/>
  <c r="M918" i="10"/>
  <c r="O950" i="10"/>
  <c r="M950" i="10"/>
  <c r="O604" i="10"/>
  <c r="P604" i="10" s="1"/>
  <c r="M686" i="10"/>
  <c r="P686" i="10" s="1"/>
  <c r="O691" i="10"/>
  <c r="P691" i="10" s="1"/>
  <c r="M702" i="10"/>
  <c r="P702" i="10" s="1"/>
  <c r="O707" i="10"/>
  <c r="P707" i="10" s="1"/>
  <c r="M718" i="10"/>
  <c r="P718" i="10" s="1"/>
  <c r="O723" i="10"/>
  <c r="P723" i="10" s="1"/>
  <c r="M734" i="10"/>
  <c r="P734" i="10" s="1"/>
  <c r="O739" i="10"/>
  <c r="P739" i="10" s="1"/>
  <c r="M750" i="10"/>
  <c r="P750" i="10" s="1"/>
  <c r="O755" i="10"/>
  <c r="P755" i="10" s="1"/>
  <c r="M766" i="10"/>
  <c r="P766" i="10" s="1"/>
  <c r="O771" i="10"/>
  <c r="P771" i="10" s="1"/>
  <c r="O777" i="10"/>
  <c r="M777" i="10"/>
  <c r="O788" i="10"/>
  <c r="M788" i="10"/>
  <c r="O799" i="10"/>
  <c r="P799" i="10" s="1"/>
  <c r="O809" i="10"/>
  <c r="M809" i="10"/>
  <c r="P815" i="10"/>
  <c r="P819" i="10"/>
  <c r="P826" i="10"/>
  <c r="O834" i="10"/>
  <c r="M834" i="10"/>
  <c r="P839" i="10"/>
  <c r="P843" i="10"/>
  <c r="P864" i="10"/>
  <c r="P868" i="10"/>
  <c r="O870" i="10"/>
  <c r="M870" i="10"/>
  <c r="P908" i="10"/>
  <c r="P922" i="10"/>
  <c r="P927" i="10"/>
  <c r="P931" i="10"/>
  <c r="P933" i="10"/>
  <c r="P989" i="10"/>
  <c r="P1029" i="10"/>
  <c r="P1037" i="10"/>
  <c r="P1113" i="10"/>
  <c r="C10003" i="10"/>
  <c r="E10003" i="10"/>
  <c r="O612" i="10"/>
  <c r="M612" i="10"/>
  <c r="O620" i="10"/>
  <c r="M620" i="10"/>
  <c r="O628" i="10"/>
  <c r="M628" i="10"/>
  <c r="O636" i="10"/>
  <c r="M636" i="10"/>
  <c r="O644" i="10"/>
  <c r="M644" i="10"/>
  <c r="O652" i="10"/>
  <c r="M652" i="10"/>
  <c r="O660" i="10"/>
  <c r="M660" i="10"/>
  <c r="O668" i="10"/>
  <c r="M668" i="10"/>
  <c r="O676" i="10"/>
  <c r="M676" i="10"/>
  <c r="O681" i="10"/>
  <c r="M681" i="10"/>
  <c r="O688" i="10"/>
  <c r="M688" i="10"/>
  <c r="O697" i="10"/>
  <c r="M697" i="10"/>
  <c r="O704" i="10"/>
  <c r="M704" i="10"/>
  <c r="O713" i="10"/>
  <c r="M713" i="10"/>
  <c r="O720" i="10"/>
  <c r="M720" i="10"/>
  <c r="O729" i="10"/>
  <c r="M729" i="10"/>
  <c r="O736" i="10"/>
  <c r="M736" i="10"/>
  <c r="O745" i="10"/>
  <c r="M745" i="10"/>
  <c r="O752" i="10"/>
  <c r="M752" i="10"/>
  <c r="O761" i="10"/>
  <c r="M761" i="10"/>
  <c r="O768" i="10"/>
  <c r="M768" i="10"/>
  <c r="O781" i="10"/>
  <c r="M781" i="10"/>
  <c r="O792" i="10"/>
  <c r="M792" i="10"/>
  <c r="P821" i="10"/>
  <c r="P856" i="10"/>
  <c r="P860" i="10"/>
  <c r="P879" i="10"/>
  <c r="P883" i="10"/>
  <c r="P885" i="10"/>
  <c r="O910" i="10"/>
  <c r="M910" i="10"/>
  <c r="O914" i="10"/>
  <c r="M914" i="10"/>
  <c r="P951" i="10"/>
  <c r="P979" i="10"/>
  <c r="P992" i="10"/>
  <c r="P996" i="10"/>
  <c r="O998" i="10"/>
  <c r="M998" i="10"/>
  <c r="P1011" i="10"/>
  <c r="P1066" i="10"/>
  <c r="P1082" i="10"/>
  <c r="P1098" i="10"/>
  <c r="P1114" i="10"/>
  <c r="P1130" i="10"/>
  <c r="P1146" i="10"/>
  <c r="P1162" i="10"/>
  <c r="P1178" i="10"/>
  <c r="P1194" i="10"/>
  <c r="P1351" i="10"/>
  <c r="P1366" i="10"/>
  <c r="P1383" i="10"/>
  <c r="P1398" i="10"/>
  <c r="P1415" i="10"/>
  <c r="P1418" i="10"/>
  <c r="P1431" i="10"/>
  <c r="P1434" i="10"/>
  <c r="P1447" i="10"/>
  <c r="P1450" i="10"/>
  <c r="P1463" i="10"/>
  <c r="P1466" i="10"/>
  <c r="P1479" i="10"/>
  <c r="P1482" i="10"/>
  <c r="O1491" i="10"/>
  <c r="P1491" i="10" s="1"/>
  <c r="P1495" i="10"/>
  <c r="P1498" i="10"/>
  <c r="O1507" i="10"/>
  <c r="P1511" i="10"/>
  <c r="P1514" i="10"/>
  <c r="P1518" i="10"/>
  <c r="P1522" i="10"/>
  <c r="P1526" i="10"/>
  <c r="P1530" i="10"/>
  <c r="P1534" i="10"/>
  <c r="P1538" i="10"/>
  <c r="P1542" i="10"/>
  <c r="P1546" i="10"/>
  <c r="P1550" i="10"/>
  <c r="P1554" i="10"/>
  <c r="P1558" i="10"/>
  <c r="P1562" i="10"/>
  <c r="P1566" i="10"/>
  <c r="P1570" i="10"/>
  <c r="P1574" i="10"/>
  <c r="P1578" i="10"/>
  <c r="P1582" i="10"/>
  <c r="P1586" i="10"/>
  <c r="P1590" i="10"/>
  <c r="P1594" i="10"/>
  <c r="P1598" i="10"/>
  <c r="P1602" i="10"/>
  <c r="P1606" i="10"/>
  <c r="P1610" i="10"/>
  <c r="P1614" i="10"/>
  <c r="P1618" i="10"/>
  <c r="P1622" i="10"/>
  <c r="P1626" i="10"/>
  <c r="P1630" i="10"/>
  <c r="P1634" i="10"/>
  <c r="P1638" i="10"/>
  <c r="P1642" i="10"/>
  <c r="P1646" i="10"/>
  <c r="P1650" i="10"/>
  <c r="P1654" i="10"/>
  <c r="P1658" i="10"/>
  <c r="P1709" i="10"/>
  <c r="P1711" i="10"/>
  <c r="P1724" i="10"/>
  <c r="P1741" i="10"/>
  <c r="P1743" i="10"/>
  <c r="P1756" i="10"/>
  <c r="P1775" i="10"/>
  <c r="P1807" i="10"/>
  <c r="P1839" i="10"/>
  <c r="P1871" i="10"/>
  <c r="P1903" i="10"/>
  <c r="P2019" i="10"/>
  <c r="P2043" i="10"/>
  <c r="P2075" i="10"/>
  <c r="P2107" i="10"/>
  <c r="P2139" i="10"/>
  <c r="M1062" i="10"/>
  <c r="P1062" i="10" s="1"/>
  <c r="M1078" i="10"/>
  <c r="M1094" i="10"/>
  <c r="P1094" i="10" s="1"/>
  <c r="M1110" i="10"/>
  <c r="P1110" i="10" s="1"/>
  <c r="M1126" i="10"/>
  <c r="P1126" i="10" s="1"/>
  <c r="M1142" i="10"/>
  <c r="M1158" i="10"/>
  <c r="P1158" i="10" s="1"/>
  <c r="M1174" i="10"/>
  <c r="P1174" i="10" s="1"/>
  <c r="M1190" i="10"/>
  <c r="P1190" i="10" s="1"/>
  <c r="M1199" i="10"/>
  <c r="M1202" i="10"/>
  <c r="P1202" i="10" s="1"/>
  <c r="M1207" i="10"/>
  <c r="P1207" i="10" s="1"/>
  <c r="M1210" i="10"/>
  <c r="P1210" i="10" s="1"/>
  <c r="M1215" i="10"/>
  <c r="P1215" i="10" s="1"/>
  <c r="M1218" i="10"/>
  <c r="P1218" i="10" s="1"/>
  <c r="M1223" i="10"/>
  <c r="P1223" i="10" s="1"/>
  <c r="M1226" i="10"/>
  <c r="P1226" i="10" s="1"/>
  <c r="M1231" i="10"/>
  <c r="M1234" i="10"/>
  <c r="P1234" i="10" s="1"/>
  <c r="M1239" i="10"/>
  <c r="P1239" i="10" s="1"/>
  <c r="M1242" i="10"/>
  <c r="P1242" i="10" s="1"/>
  <c r="M1247" i="10"/>
  <c r="P1247" i="10" s="1"/>
  <c r="M1255" i="10"/>
  <c r="P1255" i="10" s="1"/>
  <c r="M1263" i="10"/>
  <c r="P1263" i="10" s="1"/>
  <c r="M1271" i="10"/>
  <c r="P1271" i="10" s="1"/>
  <c r="M1279" i="10"/>
  <c r="M1287" i="10"/>
  <c r="P1287" i="10" s="1"/>
  <c r="M1295" i="10"/>
  <c r="P1295" i="10" s="1"/>
  <c r="M1303" i="10"/>
  <c r="P1303" i="10" s="1"/>
  <c r="P1322" i="10"/>
  <c r="O1347" i="10"/>
  <c r="P1347" i="10" s="1"/>
  <c r="P1364" i="10"/>
  <c r="O1379" i="10"/>
  <c r="P1379" i="10" s="1"/>
  <c r="P1396" i="10"/>
  <c r="O1411" i="10"/>
  <c r="P1997" i="10"/>
  <c r="P2039" i="10"/>
  <c r="P2071" i="10"/>
  <c r="P2103" i="10"/>
  <c r="P2135" i="10"/>
  <c r="P982" i="10"/>
  <c r="P1046" i="10"/>
  <c r="P1078" i="10"/>
  <c r="P1142" i="10"/>
  <c r="P1199" i="10"/>
  <c r="P1231" i="10"/>
  <c r="P1279" i="10"/>
  <c r="P1733" i="10"/>
  <c r="P1767" i="10"/>
  <c r="P1799" i="10"/>
  <c r="P1831" i="10"/>
  <c r="P1863" i="10"/>
  <c r="P1895" i="10"/>
  <c r="P1927" i="10"/>
  <c r="P2027" i="10"/>
  <c r="M946" i="10"/>
  <c r="P946" i="10" s="1"/>
  <c r="M962" i="10"/>
  <c r="P962" i="10" s="1"/>
  <c r="M978" i="10"/>
  <c r="M994" i="10"/>
  <c r="P994" i="10" s="1"/>
  <c r="M1010" i="10"/>
  <c r="P1010" i="10" s="1"/>
  <c r="M1026" i="10"/>
  <c r="P1026" i="10" s="1"/>
  <c r="M1042" i="10"/>
  <c r="P1042" i="10" s="1"/>
  <c r="M1058" i="10"/>
  <c r="P1058" i="10" s="1"/>
  <c r="M1074" i="10"/>
  <c r="P1074" i="10" s="1"/>
  <c r="M1090" i="10"/>
  <c r="P1090" i="10" s="1"/>
  <c r="M1106" i="10"/>
  <c r="P1106" i="10" s="1"/>
  <c r="M1122" i="10"/>
  <c r="P1122" i="10" s="1"/>
  <c r="M1138" i="10"/>
  <c r="P1138" i="10" s="1"/>
  <c r="M1154" i="10"/>
  <c r="P1154" i="10" s="1"/>
  <c r="M1170" i="10"/>
  <c r="P1170" i="10" s="1"/>
  <c r="M1186" i="10"/>
  <c r="P1186" i="10" s="1"/>
  <c r="P1198" i="10"/>
  <c r="P1206" i="10"/>
  <c r="P1214" i="10"/>
  <c r="P1222" i="10"/>
  <c r="P1230" i="10"/>
  <c r="P1238" i="10"/>
  <c r="P1246" i="10"/>
  <c r="P1254" i="10"/>
  <c r="P1262" i="10"/>
  <c r="P1270" i="10"/>
  <c r="P1278" i="10"/>
  <c r="P1286" i="10"/>
  <c r="P1294" i="10"/>
  <c r="P1302" i="10"/>
  <c r="P1310" i="10"/>
  <c r="M1315" i="10"/>
  <c r="P1315" i="10" s="1"/>
  <c r="P1319" i="10"/>
  <c r="P1326" i="10"/>
  <c r="M1331" i="10"/>
  <c r="P1331" i="10" s="1"/>
  <c r="P1335" i="10"/>
  <c r="P1346" i="10"/>
  <c r="O1355" i="10"/>
  <c r="P1355" i="10" s="1"/>
  <c r="P1363" i="10"/>
  <c r="P1378" i="10"/>
  <c r="O1387" i="10"/>
  <c r="P1387" i="10" s="1"/>
  <c r="P1395" i="10"/>
  <c r="P1410" i="10"/>
  <c r="P1712" i="10"/>
  <c r="P1744" i="10"/>
  <c r="P978" i="10"/>
  <c r="P1350" i="10"/>
  <c r="O1359" i="10"/>
  <c r="P1359" i="10" s="1"/>
  <c r="P1382" i="10"/>
  <c r="O1391" i="10"/>
  <c r="P1391" i="10" s="1"/>
  <c r="P1414" i="10"/>
  <c r="O1419" i="10"/>
  <c r="P1419" i="10" s="1"/>
  <c r="P1426" i="10"/>
  <c r="O1435" i="10"/>
  <c r="P1435" i="10" s="1"/>
  <c r="P1442" i="10"/>
  <c r="O1451" i="10"/>
  <c r="P1451" i="10" s="1"/>
  <c r="P1458" i="10"/>
  <c r="O1467" i="10"/>
  <c r="P1467" i="10" s="1"/>
  <c r="P1474" i="10"/>
  <c r="P1490" i="10"/>
  <c r="O1499" i="10"/>
  <c r="P1499" i="10" s="1"/>
  <c r="P1506" i="10"/>
  <c r="P1708" i="10"/>
  <c r="P1725" i="10"/>
  <c r="P1727" i="10"/>
  <c r="P1740" i="10"/>
  <c r="P1757" i="10"/>
  <c r="P1759" i="10"/>
  <c r="P1791" i="10"/>
  <c r="P1823" i="10"/>
  <c r="P1855" i="10"/>
  <c r="P1887" i="10"/>
  <c r="P1919" i="10"/>
  <c r="P2059" i="10"/>
  <c r="P2091" i="10"/>
  <c r="P2123" i="10"/>
  <c r="M942" i="10"/>
  <c r="P942" i="10" s="1"/>
  <c r="M958" i="10"/>
  <c r="P958" i="10" s="1"/>
  <c r="M974" i="10"/>
  <c r="P974" i="10" s="1"/>
  <c r="M990" i="10"/>
  <c r="P990" i="10" s="1"/>
  <c r="M1006" i="10"/>
  <c r="P1006" i="10" s="1"/>
  <c r="P1323" i="10"/>
  <c r="P1386" i="10"/>
  <c r="P814" i="10"/>
  <c r="P830" i="10"/>
  <c r="P846" i="10"/>
  <c r="P894" i="10"/>
  <c r="P926" i="10"/>
  <c r="P1022" i="10"/>
  <c r="P1038" i="10"/>
  <c r="P1054" i="10"/>
  <c r="P1070" i="10"/>
  <c r="P1086" i="10"/>
  <c r="P1102" i="10"/>
  <c r="P1118" i="10"/>
  <c r="P1134" i="10"/>
  <c r="P1150" i="10"/>
  <c r="P1166" i="10"/>
  <c r="P1182" i="10"/>
  <c r="P1291" i="10"/>
  <c r="P1299" i="10"/>
  <c r="P1307" i="10"/>
  <c r="P1312" i="10"/>
  <c r="P1328" i="10"/>
  <c r="P1343" i="10"/>
  <c r="P1352" i="10"/>
  <c r="P1358" i="10"/>
  <c r="O1367" i="10"/>
  <c r="P1367" i="10" s="1"/>
  <c r="P1375" i="10"/>
  <c r="P1384" i="10"/>
  <c r="P1390" i="10"/>
  <c r="O1399" i="10"/>
  <c r="P1399" i="10" s="1"/>
  <c r="P1407" i="10"/>
  <c r="P1416" i="10"/>
  <c r="O1423" i="10"/>
  <c r="P1423" i="10" s="1"/>
  <c r="P1430" i="10"/>
  <c r="P1432" i="10"/>
  <c r="O1439" i="10"/>
  <c r="P1439" i="10" s="1"/>
  <c r="P1446" i="10"/>
  <c r="P1448" i="10"/>
  <c r="O1455" i="10"/>
  <c r="P1455" i="10" s="1"/>
  <c r="P1462" i="10"/>
  <c r="P1464" i="10"/>
  <c r="O1471" i="10"/>
  <c r="P1471" i="10" s="1"/>
  <c r="P1478" i="10"/>
  <c r="P1480" i="10"/>
  <c r="O1487" i="10"/>
  <c r="P1487" i="10" s="1"/>
  <c r="P1494" i="10"/>
  <c r="O1503" i="10"/>
  <c r="P1503" i="10" s="1"/>
  <c r="P1507" i="10"/>
  <c r="P1510" i="10"/>
  <c r="P1717" i="10"/>
  <c r="P1749" i="10"/>
  <c r="P1783" i="10"/>
  <c r="P1815" i="10"/>
  <c r="P1847" i="10"/>
  <c r="P1879" i="10"/>
  <c r="P1911" i="10"/>
  <c r="P2035" i="10"/>
  <c r="P2067" i="10"/>
  <c r="P2099" i="10"/>
  <c r="P2131" i="10"/>
  <c r="P1250" i="10"/>
  <c r="P1258" i="10"/>
  <c r="P1266" i="10"/>
  <c r="P1274" i="10"/>
  <c r="P1282" i="10"/>
  <c r="P1290" i="10"/>
  <c r="P1298" i="10"/>
  <c r="P1306" i="10"/>
  <c r="P1311" i="10"/>
  <c r="P1318" i="10"/>
  <c r="P1327" i="10"/>
  <c r="P1334" i="10"/>
  <c r="O1339" i="10"/>
  <c r="P1339" i="10" s="1"/>
  <c r="P1356" i="10"/>
  <c r="P1362" i="10"/>
  <c r="O1371" i="10"/>
  <c r="P1371" i="10" s="1"/>
  <c r="P1388" i="10"/>
  <c r="P1394" i="10"/>
  <c r="O1403" i="10"/>
  <c r="P1403" i="10" s="1"/>
  <c r="P1411" i="10"/>
  <c r="P1728" i="10"/>
  <c r="M2002" i="10"/>
  <c r="O2006" i="10"/>
  <c r="M2017" i="10"/>
  <c r="P2017" i="10" s="1"/>
  <c r="M2025" i="10"/>
  <c r="P2025" i="10" s="1"/>
  <c r="M2033" i="10"/>
  <c r="P2033" i="10" s="1"/>
  <c r="M2041" i="10"/>
  <c r="P2041" i="10" s="1"/>
  <c r="M2049" i="10"/>
  <c r="M2057" i="10"/>
  <c r="P2057" i="10" s="1"/>
  <c r="M2065" i="10"/>
  <c r="P2065" i="10" s="1"/>
  <c r="M2073" i="10"/>
  <c r="P2073" i="10" s="1"/>
  <c r="M2081" i="10"/>
  <c r="P2081" i="10" s="1"/>
  <c r="M2089" i="10"/>
  <c r="P2089" i="10" s="1"/>
  <c r="M2097" i="10"/>
  <c r="P2097" i="10" s="1"/>
  <c r="M2105" i="10"/>
  <c r="P2105" i="10" s="1"/>
  <c r="M2113" i="10"/>
  <c r="P2113" i="10" s="1"/>
  <c r="M2121" i="10"/>
  <c r="M2129" i="10"/>
  <c r="P2129" i="10" s="1"/>
  <c r="M2137" i="10"/>
  <c r="P2137" i="10" s="1"/>
  <c r="P2268" i="10"/>
  <c r="P2284" i="10"/>
  <c r="P2300" i="10"/>
  <c r="P2320" i="10"/>
  <c r="P2352" i="10"/>
  <c r="P2366" i="10"/>
  <c r="P2382" i="10"/>
  <c r="P2398" i="10"/>
  <c r="P2414" i="10"/>
  <c r="P2430" i="10"/>
  <c r="P2446" i="10"/>
  <c r="P2462" i="10"/>
  <c r="P2478" i="10"/>
  <c r="P2494" i="10"/>
  <c r="P2510" i="10"/>
  <c r="P2526" i="10"/>
  <c r="P2542" i="10"/>
  <c r="P2562" i="10"/>
  <c r="P2573" i="10"/>
  <c r="O2582" i="10"/>
  <c r="M2582" i="10"/>
  <c r="P2607" i="10"/>
  <c r="P2002" i="10"/>
  <c r="P2146" i="10"/>
  <c r="P2155" i="10"/>
  <c r="P2162" i="10"/>
  <c r="P2171" i="10"/>
  <c r="P2178" i="10"/>
  <c r="P2187" i="10"/>
  <c r="P2194" i="10"/>
  <c r="P2203" i="10"/>
  <c r="P2210" i="10"/>
  <c r="P2219" i="10"/>
  <c r="P2226" i="10"/>
  <c r="P2235" i="10"/>
  <c r="P2242" i="10"/>
  <c r="P2251" i="10"/>
  <c r="P2258" i="10"/>
  <c r="P2267" i="10"/>
  <c r="P2274" i="10"/>
  <c r="P2283" i="10"/>
  <c r="P2290" i="10"/>
  <c r="P2299" i="10"/>
  <c r="P2306" i="10"/>
  <c r="P2315" i="10"/>
  <c r="P2355" i="10"/>
  <c r="P2357" i="10"/>
  <c r="P2371" i="10"/>
  <c r="P2373" i="10"/>
  <c r="P2387" i="10"/>
  <c r="P2389" i="10"/>
  <c r="P2403" i="10"/>
  <c r="P2405" i="10"/>
  <c r="P2419" i="10"/>
  <c r="P2421" i="10"/>
  <c r="P2435" i="10"/>
  <c r="P2437" i="10"/>
  <c r="P2451" i="10"/>
  <c r="P2453" i="10"/>
  <c r="P2467" i="10"/>
  <c r="P2469" i="10"/>
  <c r="P2483" i="10"/>
  <c r="P2485" i="10"/>
  <c r="P2499" i="10"/>
  <c r="P2501" i="10"/>
  <c r="P2515" i="10"/>
  <c r="P2517" i="10"/>
  <c r="P2531" i="10"/>
  <c r="P2533" i="10"/>
  <c r="P2547" i="10"/>
  <c r="P2549" i="10"/>
  <c r="P2567" i="10"/>
  <c r="P2576" i="10"/>
  <c r="P2583" i="10"/>
  <c r="P2589" i="10"/>
  <c r="P2600" i="10"/>
  <c r="P2621" i="10"/>
  <c r="P2637" i="10"/>
  <c r="P2272" i="10"/>
  <c r="P2288" i="10"/>
  <c r="P2304" i="10"/>
  <c r="P2351" i="10"/>
  <c r="P2353" i="10"/>
  <c r="P2362" i="10"/>
  <c r="P2378" i="10"/>
  <c r="P2394" i="10"/>
  <c r="P2410" i="10"/>
  <c r="P2426" i="10"/>
  <c r="P2442" i="10"/>
  <c r="P2458" i="10"/>
  <c r="P2474" i="10"/>
  <c r="P2490" i="10"/>
  <c r="P2506" i="10"/>
  <c r="P2522" i="10"/>
  <c r="P2538" i="10"/>
  <c r="P2571" i="10"/>
  <c r="P2578" i="10"/>
  <c r="O2615" i="10"/>
  <c r="M2615" i="10"/>
  <c r="O2623" i="10"/>
  <c r="M2623" i="10"/>
  <c r="O2631" i="10"/>
  <c r="M2631" i="10"/>
  <c r="O2639" i="10"/>
  <c r="M2639" i="10"/>
  <c r="P1998" i="10"/>
  <c r="P2143" i="10"/>
  <c r="M2010" i="10"/>
  <c r="P2010" i="10" s="1"/>
  <c r="M2013" i="10"/>
  <c r="P2013" i="10" s="1"/>
  <c r="M2021" i="10"/>
  <c r="P2021" i="10" s="1"/>
  <c r="M2029" i="10"/>
  <c r="P2029" i="10" s="1"/>
  <c r="M2037" i="10"/>
  <c r="P2037" i="10" s="1"/>
  <c r="M2045" i="10"/>
  <c r="P2045" i="10" s="1"/>
  <c r="M2053" i="10"/>
  <c r="P2053" i="10" s="1"/>
  <c r="M2061" i="10"/>
  <c r="P2061" i="10" s="1"/>
  <c r="M2069" i="10"/>
  <c r="P2069" i="10" s="1"/>
  <c r="M2077" i="10"/>
  <c r="P2077" i="10" s="1"/>
  <c r="M2085" i="10"/>
  <c r="P2085" i="10" s="1"/>
  <c r="M2093" i="10"/>
  <c r="P2093" i="10" s="1"/>
  <c r="M2101" i="10"/>
  <c r="P2101" i="10" s="1"/>
  <c r="M2109" i="10"/>
  <c r="P2109" i="10" s="1"/>
  <c r="M2117" i="10"/>
  <c r="P2117" i="10" s="1"/>
  <c r="M2125" i="10"/>
  <c r="P2125" i="10" s="1"/>
  <c r="M2133" i="10"/>
  <c r="P2133" i="10" s="1"/>
  <c r="P2276" i="10"/>
  <c r="P2292" i="10"/>
  <c r="P2308" i="10"/>
  <c r="O2319" i="10"/>
  <c r="P2319" i="10" s="1"/>
  <c r="P2358" i="10"/>
  <c r="P2374" i="10"/>
  <c r="P2390" i="10"/>
  <c r="P2406" i="10"/>
  <c r="P2422" i="10"/>
  <c r="P2438" i="10"/>
  <c r="P2454" i="10"/>
  <c r="P2470" i="10"/>
  <c r="P2486" i="10"/>
  <c r="P2502" i="10"/>
  <c r="P2518" i="10"/>
  <c r="P2534" i="10"/>
  <c r="P2550" i="10"/>
  <c r="P2556" i="10"/>
  <c r="P2558" i="10"/>
  <c r="P2572" i="10"/>
  <c r="O2574" i="10"/>
  <c r="M2574" i="10"/>
  <c r="P2579" i="10"/>
  <c r="P2599" i="10"/>
  <c r="P2613" i="10"/>
  <c r="P2629" i="10"/>
  <c r="P2147" i="10"/>
  <c r="P2154" i="10"/>
  <c r="P2163" i="10"/>
  <c r="P2170" i="10"/>
  <c r="P2179" i="10"/>
  <c r="P2186" i="10"/>
  <c r="P2195" i="10"/>
  <c r="P2202" i="10"/>
  <c r="P2211" i="10"/>
  <c r="P2218" i="10"/>
  <c r="P2227" i="10"/>
  <c r="P2234" i="10"/>
  <c r="P2243" i="10"/>
  <c r="P2250" i="10"/>
  <c r="P2259" i="10"/>
  <c r="P2266" i="10"/>
  <c r="P2275" i="10"/>
  <c r="P2282" i="10"/>
  <c r="P2291" i="10"/>
  <c r="P2298" i="10"/>
  <c r="P2307" i="10"/>
  <c r="P2314" i="10"/>
  <c r="P2354" i="10"/>
  <c r="P2363" i="10"/>
  <c r="P2365" i="10"/>
  <c r="P2379" i="10"/>
  <c r="P2381" i="10"/>
  <c r="P2395" i="10"/>
  <c r="P2397" i="10"/>
  <c r="P2411" i="10"/>
  <c r="P2413" i="10"/>
  <c r="P2427" i="10"/>
  <c r="P2429" i="10"/>
  <c r="P2443" i="10"/>
  <c r="P2445" i="10"/>
  <c r="P2459" i="10"/>
  <c r="P2461" i="10"/>
  <c r="P2475" i="10"/>
  <c r="P2477" i="10"/>
  <c r="P2491" i="10"/>
  <c r="P2493" i="10"/>
  <c r="P2507" i="10"/>
  <c r="P2509" i="10"/>
  <c r="P2523" i="10"/>
  <c r="P2525" i="10"/>
  <c r="P2539" i="10"/>
  <c r="P2541" i="10"/>
  <c r="P2554" i="10"/>
  <c r="P2559" i="10"/>
  <c r="O2590" i="10"/>
  <c r="M2590" i="10"/>
  <c r="P2608" i="10"/>
  <c r="P2264" i="10"/>
  <c r="P2280" i="10"/>
  <c r="P2296" i="10"/>
  <c r="P2312" i="10"/>
  <c r="P2370" i="10"/>
  <c r="P2386" i="10"/>
  <c r="P2402" i="10"/>
  <c r="P2418" i="10"/>
  <c r="P2434" i="10"/>
  <c r="P2450" i="10"/>
  <c r="P2466" i="10"/>
  <c r="P2482" i="10"/>
  <c r="P2498" i="10"/>
  <c r="P2514" i="10"/>
  <c r="P2530" i="10"/>
  <c r="P2546" i="10"/>
  <c r="P2555" i="10"/>
  <c r="P2557" i="10"/>
  <c r="P2566" i="10"/>
  <c r="P2575" i="10"/>
  <c r="P2581" i="10"/>
  <c r="P2006" i="10"/>
  <c r="P2151" i="10"/>
  <c r="P2167" i="10"/>
  <c r="P2231" i="10"/>
  <c r="P2247" i="10"/>
  <c r="P2263" i="10"/>
  <c r="P2279" i="10"/>
  <c r="P2295" i="10"/>
  <c r="P2598" i="10"/>
  <c r="P2606" i="10"/>
  <c r="P2611" i="10"/>
  <c r="P2618" i="10"/>
  <c r="P2627" i="10"/>
  <c r="P2634" i="10"/>
  <c r="P2926" i="10"/>
  <c r="P2933" i="10"/>
  <c r="P2942" i="10"/>
  <c r="P2949" i="10"/>
  <c r="P2958" i="10"/>
  <c r="P2965" i="10"/>
  <c r="P2974" i="10"/>
  <c r="P2981" i="10"/>
  <c r="P2990" i="10"/>
  <c r="P2997" i="10"/>
  <c r="P3006" i="10"/>
  <c r="P3013" i="10"/>
  <c r="P3022" i="10"/>
  <c r="P3029" i="10"/>
  <c r="P3038" i="10"/>
  <c r="P3045" i="10"/>
  <c r="P3054" i="10"/>
  <c r="P3061" i="10"/>
  <c r="P3086" i="10"/>
  <c r="P3119" i="10"/>
  <c r="P3159" i="10"/>
  <c r="P3281" i="10"/>
  <c r="P3298" i="10"/>
  <c r="P3322" i="10"/>
  <c r="P3344" i="10"/>
  <c r="M2577" i="10"/>
  <c r="P2577" i="10" s="1"/>
  <c r="P2616" i="10"/>
  <c r="P2632" i="10"/>
  <c r="P2867" i="10"/>
  <c r="P2883" i="10"/>
  <c r="P2899" i="10"/>
  <c r="P2915" i="10"/>
  <c r="P2931" i="10"/>
  <c r="P2947" i="10"/>
  <c r="P2963" i="10"/>
  <c r="P2979" i="10"/>
  <c r="P2995" i="10"/>
  <c r="P3011" i="10"/>
  <c r="P3027" i="10"/>
  <c r="P3043" i="10"/>
  <c r="P3059" i="10"/>
  <c r="P3075" i="10"/>
  <c r="P3091" i="10"/>
  <c r="P3107" i="10"/>
  <c r="P3115" i="10"/>
  <c r="P3122" i="10"/>
  <c r="P3155" i="10"/>
  <c r="P3162" i="10"/>
  <c r="M2570" i="10"/>
  <c r="P2570" i="10" s="1"/>
  <c r="P2622" i="10"/>
  <c r="P2638" i="10"/>
  <c r="P2788" i="10"/>
  <c r="P2790" i="10"/>
  <c r="P2792" i="10"/>
  <c r="P2794" i="10"/>
  <c r="P2801" i="10"/>
  <c r="P2808" i="10"/>
  <c r="P2810" i="10"/>
  <c r="P2824" i="10"/>
  <c r="P2826" i="10"/>
  <c r="P2833" i="10"/>
  <c r="P2840" i="10"/>
  <c r="P2842" i="10"/>
  <c r="P2849" i="10"/>
  <c r="P2856" i="10"/>
  <c r="P2858" i="10"/>
  <c r="P2872" i="10"/>
  <c r="P2874" i="10"/>
  <c r="P2881" i="10"/>
  <c r="P2888" i="10"/>
  <c r="P2890" i="10"/>
  <c r="P2904" i="10"/>
  <c r="P2906" i="10"/>
  <c r="P2913" i="10"/>
  <c r="P2920" i="10"/>
  <c r="P2922" i="10"/>
  <c r="P2929" i="10"/>
  <c r="P2936" i="10"/>
  <c r="P2938" i="10"/>
  <c r="P2954" i="10"/>
  <c r="P2961" i="10"/>
  <c r="P2970" i="10"/>
  <c r="P2977" i="10"/>
  <c r="P3215" i="10"/>
  <c r="P3250" i="10"/>
  <c r="P3297" i="10"/>
  <c r="P3314" i="10"/>
  <c r="P3356" i="10"/>
  <c r="P2766" i="10"/>
  <c r="P2768" i="10"/>
  <c r="P2770" i="10"/>
  <c r="P2772" i="10"/>
  <c r="P2774" i="10"/>
  <c r="P2776" i="10"/>
  <c r="P2778" i="10"/>
  <c r="P2780" i="10"/>
  <c r="P2782" i="10"/>
  <c r="P2784" i="10"/>
  <c r="P2786" i="10"/>
  <c r="P2799" i="10"/>
  <c r="P2815" i="10"/>
  <c r="P2831" i="10"/>
  <c r="P2847" i="10"/>
  <c r="P2863" i="10"/>
  <c r="P2879" i="10"/>
  <c r="P2895" i="10"/>
  <c r="P2911" i="10"/>
  <c r="P2927" i="10"/>
  <c r="P2943" i="10"/>
  <c r="P2959" i="10"/>
  <c r="P2975" i="10"/>
  <c r="P2991" i="10"/>
  <c r="P3007" i="10"/>
  <c r="P3023" i="10"/>
  <c r="P3039" i="10"/>
  <c r="P3055" i="10"/>
  <c r="P3071" i="10"/>
  <c r="P3087" i="10"/>
  <c r="P3150" i="10"/>
  <c r="P3154" i="10"/>
  <c r="P2594" i="10"/>
  <c r="P2602" i="10"/>
  <c r="P2610" i="10"/>
  <c r="P2619" i="10"/>
  <c r="P2626" i="10"/>
  <c r="P2635" i="10"/>
  <c r="P2870" i="10"/>
  <c r="P2877" i="10"/>
  <c r="P2886" i="10"/>
  <c r="P2893" i="10"/>
  <c r="P2902" i="10"/>
  <c r="P2909" i="10"/>
  <c r="P2966" i="10"/>
  <c r="P2973" i="10"/>
  <c r="P2982" i="10"/>
  <c r="P2989" i="10"/>
  <c r="P2998" i="10"/>
  <c r="P3005" i="10"/>
  <c r="P3014" i="10"/>
  <c r="P3021" i="10"/>
  <c r="P3030" i="10"/>
  <c r="P3037" i="10"/>
  <c r="P3046" i="10"/>
  <c r="P3053" i="10"/>
  <c r="P3062" i="10"/>
  <c r="P3069" i="10"/>
  <c r="P3078" i="10"/>
  <c r="P3085" i="10"/>
  <c r="P3135" i="10"/>
  <c r="P3235" i="10"/>
  <c r="P3239" i="10"/>
  <c r="P3260" i="10"/>
  <c r="M2569" i="10"/>
  <c r="M2585" i="10"/>
  <c r="P2585" i="10" s="1"/>
  <c r="P2923" i="10"/>
  <c r="P2939" i="10"/>
  <c r="P2955" i="10"/>
  <c r="P2971" i="10"/>
  <c r="P2987" i="10"/>
  <c r="P3003" i="10"/>
  <c r="P3019" i="10"/>
  <c r="P3035" i="10"/>
  <c r="P3051" i="10"/>
  <c r="P3067" i="10"/>
  <c r="P3083" i="10"/>
  <c r="P3099" i="10"/>
  <c r="P3131" i="10"/>
  <c r="P3138" i="10"/>
  <c r="P3142" i="10"/>
  <c r="P3243" i="10"/>
  <c r="P3266" i="10"/>
  <c r="P3352" i="10"/>
  <c r="P3372" i="10"/>
  <c r="P3398" i="10"/>
  <c r="P2614" i="10"/>
  <c r="P2630" i="10"/>
  <c r="P2789" i="10"/>
  <c r="P2791" i="10"/>
  <c r="P2793" i="10"/>
  <c r="P2800" i="10"/>
  <c r="P2802" i="10"/>
  <c r="P2809" i="10"/>
  <c r="P2816" i="10"/>
  <c r="P2818" i="10"/>
  <c r="P2832" i="10"/>
  <c r="P2834" i="10"/>
  <c r="P2841" i="10"/>
  <c r="P2848" i="10"/>
  <c r="P2850" i="10"/>
  <c r="P2857" i="10"/>
  <c r="P2864" i="10"/>
  <c r="P2866" i="10"/>
  <c r="P2873" i="10"/>
  <c r="P2880" i="10"/>
  <c r="P2882" i="10"/>
  <c r="P2896" i="10"/>
  <c r="P2898" i="10"/>
  <c r="P2905" i="10"/>
  <c r="P2912" i="10"/>
  <c r="P2914" i="10"/>
  <c r="P2921" i="10"/>
  <c r="P2775" i="10"/>
  <c r="P2777" i="10"/>
  <c r="P2779" i="10"/>
  <c r="P2781" i="10"/>
  <c r="P2783" i="10"/>
  <c r="P2785" i="10"/>
  <c r="P2787" i="10"/>
  <c r="P2807" i="10"/>
  <c r="P2823" i="10"/>
  <c r="P2839" i="10"/>
  <c r="P2855" i="10"/>
  <c r="P2871" i="10"/>
  <c r="P2887" i="10"/>
  <c r="P2903" i="10"/>
  <c r="P2919" i="10"/>
  <c r="P2935" i="10"/>
  <c r="P2951" i="10"/>
  <c r="P2967" i="10"/>
  <c r="P2983" i="10"/>
  <c r="P2999" i="10"/>
  <c r="P3015" i="10"/>
  <c r="P3031" i="10"/>
  <c r="P3047" i="10"/>
  <c r="P3063" i="10"/>
  <c r="P3079" i="10"/>
  <c r="P3223" i="10"/>
  <c r="P3324" i="10"/>
  <c r="P3261" i="10"/>
  <c r="P3277" i="10"/>
  <c r="P3293" i="10"/>
  <c r="P3309" i="10"/>
  <c r="P3317" i="10"/>
  <c r="P3325" i="10"/>
  <c r="P3333" i="10"/>
  <c r="M3338" i="10"/>
  <c r="P3338" i="10" s="1"/>
  <c r="P3341" i="10"/>
  <c r="M3346" i="10"/>
  <c r="P3346" i="10" s="1"/>
  <c r="P3349" i="10"/>
  <c r="M3354" i="10"/>
  <c r="P3354" i="10" s="1"/>
  <c r="P3357" i="10"/>
  <c r="P3383" i="10"/>
  <c r="M3390" i="10"/>
  <c r="P3390" i="10" s="1"/>
  <c r="O3400" i="10"/>
  <c r="P3400" i="10" s="1"/>
  <c r="P3415" i="10"/>
  <c r="M3422" i="10"/>
  <c r="P3422" i="10" s="1"/>
  <c r="O3432" i="10"/>
  <c r="P3432" i="10" s="1"/>
  <c r="M3446" i="10"/>
  <c r="P3446" i="10" s="1"/>
  <c r="M3462" i="10"/>
  <c r="P3462" i="10" s="1"/>
  <c r="M3478" i="10"/>
  <c r="P3478" i="10" s="1"/>
  <c r="P3495" i="10"/>
  <c r="P3499" i="10"/>
  <c r="P3503" i="10"/>
  <c r="P3507" i="10"/>
  <c r="O3519" i="10"/>
  <c r="M3519" i="10"/>
  <c r="O3542" i="10"/>
  <c r="M3542" i="10"/>
  <c r="P3586" i="10"/>
  <c r="O3612" i="10"/>
  <c r="M3612" i="10"/>
  <c r="P3623" i="10"/>
  <c r="P3639" i="10"/>
  <c r="P3655" i="10"/>
  <c r="P3664" i="10"/>
  <c r="P3666" i="10"/>
  <c r="P3674" i="10"/>
  <c r="P3802" i="10"/>
  <c r="P3822" i="10"/>
  <c r="P3854" i="10"/>
  <c r="P3948" i="10"/>
  <c r="P3395" i="10"/>
  <c r="P3427" i="10"/>
  <c r="P3439" i="10"/>
  <c r="P3455" i="10"/>
  <c r="P3471" i="10"/>
  <c r="O3532" i="10"/>
  <c r="M3532" i="10"/>
  <c r="O3590" i="10"/>
  <c r="M3590" i="10"/>
  <c r="P3257" i="10"/>
  <c r="P3305" i="10"/>
  <c r="P3311" i="10"/>
  <c r="P3319" i="10"/>
  <c r="P3327" i="10"/>
  <c r="P3335" i="10"/>
  <c r="P3343" i="10"/>
  <c r="P3367" i="10"/>
  <c r="P3375" i="10"/>
  <c r="P3407" i="10"/>
  <c r="P3554" i="10"/>
  <c r="O3580" i="10"/>
  <c r="M3580" i="10"/>
  <c r="O3628" i="10"/>
  <c r="M3628" i="10"/>
  <c r="P3671" i="10"/>
  <c r="P3734" i="10"/>
  <c r="P3738" i="10"/>
  <c r="P3754" i="10"/>
  <c r="P3846" i="10"/>
  <c r="M3253" i="10"/>
  <c r="P3253" i="10" s="1"/>
  <c r="P3443" i="10"/>
  <c r="O3452" i="10"/>
  <c r="P3452" i="10" s="1"/>
  <c r="P3459" i="10"/>
  <c r="O3468" i="10"/>
  <c r="P3468" i="10" s="1"/>
  <c r="P3475" i="10"/>
  <c r="O3484" i="10"/>
  <c r="P3484" i="10" s="1"/>
  <c r="P3510" i="10"/>
  <c r="O3558" i="10"/>
  <c r="M3558" i="10"/>
  <c r="P3794" i="10"/>
  <c r="M3210" i="10"/>
  <c r="P3210" i="10" s="1"/>
  <c r="M3214" i="10"/>
  <c r="P3214" i="10" s="1"/>
  <c r="M3218" i="10"/>
  <c r="P3218" i="10" s="1"/>
  <c r="M3222" i="10"/>
  <c r="P3222" i="10" s="1"/>
  <c r="M3226" i="10"/>
  <c r="P3226" i="10" s="1"/>
  <c r="M3230" i="10"/>
  <c r="P3230" i="10" s="1"/>
  <c r="M3234" i="10"/>
  <c r="P3234" i="10" s="1"/>
  <c r="M3238" i="10"/>
  <c r="P3238" i="10" s="1"/>
  <c r="M3242" i="10"/>
  <c r="P3242" i="10" s="1"/>
  <c r="M3246" i="10"/>
  <c r="P3246" i="10" s="1"/>
  <c r="M3256" i="10"/>
  <c r="P3256" i="10" s="1"/>
  <c r="M3262" i="10"/>
  <c r="P3262" i="10" s="1"/>
  <c r="M3272" i="10"/>
  <c r="P3272" i="10" s="1"/>
  <c r="M3278" i="10"/>
  <c r="P3278" i="10" s="1"/>
  <c r="M3288" i="10"/>
  <c r="P3288" i="10" s="1"/>
  <c r="M3294" i="10"/>
  <c r="P3294" i="10" s="1"/>
  <c r="M3304" i="10"/>
  <c r="P3304" i="10" s="1"/>
  <c r="M3310" i="10"/>
  <c r="P3310" i="10" s="1"/>
  <c r="M3318" i="10"/>
  <c r="P3318" i="10" s="1"/>
  <c r="M3326" i="10"/>
  <c r="P3326" i="10" s="1"/>
  <c r="M3334" i="10"/>
  <c r="P3334" i="10" s="1"/>
  <c r="M3342" i="10"/>
  <c r="P3342" i="10" s="1"/>
  <c r="P3345" i="10"/>
  <c r="M3350" i="10"/>
  <c r="P3350" i="10" s="1"/>
  <c r="M3358" i="10"/>
  <c r="P3358" i="10" s="1"/>
  <c r="M3366" i="10"/>
  <c r="P3366" i="10" s="1"/>
  <c r="M3374" i="10"/>
  <c r="P3374" i="10" s="1"/>
  <c r="O3384" i="10"/>
  <c r="P3384" i="10" s="1"/>
  <c r="P3399" i="10"/>
  <c r="M3406" i="10"/>
  <c r="P3406" i="10" s="1"/>
  <c r="O3416" i="10"/>
  <c r="P3416" i="10" s="1"/>
  <c r="P3421" i="10"/>
  <c r="P3431" i="10"/>
  <c r="M3438" i="10"/>
  <c r="P3438" i="10" s="1"/>
  <c r="M3454" i="10"/>
  <c r="P3454" i="10" s="1"/>
  <c r="M3470" i="10"/>
  <c r="P3470" i="10" s="1"/>
  <c r="M3486" i="10"/>
  <c r="P3486" i="10" s="1"/>
  <c r="O3494" i="10"/>
  <c r="M3494" i="10"/>
  <c r="O3498" i="10"/>
  <c r="M3498" i="10"/>
  <c r="O3502" i="10"/>
  <c r="M3502" i="10"/>
  <c r="O3506" i="10"/>
  <c r="M3506" i="10"/>
  <c r="P3516" i="10"/>
  <c r="P3522" i="10"/>
  <c r="O3548" i="10"/>
  <c r="M3548" i="10"/>
  <c r="P3559" i="10"/>
  <c r="O3606" i="10"/>
  <c r="M3606" i="10"/>
  <c r="P3626" i="10"/>
  <c r="P3642" i="10"/>
  <c r="P3680" i="10"/>
  <c r="P3682" i="10"/>
  <c r="P3718" i="10"/>
  <c r="P3722" i="10"/>
  <c r="P3770" i="10"/>
  <c r="P3838" i="10"/>
  <c r="P3884" i="10"/>
  <c r="P3892" i="10"/>
  <c r="P3379" i="10"/>
  <c r="M3386" i="10"/>
  <c r="P3386" i="10" s="1"/>
  <c r="O3396" i="10"/>
  <c r="P3396" i="10" s="1"/>
  <c r="P3411" i="10"/>
  <c r="M3418" i="10"/>
  <c r="P3418" i="10" s="1"/>
  <c r="O3428" i="10"/>
  <c r="P3428" i="10" s="1"/>
  <c r="O3440" i="10"/>
  <c r="P3440" i="10" s="1"/>
  <c r="P3447" i="10"/>
  <c r="O3456" i="10"/>
  <c r="P3456" i="10" s="1"/>
  <c r="P3463" i="10"/>
  <c r="O3472" i="10"/>
  <c r="P3472" i="10" s="1"/>
  <c r="P3479" i="10"/>
  <c r="M3490" i="10"/>
  <c r="P3490" i="10" s="1"/>
  <c r="O3526" i="10"/>
  <c r="M3526" i="10"/>
  <c r="O3596" i="10"/>
  <c r="M3596" i="10"/>
  <c r="O3376" i="10"/>
  <c r="P3376" i="10" s="1"/>
  <c r="P3391" i="10"/>
  <c r="O3408" i="10"/>
  <c r="P3408" i="10" s="1"/>
  <c r="P3423" i="10"/>
  <c r="M3442" i="10"/>
  <c r="P3442" i="10" s="1"/>
  <c r="M3458" i="10"/>
  <c r="P3458" i="10" s="1"/>
  <c r="M3474" i="10"/>
  <c r="P3474" i="10" s="1"/>
  <c r="P3511" i="10"/>
  <c r="O3574" i="10"/>
  <c r="M3574" i="10"/>
  <c r="P3618" i="10"/>
  <c r="P3786" i="10"/>
  <c r="P3538" i="10"/>
  <c r="O3564" i="10"/>
  <c r="M3564" i="10"/>
  <c r="P3575" i="10"/>
  <c r="O3622" i="10"/>
  <c r="P3622" i="10" s="1"/>
  <c r="M3622" i="10"/>
  <c r="P3632" i="10"/>
  <c r="P3648" i="10"/>
  <c r="P3730" i="10"/>
  <c r="P3762" i="10"/>
  <c r="P3964" i="10"/>
  <c r="P3523" i="10"/>
  <c r="P3539" i="10"/>
  <c r="P3555" i="10"/>
  <c r="P3571" i="10"/>
  <c r="P3587" i="10"/>
  <c r="P3603" i="10"/>
  <c r="P3619" i="10"/>
  <c r="P3635" i="10"/>
  <c r="M3638" i="10"/>
  <c r="P3638" i="10" s="1"/>
  <c r="M3644" i="10"/>
  <c r="P3644" i="10" s="1"/>
  <c r="P3651" i="10"/>
  <c r="M3654" i="10"/>
  <c r="P3654" i="10" s="1"/>
  <c r="M3660" i="10"/>
  <c r="P3660" i="10" s="1"/>
  <c r="P3667" i="10"/>
  <c r="M3670" i="10"/>
  <c r="P3670" i="10" s="1"/>
  <c r="M3676" i="10"/>
  <c r="P3676" i="10" s="1"/>
  <c r="P3683" i="10"/>
  <c r="M3686" i="10"/>
  <c r="P3686" i="10" s="1"/>
  <c r="M3692" i="10"/>
  <c r="P3692" i="10" s="1"/>
  <c r="P3695" i="10"/>
  <c r="M3700" i="10"/>
  <c r="P3700" i="10" s="1"/>
  <c r="P3703" i="10"/>
  <c r="M3708" i="10"/>
  <c r="P3708" i="10" s="1"/>
  <c r="P3711" i="10"/>
  <c r="M3716" i="10"/>
  <c r="P3716" i="10" s="1"/>
  <c r="P3719" i="10"/>
  <c r="M3724" i="10"/>
  <c r="P3724" i="10" s="1"/>
  <c r="P3727" i="10"/>
  <c r="M3732" i="10"/>
  <c r="P3732" i="10" s="1"/>
  <c r="P3735" i="10"/>
  <c r="M3740" i="10"/>
  <c r="P3740" i="10" s="1"/>
  <c r="P3743" i="10"/>
  <c r="M3748" i="10"/>
  <c r="P3748" i="10" s="1"/>
  <c r="P3751" i="10"/>
  <c r="M3756" i="10"/>
  <c r="P3756" i="10" s="1"/>
  <c r="P3759" i="10"/>
  <c r="M3764" i="10"/>
  <c r="P3764" i="10" s="1"/>
  <c r="P3767" i="10"/>
  <c r="M3772" i="10"/>
  <c r="P3772" i="10" s="1"/>
  <c r="P3775" i="10"/>
  <c r="M3780" i="10"/>
  <c r="P3780" i="10" s="1"/>
  <c r="P3783" i="10"/>
  <c r="M3788" i="10"/>
  <c r="P3788" i="10" s="1"/>
  <c r="P3791" i="10"/>
  <c r="M3796" i="10"/>
  <c r="P3796" i="10" s="1"/>
  <c r="P3799" i="10"/>
  <c r="M3804" i="10"/>
  <c r="P3804" i="10" s="1"/>
  <c r="P3807" i="10"/>
  <c r="M3812" i="10"/>
  <c r="P3812" i="10" s="1"/>
  <c r="P3815" i="10"/>
  <c r="M3820" i="10"/>
  <c r="P3820" i="10" s="1"/>
  <c r="P3823" i="10"/>
  <c r="M3828" i="10"/>
  <c r="P3828" i="10" s="1"/>
  <c r="P3831" i="10"/>
  <c r="M3836" i="10"/>
  <c r="P3836" i="10" s="1"/>
  <c r="P3839" i="10"/>
  <c r="M3844" i="10"/>
  <c r="P3844" i="10" s="1"/>
  <c r="P3847" i="10"/>
  <c r="M3852" i="10"/>
  <c r="P3852" i="10" s="1"/>
  <c r="P3855" i="10"/>
  <c r="M3860" i="10"/>
  <c r="P3860" i="10" s="1"/>
  <c r="O3870" i="10"/>
  <c r="P3870" i="10" s="1"/>
  <c r="P3875" i="10"/>
  <c r="O3966" i="10"/>
  <c r="P3966" i="10" s="1"/>
  <c r="P3971" i="10"/>
  <c r="P3981" i="10"/>
  <c r="O3990" i="10"/>
  <c r="P3990" i="10" s="1"/>
  <c r="P3997" i="10"/>
  <c r="O4006" i="10"/>
  <c r="P4006" i="10" s="1"/>
  <c r="P4013" i="10"/>
  <c r="O4022" i="10"/>
  <c r="P4022" i="10" s="1"/>
  <c r="P4029" i="10"/>
  <c r="O4038" i="10"/>
  <c r="P4038" i="10" s="1"/>
  <c r="P4045" i="10"/>
  <c r="O4054" i="10"/>
  <c r="P4054" i="10" s="1"/>
  <c r="P4061" i="10"/>
  <c r="O4070" i="10"/>
  <c r="P4070" i="10" s="1"/>
  <c r="P4153" i="10"/>
  <c r="M4168" i="10"/>
  <c r="P4168" i="10" s="1"/>
  <c r="P4185" i="10"/>
  <c r="O4280" i="10"/>
  <c r="M4280" i="10"/>
  <c r="O4312" i="10"/>
  <c r="M4312" i="10"/>
  <c r="O4344" i="10"/>
  <c r="M4344" i="10"/>
  <c r="O4376" i="10"/>
  <c r="M4376" i="10"/>
  <c r="P4603" i="10"/>
  <c r="P4836" i="10"/>
  <c r="P4838" i="10"/>
  <c r="P4868" i="10"/>
  <c r="M3535" i="10"/>
  <c r="P3535" i="10" s="1"/>
  <c r="M3551" i="10"/>
  <c r="P3551" i="10" s="1"/>
  <c r="M3567" i="10"/>
  <c r="P3567" i="10" s="1"/>
  <c r="M3583" i="10"/>
  <c r="P3583" i="10" s="1"/>
  <c r="M3599" i="10"/>
  <c r="P3599" i="10" s="1"/>
  <c r="M3615" i="10"/>
  <c r="P3615" i="10" s="1"/>
  <c r="M3631" i="10"/>
  <c r="P3631" i="10" s="1"/>
  <c r="M3647" i="10"/>
  <c r="P3647" i="10" s="1"/>
  <c r="M3663" i="10"/>
  <c r="P3663" i="10" s="1"/>
  <c r="P3865" i="10"/>
  <c r="M3872" i="10"/>
  <c r="P3872" i="10" s="1"/>
  <c r="O3882" i="10"/>
  <c r="P3882" i="10" s="1"/>
  <c r="P3887" i="10"/>
  <c r="P3897" i="10"/>
  <c r="M3904" i="10"/>
  <c r="P3904" i="10" s="1"/>
  <c r="O3914" i="10"/>
  <c r="P3914" i="10" s="1"/>
  <c r="P3919" i="10"/>
  <c r="P3929" i="10"/>
  <c r="M3936" i="10"/>
  <c r="P3936" i="10" s="1"/>
  <c r="O3946" i="10"/>
  <c r="P3946" i="10" s="1"/>
  <c r="P3951" i="10"/>
  <c r="M4040" i="10"/>
  <c r="P4040" i="10" s="1"/>
  <c r="M4072" i="10"/>
  <c r="P4072" i="10" s="1"/>
  <c r="M4088" i="10"/>
  <c r="P4088" i="10" s="1"/>
  <c r="M4090" i="10"/>
  <c r="O4090" i="10"/>
  <c r="O4212" i="10"/>
  <c r="M4212" i="10"/>
  <c r="O4228" i="10"/>
  <c r="M4228" i="10"/>
  <c r="O4244" i="10"/>
  <c r="M4244" i="10"/>
  <c r="O4260" i="10"/>
  <c r="M4260" i="10"/>
  <c r="O4276" i="10"/>
  <c r="M4276" i="10"/>
  <c r="O4308" i="10"/>
  <c r="M4308" i="10"/>
  <c r="O4340" i="10"/>
  <c r="M4340" i="10"/>
  <c r="O4372" i="10"/>
  <c r="M4372" i="10"/>
  <c r="P4561" i="10"/>
  <c r="P4591" i="10"/>
  <c r="P4613" i="10"/>
  <c r="P4616" i="10"/>
  <c r="P4642" i="10"/>
  <c r="P4776" i="10"/>
  <c r="M3528" i="10"/>
  <c r="P3528" i="10" s="1"/>
  <c r="M3544" i="10"/>
  <c r="P3544" i="10" s="1"/>
  <c r="M3560" i="10"/>
  <c r="P3560" i="10" s="1"/>
  <c r="M3576" i="10"/>
  <c r="P3576" i="10" s="1"/>
  <c r="M3592" i="10"/>
  <c r="P3592" i="10" s="1"/>
  <c r="M3608" i="10"/>
  <c r="P3608" i="10" s="1"/>
  <c r="M3624" i="10"/>
  <c r="P3624" i="10" s="1"/>
  <c r="M3640" i="10"/>
  <c r="P3640" i="10" s="1"/>
  <c r="M3656" i="10"/>
  <c r="P3656" i="10" s="1"/>
  <c r="M3672" i="10"/>
  <c r="P3672" i="10" s="1"/>
  <c r="O3862" i="10"/>
  <c r="P3862" i="10" s="1"/>
  <c r="P3877" i="10"/>
  <c r="O3894" i="10"/>
  <c r="P3894" i="10" s="1"/>
  <c r="P3909" i="10"/>
  <c r="O3926" i="10"/>
  <c r="P3926" i="10" s="1"/>
  <c r="P3941" i="10"/>
  <c r="O3958" i="10"/>
  <c r="P3958" i="10" s="1"/>
  <c r="P3973" i="10"/>
  <c r="O3994" i="10"/>
  <c r="P3994" i="10" s="1"/>
  <c r="P4001" i="10"/>
  <c r="O4010" i="10"/>
  <c r="P4010" i="10" s="1"/>
  <c r="P4017" i="10"/>
  <c r="O4026" i="10"/>
  <c r="P4026" i="10" s="1"/>
  <c r="P4033" i="10"/>
  <c r="O4042" i="10"/>
  <c r="P4042" i="10" s="1"/>
  <c r="P4049" i="10"/>
  <c r="O4058" i="10"/>
  <c r="P4058" i="10" s="1"/>
  <c r="O4074" i="10"/>
  <c r="P4074" i="10" s="1"/>
  <c r="P4081" i="10"/>
  <c r="M4092" i="10"/>
  <c r="P4092" i="10" s="1"/>
  <c r="M4094" i="10"/>
  <c r="O4094" i="10"/>
  <c r="P4113" i="10"/>
  <c r="P4117" i="10"/>
  <c r="P4121" i="10"/>
  <c r="P4125" i="10"/>
  <c r="P4129" i="10"/>
  <c r="P4133" i="10"/>
  <c r="P4137" i="10"/>
  <c r="P4141" i="10"/>
  <c r="M4160" i="10"/>
  <c r="P4160" i="10" s="1"/>
  <c r="M4192" i="10"/>
  <c r="P4192" i="10" s="1"/>
  <c r="O4304" i="10"/>
  <c r="M4304" i="10"/>
  <c r="O4336" i="10"/>
  <c r="M4336" i="10"/>
  <c r="O4368" i="10"/>
  <c r="M4368" i="10"/>
  <c r="P4700" i="10"/>
  <c r="P3889" i="10"/>
  <c r="P3921" i="10"/>
  <c r="M4098" i="10"/>
  <c r="O4098" i="10"/>
  <c r="P4148" i="10"/>
  <c r="P4180" i="10"/>
  <c r="O4208" i="10"/>
  <c r="M4208" i="10"/>
  <c r="O4224" i="10"/>
  <c r="M4224" i="10"/>
  <c r="O4240" i="10"/>
  <c r="M4240" i="10"/>
  <c r="O4256" i="10"/>
  <c r="M4256" i="10"/>
  <c r="O4272" i="10"/>
  <c r="M4272" i="10"/>
  <c r="O4300" i="10"/>
  <c r="M4300" i="10"/>
  <c r="O4332" i="10"/>
  <c r="M4332" i="10"/>
  <c r="O4364" i="10"/>
  <c r="M4364" i="10"/>
  <c r="M3524" i="10"/>
  <c r="P3524" i="10" s="1"/>
  <c r="M3534" i="10"/>
  <c r="P3534" i="10" s="1"/>
  <c r="M3540" i="10"/>
  <c r="P3540" i="10" s="1"/>
  <c r="M3550" i="10"/>
  <c r="P3550" i="10" s="1"/>
  <c r="M3556" i="10"/>
  <c r="P3556" i="10" s="1"/>
  <c r="M3566" i="10"/>
  <c r="P3566" i="10" s="1"/>
  <c r="M3572" i="10"/>
  <c r="P3572" i="10" s="1"/>
  <c r="M3582" i="10"/>
  <c r="P3582" i="10" s="1"/>
  <c r="M3588" i="10"/>
  <c r="P3588" i="10" s="1"/>
  <c r="M3598" i="10"/>
  <c r="P3598" i="10" s="1"/>
  <c r="M3604" i="10"/>
  <c r="P3604" i="10" s="1"/>
  <c r="M3614" i="10"/>
  <c r="P3614" i="10" s="1"/>
  <c r="M3620" i="10"/>
  <c r="P3620" i="10" s="1"/>
  <c r="M3630" i="10"/>
  <c r="P3630" i="10" s="1"/>
  <c r="M3636" i="10"/>
  <c r="P3636" i="10" s="1"/>
  <c r="M3646" i="10"/>
  <c r="P3646" i="10" s="1"/>
  <c r="M3652" i="10"/>
  <c r="P3652" i="10" s="1"/>
  <c r="M3662" i="10"/>
  <c r="P3662" i="10" s="1"/>
  <c r="M3668" i="10"/>
  <c r="P3668" i="10" s="1"/>
  <c r="M3678" i="10"/>
  <c r="P3678" i="10" s="1"/>
  <c r="M3684" i="10"/>
  <c r="P3684" i="10" s="1"/>
  <c r="P3691" i="10"/>
  <c r="M3696" i="10"/>
  <c r="P3696" i="10" s="1"/>
  <c r="P3699" i="10"/>
  <c r="M3704" i="10"/>
  <c r="P3704" i="10" s="1"/>
  <c r="P3707" i="10"/>
  <c r="M3712" i="10"/>
  <c r="P3712" i="10" s="1"/>
  <c r="M3720" i="10"/>
  <c r="P3720" i="10" s="1"/>
  <c r="M3728" i="10"/>
  <c r="P3728" i="10" s="1"/>
  <c r="M3736" i="10"/>
  <c r="P3736" i="10" s="1"/>
  <c r="M3744" i="10"/>
  <c r="P3744" i="10" s="1"/>
  <c r="P3747" i="10"/>
  <c r="M3752" i="10"/>
  <c r="P3752" i="10" s="1"/>
  <c r="P3755" i="10"/>
  <c r="M3760" i="10"/>
  <c r="P3760" i="10" s="1"/>
  <c r="P3763" i="10"/>
  <c r="M3768" i="10"/>
  <c r="P3768" i="10" s="1"/>
  <c r="P3771" i="10"/>
  <c r="M3776" i="10"/>
  <c r="P3776" i="10" s="1"/>
  <c r="P3779" i="10"/>
  <c r="M3784" i="10"/>
  <c r="P3784" i="10" s="1"/>
  <c r="P3787" i="10"/>
  <c r="M3792" i="10"/>
  <c r="P3792" i="10" s="1"/>
  <c r="P3795" i="10"/>
  <c r="M3800" i="10"/>
  <c r="P3800" i="10" s="1"/>
  <c r="P3803" i="10"/>
  <c r="M3808" i="10"/>
  <c r="P3808" i="10" s="1"/>
  <c r="P3811" i="10"/>
  <c r="M3816" i="10"/>
  <c r="P3816" i="10" s="1"/>
  <c r="P3933" i="10"/>
  <c r="M3940" i="10"/>
  <c r="P3940" i="10" s="1"/>
  <c r="O3950" i="10"/>
  <c r="P3950" i="10" s="1"/>
  <c r="P3965" i="10"/>
  <c r="M3972" i="10"/>
  <c r="P3972" i="10" s="1"/>
  <c r="O3982" i="10"/>
  <c r="P3982" i="10" s="1"/>
  <c r="P3989" i="10"/>
  <c r="O3998" i="10"/>
  <c r="P3998" i="10" s="1"/>
  <c r="P4005" i="10"/>
  <c r="O4014" i="10"/>
  <c r="P4014" i="10" s="1"/>
  <c r="P4021" i="10"/>
  <c r="O4030" i="10"/>
  <c r="P4030" i="10" s="1"/>
  <c r="P4037" i="10"/>
  <c r="O4046" i="10"/>
  <c r="P4046" i="10" s="1"/>
  <c r="P4053" i="10"/>
  <c r="O4062" i="10"/>
  <c r="P4062" i="10" s="1"/>
  <c r="P4069" i="10"/>
  <c r="O4078" i="10"/>
  <c r="P4078" i="10" s="1"/>
  <c r="P4085" i="10"/>
  <c r="M4100" i="10"/>
  <c r="P4100" i="10" s="1"/>
  <c r="M4102" i="10"/>
  <c r="O4102" i="10"/>
  <c r="M4152" i="10"/>
  <c r="P4152" i="10" s="1"/>
  <c r="P4169" i="10"/>
  <c r="M4184" i="10"/>
  <c r="P4184" i="10" s="1"/>
  <c r="O4296" i="10"/>
  <c r="M4296" i="10"/>
  <c r="O4328" i="10"/>
  <c r="M4328" i="10"/>
  <c r="O4360" i="10"/>
  <c r="M4360" i="10"/>
  <c r="P4782" i="10"/>
  <c r="P4784" i="10"/>
  <c r="P4798" i="10"/>
  <c r="P4800" i="10"/>
  <c r="P4814" i="10"/>
  <c r="P4816" i="10"/>
  <c r="P4848" i="10"/>
  <c r="P4876" i="10"/>
  <c r="P4900" i="10"/>
  <c r="O3866" i="10"/>
  <c r="P3866" i="10" s="1"/>
  <c r="P3871" i="10"/>
  <c r="M3888" i="10"/>
  <c r="P3888" i="10" s="1"/>
  <c r="O3898" i="10"/>
  <c r="P3898" i="10" s="1"/>
  <c r="P3903" i="10"/>
  <c r="M3920" i="10"/>
  <c r="P3920" i="10" s="1"/>
  <c r="O3930" i="10"/>
  <c r="P3930" i="10" s="1"/>
  <c r="P3935" i="10"/>
  <c r="P3945" i="10"/>
  <c r="M3952" i="10"/>
  <c r="P3952" i="10" s="1"/>
  <c r="O3962" i="10"/>
  <c r="P3962" i="10" s="1"/>
  <c r="P3967" i="10"/>
  <c r="M4106" i="10"/>
  <c r="O4106" i="10"/>
  <c r="O4204" i="10"/>
  <c r="M4204" i="10"/>
  <c r="O4220" i="10"/>
  <c r="M4220" i="10"/>
  <c r="O4236" i="10"/>
  <c r="M4236" i="10"/>
  <c r="O4252" i="10"/>
  <c r="M4252" i="10"/>
  <c r="O4268" i="10"/>
  <c r="M4268" i="10"/>
  <c r="O4292" i="10"/>
  <c r="M4292" i="10"/>
  <c r="O4324" i="10"/>
  <c r="M4324" i="10"/>
  <c r="O4356" i="10"/>
  <c r="M4356" i="10"/>
  <c r="P4828" i="10"/>
  <c r="P4860" i="10"/>
  <c r="P3861" i="10"/>
  <c r="P3893" i="10"/>
  <c r="O3910" i="10"/>
  <c r="P3910" i="10" s="1"/>
  <c r="P3925" i="10"/>
  <c r="O3942" i="10"/>
  <c r="P3942" i="10" s="1"/>
  <c r="P3957" i="10"/>
  <c r="O3974" i="10"/>
  <c r="P3974" i="10" s="1"/>
  <c r="O3986" i="10"/>
  <c r="P3986" i="10" s="1"/>
  <c r="P3993" i="10"/>
  <c r="O4002" i="10"/>
  <c r="P4002" i="10" s="1"/>
  <c r="P4009" i="10"/>
  <c r="O4018" i="10"/>
  <c r="P4018" i="10" s="1"/>
  <c r="O4034" i="10"/>
  <c r="P4034" i="10" s="1"/>
  <c r="P4041" i="10"/>
  <c r="O4050" i="10"/>
  <c r="P4050" i="10" s="1"/>
  <c r="P4057" i="10"/>
  <c r="O4066" i="10"/>
  <c r="P4066" i="10" s="1"/>
  <c r="P4073" i="10"/>
  <c r="O4082" i="10"/>
  <c r="P4082" i="10" s="1"/>
  <c r="P4089" i="10"/>
  <c r="M4108" i="10"/>
  <c r="P4108" i="10" s="1"/>
  <c r="M4112" i="10"/>
  <c r="P4112" i="10" s="1"/>
  <c r="M4116" i="10"/>
  <c r="P4116" i="10" s="1"/>
  <c r="M4120" i="10"/>
  <c r="P4120" i="10" s="1"/>
  <c r="M4124" i="10"/>
  <c r="P4124" i="10" s="1"/>
  <c r="M4128" i="10"/>
  <c r="P4128" i="10" s="1"/>
  <c r="M4132" i="10"/>
  <c r="P4132" i="10" s="1"/>
  <c r="M4136" i="10"/>
  <c r="P4136" i="10" s="1"/>
  <c r="M4140" i="10"/>
  <c r="P4140" i="10" s="1"/>
  <c r="M4144" i="10"/>
  <c r="P4144" i="10" s="1"/>
  <c r="P4161" i="10"/>
  <c r="M4176" i="10"/>
  <c r="P4176" i="10" s="1"/>
  <c r="P4193" i="10"/>
  <c r="O4288" i="10"/>
  <c r="M4288" i="10"/>
  <c r="O4320" i="10"/>
  <c r="M4320" i="10"/>
  <c r="O4352" i="10"/>
  <c r="M4352" i="10"/>
  <c r="P4533" i="10"/>
  <c r="P4565" i="10"/>
  <c r="P4595" i="10"/>
  <c r="P4620" i="10"/>
  <c r="P4626" i="10"/>
  <c r="P4668" i="10"/>
  <c r="P3905" i="10"/>
  <c r="P3937" i="10"/>
  <c r="P4093" i="10"/>
  <c r="P4164" i="10"/>
  <c r="P4196" i="10"/>
  <c r="O4200" i="10"/>
  <c r="M4200" i="10"/>
  <c r="O4216" i="10"/>
  <c r="M4216" i="10"/>
  <c r="O4232" i="10"/>
  <c r="M4232" i="10"/>
  <c r="O4248" i="10"/>
  <c r="M4248" i="10"/>
  <c r="O4264" i="10"/>
  <c r="M4264" i="10"/>
  <c r="O4284" i="10"/>
  <c r="M4284" i="10"/>
  <c r="O4316" i="10"/>
  <c r="M4316" i="10"/>
  <c r="O4348" i="10"/>
  <c r="M4348" i="10"/>
  <c r="P4553" i="10"/>
  <c r="P4585" i="10"/>
  <c r="P4605" i="10"/>
  <c r="M4630" i="10"/>
  <c r="P4630" i="10" s="1"/>
  <c r="M4662" i="10"/>
  <c r="P4662" i="10" s="1"/>
  <c r="M4678" i="10"/>
  <c r="P4678" i="10" s="1"/>
  <c r="M4694" i="10"/>
  <c r="P4694" i="10" s="1"/>
  <c r="M4710" i="10"/>
  <c r="P4710" i="10" s="1"/>
  <c r="M4879" i="10"/>
  <c r="P4879" i="10" s="1"/>
  <c r="O4882" i="10"/>
  <c r="P4882" i="10" s="1"/>
  <c r="M4887" i="10"/>
  <c r="P4887" i="10" s="1"/>
  <c r="O4890" i="10"/>
  <c r="P4890" i="10" s="1"/>
  <c r="M4895" i="10"/>
  <c r="P4895" i="10" s="1"/>
  <c r="O4898" i="10"/>
  <c r="P4898" i="10" s="1"/>
  <c r="M4903" i="10"/>
  <c r="P4903" i="10" s="1"/>
  <c r="O4908" i="10"/>
  <c r="P4908" i="10" s="1"/>
  <c r="O4924" i="10"/>
  <c r="P4924" i="10" s="1"/>
  <c r="O4940" i="10"/>
  <c r="P4940" i="10" s="1"/>
  <c r="P4951" i="10"/>
  <c r="O4968" i="10"/>
  <c r="P4968" i="10" s="1"/>
  <c r="M4970" i="10"/>
  <c r="O4970" i="10"/>
  <c r="P4983" i="10"/>
  <c r="O5000" i="10"/>
  <c r="P5000" i="10" s="1"/>
  <c r="M5002" i="10"/>
  <c r="O5002" i="10"/>
  <c r="P5015" i="10"/>
  <c r="P5055" i="10"/>
  <c r="P5057" i="10"/>
  <c r="O5064" i="10"/>
  <c r="M5064" i="10"/>
  <c r="M5066" i="10"/>
  <c r="O5066" i="10"/>
  <c r="P5087" i="10"/>
  <c r="P5089" i="10"/>
  <c r="O5096" i="10"/>
  <c r="M5096" i="10"/>
  <c r="M5098" i="10"/>
  <c r="O5098" i="10"/>
  <c r="P5119" i="10"/>
  <c r="P5121" i="10"/>
  <c r="O5128" i="10"/>
  <c r="M5128" i="10"/>
  <c r="M5130" i="10"/>
  <c r="O5130" i="10"/>
  <c r="O5148" i="10"/>
  <c r="M5148" i="10"/>
  <c r="M5150" i="10"/>
  <c r="O5150" i="10"/>
  <c r="O5164" i="10"/>
  <c r="M5164" i="10"/>
  <c r="M5166" i="10"/>
  <c r="O5166" i="10"/>
  <c r="P5177" i="10"/>
  <c r="O5180" i="10"/>
  <c r="M5180" i="10"/>
  <c r="M5182" i="10"/>
  <c r="O5182" i="10"/>
  <c r="O5200" i="10"/>
  <c r="M5200" i="10"/>
  <c r="M5202" i="10"/>
  <c r="O5202" i="10"/>
  <c r="P5221" i="10"/>
  <c r="P5237" i="10"/>
  <c r="O5290" i="10"/>
  <c r="M5290" i="10"/>
  <c r="P5294" i="10"/>
  <c r="O5300" i="10"/>
  <c r="M5300" i="10"/>
  <c r="P5354" i="10"/>
  <c r="O5356" i="10"/>
  <c r="M5356" i="10"/>
  <c r="P5359" i="10"/>
  <c r="P5386" i="10"/>
  <c r="O5388" i="10"/>
  <c r="M5388" i="10"/>
  <c r="P5391" i="10"/>
  <c r="P5418" i="10"/>
  <c r="O5420" i="10"/>
  <c r="P5420" i="10" s="1"/>
  <c r="M5420" i="10"/>
  <c r="P5423" i="10"/>
  <c r="O4110" i="10"/>
  <c r="P4110" i="10" s="1"/>
  <c r="O4146" i="10"/>
  <c r="P4146" i="10" s="1"/>
  <c r="O4150" i="10"/>
  <c r="P4150" i="10" s="1"/>
  <c r="O4154" i="10"/>
  <c r="P4154" i="10" s="1"/>
  <c r="O4158" i="10"/>
  <c r="P4158" i="10" s="1"/>
  <c r="O4162" i="10"/>
  <c r="P4162" i="10" s="1"/>
  <c r="O4166" i="10"/>
  <c r="P4166" i="10" s="1"/>
  <c r="O4170" i="10"/>
  <c r="P4170" i="10" s="1"/>
  <c r="O4174" i="10"/>
  <c r="P4174" i="10" s="1"/>
  <c r="O4178" i="10"/>
  <c r="P4178" i="10" s="1"/>
  <c r="O4182" i="10"/>
  <c r="P4182" i="10" s="1"/>
  <c r="O4186" i="10"/>
  <c r="P4186" i="10" s="1"/>
  <c r="O4190" i="10"/>
  <c r="P4190" i="10" s="1"/>
  <c r="O4194" i="10"/>
  <c r="P4194" i="10" s="1"/>
  <c r="O4198" i="10"/>
  <c r="P4198" i="10" s="1"/>
  <c r="O4202" i="10"/>
  <c r="P4202" i="10" s="1"/>
  <c r="O4206" i="10"/>
  <c r="P4206" i="10" s="1"/>
  <c r="O4210" i="10"/>
  <c r="P4210" i="10" s="1"/>
  <c r="O4214" i="10"/>
  <c r="P4214" i="10" s="1"/>
  <c r="O4218" i="10"/>
  <c r="P4218" i="10" s="1"/>
  <c r="O4222" i="10"/>
  <c r="P4222" i="10" s="1"/>
  <c r="O4226" i="10"/>
  <c r="P4226" i="10" s="1"/>
  <c r="O4230" i="10"/>
  <c r="P4230" i="10" s="1"/>
  <c r="O4234" i="10"/>
  <c r="P4234" i="10" s="1"/>
  <c r="O4238" i="10"/>
  <c r="P4238" i="10" s="1"/>
  <c r="O4242" i="10"/>
  <c r="P4242" i="10" s="1"/>
  <c r="O4246" i="10"/>
  <c r="P4246" i="10" s="1"/>
  <c r="O4250" i="10"/>
  <c r="P4250" i="10" s="1"/>
  <c r="O4254" i="10"/>
  <c r="P4254" i="10" s="1"/>
  <c r="O4258" i="10"/>
  <c r="P4258" i="10" s="1"/>
  <c r="O4262" i="10"/>
  <c r="P4262" i="10" s="1"/>
  <c r="O4266" i="10"/>
  <c r="P4266" i="10" s="1"/>
  <c r="O4270" i="10"/>
  <c r="P4270" i="10" s="1"/>
  <c r="O4274" i="10"/>
  <c r="P4274" i="10" s="1"/>
  <c r="O4278" i="10"/>
  <c r="P4278" i="10" s="1"/>
  <c r="O4282" i="10"/>
  <c r="P4282" i="10" s="1"/>
  <c r="O4286" i="10"/>
  <c r="P4286" i="10" s="1"/>
  <c r="O4290" i="10"/>
  <c r="P4290" i="10" s="1"/>
  <c r="O4294" i="10"/>
  <c r="P4294" i="10" s="1"/>
  <c r="O4298" i="10"/>
  <c r="P4298" i="10" s="1"/>
  <c r="O4302" i="10"/>
  <c r="P4302" i="10" s="1"/>
  <c r="O4306" i="10"/>
  <c r="P4306" i="10" s="1"/>
  <c r="O4310" i="10"/>
  <c r="P4310" i="10" s="1"/>
  <c r="O4314" i="10"/>
  <c r="P4314" i="10" s="1"/>
  <c r="O4318" i="10"/>
  <c r="P4318" i="10" s="1"/>
  <c r="O4322" i="10"/>
  <c r="P4322" i="10" s="1"/>
  <c r="O4326" i="10"/>
  <c r="P4326" i="10" s="1"/>
  <c r="O4330" i="10"/>
  <c r="P4330" i="10" s="1"/>
  <c r="O4334" i="10"/>
  <c r="P4334" i="10" s="1"/>
  <c r="O4338" i="10"/>
  <c r="P4338" i="10" s="1"/>
  <c r="O4342" i="10"/>
  <c r="P4342" i="10" s="1"/>
  <c r="O4346" i="10"/>
  <c r="P4346" i="10" s="1"/>
  <c r="O4350" i="10"/>
  <c r="P4350" i="10" s="1"/>
  <c r="O4354" i="10"/>
  <c r="P4354" i="10" s="1"/>
  <c r="O4358" i="10"/>
  <c r="P4358" i="10" s="1"/>
  <c r="O4362" i="10"/>
  <c r="P4362" i="10" s="1"/>
  <c r="O4366" i="10"/>
  <c r="P4366" i="10" s="1"/>
  <c r="O4370" i="10"/>
  <c r="P4370" i="10" s="1"/>
  <c r="O4374" i="10"/>
  <c r="P4374" i="10" s="1"/>
  <c r="O4378" i="10"/>
  <c r="P4378" i="10" s="1"/>
  <c r="O4382" i="10"/>
  <c r="P4382" i="10" s="1"/>
  <c r="O4386" i="10"/>
  <c r="P4386" i="10" s="1"/>
  <c r="O4390" i="10"/>
  <c r="P4390" i="10" s="1"/>
  <c r="O4394" i="10"/>
  <c r="P4394" i="10" s="1"/>
  <c r="O4398" i="10"/>
  <c r="P4398" i="10" s="1"/>
  <c r="O4402" i="10"/>
  <c r="P4402" i="10" s="1"/>
  <c r="O4406" i="10"/>
  <c r="P4406" i="10" s="1"/>
  <c r="O4410" i="10"/>
  <c r="P4410" i="10" s="1"/>
  <c r="O4414" i="10"/>
  <c r="P4414" i="10" s="1"/>
  <c r="O4418" i="10"/>
  <c r="P4418" i="10" s="1"/>
  <c r="O4422" i="10"/>
  <c r="P4422" i="10" s="1"/>
  <c r="O4426" i="10"/>
  <c r="P4426" i="10" s="1"/>
  <c r="O4430" i="10"/>
  <c r="P4430" i="10" s="1"/>
  <c r="O4434" i="10"/>
  <c r="P4434" i="10" s="1"/>
  <c r="O4438" i="10"/>
  <c r="P4438" i="10" s="1"/>
  <c r="O4442" i="10"/>
  <c r="P4442" i="10" s="1"/>
  <c r="O4446" i="10"/>
  <c r="P4446" i="10" s="1"/>
  <c r="O4450" i="10"/>
  <c r="P4450" i="10" s="1"/>
  <c r="O4454" i="10"/>
  <c r="P4454" i="10" s="1"/>
  <c r="O4458" i="10"/>
  <c r="P4458" i="10" s="1"/>
  <c r="O4462" i="10"/>
  <c r="P4462" i="10" s="1"/>
  <c r="O4466" i="10"/>
  <c r="P4466" i="10" s="1"/>
  <c r="O4470" i="10"/>
  <c r="P4470" i="10" s="1"/>
  <c r="O4474" i="10"/>
  <c r="P4474" i="10" s="1"/>
  <c r="O4478" i="10"/>
  <c r="P4478" i="10" s="1"/>
  <c r="O4482" i="10"/>
  <c r="P4482" i="10" s="1"/>
  <c r="O4486" i="10"/>
  <c r="P4486" i="10" s="1"/>
  <c r="O4490" i="10"/>
  <c r="P4490" i="10" s="1"/>
  <c r="O4494" i="10"/>
  <c r="P4494" i="10" s="1"/>
  <c r="O4498" i="10"/>
  <c r="P4498" i="10" s="1"/>
  <c r="O4502" i="10"/>
  <c r="P4502" i="10" s="1"/>
  <c r="O4506" i="10"/>
  <c r="P4506" i="10" s="1"/>
  <c r="O4510" i="10"/>
  <c r="P4510" i="10" s="1"/>
  <c r="O4514" i="10"/>
  <c r="P4514" i="10" s="1"/>
  <c r="O4518" i="10"/>
  <c r="P4518" i="10" s="1"/>
  <c r="O4522" i="10"/>
  <c r="P4522" i="10" s="1"/>
  <c r="O4526" i="10"/>
  <c r="P4526" i="10" s="1"/>
  <c r="O4530" i="10"/>
  <c r="P4530" i="10" s="1"/>
  <c r="O4534" i="10"/>
  <c r="P4534" i="10" s="1"/>
  <c r="O4538" i="10"/>
  <c r="P4538" i="10" s="1"/>
  <c r="O4542" i="10"/>
  <c r="P4542" i="10" s="1"/>
  <c r="O4546" i="10"/>
  <c r="P4546" i="10" s="1"/>
  <c r="O4550" i="10"/>
  <c r="P4550" i="10" s="1"/>
  <c r="O4554" i="10"/>
  <c r="P4554" i="10" s="1"/>
  <c r="O4558" i="10"/>
  <c r="P4558" i="10" s="1"/>
  <c r="O4562" i="10"/>
  <c r="P4562" i="10" s="1"/>
  <c r="O4566" i="10"/>
  <c r="P4566" i="10" s="1"/>
  <c r="O4570" i="10"/>
  <c r="P4570" i="10" s="1"/>
  <c r="O4574" i="10"/>
  <c r="P4574" i="10" s="1"/>
  <c r="O4578" i="10"/>
  <c r="P4578" i="10" s="1"/>
  <c r="O4582" i="10"/>
  <c r="P4582" i="10" s="1"/>
  <c r="O4586" i="10"/>
  <c r="P4586" i="10" s="1"/>
  <c r="O4590" i="10"/>
  <c r="P4590" i="10" s="1"/>
  <c r="O4594" i="10"/>
  <c r="P4594" i="10" s="1"/>
  <c r="O4598" i="10"/>
  <c r="P4598" i="10" s="1"/>
  <c r="O4602" i="10"/>
  <c r="P4602" i="10" s="1"/>
  <c r="O4606" i="10"/>
  <c r="P4606" i="10" s="1"/>
  <c r="O4610" i="10"/>
  <c r="P4610" i="10" s="1"/>
  <c r="O4614" i="10"/>
  <c r="P4614" i="10" s="1"/>
  <c r="M4623" i="10"/>
  <c r="P4623" i="10" s="1"/>
  <c r="O4627" i="10"/>
  <c r="P4627" i="10" s="1"/>
  <c r="M4639" i="10"/>
  <c r="P4639" i="10" s="1"/>
  <c r="O4643" i="10"/>
  <c r="P4643" i="10" s="1"/>
  <c r="M4655" i="10"/>
  <c r="P4655" i="10" s="1"/>
  <c r="O4659" i="10"/>
  <c r="P4659" i="10" s="1"/>
  <c r="O4675" i="10"/>
  <c r="P4675" i="10" s="1"/>
  <c r="O4691" i="10"/>
  <c r="P4691" i="10" s="1"/>
  <c r="O4707" i="10"/>
  <c r="P4707" i="10" s="1"/>
  <c r="O4723" i="10"/>
  <c r="P4723" i="10" s="1"/>
  <c r="O4739" i="10"/>
  <c r="P4739" i="10" s="1"/>
  <c r="O4755" i="10"/>
  <c r="P4755" i="10" s="1"/>
  <c r="O4771" i="10"/>
  <c r="P4771" i="10" s="1"/>
  <c r="O4787" i="10"/>
  <c r="P4787" i="10" s="1"/>
  <c r="O4803" i="10"/>
  <c r="P4803" i="10" s="1"/>
  <c r="O4819" i="10"/>
  <c r="P4819" i="10" s="1"/>
  <c r="O4835" i="10"/>
  <c r="P4835" i="10" s="1"/>
  <c r="O4851" i="10"/>
  <c r="P4851" i="10" s="1"/>
  <c r="O4867" i="10"/>
  <c r="P4867" i="10" s="1"/>
  <c r="M4910" i="10"/>
  <c r="O4910" i="10"/>
  <c r="M4926" i="10"/>
  <c r="O4926" i="10"/>
  <c r="M4942" i="10"/>
  <c r="O4942" i="10"/>
  <c r="M4974" i="10"/>
  <c r="O4974" i="10"/>
  <c r="M5006" i="10"/>
  <c r="O5006" i="10"/>
  <c r="O5060" i="10"/>
  <c r="M5060" i="10"/>
  <c r="M5062" i="10"/>
  <c r="O5062" i="10"/>
  <c r="O5092" i="10"/>
  <c r="M5092" i="10"/>
  <c r="M5094" i="10"/>
  <c r="O5094" i="10"/>
  <c r="O5124" i="10"/>
  <c r="M5124" i="10"/>
  <c r="M5126" i="10"/>
  <c r="O5126" i="10"/>
  <c r="O5196" i="10"/>
  <c r="M5196" i="10"/>
  <c r="M5198" i="10"/>
  <c r="O5198" i="10"/>
  <c r="O5224" i="10"/>
  <c r="M5224" i="10"/>
  <c r="O5240" i="10"/>
  <c r="M5240" i="10"/>
  <c r="P5256" i="10"/>
  <c r="O5274" i="10"/>
  <c r="M5274" i="10"/>
  <c r="O5284" i="10"/>
  <c r="M5284" i="10"/>
  <c r="P5296" i="10"/>
  <c r="P5301" i="10"/>
  <c r="P5334" i="10"/>
  <c r="P5357" i="10"/>
  <c r="P5366" i="10"/>
  <c r="P5389" i="10"/>
  <c r="P5398" i="10"/>
  <c r="P4671" i="10"/>
  <c r="P4687" i="10"/>
  <c r="P4703" i="10"/>
  <c r="P4719" i="10"/>
  <c r="P4735" i="10"/>
  <c r="P4751" i="10"/>
  <c r="M4946" i="10"/>
  <c r="O4946" i="10"/>
  <c r="M4978" i="10"/>
  <c r="O4978" i="10"/>
  <c r="M5010" i="10"/>
  <c r="O5010" i="10"/>
  <c r="O5056" i="10"/>
  <c r="M5056" i="10"/>
  <c r="M5058" i="10"/>
  <c r="O5058" i="10"/>
  <c r="O5088" i="10"/>
  <c r="M5088" i="10"/>
  <c r="M5090" i="10"/>
  <c r="O5090" i="10"/>
  <c r="O5120" i="10"/>
  <c r="M5120" i="10"/>
  <c r="M5122" i="10"/>
  <c r="O5122" i="10"/>
  <c r="O5144" i="10"/>
  <c r="M5144" i="10"/>
  <c r="M5146" i="10"/>
  <c r="O5146" i="10"/>
  <c r="O5160" i="10"/>
  <c r="M5160" i="10"/>
  <c r="M5162" i="10"/>
  <c r="O5162" i="10"/>
  <c r="O5176" i="10"/>
  <c r="M5176" i="10"/>
  <c r="M5178" i="10"/>
  <c r="O5178" i="10"/>
  <c r="O5192" i="10"/>
  <c r="M5192" i="10"/>
  <c r="M5194" i="10"/>
  <c r="O5194" i="10"/>
  <c r="O5258" i="10"/>
  <c r="M5258" i="10"/>
  <c r="O5268" i="10"/>
  <c r="M5268" i="10"/>
  <c r="O5332" i="10"/>
  <c r="M5332" i="10"/>
  <c r="O5364" i="10"/>
  <c r="M5364" i="10"/>
  <c r="P5394" i="10"/>
  <c r="O5396" i="10"/>
  <c r="M5396" i="10"/>
  <c r="P5399" i="10"/>
  <c r="O5428" i="10"/>
  <c r="M5428" i="10"/>
  <c r="M4380" i="10"/>
  <c r="P4380" i="10" s="1"/>
  <c r="M4384" i="10"/>
  <c r="P4384" i="10" s="1"/>
  <c r="M4388" i="10"/>
  <c r="P4388" i="10" s="1"/>
  <c r="M4392" i="10"/>
  <c r="P4392" i="10" s="1"/>
  <c r="M4396" i="10"/>
  <c r="P4396" i="10" s="1"/>
  <c r="M4400" i="10"/>
  <c r="P4400" i="10" s="1"/>
  <c r="M4404" i="10"/>
  <c r="P4404" i="10" s="1"/>
  <c r="M4408" i="10"/>
  <c r="P4408" i="10" s="1"/>
  <c r="M4412" i="10"/>
  <c r="P4412" i="10" s="1"/>
  <c r="M4416" i="10"/>
  <c r="P4416" i="10" s="1"/>
  <c r="M4420" i="10"/>
  <c r="P4420" i="10" s="1"/>
  <c r="M4424" i="10"/>
  <c r="P4424" i="10" s="1"/>
  <c r="M4428" i="10"/>
  <c r="P4428" i="10" s="1"/>
  <c r="M4432" i="10"/>
  <c r="P4432" i="10" s="1"/>
  <c r="M4436" i="10"/>
  <c r="P4436" i="10" s="1"/>
  <c r="M4440" i="10"/>
  <c r="P4440" i="10" s="1"/>
  <c r="M4444" i="10"/>
  <c r="P4444" i="10" s="1"/>
  <c r="M4448" i="10"/>
  <c r="P4448" i="10" s="1"/>
  <c r="M4452" i="10"/>
  <c r="P4452" i="10" s="1"/>
  <c r="M4456" i="10"/>
  <c r="P4456" i="10" s="1"/>
  <c r="M4460" i="10"/>
  <c r="P4460" i="10" s="1"/>
  <c r="M4464" i="10"/>
  <c r="P4464" i="10" s="1"/>
  <c r="M4468" i="10"/>
  <c r="P4468" i="10" s="1"/>
  <c r="M4472" i="10"/>
  <c r="P4472" i="10" s="1"/>
  <c r="M4476" i="10"/>
  <c r="P4476" i="10" s="1"/>
  <c r="M4480" i="10"/>
  <c r="P4480" i="10" s="1"/>
  <c r="M4484" i="10"/>
  <c r="P4484" i="10" s="1"/>
  <c r="M4488" i="10"/>
  <c r="P4488" i="10" s="1"/>
  <c r="M4492" i="10"/>
  <c r="P4492" i="10" s="1"/>
  <c r="M4496" i="10"/>
  <c r="P4496" i="10" s="1"/>
  <c r="M4500" i="10"/>
  <c r="P4500" i="10" s="1"/>
  <c r="M4504" i="10"/>
  <c r="P4504" i="10" s="1"/>
  <c r="M4508" i="10"/>
  <c r="P4508" i="10" s="1"/>
  <c r="M4512" i="10"/>
  <c r="P4512" i="10" s="1"/>
  <c r="M4516" i="10"/>
  <c r="P4516" i="10" s="1"/>
  <c r="M4520" i="10"/>
  <c r="P4520" i="10" s="1"/>
  <c r="M4524" i="10"/>
  <c r="P4524" i="10" s="1"/>
  <c r="M4528" i="10"/>
  <c r="P4528" i="10" s="1"/>
  <c r="M4532" i="10"/>
  <c r="P4532" i="10" s="1"/>
  <c r="M4536" i="10"/>
  <c r="P4536" i="10" s="1"/>
  <c r="M4540" i="10"/>
  <c r="P4540" i="10" s="1"/>
  <c r="M4544" i="10"/>
  <c r="P4544" i="10" s="1"/>
  <c r="M4548" i="10"/>
  <c r="P4548" i="10" s="1"/>
  <c r="M4552" i="10"/>
  <c r="P4552" i="10" s="1"/>
  <c r="M4556" i="10"/>
  <c r="P4556" i="10" s="1"/>
  <c r="M4560" i="10"/>
  <c r="P4560" i="10" s="1"/>
  <c r="M4564" i="10"/>
  <c r="P4564" i="10" s="1"/>
  <c r="M4568" i="10"/>
  <c r="P4568" i="10" s="1"/>
  <c r="M4572" i="10"/>
  <c r="P4572" i="10" s="1"/>
  <c r="M4576" i="10"/>
  <c r="P4576" i="10" s="1"/>
  <c r="M4580" i="10"/>
  <c r="P4580" i="10" s="1"/>
  <c r="M4584" i="10"/>
  <c r="P4584" i="10" s="1"/>
  <c r="M4588" i="10"/>
  <c r="P4588" i="10" s="1"/>
  <c r="M4592" i="10"/>
  <c r="P4592" i="10" s="1"/>
  <c r="M4596" i="10"/>
  <c r="P4596" i="10" s="1"/>
  <c r="M4600" i="10"/>
  <c r="P4600" i="10" s="1"/>
  <c r="M4604" i="10"/>
  <c r="P4604" i="10" s="1"/>
  <c r="M4608" i="10"/>
  <c r="P4608" i="10" s="1"/>
  <c r="M4612" i="10"/>
  <c r="P4612" i="10" s="1"/>
  <c r="M4619" i="10"/>
  <c r="P4619" i="10" s="1"/>
  <c r="M4635" i="10"/>
  <c r="P4635" i="10" s="1"/>
  <c r="M4651" i="10"/>
  <c r="P4651" i="10" s="1"/>
  <c r="M4667" i="10"/>
  <c r="P4667" i="10" s="1"/>
  <c r="M4683" i="10"/>
  <c r="P4683" i="10" s="1"/>
  <c r="M4699" i="10"/>
  <c r="P4699" i="10" s="1"/>
  <c r="M4715" i="10"/>
  <c r="P4715" i="10" s="1"/>
  <c r="M4731" i="10"/>
  <c r="P4731" i="10" s="1"/>
  <c r="M4747" i="10"/>
  <c r="P4747" i="10" s="1"/>
  <c r="M4763" i="10"/>
  <c r="P4763" i="10" s="1"/>
  <c r="M4779" i="10"/>
  <c r="P4779" i="10" s="1"/>
  <c r="M4795" i="10"/>
  <c r="P4795" i="10" s="1"/>
  <c r="M4811" i="10"/>
  <c r="P4811" i="10" s="1"/>
  <c r="M4827" i="10"/>
  <c r="P4827" i="10" s="1"/>
  <c r="M4843" i="10"/>
  <c r="P4843" i="10" s="1"/>
  <c r="M4859" i="10"/>
  <c r="P4859" i="10" s="1"/>
  <c r="M4875" i="10"/>
  <c r="P4875" i="10" s="1"/>
  <c r="M4907" i="10"/>
  <c r="P4907" i="10" s="1"/>
  <c r="M4914" i="10"/>
  <c r="O4914" i="10"/>
  <c r="M4923" i="10"/>
  <c r="P4923" i="10" s="1"/>
  <c r="M4930" i="10"/>
  <c r="O4930" i="10"/>
  <c r="M4939" i="10"/>
  <c r="O4948" i="10"/>
  <c r="P4948" i="10" s="1"/>
  <c r="M4950" i="10"/>
  <c r="O4950" i="10"/>
  <c r="P4963" i="10"/>
  <c r="O4980" i="10"/>
  <c r="P4980" i="10" s="1"/>
  <c r="M4982" i="10"/>
  <c r="O4982" i="10"/>
  <c r="P4995" i="10"/>
  <c r="O5012" i="10"/>
  <c r="P5012" i="10" s="1"/>
  <c r="M5014" i="10"/>
  <c r="O5014" i="10"/>
  <c r="O5052" i="10"/>
  <c r="M5052" i="10"/>
  <c r="M5054" i="10"/>
  <c r="O5054" i="10"/>
  <c r="P5075" i="10"/>
  <c r="P5077" i="10"/>
  <c r="O5084" i="10"/>
  <c r="M5084" i="10"/>
  <c r="M5086" i="10"/>
  <c r="O5086" i="10"/>
  <c r="P5107" i="10"/>
  <c r="P5109" i="10"/>
  <c r="O5116" i="10"/>
  <c r="M5116" i="10"/>
  <c r="M5118" i="10"/>
  <c r="O5118" i="10"/>
  <c r="O5220" i="10"/>
  <c r="M5220" i="10"/>
  <c r="O5236" i="10"/>
  <c r="M5236" i="10"/>
  <c r="O5252" i="10"/>
  <c r="M5252" i="10"/>
  <c r="P5264" i="10"/>
  <c r="P5269" i="10"/>
  <c r="P5281" i="10"/>
  <c r="P5320" i="10"/>
  <c r="O5322" i="10"/>
  <c r="M5322" i="10"/>
  <c r="P5328" i="10"/>
  <c r="P5333" i="10"/>
  <c r="P5342" i="10"/>
  <c r="P5365" i="10"/>
  <c r="P5374" i="10"/>
  <c r="P5397" i="10"/>
  <c r="P5406" i="10"/>
  <c r="M4830" i="10"/>
  <c r="P4830" i="10" s="1"/>
  <c r="M4846" i="10"/>
  <c r="P4846" i="10" s="1"/>
  <c r="M4862" i="10"/>
  <c r="P4862" i="10" s="1"/>
  <c r="O4878" i="10"/>
  <c r="P4878" i="10" s="1"/>
  <c r="O4916" i="10"/>
  <c r="P4916" i="10" s="1"/>
  <c r="O4932" i="10"/>
  <c r="P4932" i="10" s="1"/>
  <c r="P4939" i="10"/>
  <c r="O4952" i="10"/>
  <c r="P4952" i="10" s="1"/>
  <c r="M4954" i="10"/>
  <c r="O4954" i="10"/>
  <c r="P4967" i="10"/>
  <c r="O4984" i="10"/>
  <c r="P4984" i="10" s="1"/>
  <c r="M4986" i="10"/>
  <c r="O4986" i="10"/>
  <c r="P4999" i="10"/>
  <c r="O5016" i="10"/>
  <c r="P5016" i="10" s="1"/>
  <c r="M5018" i="10"/>
  <c r="O5018" i="10"/>
  <c r="O5024" i="10"/>
  <c r="M5024" i="10"/>
  <c r="O5028" i="10"/>
  <c r="M5028" i="10"/>
  <c r="O5032" i="10"/>
  <c r="M5032" i="10"/>
  <c r="O5036" i="10"/>
  <c r="M5036" i="10"/>
  <c r="O5040" i="10"/>
  <c r="M5040" i="10"/>
  <c r="O5044" i="10"/>
  <c r="M5044" i="10"/>
  <c r="O5048" i="10"/>
  <c r="M5048" i="10"/>
  <c r="M5050" i="10"/>
  <c r="O5050" i="10"/>
  <c r="P5071" i="10"/>
  <c r="P5073" i="10"/>
  <c r="O5080" i="10"/>
  <c r="M5080" i="10"/>
  <c r="M5082" i="10"/>
  <c r="O5082" i="10"/>
  <c r="P5103" i="10"/>
  <c r="O5112" i="10"/>
  <c r="M5112" i="10"/>
  <c r="M5114" i="10"/>
  <c r="O5114" i="10"/>
  <c r="P5135" i="10"/>
  <c r="O5140" i="10"/>
  <c r="M5140" i="10"/>
  <c r="M5142" i="10"/>
  <c r="O5142" i="10"/>
  <c r="O5156" i="10"/>
  <c r="M5156" i="10"/>
  <c r="M5158" i="10"/>
  <c r="O5158" i="10"/>
  <c r="P5169" i="10"/>
  <c r="O5172" i="10"/>
  <c r="M5172" i="10"/>
  <c r="M5174" i="10"/>
  <c r="O5174" i="10"/>
  <c r="O5188" i="10"/>
  <c r="M5188" i="10"/>
  <c r="M5190" i="10"/>
  <c r="O5190" i="10"/>
  <c r="O5216" i="10"/>
  <c r="M5216" i="10"/>
  <c r="P5229" i="10"/>
  <c r="P5245" i="10"/>
  <c r="P5265" i="10"/>
  <c r="P5338" i="10"/>
  <c r="O5340" i="10"/>
  <c r="M5340" i="10"/>
  <c r="P5343" i="10"/>
  <c r="O5372" i="10"/>
  <c r="M5372" i="10"/>
  <c r="O5404" i="10"/>
  <c r="M5404" i="10"/>
  <c r="P5407" i="10"/>
  <c r="M4647" i="10"/>
  <c r="P4647" i="10" s="1"/>
  <c r="M4663" i="10"/>
  <c r="P4663" i="10" s="1"/>
  <c r="M4679" i="10"/>
  <c r="P4679" i="10" s="1"/>
  <c r="M4695" i="10"/>
  <c r="P4695" i="10" s="1"/>
  <c r="M4711" i="10"/>
  <c r="P4711" i="10" s="1"/>
  <c r="M4727" i="10"/>
  <c r="P4727" i="10" s="1"/>
  <c r="M4743" i="10"/>
  <c r="P4743" i="10" s="1"/>
  <c r="M4759" i="10"/>
  <c r="P4759" i="10" s="1"/>
  <c r="M4775" i="10"/>
  <c r="P4775" i="10" s="1"/>
  <c r="M4791" i="10"/>
  <c r="P4791" i="10" s="1"/>
  <c r="M4807" i="10"/>
  <c r="P4807" i="10" s="1"/>
  <c r="M4823" i="10"/>
  <c r="P4823" i="10" s="1"/>
  <c r="M4839" i="10"/>
  <c r="P4839" i="10" s="1"/>
  <c r="M4855" i="10"/>
  <c r="P4855" i="10" s="1"/>
  <c r="M4871" i="10"/>
  <c r="P4871" i="10" s="1"/>
  <c r="M4911" i="10"/>
  <c r="P4911" i="10" s="1"/>
  <c r="M4918" i="10"/>
  <c r="O4918" i="10"/>
  <c r="M4927" i="10"/>
  <c r="M4934" i="10"/>
  <c r="O4934" i="10"/>
  <c r="M4958" i="10"/>
  <c r="O4958" i="10"/>
  <c r="P4971" i="10"/>
  <c r="O4988" i="10"/>
  <c r="P4988" i="10" s="1"/>
  <c r="M4990" i="10"/>
  <c r="O4990" i="10"/>
  <c r="P5003" i="10"/>
  <c r="O5020" i="10"/>
  <c r="P5020" i="10" s="1"/>
  <c r="M5022" i="10"/>
  <c r="O5022" i="10"/>
  <c r="M5026" i="10"/>
  <c r="O5026" i="10"/>
  <c r="M5030" i="10"/>
  <c r="O5030" i="10"/>
  <c r="M5034" i="10"/>
  <c r="O5034" i="10"/>
  <c r="M5038" i="10"/>
  <c r="O5038" i="10"/>
  <c r="M5042" i="10"/>
  <c r="O5042" i="10"/>
  <c r="M5046" i="10"/>
  <c r="O5046" i="10"/>
  <c r="P5067" i="10"/>
  <c r="P5069" i="10"/>
  <c r="O5076" i="10"/>
  <c r="M5076" i="10"/>
  <c r="M5078" i="10"/>
  <c r="O5078" i="10"/>
  <c r="P5099" i="10"/>
  <c r="P5101" i="10"/>
  <c r="O5108" i="10"/>
  <c r="M5108" i="10"/>
  <c r="M5110" i="10"/>
  <c r="O5110" i="10"/>
  <c r="P5131" i="10"/>
  <c r="P5133" i="10"/>
  <c r="P5205" i="10"/>
  <c r="O5212" i="10"/>
  <c r="M5212" i="10"/>
  <c r="M5214" i="10"/>
  <c r="O5214" i="10"/>
  <c r="O5232" i="10"/>
  <c r="M5232" i="10"/>
  <c r="O5248" i="10"/>
  <c r="M5248" i="10"/>
  <c r="O5316" i="10"/>
  <c r="M5316" i="10"/>
  <c r="P5341" i="10"/>
  <c r="P5350" i="10"/>
  <c r="P5373" i="10"/>
  <c r="P5382" i="10"/>
  <c r="P4615" i="10"/>
  <c r="P4631" i="10"/>
  <c r="P4927" i="10"/>
  <c r="M4962" i="10"/>
  <c r="O4962" i="10"/>
  <c r="M4994" i="10"/>
  <c r="O4994" i="10"/>
  <c r="O5072" i="10"/>
  <c r="M5072" i="10"/>
  <c r="M5074" i="10"/>
  <c r="O5074" i="10"/>
  <c r="O5104" i="10"/>
  <c r="M5104" i="10"/>
  <c r="M5106" i="10"/>
  <c r="O5106" i="10"/>
  <c r="O5136" i="10"/>
  <c r="M5136" i="10"/>
  <c r="M5138" i="10"/>
  <c r="O5138" i="10"/>
  <c r="O5152" i="10"/>
  <c r="M5152" i="10"/>
  <c r="M5154" i="10"/>
  <c r="O5154" i="10"/>
  <c r="O5168" i="10"/>
  <c r="M5168" i="10"/>
  <c r="M5170" i="10"/>
  <c r="O5170" i="10"/>
  <c r="O5184" i="10"/>
  <c r="M5184" i="10"/>
  <c r="M5186" i="10"/>
  <c r="O5186" i="10"/>
  <c r="O5208" i="10"/>
  <c r="M5208" i="10"/>
  <c r="M5210" i="10"/>
  <c r="O5210" i="10"/>
  <c r="O5306" i="10"/>
  <c r="M5306" i="10"/>
  <c r="O5348" i="10"/>
  <c r="M5348" i="10"/>
  <c r="O5380" i="10"/>
  <c r="M5380" i="10"/>
  <c r="O5412" i="10"/>
  <c r="M5412" i="10"/>
  <c r="O4906" i="10"/>
  <c r="P4906" i="10" s="1"/>
  <c r="M4915" i="10"/>
  <c r="P4915" i="10" s="1"/>
  <c r="M4922" i="10"/>
  <c r="O4922" i="10"/>
  <c r="M4931" i="10"/>
  <c r="P4931" i="10" s="1"/>
  <c r="M4938" i="10"/>
  <c r="O4938" i="10"/>
  <c r="P4947" i="10"/>
  <c r="O4964" i="10"/>
  <c r="P4964" i="10" s="1"/>
  <c r="M4966" i="10"/>
  <c r="O4966" i="10"/>
  <c r="P4979" i="10"/>
  <c r="O4996" i="10"/>
  <c r="P4996" i="10" s="1"/>
  <c r="M4998" i="10"/>
  <c r="O4998" i="10"/>
  <c r="P5011" i="10"/>
  <c r="P5059" i="10"/>
  <c r="P5061" i="10"/>
  <c r="O5068" i="10"/>
  <c r="M5068" i="10"/>
  <c r="M5070" i="10"/>
  <c r="O5070" i="10"/>
  <c r="P5091" i="10"/>
  <c r="P5093" i="10"/>
  <c r="O5100" i="10"/>
  <c r="M5100" i="10"/>
  <c r="M5102" i="10"/>
  <c r="O5102" i="10"/>
  <c r="P5123" i="10"/>
  <c r="P5125" i="10"/>
  <c r="O5132" i="10"/>
  <c r="M5132" i="10"/>
  <c r="M5134" i="10"/>
  <c r="O5134" i="10"/>
  <c r="P5197" i="10"/>
  <c r="O5204" i="10"/>
  <c r="M5204" i="10"/>
  <c r="M5206" i="10"/>
  <c r="O5206" i="10"/>
  <c r="O5228" i="10"/>
  <c r="M5228" i="10"/>
  <c r="O5244" i="10"/>
  <c r="M5244" i="10"/>
  <c r="P5288" i="10"/>
  <c r="P5313" i="10"/>
  <c r="P5349" i="10"/>
  <c r="P5358" i="10"/>
  <c r="P5381" i="10"/>
  <c r="P5390" i="10"/>
  <c r="P5413" i="10"/>
  <c r="P5422" i="10"/>
  <c r="O5260" i="10"/>
  <c r="P5260" i="10" s="1"/>
  <c r="O5276" i="10"/>
  <c r="P5276" i="10" s="1"/>
  <c r="O5292" i="10"/>
  <c r="P5292" i="10" s="1"/>
  <c r="O5308" i="10"/>
  <c r="P5308" i="10" s="1"/>
  <c r="O5324" i="10"/>
  <c r="P5324" i="10" s="1"/>
  <c r="O5336" i="10"/>
  <c r="P5336" i="10" s="1"/>
  <c r="O5344" i="10"/>
  <c r="P5344" i="10" s="1"/>
  <c r="O5352" i="10"/>
  <c r="P5352" i="10" s="1"/>
  <c r="O5360" i="10"/>
  <c r="P5360" i="10" s="1"/>
  <c r="O5368" i="10"/>
  <c r="P5368" i="10" s="1"/>
  <c r="O5376" i="10"/>
  <c r="P5376" i="10" s="1"/>
  <c r="O5384" i="10"/>
  <c r="P5384" i="10" s="1"/>
  <c r="O5392" i="10"/>
  <c r="P5392" i="10" s="1"/>
  <c r="O5400" i="10"/>
  <c r="P5400" i="10" s="1"/>
  <c r="O5408" i="10"/>
  <c r="P5408" i="10" s="1"/>
  <c r="O5416" i="10"/>
  <c r="P5416" i="10" s="1"/>
  <c r="O5424" i="10"/>
  <c r="P5424" i="10" s="1"/>
  <c r="P5431" i="10"/>
  <c r="P5440" i="10"/>
  <c r="P5447" i="10"/>
  <c r="P5456" i="10"/>
  <c r="P5646" i="10"/>
  <c r="P5676" i="10"/>
  <c r="P5678" i="10"/>
  <c r="P5689" i="10"/>
  <c r="O5739" i="10"/>
  <c r="M5739" i="10"/>
  <c r="O5218" i="10"/>
  <c r="P5218" i="10" s="1"/>
  <c r="O5222" i="10"/>
  <c r="P5222" i="10" s="1"/>
  <c r="O5226" i="10"/>
  <c r="P5226" i="10" s="1"/>
  <c r="O5230" i="10"/>
  <c r="P5230" i="10" s="1"/>
  <c r="O5234" i="10"/>
  <c r="P5234" i="10" s="1"/>
  <c r="O5238" i="10"/>
  <c r="P5238" i="10" s="1"/>
  <c r="O5242" i="10"/>
  <c r="P5242" i="10" s="1"/>
  <c r="O5246" i="10"/>
  <c r="P5246" i="10" s="1"/>
  <c r="O5250" i="10"/>
  <c r="P5250" i="10" s="1"/>
  <c r="O5266" i="10"/>
  <c r="P5266" i="10" s="1"/>
  <c r="O5282" i="10"/>
  <c r="P5282" i="10" s="1"/>
  <c r="O5298" i="10"/>
  <c r="P5298" i="10" s="1"/>
  <c r="M5310" i="10"/>
  <c r="P5310" i="10" s="1"/>
  <c r="O5314" i="10"/>
  <c r="P5314" i="10" s="1"/>
  <c r="M5326" i="10"/>
  <c r="P5326" i="10" s="1"/>
  <c r="O5330" i="10"/>
  <c r="P5330" i="10" s="1"/>
  <c r="O5691" i="10"/>
  <c r="P5691" i="10" s="1"/>
  <c r="M5691" i="10"/>
  <c r="P5653" i="10"/>
  <c r="O5659" i="10"/>
  <c r="M5659" i="10"/>
  <c r="P5685" i="10"/>
  <c r="P5705" i="10"/>
  <c r="P5740" i="10"/>
  <c r="P5758" i="10"/>
  <c r="P5621" i="10"/>
  <c r="O5627" i="10"/>
  <c r="M5627" i="10"/>
  <c r="O5707" i="10"/>
  <c r="M5707" i="10"/>
  <c r="P5736" i="10"/>
  <c r="P5756" i="10"/>
  <c r="P5432" i="10"/>
  <c r="P5439" i="10"/>
  <c r="P5448" i="10"/>
  <c r="P5455" i="10"/>
  <c r="P5660" i="10"/>
  <c r="P5662" i="10"/>
  <c r="P5774" i="10"/>
  <c r="P5815" i="10"/>
  <c r="P5831" i="10"/>
  <c r="P5847" i="10"/>
  <c r="M5139" i="10"/>
  <c r="P5139" i="10" s="1"/>
  <c r="M5143" i="10"/>
  <c r="P5143" i="10" s="1"/>
  <c r="M5147" i="10"/>
  <c r="P5147" i="10" s="1"/>
  <c r="M5151" i="10"/>
  <c r="P5151" i="10" s="1"/>
  <c r="M5155" i="10"/>
  <c r="P5155" i="10" s="1"/>
  <c r="M5159" i="10"/>
  <c r="P5159" i="10" s="1"/>
  <c r="M5163" i="10"/>
  <c r="P5163" i="10" s="1"/>
  <c r="M5167" i="10"/>
  <c r="P5167" i="10" s="1"/>
  <c r="M5171" i="10"/>
  <c r="P5171" i="10" s="1"/>
  <c r="M5175" i="10"/>
  <c r="P5175" i="10" s="1"/>
  <c r="M5179" i="10"/>
  <c r="P5179" i="10" s="1"/>
  <c r="M5183" i="10"/>
  <c r="P5183" i="10" s="1"/>
  <c r="M5187" i="10"/>
  <c r="P5187" i="10" s="1"/>
  <c r="M5191" i="10"/>
  <c r="P5191" i="10" s="1"/>
  <c r="M5195" i="10"/>
  <c r="P5195" i="10" s="1"/>
  <c r="M5199" i="10"/>
  <c r="P5199" i="10" s="1"/>
  <c r="M5203" i="10"/>
  <c r="P5203" i="10" s="1"/>
  <c r="M5207" i="10"/>
  <c r="P5207" i="10" s="1"/>
  <c r="M5211" i="10"/>
  <c r="P5211" i="10" s="1"/>
  <c r="M5215" i="10"/>
  <c r="P5215" i="10" s="1"/>
  <c r="M5219" i="10"/>
  <c r="P5219" i="10" s="1"/>
  <c r="M5223" i="10"/>
  <c r="P5223" i="10" s="1"/>
  <c r="M5227" i="10"/>
  <c r="P5227" i="10" s="1"/>
  <c r="M5231" i="10"/>
  <c r="P5231" i="10" s="1"/>
  <c r="M5235" i="10"/>
  <c r="P5235" i="10" s="1"/>
  <c r="M5239" i="10"/>
  <c r="P5239" i="10" s="1"/>
  <c r="M5243" i="10"/>
  <c r="P5243" i="10" s="1"/>
  <c r="M5247" i="10"/>
  <c r="P5247" i="10" s="1"/>
  <c r="M5251" i="10"/>
  <c r="P5251" i="10" s="1"/>
  <c r="M5254" i="10"/>
  <c r="P5254" i="10" s="1"/>
  <c r="M5270" i="10"/>
  <c r="P5270" i="10" s="1"/>
  <c r="M5286" i="10"/>
  <c r="P5286" i="10" s="1"/>
  <c r="M5302" i="10"/>
  <c r="P5302" i="10" s="1"/>
  <c r="M5318" i="10"/>
  <c r="P5318" i="10" s="1"/>
  <c r="P5628" i="10"/>
  <c r="P5641" i="10"/>
  <c r="O5723" i="10"/>
  <c r="M5723" i="10"/>
  <c r="P5730" i="10"/>
  <c r="P5533" i="10"/>
  <c r="P5535" i="10"/>
  <c r="P5539" i="10"/>
  <c r="P5541" i="10"/>
  <c r="P5543" i="10"/>
  <c r="P5547" i="10"/>
  <c r="P5549" i="10"/>
  <c r="P5551" i="10"/>
  <c r="P5555" i="10"/>
  <c r="P5557" i="10"/>
  <c r="P5559" i="10"/>
  <c r="P5563" i="10"/>
  <c r="P5565" i="10"/>
  <c r="P5567" i="10"/>
  <c r="P5569" i="10"/>
  <c r="P5571" i="10"/>
  <c r="P5573" i="10"/>
  <c r="P5575" i="10"/>
  <c r="P5579" i="10"/>
  <c r="P5581" i="10"/>
  <c r="P5583" i="10"/>
  <c r="P5585" i="10"/>
  <c r="P5587" i="10"/>
  <c r="P5589" i="10"/>
  <c r="P5591" i="10"/>
  <c r="P5595" i="10"/>
  <c r="P5599" i="10"/>
  <c r="P5603" i="10"/>
  <c r="P5607" i="10"/>
  <c r="P5611" i="10"/>
  <c r="P5624" i="10"/>
  <c r="P5637" i="10"/>
  <c r="O5643" i="10"/>
  <c r="M5643" i="10"/>
  <c r="P5669" i="10"/>
  <c r="O5675" i="10"/>
  <c r="M5675" i="10"/>
  <c r="P5704" i="10"/>
  <c r="P5717" i="10"/>
  <c r="P5820" i="10"/>
  <c r="P5836" i="10"/>
  <c r="P5852" i="10"/>
  <c r="P5916" i="10"/>
  <c r="O5891" i="10"/>
  <c r="P5891" i="10" s="1"/>
  <c r="O5915" i="10"/>
  <c r="P5915" i="10" s="1"/>
  <c r="O5923" i="10"/>
  <c r="P5923" i="10" s="1"/>
  <c r="O5931" i="10"/>
  <c r="P5931" i="10" s="1"/>
  <c r="O5939" i="10"/>
  <c r="P5939" i="10" s="1"/>
  <c r="O5947" i="10"/>
  <c r="P5947" i="10" s="1"/>
  <c r="M5959" i="10"/>
  <c r="O5964" i="10"/>
  <c r="P5964" i="10" s="1"/>
  <c r="P5980" i="10"/>
  <c r="O5988" i="10"/>
  <c r="P5988" i="10" s="1"/>
  <c r="P6041" i="10"/>
  <c r="P6053" i="10"/>
  <c r="O6059" i="10"/>
  <c r="M6059" i="10"/>
  <c r="O5615" i="10"/>
  <c r="P5615" i="10" s="1"/>
  <c r="O5631" i="10"/>
  <c r="P5631" i="10" s="1"/>
  <c r="O5647" i="10"/>
  <c r="P5647" i="10" s="1"/>
  <c r="O5663" i="10"/>
  <c r="P5663" i="10" s="1"/>
  <c r="O5679" i="10"/>
  <c r="P5679" i="10" s="1"/>
  <c r="O5695" i="10"/>
  <c r="P5695" i="10" s="1"/>
  <c r="O5711" i="10"/>
  <c r="P5711" i="10" s="1"/>
  <c r="O5727" i="10"/>
  <c r="P5727" i="10" s="1"/>
  <c r="O5743" i="10"/>
  <c r="P5743" i="10" s="1"/>
  <c r="M5755" i="10"/>
  <c r="P5755" i="10" s="1"/>
  <c r="O5759" i="10"/>
  <c r="P5759" i="10" s="1"/>
  <c r="M5771" i="10"/>
  <c r="P5771" i="10" s="1"/>
  <c r="O5775" i="10"/>
  <c r="P5775" i="10" s="1"/>
  <c r="M5787" i="10"/>
  <c r="P5787" i="10" s="1"/>
  <c r="O5791" i="10"/>
  <c r="P5791" i="10" s="1"/>
  <c r="M5803" i="10"/>
  <c r="P5803" i="10" s="1"/>
  <c r="O5807" i="10"/>
  <c r="P5807" i="10" s="1"/>
  <c r="M5819" i="10"/>
  <c r="P5819" i="10" s="1"/>
  <c r="O5823" i="10"/>
  <c r="P5823" i="10" s="1"/>
  <c r="M5835" i="10"/>
  <c r="P5835" i="10" s="1"/>
  <c r="O5839" i="10"/>
  <c r="P5839" i="10" s="1"/>
  <c r="M5851" i="10"/>
  <c r="P5851" i="10" s="1"/>
  <c r="O5855" i="10"/>
  <c r="P5855" i="10" s="1"/>
  <c r="M5867" i="10"/>
  <c r="P5867" i="10" s="1"/>
  <c r="O5871" i="10"/>
  <c r="P5871" i="10" s="1"/>
  <c r="O5880" i="10"/>
  <c r="P5880" i="10" s="1"/>
  <c r="O5888" i="10"/>
  <c r="P5888" i="10" s="1"/>
  <c r="P5895" i="10"/>
  <c r="O5896" i="10"/>
  <c r="P5896" i="10" s="1"/>
  <c r="P5903" i="10"/>
  <c r="O5904" i="10"/>
  <c r="P5904" i="10" s="1"/>
  <c r="O5912" i="10"/>
  <c r="P5912" i="10" s="1"/>
  <c r="O5920" i="10"/>
  <c r="P5920" i="10" s="1"/>
  <c r="O5928" i="10"/>
  <c r="P5928" i="10" s="1"/>
  <c r="O5936" i="10"/>
  <c r="P5936" i="10" s="1"/>
  <c r="O5944" i="10"/>
  <c r="P5944" i="10" s="1"/>
  <c r="O5952" i="10"/>
  <c r="P5952" i="10" s="1"/>
  <c r="M5956" i="10"/>
  <c r="P5956" i="10" s="1"/>
  <c r="M5968" i="10"/>
  <c r="P5968" i="10" s="1"/>
  <c r="M5971" i="10"/>
  <c r="P5971" i="10" s="1"/>
  <c r="O5976" i="10"/>
  <c r="P5976" i="10" s="1"/>
  <c r="O5984" i="10"/>
  <c r="P5984" i="10" s="1"/>
  <c r="P6025" i="10"/>
  <c r="P6037" i="10"/>
  <c r="O6043" i="10"/>
  <c r="M6043" i="10"/>
  <c r="P6068" i="10"/>
  <c r="P6132" i="10"/>
  <c r="M5806" i="10"/>
  <c r="P5806" i="10" s="1"/>
  <c r="M5812" i="10"/>
  <c r="P5812" i="10" s="1"/>
  <c r="M5822" i="10"/>
  <c r="P5822" i="10" s="1"/>
  <c r="M5828" i="10"/>
  <c r="P5828" i="10" s="1"/>
  <c r="M5838" i="10"/>
  <c r="P5838" i="10" s="1"/>
  <c r="M5844" i="10"/>
  <c r="P5844" i="10" s="1"/>
  <c r="M5854" i="10"/>
  <c r="P5854" i="10" s="1"/>
  <c r="M5860" i="10"/>
  <c r="P5860" i="10" s="1"/>
  <c r="M5870" i="10"/>
  <c r="P5870" i="10" s="1"/>
  <c r="M5876" i="10"/>
  <c r="P5876" i="10" s="1"/>
  <c r="O6027" i="10"/>
  <c r="M6027" i="10"/>
  <c r="M5623" i="10"/>
  <c r="P5623" i="10" s="1"/>
  <c r="M5639" i="10"/>
  <c r="P5639" i="10" s="1"/>
  <c r="M5655" i="10"/>
  <c r="P5655" i="10" s="1"/>
  <c r="M5671" i="10"/>
  <c r="P5671" i="10" s="1"/>
  <c r="M5687" i="10"/>
  <c r="P5687" i="10" s="1"/>
  <c r="M5703" i="10"/>
  <c r="P5703" i="10" s="1"/>
  <c r="M5719" i="10"/>
  <c r="P5719" i="10" s="1"/>
  <c r="M5735" i="10"/>
  <c r="P5735" i="10" s="1"/>
  <c r="M5751" i="10"/>
  <c r="P5751" i="10" s="1"/>
  <c r="M5767" i="10"/>
  <c r="P5767" i="10" s="1"/>
  <c r="M5783" i="10"/>
  <c r="P5783" i="10" s="1"/>
  <c r="M5879" i="10"/>
  <c r="P5879" i="10" s="1"/>
  <c r="M5887" i="10"/>
  <c r="P5887" i="10" s="1"/>
  <c r="M5911" i="10"/>
  <c r="P5911" i="10" s="1"/>
  <c r="M5919" i="10"/>
  <c r="P5919" i="10" s="1"/>
  <c r="M5927" i="10"/>
  <c r="P5927" i="10" s="1"/>
  <c r="M5935" i="10"/>
  <c r="P5935" i="10" s="1"/>
  <c r="M5943" i="10"/>
  <c r="P5943" i="10" s="1"/>
  <c r="M5951" i="10"/>
  <c r="P5951" i="10" s="1"/>
  <c r="M5963" i="10"/>
  <c r="P5963" i="10" s="1"/>
  <c r="P5987" i="10"/>
  <c r="P5997" i="10"/>
  <c r="P6005" i="10"/>
  <c r="P6009" i="10"/>
  <c r="P6044" i="10"/>
  <c r="P6050" i="10"/>
  <c r="P6058" i="10"/>
  <c r="P5799" i="10"/>
  <c r="P5892" i="10"/>
  <c r="P5900" i="10"/>
  <c r="P5908" i="10"/>
  <c r="P5924" i="10"/>
  <c r="P5932" i="10"/>
  <c r="P5940" i="10"/>
  <c r="P5948" i="10"/>
  <c r="P5960" i="10"/>
  <c r="M5975" i="10"/>
  <c r="P5975" i="10" s="1"/>
  <c r="P5983" i="10"/>
  <c r="P5989" i="10"/>
  <c r="P6030" i="10"/>
  <c r="P6034" i="10"/>
  <c r="P6040" i="10"/>
  <c r="O6060" i="10"/>
  <c r="P6060" i="10" s="1"/>
  <c r="P6076" i="10"/>
  <c r="P6078" i="10"/>
  <c r="P6087" i="10"/>
  <c r="P6108" i="10"/>
  <c r="P6172" i="10"/>
  <c r="M5619" i="10"/>
  <c r="P5619" i="10" s="1"/>
  <c r="M5635" i="10"/>
  <c r="P5635" i="10" s="1"/>
  <c r="P5883" i="10"/>
  <c r="P5899" i="10"/>
  <c r="P5907" i="10"/>
  <c r="P5972" i="10"/>
  <c r="O6054" i="10"/>
  <c r="M6054" i="10"/>
  <c r="P6100" i="10"/>
  <c r="P6164" i="10"/>
  <c r="P5651" i="10"/>
  <c r="P5667" i="10"/>
  <c r="P5683" i="10"/>
  <c r="P5699" i="10"/>
  <c r="P5715" i="10"/>
  <c r="P5731" i="10"/>
  <c r="M5734" i="10"/>
  <c r="P5734" i="10" s="1"/>
  <c r="P5747" i="10"/>
  <c r="M5750" i="10"/>
  <c r="P5750" i="10" s="1"/>
  <c r="P5763" i="10"/>
  <c r="M5766" i="10"/>
  <c r="P5766" i="10" s="1"/>
  <c r="P5779" i="10"/>
  <c r="P5795" i="10"/>
  <c r="P5811" i="10"/>
  <c r="P5827" i="10"/>
  <c r="M5830" i="10"/>
  <c r="P5830" i="10" s="1"/>
  <c r="P5843" i="10"/>
  <c r="M5846" i="10"/>
  <c r="P5846" i="10" s="1"/>
  <c r="P5859" i="10"/>
  <c r="P5875" i="10"/>
  <c r="M5955" i="10"/>
  <c r="P5955" i="10" s="1"/>
  <c r="P5959" i="10"/>
  <c r="M5967" i="10"/>
  <c r="P5967" i="10" s="1"/>
  <c r="P5981" i="10"/>
  <c r="O6028" i="10"/>
  <c r="P6028" i="10" s="1"/>
  <c r="O6038" i="10"/>
  <c r="M6038" i="10"/>
  <c r="O5992" i="10"/>
  <c r="P5992" i="10" s="1"/>
  <c r="O5996" i="10"/>
  <c r="P5996" i="10" s="1"/>
  <c r="O6000" i="10"/>
  <c r="P6000" i="10" s="1"/>
  <c r="O6004" i="10"/>
  <c r="P6004" i="10" s="1"/>
  <c r="O6008" i="10"/>
  <c r="P6008" i="10" s="1"/>
  <c r="O6012" i="10"/>
  <c r="P6012" i="10" s="1"/>
  <c r="O6022" i="10"/>
  <c r="M6022" i="10"/>
  <c r="P6057" i="10"/>
  <c r="P6019" i="10"/>
  <c r="P6035" i="10"/>
  <c r="P6051" i="10"/>
  <c r="P6067" i="10"/>
  <c r="M6070" i="10"/>
  <c r="P6070" i="10" s="1"/>
  <c r="P6083" i="10"/>
  <c r="M6086" i="10"/>
  <c r="P6086" i="10" s="1"/>
  <c r="P6099" i="10"/>
  <c r="M6187" i="10"/>
  <c r="P6187" i="10" s="1"/>
  <c r="M6219" i="10"/>
  <c r="P6219" i="10" s="1"/>
  <c r="O6228" i="10"/>
  <c r="P6228" i="10" s="1"/>
  <c r="M6236" i="10"/>
  <c r="O6236" i="10"/>
  <c r="P6331" i="10"/>
  <c r="P6334" i="10"/>
  <c r="P6361" i="10"/>
  <c r="P6363" i="10"/>
  <c r="P6366" i="10"/>
  <c r="P6398" i="10"/>
  <c r="P6410" i="10"/>
  <c r="P6415" i="10"/>
  <c r="P6430" i="10"/>
  <c r="P6438" i="10"/>
  <c r="P6446" i="10"/>
  <c r="P6454" i="10"/>
  <c r="P6462" i="10"/>
  <c r="P6470" i="10"/>
  <c r="P6478" i="10"/>
  <c r="P6483" i="10"/>
  <c r="P6510" i="10"/>
  <c r="P6530" i="10"/>
  <c r="P6535" i="10"/>
  <c r="P6555" i="10"/>
  <c r="P6563" i="10"/>
  <c r="P6571" i="10"/>
  <c r="P6579" i="10"/>
  <c r="P6587" i="10"/>
  <c r="P6595" i="10"/>
  <c r="P6603" i="10"/>
  <c r="P6640" i="10"/>
  <c r="P6653" i="10"/>
  <c r="P6658" i="10"/>
  <c r="P6663" i="10"/>
  <c r="P6672" i="10"/>
  <c r="P6685" i="10"/>
  <c r="P6812" i="10"/>
  <c r="P6816" i="10"/>
  <c r="P6820" i="10"/>
  <c r="M6015" i="10"/>
  <c r="P6015" i="10" s="1"/>
  <c r="M6031" i="10"/>
  <c r="P6031" i="10" s="1"/>
  <c r="M6047" i="10"/>
  <c r="P6047" i="10" s="1"/>
  <c r="M6063" i="10"/>
  <c r="P6063" i="10" s="1"/>
  <c r="M6079" i="10"/>
  <c r="P6079" i="10" s="1"/>
  <c r="M6095" i="10"/>
  <c r="P6095" i="10" s="1"/>
  <c r="M6199" i="10"/>
  <c r="P6199" i="10" s="1"/>
  <c r="O6204" i="10"/>
  <c r="P6204" i="10" s="1"/>
  <c r="P6223" i="10"/>
  <c r="O6232" i="10"/>
  <c r="P6232" i="10" s="1"/>
  <c r="P6473" i="10"/>
  <c r="P6498" i="10"/>
  <c r="P6503" i="10"/>
  <c r="P6513" i="10"/>
  <c r="P6518" i="10"/>
  <c r="P6523" i="10"/>
  <c r="P6550" i="10"/>
  <c r="P6558" i="10"/>
  <c r="P6566" i="10"/>
  <c r="P6574" i="10"/>
  <c r="P6582" i="10"/>
  <c r="P6590" i="10"/>
  <c r="P6598" i="10"/>
  <c r="P6606" i="10"/>
  <c r="P6621" i="10"/>
  <c r="P6626" i="10"/>
  <c r="P6641" i="10"/>
  <c r="P6646" i="10"/>
  <c r="P6651" i="10"/>
  <c r="P6660" i="10"/>
  <c r="P6680" i="10"/>
  <c r="P6723" i="10"/>
  <c r="P6744" i="10"/>
  <c r="P6840" i="10"/>
  <c r="P6876" i="10"/>
  <c r="P6104" i="10"/>
  <c r="P6112" i="10"/>
  <c r="P6120" i="10"/>
  <c r="P6128" i="10"/>
  <c r="P6136" i="10"/>
  <c r="P6144" i="10"/>
  <c r="P6152" i="10"/>
  <c r="P6160" i="10"/>
  <c r="P6168" i="10"/>
  <c r="P6203" i="10"/>
  <c r="M6211" i="10"/>
  <c r="P6211" i="10" s="1"/>
  <c r="O6216" i="10"/>
  <c r="P6216" i="10" s="1"/>
  <c r="P6227" i="10"/>
  <c r="P6243" i="10"/>
  <c r="P6307" i="10"/>
  <c r="P6322" i="10"/>
  <c r="P6339" i="10"/>
  <c r="P6342" i="10"/>
  <c r="P6371" i="10"/>
  <c r="P6374" i="10"/>
  <c r="P6394" i="10"/>
  <c r="P6418" i="10"/>
  <c r="P6423" i="10"/>
  <c r="P6486" i="10"/>
  <c r="P6491" i="10"/>
  <c r="M6075" i="10"/>
  <c r="P6075" i="10" s="1"/>
  <c r="M6091" i="10"/>
  <c r="P6091" i="10" s="1"/>
  <c r="M6191" i="10"/>
  <c r="P6191" i="10" s="1"/>
  <c r="O6196" i="10"/>
  <c r="P6196" i="10" s="1"/>
  <c r="P6231" i="10"/>
  <c r="P6239" i="10"/>
  <c r="P6250" i="10"/>
  <c r="P6259" i="10"/>
  <c r="P6266" i="10"/>
  <c r="P6275" i="10"/>
  <c r="P6282" i="10"/>
  <c r="P6291" i="10"/>
  <c r="P6298" i="10"/>
  <c r="P6325" i="10"/>
  <c r="P6327" i="10"/>
  <c r="P6330" i="10"/>
  <c r="P6357" i="10"/>
  <c r="P6359" i="10"/>
  <c r="P6362" i="10"/>
  <c r="P6383" i="10"/>
  <c r="P6390" i="10"/>
  <c r="P6406" i="10"/>
  <c r="P6411" i="10"/>
  <c r="P6431" i="10"/>
  <c r="P6439" i="10"/>
  <c r="P6447" i="10"/>
  <c r="P6455" i="10"/>
  <c r="P6463" i="10"/>
  <c r="P6471" i="10"/>
  <c r="P6479" i="10"/>
  <c r="P6506" i="10"/>
  <c r="P6511" i="10"/>
  <c r="P6526" i="10"/>
  <c r="P6631" i="10"/>
  <c r="P6195" i="10"/>
  <c r="P6546" i="10"/>
  <c r="P6551" i="10"/>
  <c r="P6559" i="10"/>
  <c r="P6567" i="10"/>
  <c r="P6575" i="10"/>
  <c r="P6583" i="10"/>
  <c r="P6591" i="10"/>
  <c r="P6599" i="10"/>
  <c r="P6607" i="10"/>
  <c r="P6619" i="10"/>
  <c r="P6622" i="10"/>
  <c r="P6637" i="10"/>
  <c r="P6642" i="10"/>
  <c r="P6647" i="10"/>
  <c r="P6656" i="10"/>
  <c r="P6669" i="10"/>
  <c r="P6676" i="10"/>
  <c r="P6681" i="10"/>
  <c r="P6689" i="10"/>
  <c r="P6764" i="10"/>
  <c r="P6796" i="10"/>
  <c r="P6836" i="10"/>
  <c r="M6103" i="10"/>
  <c r="P6103" i="10" s="1"/>
  <c r="M6111" i="10"/>
  <c r="P6111" i="10" s="1"/>
  <c r="M6119" i="10"/>
  <c r="P6119" i="10" s="1"/>
  <c r="M6127" i="10"/>
  <c r="P6127" i="10" s="1"/>
  <c r="M6135" i="10"/>
  <c r="P6135" i="10" s="1"/>
  <c r="M6143" i="10"/>
  <c r="P6143" i="10" s="1"/>
  <c r="M6151" i="10"/>
  <c r="P6151" i="10" s="1"/>
  <c r="M6159" i="10"/>
  <c r="P6159" i="10" s="1"/>
  <c r="M6167" i="10"/>
  <c r="P6167" i="10" s="1"/>
  <c r="M6175" i="10"/>
  <c r="P6175" i="10" s="1"/>
  <c r="M6183" i="10"/>
  <c r="P6183" i="10" s="1"/>
  <c r="P6207" i="10"/>
  <c r="M6215" i="10"/>
  <c r="P6215" i="10" s="1"/>
  <c r="P6224" i="10"/>
  <c r="P6255" i="10"/>
  <c r="P6262" i="10"/>
  <c r="P6271" i="10"/>
  <c r="P6278" i="10"/>
  <c r="P6287" i="10"/>
  <c r="P6294" i="10"/>
  <c r="P6303" i="10"/>
  <c r="P6323" i="10"/>
  <c r="P6335" i="10"/>
  <c r="P6338" i="10"/>
  <c r="P6367" i="10"/>
  <c r="P6370" i="10"/>
  <c r="P6382" i="10"/>
  <c r="P6399" i="10"/>
  <c r="P6469" i="10"/>
  <c r="P6477" i="10"/>
  <c r="P6482" i="10"/>
  <c r="P6487" i="10"/>
  <c r="P6497" i="10"/>
  <c r="P6534" i="10"/>
  <c r="P6539" i="10"/>
  <c r="P6554" i="10"/>
  <c r="P6562" i="10"/>
  <c r="P6570" i="10"/>
  <c r="P6578" i="10"/>
  <c r="P6586" i="10"/>
  <c r="P6594" i="10"/>
  <c r="P6602" i="10"/>
  <c r="P6610" i="10"/>
  <c r="P6644" i="10"/>
  <c r="P6662" i="10"/>
  <c r="P6667" i="10"/>
  <c r="P6728" i="10"/>
  <c r="P6752" i="10"/>
  <c r="P6780" i="10"/>
  <c r="P6860" i="10"/>
  <c r="P6892" i="10"/>
  <c r="P6023" i="10"/>
  <c r="P6039" i="10"/>
  <c r="P6055" i="10"/>
  <c r="O6200" i="10"/>
  <c r="P6200" i="10" s="1"/>
  <c r="M6244" i="10"/>
  <c r="O6244" i="10"/>
  <c r="P6318" i="10"/>
  <c r="P6326" i="10"/>
  <c r="P6355" i="10"/>
  <c r="P6358" i="10"/>
  <c r="P6402" i="10"/>
  <c r="P6107" i="10"/>
  <c r="P6115" i="10"/>
  <c r="P6123" i="10"/>
  <c r="P6131" i="10"/>
  <c r="P6139" i="10"/>
  <c r="P6147" i="10"/>
  <c r="P6155" i="10"/>
  <c r="P6163" i="10"/>
  <c r="P6171" i="10"/>
  <c r="P6179" i="10"/>
  <c r="M6240" i="10"/>
  <c r="O6240" i="10"/>
  <c r="P6422" i="10"/>
  <c r="P6427" i="10"/>
  <c r="P6435" i="10"/>
  <c r="P6443" i="10"/>
  <c r="P6451" i="10"/>
  <c r="P6459" i="10"/>
  <c r="P6467" i="10"/>
  <c r="P6475" i="10"/>
  <c r="P6615" i="10"/>
  <c r="P6677" i="10"/>
  <c r="M6698" i="10"/>
  <c r="P6698" i="10" s="1"/>
  <c r="M6704" i="10"/>
  <c r="P6704" i="10" s="1"/>
  <c r="P6711" i="10"/>
  <c r="M6714" i="10"/>
  <c r="P6714" i="10" s="1"/>
  <c r="M6720" i="10"/>
  <c r="P6720" i="10" s="1"/>
  <c r="P6727" i="10"/>
  <c r="M6730" i="10"/>
  <c r="P6730" i="10" s="1"/>
  <c r="M6736" i="10"/>
  <c r="P6736" i="10" s="1"/>
  <c r="P6743" i="10"/>
  <c r="M6746" i="10"/>
  <c r="P6746" i="10" s="1"/>
  <c r="P6759" i="10"/>
  <c r="M6762" i="10"/>
  <c r="P6762" i="10" s="1"/>
  <c r="M6778" i="10"/>
  <c r="P6778" i="10" s="1"/>
  <c r="M6784" i="10"/>
  <c r="P6784" i="10" s="1"/>
  <c r="M6794" i="10"/>
  <c r="P6794" i="10" s="1"/>
  <c r="P6807" i="10"/>
  <c r="M6810" i="10"/>
  <c r="P6810" i="10" s="1"/>
  <c r="M6826" i="10"/>
  <c r="P6826" i="10" s="1"/>
  <c r="M6832" i="10"/>
  <c r="P6832" i="10" s="1"/>
  <c r="M6842" i="10"/>
  <c r="P6842" i="10" s="1"/>
  <c r="M6848" i="10"/>
  <c r="P6848" i="10" s="1"/>
  <c r="M6856" i="10"/>
  <c r="P6856" i="10" s="1"/>
  <c r="M6864" i="10"/>
  <c r="P6864" i="10" s="1"/>
  <c r="M6872" i="10"/>
  <c r="P6872" i="10" s="1"/>
  <c r="M6880" i="10"/>
  <c r="P6880" i="10" s="1"/>
  <c r="M6888" i="10"/>
  <c r="P6888" i="10" s="1"/>
  <c r="M6896" i="10"/>
  <c r="P6896" i="10" s="1"/>
  <c r="P6899" i="10"/>
  <c r="M6906" i="10"/>
  <c r="P6906" i="10" s="1"/>
  <c r="M6916" i="10"/>
  <c r="P6916" i="10" s="1"/>
  <c r="P6921" i="10"/>
  <c r="P6931" i="10"/>
  <c r="P6933" i="10"/>
  <c r="P6951" i="10"/>
  <c r="M6976" i="10"/>
  <c r="O6976" i="10"/>
  <c r="P6991" i="10"/>
  <c r="P6993" i="10"/>
  <c r="M7008" i="10"/>
  <c r="O7008" i="10"/>
  <c r="P7023" i="10"/>
  <c r="P7200" i="10"/>
  <c r="P7216" i="10"/>
  <c r="O6248" i="10"/>
  <c r="P6248" i="10" s="1"/>
  <c r="O6252" i="10"/>
  <c r="P6252" i="10" s="1"/>
  <c r="O6256" i="10"/>
  <c r="P6256" i="10" s="1"/>
  <c r="O6260" i="10"/>
  <c r="P6260" i="10" s="1"/>
  <c r="O6264" i="10"/>
  <c r="P6264" i="10" s="1"/>
  <c r="O6268" i="10"/>
  <c r="P6268" i="10" s="1"/>
  <c r="O6272" i="10"/>
  <c r="P6272" i="10" s="1"/>
  <c r="O6276" i="10"/>
  <c r="P6276" i="10" s="1"/>
  <c r="O6280" i="10"/>
  <c r="P6280" i="10" s="1"/>
  <c r="O6284" i="10"/>
  <c r="P6284" i="10" s="1"/>
  <c r="O6288" i="10"/>
  <c r="P6288" i="10" s="1"/>
  <c r="O6292" i="10"/>
  <c r="P6292" i="10" s="1"/>
  <c r="O6296" i="10"/>
  <c r="P6296" i="10" s="1"/>
  <c r="O6300" i="10"/>
  <c r="P6300" i="10" s="1"/>
  <c r="O6304" i="10"/>
  <c r="P6304" i="10" s="1"/>
  <c r="O6308" i="10"/>
  <c r="P6308" i="10" s="1"/>
  <c r="O6312" i="10"/>
  <c r="P6312" i="10" s="1"/>
  <c r="O6316" i="10"/>
  <c r="P6316" i="10" s="1"/>
  <c r="O6320" i="10"/>
  <c r="P6320" i="10" s="1"/>
  <c r="O6324" i="10"/>
  <c r="P6324" i="10" s="1"/>
  <c r="O6328" i="10"/>
  <c r="P6328" i="10" s="1"/>
  <c r="O6332" i="10"/>
  <c r="P6332" i="10" s="1"/>
  <c r="O6336" i="10"/>
  <c r="P6336" i="10" s="1"/>
  <c r="O6340" i="10"/>
  <c r="P6340" i="10" s="1"/>
  <c r="O6344" i="10"/>
  <c r="P6344" i="10" s="1"/>
  <c r="O6348" i="10"/>
  <c r="P6348" i="10" s="1"/>
  <c r="O6352" i="10"/>
  <c r="P6352" i="10" s="1"/>
  <c r="O6356" i="10"/>
  <c r="P6356" i="10" s="1"/>
  <c r="O6360" i="10"/>
  <c r="P6360" i="10" s="1"/>
  <c r="O6364" i="10"/>
  <c r="P6364" i="10" s="1"/>
  <c r="O6368" i="10"/>
  <c r="P6368" i="10" s="1"/>
  <c r="O6372" i="10"/>
  <c r="P6372" i="10" s="1"/>
  <c r="O6376" i="10"/>
  <c r="P6376" i="10" s="1"/>
  <c r="O6380" i="10"/>
  <c r="P6380" i="10" s="1"/>
  <c r="O6384" i="10"/>
  <c r="P6384" i="10" s="1"/>
  <c r="O6388" i="10"/>
  <c r="P6388" i="10" s="1"/>
  <c r="O6392" i="10"/>
  <c r="P6392" i="10" s="1"/>
  <c r="O6396" i="10"/>
  <c r="P6396" i="10" s="1"/>
  <c r="O6400" i="10"/>
  <c r="P6400" i="10" s="1"/>
  <c r="O6404" i="10"/>
  <c r="P6404" i="10" s="1"/>
  <c r="O6408" i="10"/>
  <c r="P6408" i="10" s="1"/>
  <c r="O6412" i="10"/>
  <c r="P6412" i="10" s="1"/>
  <c r="O6416" i="10"/>
  <c r="P6416" i="10" s="1"/>
  <c r="O6420" i="10"/>
  <c r="P6420" i="10" s="1"/>
  <c r="O6424" i="10"/>
  <c r="P6424" i="10" s="1"/>
  <c r="O6428" i="10"/>
  <c r="P6428" i="10" s="1"/>
  <c r="O6432" i="10"/>
  <c r="P6432" i="10" s="1"/>
  <c r="O6436" i="10"/>
  <c r="P6436" i="10" s="1"/>
  <c r="O6440" i="10"/>
  <c r="P6440" i="10" s="1"/>
  <c r="O6444" i="10"/>
  <c r="P6444" i="10" s="1"/>
  <c r="O6448" i="10"/>
  <c r="P6448" i="10" s="1"/>
  <c r="O6452" i="10"/>
  <c r="P6452" i="10" s="1"/>
  <c r="O6456" i="10"/>
  <c r="P6456" i="10" s="1"/>
  <c r="O6460" i="10"/>
  <c r="P6460" i="10" s="1"/>
  <c r="O6464" i="10"/>
  <c r="P6464" i="10" s="1"/>
  <c r="O6468" i="10"/>
  <c r="P6468" i="10" s="1"/>
  <c r="O6472" i="10"/>
  <c r="P6472" i="10" s="1"/>
  <c r="O6476" i="10"/>
  <c r="P6476" i="10" s="1"/>
  <c r="O6480" i="10"/>
  <c r="P6480" i="10" s="1"/>
  <c r="O6484" i="10"/>
  <c r="P6484" i="10" s="1"/>
  <c r="O6488" i="10"/>
  <c r="P6488" i="10" s="1"/>
  <c r="O6492" i="10"/>
  <c r="P6492" i="10" s="1"/>
  <c r="O6496" i="10"/>
  <c r="P6496" i="10" s="1"/>
  <c r="O6500" i="10"/>
  <c r="P6500" i="10" s="1"/>
  <c r="O6504" i="10"/>
  <c r="P6504" i="10" s="1"/>
  <c r="O6508" i="10"/>
  <c r="P6508" i="10" s="1"/>
  <c r="O6512" i="10"/>
  <c r="P6512" i="10" s="1"/>
  <c r="O6516" i="10"/>
  <c r="P6516" i="10" s="1"/>
  <c r="O6520" i="10"/>
  <c r="P6520" i="10" s="1"/>
  <c r="O6524" i="10"/>
  <c r="P6524" i="10" s="1"/>
  <c r="O6528" i="10"/>
  <c r="P6528" i="10" s="1"/>
  <c r="O6532" i="10"/>
  <c r="P6532" i="10" s="1"/>
  <c r="O6536" i="10"/>
  <c r="P6536" i="10" s="1"/>
  <c r="O6540" i="10"/>
  <c r="P6540" i="10" s="1"/>
  <c r="O6544" i="10"/>
  <c r="P6544" i="10" s="1"/>
  <c r="O6548" i="10"/>
  <c r="P6548" i="10" s="1"/>
  <c r="O6552" i="10"/>
  <c r="P6552" i="10" s="1"/>
  <c r="O6556" i="10"/>
  <c r="P6556" i="10" s="1"/>
  <c r="O6560" i="10"/>
  <c r="P6560" i="10" s="1"/>
  <c r="O6564" i="10"/>
  <c r="P6564" i="10" s="1"/>
  <c r="O6568" i="10"/>
  <c r="P6568" i="10" s="1"/>
  <c r="O6572" i="10"/>
  <c r="P6572" i="10" s="1"/>
  <c r="O6576" i="10"/>
  <c r="P6576" i="10" s="1"/>
  <c r="O6580" i="10"/>
  <c r="P6580" i="10" s="1"/>
  <c r="O6584" i="10"/>
  <c r="P6584" i="10" s="1"/>
  <c r="O6588" i="10"/>
  <c r="P6588" i="10" s="1"/>
  <c r="O6592" i="10"/>
  <c r="P6592" i="10" s="1"/>
  <c r="O6596" i="10"/>
  <c r="P6596" i="10" s="1"/>
  <c r="O6600" i="10"/>
  <c r="P6600" i="10" s="1"/>
  <c r="O6604" i="10"/>
  <c r="P6604" i="10" s="1"/>
  <c r="O6608" i="10"/>
  <c r="P6608" i="10" s="1"/>
  <c r="O6612" i="10"/>
  <c r="P6612" i="10" s="1"/>
  <c r="O6616" i="10"/>
  <c r="P6616" i="10" s="1"/>
  <c r="O6620" i="10"/>
  <c r="P6620" i="10" s="1"/>
  <c r="O6624" i="10"/>
  <c r="P6624" i="10" s="1"/>
  <c r="O6628" i="10"/>
  <c r="P6628" i="10" s="1"/>
  <c r="O6632" i="10"/>
  <c r="P6632" i="10" s="1"/>
  <c r="O6636" i="10"/>
  <c r="P6636" i="10" s="1"/>
  <c r="M6675" i="10"/>
  <c r="P6675" i="10" s="1"/>
  <c r="M6679" i="10"/>
  <c r="P6679" i="10" s="1"/>
  <c r="M6683" i="10"/>
  <c r="P6683" i="10" s="1"/>
  <c r="O6684" i="10"/>
  <c r="P6684" i="10" s="1"/>
  <c r="M6687" i="10"/>
  <c r="P6687" i="10" s="1"/>
  <c r="O6688" i="10"/>
  <c r="P6688" i="10" s="1"/>
  <c r="M6691" i="10"/>
  <c r="P6691" i="10" s="1"/>
  <c r="O6695" i="10"/>
  <c r="P6695" i="10" s="1"/>
  <c r="M6707" i="10"/>
  <c r="P6707" i="10" s="1"/>
  <c r="O6791" i="10"/>
  <c r="P6791" i="10" s="1"/>
  <c r="M6944" i="10"/>
  <c r="O6944" i="10"/>
  <c r="M6972" i="10"/>
  <c r="O6972" i="10"/>
  <c r="M7004" i="10"/>
  <c r="O7004" i="10"/>
  <c r="P7026" i="10"/>
  <c r="P7039" i="10"/>
  <c r="P7051" i="10"/>
  <c r="P7053" i="10"/>
  <c r="P7078" i="10"/>
  <c r="P7085" i="10"/>
  <c r="P7126" i="10"/>
  <c r="M6898" i="10"/>
  <c r="P6898" i="10" s="1"/>
  <c r="M6908" i="10"/>
  <c r="P6908" i="10" s="1"/>
  <c r="M6930" i="10"/>
  <c r="P6930" i="10" s="1"/>
  <c r="M6948" i="10"/>
  <c r="O6948" i="10"/>
  <c r="M6968" i="10"/>
  <c r="O6968" i="10"/>
  <c r="P6983" i="10"/>
  <c r="P6985" i="10"/>
  <c r="M7000" i="10"/>
  <c r="O7000" i="10"/>
  <c r="P7015" i="10"/>
  <c r="P7017" i="10"/>
  <c r="P7106" i="10"/>
  <c r="P7223" i="10"/>
  <c r="M6674" i="10"/>
  <c r="P6674" i="10" s="1"/>
  <c r="M6678" i="10"/>
  <c r="P6678" i="10" s="1"/>
  <c r="M6682" i="10"/>
  <c r="P6682" i="10" s="1"/>
  <c r="M6686" i="10"/>
  <c r="P6686" i="10" s="1"/>
  <c r="M6690" i="10"/>
  <c r="P6690" i="10" s="1"/>
  <c r="M6703" i="10"/>
  <c r="P6703" i="10" s="1"/>
  <c r="M6719" i="10"/>
  <c r="P6719" i="10" s="1"/>
  <c r="M6735" i="10"/>
  <c r="P6735" i="10" s="1"/>
  <c r="M6751" i="10"/>
  <c r="P6751" i="10" s="1"/>
  <c r="M6767" i="10"/>
  <c r="P6767" i="10" s="1"/>
  <c r="M6783" i="10"/>
  <c r="P6783" i="10" s="1"/>
  <c r="M6799" i="10"/>
  <c r="P6799" i="10" s="1"/>
  <c r="M6815" i="10"/>
  <c r="P6815" i="10" s="1"/>
  <c r="M6831" i="10"/>
  <c r="P6831" i="10" s="1"/>
  <c r="P6903" i="10"/>
  <c r="M6920" i="10"/>
  <c r="P6920" i="10" s="1"/>
  <c r="P6925" i="10"/>
  <c r="M6932" i="10"/>
  <c r="O6932" i="10"/>
  <c r="P6932" i="10" s="1"/>
  <c r="M6952" i="10"/>
  <c r="O6952" i="10"/>
  <c r="M6956" i="10"/>
  <c r="O6956" i="10"/>
  <c r="M6960" i="10"/>
  <c r="O6960" i="10"/>
  <c r="M6964" i="10"/>
  <c r="O6964" i="10"/>
  <c r="P6964" i="10" s="1"/>
  <c r="P6979" i="10"/>
  <c r="M6996" i="10"/>
  <c r="O6996" i="10"/>
  <c r="P7011" i="10"/>
  <c r="P7035" i="10"/>
  <c r="P7038" i="10"/>
  <c r="P7047" i="10"/>
  <c r="P7049" i="10"/>
  <c r="P7054" i="10"/>
  <c r="P7061" i="10"/>
  <c r="P7086" i="10"/>
  <c r="P7093" i="10"/>
  <c r="P7134" i="10"/>
  <c r="P7207" i="10"/>
  <c r="M6706" i="10"/>
  <c r="P6706" i="10" s="1"/>
  <c r="M6722" i="10"/>
  <c r="P6722" i="10" s="1"/>
  <c r="M6738" i="10"/>
  <c r="P6738" i="10" s="1"/>
  <c r="M6754" i="10"/>
  <c r="P6754" i="10" s="1"/>
  <c r="M6760" i="10"/>
  <c r="P6760" i="10" s="1"/>
  <c r="M6770" i="10"/>
  <c r="P6770" i="10" s="1"/>
  <c r="M6776" i="10"/>
  <c r="P6776" i="10" s="1"/>
  <c r="M6786" i="10"/>
  <c r="P6786" i="10" s="1"/>
  <c r="M6792" i="10"/>
  <c r="P6792" i="10" s="1"/>
  <c r="M6802" i="10"/>
  <c r="P6802" i="10" s="1"/>
  <c r="M6808" i="10"/>
  <c r="P6808" i="10" s="1"/>
  <c r="M6818" i="10"/>
  <c r="P6818" i="10" s="1"/>
  <c r="M6824" i="10"/>
  <c r="P6824" i="10" s="1"/>
  <c r="P6975" i="10"/>
  <c r="M6992" i="10"/>
  <c r="O6992" i="10"/>
  <c r="P7102" i="10"/>
  <c r="M6902" i="10"/>
  <c r="P6902" i="10" s="1"/>
  <c r="M6912" i="10"/>
  <c r="P6912" i="10" s="1"/>
  <c r="M6936" i="10"/>
  <c r="O6936" i="10"/>
  <c r="P6971" i="10"/>
  <c r="P6973" i="10"/>
  <c r="M6988" i="10"/>
  <c r="O6988" i="10"/>
  <c r="P7003" i="10"/>
  <c r="P7005" i="10"/>
  <c r="M7020" i="10"/>
  <c r="O7020" i="10"/>
  <c r="P7025" i="10"/>
  <c r="P7031" i="10"/>
  <c r="P7034" i="10"/>
  <c r="P7050" i="10"/>
  <c r="P7069" i="10"/>
  <c r="P7236" i="10"/>
  <c r="P7297" i="10"/>
  <c r="P6699" i="10"/>
  <c r="P6715" i="10"/>
  <c r="P6731" i="10"/>
  <c r="P6747" i="10"/>
  <c r="P6873" i="10"/>
  <c r="P6881" i="10"/>
  <c r="P6889" i="10"/>
  <c r="P6907" i="10"/>
  <c r="P6943" i="10"/>
  <c r="P6967" i="10"/>
  <c r="M6984" i="10"/>
  <c r="O6984" i="10"/>
  <c r="P6999" i="10"/>
  <c r="M7016" i="10"/>
  <c r="O7016" i="10"/>
  <c r="P7130" i="10"/>
  <c r="M6940" i="10"/>
  <c r="O6940" i="10"/>
  <c r="M6980" i="10"/>
  <c r="O6980" i="10"/>
  <c r="M7012" i="10"/>
  <c r="O7012" i="10"/>
  <c r="P7037" i="10"/>
  <c r="P7043" i="10"/>
  <c r="P7046" i="10"/>
  <c r="P7070" i="10"/>
  <c r="P7077" i="10"/>
  <c r="P7101" i="10"/>
  <c r="P7118" i="10"/>
  <c r="P7145" i="10"/>
  <c r="P7177" i="10"/>
  <c r="P7193" i="10"/>
  <c r="P7209" i="10"/>
  <c r="O7144" i="10"/>
  <c r="P7144" i="10" s="1"/>
  <c r="O7147" i="10"/>
  <c r="P7147" i="10" s="1"/>
  <c r="O7160" i="10"/>
  <c r="P7160" i="10" s="1"/>
  <c r="O7163" i="10"/>
  <c r="P7163" i="10" s="1"/>
  <c r="O7176" i="10"/>
  <c r="P7176" i="10" s="1"/>
  <c r="O7179" i="10"/>
  <c r="P7179" i="10" s="1"/>
  <c r="O7192" i="10"/>
  <c r="P7192" i="10" s="1"/>
  <c r="O7195" i="10"/>
  <c r="P7195" i="10" s="1"/>
  <c r="O7208" i="10"/>
  <c r="P7208" i="10" s="1"/>
  <c r="O7211" i="10"/>
  <c r="P7211" i="10" s="1"/>
  <c r="O7224" i="10"/>
  <c r="P7224" i="10" s="1"/>
  <c r="O7227" i="10"/>
  <c r="P7227" i="10" s="1"/>
  <c r="P7244" i="10"/>
  <c r="O7245" i="10"/>
  <c r="P7245" i="10" s="1"/>
  <c r="P7252" i="10"/>
  <c r="O7253" i="10"/>
  <c r="P7253" i="10" s="1"/>
  <c r="P7260" i="10"/>
  <c r="O7261" i="10"/>
  <c r="P7261" i="10" s="1"/>
  <c r="P7268" i="10"/>
  <c r="O7269" i="10"/>
  <c r="P7269" i="10" s="1"/>
  <c r="P7276" i="10"/>
  <c r="O7277" i="10"/>
  <c r="P7277" i="10" s="1"/>
  <c r="P7284" i="10"/>
  <c r="O7285" i="10"/>
  <c r="P7285" i="10" s="1"/>
  <c r="P7292" i="10"/>
  <c r="O7293" i="10"/>
  <c r="P7293" i="10" s="1"/>
  <c r="P7300" i="10"/>
  <c r="O7329" i="10"/>
  <c r="P7329" i="10" s="1"/>
  <c r="P7382" i="10"/>
  <c r="P7391" i="10"/>
  <c r="P7553" i="10"/>
  <c r="O7024" i="10"/>
  <c r="P7024" i="10" s="1"/>
  <c r="O7028" i="10"/>
  <c r="P7028" i="10" s="1"/>
  <c r="O7032" i="10"/>
  <c r="P7032" i="10" s="1"/>
  <c r="O7036" i="10"/>
  <c r="P7036" i="10" s="1"/>
  <c r="O7040" i="10"/>
  <c r="P7040" i="10" s="1"/>
  <c r="O7044" i="10"/>
  <c r="P7044" i="10" s="1"/>
  <c r="O7048" i="10"/>
  <c r="P7048" i="10" s="1"/>
  <c r="O7052" i="10"/>
  <c r="P7052" i="10" s="1"/>
  <c r="M7055" i="10"/>
  <c r="P7055" i="10" s="1"/>
  <c r="O7056" i="10"/>
  <c r="P7056" i="10" s="1"/>
  <c r="M7059" i="10"/>
  <c r="P7059" i="10" s="1"/>
  <c r="O7060" i="10"/>
  <c r="P7060" i="10" s="1"/>
  <c r="M7063" i="10"/>
  <c r="P7063" i="10" s="1"/>
  <c r="O7064" i="10"/>
  <c r="P7064" i="10" s="1"/>
  <c r="M7067" i="10"/>
  <c r="P7067" i="10" s="1"/>
  <c r="O7068" i="10"/>
  <c r="P7068" i="10" s="1"/>
  <c r="M7071" i="10"/>
  <c r="P7071" i="10" s="1"/>
  <c r="O7072" i="10"/>
  <c r="P7072" i="10" s="1"/>
  <c r="M7075" i="10"/>
  <c r="P7075" i="10" s="1"/>
  <c r="O7076" i="10"/>
  <c r="P7076" i="10" s="1"/>
  <c r="M7079" i="10"/>
  <c r="P7079" i="10" s="1"/>
  <c r="O7080" i="10"/>
  <c r="P7080" i="10" s="1"/>
  <c r="M7083" i="10"/>
  <c r="P7083" i="10" s="1"/>
  <c r="O7084" i="10"/>
  <c r="P7084" i="10" s="1"/>
  <c r="M7087" i="10"/>
  <c r="P7087" i="10" s="1"/>
  <c r="O7088" i="10"/>
  <c r="P7088" i="10" s="1"/>
  <c r="M7091" i="10"/>
  <c r="P7091" i="10" s="1"/>
  <c r="O7092" i="10"/>
  <c r="P7092" i="10" s="1"/>
  <c r="M7095" i="10"/>
  <c r="P7095" i="10" s="1"/>
  <c r="O7096" i="10"/>
  <c r="P7096" i="10" s="1"/>
  <c r="M7099" i="10"/>
  <c r="P7099" i="10" s="1"/>
  <c r="O7100" i="10"/>
  <c r="P7100" i="10" s="1"/>
  <c r="M7103" i="10"/>
  <c r="P7103" i="10" s="1"/>
  <c r="O7104" i="10"/>
  <c r="P7104" i="10" s="1"/>
  <c r="M7107" i="10"/>
  <c r="P7107" i="10" s="1"/>
  <c r="O7108" i="10"/>
  <c r="P7108" i="10" s="1"/>
  <c r="M7111" i="10"/>
  <c r="P7111" i="10" s="1"/>
  <c r="O7112" i="10"/>
  <c r="P7112" i="10" s="1"/>
  <c r="M7115" i="10"/>
  <c r="P7115" i="10" s="1"/>
  <c r="O7116" i="10"/>
  <c r="P7116" i="10" s="1"/>
  <c r="M7119" i="10"/>
  <c r="P7119" i="10" s="1"/>
  <c r="O7120" i="10"/>
  <c r="P7120" i="10" s="1"/>
  <c r="M7123" i="10"/>
  <c r="P7123" i="10" s="1"/>
  <c r="O7124" i="10"/>
  <c r="P7124" i="10" s="1"/>
  <c r="M7127" i="10"/>
  <c r="P7127" i="10" s="1"/>
  <c r="O7128" i="10"/>
  <c r="P7128" i="10" s="1"/>
  <c r="M7131" i="10"/>
  <c r="P7131" i="10" s="1"/>
  <c r="O7132" i="10"/>
  <c r="P7132" i="10" s="1"/>
  <c r="M7135" i="10"/>
  <c r="P7135" i="10" s="1"/>
  <c r="O7136" i="10"/>
  <c r="P7136" i="10" s="1"/>
  <c r="M7139" i="10"/>
  <c r="P7139" i="10" s="1"/>
  <c r="O7140" i="10"/>
  <c r="P7140" i="10" s="1"/>
  <c r="M7149" i="10"/>
  <c r="P7149" i="10" s="1"/>
  <c r="O7153" i="10"/>
  <c r="P7153" i="10" s="1"/>
  <c r="M7165" i="10"/>
  <c r="P7165" i="10" s="1"/>
  <c r="O7169" i="10"/>
  <c r="P7169" i="10" s="1"/>
  <c r="M7181" i="10"/>
  <c r="P7181" i="10" s="1"/>
  <c r="O7185" i="10"/>
  <c r="P7185" i="10" s="1"/>
  <c r="M7197" i="10"/>
  <c r="P7197" i="10" s="1"/>
  <c r="O7201" i="10"/>
  <c r="P7201" i="10" s="1"/>
  <c r="M7213" i="10"/>
  <c r="P7213" i="10" s="1"/>
  <c r="O7217" i="10"/>
  <c r="P7217" i="10" s="1"/>
  <c r="O7233" i="10"/>
  <c r="P7233" i="10" s="1"/>
  <c r="M7324" i="10"/>
  <c r="P7324" i="10" s="1"/>
  <c r="M7340" i="10"/>
  <c r="M7356" i="10"/>
  <c r="P7356" i="10" s="1"/>
  <c r="M7372" i="10"/>
  <c r="P7372" i="10" s="1"/>
  <c r="P7374" i="10"/>
  <c r="P7378" i="10"/>
  <c r="P7381" i="10"/>
  <c r="P7387" i="10"/>
  <c r="P7472" i="10"/>
  <c r="P7482" i="10"/>
  <c r="P7485" i="10"/>
  <c r="P7504" i="10"/>
  <c r="P7517" i="10"/>
  <c r="P7523" i="10"/>
  <c r="P7536" i="10"/>
  <c r="P7546" i="10"/>
  <c r="P7549" i="10"/>
  <c r="P7619" i="10"/>
  <c r="P7673" i="10"/>
  <c r="P7373" i="10"/>
  <c r="P7464" i="10"/>
  <c r="P7468" i="10"/>
  <c r="P7478" i="10"/>
  <c r="P7500" i="10"/>
  <c r="P7510" i="10"/>
  <c r="P7513" i="10"/>
  <c r="P7532" i="10"/>
  <c r="P7542" i="10"/>
  <c r="P7564" i="10"/>
  <c r="P7583" i="10"/>
  <c r="P7596" i="10"/>
  <c r="P7615" i="10"/>
  <c r="P7628" i="10"/>
  <c r="M7155" i="10"/>
  <c r="P7155" i="10" s="1"/>
  <c r="M7171" i="10"/>
  <c r="P7171" i="10" s="1"/>
  <c r="M7187" i="10"/>
  <c r="P7187" i="10" s="1"/>
  <c r="M7203" i="10"/>
  <c r="P7203" i="10" s="1"/>
  <c r="M7219" i="10"/>
  <c r="P7219" i="10" s="1"/>
  <c r="P7232" i="10"/>
  <c r="M7235" i="10"/>
  <c r="P7235" i="10" s="1"/>
  <c r="P7273" i="10"/>
  <c r="P7289" i="10"/>
  <c r="M7312" i="10"/>
  <c r="P7312" i="10" s="1"/>
  <c r="P7316" i="10"/>
  <c r="M7328" i="10"/>
  <c r="P7328" i="10" s="1"/>
  <c r="P7332" i="10"/>
  <c r="M7344" i="10"/>
  <c r="P7344" i="10" s="1"/>
  <c r="P7348" i="10"/>
  <c r="M7360" i="10"/>
  <c r="P7360" i="10" s="1"/>
  <c r="P7364" i="10"/>
  <c r="P7379" i="10"/>
  <c r="P7392" i="10"/>
  <c r="P7474" i="10"/>
  <c r="P7477" i="10"/>
  <c r="P7483" i="10"/>
  <c r="P7496" i="10"/>
  <c r="P7506" i="10"/>
  <c r="P7509" i="10"/>
  <c r="P7515" i="10"/>
  <c r="P7528" i="10"/>
  <c r="P7538" i="10"/>
  <c r="P7541" i="10"/>
  <c r="P7296" i="10"/>
  <c r="P7304" i="10"/>
  <c r="P7388" i="10"/>
  <c r="P7398" i="10"/>
  <c r="P7402" i="10"/>
  <c r="P7406" i="10"/>
  <c r="P7410" i="10"/>
  <c r="P7414" i="10"/>
  <c r="P7418" i="10"/>
  <c r="P7422" i="10"/>
  <c r="P7430" i="10"/>
  <c r="P7438" i="10"/>
  <c r="P7442" i="10"/>
  <c r="P7446" i="10"/>
  <c r="P7450" i="10"/>
  <c r="P7454" i="10"/>
  <c r="P7458" i="10"/>
  <c r="P7462" i="10"/>
  <c r="P7466" i="10"/>
  <c r="P7470" i="10"/>
  <c r="P7492" i="10"/>
  <c r="P7502" i="10"/>
  <c r="P7505" i="10"/>
  <c r="P7511" i="10"/>
  <c r="P7524" i="10"/>
  <c r="P7534" i="10"/>
  <c r="P7537" i="10"/>
  <c r="P7575" i="10"/>
  <c r="P7588" i="10"/>
  <c r="P7607" i="10"/>
  <c r="P7620" i="10"/>
  <c r="P7649" i="10"/>
  <c r="P7148" i="10"/>
  <c r="P7164" i="10"/>
  <c r="P7180" i="10"/>
  <c r="P7196" i="10"/>
  <c r="P7212" i="10"/>
  <c r="P7228" i="10"/>
  <c r="P7309" i="10"/>
  <c r="P7325" i="10"/>
  <c r="P7341" i="10"/>
  <c r="P7384" i="10"/>
  <c r="P7394" i="10"/>
  <c r="P7429" i="10"/>
  <c r="P7437" i="10"/>
  <c r="P7441" i="10"/>
  <c r="P7445" i="10"/>
  <c r="P7453" i="10"/>
  <c r="P7457" i="10"/>
  <c r="P7461" i="10"/>
  <c r="P7465" i="10"/>
  <c r="P7469" i="10"/>
  <c r="P7475" i="10"/>
  <c r="P7488" i="10"/>
  <c r="P7507" i="10"/>
  <c r="P7520" i="10"/>
  <c r="P7530" i="10"/>
  <c r="P7539" i="10"/>
  <c r="P7571" i="10"/>
  <c r="P7584" i="10"/>
  <c r="P7603" i="10"/>
  <c r="P7616" i="10"/>
  <c r="P7629" i="10"/>
  <c r="P7631" i="10"/>
  <c r="P7642" i="10"/>
  <c r="M7240" i="10"/>
  <c r="P7240" i="10" s="1"/>
  <c r="M7248" i="10"/>
  <c r="P7248" i="10" s="1"/>
  <c r="M7256" i="10"/>
  <c r="P7256" i="10" s="1"/>
  <c r="M7264" i="10"/>
  <c r="P7264" i="10" s="1"/>
  <c r="M7272" i="10"/>
  <c r="P7272" i="10" s="1"/>
  <c r="M7280" i="10"/>
  <c r="P7280" i="10" s="1"/>
  <c r="M7288" i="10"/>
  <c r="P7288" i="10" s="1"/>
  <c r="P7301" i="10"/>
  <c r="M7320" i="10"/>
  <c r="P7320" i="10" s="1"/>
  <c r="M7336" i="10"/>
  <c r="P7336" i="10" s="1"/>
  <c r="P7340" i="10"/>
  <c r="M7352" i="10"/>
  <c r="P7352" i="10" s="1"/>
  <c r="P7361" i="10"/>
  <c r="M7368" i="10"/>
  <c r="P7368" i="10" s="1"/>
  <c r="P7389" i="10"/>
  <c r="P7499" i="10"/>
  <c r="P7522" i="10"/>
  <c r="P7554" i="10"/>
  <c r="P7563" i="10"/>
  <c r="P7576" i="10"/>
  <c r="P7595" i="10"/>
  <c r="P7608" i="10"/>
  <c r="P7627" i="10"/>
  <c r="P7641" i="10"/>
  <c r="P7661" i="10"/>
  <c r="P7674" i="10"/>
  <c r="O7812" i="10"/>
  <c r="M7812" i="10"/>
  <c r="P7812" i="10" s="1"/>
  <c r="M7696" i="10"/>
  <c r="P7696" i="10" s="1"/>
  <c r="P7707" i="10"/>
  <c r="M7717" i="10"/>
  <c r="P7717" i="10" s="1"/>
  <c r="M7728" i="10"/>
  <c r="P7728" i="10" s="1"/>
  <c r="M7732" i="10"/>
  <c r="P7732" i="10" s="1"/>
  <c r="M7736" i="10"/>
  <c r="P7736" i="10" s="1"/>
  <c r="P7752" i="10"/>
  <c r="O7770" i="10"/>
  <c r="M7770" i="10"/>
  <c r="O7776" i="10"/>
  <c r="M7776" i="10"/>
  <c r="M7636" i="10"/>
  <c r="P7636" i="10" s="1"/>
  <c r="O7643" i="10"/>
  <c r="P7643" i="10" s="1"/>
  <c r="M7652" i="10"/>
  <c r="P7652" i="10" s="1"/>
  <c r="O7659" i="10"/>
  <c r="P7659" i="10" s="1"/>
  <c r="M7668" i="10"/>
  <c r="P7668" i="10" s="1"/>
  <c r="O7675" i="10"/>
  <c r="P7675" i="10" s="1"/>
  <c r="M7684" i="10"/>
  <c r="P7684" i="10" s="1"/>
  <c r="M7693" i="10"/>
  <c r="P7693" i="10" s="1"/>
  <c r="M7700" i="10"/>
  <c r="P7700" i="10" s="1"/>
  <c r="M7721" i="10"/>
  <c r="P7721" i="10" s="1"/>
  <c r="M7740" i="10"/>
  <c r="P7740" i="10" s="1"/>
  <c r="M7744" i="10"/>
  <c r="P7744" i="10" s="1"/>
  <c r="M7765" i="10"/>
  <c r="O7765" i="10"/>
  <c r="O7789" i="10"/>
  <c r="P7789" i="10" s="1"/>
  <c r="M7789" i="10"/>
  <c r="O7761" i="10"/>
  <c r="M7761" i="10"/>
  <c r="M7648" i="10"/>
  <c r="P7648" i="10" s="1"/>
  <c r="M7664" i="10"/>
  <c r="P7664" i="10" s="1"/>
  <c r="M7680" i="10"/>
  <c r="P7680" i="10" s="1"/>
  <c r="M7688" i="10"/>
  <c r="P7688" i="10" s="1"/>
  <c r="M7697" i="10"/>
  <c r="P7697" i="10" s="1"/>
  <c r="P7705" i="10"/>
  <c r="M7708" i="10"/>
  <c r="P7708" i="10" s="1"/>
  <c r="M7729" i="10"/>
  <c r="P7729" i="10" s="1"/>
  <c r="M7733" i="10"/>
  <c r="P7733" i="10" s="1"/>
  <c r="M7737" i="10"/>
  <c r="O7757" i="10"/>
  <c r="M7757" i="10"/>
  <c r="P7692" i="10"/>
  <c r="M7701" i="10"/>
  <c r="P7701" i="10" s="1"/>
  <c r="P7703" i="10"/>
  <c r="P7709" i="10"/>
  <c r="M7712" i="10"/>
  <c r="P7712" i="10" s="1"/>
  <c r="P7723" i="10"/>
  <c r="M7741" i="10"/>
  <c r="P7741" i="10" s="1"/>
  <c r="M7745" i="10"/>
  <c r="P7745" i="10" s="1"/>
  <c r="P7751" i="10"/>
  <c r="P7755" i="10"/>
  <c r="M7766" i="10"/>
  <c r="O7766" i="10"/>
  <c r="P7766" i="10" s="1"/>
  <c r="O7792" i="10"/>
  <c r="M7792" i="10"/>
  <c r="M7861" i="10"/>
  <c r="O7861" i="10"/>
  <c r="P7861" i="10" s="1"/>
  <c r="O7635" i="10"/>
  <c r="P7635" i="10" s="1"/>
  <c r="O7651" i="10"/>
  <c r="P7651" i="10" s="1"/>
  <c r="O7667" i="10"/>
  <c r="P7667" i="10" s="1"/>
  <c r="O7683" i="10"/>
  <c r="P7683" i="10" s="1"/>
  <c r="P7687" i="10"/>
  <c r="P7689" i="10"/>
  <c r="P7724" i="10"/>
  <c r="P7731" i="10"/>
  <c r="P7767" i="10"/>
  <c r="P7711" i="10"/>
  <c r="M7720" i="10"/>
  <c r="P7720" i="10" s="1"/>
  <c r="P7739" i="10"/>
  <c r="P7774" i="10"/>
  <c r="P7810" i="10"/>
  <c r="P7836" i="10"/>
  <c r="P7846" i="10"/>
  <c r="P7857" i="10"/>
  <c r="O7869" i="10"/>
  <c r="M7869" i="10"/>
  <c r="P7882" i="10"/>
  <c r="O7917" i="10"/>
  <c r="M7917" i="10"/>
  <c r="O7966" i="10"/>
  <c r="M7966" i="10"/>
  <c r="M7985" i="10"/>
  <c r="O7985" i="10"/>
  <c r="P7795" i="10"/>
  <c r="P7815" i="10"/>
  <c r="M7828" i="10"/>
  <c r="P7828" i="10" s="1"/>
  <c r="M7834" i="10"/>
  <c r="P7834" i="10" s="1"/>
  <c r="P7875" i="10"/>
  <c r="O7901" i="10"/>
  <c r="M7901" i="10"/>
  <c r="P7911" i="10"/>
  <c r="P7918" i="10"/>
  <c r="P7920" i="10"/>
  <c r="P7922" i="10"/>
  <c r="P7924" i="10"/>
  <c r="P7930" i="10"/>
  <c r="M7961" i="10"/>
  <c r="O7961" i="10"/>
  <c r="P7773" i="10"/>
  <c r="P7793" i="10"/>
  <c r="O7805" i="10"/>
  <c r="M7805" i="10"/>
  <c r="P7811" i="10"/>
  <c r="O7821" i="10"/>
  <c r="M7821" i="10"/>
  <c r="P7844" i="10"/>
  <c r="P7852" i="10"/>
  <c r="P7862" i="10"/>
  <c r="P7873" i="10"/>
  <c r="O7885" i="10"/>
  <c r="M7885" i="10"/>
  <c r="P7931" i="10"/>
  <c r="O7933" i="10"/>
  <c r="M7933" i="10"/>
  <c r="P7964" i="10"/>
  <c r="P7967" i="10"/>
  <c r="O7974" i="10"/>
  <c r="M7974" i="10"/>
  <c r="P7748" i="10"/>
  <c r="O7756" i="10"/>
  <c r="P7756" i="10" s="1"/>
  <c r="O7782" i="10"/>
  <c r="P7782" i="10" s="1"/>
  <c r="P7899" i="10"/>
  <c r="M7969" i="10"/>
  <c r="O7969" i="10"/>
  <c r="O7760" i="10"/>
  <c r="M7760" i="10"/>
  <c r="P7764" i="10"/>
  <c r="P7788" i="10"/>
  <c r="O7837" i="10"/>
  <c r="M7837" i="10"/>
  <c r="P7927" i="10"/>
  <c r="P7936" i="10"/>
  <c r="P7972" i="10"/>
  <c r="P7975" i="10"/>
  <c r="P7820" i="10"/>
  <c r="P7831" i="10"/>
  <c r="M7860" i="10"/>
  <c r="P7860" i="10" s="1"/>
  <c r="M7866" i="10"/>
  <c r="P7866" i="10" s="1"/>
  <c r="M7977" i="10"/>
  <c r="O7977" i="10"/>
  <c r="O7982" i="10"/>
  <c r="M7982" i="10"/>
  <c r="P7777" i="10"/>
  <c r="P7830" i="10"/>
  <c r="O7853" i="10"/>
  <c r="M7853" i="10"/>
  <c r="P7884" i="10"/>
  <c r="P7886" i="10"/>
  <c r="P7892" i="10"/>
  <c r="M7898" i="10"/>
  <c r="P7898" i="10" s="1"/>
  <c r="P7932" i="10"/>
  <c r="P7934" i="10"/>
  <c r="O7925" i="10"/>
  <c r="P7925" i="10" s="1"/>
  <c r="P8033" i="10"/>
  <c r="O8044" i="10"/>
  <c r="M8044" i="10"/>
  <c r="O8053" i="10"/>
  <c r="M8053" i="10"/>
  <c r="O8076" i="10"/>
  <c r="M8076" i="10"/>
  <c r="O8085" i="10"/>
  <c r="M8085" i="10"/>
  <c r="P8102" i="10"/>
  <c r="O8148" i="10"/>
  <c r="M8148" i="10"/>
  <c r="P8148" i="10" s="1"/>
  <c r="O8158" i="10"/>
  <c r="M8158" i="10"/>
  <c r="O8162" i="10"/>
  <c r="P8162" i="10" s="1"/>
  <c r="O8037" i="10"/>
  <c r="M8037" i="10"/>
  <c r="O8049" i="10"/>
  <c r="M8049" i="10"/>
  <c r="O8072" i="10"/>
  <c r="M8072" i="10"/>
  <c r="O8081" i="10"/>
  <c r="M8081" i="10"/>
  <c r="O8116" i="10"/>
  <c r="M8116" i="10"/>
  <c r="O8132" i="10"/>
  <c r="M8132" i="10"/>
  <c r="O7945" i="10"/>
  <c r="P7945" i="10" s="1"/>
  <c r="O7953" i="10"/>
  <c r="P7953" i="10" s="1"/>
  <c r="M7990" i="10"/>
  <c r="P7990" i="10" s="1"/>
  <c r="M7998" i="10"/>
  <c r="P7998" i="10" s="1"/>
  <c r="M8006" i="10"/>
  <c r="P8006" i="10" s="1"/>
  <c r="M8014" i="10"/>
  <c r="P8014" i="10" s="1"/>
  <c r="M8022" i="10"/>
  <c r="P8022" i="10" s="1"/>
  <c r="O8041" i="10"/>
  <c r="M8041" i="10"/>
  <c r="O8045" i="10"/>
  <c r="M8045" i="10"/>
  <c r="O8068" i="10"/>
  <c r="M8068" i="10"/>
  <c r="O8077" i="10"/>
  <c r="M8077" i="10"/>
  <c r="O8100" i="10"/>
  <c r="M8100" i="10"/>
  <c r="O8110" i="10"/>
  <c r="M8110" i="10"/>
  <c r="O8126" i="10"/>
  <c r="M8126" i="10"/>
  <c r="O8142" i="10"/>
  <c r="M8142" i="10"/>
  <c r="O8146" i="10"/>
  <c r="P8146" i="10" s="1"/>
  <c r="O7993" i="10"/>
  <c r="O8001" i="10"/>
  <c r="P8001" i="10" s="1"/>
  <c r="O8009" i="10"/>
  <c r="P8009" i="10" s="1"/>
  <c r="O8017" i="10"/>
  <c r="P8017" i="10" s="1"/>
  <c r="O8025" i="10"/>
  <c r="P8025" i="10" s="1"/>
  <c r="O8064" i="10"/>
  <c r="M8064" i="10"/>
  <c r="O8073" i="10"/>
  <c r="M8073" i="10"/>
  <c r="O8096" i="10"/>
  <c r="M8096" i="10"/>
  <c r="O8114" i="10"/>
  <c r="O8130" i="10"/>
  <c r="P8130" i="10" s="1"/>
  <c r="P8139" i="10"/>
  <c r="P8143" i="10"/>
  <c r="M7769" i="10"/>
  <c r="P7769" i="10" s="1"/>
  <c r="M7785" i="10"/>
  <c r="P7785" i="10" s="1"/>
  <c r="M7801" i="10"/>
  <c r="M7817" i="10"/>
  <c r="P7817" i="10" s="1"/>
  <c r="M7833" i="10"/>
  <c r="P7833" i="10" s="1"/>
  <c r="M7849" i="10"/>
  <c r="P7849" i="10" s="1"/>
  <c r="M7865" i="10"/>
  <c r="P7865" i="10" s="1"/>
  <c r="M7881" i="10"/>
  <c r="P7881" i="10" s="1"/>
  <c r="M7897" i="10"/>
  <c r="P7897" i="10" s="1"/>
  <c r="M7913" i="10"/>
  <c r="P7913" i="10" s="1"/>
  <c r="M7929" i="10"/>
  <c r="M7960" i="10"/>
  <c r="P7960" i="10" s="1"/>
  <c r="M8032" i="10"/>
  <c r="P8032" i="10" s="1"/>
  <c r="O8060" i="10"/>
  <c r="M8060" i="10"/>
  <c r="O8069" i="10"/>
  <c r="M8069" i="10"/>
  <c r="O8092" i="10"/>
  <c r="M8092" i="10"/>
  <c r="O8168" i="10"/>
  <c r="M8168" i="10"/>
  <c r="M8000" i="10"/>
  <c r="P8000" i="10" s="1"/>
  <c r="M8008" i="10"/>
  <c r="P8008" i="10" s="1"/>
  <c r="M8016" i="10"/>
  <c r="P8016" i="10" s="1"/>
  <c r="M8024" i="10"/>
  <c r="P8024" i="10" s="1"/>
  <c r="O8056" i="10"/>
  <c r="M8056" i="10"/>
  <c r="O8065" i="10"/>
  <c r="M8065" i="10"/>
  <c r="O8088" i="10"/>
  <c r="M8088" i="10"/>
  <c r="O8097" i="10"/>
  <c r="M8097" i="10"/>
  <c r="M8111" i="10"/>
  <c r="P8111" i="10" s="1"/>
  <c r="O8152" i="10"/>
  <c r="M8152" i="10"/>
  <c r="O7941" i="10"/>
  <c r="P7941" i="10" s="1"/>
  <c r="O7949" i="10"/>
  <c r="P7949" i="10" s="1"/>
  <c r="O7957" i="10"/>
  <c r="P7957" i="10" s="1"/>
  <c r="M7962" i="10"/>
  <c r="P7962" i="10" s="1"/>
  <c r="M7970" i="10"/>
  <c r="P7970" i="10" s="1"/>
  <c r="M7978" i="10"/>
  <c r="P7978" i="10" s="1"/>
  <c r="M7986" i="10"/>
  <c r="P7986" i="10" s="1"/>
  <c r="M7994" i="10"/>
  <c r="M8002" i="10"/>
  <c r="P8002" i="10" s="1"/>
  <c r="M8010" i="10"/>
  <c r="P8010" i="10" s="1"/>
  <c r="M8018" i="10"/>
  <c r="P8018" i="10" s="1"/>
  <c r="M8026" i="10"/>
  <c r="P8026" i="10" s="1"/>
  <c r="O8029" i="10"/>
  <c r="P8029" i="10" s="1"/>
  <c r="O8036" i="10"/>
  <c r="M8036" i="10"/>
  <c r="M8042" i="10"/>
  <c r="P8042" i="10" s="1"/>
  <c r="O8052" i="10"/>
  <c r="M8052" i="10"/>
  <c r="O8061" i="10"/>
  <c r="M8061" i="10"/>
  <c r="O8084" i="10"/>
  <c r="M8084" i="10"/>
  <c r="O8093" i="10"/>
  <c r="M8093" i="10"/>
  <c r="P8115" i="10"/>
  <c r="O8120" i="10"/>
  <c r="M8120" i="10"/>
  <c r="O8136" i="10"/>
  <c r="M8136" i="10"/>
  <c r="P7797" i="10"/>
  <c r="P7813" i="10"/>
  <c r="P7829" i="10"/>
  <c r="P7845" i="10"/>
  <c r="P7877" i="10"/>
  <c r="O7965" i="10"/>
  <c r="P7965" i="10" s="1"/>
  <c r="O7973" i="10"/>
  <c r="P7973" i="10" s="1"/>
  <c r="O7981" i="10"/>
  <c r="P7981" i="10" s="1"/>
  <c r="O7989" i="10"/>
  <c r="P7989" i="10" s="1"/>
  <c r="O7997" i="10"/>
  <c r="P7997" i="10" s="1"/>
  <c r="O8005" i="10"/>
  <c r="P8005" i="10" s="1"/>
  <c r="O8013" i="10"/>
  <c r="P8013" i="10" s="1"/>
  <c r="O8021" i="10"/>
  <c r="P8021" i="10" s="1"/>
  <c r="O8040" i="10"/>
  <c r="M8040" i="10"/>
  <c r="O8048" i="10"/>
  <c r="M8048" i="10"/>
  <c r="O8057" i="10"/>
  <c r="M8057" i="10"/>
  <c r="O8080" i="10"/>
  <c r="M8080" i="10"/>
  <c r="O8089" i="10"/>
  <c r="M8089" i="10"/>
  <c r="O8104" i="10"/>
  <c r="M8104" i="10"/>
  <c r="P8118" i="10"/>
  <c r="P8134" i="10"/>
  <c r="O8164" i="10"/>
  <c r="M8164" i="10"/>
  <c r="P8127" i="10"/>
  <c r="P8187" i="10"/>
  <c r="P8195" i="10"/>
  <c r="P8203" i="10"/>
  <c r="P8211" i="10"/>
  <c r="P8219" i="10"/>
  <c r="O8231" i="10"/>
  <c r="P8231" i="10" s="1"/>
  <c r="M8270" i="10"/>
  <c r="P8270" i="10" s="1"/>
  <c r="M8314" i="10"/>
  <c r="P8314" i="10" s="1"/>
  <c r="O8331" i="10"/>
  <c r="P8331" i="10" s="1"/>
  <c r="M8342" i="10"/>
  <c r="P8342" i="10" s="1"/>
  <c r="M8358" i="10"/>
  <c r="P8358" i="10" s="1"/>
  <c r="O8367" i="10"/>
  <c r="P8367" i="10" s="1"/>
  <c r="M8386" i="10"/>
  <c r="P8386" i="10" s="1"/>
  <c r="P8390" i="10"/>
  <c r="O8399" i="10"/>
  <c r="P8399" i="10" s="1"/>
  <c r="P8416" i="10"/>
  <c r="O8420" i="10"/>
  <c r="M8420" i="10"/>
  <c r="M8427" i="10"/>
  <c r="P8427" i="10" s="1"/>
  <c r="P8439" i="10"/>
  <c r="O8446" i="10"/>
  <c r="M8446" i="10"/>
  <c r="P8448" i="10"/>
  <c r="O8452" i="10"/>
  <c r="M8452" i="10"/>
  <c r="M8541" i="10"/>
  <c r="O8541" i="10"/>
  <c r="O8287" i="10"/>
  <c r="P8287" i="10" s="1"/>
  <c r="O8303" i="10"/>
  <c r="P8303" i="10" s="1"/>
  <c r="O8335" i="10"/>
  <c r="P8335" i="10" s="1"/>
  <c r="O8351" i="10"/>
  <c r="P8351" i="10" s="1"/>
  <c r="O8371" i="10"/>
  <c r="P8371" i="10" s="1"/>
  <c r="O8403" i="10"/>
  <c r="P8403" i="10" s="1"/>
  <c r="O8431" i="10"/>
  <c r="P8431" i="10" s="1"/>
  <c r="P8457" i="10"/>
  <c r="O8556" i="10"/>
  <c r="M8556" i="10"/>
  <c r="O8235" i="10"/>
  <c r="P8235" i="10" s="1"/>
  <c r="O8251" i="10"/>
  <c r="P8251" i="10" s="1"/>
  <c r="O8267" i="10"/>
  <c r="P8267" i="10" s="1"/>
  <c r="O8307" i="10"/>
  <c r="P8307" i="10" s="1"/>
  <c r="M8322" i="10"/>
  <c r="P8322" i="10" s="1"/>
  <c r="M8346" i="10"/>
  <c r="P8346" i="10" s="1"/>
  <c r="M8362" i="10"/>
  <c r="P8366" i="10"/>
  <c r="O8375" i="10"/>
  <c r="P8375" i="10" s="1"/>
  <c r="M8394" i="10"/>
  <c r="P8398" i="10"/>
  <c r="O8407" i="10"/>
  <c r="P8407" i="10" s="1"/>
  <c r="P8429" i="10"/>
  <c r="P8508" i="10"/>
  <c r="P8535" i="10"/>
  <c r="M8103" i="10"/>
  <c r="P8103" i="10" s="1"/>
  <c r="M8119" i="10"/>
  <c r="P8119" i="10" s="1"/>
  <c r="M8135" i="10"/>
  <c r="P8135" i="10" s="1"/>
  <c r="M8151" i="10"/>
  <c r="P8151" i="10" s="1"/>
  <c r="M8167" i="10"/>
  <c r="P8167" i="10" s="1"/>
  <c r="M8170" i="10"/>
  <c r="P8170" i="10" s="1"/>
  <c r="M8175" i="10"/>
  <c r="P8175" i="10" s="1"/>
  <c r="M8178" i="10"/>
  <c r="P8178" i="10" s="1"/>
  <c r="M8183" i="10"/>
  <c r="P8183" i="10" s="1"/>
  <c r="M8186" i="10"/>
  <c r="P8186" i="10" s="1"/>
  <c r="M8191" i="10"/>
  <c r="P8191" i="10" s="1"/>
  <c r="M8194" i="10"/>
  <c r="P8234" i="10"/>
  <c r="O8279" i="10"/>
  <c r="P8279" i="10" s="1"/>
  <c r="O8291" i="10"/>
  <c r="P8291" i="10" s="1"/>
  <c r="O8311" i="10"/>
  <c r="P8311" i="10" s="1"/>
  <c r="O8339" i="10"/>
  <c r="P8339" i="10" s="1"/>
  <c r="O8355" i="10"/>
  <c r="P8355" i="10" s="1"/>
  <c r="O8379" i="10"/>
  <c r="P8379" i="10" s="1"/>
  <c r="O8411" i="10"/>
  <c r="P8411" i="10" s="1"/>
  <c r="P8435" i="10"/>
  <c r="O8459" i="10"/>
  <c r="M8459" i="10"/>
  <c r="P8461" i="10"/>
  <c r="O8537" i="10"/>
  <c r="M8537" i="10"/>
  <c r="P8537" i="10" s="1"/>
  <c r="P8574" i="10"/>
  <c r="P8576" i="10"/>
  <c r="P8278" i="10"/>
  <c r="M8286" i="10"/>
  <c r="P8286" i="10" s="1"/>
  <c r="M8330" i="10"/>
  <c r="P8330" i="10" s="1"/>
  <c r="M8350" i="10"/>
  <c r="P8350" i="10" s="1"/>
  <c r="M8370" i="10"/>
  <c r="P8370" i="10" s="1"/>
  <c r="M8402" i="10"/>
  <c r="P8402" i="10" s="1"/>
  <c r="M8428" i="10"/>
  <c r="P8428" i="10" s="1"/>
  <c r="M8443" i="10"/>
  <c r="P8443" i="10" s="1"/>
  <c r="P8460" i="10"/>
  <c r="P8174" i="10"/>
  <c r="P8182" i="10"/>
  <c r="P8190" i="10"/>
  <c r="P8198" i="10"/>
  <c r="P8206" i="10"/>
  <c r="P8214" i="10"/>
  <c r="P8222" i="10"/>
  <c r="P8227" i="10"/>
  <c r="P8238" i="10"/>
  <c r="P8254" i="10"/>
  <c r="M8266" i="10"/>
  <c r="P8266" i="10" s="1"/>
  <c r="O8271" i="10"/>
  <c r="P8271" i="10" s="1"/>
  <c r="O8295" i="10"/>
  <c r="P8295" i="10" s="1"/>
  <c r="M8302" i="10"/>
  <c r="P8302" i="10" s="1"/>
  <c r="P8310" i="10"/>
  <c r="O8319" i="10"/>
  <c r="P8319" i="10" s="1"/>
  <c r="M8334" i="10"/>
  <c r="P8334" i="10" s="1"/>
  <c r="P8338" i="10"/>
  <c r="O8343" i="10"/>
  <c r="P8343" i="10" s="1"/>
  <c r="P8354" i="10"/>
  <c r="O8359" i="10"/>
  <c r="P8359" i="10" s="1"/>
  <c r="M8374" i="10"/>
  <c r="P8374" i="10" s="1"/>
  <c r="O8387" i="10"/>
  <c r="P8387" i="10" s="1"/>
  <c r="M8406" i="10"/>
  <c r="P8406" i="10" s="1"/>
  <c r="P8421" i="10"/>
  <c r="O8430" i="10"/>
  <c r="M8430" i="10"/>
  <c r="P8432" i="10"/>
  <c r="O8436" i="10"/>
  <c r="M8436" i="10"/>
  <c r="P8445" i="10"/>
  <c r="P8524" i="10"/>
  <c r="O8625" i="10"/>
  <c r="M8625" i="10"/>
  <c r="P8131" i="10"/>
  <c r="P8147" i="10"/>
  <c r="P8163" i="10"/>
  <c r="O8259" i="10"/>
  <c r="P8259" i="10" s="1"/>
  <c r="O8283" i="10"/>
  <c r="P8283" i="10" s="1"/>
  <c r="O8323" i="10"/>
  <c r="P8323" i="10" s="1"/>
  <c r="P8382" i="10"/>
  <c r="O8391" i="10"/>
  <c r="P8391" i="10" s="1"/>
  <c r="P8395" i="10"/>
  <c r="P8414" i="10"/>
  <c r="P8419" i="10"/>
  <c r="P8456" i="10"/>
  <c r="O8593" i="10"/>
  <c r="M8593" i="10"/>
  <c r="P8282" i="10"/>
  <c r="O8553" i="10"/>
  <c r="M8553" i="10"/>
  <c r="O8549" i="10"/>
  <c r="P8549" i="10" s="1"/>
  <c r="O8570" i="10"/>
  <c r="O8581" i="10"/>
  <c r="P8581" i="10" s="1"/>
  <c r="O8602" i="10"/>
  <c r="P8602" i="10" s="1"/>
  <c r="O8613" i="10"/>
  <c r="P8613" i="10" s="1"/>
  <c r="O8634" i="10"/>
  <c r="P8634" i="10" s="1"/>
  <c r="O8645" i="10"/>
  <c r="P8645" i="10" s="1"/>
  <c r="P8651" i="10"/>
  <c r="P8667" i="10"/>
  <c r="P8683" i="10"/>
  <c r="P8700" i="10"/>
  <c r="P8702" i="10"/>
  <c r="O8718" i="10"/>
  <c r="M8718" i="10"/>
  <c r="P8735" i="10"/>
  <c r="O8750" i="10"/>
  <c r="M8750" i="10"/>
  <c r="O8713" i="10"/>
  <c r="M8713" i="10"/>
  <c r="O8745" i="10"/>
  <c r="M8745" i="10"/>
  <c r="M8698" i="10"/>
  <c r="P8698" i="10" s="1"/>
  <c r="O8726" i="10"/>
  <c r="M8726" i="10"/>
  <c r="M8462" i="10"/>
  <c r="P8462" i="10" s="1"/>
  <c r="M8470" i="10"/>
  <c r="P8470" i="10" s="1"/>
  <c r="M8478" i="10"/>
  <c r="P8478" i="10" s="1"/>
  <c r="M8486" i="10"/>
  <c r="P8486" i="10" s="1"/>
  <c r="M8494" i="10"/>
  <c r="P8494" i="10" s="1"/>
  <c r="M8502" i="10"/>
  <c r="P8502" i="10" s="1"/>
  <c r="M8510" i="10"/>
  <c r="P8510" i="10" s="1"/>
  <c r="M8518" i="10"/>
  <c r="P8518" i="10" s="1"/>
  <c r="P8521" i="10"/>
  <c r="M8526" i="10"/>
  <c r="P8526" i="10" s="1"/>
  <c r="P8529" i="10"/>
  <c r="M8548" i="10"/>
  <c r="P8548" i="10" s="1"/>
  <c r="M8562" i="10"/>
  <c r="P8562" i="10" s="1"/>
  <c r="M8569" i="10"/>
  <c r="O8569" i="10"/>
  <c r="O8573" i="10"/>
  <c r="M8573" i="10"/>
  <c r="M8580" i="10"/>
  <c r="P8580" i="10" s="1"/>
  <c r="M8586" i="10"/>
  <c r="P8586" i="10" s="1"/>
  <c r="M8601" i="10"/>
  <c r="O8601" i="10"/>
  <c r="O8605" i="10"/>
  <c r="M8605" i="10"/>
  <c r="M8612" i="10"/>
  <c r="P8612" i="10" s="1"/>
  <c r="M8618" i="10"/>
  <c r="P8618" i="10" s="1"/>
  <c r="M8633" i="10"/>
  <c r="O8633" i="10"/>
  <c r="O8637" i="10"/>
  <c r="M8637" i="10"/>
  <c r="M8644" i="10"/>
  <c r="P8644" i="10" s="1"/>
  <c r="M8650" i="10"/>
  <c r="P8650" i="10" s="1"/>
  <c r="M8666" i="10"/>
  <c r="P8666" i="10" s="1"/>
  <c r="M8682" i="10"/>
  <c r="P8682" i="10" s="1"/>
  <c r="O8721" i="10"/>
  <c r="M8721" i="10"/>
  <c r="P8721" i="10" s="1"/>
  <c r="O8753" i="10"/>
  <c r="M8753" i="10"/>
  <c r="O8597" i="10"/>
  <c r="P8597" i="10" s="1"/>
  <c r="O8629" i="10"/>
  <c r="P8629" i="10" s="1"/>
  <c r="M8660" i="10"/>
  <c r="P8660" i="10" s="1"/>
  <c r="M8676" i="10"/>
  <c r="P8676" i="10" s="1"/>
  <c r="M8692" i="10"/>
  <c r="P8692" i="10" s="1"/>
  <c r="O8701" i="10"/>
  <c r="M8701" i="10"/>
  <c r="O8734" i="10"/>
  <c r="M8734" i="10"/>
  <c r="P8570" i="10"/>
  <c r="P8679" i="10"/>
  <c r="P8693" i="10"/>
  <c r="O8729" i="10"/>
  <c r="M8729" i="10"/>
  <c r="M8540" i="10"/>
  <c r="P8540" i="10" s="1"/>
  <c r="P8566" i="10"/>
  <c r="M8577" i="10"/>
  <c r="P8577" i="10" s="1"/>
  <c r="O8653" i="10"/>
  <c r="M8653" i="10"/>
  <c r="P8661" i="10"/>
  <c r="O8669" i="10"/>
  <c r="M8669" i="10"/>
  <c r="P8675" i="10"/>
  <c r="P8677" i="10"/>
  <c r="O8685" i="10"/>
  <c r="M8685" i="10"/>
  <c r="P8699" i="10"/>
  <c r="P8705" i="10"/>
  <c r="O8710" i="10"/>
  <c r="M8710" i="10"/>
  <c r="P8727" i="10"/>
  <c r="O8742" i="10"/>
  <c r="M8742" i="10"/>
  <c r="M8585" i="10"/>
  <c r="O8585" i="10"/>
  <c r="O8589" i="10"/>
  <c r="M8589" i="10"/>
  <c r="M8596" i="10"/>
  <c r="P8596" i="10" s="1"/>
  <c r="P8609" i="10"/>
  <c r="M8617" i="10"/>
  <c r="O8617" i="10"/>
  <c r="O8621" i="10"/>
  <c r="M8621" i="10"/>
  <c r="M8628" i="10"/>
  <c r="P8628" i="10" s="1"/>
  <c r="P8641" i="10"/>
  <c r="M8649" i="10"/>
  <c r="O8649" i="10"/>
  <c r="M8665" i="10"/>
  <c r="O8665" i="10"/>
  <c r="M8681" i="10"/>
  <c r="O8681" i="10"/>
  <c r="O8737" i="10"/>
  <c r="M8737" i="10"/>
  <c r="O8785" i="10"/>
  <c r="M8785" i="10"/>
  <c r="O8789" i="10"/>
  <c r="P8789" i="10" s="1"/>
  <c r="P8793" i="10"/>
  <c r="M8801" i="10"/>
  <c r="P8801" i="10" s="1"/>
  <c r="P8813" i="10"/>
  <c r="P8829" i="10"/>
  <c r="O8697" i="10"/>
  <c r="P8697" i="10" s="1"/>
  <c r="M8709" i="10"/>
  <c r="M8717" i="10"/>
  <c r="P8717" i="10" s="1"/>
  <c r="M8725" i="10"/>
  <c r="P8725" i="10" s="1"/>
  <c r="M8733" i="10"/>
  <c r="P8733" i="10" s="1"/>
  <c r="M8741" i="10"/>
  <c r="P8741" i="10" s="1"/>
  <c r="M8749" i="10"/>
  <c r="P8749" i="10" s="1"/>
  <c r="M8757" i="10"/>
  <c r="P8757" i="10" s="1"/>
  <c r="O8786" i="10"/>
  <c r="P8786" i="10" s="1"/>
  <c r="P8805" i="10"/>
  <c r="P8837" i="10"/>
  <c r="P8825" i="10"/>
  <c r="P8797" i="10"/>
  <c r="P8808" i="10"/>
  <c r="P8812" i="10"/>
  <c r="P8824" i="10"/>
  <c r="M8758" i="10"/>
  <c r="P8758" i="10" s="1"/>
  <c r="M8761" i="10"/>
  <c r="P8761" i="10" s="1"/>
  <c r="M8766" i="10"/>
  <c r="P8766" i="10" s="1"/>
  <c r="M8769" i="10"/>
  <c r="P8769" i="10" s="1"/>
  <c r="M8774" i="10"/>
  <c r="P8774" i="10" s="1"/>
  <c r="M8777" i="10"/>
  <c r="P8777" i="10" s="1"/>
  <c r="O8802" i="10"/>
  <c r="P8802" i="10" s="1"/>
  <c r="O8782" i="10"/>
  <c r="P8782" i="10" s="1"/>
  <c r="O8839" i="10"/>
  <c r="M8839" i="10"/>
  <c r="P8839" i="10" s="1"/>
  <c r="P8709" i="10"/>
  <c r="P8765" i="10"/>
  <c r="P8773" i="10"/>
  <c r="O8806" i="10"/>
  <c r="P8806" i="10" s="1"/>
  <c r="O8818" i="10"/>
  <c r="P8818" i="10" s="1"/>
  <c r="O8822" i="10"/>
  <c r="P8822" i="10" s="1"/>
  <c r="O8826" i="10"/>
  <c r="P8826" i="10" s="1"/>
  <c r="P8928" i="10"/>
  <c r="P8849" i="10"/>
  <c r="P8884" i="10"/>
  <c r="P8893" i="10"/>
  <c r="P8911" i="10"/>
  <c r="P8925" i="10"/>
  <c r="P8943" i="10"/>
  <c r="O8846" i="10"/>
  <c r="P8846" i="10" s="1"/>
  <c r="P8853" i="10"/>
  <c r="M8857" i="10"/>
  <c r="P8857" i="10" s="1"/>
  <c r="P8899" i="10"/>
  <c r="P8904" i="10"/>
  <c r="P8901" i="10"/>
  <c r="P8924" i="10"/>
  <c r="P8933" i="10"/>
  <c r="O8842" i="10"/>
  <c r="P8842" i="10" s="1"/>
  <c r="P8856" i="10"/>
  <c r="O8861" i="10"/>
  <c r="P8861" i="10" s="1"/>
  <c r="O8865" i="10"/>
  <c r="P8865" i="10" s="1"/>
  <c r="O8869" i="10"/>
  <c r="P8869" i="10" s="1"/>
  <c r="O8873" i="10"/>
  <c r="P8873" i="10" s="1"/>
  <c r="O8877" i="10"/>
  <c r="P8877" i="10" s="1"/>
  <c r="P8921" i="10"/>
  <c r="P8958" i="10"/>
  <c r="P8872" i="10"/>
  <c r="P8895" i="10"/>
  <c r="P8900" i="10"/>
  <c r="P8941" i="10"/>
  <c r="O8838" i="10"/>
  <c r="P8838" i="10" s="1"/>
  <c r="P8883" i="10"/>
  <c r="P8888" i="10"/>
  <c r="P8915" i="10"/>
  <c r="P8920" i="10"/>
  <c r="P8929" i="10"/>
  <c r="P8947" i="10"/>
  <c r="P9075" i="10"/>
  <c r="O9174" i="10"/>
  <c r="M9174" i="10"/>
  <c r="O9206" i="10"/>
  <c r="M9206" i="10"/>
  <c r="O9216" i="10"/>
  <c r="M9216" i="10"/>
  <c r="O9220" i="10"/>
  <c r="P9220" i="10" s="1"/>
  <c r="O8948" i="10"/>
  <c r="P8948" i="10" s="1"/>
  <c r="M8954" i="10"/>
  <c r="P8954" i="10" s="1"/>
  <c r="M8960" i="10"/>
  <c r="P8960" i="10" s="1"/>
  <c r="O8964" i="10"/>
  <c r="P8964" i="10" s="1"/>
  <c r="M8970" i="10"/>
  <c r="P8970" i="10" s="1"/>
  <c r="P9055" i="10"/>
  <c r="O9060" i="10"/>
  <c r="P9060" i="10" s="1"/>
  <c r="M9067" i="10"/>
  <c r="P9067" i="10" s="1"/>
  <c r="P9087" i="10"/>
  <c r="O9092" i="10"/>
  <c r="P9092" i="10" s="1"/>
  <c r="O9108" i="10"/>
  <c r="P9108" i="10" s="1"/>
  <c r="P9112" i="10"/>
  <c r="O9114" i="10"/>
  <c r="P9114" i="10" s="1"/>
  <c r="O9129" i="10"/>
  <c r="M9129" i="10"/>
  <c r="O9162" i="10"/>
  <c r="M9162" i="10"/>
  <c r="O9272" i="10"/>
  <c r="M9272" i="10"/>
  <c r="P9007" i="10"/>
  <c r="P9023" i="10"/>
  <c r="P9031" i="10"/>
  <c r="O9072" i="10"/>
  <c r="P9072" i="10" s="1"/>
  <c r="P9099" i="10"/>
  <c r="P9127" i="10"/>
  <c r="P9160" i="10"/>
  <c r="O9168" i="10"/>
  <c r="M9168" i="10"/>
  <c r="M9246" i="10"/>
  <c r="O9246" i="10"/>
  <c r="M8950" i="10"/>
  <c r="P8950" i="10" s="1"/>
  <c r="M8956" i="10"/>
  <c r="P8956" i="10" s="1"/>
  <c r="M8966" i="10"/>
  <c r="P8966" i="10" s="1"/>
  <c r="M8972" i="10"/>
  <c r="P8972" i="10" s="1"/>
  <c r="P9047" i="10"/>
  <c r="M9059" i="10"/>
  <c r="P9059" i="10" s="1"/>
  <c r="M9091" i="10"/>
  <c r="P9091" i="10" s="1"/>
  <c r="O9158" i="10"/>
  <c r="M9158" i="10"/>
  <c r="O9194" i="10"/>
  <c r="M9194" i="10"/>
  <c r="P9238" i="10"/>
  <c r="O9244" i="10"/>
  <c r="P9244" i="10" s="1"/>
  <c r="O9252" i="10"/>
  <c r="M9252" i="10"/>
  <c r="P9262" i="10"/>
  <c r="P9280" i="10"/>
  <c r="M8886" i="10"/>
  <c r="P8886" i="10" s="1"/>
  <c r="M8890" i="10"/>
  <c r="P8890" i="10" s="1"/>
  <c r="M8894" i="10"/>
  <c r="P8894" i="10" s="1"/>
  <c r="M8898" i="10"/>
  <c r="P8898" i="10" s="1"/>
  <c r="M8902" i="10"/>
  <c r="P8902" i="10" s="1"/>
  <c r="M8906" i="10"/>
  <c r="P8906" i="10" s="1"/>
  <c r="M8910" i="10"/>
  <c r="P8910" i="10" s="1"/>
  <c r="M8914" i="10"/>
  <c r="P8914" i="10" s="1"/>
  <c r="M8918" i="10"/>
  <c r="P8918" i="10" s="1"/>
  <c r="M8922" i="10"/>
  <c r="P8922" i="10" s="1"/>
  <c r="M8926" i="10"/>
  <c r="P8926" i="10" s="1"/>
  <c r="M8930" i="10"/>
  <c r="P8930" i="10" s="1"/>
  <c r="M8934" i="10"/>
  <c r="P8934" i="10" s="1"/>
  <c r="M8938" i="10"/>
  <c r="P8938" i="10" s="1"/>
  <c r="M8942" i="10"/>
  <c r="P8942" i="10" s="1"/>
  <c r="M8946" i="10"/>
  <c r="P8946" i="10" s="1"/>
  <c r="M8959" i="10"/>
  <c r="P8959" i="10" s="1"/>
  <c r="M8975" i="10"/>
  <c r="P8975" i="10" s="1"/>
  <c r="M8983" i="10"/>
  <c r="P8983" i="10" s="1"/>
  <c r="M8988" i="10"/>
  <c r="P8988" i="10" s="1"/>
  <c r="M8991" i="10"/>
  <c r="P8991" i="10" s="1"/>
  <c r="M8996" i="10"/>
  <c r="P8996" i="10" s="1"/>
  <c r="M8999" i="10"/>
  <c r="P8999" i="10" s="1"/>
  <c r="M9028" i="10"/>
  <c r="P9028" i="10" s="1"/>
  <c r="M9036" i="10"/>
  <c r="P9036" i="10" s="1"/>
  <c r="M9039" i="10"/>
  <c r="P9039" i="10" s="1"/>
  <c r="O9064" i="10"/>
  <c r="P9064" i="10" s="1"/>
  <c r="M9071" i="10"/>
  <c r="P9071" i="10" s="1"/>
  <c r="O9096" i="10"/>
  <c r="P9096" i="10" s="1"/>
  <c r="M9102" i="10"/>
  <c r="O9102" i="10"/>
  <c r="M9120" i="10"/>
  <c r="P9120" i="10" s="1"/>
  <c r="O9124" i="10"/>
  <c r="P9124" i="10" s="1"/>
  <c r="P9126" i="10"/>
  <c r="P9128" i="10"/>
  <c r="O9146" i="10"/>
  <c r="M9146" i="10"/>
  <c r="P9192" i="10"/>
  <c r="O9200" i="10"/>
  <c r="M9200" i="10"/>
  <c r="P9205" i="10"/>
  <c r="O9044" i="10"/>
  <c r="P9044" i="10" s="1"/>
  <c r="O9076" i="10"/>
  <c r="P9076" i="10" s="1"/>
  <c r="O9113" i="10"/>
  <c r="M9113" i="10"/>
  <c r="O9130" i="10"/>
  <c r="P9130" i="10" s="1"/>
  <c r="P9144" i="10"/>
  <c r="O9152" i="10"/>
  <c r="M9152" i="10"/>
  <c r="O9190" i="10"/>
  <c r="M9190" i="10"/>
  <c r="P9201" i="10"/>
  <c r="O9226" i="10"/>
  <c r="M9226" i="10"/>
  <c r="P9288" i="10"/>
  <c r="P8979" i="10"/>
  <c r="P8987" i="10"/>
  <c r="P8995" i="10"/>
  <c r="P9003" i="10"/>
  <c r="P9011" i="10"/>
  <c r="P9019" i="10"/>
  <c r="P9027" i="10"/>
  <c r="P9035" i="10"/>
  <c r="P9043" i="10"/>
  <c r="P9051" i="10"/>
  <c r="O9056" i="10"/>
  <c r="P9056" i="10" s="1"/>
  <c r="P9083" i="10"/>
  <c r="O9088" i="10"/>
  <c r="P9088" i="10" s="1"/>
  <c r="O9100" i="10"/>
  <c r="P9100" i="10" s="1"/>
  <c r="P9104" i="10"/>
  <c r="P9123" i="10"/>
  <c r="O9142" i="10"/>
  <c r="M9142" i="10"/>
  <c r="P9149" i="10"/>
  <c r="O9178" i="10"/>
  <c r="M9178" i="10"/>
  <c r="O9210" i="10"/>
  <c r="M9210" i="10"/>
  <c r="O9241" i="10"/>
  <c r="M9241" i="10"/>
  <c r="P8955" i="10"/>
  <c r="P8971" i="10"/>
  <c r="P9063" i="10"/>
  <c r="O9068" i="10"/>
  <c r="P9068" i="10" s="1"/>
  <c r="P9095" i="10"/>
  <c r="P9136" i="10"/>
  <c r="O9184" i="10"/>
  <c r="M9184" i="10"/>
  <c r="O9222" i="10"/>
  <c r="M9222" i="10"/>
  <c r="O9249" i="10"/>
  <c r="M9249" i="10"/>
  <c r="P9276" i="10"/>
  <c r="P9340" i="10"/>
  <c r="P9217" i="10"/>
  <c r="O9250" i="10"/>
  <c r="P9250" i="10" s="1"/>
  <c r="P9253" i="10"/>
  <c r="P9273" i="10"/>
  <c r="M9282" i="10"/>
  <c r="O9282" i="10"/>
  <c r="M9298" i="10"/>
  <c r="O9298" i="10"/>
  <c r="M9302" i="10"/>
  <c r="O9302" i="10"/>
  <c r="M9306" i="10"/>
  <c r="O9306" i="10"/>
  <c r="M9310" i="10"/>
  <c r="O9310" i="10"/>
  <c r="P9323" i="10"/>
  <c r="M9342" i="10"/>
  <c r="O9342" i="10"/>
  <c r="M9346" i="10"/>
  <c r="O9346" i="10"/>
  <c r="M9350" i="10"/>
  <c r="O9350" i="10"/>
  <c r="M9354" i="10"/>
  <c r="O9354" i="10"/>
  <c r="M9358" i="10"/>
  <c r="O9358" i="10"/>
  <c r="M9362" i="10"/>
  <c r="O9362" i="10"/>
  <c r="M9366" i="10"/>
  <c r="O9366" i="10"/>
  <c r="M9370" i="10"/>
  <c r="O9370" i="10"/>
  <c r="O9376" i="10"/>
  <c r="P9376" i="10" s="1"/>
  <c r="M9314" i="10"/>
  <c r="O9314" i="10"/>
  <c r="P9229" i="10"/>
  <c r="P9261" i="10"/>
  <c r="M9284" i="10"/>
  <c r="P9284" i="10" s="1"/>
  <c r="M9286" i="10"/>
  <c r="O9286" i="10"/>
  <c r="M9316" i="10"/>
  <c r="P9316" i="10" s="1"/>
  <c r="M9318" i="10"/>
  <c r="O9318" i="10"/>
  <c r="P9381" i="10"/>
  <c r="M9145" i="10"/>
  <c r="P9145" i="10" s="1"/>
  <c r="M9161" i="10"/>
  <c r="P9161" i="10" s="1"/>
  <c r="M9177" i="10"/>
  <c r="P9177" i="10" s="1"/>
  <c r="M9193" i="10"/>
  <c r="P9193" i="10" s="1"/>
  <c r="M9209" i="10"/>
  <c r="P9209" i="10" s="1"/>
  <c r="M9225" i="10"/>
  <c r="P9225" i="10" s="1"/>
  <c r="M9237" i="10"/>
  <c r="P9237" i="10" s="1"/>
  <c r="M9240" i="10"/>
  <c r="P9240" i="10" s="1"/>
  <c r="M9269" i="10"/>
  <c r="P9269" i="10" s="1"/>
  <c r="M9320" i="10"/>
  <c r="P9320" i="10" s="1"/>
  <c r="M9322" i="10"/>
  <c r="O9322" i="10"/>
  <c r="P9333" i="10"/>
  <c r="M9148" i="10"/>
  <c r="P9148" i="10" s="1"/>
  <c r="M9164" i="10"/>
  <c r="P9164" i="10" s="1"/>
  <c r="M9180" i="10"/>
  <c r="P9180" i="10" s="1"/>
  <c r="M9196" i="10"/>
  <c r="P9196" i="10" s="1"/>
  <c r="M9202" i="10"/>
  <c r="P9202" i="10" s="1"/>
  <c r="M9212" i="10"/>
  <c r="P9212" i="10" s="1"/>
  <c r="M9218" i="10"/>
  <c r="P9218" i="10" s="1"/>
  <c r="M9228" i="10"/>
  <c r="P9228" i="10" s="1"/>
  <c r="O9234" i="10"/>
  <c r="P9234" i="10" s="1"/>
  <c r="O9266" i="10"/>
  <c r="P9266" i="10" s="1"/>
  <c r="O9277" i="10"/>
  <c r="P9277" i="10" s="1"/>
  <c r="M9290" i="10"/>
  <c r="O9290" i="10"/>
  <c r="O9293" i="10"/>
  <c r="P9293" i="10" s="1"/>
  <c r="M9326" i="10"/>
  <c r="O9326" i="10"/>
  <c r="P9337" i="10"/>
  <c r="P9281" i="10"/>
  <c r="P9301" i="10"/>
  <c r="P9305" i="10"/>
  <c r="P9309" i="10"/>
  <c r="M9330" i="10"/>
  <c r="O9330" i="10"/>
  <c r="P9341" i="10"/>
  <c r="P9109" i="10"/>
  <c r="P9125" i="10"/>
  <c r="P9141" i="10"/>
  <c r="P9157" i="10"/>
  <c r="P9173" i="10"/>
  <c r="P9189" i="10"/>
  <c r="P9221" i="10"/>
  <c r="P9245" i="10"/>
  <c r="M9278" i="10"/>
  <c r="O9278" i="10"/>
  <c r="M9294" i="10"/>
  <c r="O9294" i="10"/>
  <c r="P9313" i="10"/>
  <c r="M9334" i="10"/>
  <c r="O9334" i="10"/>
  <c r="M9338" i="10"/>
  <c r="O9338" i="10"/>
  <c r="M9374" i="10"/>
  <c r="O9374" i="10"/>
  <c r="P9405" i="10"/>
  <c r="P9456" i="10"/>
  <c r="M9460" i="10"/>
  <c r="P9460" i="10" s="1"/>
  <c r="P9464" i="10"/>
  <c r="O9471" i="10"/>
  <c r="M9471" i="10"/>
  <c r="P9480" i="10"/>
  <c r="O9487" i="10"/>
  <c r="M9487" i="10"/>
  <c r="M9373" i="10"/>
  <c r="P9373" i="10" s="1"/>
  <c r="P9420" i="10"/>
  <c r="P9432" i="10"/>
  <c r="O9443" i="10"/>
  <c r="P9443" i="10" s="1"/>
  <c r="P9499" i="10"/>
  <c r="P9509" i="10"/>
  <c r="O9427" i="10"/>
  <c r="P9427" i="10" s="1"/>
  <c r="M9436" i="10"/>
  <c r="P9436" i="10" s="1"/>
  <c r="O9447" i="10"/>
  <c r="P9447" i="10" s="1"/>
  <c r="P9455" i="10"/>
  <c r="O9467" i="10"/>
  <c r="M9467" i="10"/>
  <c r="O9483" i="10"/>
  <c r="M9483" i="10"/>
  <c r="O9524" i="10"/>
  <c r="M9524" i="10"/>
  <c r="M9424" i="10"/>
  <c r="P9424" i="10" s="1"/>
  <c r="P9431" i="10"/>
  <c r="M9440" i="10"/>
  <c r="P9440" i="10" s="1"/>
  <c r="O9451" i="10"/>
  <c r="P9451" i="10" s="1"/>
  <c r="P9459" i="10"/>
  <c r="P9518" i="10"/>
  <c r="O9379" i="10"/>
  <c r="P9379" i="10" s="1"/>
  <c r="M9384" i="10"/>
  <c r="P9384" i="10" s="1"/>
  <c r="O9387" i="10"/>
  <c r="P9387" i="10" s="1"/>
  <c r="M9392" i="10"/>
  <c r="P9392" i="10" s="1"/>
  <c r="O9395" i="10"/>
  <c r="P9395" i="10" s="1"/>
  <c r="M9400" i="10"/>
  <c r="P9400" i="10" s="1"/>
  <c r="O9403" i="10"/>
  <c r="P9403" i="10" s="1"/>
  <c r="M9408" i="10"/>
  <c r="P9408" i="10" s="1"/>
  <c r="O9411" i="10"/>
  <c r="P9411" i="10" s="1"/>
  <c r="M9416" i="10"/>
  <c r="P9416" i="10" s="1"/>
  <c r="O9419" i="10"/>
  <c r="P9419" i="10" s="1"/>
  <c r="O9463" i="10"/>
  <c r="M9463" i="10"/>
  <c r="O9479" i="10"/>
  <c r="M9479" i="10"/>
  <c r="P9488" i="10"/>
  <c r="O9495" i="10"/>
  <c r="M9495" i="10"/>
  <c r="O9508" i="10"/>
  <c r="M9508" i="10"/>
  <c r="M9428" i="10"/>
  <c r="P9428" i="10" s="1"/>
  <c r="P9448" i="10"/>
  <c r="M9452" i="10"/>
  <c r="P9452" i="10" s="1"/>
  <c r="P9468" i="10"/>
  <c r="O9475" i="10"/>
  <c r="M9475" i="10"/>
  <c r="P9484" i="10"/>
  <c r="O9491" i="10"/>
  <c r="M9491" i="10"/>
  <c r="P9515" i="10"/>
  <c r="O9423" i="10"/>
  <c r="P9423" i="10" s="1"/>
  <c r="P9521" i="10"/>
  <c r="M9537" i="10"/>
  <c r="P9537" i="10" s="1"/>
  <c r="O9544" i="10"/>
  <c r="P9544" i="10" s="1"/>
  <c r="O9552" i="10"/>
  <c r="P9552" i="10" s="1"/>
  <c r="M9567" i="10"/>
  <c r="P9567" i="10" s="1"/>
  <c r="M9588" i="10"/>
  <c r="P9588" i="10" s="1"/>
  <c r="O9599" i="10"/>
  <c r="P9599" i="10" s="1"/>
  <c r="M9540" i="10"/>
  <c r="P9540" i="10" s="1"/>
  <c r="P9574" i="10"/>
  <c r="P9579" i="10"/>
  <c r="O9654" i="10"/>
  <c r="M9654" i="10"/>
  <c r="O9658" i="10"/>
  <c r="M9658" i="10"/>
  <c r="M9668" i="10"/>
  <c r="O9668" i="10"/>
  <c r="P9714" i="10"/>
  <c r="P9730" i="10"/>
  <c r="M9533" i="10"/>
  <c r="P9533" i="10" s="1"/>
  <c r="O9564" i="10"/>
  <c r="P9564" i="10" s="1"/>
  <c r="P9598" i="10"/>
  <c r="O9778" i="10"/>
  <c r="M9778" i="10"/>
  <c r="M9462" i="10"/>
  <c r="P9462" i="10" s="1"/>
  <c r="M9466" i="10"/>
  <c r="P9466" i="10" s="1"/>
  <c r="M9470" i="10"/>
  <c r="P9470" i="10" s="1"/>
  <c r="M9474" i="10"/>
  <c r="P9474" i="10" s="1"/>
  <c r="M9478" i="10"/>
  <c r="P9478" i="10" s="1"/>
  <c r="M9482" i="10"/>
  <c r="P9482" i="10" s="1"/>
  <c r="M9486" i="10"/>
  <c r="P9486" i="10" s="1"/>
  <c r="M9490" i="10"/>
  <c r="P9490" i="10" s="1"/>
  <c r="M9494" i="10"/>
  <c r="P9494" i="10" s="1"/>
  <c r="M9504" i="10"/>
  <c r="P9504" i="10" s="1"/>
  <c r="M9520" i="10"/>
  <c r="P9520" i="10" s="1"/>
  <c r="M9536" i="10"/>
  <c r="P9536" i="10" s="1"/>
  <c r="M9545" i="10"/>
  <c r="P9545" i="10" s="1"/>
  <c r="P9548" i="10"/>
  <c r="M9553" i="10"/>
  <c r="P9553" i="10" s="1"/>
  <c r="P9556" i="10"/>
  <c r="O9594" i="10"/>
  <c r="M9594" i="10"/>
  <c r="O9600" i="10"/>
  <c r="P9600" i="10" s="1"/>
  <c r="O9604" i="10"/>
  <c r="M9604" i="10"/>
  <c r="P9638" i="10"/>
  <c r="M9751" i="10"/>
  <c r="O9751" i="10"/>
  <c r="M9771" i="10"/>
  <c r="O9771" i="10"/>
  <c r="P9582" i="10"/>
  <c r="O9608" i="10"/>
  <c r="M9608" i="10"/>
  <c r="P9614" i="10"/>
  <c r="M9563" i="10"/>
  <c r="P9563" i="10" s="1"/>
  <c r="M9565" i="10"/>
  <c r="P9565" i="10" s="1"/>
  <c r="O9568" i="10"/>
  <c r="P9568" i="10" s="1"/>
  <c r="M9575" i="10"/>
  <c r="P9575" i="10" s="1"/>
  <c r="M9580" i="10"/>
  <c r="P9580" i="10" s="1"/>
  <c r="P9630" i="10"/>
  <c r="M9640" i="10"/>
  <c r="O9640" i="10"/>
  <c r="P9678" i="10"/>
  <c r="O9694" i="10"/>
  <c r="M9694" i="10"/>
  <c r="P9722" i="10"/>
  <c r="O9584" i="10"/>
  <c r="P9584" i="10" s="1"/>
  <c r="O9616" i="10"/>
  <c r="M9616" i="10"/>
  <c r="O9622" i="10"/>
  <c r="M9622" i="10"/>
  <c r="O9626" i="10"/>
  <c r="M9626" i="10"/>
  <c r="M9632" i="10"/>
  <c r="O9632" i="10"/>
  <c r="M9636" i="10"/>
  <c r="O9636" i="10"/>
  <c r="M9692" i="10"/>
  <c r="O9692" i="10"/>
  <c r="P9666" i="10"/>
  <c r="P9718" i="10"/>
  <c r="P9734" i="10"/>
  <c r="P9611" i="10"/>
  <c r="P9619" i="10"/>
  <c r="P9641" i="10"/>
  <c r="P9651" i="10"/>
  <c r="P9685" i="10"/>
  <c r="O9762" i="10"/>
  <c r="M9762" i="10"/>
  <c r="M9801" i="10"/>
  <c r="O9801" i="10"/>
  <c r="P9631" i="10"/>
  <c r="P9663" i="10"/>
  <c r="O9680" i="10"/>
  <c r="P9680" i="10" s="1"/>
  <c r="M9696" i="10"/>
  <c r="O9696" i="10"/>
  <c r="M9739" i="10"/>
  <c r="O9739" i="10"/>
  <c r="M9749" i="10"/>
  <c r="O9749" i="10"/>
  <c r="M9785" i="10"/>
  <c r="O9785" i="10"/>
  <c r="M9812" i="10"/>
  <c r="O9812" i="10"/>
  <c r="P9687" i="10"/>
  <c r="M9700" i="10"/>
  <c r="O9700" i="10"/>
  <c r="M9769" i="10"/>
  <c r="O9769" i="10"/>
  <c r="P9623" i="10"/>
  <c r="P9645" i="10"/>
  <c r="P9655" i="10"/>
  <c r="O9672" i="10"/>
  <c r="P9672" i="10" s="1"/>
  <c r="M9684" i="10"/>
  <c r="O9684" i="10"/>
  <c r="M9704" i="10"/>
  <c r="O9704" i="10"/>
  <c r="P9711" i="10"/>
  <c r="P9715" i="10"/>
  <c r="P9719" i="10"/>
  <c r="P9723" i="10"/>
  <c r="P9731" i="10"/>
  <c r="P9735" i="10"/>
  <c r="P9746" i="10"/>
  <c r="M9708" i="10"/>
  <c r="O9708" i="10"/>
  <c r="M9810" i="10"/>
  <c r="O9810" i="10"/>
  <c r="P9647" i="10"/>
  <c r="O9664" i="10"/>
  <c r="P9664" i="10" s="1"/>
  <c r="M9688" i="10"/>
  <c r="O9688" i="10"/>
  <c r="P9755" i="10"/>
  <c r="M9803" i="10"/>
  <c r="O9803" i="10"/>
  <c r="O9831" i="10"/>
  <c r="M9831" i="10"/>
  <c r="P9627" i="10"/>
  <c r="P9659" i="10"/>
  <c r="P9695" i="10"/>
  <c r="M9712" i="10"/>
  <c r="O9712" i="10"/>
  <c r="M9716" i="10"/>
  <c r="O9716" i="10"/>
  <c r="M9720" i="10"/>
  <c r="O9720" i="10"/>
  <c r="P9720" i="10" s="1"/>
  <c r="M9724" i="10"/>
  <c r="O9724" i="10"/>
  <c r="M9728" i="10"/>
  <c r="O9728" i="10"/>
  <c r="P9728" i="10" s="1"/>
  <c r="M9732" i="10"/>
  <c r="O9732" i="10"/>
  <c r="M9736" i="10"/>
  <c r="O9736" i="10"/>
  <c r="P9736" i="10" s="1"/>
  <c r="P9748" i="10"/>
  <c r="P9773" i="10"/>
  <c r="M9787" i="10"/>
  <c r="O9787" i="10"/>
  <c r="P9787" i="10" s="1"/>
  <c r="O9794" i="10"/>
  <c r="M9794" i="10"/>
  <c r="P9808" i="10"/>
  <c r="M9770" i="10"/>
  <c r="P9770" i="10" s="1"/>
  <c r="O9777" i="10"/>
  <c r="P9777" i="10" s="1"/>
  <c r="M9786" i="10"/>
  <c r="P9786" i="10" s="1"/>
  <c r="O9793" i="10"/>
  <c r="P9793" i="10" s="1"/>
  <c r="M9802" i="10"/>
  <c r="P9802" i="10" s="1"/>
  <c r="O9809" i="10"/>
  <c r="P9809" i="10" s="1"/>
  <c r="M9811" i="10"/>
  <c r="P9811" i="10" s="1"/>
  <c r="M9830" i="10"/>
  <c r="O9830" i="10"/>
  <c r="M9834" i="10"/>
  <c r="O9834" i="10"/>
  <c r="P9887" i="10"/>
  <c r="M9745" i="10"/>
  <c r="P9745" i="10" s="1"/>
  <c r="M9758" i="10"/>
  <c r="P9758" i="10" s="1"/>
  <c r="O9839" i="10"/>
  <c r="M9839" i="10"/>
  <c r="O9855" i="10"/>
  <c r="M9855" i="10"/>
  <c r="O9871" i="10"/>
  <c r="M9871" i="10"/>
  <c r="O9896" i="10"/>
  <c r="M9896" i="10"/>
  <c r="O9820" i="10"/>
  <c r="P9820" i="10" s="1"/>
  <c r="M9822" i="10"/>
  <c r="O9822" i="10"/>
  <c r="M9826" i="10"/>
  <c r="O9826" i="10"/>
  <c r="O9835" i="10"/>
  <c r="M9835" i="10"/>
  <c r="M9850" i="10"/>
  <c r="O9850" i="10"/>
  <c r="M9866" i="10"/>
  <c r="O9866" i="10"/>
  <c r="M9882" i="10"/>
  <c r="O9882" i="10"/>
  <c r="O9844" i="10"/>
  <c r="M9844" i="10"/>
  <c r="O9860" i="10"/>
  <c r="M9860" i="10"/>
  <c r="O9876" i="10"/>
  <c r="M9876" i="10"/>
  <c r="M9894" i="10"/>
  <c r="O9894" i="10"/>
  <c r="O9920" i="10"/>
  <c r="M9920" i="10"/>
  <c r="P9750" i="10"/>
  <c r="M9814" i="10"/>
  <c r="O9814" i="10"/>
  <c r="M9818" i="10"/>
  <c r="O9818" i="10"/>
  <c r="O9827" i="10"/>
  <c r="M9827" i="10"/>
  <c r="M9890" i="10"/>
  <c r="O9890" i="10"/>
  <c r="O9892" i="10"/>
  <c r="P9892" i="10" s="1"/>
  <c r="P9899" i="10"/>
  <c r="O9823" i="10"/>
  <c r="M9823" i="10"/>
  <c r="O9847" i="10"/>
  <c r="M9847" i="10"/>
  <c r="O9863" i="10"/>
  <c r="M9863" i="10"/>
  <c r="O9879" i="10"/>
  <c r="M9879" i="10"/>
  <c r="P9888" i="10"/>
  <c r="O9819" i="10"/>
  <c r="M9819" i="10"/>
  <c r="M9838" i="10"/>
  <c r="O9838" i="10"/>
  <c r="M9842" i="10"/>
  <c r="O9842" i="10"/>
  <c r="M9858" i="10"/>
  <c r="O9858" i="10"/>
  <c r="M9874" i="10"/>
  <c r="O9874" i="10"/>
  <c r="P9754" i="10"/>
  <c r="P9766" i="10"/>
  <c r="O9775" i="10"/>
  <c r="P9775" i="10" s="1"/>
  <c r="P9782" i="10"/>
  <c r="O9791" i="10"/>
  <c r="P9791" i="10" s="1"/>
  <c r="P9798" i="10"/>
  <c r="O9807" i="10"/>
  <c r="P9807" i="10" s="1"/>
  <c r="O9815" i="10"/>
  <c r="M9815" i="10"/>
  <c r="P9821" i="10"/>
  <c r="O9832" i="10"/>
  <c r="P9832" i="10" s="1"/>
  <c r="P9845" i="10"/>
  <c r="O9852" i="10"/>
  <c r="M9852" i="10"/>
  <c r="P9861" i="10"/>
  <c r="O9868" i="10"/>
  <c r="M9868" i="10"/>
  <c r="P9877" i="10"/>
  <c r="O9884" i="10"/>
  <c r="M9884" i="10"/>
  <c r="P9897" i="10"/>
  <c r="P9911" i="10"/>
  <c r="P9989" i="10"/>
  <c r="P9901" i="10"/>
  <c r="P9909" i="10"/>
  <c r="P9953" i="10"/>
  <c r="P9994" i="10"/>
  <c r="P9912" i="10"/>
  <c r="O9916" i="10"/>
  <c r="M9916" i="10"/>
  <c r="P9889" i="10"/>
  <c r="O9898" i="10"/>
  <c r="P9898" i="10" s="1"/>
  <c r="P9937" i="10"/>
  <c r="O9928" i="10"/>
  <c r="M9928" i="10"/>
  <c r="P9998" i="10"/>
  <c r="M9843" i="10"/>
  <c r="P9843" i="10" s="1"/>
  <c r="O9846" i="10"/>
  <c r="P9846" i="10" s="1"/>
  <c r="M9851" i="10"/>
  <c r="P9851" i="10" s="1"/>
  <c r="O9854" i="10"/>
  <c r="P9854" i="10" s="1"/>
  <c r="M9859" i="10"/>
  <c r="P9859" i="10" s="1"/>
  <c r="O9862" i="10"/>
  <c r="P9862" i="10" s="1"/>
  <c r="M9867" i="10"/>
  <c r="P9867" i="10" s="1"/>
  <c r="O9870" i="10"/>
  <c r="P9870" i="10" s="1"/>
  <c r="M9875" i="10"/>
  <c r="P9875" i="10" s="1"/>
  <c r="O9878" i="10"/>
  <c r="P9878" i="10" s="1"/>
  <c r="M9883" i="10"/>
  <c r="P9883" i="10" s="1"/>
  <c r="O9886" i="10"/>
  <c r="P9886" i="10" s="1"/>
  <c r="O9902" i="10"/>
  <c r="P9902" i="10" s="1"/>
  <c r="M9904" i="10"/>
  <c r="P9904" i="10" s="1"/>
  <c r="M9908" i="10"/>
  <c r="P9908" i="10" s="1"/>
  <c r="P9961" i="10"/>
  <c r="P9966" i="10"/>
  <c r="P9974" i="10"/>
  <c r="P9978" i="10"/>
  <c r="O9924" i="10"/>
  <c r="M9924" i="10"/>
  <c r="P9931" i="10"/>
  <c r="P9960" i="10"/>
  <c r="M9932" i="10"/>
  <c r="P9932" i="10" s="1"/>
  <c r="M9936" i="10"/>
  <c r="P9936" i="10" s="1"/>
  <c r="M9940" i="10"/>
  <c r="P9940" i="10" s="1"/>
  <c r="M9944" i="10"/>
  <c r="P9944" i="10" s="1"/>
  <c r="M9992" i="10"/>
  <c r="P9992" i="10" s="1"/>
  <c r="O9993" i="10"/>
  <c r="P9993" i="10" s="1"/>
  <c r="M9996" i="10"/>
  <c r="P9996" i="10" s="1"/>
  <c r="O9997" i="10"/>
  <c r="P9997" i="10" s="1"/>
  <c r="M10000" i="10"/>
  <c r="P10000" i="10" s="1"/>
  <c r="O10001" i="10"/>
  <c r="P10001" i="10" s="1"/>
  <c r="M9939" i="10"/>
  <c r="P9939" i="10" s="1"/>
  <c r="M9943" i="10"/>
  <c r="P9943" i="10" s="1"/>
  <c r="M9947" i="10"/>
  <c r="P9947" i="10" s="1"/>
  <c r="M9951" i="10"/>
  <c r="P9951" i="10" s="1"/>
  <c r="M9955" i="10"/>
  <c r="P9955" i="10" s="1"/>
  <c r="M9959" i="10"/>
  <c r="P9959" i="10" s="1"/>
  <c r="M9963" i="10"/>
  <c r="P9963" i="10" s="1"/>
  <c r="B28" i="9"/>
  <c r="B29" i="9" s="1"/>
  <c r="B19" i="9"/>
  <c r="B21" i="9" s="1"/>
  <c r="B30" i="9" l="1"/>
  <c r="B31" i="9"/>
  <c r="B24" i="9"/>
  <c r="P9079" i="10"/>
  <c r="P9151" i="10"/>
  <c r="P9327" i="10"/>
  <c r="P9359" i="10"/>
  <c r="P8927" i="10"/>
  <c r="P9135" i="10"/>
  <c r="P9199" i="10"/>
  <c r="P9367" i="10"/>
  <c r="P9535" i="10"/>
  <c r="P9703" i="10"/>
  <c r="P9743" i="10"/>
  <c r="P9799" i="10"/>
  <c r="P8673" i="10"/>
  <c r="P8833" i="10"/>
  <c r="P9049" i="10"/>
  <c r="P9089" i="10"/>
  <c r="P9137" i="10"/>
  <c r="P5209" i="10"/>
  <c r="P5473" i="10"/>
  <c r="P5713" i="10"/>
  <c r="P5953" i="10"/>
  <c r="P6169" i="10"/>
  <c r="P6425" i="10"/>
  <c r="P6665" i="10"/>
  <c r="P7657" i="10"/>
  <c r="P8120" i="10"/>
  <c r="P9111" i="10"/>
  <c r="P9311" i="10"/>
  <c r="P9343" i="10"/>
  <c r="P9439" i="10"/>
  <c r="P9607" i="10"/>
  <c r="P9679" i="10"/>
  <c r="P8887" i="10"/>
  <c r="P9015" i="10"/>
  <c r="P9103" i="10"/>
  <c r="P9175" i="10"/>
  <c r="P9223" i="10"/>
  <c r="P9073" i="10"/>
  <c r="P8088" i="10"/>
  <c r="P9712" i="10"/>
  <c r="P2631" i="10"/>
  <c r="P918" i="10"/>
  <c r="P773" i="10"/>
  <c r="P741" i="10"/>
  <c r="P709" i="10"/>
  <c r="P769" i="10"/>
  <c r="P737" i="10"/>
  <c r="P705" i="10"/>
  <c r="P672" i="10"/>
  <c r="P9308" i="10"/>
  <c r="P9697" i="10"/>
  <c r="P9753" i="10"/>
  <c r="P4321" i="10"/>
  <c r="P6193" i="10"/>
  <c r="P6236" i="10"/>
  <c r="P8305" i="10"/>
  <c r="P8425" i="10"/>
  <c r="P9372" i="10"/>
  <c r="P5657" i="10"/>
  <c r="P7241" i="10"/>
  <c r="P5633" i="10"/>
  <c r="P6313" i="10"/>
  <c r="P8436" i="10"/>
  <c r="P9636" i="10"/>
  <c r="P9206" i="10"/>
  <c r="P3574" i="10"/>
  <c r="P8820" i="10"/>
  <c r="P8916" i="10"/>
  <c r="P9020" i="10"/>
  <c r="P9532" i="10"/>
  <c r="P8668" i="10"/>
  <c r="P8748" i="10"/>
  <c r="P8780" i="10"/>
  <c r="P8836" i="10"/>
  <c r="P8876" i="10"/>
  <c r="P9084" i="10"/>
  <c r="P9236" i="10"/>
  <c r="P9300" i="10"/>
  <c r="P9444" i="10"/>
  <c r="P862" i="10"/>
  <c r="P9492" i="10"/>
  <c r="P9740" i="10"/>
  <c r="P9948" i="10"/>
  <c r="P9721" i="10"/>
  <c r="P8168" i="10"/>
  <c r="P9185" i="10"/>
  <c r="P870" i="10"/>
  <c r="P785" i="10"/>
  <c r="P9995" i="10"/>
  <c r="P8940" i="10"/>
  <c r="P9156" i="10"/>
  <c r="P8620" i="10"/>
  <c r="P8724" i="10"/>
  <c r="P8796" i="10"/>
  <c r="P8860" i="10"/>
  <c r="P8892" i="10"/>
  <c r="P9132" i="10"/>
  <c r="P9356" i="10"/>
  <c r="P9831" i="10"/>
  <c r="P9362" i="10"/>
  <c r="P5627" i="10"/>
  <c r="P4268" i="10"/>
  <c r="P3519" i="10"/>
  <c r="P8465" i="10"/>
  <c r="P8561" i="10"/>
  <c r="P8905" i="10"/>
  <c r="P8945" i="10"/>
  <c r="P9394" i="10"/>
  <c r="P9434" i="10"/>
  <c r="P9522" i="10"/>
  <c r="P9610" i="10"/>
  <c r="P8605" i="10"/>
  <c r="P8569" i="10"/>
  <c r="P6059" i="10"/>
  <c r="P5170" i="10"/>
  <c r="P5138" i="10"/>
  <c r="P5074" i="10"/>
  <c r="P1030" i="10"/>
  <c r="P9906" i="10"/>
  <c r="P9812" i="10"/>
  <c r="P854" i="10"/>
  <c r="P9052" i="10"/>
  <c r="P8756" i="10"/>
  <c r="P9601" i="10"/>
  <c r="P9673" i="10"/>
  <c r="P902" i="10"/>
  <c r="P9677" i="10"/>
  <c r="P9676" i="10"/>
  <c r="P9980" i="10"/>
  <c r="P9934" i="10"/>
  <c r="P9990" i="10"/>
  <c r="P9593" i="10"/>
  <c r="P7162" i="10"/>
  <c r="P7362" i="10"/>
  <c r="P7426" i="10"/>
  <c r="P7490" i="10"/>
  <c r="P7570" i="10"/>
  <c r="P7634" i="10"/>
  <c r="P7690" i="10"/>
  <c r="P7746" i="10"/>
  <c r="P7794" i="10"/>
  <c r="P7874" i="10"/>
  <c r="P8074" i="10"/>
  <c r="P8210" i="10"/>
  <c r="P8242" i="10"/>
  <c r="P8378" i="10"/>
  <c r="P8434" i="10"/>
  <c r="P8466" i="10"/>
  <c r="P8538" i="10"/>
  <c r="P8730" i="10"/>
  <c r="P8762" i="10"/>
  <c r="P8986" i="10"/>
  <c r="P9255" i="10"/>
  <c r="P5161" i="10"/>
  <c r="P5385" i="10"/>
  <c r="P3473" i="10"/>
  <c r="P3833" i="10"/>
  <c r="P4665" i="10"/>
  <c r="P5241" i="10"/>
  <c r="P5817" i="10"/>
  <c r="P5881" i="10"/>
  <c r="P6273" i="10"/>
  <c r="P6337" i="10"/>
  <c r="P6401" i="10"/>
  <c r="P6465" i="10"/>
  <c r="P6529" i="10"/>
  <c r="P6593" i="10"/>
  <c r="P6913" i="10"/>
  <c r="P7105" i="10"/>
  <c r="P7617" i="10"/>
  <c r="P8129" i="10"/>
  <c r="P8321" i="10"/>
  <c r="P5356" i="10"/>
  <c r="P9018" i="10"/>
  <c r="P3385" i="10"/>
  <c r="P9928" i="10"/>
  <c r="P640" i="10"/>
  <c r="P9725" i="10"/>
  <c r="P9853" i="10"/>
  <c r="P9930" i="10"/>
  <c r="P4945" i="10"/>
  <c r="P5729" i="10"/>
  <c r="P5977" i="10"/>
  <c r="P6153" i="10"/>
  <c r="P6377" i="10"/>
  <c r="P7009" i="10"/>
  <c r="P9113" i="10"/>
  <c r="P9637" i="10"/>
  <c r="P9882" i="10"/>
  <c r="P8546" i="10"/>
  <c r="P8626" i="10"/>
  <c r="P8770" i="10"/>
  <c r="P8850" i="10"/>
  <c r="P8882" i="10"/>
  <c r="P9034" i="10"/>
  <c r="P9098" i="10"/>
  <c r="P5158" i="10"/>
  <c r="P9938" i="10"/>
  <c r="P9172" i="10"/>
  <c r="P9778" i="10"/>
  <c r="P8710" i="10"/>
  <c r="P9152" i="10"/>
  <c r="P9866" i="10"/>
  <c r="P9700" i="10"/>
  <c r="P9370" i="10"/>
  <c r="P9246" i="10"/>
  <c r="P8037" i="10"/>
  <c r="P7961" i="10"/>
  <c r="P5156" i="10"/>
  <c r="P4288" i="10"/>
  <c r="P4300" i="10"/>
  <c r="P4224" i="10"/>
  <c r="P3526" i="10"/>
  <c r="P3580" i="10"/>
  <c r="P6043" i="10"/>
  <c r="P2321" i="10"/>
  <c r="P2449" i="10"/>
  <c r="P2705" i="10"/>
  <c r="P3089" i="10"/>
  <c r="P3537" i="10"/>
  <c r="P3577" i="10"/>
  <c r="P7770" i="10"/>
  <c r="P4094" i="10"/>
  <c r="P4312" i="10"/>
  <c r="P5300" i="10"/>
  <c r="P9857" i="10"/>
  <c r="P8589" i="10"/>
  <c r="P5388" i="10"/>
  <c r="P5200" i="10"/>
  <c r="P4356" i="10"/>
  <c r="P4252" i="10"/>
  <c r="P4308" i="10"/>
  <c r="P4228" i="10"/>
  <c r="P882" i="10"/>
  <c r="P757" i="10"/>
  <c r="P725" i="10"/>
  <c r="P693" i="10"/>
  <c r="P753" i="10"/>
  <c r="P721" i="10"/>
  <c r="P796" i="10"/>
  <c r="P9924" i="10"/>
  <c r="P5675" i="10"/>
  <c r="P4922" i="10"/>
  <c r="P5186" i="10"/>
  <c r="P5154" i="10"/>
  <c r="P5106" i="10"/>
  <c r="P4994" i="10"/>
  <c r="P2623" i="10"/>
  <c r="P2582" i="10"/>
  <c r="P9970" i="10"/>
  <c r="P9617" i="10"/>
  <c r="P9788" i="10"/>
  <c r="P9919" i="10"/>
  <c r="P9975" i="10"/>
  <c r="P6825" i="10"/>
  <c r="P5369" i="10"/>
  <c r="P5625" i="10"/>
  <c r="P6073" i="10"/>
  <c r="P5273" i="10"/>
  <c r="P6049" i="10"/>
  <c r="P7449" i="10"/>
  <c r="P4881" i="10"/>
  <c r="P5097" i="10"/>
  <c r="P5521" i="10"/>
  <c r="P5945" i="10"/>
  <c r="P6577" i="10"/>
  <c r="P2249" i="10"/>
  <c r="P2377" i="10"/>
  <c r="P2441" i="10"/>
  <c r="P2505" i="10"/>
  <c r="P2697" i="10"/>
  <c r="P2761" i="10"/>
  <c r="P2825" i="10"/>
  <c r="P2889" i="10"/>
  <c r="P3017" i="10"/>
  <c r="P3081" i="10"/>
  <c r="P3145" i="10"/>
  <c r="P3209" i="10"/>
  <c r="P3273" i="10"/>
  <c r="P3401" i="10"/>
  <c r="P3465" i="10"/>
  <c r="P3529" i="10"/>
  <c r="P3633" i="10"/>
  <c r="P3697" i="10"/>
  <c r="P4465" i="10"/>
  <c r="P4529" i="10"/>
  <c r="P4593" i="10"/>
  <c r="P4721" i="10"/>
  <c r="P4785" i="10"/>
  <c r="P4913" i="10"/>
  <c r="P5041" i="10"/>
  <c r="P5105" i="10"/>
  <c r="P5233" i="10"/>
  <c r="P5297" i="10"/>
  <c r="P5361" i="10"/>
  <c r="P5425" i="10"/>
  <c r="P5489" i="10"/>
  <c r="P5553" i="10"/>
  <c r="P5873" i="10"/>
  <c r="P6065" i="10"/>
  <c r="P6201" i="10"/>
  <c r="P6265" i="10"/>
  <c r="P6329" i="10"/>
  <c r="P6457" i="10"/>
  <c r="P6521" i="10"/>
  <c r="P6585" i="10"/>
  <c r="P6777" i="10"/>
  <c r="P6969" i="10"/>
  <c r="P7097" i="10"/>
  <c r="P7161" i="10"/>
  <c r="P7353" i="10"/>
  <c r="P7545" i="10"/>
  <c r="P7609" i="10"/>
  <c r="P8121" i="10"/>
  <c r="P8377" i="10"/>
  <c r="P8441" i="10"/>
  <c r="P8505" i="10"/>
  <c r="P9041" i="10"/>
  <c r="P9481" i="10"/>
  <c r="P8815" i="10"/>
  <c r="P8257" i="10"/>
  <c r="P9972" i="10"/>
  <c r="P7066" i="10"/>
  <c r="P7258" i="10"/>
  <c r="P7322" i="10"/>
  <c r="P7602" i="10"/>
  <c r="P7658" i="10"/>
  <c r="P7722" i="10"/>
  <c r="P7762" i="10"/>
  <c r="P7818" i="10"/>
  <c r="P7906" i="10"/>
  <c r="P8050" i="10"/>
  <c r="P8090" i="10"/>
  <c r="P8154" i="10"/>
  <c r="P8258" i="10"/>
  <c r="P8418" i="10"/>
  <c r="P8482" i="10"/>
  <c r="P8522" i="10"/>
  <c r="P8554" i="10"/>
  <c r="P8642" i="10"/>
  <c r="P8714" i="10"/>
  <c r="P8746" i="10"/>
  <c r="P8778" i="10"/>
  <c r="P8858" i="10"/>
  <c r="P8962" i="10"/>
  <c r="P9002" i="10"/>
  <c r="P9042" i="10"/>
  <c r="P9106" i="10"/>
  <c r="P9170" i="10"/>
  <c r="P4897" i="10"/>
  <c r="P5113" i="10"/>
  <c r="P5249" i="10"/>
  <c r="P5433" i="10"/>
  <c r="P5649" i="10"/>
  <c r="P5857" i="10"/>
  <c r="P6233" i="10"/>
  <c r="P6417" i="10"/>
  <c r="P6673" i="10"/>
  <c r="P6897" i="10"/>
  <c r="P7713" i="10"/>
  <c r="P6857" i="10"/>
  <c r="P7089" i="10"/>
  <c r="P7481" i="10"/>
  <c r="P9383" i="10"/>
  <c r="P9415" i="10"/>
  <c r="P9727" i="10"/>
  <c r="P9767" i="10"/>
  <c r="P8689" i="10"/>
  <c r="P8841" i="10"/>
  <c r="P8977" i="10"/>
  <c r="P9025" i="10"/>
  <c r="P9153" i="10"/>
  <c r="P8433" i="10"/>
  <c r="P8473" i="10"/>
  <c r="P8913" i="10"/>
  <c r="P9442" i="10"/>
  <c r="P9705" i="10"/>
  <c r="P9950" i="10"/>
  <c r="P8153" i="10"/>
  <c r="P9929" i="10"/>
  <c r="P9660" i="10"/>
  <c r="P9903" i="10"/>
  <c r="P9935" i="10"/>
  <c r="P9991" i="10"/>
  <c r="P9572" i="10"/>
  <c r="P5145" i="10"/>
  <c r="P7313" i="10"/>
  <c r="P7841" i="10"/>
  <c r="P8345" i="10"/>
  <c r="P9541" i="10"/>
  <c r="P8449" i="10"/>
  <c r="P9620" i="10"/>
  <c r="P9900" i="10"/>
  <c r="P9364" i="10"/>
  <c r="P9257" i="10"/>
  <c r="P9289" i="10"/>
  <c r="P9321" i="10"/>
  <c r="P9353" i="10"/>
  <c r="P9385" i="10"/>
  <c r="P9425" i="10"/>
  <c r="P9457" i="10"/>
  <c r="P9577" i="10"/>
  <c r="P9841" i="10"/>
  <c r="P9913" i="10"/>
  <c r="P9969" i="10"/>
  <c r="P9836" i="10"/>
  <c r="P9674" i="10"/>
  <c r="P7377" i="10"/>
  <c r="P6505" i="10"/>
  <c r="P9653" i="10"/>
  <c r="P8297" i="10"/>
  <c r="P8513" i="10"/>
  <c r="P8897" i="10"/>
  <c r="P9985" i="10"/>
  <c r="P7042" i="10"/>
  <c r="P7202" i="10"/>
  <c r="P7314" i="10"/>
  <c r="P7370" i="10"/>
  <c r="P7434" i="10"/>
  <c r="P7498" i="10"/>
  <c r="P7578" i="10"/>
  <c r="P7650" i="10"/>
  <c r="P4817" i="10"/>
  <c r="P5065" i="10"/>
  <c r="P5225" i="10"/>
  <c r="P5393" i="10"/>
  <c r="P5601" i="10"/>
  <c r="P5801" i="10"/>
  <c r="P6185" i="10"/>
  <c r="P6385" i="10"/>
  <c r="P6625" i="10"/>
  <c r="P7345" i="10"/>
  <c r="P7665" i="10"/>
  <c r="P6657" i="10"/>
  <c r="P5673" i="10"/>
  <c r="P9852" i="10"/>
  <c r="P9855" i="10"/>
  <c r="P9249" i="10"/>
  <c r="P9178" i="10"/>
  <c r="P8573" i="10"/>
  <c r="P8036" i="10"/>
  <c r="P7929" i="10"/>
  <c r="P7801" i="10"/>
  <c r="P5224" i="10"/>
  <c r="P4248" i="10"/>
  <c r="P4292" i="10"/>
  <c r="P4220" i="10"/>
  <c r="P818" i="10"/>
  <c r="P822" i="10"/>
  <c r="P9573" i="10"/>
  <c r="P8106" i="10"/>
  <c r="P8610" i="10"/>
  <c r="P8834" i="10"/>
  <c r="P8874" i="10"/>
  <c r="P9058" i="10"/>
  <c r="P9090" i="10"/>
  <c r="P9274" i="10"/>
  <c r="P2313" i="10"/>
  <c r="P3217" i="10"/>
  <c r="P7993" i="10"/>
  <c r="P2569" i="10"/>
  <c r="P8889" i="10"/>
  <c r="P9329" i="10"/>
  <c r="P9890" i="10"/>
  <c r="P8194" i="10"/>
  <c r="P7737" i="10"/>
  <c r="P2121" i="10"/>
  <c r="P9933" i="10"/>
  <c r="P5617" i="10"/>
  <c r="P7225" i="10"/>
  <c r="P2593" i="10"/>
  <c r="P3849" i="10"/>
  <c r="P9920" i="10"/>
  <c r="P9844" i="10"/>
  <c r="P8734" i="10"/>
  <c r="P8394" i="10"/>
  <c r="P7969" i="10"/>
  <c r="P6956" i="10"/>
  <c r="P3506" i="10"/>
  <c r="P2049" i="10"/>
  <c r="P8953" i="10"/>
  <c r="P8226" i="10"/>
  <c r="P5017" i="10"/>
  <c r="P5185" i="10"/>
  <c r="P5329" i="10"/>
  <c r="P5537" i="10"/>
  <c r="P6113" i="10"/>
  <c r="P2601" i="10"/>
  <c r="P3241" i="10"/>
  <c r="P4625" i="10"/>
  <c r="P9827" i="10"/>
  <c r="P9194" i="10"/>
  <c r="P5228" i="10"/>
  <c r="P689" i="10"/>
  <c r="P656" i="10"/>
  <c r="P624" i="10"/>
  <c r="P966" i="10"/>
  <c r="P8236" i="10"/>
  <c r="P9693" i="10"/>
  <c r="P9378" i="10"/>
  <c r="P9183" i="10"/>
  <c r="P9554" i="10"/>
  <c r="P9586" i="10"/>
  <c r="P9825" i="10"/>
  <c r="P7914" i="10"/>
  <c r="P8658" i="10"/>
  <c r="P8754" i="10"/>
  <c r="P8810" i="10"/>
  <c r="P3665" i="10"/>
  <c r="P4689" i="10"/>
  <c r="P5665" i="10"/>
  <c r="P7417" i="10"/>
  <c r="P5937" i="10"/>
  <c r="P6145" i="10"/>
  <c r="P6369" i="10"/>
  <c r="P5745" i="10"/>
  <c r="P6393" i="10"/>
  <c r="P7033" i="10"/>
  <c r="P2297" i="10"/>
  <c r="P9162" i="10"/>
  <c r="P8729" i="10"/>
  <c r="P8430" i="10"/>
  <c r="P8446" i="10"/>
  <c r="P8052" i="10"/>
  <c r="P6027" i="10"/>
  <c r="P9818" i="10"/>
  <c r="P9826" i="10"/>
  <c r="P9294" i="10"/>
  <c r="P9216" i="10"/>
  <c r="P8713" i="10"/>
  <c r="P8593" i="10"/>
  <c r="P8362" i="10"/>
  <c r="P7994" i="10"/>
  <c r="P8114" i="10"/>
  <c r="P7853" i="10"/>
  <c r="P7966" i="10"/>
  <c r="P7008" i="10"/>
  <c r="P5739" i="10"/>
  <c r="P5316" i="10"/>
  <c r="P5050" i="10"/>
  <c r="P5018" i="10"/>
  <c r="P4304" i="10"/>
  <c r="P3502" i="10"/>
  <c r="P3542" i="10"/>
  <c r="P2615" i="10"/>
  <c r="P998" i="10"/>
  <c r="P910" i="10"/>
  <c r="P950" i="10"/>
  <c r="P934" i="10"/>
  <c r="P804" i="10"/>
  <c r="P8783" i="10"/>
  <c r="P8188" i="10"/>
  <c r="P8268" i="10"/>
  <c r="P9701" i="10"/>
  <c r="P8871" i="10"/>
  <c r="P8404" i="10"/>
  <c r="P8300" i="10"/>
  <c r="P8356" i="10"/>
  <c r="P8468" i="10"/>
  <c r="P8564" i="10"/>
  <c r="P9741" i="10"/>
  <c r="P9789" i="10"/>
  <c r="P9829" i="10"/>
  <c r="P9885" i="10"/>
  <c r="P9917" i="10"/>
  <c r="P9965" i="10"/>
  <c r="P9737" i="10"/>
  <c r="P2257" i="10"/>
  <c r="P2289" i="10"/>
  <c r="P2337" i="10"/>
  <c r="P2385" i="10"/>
  <c r="P2433" i="10"/>
  <c r="P2465" i="10"/>
  <c r="P2513" i="10"/>
  <c r="P2561" i="10"/>
  <c r="P2641" i="10"/>
  <c r="P2689" i="10"/>
  <c r="P2737" i="10"/>
  <c r="P2769" i="10"/>
  <c r="P2817" i="10"/>
  <c r="P2865" i="10"/>
  <c r="P2897" i="10"/>
  <c r="P2945" i="10"/>
  <c r="P2993" i="10"/>
  <c r="P3025" i="10"/>
  <c r="P3073" i="10"/>
  <c r="P3121" i="10"/>
  <c r="P3153" i="10"/>
  <c r="P3201" i="10"/>
  <c r="P3249" i="10"/>
  <c r="P3289" i="10"/>
  <c r="P3337" i="10"/>
  <c r="P3433" i="10"/>
  <c r="P3481" i="10"/>
  <c r="P3513" i="10"/>
  <c r="P3561" i="10"/>
  <c r="P3601" i="10"/>
  <c r="P3641" i="10"/>
  <c r="P3713" i="10"/>
  <c r="P3761" i="10"/>
  <c r="P3801" i="10"/>
  <c r="P3841" i="10"/>
  <c r="P3881" i="10"/>
  <c r="P3913" i="10"/>
  <c r="P3953" i="10"/>
  <c r="P4025" i="10"/>
  <c r="P4065" i="10"/>
  <c r="P4097" i="10"/>
  <c r="P4145" i="10"/>
  <c r="P4177" i="10"/>
  <c r="P4217" i="10"/>
  <c r="P4249" i="10"/>
  <c r="P4281" i="10"/>
  <c r="P4313" i="10"/>
  <c r="P4345" i="10"/>
  <c r="P4377" i="10"/>
  <c r="P4409" i="10"/>
  <c r="P4449" i="10"/>
  <c r="P4481" i="10"/>
  <c r="P4513" i="10"/>
  <c r="P4577" i="10"/>
  <c r="P4617" i="10"/>
  <c r="P4697" i="10"/>
  <c r="P4729" i="10"/>
  <c r="P4761" i="10"/>
  <c r="P4977" i="10"/>
  <c r="P5345" i="10"/>
  <c r="P5545" i="10"/>
  <c r="P5721" i="10"/>
  <c r="P6137" i="10"/>
  <c r="P6353" i="10"/>
  <c r="P6561" i="10"/>
  <c r="P6721" i="10"/>
  <c r="P6929" i="10"/>
  <c r="P7129" i="10"/>
  <c r="P7265" i="10"/>
  <c r="P7809" i="10"/>
  <c r="P5217" i="10"/>
  <c r="P6649" i="10"/>
  <c r="P3753" i="10"/>
  <c r="P3817" i="10"/>
  <c r="P9842" i="10"/>
  <c r="P9318" i="10"/>
  <c r="P9314" i="10"/>
  <c r="P8681" i="10"/>
  <c r="P5206" i="10"/>
  <c r="P4998" i="10"/>
  <c r="P4938" i="10"/>
  <c r="P5174" i="10"/>
  <c r="P5054" i="10"/>
  <c r="P4982" i="10"/>
  <c r="P4930" i="10"/>
  <c r="P5122" i="10"/>
  <c r="P5058" i="10"/>
  <c r="P4946" i="10"/>
  <c r="P9097" i="10"/>
  <c r="P8817" i="10"/>
  <c r="P9530" i="10"/>
  <c r="P9964" i="10"/>
  <c r="P9505" i="10"/>
  <c r="P9596" i="10"/>
  <c r="P9074" i="10"/>
  <c r="P2281" i="10"/>
  <c r="P2633" i="10"/>
  <c r="P3705" i="10"/>
  <c r="P3785" i="10"/>
  <c r="P4209" i="10"/>
  <c r="P4273" i="10"/>
  <c r="P4337" i="10"/>
  <c r="P4609" i="10"/>
  <c r="P6097" i="10"/>
  <c r="P6321" i="10"/>
  <c r="P6553" i="10"/>
  <c r="P7001" i="10"/>
  <c r="P7281" i="10"/>
  <c r="P8137" i="10"/>
  <c r="P6121" i="10"/>
  <c r="P4969" i="10"/>
  <c r="P5193" i="10"/>
  <c r="P5441" i="10"/>
  <c r="P5681" i="10"/>
  <c r="P6129" i="10"/>
  <c r="P6617" i="10"/>
  <c r="P6865" i="10"/>
  <c r="P7113" i="10"/>
  <c r="P5001" i="10"/>
  <c r="P6793" i="10"/>
  <c r="P9860" i="10"/>
  <c r="P9850" i="10"/>
  <c r="P7977" i="10"/>
  <c r="P7760" i="10"/>
  <c r="P7974" i="10"/>
  <c r="P5659" i="10"/>
  <c r="P5380" i="10"/>
  <c r="P5208" i="10"/>
  <c r="P5108" i="10"/>
  <c r="P5372" i="10"/>
  <c r="P930" i="10"/>
  <c r="P808" i="10"/>
  <c r="P898" i="10"/>
  <c r="P8249" i="10"/>
  <c r="P9319" i="10"/>
  <c r="P9817" i="10"/>
  <c r="P5897" i="10"/>
  <c r="P7409" i="10"/>
  <c r="P6833" i="10"/>
  <c r="P4889" i="10"/>
  <c r="P6945" i="10"/>
  <c r="P4801" i="10"/>
  <c r="P6713" i="10"/>
  <c r="P6937" i="10"/>
  <c r="P7257" i="10"/>
  <c r="P4985" i="10"/>
  <c r="P5289" i="10"/>
  <c r="P5561" i="10"/>
  <c r="P5785" i="10"/>
  <c r="P6017" i="10"/>
  <c r="P6209" i="10"/>
  <c r="P6433" i="10"/>
  <c r="P6849" i="10"/>
  <c r="P7057" i="10"/>
  <c r="P7305" i="10"/>
  <c r="P7489" i="10"/>
  <c r="P5305" i="10"/>
  <c r="P7425" i="10"/>
  <c r="P8458" i="10"/>
  <c r="P8578" i="10"/>
  <c r="P8722" i="10"/>
  <c r="P8866" i="10"/>
  <c r="P4849" i="10"/>
  <c r="P5753" i="10"/>
  <c r="P4793" i="10"/>
  <c r="P9874" i="10"/>
  <c r="P9810" i="10"/>
  <c r="P8785" i="10"/>
  <c r="P8649" i="10"/>
  <c r="P8753" i="10"/>
  <c r="P8420" i="10"/>
  <c r="P8056" i="10"/>
  <c r="P8081" i="10"/>
  <c r="P8076" i="10"/>
  <c r="P7985" i="10"/>
  <c r="P7792" i="10"/>
  <c r="P4966" i="10"/>
  <c r="P4918" i="10"/>
  <c r="P5340" i="10"/>
  <c r="P5118" i="10"/>
  <c r="P5014" i="10"/>
  <c r="P4950" i="10"/>
  <c r="P5146" i="10"/>
  <c r="P5090" i="10"/>
  <c r="P5010" i="10"/>
  <c r="P5196" i="10"/>
  <c r="P5092" i="10"/>
  <c r="P4216" i="10"/>
  <c r="P4352" i="10"/>
  <c r="P4256" i="10"/>
  <c r="P4372" i="10"/>
  <c r="P4260" i="10"/>
  <c r="P2639" i="10"/>
  <c r="P9915" i="10"/>
  <c r="P8276" i="10"/>
  <c r="P9717" i="10"/>
  <c r="P8364" i="10"/>
  <c r="P8492" i="10"/>
  <c r="P8588" i="10"/>
  <c r="P9797" i="10"/>
  <c r="P9893" i="10"/>
  <c r="P9925" i="10"/>
  <c r="P9506" i="10"/>
  <c r="P9562" i="10"/>
  <c r="P8636" i="10"/>
  <c r="P9204" i="10"/>
  <c r="P9905" i="10"/>
  <c r="P9628" i="10"/>
  <c r="P9895" i="10"/>
  <c r="P9927" i="10"/>
  <c r="P9369" i="10"/>
  <c r="P9561" i="10"/>
  <c r="P8498" i="10"/>
  <c r="P8674" i="10"/>
  <c r="P9138" i="10"/>
  <c r="P2265" i="10"/>
  <c r="P3393" i="10"/>
  <c r="P3649" i="10"/>
  <c r="P3681" i="10"/>
  <c r="P3721" i="10"/>
  <c r="P3769" i="10"/>
  <c r="P4225" i="10"/>
  <c r="P4257" i="10"/>
  <c r="P4289" i="10"/>
  <c r="P4353" i="10"/>
  <c r="P5969" i="10"/>
  <c r="P7393" i="10"/>
  <c r="P4857" i="10"/>
  <c r="P5825" i="10"/>
  <c r="P6905" i="10"/>
  <c r="P9463" i="10"/>
  <c r="P8089" i="10"/>
  <c r="P8073" i="10"/>
  <c r="P8041" i="10"/>
  <c r="P7933" i="10"/>
  <c r="P6976" i="10"/>
  <c r="P5723" i="10"/>
  <c r="P5100" i="10"/>
  <c r="P5306" i="10"/>
  <c r="P4328" i="10"/>
  <c r="P834" i="10"/>
  <c r="P788" i="10"/>
  <c r="P838" i="10"/>
  <c r="P8201" i="10"/>
  <c r="P9375" i="10"/>
  <c r="P7754" i="10"/>
  <c r="P7890" i="10"/>
  <c r="P7946" i="10"/>
  <c r="P8138" i="10"/>
  <c r="P8218" i="10"/>
  <c r="P8250" i="10"/>
  <c r="P8290" i="10"/>
  <c r="P8410" i="10"/>
  <c r="P8442" i="10"/>
  <c r="P8474" i="10"/>
  <c r="P8506" i="10"/>
  <c r="P8690" i="10"/>
  <c r="P8738" i="10"/>
  <c r="P9066" i="10"/>
  <c r="P9154" i="10"/>
  <c r="P3497" i="10"/>
  <c r="P3737" i="10"/>
  <c r="P3825" i="10"/>
  <c r="P7521" i="10"/>
  <c r="P7041" i="10"/>
  <c r="P6601" i="10"/>
  <c r="P6841" i="10"/>
  <c r="P7065" i="10"/>
  <c r="P7321" i="10"/>
  <c r="P7937" i="10"/>
  <c r="P5377" i="10"/>
  <c r="P5905" i="10"/>
  <c r="P7401" i="10"/>
  <c r="P6281" i="10"/>
  <c r="P8737" i="10"/>
  <c r="P8164" i="10"/>
  <c r="P6980" i="10"/>
  <c r="P5114" i="10"/>
  <c r="P4986" i="10"/>
  <c r="P886" i="10"/>
  <c r="P8393" i="10"/>
  <c r="P9377" i="10"/>
  <c r="P9417" i="10"/>
  <c r="P5929" i="10"/>
  <c r="P6345" i="10"/>
  <c r="P7529" i="10"/>
  <c r="P9914" i="10"/>
  <c r="P3673" i="10"/>
  <c r="P4545" i="10"/>
  <c r="P4657" i="10"/>
  <c r="P5809" i="10"/>
  <c r="P4921" i="10"/>
  <c r="P5737" i="10"/>
  <c r="P6785" i="10"/>
  <c r="P7497" i="10"/>
  <c r="P9871" i="10"/>
  <c r="P9694" i="10"/>
  <c r="P9491" i="10"/>
  <c r="P9479" i="10"/>
  <c r="P9487" i="10"/>
  <c r="P9200" i="10"/>
  <c r="P6972" i="10"/>
  <c r="P5076" i="10"/>
  <c r="P5404" i="10"/>
  <c r="P4296" i="10"/>
  <c r="P4336" i="10"/>
  <c r="P4276" i="10"/>
  <c r="P4212" i="10"/>
  <c r="P4280" i="10"/>
  <c r="P805" i="10"/>
  <c r="P764" i="10"/>
  <c r="P732" i="10"/>
  <c r="P700" i="10"/>
  <c r="P776" i="10"/>
  <c r="P744" i="10"/>
  <c r="P712" i="10"/>
  <c r="P680" i="10"/>
  <c r="P648" i="10"/>
  <c r="P616" i="10"/>
  <c r="P9910" i="10"/>
  <c r="P9649" i="10"/>
  <c r="P9713" i="10"/>
  <c r="P9625" i="10"/>
  <c r="P9729" i="10"/>
  <c r="P9946" i="10"/>
  <c r="P8082" i="10"/>
  <c r="P9879" i="10"/>
  <c r="P9814" i="10"/>
  <c r="P9801" i="10"/>
  <c r="P9751" i="10"/>
  <c r="P9668" i="10"/>
  <c r="P9483" i="10"/>
  <c r="P9290" i="10"/>
  <c r="P9322" i="10"/>
  <c r="P9272" i="10"/>
  <c r="P8048" i="10"/>
  <c r="P8072" i="10"/>
  <c r="P8053" i="10"/>
  <c r="P7869" i="10"/>
  <c r="P7776" i="10"/>
  <c r="P6936" i="10"/>
  <c r="P5707" i="10"/>
  <c r="P5082" i="10"/>
  <c r="P5086" i="10"/>
  <c r="P5148" i="10"/>
  <c r="P4264" i="10"/>
  <c r="P4200" i="10"/>
  <c r="P4320" i="10"/>
  <c r="P4376" i="10"/>
  <c r="P3606" i="10"/>
  <c r="P914" i="10"/>
  <c r="P801" i="10"/>
  <c r="P9661" i="10"/>
  <c r="P9669" i="10"/>
  <c r="P9958" i="10"/>
  <c r="P9813" i="10"/>
  <c r="P9057" i="10"/>
  <c r="P9410" i="10"/>
  <c r="P9578" i="10"/>
  <c r="P9780" i="10"/>
  <c r="P9838" i="10"/>
  <c r="P9762" i="10"/>
  <c r="P9632" i="10"/>
  <c r="P9475" i="10"/>
  <c r="P9508" i="10"/>
  <c r="P9146" i="10"/>
  <c r="P8617" i="10"/>
  <c r="P8637" i="10"/>
  <c r="P6960" i="10"/>
  <c r="P784" i="10"/>
  <c r="P8396" i="10"/>
  <c r="P9583" i="10"/>
  <c r="P8993" i="10"/>
  <c r="P8969" i="10"/>
  <c r="P9828" i="10"/>
  <c r="P9324" i="10"/>
  <c r="P9345" i="10"/>
  <c r="P9865" i="10"/>
  <c r="P9804" i="10"/>
  <c r="P9292" i="10"/>
  <c r="P9868" i="10"/>
  <c r="P9815" i="10"/>
  <c r="P9658" i="10"/>
  <c r="P9184" i="10"/>
  <c r="P9158" i="10"/>
  <c r="P8701" i="10"/>
  <c r="P8745" i="10"/>
  <c r="P8080" i="10"/>
  <c r="P8097" i="10"/>
  <c r="P5216" i="10"/>
  <c r="P5290" i="10"/>
  <c r="P5164" i="10"/>
  <c r="P4324" i="10"/>
  <c r="P4236" i="10"/>
  <c r="P4360" i="10"/>
  <c r="P4340" i="10"/>
  <c r="P4244" i="10"/>
  <c r="P3596" i="10"/>
  <c r="P850" i="10"/>
  <c r="P760" i="10"/>
  <c r="P728" i="10"/>
  <c r="P696" i="10"/>
  <c r="P664" i="10"/>
  <c r="P632" i="10"/>
  <c r="P9790" i="10"/>
  <c r="P9665" i="10"/>
  <c r="P9847" i="10"/>
  <c r="P9835" i="10"/>
  <c r="P9896" i="10"/>
  <c r="P9769" i="10"/>
  <c r="P9604" i="10"/>
  <c r="P9495" i="10"/>
  <c r="P9252" i="10"/>
  <c r="P8685" i="10"/>
  <c r="P8633" i="10"/>
  <c r="P8625" i="10"/>
  <c r="P8096" i="10"/>
  <c r="P8085" i="10"/>
  <c r="P7982" i="10"/>
  <c r="P6988" i="10"/>
  <c r="P6968" i="10"/>
  <c r="P6022" i="10"/>
  <c r="P5643" i="10"/>
  <c r="P5244" i="10"/>
  <c r="P4962" i="10"/>
  <c r="P5142" i="10"/>
  <c r="P5252" i="10"/>
  <c r="P5396" i="10"/>
  <c r="P4978" i="10"/>
  <c r="P5240" i="10"/>
  <c r="P4232" i="10"/>
  <c r="P4272" i="10"/>
  <c r="P4208" i="10"/>
  <c r="P3628" i="10"/>
  <c r="P792" i="10"/>
  <c r="P800" i="10"/>
  <c r="P9742" i="10"/>
  <c r="P9806" i="10"/>
  <c r="P8105" i="10"/>
  <c r="P8145" i="10"/>
  <c r="P8385" i="10"/>
  <c r="P8417" i="10"/>
  <c r="P9426" i="10"/>
  <c r="P9140" i="10"/>
  <c r="P9681" i="10"/>
  <c r="P9609" i="10"/>
  <c r="P9689" i="10"/>
  <c r="P9612" i="10"/>
  <c r="P9873" i="10"/>
  <c r="P9692" i="10"/>
  <c r="P8057" i="10"/>
  <c r="P8069" i="10"/>
  <c r="P7805" i="10"/>
  <c r="P6940" i="10"/>
  <c r="P7016" i="10"/>
  <c r="P6948" i="10"/>
  <c r="P6240" i="10"/>
  <c r="P2590" i="10"/>
  <c r="P2574" i="10"/>
  <c r="P9757" i="10"/>
  <c r="P9837" i="10"/>
  <c r="P9527" i="10"/>
  <c r="P9639" i="10"/>
  <c r="P9570" i="10"/>
  <c r="P9983" i="10"/>
  <c r="P9465" i="10"/>
  <c r="P9585" i="10"/>
  <c r="P9849" i="10"/>
  <c r="P9863" i="10"/>
  <c r="P9876" i="10"/>
  <c r="P9839" i="10"/>
  <c r="P9785" i="10"/>
  <c r="P9524" i="10"/>
  <c r="P9278" i="10"/>
  <c r="P9282" i="10"/>
  <c r="P8459" i="10"/>
  <c r="P8452" i="10"/>
  <c r="P8040" i="10"/>
  <c r="P8065" i="10"/>
  <c r="P8126" i="10"/>
  <c r="P8077" i="10"/>
  <c r="P8049" i="10"/>
  <c r="P9819" i="10"/>
  <c r="P9834" i="10"/>
  <c r="P9346" i="10"/>
  <c r="P9306" i="10"/>
  <c r="P9241" i="10"/>
  <c r="P9142" i="10"/>
  <c r="P9190" i="10"/>
  <c r="P9102" i="10"/>
  <c r="P8621" i="10"/>
  <c r="P8585" i="10"/>
  <c r="P8726" i="10"/>
  <c r="P8718" i="10"/>
  <c r="P8084" i="10"/>
  <c r="P8152" i="10"/>
  <c r="P8116" i="10"/>
  <c r="P8044" i="10"/>
  <c r="P7837" i="10"/>
  <c r="P9858" i="10"/>
  <c r="P9688" i="10"/>
  <c r="P9174" i="10"/>
  <c r="P8665" i="10"/>
  <c r="P8669" i="10"/>
  <c r="P8601" i="10"/>
  <c r="P8553" i="10"/>
  <c r="P8136" i="10"/>
  <c r="P8060" i="10"/>
  <c r="P8110" i="10"/>
  <c r="P8068" i="10"/>
  <c r="P9916" i="10"/>
  <c r="P9884" i="10"/>
  <c r="P9823" i="10"/>
  <c r="P9739" i="10"/>
  <c r="P9622" i="10"/>
  <c r="P9222" i="10"/>
  <c r="P9210" i="10"/>
  <c r="P8750" i="10"/>
  <c r="P8061" i="10"/>
  <c r="P8100" i="10"/>
  <c r="P8045" i="10"/>
  <c r="P9894" i="10"/>
  <c r="P9794" i="10"/>
  <c r="P9467" i="10"/>
  <c r="P9286" i="10"/>
  <c r="P9354" i="10"/>
  <c r="P9298" i="10"/>
  <c r="P9226" i="10"/>
  <c r="P9129" i="10"/>
  <c r="P8742" i="10"/>
  <c r="P8653" i="10"/>
  <c r="P8541" i="10"/>
  <c r="P8104" i="10"/>
  <c r="P8092" i="10"/>
  <c r="P8064" i="10"/>
  <c r="P8132" i="10"/>
  <c r="P8158" i="10"/>
  <c r="P7821" i="10"/>
  <c r="P7901" i="10"/>
  <c r="P9803" i="10"/>
  <c r="P9704" i="10"/>
  <c r="P9696" i="10"/>
  <c r="P9594" i="10"/>
  <c r="P9471" i="10"/>
  <c r="P9374" i="10"/>
  <c r="P8093" i="10"/>
  <c r="P4914" i="10"/>
  <c r="P6952" i="10"/>
  <c r="P7004" i="10"/>
  <c r="P5134" i="10"/>
  <c r="P5190" i="10"/>
  <c r="P5172" i="10"/>
  <c r="P5220" i="10"/>
  <c r="P5428" i="10"/>
  <c r="P5332" i="10"/>
  <c r="P5192" i="10"/>
  <c r="P5160" i="10"/>
  <c r="P5274" i="10"/>
  <c r="P768" i="10"/>
  <c r="P736" i="10"/>
  <c r="P704" i="10"/>
  <c r="P676" i="10"/>
  <c r="P644" i="10"/>
  <c r="P612" i="10"/>
  <c r="P777" i="10"/>
  <c r="P756" i="10"/>
  <c r="P724" i="10"/>
  <c r="P692" i="10"/>
  <c r="P8185" i="10"/>
  <c r="P8220" i="10"/>
  <c r="P9009" i="10"/>
  <c r="P7917" i="10"/>
  <c r="P7757" i="10"/>
  <c r="P7765" i="10"/>
  <c r="P7020" i="10"/>
  <c r="P6992" i="10"/>
  <c r="P7000" i="10"/>
  <c r="P5412" i="10"/>
  <c r="P5210" i="10"/>
  <c r="P5184" i="10"/>
  <c r="P5152" i="10"/>
  <c r="P5104" i="10"/>
  <c r="P5140" i="10"/>
  <c r="P5036" i="10"/>
  <c r="P5084" i="10"/>
  <c r="P5268" i="10"/>
  <c r="P5064" i="10"/>
  <c r="P4348" i="10"/>
  <c r="P4204" i="10"/>
  <c r="P3564" i="10"/>
  <c r="P3548" i="10"/>
  <c r="P3498" i="10"/>
  <c r="P3612" i="10"/>
  <c r="P761" i="10"/>
  <c r="P729" i="10"/>
  <c r="P697" i="10"/>
  <c r="P668" i="10"/>
  <c r="P636" i="10"/>
  <c r="P809" i="10"/>
  <c r="P789" i="10"/>
  <c r="P749" i="10"/>
  <c r="P717" i="10"/>
  <c r="P685" i="10"/>
  <c r="P8316" i="10"/>
  <c r="P9503" i="10"/>
  <c r="P9271" i="10"/>
  <c r="P9017" i="10"/>
  <c r="P8764" i="10"/>
  <c r="P9268" i="10"/>
  <c r="P9332" i="10"/>
  <c r="P7012" i="10"/>
  <c r="P6944" i="10"/>
  <c r="P6244" i="10"/>
  <c r="P5070" i="10"/>
  <c r="P5212" i="10"/>
  <c r="P5046" i="10"/>
  <c r="P5030" i="10"/>
  <c r="P4990" i="10"/>
  <c r="P5048" i="10"/>
  <c r="P5032" i="10"/>
  <c r="P5116" i="10"/>
  <c r="P5144" i="10"/>
  <c r="P5088" i="10"/>
  <c r="P4926" i="10"/>
  <c r="P5096" i="10"/>
  <c r="P4316" i="10"/>
  <c r="P4106" i="10"/>
  <c r="P4364" i="10"/>
  <c r="P4344" i="10"/>
  <c r="P3494" i="10"/>
  <c r="P3590" i="10"/>
  <c r="P752" i="10"/>
  <c r="P720" i="10"/>
  <c r="P688" i="10"/>
  <c r="P660" i="10"/>
  <c r="P628" i="10"/>
  <c r="P793" i="10"/>
  <c r="P772" i="10"/>
  <c r="P740" i="10"/>
  <c r="P9519" i="10"/>
  <c r="P7885" i="10"/>
  <c r="P7761" i="10"/>
  <c r="P6984" i="10"/>
  <c r="P6996" i="10"/>
  <c r="P5204" i="10"/>
  <c r="P5102" i="10"/>
  <c r="P5348" i="10"/>
  <c r="P5136" i="10"/>
  <c r="P5072" i="10"/>
  <c r="P5248" i="10"/>
  <c r="P5080" i="10"/>
  <c r="P5044" i="10"/>
  <c r="P5028" i="10"/>
  <c r="P5322" i="10"/>
  <c r="P5236" i="10"/>
  <c r="P5364" i="10"/>
  <c r="P5284" i="10"/>
  <c r="P5180" i="10"/>
  <c r="P5128" i="10"/>
  <c r="P4284" i="10"/>
  <c r="P4332" i="10"/>
  <c r="P4240" i="10"/>
  <c r="P4098" i="10"/>
  <c r="P4368" i="10"/>
  <c r="P4090" i="10"/>
  <c r="P3558" i="10"/>
  <c r="P3532" i="10"/>
  <c r="P781" i="10"/>
  <c r="P745" i="10"/>
  <c r="P713" i="10"/>
  <c r="P681" i="10"/>
  <c r="P652" i="10"/>
  <c r="P620" i="10"/>
  <c r="P797" i="10"/>
  <c r="P765" i="10"/>
  <c r="P733" i="10"/>
  <c r="P8847" i="10"/>
  <c r="P9287" i="10"/>
  <c r="P8788" i="10"/>
  <c r="P10003" i="10"/>
  <c r="P8142" i="10"/>
  <c r="P5166" i="10"/>
  <c r="P5066" i="10"/>
  <c r="P5188" i="10"/>
  <c r="P5112" i="10"/>
  <c r="P5040" i="10"/>
  <c r="P5024" i="10"/>
  <c r="P5052" i="10"/>
  <c r="P5120" i="10"/>
  <c r="P5056" i="10"/>
  <c r="P5124" i="10"/>
  <c r="P5060" i="10"/>
  <c r="P9616" i="10"/>
  <c r="P9684" i="10"/>
  <c r="P9608" i="10"/>
  <c r="P9654" i="10"/>
  <c r="P9334" i="10"/>
  <c r="P9366" i="10"/>
  <c r="P9350" i="10"/>
  <c r="P9310" i="10"/>
  <c r="P9168" i="10"/>
  <c r="P6038" i="10"/>
  <c r="P6054" i="10"/>
  <c r="P5068" i="10"/>
  <c r="P5168" i="10"/>
  <c r="P5232" i="10"/>
  <c r="P5078" i="10"/>
  <c r="P5042" i="10"/>
  <c r="P5026" i="10"/>
  <c r="P4954" i="10"/>
  <c r="P5194" i="10"/>
  <c r="P5176" i="10"/>
  <c r="P5198" i="10"/>
  <c r="P5094" i="10"/>
  <c r="P5006" i="10"/>
  <c r="P4910" i="10"/>
  <c r="P5182" i="10"/>
  <c r="P5098" i="10"/>
  <c r="P708" i="10"/>
  <c r="P9822" i="10"/>
  <c r="P9732" i="10"/>
  <c r="P9716" i="10"/>
  <c r="P9708" i="10"/>
  <c r="P9330" i="10"/>
  <c r="P4970" i="10"/>
  <c r="P5214" i="10"/>
  <c r="P5110" i="10"/>
  <c r="P5038" i="10"/>
  <c r="P5022" i="10"/>
  <c r="P4958" i="10"/>
  <c r="P5162" i="10"/>
  <c r="P4974" i="10"/>
  <c r="P5202" i="10"/>
  <c r="P5130" i="10"/>
  <c r="P701" i="10"/>
  <c r="P9626" i="10"/>
  <c r="P9830" i="10"/>
  <c r="P9749" i="10"/>
  <c r="P9640" i="10"/>
  <c r="P9771" i="10"/>
  <c r="P9338" i="10"/>
  <c r="P9326" i="10"/>
  <c r="P9358" i="10"/>
  <c r="P9342" i="10"/>
  <c r="P9302" i="10"/>
  <c r="P8556" i="10"/>
  <c r="P5132" i="10"/>
  <c r="P5034" i="10"/>
  <c r="P4934" i="10"/>
  <c r="P5258" i="10"/>
  <c r="P5126" i="10"/>
  <c r="P5062" i="10"/>
  <c r="P4942" i="10"/>
  <c r="P5150" i="10"/>
  <c r="P9724" i="10"/>
  <c r="P5178" i="10"/>
  <c r="P5002" i="10"/>
  <c r="P4102" i="10"/>
  <c r="P748" i="10"/>
  <c r="P716" i="10"/>
  <c r="P684" i="10"/>
  <c r="B23" i="9"/>
  <c r="B41" i="1" l="1"/>
  <c r="B45" i="1" s="1"/>
  <c r="B40" i="1"/>
  <c r="B44" i="1" s="1"/>
  <c r="B42" i="1" l="1"/>
  <c r="B43" i="1"/>
  <c r="B34" i="1"/>
  <c r="B33" i="1"/>
  <c r="B25" i="1"/>
  <c r="B24" i="1"/>
  <c r="B16" i="1"/>
  <c r="B9" i="1"/>
  <c r="K18" i="1" l="1"/>
  <c r="K16" i="1"/>
  <c r="K14" i="1"/>
  <c r="K12" i="1"/>
  <c r="K10" i="1"/>
  <c r="K8" i="1"/>
  <c r="B10" i="1"/>
  <c r="I3" i="1" l="1"/>
  <c r="B2" i="1" s="1"/>
  <c r="B11" i="1" s="1"/>
  <c r="B12" i="1" l="1"/>
  <c r="I4" i="1"/>
  <c r="B3" i="1" s="1"/>
  <c r="B26" i="1"/>
  <c r="B28" i="1" s="1"/>
  <c r="B27" i="1"/>
  <c r="B29" i="1" s="1"/>
  <c r="B46" i="1"/>
  <c r="B80" i="7"/>
  <c r="B81" i="7" s="1"/>
  <c r="B18" i="1" l="1"/>
  <c r="B20" i="1" s="1"/>
  <c r="B17" i="1"/>
  <c r="B19" i="1" s="1"/>
  <c r="B60" i="1"/>
  <c r="B61" i="1" s="1"/>
  <c r="B51" i="1"/>
  <c r="B47" i="1"/>
  <c r="B48" i="1"/>
  <c r="B35" i="1"/>
  <c r="B36" i="1"/>
  <c r="B52" i="1"/>
  <c r="B70" i="1" l="1"/>
  <c r="B71" i="1" s="1"/>
  <c r="B73" i="1" s="1"/>
  <c r="B62" i="1"/>
  <c r="B63" i="1" s="1"/>
  <c r="B54" i="1"/>
  <c r="B56" i="1" s="1"/>
  <c r="B73" i="7"/>
  <c r="B72" i="1" l="1"/>
  <c r="B64" i="1"/>
  <c r="B55" i="1"/>
  <c r="B13" i="7" l="1"/>
  <c r="B12" i="7"/>
  <c r="B65" i="7" l="1"/>
  <c r="B64" i="7"/>
  <c r="B28" i="7"/>
  <c r="B30" i="7" s="1"/>
  <c r="B34" i="7" s="1"/>
  <c r="B14" i="7"/>
  <c r="B75" i="7"/>
  <c r="B38" i="7"/>
  <c r="B84" i="7"/>
  <c r="B72" i="7"/>
  <c r="B71" i="7"/>
  <c r="B21" i="7"/>
  <c r="B27" i="7"/>
  <c r="B29" i="7" s="1"/>
  <c r="B33" i="7" s="1"/>
  <c r="B20" i="7"/>
  <c r="B56" i="6"/>
  <c r="B55" i="6"/>
  <c r="B57" i="6" l="1"/>
  <c r="B54" i="6"/>
  <c r="B59" i="6" l="1"/>
  <c r="B60" i="6" l="1"/>
  <c r="B61" i="6"/>
</calcChain>
</file>

<file path=xl/sharedStrings.xml><?xml version="1.0" encoding="utf-8"?>
<sst xmlns="http://schemas.openxmlformats.org/spreadsheetml/2006/main" count="771" uniqueCount="405">
  <si>
    <t>Aliquot</t>
  </si>
  <si>
    <t>Response</t>
  </si>
  <si>
    <t>d</t>
  </si>
  <si>
    <t>n</t>
  </si>
  <si>
    <t>t df</t>
  </si>
  <si>
    <t>t</t>
  </si>
  <si>
    <t>L</t>
  </si>
  <si>
    <t>U</t>
  </si>
  <si>
    <t>Two sided conf</t>
  </si>
  <si>
    <t>Cell Age (days)</t>
  </si>
  <si>
    <t>%Cell Viability</t>
  </si>
  <si>
    <t>R</t>
  </si>
  <si>
    <t>B</t>
  </si>
  <si>
    <t>K</t>
  </si>
  <si>
    <t>m</t>
  </si>
  <si>
    <t>a</t>
  </si>
  <si>
    <t>Z</t>
  </si>
  <si>
    <t>P</t>
  </si>
  <si>
    <t>ME</t>
  </si>
  <si>
    <t>BATCH_NUMBER</t>
  </si>
  <si>
    <t>PARAMETER_NAME</t>
  </si>
  <si>
    <t>VALUE_NUM</t>
  </si>
  <si>
    <t>Value-LOQ=</t>
  </si>
  <si>
    <t>005C022484</t>
  </si>
  <si>
    <t>Column 1 Pool Nucleic Acid</t>
  </si>
  <si>
    <t>005C022485</t>
  </si>
  <si>
    <t>005C022486</t>
  </si>
  <si>
    <t>005C022487</t>
  </si>
  <si>
    <t>005C022488</t>
  </si>
  <si>
    <t>005C024225</t>
  </si>
  <si>
    <t>005C024226</t>
  </si>
  <si>
    <t>005C024227</t>
  </si>
  <si>
    <t>005C024228</t>
  </si>
  <si>
    <t>005C024229</t>
  </si>
  <si>
    <t>005C030976</t>
  </si>
  <si>
    <t>005C030977</t>
  </si>
  <si>
    <t>005C030978</t>
  </si>
  <si>
    <t>005C030979</t>
  </si>
  <si>
    <t>005C030980</t>
  </si>
  <si>
    <t>005C034431</t>
  </si>
  <si>
    <t>005C037689</t>
  </si>
  <si>
    <t>005C037690</t>
  </si>
  <si>
    <t>005C037691</t>
  </si>
  <si>
    <t>005C066110</t>
  </si>
  <si>
    <t>005C066111</t>
  </si>
  <si>
    <t>005C066112</t>
  </si>
  <si>
    <t>005C066113</t>
  </si>
  <si>
    <t>005C066114</t>
  </si>
  <si>
    <t>005C066127</t>
  </si>
  <si>
    <t>005C072522</t>
  </si>
  <si>
    <t>005C072523</t>
  </si>
  <si>
    <t>005C072524</t>
  </si>
  <si>
    <t>005C072525</t>
  </si>
  <si>
    <t>005C072526</t>
  </si>
  <si>
    <t>005C072527</t>
  </si>
  <si>
    <t>005C072528</t>
  </si>
  <si>
    <t>LOQ</t>
  </si>
  <si>
    <t>005C082645</t>
  </si>
  <si>
    <t>b</t>
  </si>
  <si>
    <t>c</t>
  </si>
  <si>
    <t>S</t>
  </si>
  <si>
    <t>k</t>
  </si>
  <si>
    <t>number of LOQ values</t>
  </si>
  <si>
    <t>lambda</t>
  </si>
  <si>
    <t>r</t>
  </si>
  <si>
    <t>Ybar</t>
  </si>
  <si>
    <t>Lot</t>
  </si>
  <si>
    <t>Purity (%)</t>
  </si>
  <si>
    <t>A</t>
  </si>
  <si>
    <t>C</t>
  </si>
  <si>
    <t>D</t>
  </si>
  <si>
    <t>E</t>
  </si>
  <si>
    <t>F</t>
  </si>
  <si>
    <t>G</t>
  </si>
  <si>
    <t>H</t>
  </si>
  <si>
    <t xml:space="preserve"> </t>
  </si>
  <si>
    <t>Lower bound</t>
  </si>
  <si>
    <t>Upper bound</t>
  </si>
  <si>
    <t>Upper on SD</t>
  </si>
  <si>
    <t>Lower on SD</t>
  </si>
  <si>
    <t>L1</t>
  </si>
  <si>
    <t>U1</t>
  </si>
  <si>
    <t>Naïve %RSD Lower</t>
  </si>
  <si>
    <t>Naïve %RSD Upper</t>
  </si>
  <si>
    <t>Lower</t>
  </si>
  <si>
    <t>Upper</t>
  </si>
  <si>
    <t>Exact K</t>
  </si>
  <si>
    <t>Exact Lower Bound</t>
  </si>
  <si>
    <t>Exact Upper Bound</t>
  </si>
  <si>
    <t>chisq</t>
  </si>
  <si>
    <t>LSL</t>
  </si>
  <si>
    <t>Right hand side inequal</t>
  </si>
  <si>
    <t>Two-sided Tolerance interval</t>
  </si>
  <si>
    <t>One-sided Upper Tolerance Bound</t>
  </si>
  <si>
    <t>ZP</t>
  </si>
  <si>
    <t>ncp</t>
  </si>
  <si>
    <t>non-central t (from Minitab)</t>
  </si>
  <si>
    <t>K1 exact</t>
  </si>
  <si>
    <t>Upper bd</t>
  </si>
  <si>
    <t>error df</t>
  </si>
  <si>
    <t>Sample Mean</t>
  </si>
  <si>
    <t>Plate</t>
  </si>
  <si>
    <t>Plate Mean</t>
  </si>
  <si>
    <t>Among Plate MS</t>
  </si>
  <si>
    <t>Within Plate MS</t>
  </si>
  <si>
    <t>Chi-sq df</t>
  </si>
  <si>
    <t>L for variance</t>
  </si>
  <si>
    <t>U for variance</t>
  </si>
  <si>
    <t>L for SD</t>
  </si>
  <si>
    <t>U for SD</t>
  </si>
  <si>
    <t>F numerator df</t>
  </si>
  <si>
    <t>F denominator df</t>
  </si>
  <si>
    <t>H1</t>
  </si>
  <si>
    <t>H2</t>
  </si>
  <si>
    <t>G1</t>
  </si>
  <si>
    <t>G2</t>
  </si>
  <si>
    <t>Chi-square df1</t>
  </si>
  <si>
    <t>Chi-square df2</t>
  </si>
  <si>
    <t>Method</t>
  </si>
  <si>
    <t>Vial</t>
  </si>
  <si>
    <t>Protein Concentration</t>
  </si>
  <si>
    <t>(mg/mL)</t>
  </si>
  <si>
    <t>Present</t>
  </si>
  <si>
    <t>New</t>
  </si>
  <si>
    <t>Mean</t>
  </si>
  <si>
    <t>Standard Deviation</t>
  </si>
  <si>
    <t>Sample Variance</t>
  </si>
  <si>
    <t>Range</t>
  </si>
  <si>
    <t>Minimum</t>
  </si>
  <si>
    <t>Maximum</t>
  </si>
  <si>
    <t>Count</t>
  </si>
  <si>
    <t>Pooled variance</t>
  </si>
  <si>
    <t>df</t>
  </si>
  <si>
    <t>Two-sided conf</t>
  </si>
  <si>
    <t>t-value</t>
  </si>
  <si>
    <t>mean difference</t>
  </si>
  <si>
    <t>Lower bd</t>
  </si>
  <si>
    <t>Satt df</t>
  </si>
  <si>
    <t>Satt df rounded</t>
  </si>
  <si>
    <t>LB unequal</t>
  </si>
  <si>
    <t>UB unequal</t>
  </si>
  <si>
    <t>srt</t>
  </si>
  <si>
    <t>GPQ pt1</t>
  </si>
  <si>
    <t>GPQ pt2</t>
  </si>
  <si>
    <t>GPQ pt3</t>
  </si>
  <si>
    <t>Median</t>
  </si>
  <si>
    <t>W1 uniform</t>
  </si>
  <si>
    <t>W1</t>
  </si>
  <si>
    <t>W2 uniform</t>
  </si>
  <si>
    <t>W2</t>
  </si>
  <si>
    <t>Mean1</t>
  </si>
  <si>
    <t>Mean2</t>
  </si>
  <si>
    <t>SD1</t>
  </si>
  <si>
    <t>SD2</t>
  </si>
  <si>
    <t>n1</t>
  </si>
  <si>
    <t>n2</t>
  </si>
  <si>
    <t>l sim</t>
  </si>
  <si>
    <r>
      <rPr>
        <sz val="11"/>
        <color theme="1"/>
        <rFont val="Symbol"/>
        <family val="1"/>
        <charset val="2"/>
      </rPr>
      <t xml:space="preserve">l </t>
    </r>
    <r>
      <rPr>
        <sz val="11"/>
        <color theme="1"/>
        <rFont val="Calibri"/>
        <family val="2"/>
        <scheme val="minor"/>
      </rPr>
      <t>sim</t>
    </r>
  </si>
  <si>
    <t>Largest(250)</t>
  </si>
  <si>
    <t>Smallest(250)</t>
  </si>
  <si>
    <t>Var1</t>
  </si>
  <si>
    <t>Var2</t>
  </si>
  <si>
    <t>F value lower bd</t>
  </si>
  <si>
    <t>F value upper bd</t>
  </si>
  <si>
    <t>Sample 1</t>
  </si>
  <si>
    <t>Sample 2</t>
  </si>
  <si>
    <t>D-bar</t>
  </si>
  <si>
    <t>SD D</t>
  </si>
  <si>
    <t>var D</t>
  </si>
  <si>
    <t>N</t>
  </si>
  <si>
    <t>Y</t>
  </si>
  <si>
    <t>X</t>
  </si>
  <si>
    <t>SUMMARY OUTPUT</t>
  </si>
  <si>
    <t>Regression Statistics</t>
  </si>
  <si>
    <t>Multiple R</t>
  </si>
  <si>
    <t>R Square</t>
  </si>
  <si>
    <t>Adjusted R Square</t>
  </si>
  <si>
    <t>Standard Error</t>
  </si>
  <si>
    <t>Observations</t>
  </si>
  <si>
    <t>ANOVA</t>
  </si>
  <si>
    <t>Regression</t>
  </si>
  <si>
    <t>Residual</t>
  </si>
  <si>
    <t>Total</t>
  </si>
  <si>
    <t>Intercept</t>
  </si>
  <si>
    <t>SS</t>
  </si>
  <si>
    <t>MS</t>
  </si>
  <si>
    <t>Significance F</t>
  </si>
  <si>
    <t>Coefficients</t>
  </si>
  <si>
    <t>t Stat</t>
  </si>
  <si>
    <t>P-value</t>
  </si>
  <si>
    <t>Lower 95%</t>
  </si>
  <si>
    <t>Upper 95%</t>
  </si>
  <si>
    <t>Xbar</t>
  </si>
  <si>
    <t>Xp</t>
  </si>
  <si>
    <t>Sum X-Xbar squared</t>
  </si>
  <si>
    <t>T two-sided</t>
  </si>
  <si>
    <t>ZP for TI</t>
  </si>
  <si>
    <t>P for TI</t>
  </si>
  <si>
    <t>noncentral T (Minitab)</t>
  </si>
  <si>
    <t>Wallis chisq alpha</t>
  </si>
  <si>
    <t>ncp for chisq</t>
  </si>
  <si>
    <t>Wallis non cent chisq P (minitab)</t>
  </si>
  <si>
    <t>Experiment</t>
  </si>
  <si>
    <t>Load rate (g/L)</t>
  </si>
  <si>
    <t>pH</t>
  </si>
  <si>
    <t>Y (%)</t>
  </si>
  <si>
    <t>SE Fit from Minitab</t>
  </si>
  <si>
    <t>d^2</t>
  </si>
  <si>
    <t>Chisq 7 df</t>
  </si>
  <si>
    <t>Coverage</t>
  </si>
  <si>
    <t>Y-hat</t>
  </si>
  <si>
    <t>Chisq 1df with d^2 ncp</t>
  </si>
  <si>
    <t>d*s</t>
  </si>
  <si>
    <t>With X3 Uncoded</t>
  </si>
  <si>
    <t>ncp=d^2</t>
  </si>
  <si>
    <t>Chisq 1df with d^2 ncp from minitab</t>
  </si>
  <si>
    <t>With int and quad coded</t>
  </si>
  <si>
    <t>Chisq 4 df</t>
  </si>
  <si>
    <t>chisq for lower bd</t>
  </si>
  <si>
    <t>chisq for upper bd</t>
  </si>
  <si>
    <t>(1+P)/2</t>
  </si>
  <si>
    <t>must exceed cell B11</t>
  </si>
  <si>
    <t>LB TI</t>
  </si>
  <si>
    <t>UB TI</t>
  </si>
  <si>
    <t>USL</t>
  </si>
  <si>
    <t>KLS</t>
  </si>
  <si>
    <t>KUS</t>
  </si>
  <si>
    <t>pi-hat</t>
  </si>
  <si>
    <t>K*</t>
  </si>
  <si>
    <t>sqrt(n) times K*</t>
  </si>
  <si>
    <t>lambdaU</t>
  </si>
  <si>
    <t>From SAS 'tnonct" or other program that can compute a non-central t</t>
  </si>
  <si>
    <t>B (mee refinement)</t>
  </si>
  <si>
    <t>Two-sided PI (Mee 1984)</t>
  </si>
  <si>
    <t>Y Bar</t>
  </si>
  <si>
    <t>S^2_A</t>
  </si>
  <si>
    <t>S^2_E</t>
  </si>
  <si>
    <t>Two-sided CI on total variance (2.50)</t>
  </si>
  <si>
    <t>S^2_Total</t>
  </si>
  <si>
    <t>m int</t>
  </si>
  <si>
    <t>Lower PI</t>
  </si>
  <si>
    <t>Upper PI</t>
  </si>
  <si>
    <t>Two-sided TI (Satterthwaite) (2.55)</t>
  </si>
  <si>
    <t>two-sided conf level (1-alpha)</t>
  </si>
  <si>
    <t>Z value</t>
  </si>
  <si>
    <t>Chi-squared value</t>
  </si>
  <si>
    <t>Lower TI</t>
  </si>
  <si>
    <t>Upper TI</t>
  </si>
  <si>
    <t>lambda hat</t>
  </si>
  <si>
    <t>tcalc</t>
  </si>
  <si>
    <t>Prior Mean mu_0</t>
  </si>
  <si>
    <t>Prior SD sigma_0</t>
  </si>
  <si>
    <t>Assumed SD of sample mean</t>
  </si>
  <si>
    <t>Posterior variance</t>
  </si>
  <si>
    <t>Posterior SD</t>
  </si>
  <si>
    <t>Posterior mean</t>
  </si>
  <si>
    <t>Probability Value is Exceeded</t>
  </si>
  <si>
    <t>Possible Value in Ireland (%)</t>
  </si>
  <si>
    <t>CI on mean in (2.8)</t>
  </si>
  <si>
    <t>Confidence coefficient</t>
  </si>
  <si>
    <t>CI on variance in (2.10)</t>
  </si>
  <si>
    <t>chi in lower bound</t>
  </si>
  <si>
    <t>chi in upper bound</t>
  </si>
  <si>
    <t>Mean--Ybar</t>
  </si>
  <si>
    <t>Standard deviation--S</t>
  </si>
  <si>
    <t>Variance--S^2</t>
  </si>
  <si>
    <t>Sample size--n</t>
  </si>
  <si>
    <t>Statistics</t>
  </si>
  <si>
    <t>CI on RSD in (2.13)</t>
  </si>
  <si>
    <t>Probability of OOS-one specification (2.14)</t>
  </si>
  <si>
    <t>lambdaL (from SAS or Minitab)</t>
  </si>
  <si>
    <t>LambdaU (from SAS or Minitab)</t>
  </si>
  <si>
    <t>Probability of OOS-two sided (2.17-2.19)</t>
  </si>
  <si>
    <t>Sample size (n)</t>
  </si>
  <si>
    <t>Sample Std dev (S)</t>
  </si>
  <si>
    <t>Sample mean (Y-bar)</t>
  </si>
  <si>
    <t>llambdaL</t>
  </si>
  <si>
    <t>Prediction interval (2.21)</t>
  </si>
  <si>
    <t>Look up in provided references</t>
  </si>
  <si>
    <t>Approximate K</t>
  </si>
  <si>
    <t>Proportion (P)</t>
  </si>
  <si>
    <t>Mean of non-loq values--Y-bar_1</t>
  </si>
  <si>
    <t>Std dev of non-loq values---S_1</t>
  </si>
  <si>
    <t>CI on mean with modified data</t>
  </si>
  <si>
    <t>T-value</t>
  </si>
  <si>
    <t>Lower bound on mean</t>
  </si>
  <si>
    <t>Upper bound on mean</t>
  </si>
  <si>
    <t>Tolerance interval Poisson data</t>
  </si>
  <si>
    <t>Two sided CI on mean (2.38)</t>
  </si>
  <si>
    <t>Two sided CI on sigma^2_E (2.40)</t>
  </si>
  <si>
    <t>Two-sided CI on rho (2.42)</t>
  </si>
  <si>
    <t>Two-sided CI on sigma^2_A (2.44)</t>
  </si>
  <si>
    <t>Two-sided PI (Satterthwaite) (2.50)</t>
  </si>
  <si>
    <t>Two-sided CI on mean difference (2.56)</t>
  </si>
  <si>
    <t>Two-sided CI on mean difference (2.57)</t>
  </si>
  <si>
    <t>Two-sided CI on effect size (2.60)</t>
  </si>
  <si>
    <t>95% twosided lower bd</t>
  </si>
  <si>
    <t>95% two sided upper bd</t>
  </si>
  <si>
    <t>Using tnonct in SAS</t>
  </si>
  <si>
    <t>Two-sided CI on ratio of variances (2.66)</t>
  </si>
  <si>
    <t>Two-sided confidence interval on the difference in means (2.71)</t>
  </si>
  <si>
    <t>Predicted value at XP (2.79)</t>
  </si>
  <si>
    <t>d (2.81)</t>
  </si>
  <si>
    <t>Upper bound on mean (2.81)</t>
  </si>
  <si>
    <t>Lower bound on mean (2.81)</t>
  </si>
  <si>
    <t>b1 sample slope</t>
  </si>
  <si>
    <t>bo sample intercept</t>
  </si>
  <si>
    <t>Sample variance S^2</t>
  </si>
  <si>
    <t>Two-sided CI on the mean (2.81)</t>
  </si>
  <si>
    <t>Two-sided Tolerance Interval (2.85)</t>
  </si>
  <si>
    <t>Two-sided Prediction Interval  (2.82)</t>
  </si>
  <si>
    <t>See if this exceeds 0.30</t>
  </si>
  <si>
    <t>ncp=ZP/d</t>
  </si>
  <si>
    <t>Not available in Excel</t>
  </si>
  <si>
    <t>Lower bound of tolerance interval</t>
  </si>
  <si>
    <t>Upper bound of tolerance interval</t>
  </si>
  <si>
    <t>Wallis Two-sided Tolerance interval (2.86)</t>
  </si>
  <si>
    <t>Lower bound of tolerance interval (Wallis)</t>
  </si>
  <si>
    <t>Upper bound of tolerance interval (Wallis)</t>
  </si>
  <si>
    <t>Confidence interval on the slope</t>
  </si>
  <si>
    <t>Lower bound on slope</t>
  </si>
  <si>
    <t>Upper bound on slope</t>
  </si>
  <si>
    <t>RSquare</t>
  </si>
  <si>
    <t>RSquare Adj</t>
  </si>
  <si>
    <t>Root Mean Square Error</t>
  </si>
  <si>
    <t>Mean of Response</t>
  </si>
  <si>
    <t>Observations (or Sum Wgts)</t>
  </si>
  <si>
    <t>Parameter Estimates</t>
  </si>
  <si>
    <t>Term</t>
  </si>
  <si>
    <t>Estimate</t>
  </si>
  <si>
    <t>Std Error</t>
  </si>
  <si>
    <t>t Ratio</t>
  </si>
  <si>
    <t>Prob&gt;|t|</t>
  </si>
  <si>
    <t>XP1</t>
  </si>
  <si>
    <t>XP2</t>
  </si>
  <si>
    <t>b0</t>
  </si>
  <si>
    <t>b1</t>
  </si>
  <si>
    <t>b2</t>
  </si>
  <si>
    <t>Fitted value Y-hat P</t>
  </si>
  <si>
    <t>Data for Statistical Intervals</t>
  </si>
  <si>
    <t>Predicted Y (%)</t>
  </si>
  <si>
    <t>StdErr Pred Y (%)</t>
  </si>
  <si>
    <t>k1</t>
  </si>
  <si>
    <t>k2</t>
  </si>
  <si>
    <t>Summary of Fit-JMP</t>
  </si>
  <si>
    <t>Lower bound on beta2</t>
  </si>
  <si>
    <t>Upper bound on beta2</t>
  </si>
  <si>
    <t>Residual df</t>
  </si>
  <si>
    <t>T-value for two-sided interval on mean</t>
  </si>
  <si>
    <t>Lower bound on prediction interval</t>
  </si>
  <si>
    <t>Upper bound on prediction interval</t>
  </si>
  <si>
    <t>From Minitab or SAS</t>
  </si>
  <si>
    <t>Chisq with n-m-1 df and ncp=0</t>
  </si>
  <si>
    <t>Lower bound on tolerance interval</t>
  </si>
  <si>
    <t>Proportion for tolerance interval</t>
  </si>
  <si>
    <t>Upper bound on tolerance interval</t>
  </si>
  <si>
    <t>Lower bound on beta1</t>
  </si>
  <si>
    <t>Upper bound on beta 1</t>
  </si>
  <si>
    <t>pH*Load rate (g/L)</t>
  </si>
  <si>
    <t>b3</t>
  </si>
  <si>
    <t>Tolerance interval with coding Table 2.34</t>
  </si>
  <si>
    <t>Tolerance with coding Table 2.37</t>
  </si>
  <si>
    <t>&lt;.0001</t>
  </si>
  <si>
    <t>Load rate (g/L)(2.5,12.5)</t>
  </si>
  <si>
    <t>pH(4.7,5.3)</t>
  </si>
  <si>
    <t>XP1 (coded)</t>
  </si>
  <si>
    <t>XP2 (coded)</t>
  </si>
  <si>
    <t>Lower 95% Mean Y (%)</t>
  </si>
  <si>
    <t>Upper 95% Mean Y (%)</t>
  </si>
  <si>
    <t>Lower 95% Indiv Y (%)</t>
  </si>
  <si>
    <t>Upper 95% Indiv Y (%)</t>
  </si>
  <si>
    <t>Proportion</t>
  </si>
  <si>
    <t>Lower tolerance bound</t>
  </si>
  <si>
    <t>Upper tolerance bound</t>
  </si>
  <si>
    <t>Load rate (g/L)*Load rate (g/L)</t>
  </si>
  <si>
    <t>pH*pH</t>
  </si>
  <si>
    <t>Model with Quadratics</t>
  </si>
  <si>
    <t>b4</t>
  </si>
  <si>
    <t>b5</t>
  </si>
  <si>
    <t xml:space="preserve">Lower 95% Mean Y (%) </t>
  </si>
  <si>
    <t xml:space="preserve">Upper 95% Mean Y (%) </t>
  </si>
  <si>
    <t xml:space="preserve">Lower 95% Indiv Y (%) </t>
  </si>
  <si>
    <t>Time</t>
  </si>
  <si>
    <t>Concentration</t>
  </si>
  <si>
    <t>I1</t>
  </si>
  <si>
    <t>I2</t>
  </si>
  <si>
    <t>Time (coded)</t>
  </si>
  <si>
    <t>Summary of Fit</t>
  </si>
  <si>
    <t>Lot[A] (I1)</t>
  </si>
  <si>
    <t>Lot[B] (I2)</t>
  </si>
  <si>
    <t>Tolerance Interval Table 2.40</t>
  </si>
  <si>
    <t>Predicted Concentration</t>
  </si>
  <si>
    <t>Lower 95% Mean Concentration</t>
  </si>
  <si>
    <t>Upper 95% Mean Concentration</t>
  </si>
  <si>
    <t>Lower 95% Indiv Concentration</t>
  </si>
  <si>
    <t>Upper 95% Indiv Concentration</t>
  </si>
  <si>
    <t>StdErr Pred Concentration</t>
  </si>
  <si>
    <t>Tolerance Interval Table 2.42</t>
  </si>
  <si>
    <t>Interaction 1</t>
  </si>
  <si>
    <t>Interaction 2</t>
  </si>
  <si>
    <t>StdErr Pred Concentration 2</t>
  </si>
  <si>
    <t>Chisq nu df central</t>
  </si>
  <si>
    <t>Predicted T</t>
  </si>
  <si>
    <t>Lower 95% Indiv T</t>
  </si>
  <si>
    <t>Upper 95% Indiv 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</si>
</sst>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"/>
    <numFmt numFmtId="165" formatCode="0.0"/>
    <numFmt numFmtId="166" formatCode="0.0000"/>
    <numFmt numFmtId="167" formatCode="0.00000"/>
    <numFmt numFmtId="168" formatCode="0.00000000"/>
  </numFmts>
  <fonts count="7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2"/>
      <color theme="1"/>
      <name val="Times New Roman"/>
      <family val="1"/>
    </font>
    <font>
      <i/>
      <sz val="11"/>
      <color theme="1"/>
      <name val="Calibri"/>
      <family val="2"/>
      <scheme val="minor"/>
    </font>
    <font>
      <sz val="11"/>
      <color theme="1"/>
      <name val="Symbol"/>
      <family val="1"/>
      <charset val="2"/>
    </font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C00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38">
    <xf numFmtId="0" fontId="0" fillId="0" borderId="0" xfId="0"/>
    <xf numFmtId="0" fontId="0" fillId="2" borderId="0" xfId="0" applyFill="1"/>
    <xf numFmtId="164" fontId="0" fillId="0" borderId="0" xfId="0" applyNumberFormat="1"/>
    <xf numFmtId="0" fontId="0" fillId="0" borderId="0" xfId="0" applyFont="1"/>
    <xf numFmtId="165" fontId="0" fillId="0" borderId="0" xfId="0" applyNumberFormat="1"/>
    <xf numFmtId="2" fontId="0" fillId="0" borderId="0" xfId="0" applyNumberFormat="1"/>
    <xf numFmtId="0" fontId="1" fillId="0" borderId="0" xfId="1"/>
    <xf numFmtId="0" fontId="1" fillId="2" borderId="0" xfId="1" applyFill="1"/>
    <xf numFmtId="0" fontId="1" fillId="3" borderId="0" xfId="1" applyFill="1"/>
    <xf numFmtId="164" fontId="1" fillId="0" borderId="0" xfId="1" applyNumberFormat="1"/>
    <xf numFmtId="166" fontId="1" fillId="0" borderId="0" xfId="1" applyNumberFormat="1"/>
    <xf numFmtId="167" fontId="0" fillId="0" borderId="0" xfId="0" applyNumberFormat="1"/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0" fillId="0" borderId="0" xfId="0" applyFill="1" applyBorder="1" applyAlignment="1"/>
    <xf numFmtId="0" fontId="0" fillId="0" borderId="5" xfId="0" applyFill="1" applyBorder="1" applyAlignment="1"/>
    <xf numFmtId="0" fontId="4" fillId="0" borderId="6" xfId="0" applyFont="1" applyFill="1" applyBorder="1" applyAlignment="1">
      <alignment horizontal="centerContinuous"/>
    </xf>
    <xf numFmtId="0" fontId="0" fillId="2" borderId="0" xfId="0" applyFill="1" applyBorder="1" applyAlignment="1"/>
    <xf numFmtId="168" fontId="0" fillId="0" borderId="0" xfId="0" applyNumberFormat="1"/>
    <xf numFmtId="0" fontId="0" fillId="4" borderId="0" xfId="0" applyFill="1"/>
    <xf numFmtId="2" fontId="0" fillId="0" borderId="0" xfId="0" applyNumberFormat="1" applyFill="1" applyBorder="1" applyAlignment="1"/>
    <xf numFmtId="2" fontId="0" fillId="2" borderId="0" xfId="0" applyNumberFormat="1" applyFill="1" applyBorder="1" applyAlignment="1"/>
    <xf numFmtId="2" fontId="0" fillId="2" borderId="5" xfId="0" applyNumberFormat="1" applyFill="1" applyBorder="1" applyAlignment="1"/>
    <xf numFmtId="164" fontId="0" fillId="4" borderId="0" xfId="0" applyNumberFormat="1" applyFill="1"/>
    <xf numFmtId="0" fontId="0" fillId="2" borderId="0" xfId="0" applyFill="1" applyAlignment="1">
      <alignment wrapText="1"/>
    </xf>
    <xf numFmtId="0" fontId="4" fillId="0" borderId="6" xfId="0" applyFont="1" applyFill="1" applyBorder="1" applyAlignment="1">
      <alignment horizontal="center"/>
    </xf>
    <xf numFmtId="0" fontId="0" fillId="2" borderId="5" xfId="0" applyFill="1" applyBorder="1" applyAlignment="1"/>
    <xf numFmtId="0" fontId="0" fillId="0" borderId="0" xfId="0" applyFill="1"/>
    <xf numFmtId="0" fontId="6" fillId="0" borderId="0" xfId="0" applyFont="1"/>
    <xf numFmtId="165" fontId="0" fillId="0" borderId="0" xfId="0" applyNumberFormat="1" applyFill="1"/>
    <xf numFmtId="166" fontId="0" fillId="0" borderId="0" xfId="0" applyNumberFormat="1" applyFill="1"/>
    <xf numFmtId="0" fontId="0" fillId="5" borderId="0" xfId="0" applyFill="1"/>
    <xf numFmtId="1" fontId="0" fillId="0" borderId="0" xfId="0" applyNumberFormat="1" applyFill="1" applyBorder="1" applyAlignment="1"/>
    <xf numFmtId="0" fontId="0" fillId="2" borderId="0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4"/>
  <sheetViews>
    <sheetView topLeftCell="A77" workbookViewId="0">
      <selection activeCell="A85" sqref="A85:XFD95"/>
    </sheetView>
  </sheetViews>
  <sheetFormatPr defaultRowHeight="15" x14ac:dyDescent="0.25"/>
  <cols>
    <col min="1" max="1" width="33.875" bestFit="1" customWidth="1"/>
    <col min="2" max="2" width="11.875" bestFit="1" customWidth="1"/>
  </cols>
  <sheetData>
    <row r="1" spans="1:2" x14ac:dyDescent="0.25">
      <c r="A1" t="s">
        <v>66</v>
      </c>
      <c r="B1" t="s">
        <v>67</v>
      </c>
    </row>
    <row r="2" spans="1:2" x14ac:dyDescent="0.25">
      <c r="A2" t="s">
        <v>68</v>
      </c>
      <c r="B2">
        <v>94.2</v>
      </c>
    </row>
    <row r="3" spans="1:2" x14ac:dyDescent="0.25">
      <c r="A3" t="s">
        <v>12</v>
      </c>
      <c r="B3">
        <v>92.68</v>
      </c>
    </row>
    <row r="4" spans="1:2" x14ac:dyDescent="0.25">
      <c r="A4" t="s">
        <v>69</v>
      </c>
      <c r="B4">
        <v>94.47</v>
      </c>
    </row>
    <row r="5" spans="1:2" x14ac:dyDescent="0.25">
      <c r="A5" t="s">
        <v>70</v>
      </c>
      <c r="B5">
        <v>94.14</v>
      </c>
    </row>
    <row r="6" spans="1:2" x14ac:dyDescent="0.25">
      <c r="A6" t="s">
        <v>71</v>
      </c>
      <c r="B6">
        <v>95.17</v>
      </c>
    </row>
    <row r="7" spans="1:2" x14ac:dyDescent="0.25">
      <c r="A7" t="s">
        <v>72</v>
      </c>
      <c r="B7">
        <v>94.47</v>
      </c>
    </row>
    <row r="8" spans="1:2" x14ac:dyDescent="0.25">
      <c r="A8" t="s">
        <v>73</v>
      </c>
      <c r="B8">
        <v>94.14</v>
      </c>
    </row>
    <row r="9" spans="1:2" x14ac:dyDescent="0.25">
      <c r="A9" t="s">
        <v>74</v>
      </c>
      <c r="B9">
        <v>95.17</v>
      </c>
    </row>
    <row r="11" spans="1:2" x14ac:dyDescent="0.25">
      <c r="A11" s="1" t="s">
        <v>267</v>
      </c>
    </row>
    <row r="12" spans="1:2" x14ac:dyDescent="0.25">
      <c r="A12" t="s">
        <v>263</v>
      </c>
      <c r="B12">
        <f>AVERAGE(B2:B9)</f>
        <v>94.304999999999993</v>
      </c>
    </row>
    <row r="13" spans="1:2" x14ac:dyDescent="0.25">
      <c r="A13" t="s">
        <v>264</v>
      </c>
      <c r="B13" s="2">
        <f>STDEV(B2:B9)</f>
        <v>0.77983514741440996</v>
      </c>
    </row>
    <row r="14" spans="1:2" x14ac:dyDescent="0.25">
      <c r="A14" t="s">
        <v>265</v>
      </c>
      <c r="B14" s="2">
        <f>B13^2</f>
        <v>0.60814285714285454</v>
      </c>
    </row>
    <row r="15" spans="1:2" x14ac:dyDescent="0.25">
      <c r="A15" t="s">
        <v>266</v>
      </c>
      <c r="B15">
        <f>COUNT(B2:B9)</f>
        <v>8</v>
      </c>
    </row>
    <row r="17" spans="1:2" x14ac:dyDescent="0.25">
      <c r="A17" s="1" t="s">
        <v>258</v>
      </c>
    </row>
    <row r="18" spans="1:2" x14ac:dyDescent="0.25">
      <c r="A18" t="s">
        <v>259</v>
      </c>
      <c r="B18">
        <v>0.95</v>
      </c>
    </row>
    <row r="19" spans="1:2" x14ac:dyDescent="0.25">
      <c r="A19" t="s">
        <v>5</v>
      </c>
      <c r="B19">
        <f>TINV(1-B18,B15-1)</f>
        <v>2.3646242515927849</v>
      </c>
    </row>
    <row r="20" spans="1:2" x14ac:dyDescent="0.25">
      <c r="A20" t="s">
        <v>76</v>
      </c>
      <c r="B20" s="5">
        <f>B12-B19*SQRT(B13^2/B15)</f>
        <v>93.653041501339359</v>
      </c>
    </row>
    <row r="21" spans="1:2" x14ac:dyDescent="0.25">
      <c r="A21" t="s">
        <v>77</v>
      </c>
      <c r="B21" s="5">
        <f>B12+B19*SQRT(B13^2/B15)</f>
        <v>94.956958498660626</v>
      </c>
    </row>
    <row r="22" spans="1:2" x14ac:dyDescent="0.25">
      <c r="B22" t="s">
        <v>75</v>
      </c>
    </row>
    <row r="23" spans="1:2" x14ac:dyDescent="0.25">
      <c r="A23" s="1" t="s">
        <v>260</v>
      </c>
    </row>
    <row r="24" spans="1:2" x14ac:dyDescent="0.25">
      <c r="A24" t="s">
        <v>259</v>
      </c>
      <c r="B24">
        <v>0.95</v>
      </c>
    </row>
    <row r="25" spans="1:2" x14ac:dyDescent="0.25">
      <c r="A25" t="s">
        <v>261</v>
      </c>
      <c r="B25">
        <f>CHIINV((1-B24)/2,B15-1)</f>
        <v>16.012764274629323</v>
      </c>
    </row>
    <row r="26" spans="1:2" x14ac:dyDescent="0.25">
      <c r="A26" t="s">
        <v>262</v>
      </c>
      <c r="B26">
        <f>CHIINV((1+B24)/2,B15-1)</f>
        <v>1.6898691806773543</v>
      </c>
    </row>
    <row r="27" spans="1:2" x14ac:dyDescent="0.25">
      <c r="A27" t="s">
        <v>76</v>
      </c>
      <c r="B27" s="5">
        <f>(B15-1)*B13^2/B25</f>
        <v>0.26585041326966807</v>
      </c>
    </row>
    <row r="28" spans="1:2" x14ac:dyDescent="0.25">
      <c r="A28" t="s">
        <v>77</v>
      </c>
      <c r="B28" s="5">
        <f>(B15-1)*B13^2/B26</f>
        <v>2.5191299117566239</v>
      </c>
    </row>
    <row r="29" spans="1:2" x14ac:dyDescent="0.25">
      <c r="A29" t="s">
        <v>79</v>
      </c>
      <c r="B29" s="5">
        <f>SQRT(B27)</f>
        <v>0.51560683982048572</v>
      </c>
    </row>
    <row r="30" spans="1:2" x14ac:dyDescent="0.25">
      <c r="A30" t="s">
        <v>78</v>
      </c>
      <c r="B30" s="5">
        <f>SQRT(B28)</f>
        <v>1.587176710941987</v>
      </c>
    </row>
    <row r="31" spans="1:2" x14ac:dyDescent="0.25">
      <c r="B31" s="5"/>
    </row>
    <row r="32" spans="1:2" x14ac:dyDescent="0.25">
      <c r="A32" s="1" t="s">
        <v>268</v>
      </c>
    </row>
    <row r="33" spans="1:2" x14ac:dyDescent="0.25">
      <c r="A33" t="s">
        <v>82</v>
      </c>
      <c r="B33" s="5">
        <f>B29/B12*100</f>
        <v>0.5467439052229317</v>
      </c>
    </row>
    <row r="34" spans="1:2" x14ac:dyDescent="0.25">
      <c r="A34" t="s">
        <v>83</v>
      </c>
      <c r="B34" s="5">
        <f>B30/B12*100</f>
        <v>1.6830249837675491</v>
      </c>
    </row>
    <row r="35" spans="1:2" x14ac:dyDescent="0.25">
      <c r="B35" s="5"/>
    </row>
    <row r="36" spans="1:2" x14ac:dyDescent="0.25">
      <c r="A36" s="1" t="s">
        <v>269</v>
      </c>
    </row>
    <row r="37" spans="1:2" x14ac:dyDescent="0.25">
      <c r="A37" t="s">
        <v>90</v>
      </c>
      <c r="B37">
        <v>88</v>
      </c>
    </row>
    <row r="38" spans="1:2" x14ac:dyDescent="0.25">
      <c r="A38" t="s">
        <v>91</v>
      </c>
      <c r="B38">
        <f>SQRT(B15)*(B12-B37)/B13</f>
        <v>22.867952387952581</v>
      </c>
    </row>
    <row r="39" spans="1:2" x14ac:dyDescent="0.25">
      <c r="A39" t="s">
        <v>270</v>
      </c>
      <c r="B39">
        <v>34.72</v>
      </c>
    </row>
    <row r="40" spans="1:2" x14ac:dyDescent="0.25">
      <c r="A40" t="s">
        <v>271</v>
      </c>
      <c r="B40">
        <v>11.04</v>
      </c>
    </row>
    <row r="41" spans="1:2" x14ac:dyDescent="0.25">
      <c r="A41" t="s">
        <v>6</v>
      </c>
      <c r="B41">
        <f>1-NORMDIST(B39/SQRT(B15),0,1,1)</f>
        <v>0</v>
      </c>
    </row>
    <row r="42" spans="1:2" x14ac:dyDescent="0.25">
      <c r="A42" t="s">
        <v>7</v>
      </c>
      <c r="B42">
        <f>1-NORMDIST(B40/SQRT(B15),0,1,1)</f>
        <v>4.7458823905111025E-5</v>
      </c>
    </row>
    <row r="44" spans="1:2" x14ac:dyDescent="0.25">
      <c r="A44" s="1" t="s">
        <v>272</v>
      </c>
    </row>
    <row r="45" spans="1:2" x14ac:dyDescent="0.25">
      <c r="A45" t="s">
        <v>90</v>
      </c>
      <c r="B45">
        <v>8</v>
      </c>
    </row>
    <row r="46" spans="1:2" x14ac:dyDescent="0.25">
      <c r="A46" t="s">
        <v>224</v>
      </c>
      <c r="B46">
        <v>13</v>
      </c>
    </row>
    <row r="47" spans="1:2" x14ac:dyDescent="0.25">
      <c r="A47" t="s">
        <v>275</v>
      </c>
      <c r="B47">
        <v>10</v>
      </c>
    </row>
    <row r="48" spans="1:2" x14ac:dyDescent="0.25">
      <c r="A48" t="s">
        <v>274</v>
      </c>
      <c r="B48">
        <v>2</v>
      </c>
    </row>
    <row r="49" spans="1:3" x14ac:dyDescent="0.25">
      <c r="A49" t="s">
        <v>273</v>
      </c>
      <c r="B49">
        <v>20</v>
      </c>
    </row>
    <row r="50" spans="1:3" x14ac:dyDescent="0.25">
      <c r="A50" t="s">
        <v>225</v>
      </c>
      <c r="B50">
        <f>(B47-B45)/B48</f>
        <v>1</v>
      </c>
    </row>
    <row r="51" spans="1:3" x14ac:dyDescent="0.25">
      <c r="A51" t="s">
        <v>226</v>
      </c>
      <c r="B51">
        <f>(B46-B47)/B48</f>
        <v>1.5</v>
      </c>
    </row>
    <row r="52" spans="1:3" x14ac:dyDescent="0.25">
      <c r="A52" t="s">
        <v>227</v>
      </c>
      <c r="B52">
        <f>NORMDIST(-SQRT(B49/(B49-1))*B50,0,1,1)+NORMDIST(-SQRT(B49/(B49-1))*B51,0,1,1)</f>
        <v>0.21435700600006025</v>
      </c>
    </row>
    <row r="53" spans="1:3" x14ac:dyDescent="0.25">
      <c r="A53" t="s">
        <v>58</v>
      </c>
      <c r="B53">
        <f>BETAINV(B52,(B49-2)/2,(B49-2)/2)</f>
        <v>0.4062730073977332</v>
      </c>
    </row>
    <row r="54" spans="1:3" x14ac:dyDescent="0.25">
      <c r="A54" t="s">
        <v>228</v>
      </c>
      <c r="B54">
        <f>(1-2*B53)*(B49-1)/SQRT(B49)</f>
        <v>0.79640372178409613</v>
      </c>
    </row>
    <row r="55" spans="1:3" x14ac:dyDescent="0.25">
      <c r="A55" t="s">
        <v>229</v>
      </c>
      <c r="B55">
        <f>B54*SQRT(B49)</f>
        <v>3.5616257188861384</v>
      </c>
    </row>
    <row r="56" spans="1:3" x14ac:dyDescent="0.25">
      <c r="A56" t="s">
        <v>276</v>
      </c>
      <c r="B56">
        <v>5.7859999999999996</v>
      </c>
      <c r="C56" t="s">
        <v>231</v>
      </c>
    </row>
    <row r="57" spans="1:3" x14ac:dyDescent="0.25">
      <c r="A57" t="s">
        <v>6</v>
      </c>
      <c r="B57">
        <f>1-NORMDIST(B56/SQRT(B49),0,1,1)</f>
        <v>9.786916842226856E-2</v>
      </c>
    </row>
    <row r="58" spans="1:3" x14ac:dyDescent="0.25">
      <c r="A58" t="s">
        <v>230</v>
      </c>
      <c r="B58">
        <v>1.2669999999999999</v>
      </c>
      <c r="C58" t="s">
        <v>231</v>
      </c>
    </row>
    <row r="59" spans="1:3" x14ac:dyDescent="0.25">
      <c r="A59" t="s">
        <v>7</v>
      </c>
      <c r="B59">
        <f>1-NORMDIST(B58/SQRT(B49),0,1,1)</f>
        <v>0.38846967791207632</v>
      </c>
    </row>
    <row r="61" spans="1:3" x14ac:dyDescent="0.25">
      <c r="A61" s="1" t="s">
        <v>277</v>
      </c>
    </row>
    <row r="62" spans="1:3" x14ac:dyDescent="0.25">
      <c r="A62" t="s">
        <v>259</v>
      </c>
      <c r="B62">
        <v>0.95</v>
      </c>
    </row>
    <row r="63" spans="1:3" x14ac:dyDescent="0.25">
      <c r="A63" t="s">
        <v>5</v>
      </c>
      <c r="B63">
        <f>TINV(1-B62,B15-1)</f>
        <v>2.3646242515927849</v>
      </c>
    </row>
    <row r="64" spans="1:3" x14ac:dyDescent="0.25">
      <c r="A64" t="s">
        <v>84</v>
      </c>
      <c r="B64">
        <f>B12-B63*SQRT((1+1/B15))*B13</f>
        <v>92.349124504018079</v>
      </c>
    </row>
    <row r="65" spans="1:3" x14ac:dyDescent="0.25">
      <c r="A65" t="s">
        <v>85</v>
      </c>
      <c r="B65">
        <f>B12+B63*SQRT((1+1/B15))*B13</f>
        <v>96.260875495981907</v>
      </c>
    </row>
    <row r="67" spans="1:3" x14ac:dyDescent="0.25">
      <c r="A67" s="1" t="s">
        <v>92</v>
      </c>
    </row>
    <row r="68" spans="1:3" x14ac:dyDescent="0.25">
      <c r="A68" s="28" t="s">
        <v>259</v>
      </c>
      <c r="B68">
        <v>0.95</v>
      </c>
    </row>
    <row r="69" spans="1:3" x14ac:dyDescent="0.25">
      <c r="A69" t="s">
        <v>280</v>
      </c>
      <c r="B69">
        <v>0.99</v>
      </c>
    </row>
    <row r="70" spans="1:3" x14ac:dyDescent="0.25">
      <c r="A70" t="s">
        <v>86</v>
      </c>
      <c r="B70">
        <v>4.8890000000000002</v>
      </c>
      <c r="C70" t="s">
        <v>278</v>
      </c>
    </row>
    <row r="71" spans="1:3" x14ac:dyDescent="0.25">
      <c r="A71" t="s">
        <v>87</v>
      </c>
      <c r="B71" s="5">
        <f>B12-B70*B13</f>
        <v>90.492385964290946</v>
      </c>
    </row>
    <row r="72" spans="1:3" x14ac:dyDescent="0.25">
      <c r="A72" t="s">
        <v>88</v>
      </c>
      <c r="B72" s="5">
        <f>B12+B70*B13</f>
        <v>98.117614035709039</v>
      </c>
    </row>
    <row r="73" spans="1:3" x14ac:dyDescent="0.25">
      <c r="A73" t="s">
        <v>16</v>
      </c>
      <c r="B73">
        <f>NORMINV((1+B69)/2,0,1)</f>
        <v>2.5758293035488999</v>
      </c>
    </row>
    <row r="74" spans="1:3" x14ac:dyDescent="0.25">
      <c r="A74" t="s">
        <v>89</v>
      </c>
      <c r="B74">
        <f>CHIINV(B68,B15-1)</f>
        <v>2.167349909298057</v>
      </c>
    </row>
    <row r="75" spans="1:3" x14ac:dyDescent="0.25">
      <c r="A75" s="28" t="s">
        <v>279</v>
      </c>
      <c r="B75" s="2">
        <f>SQRT(((1+1/B15)*B73^2*(B15-1))/B74)</f>
        <v>4.909958765048029</v>
      </c>
    </row>
    <row r="77" spans="1:3" x14ac:dyDescent="0.25">
      <c r="A77" s="32" t="s">
        <v>93</v>
      </c>
    </row>
    <row r="78" spans="1:3" x14ac:dyDescent="0.25">
      <c r="A78" t="s">
        <v>280</v>
      </c>
      <c r="B78">
        <v>0.9</v>
      </c>
    </row>
    <row r="79" spans="1:3" x14ac:dyDescent="0.25">
      <c r="A79" t="s">
        <v>259</v>
      </c>
      <c r="B79">
        <v>0.99</v>
      </c>
    </row>
    <row r="80" spans="1:3" x14ac:dyDescent="0.25">
      <c r="A80" t="s">
        <v>94</v>
      </c>
      <c r="B80">
        <f>NORMINV(B78,0,1)</f>
        <v>1.2815515655446006</v>
      </c>
    </row>
    <row r="81" spans="1:2" x14ac:dyDescent="0.25">
      <c r="A81" t="s">
        <v>95</v>
      </c>
      <c r="B81">
        <f>B80*SQRT(B15)</f>
        <v>3.6247752097472934</v>
      </c>
    </row>
    <row r="82" spans="1:2" x14ac:dyDescent="0.25">
      <c r="A82" t="s">
        <v>96</v>
      </c>
      <c r="B82">
        <v>9.8800000000000008</v>
      </c>
    </row>
    <row r="83" spans="1:2" x14ac:dyDescent="0.25">
      <c r="A83" t="s">
        <v>97</v>
      </c>
      <c r="B83">
        <f>B82/SQRT(8)</f>
        <v>3.4931074990615447</v>
      </c>
    </row>
    <row r="84" spans="1:2" x14ac:dyDescent="0.25">
      <c r="A84" t="s">
        <v>98</v>
      </c>
      <c r="B84">
        <f>B12+B83*B13</f>
        <v>97.029048001465029</v>
      </c>
    </row>
  </sheetData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"/>
  <sheetViews>
    <sheetView topLeftCell="A37" workbookViewId="0">
      <selection activeCell="B68" sqref="B68"/>
    </sheetView>
  </sheetViews>
  <sheetFormatPr defaultColWidth="9.125" defaultRowHeight="12.75" x14ac:dyDescent="0.2"/>
  <cols>
    <col min="1" max="1" width="28.875" style="6" bestFit="1" customWidth="1"/>
    <col min="2" max="2" width="24.625" style="6" bestFit="1" customWidth="1"/>
    <col min="3" max="3" width="12.25" style="6" bestFit="1" customWidth="1"/>
    <col min="4" max="4" width="12.25" style="6" customWidth="1"/>
    <col min="5" max="16384" width="9.125" style="6"/>
  </cols>
  <sheetData>
    <row r="1" spans="1:4" x14ac:dyDescent="0.2">
      <c r="A1" s="6" t="s">
        <v>19</v>
      </c>
      <c r="B1" s="6" t="s">
        <v>20</v>
      </c>
      <c r="C1" s="6" t="s">
        <v>21</v>
      </c>
      <c r="D1" s="6" t="s">
        <v>22</v>
      </c>
    </row>
    <row r="2" spans="1:4" x14ac:dyDescent="0.2">
      <c r="A2" s="6" t="s">
        <v>23</v>
      </c>
      <c r="B2" s="6" t="s">
        <v>24</v>
      </c>
      <c r="C2" s="6">
        <v>4.2999999999999997E-2</v>
      </c>
      <c r="D2" s="6">
        <f>C2-$B$51</f>
        <v>3.5999999999999997E-2</v>
      </c>
    </row>
    <row r="3" spans="1:4" x14ac:dyDescent="0.2">
      <c r="A3" s="6" t="s">
        <v>25</v>
      </c>
      <c r="B3" s="6" t="s">
        <v>24</v>
      </c>
      <c r="C3" s="6">
        <v>3.3000000000000002E-2</v>
      </c>
      <c r="D3" s="6">
        <f t="shared" ref="D3:D49" si="0">C3-$B$51</f>
        <v>2.6000000000000002E-2</v>
      </c>
    </row>
    <row r="4" spans="1:4" x14ac:dyDescent="0.2">
      <c r="A4" s="6" t="s">
        <v>26</v>
      </c>
      <c r="B4" s="6" t="s">
        <v>24</v>
      </c>
      <c r="C4" s="6">
        <v>3.2000000000000001E-2</v>
      </c>
      <c r="D4" s="6">
        <f t="shared" si="0"/>
        <v>2.5000000000000001E-2</v>
      </c>
    </row>
    <row r="5" spans="1:4" x14ac:dyDescent="0.2">
      <c r="A5" s="6" t="s">
        <v>27</v>
      </c>
      <c r="B5" s="6" t="s">
        <v>24</v>
      </c>
      <c r="C5" s="6">
        <v>3.5000000000000003E-2</v>
      </c>
      <c r="D5" s="6">
        <f t="shared" si="0"/>
        <v>2.8000000000000004E-2</v>
      </c>
    </row>
    <row r="6" spans="1:4" x14ac:dyDescent="0.2">
      <c r="A6" s="6" t="s">
        <v>28</v>
      </c>
      <c r="B6" s="6" t="s">
        <v>24</v>
      </c>
      <c r="C6" s="6">
        <v>3.4000000000000002E-2</v>
      </c>
      <c r="D6" s="6">
        <f t="shared" si="0"/>
        <v>2.7000000000000003E-2</v>
      </c>
    </row>
    <row r="7" spans="1:4" x14ac:dyDescent="0.2">
      <c r="A7" s="6" t="s">
        <v>29</v>
      </c>
      <c r="B7" s="6" t="s">
        <v>24</v>
      </c>
      <c r="C7" s="6">
        <v>3.6999999999999998E-2</v>
      </c>
      <c r="D7" s="6">
        <f t="shared" si="0"/>
        <v>0.03</v>
      </c>
    </row>
    <row r="8" spans="1:4" x14ac:dyDescent="0.2">
      <c r="A8" s="6" t="s">
        <v>30</v>
      </c>
      <c r="B8" s="6" t="s">
        <v>24</v>
      </c>
      <c r="C8" s="6">
        <v>0.04</v>
      </c>
      <c r="D8" s="6">
        <f t="shared" si="0"/>
        <v>3.3000000000000002E-2</v>
      </c>
    </row>
    <row r="9" spans="1:4" x14ac:dyDescent="0.2">
      <c r="A9" s="6" t="s">
        <v>31</v>
      </c>
      <c r="B9" s="6" t="s">
        <v>24</v>
      </c>
      <c r="C9" s="6">
        <v>3.4000000000000002E-2</v>
      </c>
      <c r="D9" s="6">
        <f t="shared" si="0"/>
        <v>2.7000000000000003E-2</v>
      </c>
    </row>
    <row r="10" spans="1:4" x14ac:dyDescent="0.2">
      <c r="A10" s="6" t="s">
        <v>32</v>
      </c>
      <c r="B10" s="6" t="s">
        <v>24</v>
      </c>
      <c r="C10" s="6">
        <v>1.2E-2</v>
      </c>
      <c r="D10" s="6">
        <f t="shared" si="0"/>
        <v>5.0000000000000001E-3</v>
      </c>
    </row>
    <row r="11" spans="1:4" x14ac:dyDescent="0.2">
      <c r="A11" s="6" t="s">
        <v>33</v>
      </c>
      <c r="B11" s="6" t="s">
        <v>24</v>
      </c>
      <c r="C11" s="6">
        <v>1.4E-2</v>
      </c>
      <c r="D11" s="6">
        <f t="shared" si="0"/>
        <v>7.0000000000000001E-3</v>
      </c>
    </row>
    <row r="12" spans="1:4" x14ac:dyDescent="0.2">
      <c r="A12" s="6" t="s">
        <v>34</v>
      </c>
      <c r="B12" s="6" t="s">
        <v>24</v>
      </c>
      <c r="C12" s="6">
        <v>1.6E-2</v>
      </c>
      <c r="D12" s="6">
        <f t="shared" si="0"/>
        <v>9.0000000000000011E-3</v>
      </c>
    </row>
    <row r="13" spans="1:4" x14ac:dyDescent="0.2">
      <c r="A13" s="6" t="s">
        <v>35</v>
      </c>
      <c r="B13" s="6" t="s">
        <v>24</v>
      </c>
      <c r="C13" s="6">
        <v>1.4E-2</v>
      </c>
      <c r="D13" s="6">
        <f t="shared" si="0"/>
        <v>7.0000000000000001E-3</v>
      </c>
    </row>
    <row r="14" spans="1:4" x14ac:dyDescent="0.2">
      <c r="A14" s="6" t="s">
        <v>36</v>
      </c>
      <c r="B14" s="6" t="s">
        <v>24</v>
      </c>
      <c r="C14" s="6">
        <v>0.01</v>
      </c>
      <c r="D14" s="6">
        <f t="shared" si="0"/>
        <v>3.0000000000000001E-3</v>
      </c>
    </row>
    <row r="15" spans="1:4" x14ac:dyDescent="0.2">
      <c r="A15" s="6" t="s">
        <v>37</v>
      </c>
      <c r="B15" s="6" t="s">
        <v>24</v>
      </c>
      <c r="C15" s="6">
        <v>1.2E-2</v>
      </c>
      <c r="D15" s="6">
        <f t="shared" si="0"/>
        <v>5.0000000000000001E-3</v>
      </c>
    </row>
    <row r="16" spans="1:4" x14ac:dyDescent="0.2">
      <c r="A16" s="6" t="s">
        <v>38</v>
      </c>
      <c r="B16" s="6" t="s">
        <v>24</v>
      </c>
      <c r="C16" s="6">
        <v>1.2999999999999999E-2</v>
      </c>
      <c r="D16" s="6">
        <f t="shared" si="0"/>
        <v>5.9999999999999993E-3</v>
      </c>
    </row>
    <row r="17" spans="1:4" x14ac:dyDescent="0.2">
      <c r="A17" s="6" t="s">
        <v>39</v>
      </c>
      <c r="B17" s="6" t="s">
        <v>24</v>
      </c>
      <c r="C17" s="6">
        <v>1.0999999999999999E-2</v>
      </c>
      <c r="D17" s="6">
        <f t="shared" si="0"/>
        <v>3.9999999999999992E-3</v>
      </c>
    </row>
    <row r="18" spans="1:4" x14ac:dyDescent="0.2">
      <c r="A18" s="6" t="s">
        <v>40</v>
      </c>
      <c r="B18" s="6" t="s">
        <v>24</v>
      </c>
      <c r="C18" s="6">
        <v>1.4E-2</v>
      </c>
      <c r="D18" s="6">
        <f t="shared" si="0"/>
        <v>7.0000000000000001E-3</v>
      </c>
    </row>
    <row r="19" spans="1:4" x14ac:dyDescent="0.2">
      <c r="A19" s="6" t="s">
        <v>41</v>
      </c>
      <c r="B19" s="6" t="s">
        <v>24</v>
      </c>
      <c r="C19" s="6">
        <v>1.2E-2</v>
      </c>
      <c r="D19" s="6">
        <f t="shared" si="0"/>
        <v>5.0000000000000001E-3</v>
      </c>
    </row>
    <row r="20" spans="1:4" x14ac:dyDescent="0.2">
      <c r="A20" s="6" t="s">
        <v>42</v>
      </c>
      <c r="B20" s="6" t="s">
        <v>24</v>
      </c>
      <c r="C20" s="6">
        <v>1.2E-2</v>
      </c>
      <c r="D20" s="6">
        <f t="shared" si="0"/>
        <v>5.0000000000000001E-3</v>
      </c>
    </row>
    <row r="21" spans="1:4" x14ac:dyDescent="0.2">
      <c r="A21" s="6" t="s">
        <v>43</v>
      </c>
      <c r="B21" s="6" t="s">
        <v>24</v>
      </c>
      <c r="C21" s="6">
        <v>1.0999999999999999E-2</v>
      </c>
      <c r="D21" s="6">
        <f t="shared" si="0"/>
        <v>3.9999999999999992E-3</v>
      </c>
    </row>
    <row r="22" spans="1:4" x14ac:dyDescent="0.2">
      <c r="A22" s="6" t="s">
        <v>44</v>
      </c>
      <c r="B22" s="6" t="s">
        <v>24</v>
      </c>
      <c r="C22" s="6">
        <v>2.5999999999999999E-2</v>
      </c>
      <c r="D22" s="6">
        <f t="shared" si="0"/>
        <v>1.9E-2</v>
      </c>
    </row>
    <row r="23" spans="1:4" x14ac:dyDescent="0.2">
      <c r="A23" s="6" t="s">
        <v>45</v>
      </c>
      <c r="B23" s="6" t="s">
        <v>24</v>
      </c>
      <c r="C23" s="6">
        <v>1.0999999999999999E-2</v>
      </c>
      <c r="D23" s="6">
        <f t="shared" si="0"/>
        <v>3.9999999999999992E-3</v>
      </c>
    </row>
    <row r="24" spans="1:4" x14ac:dyDescent="0.2">
      <c r="A24" s="6" t="s">
        <v>46</v>
      </c>
      <c r="B24" s="6" t="s">
        <v>24</v>
      </c>
      <c r="C24" s="6">
        <v>8.9999999999999993E-3</v>
      </c>
      <c r="D24" s="6">
        <f t="shared" si="0"/>
        <v>1.9999999999999992E-3</v>
      </c>
    </row>
    <row r="25" spans="1:4" x14ac:dyDescent="0.2">
      <c r="A25" s="6" t="s">
        <v>47</v>
      </c>
      <c r="B25" s="6" t="s">
        <v>24</v>
      </c>
      <c r="C25" s="6">
        <v>0.01</v>
      </c>
      <c r="D25" s="6">
        <f t="shared" si="0"/>
        <v>3.0000000000000001E-3</v>
      </c>
    </row>
    <row r="26" spans="1:4" x14ac:dyDescent="0.2">
      <c r="A26" s="6" t="s">
        <v>48</v>
      </c>
      <c r="B26" s="6" t="s">
        <v>24</v>
      </c>
      <c r="C26" s="6">
        <v>1.4999999999999999E-2</v>
      </c>
      <c r="D26" s="6">
        <f t="shared" si="0"/>
        <v>8.0000000000000002E-3</v>
      </c>
    </row>
    <row r="27" spans="1:4" x14ac:dyDescent="0.2">
      <c r="A27" s="6" t="s">
        <v>49</v>
      </c>
      <c r="B27" s="6" t="s">
        <v>24</v>
      </c>
      <c r="C27" s="6">
        <v>1.2999999999999999E-2</v>
      </c>
      <c r="D27" s="6">
        <f t="shared" si="0"/>
        <v>5.9999999999999993E-3</v>
      </c>
    </row>
    <row r="28" spans="1:4" x14ac:dyDescent="0.2">
      <c r="A28" s="6" t="s">
        <v>50</v>
      </c>
      <c r="B28" s="6" t="s">
        <v>24</v>
      </c>
      <c r="C28" s="6">
        <v>1.9E-2</v>
      </c>
      <c r="D28" s="6">
        <f t="shared" si="0"/>
        <v>1.2E-2</v>
      </c>
    </row>
    <row r="29" spans="1:4" x14ac:dyDescent="0.2">
      <c r="A29" s="6" t="s">
        <v>51</v>
      </c>
      <c r="B29" s="6" t="s">
        <v>24</v>
      </c>
      <c r="C29" s="6">
        <v>1.9E-2</v>
      </c>
      <c r="D29" s="6">
        <f t="shared" si="0"/>
        <v>1.2E-2</v>
      </c>
    </row>
    <row r="30" spans="1:4" x14ac:dyDescent="0.2">
      <c r="A30" s="6" t="s">
        <v>52</v>
      </c>
      <c r="B30" s="6" t="s">
        <v>24</v>
      </c>
      <c r="C30" s="6">
        <v>1.7000000000000001E-2</v>
      </c>
      <c r="D30" s="6">
        <f t="shared" si="0"/>
        <v>1.0000000000000002E-2</v>
      </c>
    </row>
    <row r="31" spans="1:4" x14ac:dyDescent="0.2">
      <c r="A31" s="6" t="s">
        <v>53</v>
      </c>
      <c r="B31" s="6" t="s">
        <v>24</v>
      </c>
      <c r="C31" s="6">
        <v>1.9E-2</v>
      </c>
      <c r="D31" s="6">
        <f t="shared" si="0"/>
        <v>1.2E-2</v>
      </c>
    </row>
    <row r="32" spans="1:4" x14ac:dyDescent="0.2">
      <c r="A32" s="6" t="s">
        <v>54</v>
      </c>
      <c r="B32" s="6" t="s">
        <v>24</v>
      </c>
      <c r="C32" s="6">
        <v>1.7000000000000001E-2</v>
      </c>
      <c r="D32" s="6">
        <f t="shared" si="0"/>
        <v>1.0000000000000002E-2</v>
      </c>
    </row>
    <row r="33" spans="1:4" x14ac:dyDescent="0.2">
      <c r="A33" s="6" t="s">
        <v>55</v>
      </c>
      <c r="B33" s="6" t="s">
        <v>24</v>
      </c>
      <c r="C33" s="7" t="s">
        <v>56</v>
      </c>
    </row>
    <row r="34" spans="1:4" x14ac:dyDescent="0.2">
      <c r="A34" s="6" t="s">
        <v>57</v>
      </c>
      <c r="B34" s="6" t="s">
        <v>24</v>
      </c>
      <c r="C34" s="7" t="s">
        <v>56</v>
      </c>
    </row>
    <row r="35" spans="1:4" x14ac:dyDescent="0.2">
      <c r="A35" s="6">
        <v>10006093</v>
      </c>
      <c r="B35" s="6" t="s">
        <v>24</v>
      </c>
      <c r="C35" s="6">
        <v>1.7000000000000001E-2</v>
      </c>
      <c r="D35" s="6">
        <f t="shared" si="0"/>
        <v>1.0000000000000002E-2</v>
      </c>
    </row>
    <row r="36" spans="1:4" x14ac:dyDescent="0.2">
      <c r="A36" s="6">
        <v>10006438</v>
      </c>
      <c r="B36" s="6" t="s">
        <v>24</v>
      </c>
      <c r="C36" s="7" t="s">
        <v>56</v>
      </c>
    </row>
    <row r="37" spans="1:4" x14ac:dyDescent="0.2">
      <c r="A37" s="6">
        <v>10007198</v>
      </c>
      <c r="B37" s="6" t="s">
        <v>24</v>
      </c>
      <c r="C37" s="7" t="s">
        <v>56</v>
      </c>
    </row>
    <row r="38" spans="1:4" x14ac:dyDescent="0.2">
      <c r="A38" s="6">
        <v>10008449</v>
      </c>
      <c r="B38" s="6" t="s">
        <v>24</v>
      </c>
      <c r="C38" s="7" t="s">
        <v>56</v>
      </c>
    </row>
    <row r="39" spans="1:4" x14ac:dyDescent="0.2">
      <c r="A39" s="6">
        <v>10009663</v>
      </c>
      <c r="B39" s="6" t="s">
        <v>24</v>
      </c>
      <c r="C39" s="6">
        <v>1.0999999999999999E-2</v>
      </c>
      <c r="D39" s="6">
        <f t="shared" si="0"/>
        <v>3.9999999999999992E-3</v>
      </c>
    </row>
    <row r="40" spans="1:4" x14ac:dyDescent="0.2">
      <c r="A40" s="6">
        <v>10010904</v>
      </c>
      <c r="B40" s="6" t="s">
        <v>24</v>
      </c>
      <c r="C40" s="7" t="s">
        <v>56</v>
      </c>
    </row>
    <row r="41" spans="1:4" x14ac:dyDescent="0.2">
      <c r="A41" s="6">
        <v>10035596</v>
      </c>
      <c r="B41" s="6" t="s">
        <v>24</v>
      </c>
      <c r="C41" s="6">
        <v>9.5000000000000001E-2</v>
      </c>
      <c r="D41" s="6">
        <f t="shared" si="0"/>
        <v>8.7999999999999995E-2</v>
      </c>
    </row>
    <row r="42" spans="1:4" x14ac:dyDescent="0.2">
      <c r="A42" s="6">
        <v>10036856</v>
      </c>
      <c r="B42" s="6" t="s">
        <v>24</v>
      </c>
      <c r="C42" s="6">
        <v>2.3E-2</v>
      </c>
      <c r="D42" s="6">
        <f t="shared" si="0"/>
        <v>1.6E-2</v>
      </c>
    </row>
    <row r="43" spans="1:4" x14ac:dyDescent="0.2">
      <c r="A43" s="6">
        <v>10037527</v>
      </c>
      <c r="B43" s="6" t="s">
        <v>24</v>
      </c>
      <c r="C43" s="6">
        <v>1.4999999999999999E-2</v>
      </c>
      <c r="D43" s="6">
        <f t="shared" si="0"/>
        <v>8.0000000000000002E-3</v>
      </c>
    </row>
    <row r="44" spans="1:4" x14ac:dyDescent="0.2">
      <c r="A44" s="6">
        <v>10044400</v>
      </c>
      <c r="B44" s="6" t="s">
        <v>24</v>
      </c>
      <c r="C44" s="6">
        <v>1.7000000000000001E-2</v>
      </c>
      <c r="D44" s="6">
        <f t="shared" si="0"/>
        <v>1.0000000000000002E-2</v>
      </c>
    </row>
    <row r="45" spans="1:4" x14ac:dyDescent="0.2">
      <c r="A45" s="6">
        <v>10044694</v>
      </c>
      <c r="B45" s="6" t="s">
        <v>24</v>
      </c>
      <c r="C45" s="6">
        <v>0.02</v>
      </c>
      <c r="D45" s="6">
        <f t="shared" si="0"/>
        <v>1.3000000000000001E-2</v>
      </c>
    </row>
    <row r="46" spans="1:4" x14ac:dyDescent="0.2">
      <c r="A46" s="6">
        <v>10048929</v>
      </c>
      <c r="B46" s="6" t="s">
        <v>24</v>
      </c>
      <c r="C46" s="7" t="s">
        <v>56</v>
      </c>
      <c r="D46" s="6">
        <v>0</v>
      </c>
    </row>
    <row r="47" spans="1:4" x14ac:dyDescent="0.2">
      <c r="A47" s="6">
        <v>10050938</v>
      </c>
      <c r="B47" s="6" t="s">
        <v>24</v>
      </c>
      <c r="C47" s="6">
        <v>2.5000000000000001E-2</v>
      </c>
      <c r="D47" s="6">
        <f t="shared" si="0"/>
        <v>1.8000000000000002E-2</v>
      </c>
    </row>
    <row r="48" spans="1:4" x14ac:dyDescent="0.2">
      <c r="A48" s="6">
        <v>10050845</v>
      </c>
      <c r="B48" s="6" t="s">
        <v>24</v>
      </c>
      <c r="C48" s="6">
        <v>3.3000000000000002E-2</v>
      </c>
      <c r="D48" s="6">
        <f t="shared" si="0"/>
        <v>2.6000000000000002E-2</v>
      </c>
    </row>
    <row r="49" spans="1:4" x14ac:dyDescent="0.2">
      <c r="A49" s="6">
        <v>10051653</v>
      </c>
      <c r="B49" s="6" t="s">
        <v>24</v>
      </c>
      <c r="C49" s="6">
        <v>2.4E-2</v>
      </c>
      <c r="D49" s="6">
        <f t="shared" si="0"/>
        <v>1.7000000000000001E-2</v>
      </c>
    </row>
    <row r="51" spans="1:4" x14ac:dyDescent="0.2">
      <c r="A51" s="6" t="s">
        <v>56</v>
      </c>
      <c r="B51" s="8">
        <v>7.0000000000000001E-3</v>
      </c>
    </row>
    <row r="52" spans="1:4" x14ac:dyDescent="0.2">
      <c r="A52" s="6" t="s">
        <v>3</v>
      </c>
      <c r="B52" s="8">
        <v>48</v>
      </c>
    </row>
    <row r="53" spans="1:4" x14ac:dyDescent="0.2">
      <c r="A53" s="6" t="s">
        <v>61</v>
      </c>
      <c r="B53" s="8">
        <f>COUNT(C2:C49)</f>
        <v>41</v>
      </c>
    </row>
    <row r="54" spans="1:4" x14ac:dyDescent="0.2">
      <c r="A54" s="6" t="s">
        <v>62</v>
      </c>
      <c r="B54" s="6">
        <f>B52-B53</f>
        <v>7</v>
      </c>
    </row>
    <row r="55" spans="1:4" x14ac:dyDescent="0.2">
      <c r="A55" s="6" t="s">
        <v>281</v>
      </c>
      <c r="B55" s="10">
        <f>AVERAGE(C2:C49)</f>
        <v>2.18048780487805E-2</v>
      </c>
    </row>
    <row r="56" spans="1:4" x14ac:dyDescent="0.2">
      <c r="A56" s="6" t="s">
        <v>282</v>
      </c>
      <c r="B56" s="10">
        <f>STDEV(C2:C49)</f>
        <v>1.5088438474863974E-2</v>
      </c>
    </row>
    <row r="57" spans="1:4" x14ac:dyDescent="0.2">
      <c r="A57" s="6" t="s">
        <v>63</v>
      </c>
      <c r="B57" s="10">
        <f>NORMINV(1-B53/B52,0,1)</f>
        <v>-1.054472451770053</v>
      </c>
    </row>
    <row r="58" spans="1:4" x14ac:dyDescent="0.2">
      <c r="A58" s="6" t="s">
        <v>59</v>
      </c>
      <c r="B58" s="10">
        <f>0.5*(B57*(B55-B51)+SQRT((4+B57^2)*(B55-B51)^2+4*(1-1/B53)*B56^2))</f>
        <v>1.4604622829453569E-2</v>
      </c>
    </row>
    <row r="59" spans="1:4" x14ac:dyDescent="0.2">
      <c r="A59" s="6" t="s">
        <v>64</v>
      </c>
      <c r="B59" s="10">
        <f>NORMDIST(B57,0,1,FALSE)*B52/B53</f>
        <v>0.26786673897390917</v>
      </c>
    </row>
    <row r="60" spans="1:4" x14ac:dyDescent="0.2">
      <c r="A60" s="6" t="s">
        <v>65</v>
      </c>
      <c r="B60" s="10">
        <f>B55-B58*B59</f>
        <v>1.7892785357510866E-2</v>
      </c>
    </row>
    <row r="61" spans="1:4" x14ac:dyDescent="0.2">
      <c r="A61" s="6" t="s">
        <v>60</v>
      </c>
      <c r="B61" s="10">
        <f>SQRT(((B53-1)/B53)*B56^2-B59*(B57-B59)*B58^2)</f>
        <v>1.7252815427282638E-2</v>
      </c>
    </row>
    <row r="63" spans="1:4" x14ac:dyDescent="0.2">
      <c r="A63" s="6" t="s">
        <v>283</v>
      </c>
    </row>
    <row r="64" spans="1:4" x14ac:dyDescent="0.2">
      <c r="A64" s="6" t="s">
        <v>259</v>
      </c>
      <c r="B64" s="6">
        <v>0.95</v>
      </c>
    </row>
    <row r="65" spans="1:2" x14ac:dyDescent="0.2">
      <c r="A65" s="6" t="s">
        <v>284</v>
      </c>
      <c r="B65" s="6">
        <f>TINV(1-B64,B52-1)</f>
        <v>2.0117405137297641</v>
      </c>
    </row>
    <row r="66" spans="1:2" x14ac:dyDescent="0.2">
      <c r="A66" s="6" t="s">
        <v>285</v>
      </c>
      <c r="B66" s="9">
        <f>B60-B65*B61/SQRT(B52)</f>
        <v>1.2883089969347988E-2</v>
      </c>
    </row>
    <row r="67" spans="1:2" x14ac:dyDescent="0.2">
      <c r="A67" s="6" t="s">
        <v>286</v>
      </c>
      <c r="B67" s="9">
        <f>B60+B65*B61/SQRT(B52)</f>
        <v>2.2902480745673744E-2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D18" sqref="D18"/>
    </sheetView>
  </sheetViews>
  <sheetFormatPr defaultRowHeight="15" x14ac:dyDescent="0.25"/>
  <cols>
    <col min="1" max="1" width="24.5" bestFit="1" customWidth="1"/>
  </cols>
  <sheetData>
    <row r="1" spans="1:3" x14ac:dyDescent="0.25">
      <c r="A1" t="s">
        <v>287</v>
      </c>
    </row>
    <row r="2" spans="1:3" x14ac:dyDescent="0.25">
      <c r="A2" t="s">
        <v>3</v>
      </c>
      <c r="B2">
        <v>38</v>
      </c>
    </row>
    <row r="3" spans="1:3" x14ac:dyDescent="0.25">
      <c r="A3" t="s">
        <v>14</v>
      </c>
      <c r="B3">
        <v>49</v>
      </c>
    </row>
    <row r="4" spans="1:3" x14ac:dyDescent="0.25">
      <c r="A4" t="s">
        <v>259</v>
      </c>
      <c r="B4">
        <v>0.95</v>
      </c>
    </row>
    <row r="5" spans="1:3" x14ac:dyDescent="0.25">
      <c r="A5" t="s">
        <v>218</v>
      </c>
      <c r="B5">
        <f>CHIINV((1+B4)/2,2*B3)</f>
        <v>72.500939497658294</v>
      </c>
    </row>
    <row r="6" spans="1:3" x14ac:dyDescent="0.25">
      <c r="A6" t="s">
        <v>219</v>
      </c>
      <c r="B6">
        <f>CHIINV((1-B4)/2,2*B3+2)</f>
        <v>129.56119718583659</v>
      </c>
    </row>
    <row r="7" spans="1:3" x14ac:dyDescent="0.25">
      <c r="A7" t="s">
        <v>6</v>
      </c>
      <c r="B7">
        <f>B5/(2*B2)</f>
        <v>0.95395973023234593</v>
      </c>
    </row>
    <row r="8" spans="1:3" x14ac:dyDescent="0.25">
      <c r="A8" t="s">
        <v>7</v>
      </c>
      <c r="B8">
        <f>B6/(2*B2)</f>
        <v>1.7047525945504816</v>
      </c>
    </row>
    <row r="11" spans="1:3" x14ac:dyDescent="0.25">
      <c r="A11" t="s">
        <v>17</v>
      </c>
      <c r="B11">
        <v>0.995</v>
      </c>
    </row>
    <row r="12" spans="1:3" x14ac:dyDescent="0.25">
      <c r="A12" t="s">
        <v>220</v>
      </c>
      <c r="B12">
        <f>(1+B11)/2</f>
        <v>0.99750000000000005</v>
      </c>
    </row>
    <row r="13" spans="1:3" x14ac:dyDescent="0.25">
      <c r="A13" t="s">
        <v>223</v>
      </c>
      <c r="B13">
        <f>POISSON(6,B8,1)</f>
        <v>0.99809564084765567</v>
      </c>
      <c r="C13" t="s">
        <v>221</v>
      </c>
    </row>
    <row r="14" spans="1:3" x14ac:dyDescent="0.25">
      <c r="A14" t="s">
        <v>222</v>
      </c>
      <c r="B14">
        <f>POISSON(0,B7,1)</f>
        <v>0.38521266127978565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topLeftCell="A55" workbookViewId="0">
      <selection activeCell="B73" sqref="B73"/>
    </sheetView>
  </sheetViews>
  <sheetFormatPr defaultRowHeight="15" x14ac:dyDescent="0.25"/>
  <cols>
    <col min="1" max="1" width="33.875" bestFit="1" customWidth="1"/>
    <col min="5" max="5" width="15.625" bestFit="1" customWidth="1"/>
    <col min="8" max="8" width="15.625" bestFit="1" customWidth="1"/>
  </cols>
  <sheetData>
    <row r="1" spans="1:11" x14ac:dyDescent="0.25">
      <c r="A1" t="s">
        <v>234</v>
      </c>
      <c r="B1">
        <f>I2</f>
        <v>96.453999999999994</v>
      </c>
    </row>
    <row r="2" spans="1:11" x14ac:dyDescent="0.25">
      <c r="A2" t="s">
        <v>235</v>
      </c>
      <c r="B2">
        <f>I3</f>
        <v>0.24904640000000078</v>
      </c>
      <c r="H2" t="s">
        <v>100</v>
      </c>
      <c r="I2">
        <f>AVERAGE(J7:J18)</f>
        <v>96.453999999999994</v>
      </c>
    </row>
    <row r="3" spans="1:11" x14ac:dyDescent="0.25">
      <c r="A3" t="s">
        <v>236</v>
      </c>
      <c r="B3">
        <f>I4</f>
        <v>2.3696666666659372E-3</v>
      </c>
      <c r="H3" t="s">
        <v>103</v>
      </c>
      <c r="I3">
        <f>STDEV(K8:K18)^2*B5</f>
        <v>0.24904640000000078</v>
      </c>
    </row>
    <row r="4" spans="1:11" x14ac:dyDescent="0.25">
      <c r="A4" t="s">
        <v>15</v>
      </c>
      <c r="B4">
        <v>6</v>
      </c>
      <c r="H4" t="s">
        <v>104</v>
      </c>
      <c r="I4">
        <f>(STDEV(J7:J18)^2*(B4*B5-1)-I3*(B4-1))/(B4*(B5-1))</f>
        <v>2.3696666666659372E-3</v>
      </c>
    </row>
    <row r="5" spans="1:11" x14ac:dyDescent="0.25">
      <c r="A5" t="s">
        <v>64</v>
      </c>
      <c r="B5">
        <v>2</v>
      </c>
    </row>
    <row r="6" spans="1:11" x14ac:dyDescent="0.25">
      <c r="A6" t="s">
        <v>3</v>
      </c>
      <c r="B6">
        <f>B4*B5</f>
        <v>12</v>
      </c>
      <c r="H6" t="s">
        <v>101</v>
      </c>
      <c r="I6" t="s">
        <v>0</v>
      </c>
      <c r="J6" t="s">
        <v>1</v>
      </c>
      <c r="K6" t="s">
        <v>102</v>
      </c>
    </row>
    <row r="7" spans="1:11" x14ac:dyDescent="0.25">
      <c r="A7" s="1" t="s">
        <v>288</v>
      </c>
      <c r="H7">
        <v>1</v>
      </c>
      <c r="I7">
        <v>1</v>
      </c>
      <c r="J7">
        <v>96.671999999999997</v>
      </c>
    </row>
    <row r="8" spans="1:11" x14ac:dyDescent="0.25">
      <c r="A8" t="s">
        <v>8</v>
      </c>
      <c r="B8">
        <v>0.95</v>
      </c>
      <c r="H8">
        <v>1</v>
      </c>
      <c r="I8">
        <v>2</v>
      </c>
      <c r="J8">
        <v>96.605999999999995</v>
      </c>
      <c r="K8">
        <f>AVERAGE(J7:J8)</f>
        <v>96.638999999999996</v>
      </c>
    </row>
    <row r="9" spans="1:11" x14ac:dyDescent="0.25">
      <c r="A9" t="s">
        <v>4</v>
      </c>
      <c r="B9">
        <f>B4-1</f>
        <v>5</v>
      </c>
      <c r="H9">
        <v>2</v>
      </c>
      <c r="I9">
        <v>3</v>
      </c>
      <c r="J9">
        <v>96.793000000000006</v>
      </c>
    </row>
    <row r="10" spans="1:11" x14ac:dyDescent="0.25">
      <c r="A10" t="s">
        <v>5</v>
      </c>
      <c r="B10">
        <f>TINV((1-B8),B9)</f>
        <v>2.570581835636315</v>
      </c>
      <c r="H10">
        <v>2</v>
      </c>
      <c r="I10">
        <v>4</v>
      </c>
      <c r="J10">
        <v>96.882999999999996</v>
      </c>
      <c r="K10">
        <f>AVERAGE(J9:J10)</f>
        <v>96.837999999999994</v>
      </c>
    </row>
    <row r="11" spans="1:11" x14ac:dyDescent="0.25">
      <c r="A11" t="s">
        <v>6</v>
      </c>
      <c r="B11" s="4">
        <f>B1-B10*SQRT(B2/B6)</f>
        <v>96.083676778724154</v>
      </c>
      <c r="H11">
        <v>3</v>
      </c>
      <c r="I11">
        <v>5</v>
      </c>
      <c r="J11">
        <v>96.253</v>
      </c>
    </row>
    <row r="12" spans="1:11" x14ac:dyDescent="0.25">
      <c r="A12" t="s">
        <v>7</v>
      </c>
      <c r="B12" s="4">
        <f>B1+B10*SQRT(B2/B6)</f>
        <v>96.824323221275833</v>
      </c>
      <c r="H12">
        <v>3</v>
      </c>
      <c r="I12">
        <v>6</v>
      </c>
      <c r="J12">
        <v>96.298000000000002</v>
      </c>
      <c r="K12">
        <f>AVERAGE(J11:J12)</f>
        <v>96.275499999999994</v>
      </c>
    </row>
    <row r="13" spans="1:11" x14ac:dyDescent="0.25">
      <c r="H13">
        <v>4</v>
      </c>
      <c r="I13">
        <v>7</v>
      </c>
      <c r="J13">
        <v>96.073999999999998</v>
      </c>
    </row>
    <row r="14" spans="1:11" x14ac:dyDescent="0.25">
      <c r="A14" s="1" t="s">
        <v>289</v>
      </c>
      <c r="H14">
        <v>4</v>
      </c>
      <c r="I14">
        <v>8</v>
      </c>
      <c r="J14">
        <v>96.075000000000003</v>
      </c>
      <c r="K14">
        <f>AVERAGE(J13:J14)</f>
        <v>96.0745</v>
      </c>
    </row>
    <row r="15" spans="1:11" x14ac:dyDescent="0.25">
      <c r="A15" t="s">
        <v>8</v>
      </c>
      <c r="B15">
        <v>0.95</v>
      </c>
      <c r="H15">
        <v>5</v>
      </c>
      <c r="I15">
        <v>9</v>
      </c>
      <c r="J15">
        <v>96.097999999999999</v>
      </c>
    </row>
    <row r="16" spans="1:11" x14ac:dyDescent="0.25">
      <c r="A16" t="s">
        <v>105</v>
      </c>
      <c r="B16">
        <f>B4*(B5-1)</f>
        <v>6</v>
      </c>
      <c r="H16">
        <v>5</v>
      </c>
      <c r="I16">
        <v>10</v>
      </c>
      <c r="J16">
        <v>96.070999999999998</v>
      </c>
      <c r="K16">
        <f>AVERAGE(J15:J16)</f>
        <v>96.084499999999991</v>
      </c>
    </row>
    <row r="17" spans="1:11" x14ac:dyDescent="0.25">
      <c r="A17" t="s">
        <v>106</v>
      </c>
      <c r="B17" s="11">
        <f>B16*B3/_xlfn.CHISQ.INV((1+B15)/2,B16)</f>
        <v>9.8398717383410528E-4</v>
      </c>
      <c r="H17">
        <v>6</v>
      </c>
      <c r="I17">
        <v>11</v>
      </c>
      <c r="J17">
        <v>96.87</v>
      </c>
    </row>
    <row r="18" spans="1:11" x14ac:dyDescent="0.25">
      <c r="A18" t="s">
        <v>107</v>
      </c>
      <c r="B18" s="2">
        <f>B16*B3/_xlfn.CHISQ.INV((1-B15)/2,B16)</f>
        <v>1.149073917655318E-2</v>
      </c>
      <c r="H18">
        <v>6</v>
      </c>
      <c r="I18">
        <v>12</v>
      </c>
      <c r="J18">
        <v>96.754999999999995</v>
      </c>
      <c r="K18">
        <f>AVERAGE(J17:J18)</f>
        <v>96.8125</v>
      </c>
    </row>
    <row r="19" spans="1:11" x14ac:dyDescent="0.25">
      <c r="A19" t="s">
        <v>108</v>
      </c>
      <c r="B19" s="2">
        <f>SQRT(B17)</f>
        <v>3.1368569840432722E-2</v>
      </c>
    </row>
    <row r="20" spans="1:11" x14ac:dyDescent="0.25">
      <c r="A20" t="s">
        <v>109</v>
      </c>
      <c r="B20" s="2">
        <f>SQRT(B18)</f>
        <v>0.10719486543931654</v>
      </c>
    </row>
    <row r="22" spans="1:11" x14ac:dyDescent="0.25">
      <c r="A22" s="1" t="s">
        <v>290</v>
      </c>
    </row>
    <row r="23" spans="1:11" x14ac:dyDescent="0.25">
      <c r="A23" t="s">
        <v>8</v>
      </c>
      <c r="B23">
        <v>0.95</v>
      </c>
    </row>
    <row r="24" spans="1:11" x14ac:dyDescent="0.25">
      <c r="A24" t="s">
        <v>110</v>
      </c>
      <c r="B24">
        <f>B4-1</f>
        <v>5</v>
      </c>
    </row>
    <row r="25" spans="1:11" x14ac:dyDescent="0.25">
      <c r="A25" t="s">
        <v>111</v>
      </c>
      <c r="B25">
        <f>B4*(B5-1)</f>
        <v>6</v>
      </c>
    </row>
    <row r="26" spans="1:11" x14ac:dyDescent="0.25">
      <c r="A26" t="s">
        <v>80</v>
      </c>
      <c r="B26">
        <f>(B2/(B5*FINV((1-B23)/2,B24,B25)*B3))-1/B5</f>
        <v>8.2763263240294993</v>
      </c>
    </row>
    <row r="27" spans="1:11" x14ac:dyDescent="0.25">
      <c r="A27" t="s">
        <v>81</v>
      </c>
      <c r="B27">
        <f>(B2/(B5*FINV((1+B23)/2,B24,B25)*B3))-1/B5</f>
        <v>366.17003688468117</v>
      </c>
    </row>
    <row r="28" spans="1:11" x14ac:dyDescent="0.25">
      <c r="A28" t="s">
        <v>6</v>
      </c>
      <c r="B28" s="5">
        <f>B26/(1+B26)</f>
        <v>0.89219870398375389</v>
      </c>
    </row>
    <row r="29" spans="1:11" x14ac:dyDescent="0.25">
      <c r="A29" t="s">
        <v>7</v>
      </c>
      <c r="B29" s="5">
        <f>B27/(1+B27)</f>
        <v>0.99727646621580379</v>
      </c>
    </row>
    <row r="31" spans="1:11" x14ac:dyDescent="0.25">
      <c r="A31" s="1" t="s">
        <v>291</v>
      </c>
      <c r="B31" s="2"/>
    </row>
    <row r="32" spans="1:11" x14ac:dyDescent="0.25">
      <c r="A32" t="s">
        <v>8</v>
      </c>
      <c r="B32">
        <v>0.95</v>
      </c>
    </row>
    <row r="33" spans="1:2" x14ac:dyDescent="0.25">
      <c r="A33" t="s">
        <v>110</v>
      </c>
      <c r="B33">
        <f>B4-1</f>
        <v>5</v>
      </c>
    </row>
    <row r="34" spans="1:2" x14ac:dyDescent="0.25">
      <c r="A34" t="s">
        <v>111</v>
      </c>
      <c r="B34">
        <f>B4*(B5-1)</f>
        <v>6</v>
      </c>
    </row>
    <row r="35" spans="1:2" x14ac:dyDescent="0.25">
      <c r="A35" t="s">
        <v>6</v>
      </c>
      <c r="B35" s="5">
        <f>(B4-1)*(B2-B3*FINV((1-B23)/2,B24,B25))/(B5*CHIINV((1-B23)/2,B33))</f>
        <v>4.5754496398203802E-2</v>
      </c>
    </row>
    <row r="36" spans="1:2" x14ac:dyDescent="0.25">
      <c r="A36" t="s">
        <v>7</v>
      </c>
      <c r="B36" s="5">
        <f>(B4-1)*(B2-B3*FINV((1+B23)/2,B24,B25))/(B5*CHIINV((1+B23)/2,B33))</f>
        <v>0.74802490231990892</v>
      </c>
    </row>
    <row r="38" spans="1:2" x14ac:dyDescent="0.25">
      <c r="A38" s="1" t="s">
        <v>237</v>
      </c>
    </row>
    <row r="39" spans="1:2" x14ac:dyDescent="0.25">
      <c r="A39" t="s">
        <v>8</v>
      </c>
      <c r="B39">
        <v>0.95</v>
      </c>
    </row>
    <row r="40" spans="1:2" x14ac:dyDescent="0.25">
      <c r="A40" t="s">
        <v>116</v>
      </c>
      <c r="B40">
        <f>B4-1</f>
        <v>5</v>
      </c>
    </row>
    <row r="41" spans="1:2" x14ac:dyDescent="0.25">
      <c r="A41" t="s">
        <v>117</v>
      </c>
      <c r="B41">
        <f>B4*(B5-1)</f>
        <v>6</v>
      </c>
    </row>
    <row r="42" spans="1:2" x14ac:dyDescent="0.25">
      <c r="A42" t="s">
        <v>112</v>
      </c>
      <c r="B42">
        <f>B40/CHIINV((1+B39)/2,B40)-1</f>
        <v>5.0153153768227776</v>
      </c>
    </row>
    <row r="43" spans="1:2" x14ac:dyDescent="0.25">
      <c r="A43" t="s">
        <v>113</v>
      </c>
      <c r="B43">
        <f>B41/CHIINV((1+B39)/2,B41)-1</f>
        <v>3.8490951652370384</v>
      </c>
    </row>
    <row r="44" spans="1:2" x14ac:dyDescent="0.25">
      <c r="A44" t="s">
        <v>114</v>
      </c>
      <c r="B44">
        <f>1-B40/CHIINV((1-B39)/2,B40)</f>
        <v>0.61036436991585008</v>
      </c>
    </row>
    <row r="45" spans="1:2" x14ac:dyDescent="0.25">
      <c r="A45" t="s">
        <v>115</v>
      </c>
      <c r="B45">
        <f>1-B41/CHIINV((1-B39)/2,B41)</f>
        <v>0.58475713581330369</v>
      </c>
    </row>
    <row r="46" spans="1:2" x14ac:dyDescent="0.25">
      <c r="A46" s="28" t="s">
        <v>238</v>
      </c>
      <c r="B46">
        <f>B2/B5+(B5-1)*B3/B5</f>
        <v>0.12570803333333336</v>
      </c>
    </row>
    <row r="47" spans="1:2" x14ac:dyDescent="0.25">
      <c r="A47" t="s">
        <v>6</v>
      </c>
      <c r="B47" s="5">
        <f>B46-SQRT((B44*B2/B5)^2+(B45*B3*(B5-1)/B5)^2)</f>
        <v>4.9700351007222143E-2</v>
      </c>
    </row>
    <row r="48" spans="1:2" x14ac:dyDescent="0.25">
      <c r="A48" t="s">
        <v>7</v>
      </c>
      <c r="B48" s="5">
        <f>B46+SQRT((B42*B2/B5)^2+(B43*B3*(B5-1)/B5)^2)</f>
        <v>0.75024780434051141</v>
      </c>
    </row>
    <row r="50" spans="1:2" x14ac:dyDescent="0.25">
      <c r="A50" s="1" t="s">
        <v>292</v>
      </c>
    </row>
    <row r="51" spans="1:2" x14ac:dyDescent="0.25">
      <c r="A51" t="s">
        <v>14</v>
      </c>
      <c r="B51">
        <f>B46^2/(B2^2/(B5^2*(B4-1))+((B5-1)*B3^2)/(B5^2*B4))</f>
        <v>5.0952178669665349</v>
      </c>
    </row>
    <row r="52" spans="1:2" x14ac:dyDescent="0.25">
      <c r="A52" t="s">
        <v>239</v>
      </c>
      <c r="B52">
        <f>INT(B51+0.5)</f>
        <v>5</v>
      </c>
    </row>
    <row r="53" spans="1:2" x14ac:dyDescent="0.25">
      <c r="A53" t="s">
        <v>8</v>
      </c>
      <c r="B53">
        <v>0.95</v>
      </c>
    </row>
    <row r="54" spans="1:2" x14ac:dyDescent="0.25">
      <c r="A54" t="s">
        <v>134</v>
      </c>
      <c r="B54" s="5">
        <f>TINV(1-B53,B52)</f>
        <v>2.570581835636315</v>
      </c>
    </row>
    <row r="55" spans="1:2" x14ac:dyDescent="0.25">
      <c r="A55" t="s">
        <v>240</v>
      </c>
      <c r="B55" s="4">
        <f>B1-B54*SQRT(B46)*SQRT(1+1/B6)</f>
        <v>95.505376228238617</v>
      </c>
    </row>
    <row r="56" spans="1:2" x14ac:dyDescent="0.25">
      <c r="A56" t="s">
        <v>241</v>
      </c>
      <c r="B56" s="4">
        <f>B1+B54*SQRT(B46)*SQRT(1+1/B6)</f>
        <v>97.40262377176137</v>
      </c>
    </row>
    <row r="58" spans="1:2" x14ac:dyDescent="0.25">
      <c r="A58" s="1" t="s">
        <v>233</v>
      </c>
    </row>
    <row r="59" spans="1:2" x14ac:dyDescent="0.25">
      <c r="A59" t="s">
        <v>8</v>
      </c>
      <c r="B59">
        <v>0.95</v>
      </c>
    </row>
    <row r="60" spans="1:2" x14ac:dyDescent="0.25">
      <c r="A60" t="s">
        <v>11</v>
      </c>
      <c r="B60">
        <f>MAX(0,(B2-B3)/(B5*B3))</f>
        <v>52.04882543256663</v>
      </c>
    </row>
    <row r="61" spans="1:2" x14ac:dyDescent="0.25">
      <c r="A61" t="s">
        <v>232</v>
      </c>
      <c r="B61">
        <f>SQRT((B60+1)/(B5*B60+1))</f>
        <v>0.71046286339685527</v>
      </c>
    </row>
    <row r="62" spans="1:2" x14ac:dyDescent="0.25">
      <c r="A62" t="s">
        <v>13</v>
      </c>
      <c r="B62">
        <f>TINV(1-B59,B52)*SQRT(1+1/(B4*B5*B61^2))</f>
        <v>2.774675824832034</v>
      </c>
    </row>
    <row r="63" spans="1:2" x14ac:dyDescent="0.25">
      <c r="A63" t="s">
        <v>6</v>
      </c>
      <c r="B63" s="4">
        <f>B1-B62*SQRT(B46)</f>
        <v>95.470229565903992</v>
      </c>
    </row>
    <row r="64" spans="1:2" x14ac:dyDescent="0.25">
      <c r="A64" t="s">
        <v>7</v>
      </c>
      <c r="B64" s="4">
        <f>B1+B62*SQRT(B46)</f>
        <v>97.437770434095995</v>
      </c>
    </row>
    <row r="65" spans="1:2" x14ac:dyDescent="0.25">
      <c r="B65" s="4"/>
    </row>
    <row r="66" spans="1:2" x14ac:dyDescent="0.25">
      <c r="A66" s="1" t="s">
        <v>242</v>
      </c>
      <c r="B66" s="4"/>
    </row>
    <row r="67" spans="1:2" x14ac:dyDescent="0.25">
      <c r="A67" s="28" t="s">
        <v>243</v>
      </c>
      <c r="B67" s="31">
        <v>0.95</v>
      </c>
    </row>
    <row r="68" spans="1:2" x14ac:dyDescent="0.25">
      <c r="A68" s="28" t="s">
        <v>17</v>
      </c>
      <c r="B68" s="31">
        <v>0.9</v>
      </c>
    </row>
    <row r="69" spans="1:2" s="28" customFormat="1" x14ac:dyDescent="0.25">
      <c r="A69" s="28" t="s">
        <v>244</v>
      </c>
      <c r="B69" s="31">
        <f>NORMINV((1+B68)/2,0,1)</f>
        <v>1.6448536269514715</v>
      </c>
    </row>
    <row r="70" spans="1:2" s="28" customFormat="1" x14ac:dyDescent="0.25">
      <c r="A70" s="28" t="s">
        <v>245</v>
      </c>
      <c r="B70" s="31">
        <f>CHIINV(B67,B52)</f>
        <v>1.1454762260617699</v>
      </c>
    </row>
    <row r="71" spans="1:2" s="28" customFormat="1" x14ac:dyDescent="0.25">
      <c r="A71" s="28" t="s">
        <v>13</v>
      </c>
      <c r="B71" s="31">
        <f>SQRT(B69^2*B52/B70*(1+1/B6))</f>
        <v>3.5768462467163085</v>
      </c>
    </row>
    <row r="72" spans="1:2" s="28" customFormat="1" x14ac:dyDescent="0.25">
      <c r="A72" s="28" t="s">
        <v>246</v>
      </c>
      <c r="B72" s="30">
        <f>B1-B71*SQRT(B46)</f>
        <v>95.185817406078485</v>
      </c>
    </row>
    <row r="73" spans="1:2" s="28" customFormat="1" x14ac:dyDescent="0.25">
      <c r="A73" t="s">
        <v>247</v>
      </c>
      <c r="B73" s="4">
        <f>B1+B71*SQRT(B46)</f>
        <v>97.722182593921502</v>
      </c>
    </row>
  </sheetData>
  <pageMargins left="0.7" right="0.7" top="0.75" bottom="0.75" header="0.3" footer="0.3"/>
  <pageSetup orientation="portrait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8"/>
  <sheetViews>
    <sheetView topLeftCell="A40" workbookViewId="0">
      <selection activeCell="B47" sqref="B47"/>
    </sheetView>
  </sheetViews>
  <sheetFormatPr defaultRowHeight="15" x14ac:dyDescent="0.25"/>
  <cols>
    <col min="1" max="1" width="31.375" bestFit="1" customWidth="1"/>
    <col min="5" max="5" width="18.125" bestFit="1" customWidth="1"/>
    <col min="6" max="7" width="12.75" bestFit="1" customWidth="1"/>
  </cols>
  <sheetData>
    <row r="1" spans="1:7" ht="48" thickBot="1" x14ac:dyDescent="0.3">
      <c r="A1" s="36" t="s">
        <v>118</v>
      </c>
      <c r="B1" s="36" t="s">
        <v>119</v>
      </c>
      <c r="C1" s="12" t="s">
        <v>120</v>
      </c>
    </row>
    <row r="2" spans="1:7" ht="16.5" thickBot="1" x14ac:dyDescent="0.3">
      <c r="A2" s="37"/>
      <c r="B2" s="37"/>
      <c r="C2" s="13" t="s">
        <v>121</v>
      </c>
      <c r="E2" s="17"/>
      <c r="F2" s="17" t="s">
        <v>122</v>
      </c>
      <c r="G2" t="s">
        <v>123</v>
      </c>
    </row>
    <row r="3" spans="1:7" ht="16.5" thickBot="1" x14ac:dyDescent="0.3">
      <c r="A3" s="14" t="s">
        <v>122</v>
      </c>
      <c r="B3" s="13">
        <v>1</v>
      </c>
      <c r="C3" s="13">
        <v>0.42599999999999999</v>
      </c>
      <c r="E3" s="18" t="s">
        <v>124</v>
      </c>
      <c r="F3" s="18">
        <v>0.44600000000000001</v>
      </c>
      <c r="G3" s="18">
        <v>0.46300000000000002</v>
      </c>
    </row>
    <row r="4" spans="1:7" ht="16.5" thickBot="1" x14ac:dyDescent="0.3">
      <c r="A4" s="14" t="s">
        <v>122</v>
      </c>
      <c r="B4" s="13">
        <v>2</v>
      </c>
      <c r="C4" s="13">
        <v>0.45600000000000002</v>
      </c>
      <c r="E4" s="15" t="s">
        <v>125</v>
      </c>
      <c r="F4" s="15">
        <v>1.1865917579353071E-2</v>
      </c>
      <c r="G4" s="15">
        <v>1.1009087155618293E-2</v>
      </c>
    </row>
    <row r="5" spans="1:7" ht="16.5" thickBot="1" x14ac:dyDescent="0.3">
      <c r="A5" s="14" t="s">
        <v>122</v>
      </c>
      <c r="B5" s="13">
        <v>3</v>
      </c>
      <c r="C5" s="13">
        <v>0.45400000000000001</v>
      </c>
      <c r="E5" s="18" t="s">
        <v>126</v>
      </c>
      <c r="F5" s="18">
        <v>1.4080000000000025E-4</v>
      </c>
      <c r="G5" s="18">
        <v>1.2119999999999969E-4</v>
      </c>
    </row>
    <row r="6" spans="1:7" ht="16.5" thickBot="1" x14ac:dyDescent="0.3">
      <c r="A6" s="14" t="s">
        <v>122</v>
      </c>
      <c r="B6" s="13">
        <v>4</v>
      </c>
      <c r="C6" s="13">
        <v>0.44400000000000001</v>
      </c>
      <c r="E6" s="15" t="s">
        <v>127</v>
      </c>
      <c r="F6" s="15">
        <v>3.0000000000000027E-2</v>
      </c>
      <c r="G6" s="15">
        <v>2.6999999999999968E-2</v>
      </c>
    </row>
    <row r="7" spans="1:7" ht="16.5" thickBot="1" x14ac:dyDescent="0.3">
      <c r="A7" s="14" t="s">
        <v>122</v>
      </c>
      <c r="B7" s="13">
        <v>5</v>
      </c>
      <c r="C7" s="13">
        <v>0.45600000000000002</v>
      </c>
      <c r="E7" s="15" t="s">
        <v>128</v>
      </c>
      <c r="F7" s="15">
        <v>0.42599999999999999</v>
      </c>
      <c r="G7" s="15">
        <v>0.44900000000000001</v>
      </c>
    </row>
    <row r="8" spans="1:7" ht="16.5" thickBot="1" x14ac:dyDescent="0.3">
      <c r="A8" s="14" t="s">
        <v>122</v>
      </c>
      <c r="B8" s="13">
        <v>6</v>
      </c>
      <c r="C8" s="13">
        <v>0.44</v>
      </c>
      <c r="E8" s="15" t="s">
        <v>129</v>
      </c>
      <c r="F8" s="15">
        <v>0.45600000000000002</v>
      </c>
      <c r="G8" s="15">
        <v>0.47599999999999998</v>
      </c>
    </row>
    <row r="9" spans="1:7" ht="16.5" thickBot="1" x14ac:dyDescent="0.3">
      <c r="A9" s="14" t="s">
        <v>123</v>
      </c>
      <c r="B9" s="13">
        <v>7</v>
      </c>
      <c r="C9" s="13">
        <v>0.44900000000000001</v>
      </c>
      <c r="E9" s="16" t="s">
        <v>130</v>
      </c>
      <c r="F9" s="16">
        <v>6</v>
      </c>
      <c r="G9" s="16">
        <v>6</v>
      </c>
    </row>
    <row r="10" spans="1:7" ht="16.5" thickBot="1" x14ac:dyDescent="0.3">
      <c r="A10" s="14" t="s">
        <v>123</v>
      </c>
      <c r="B10" s="13">
        <v>8</v>
      </c>
      <c r="C10" s="13">
        <v>0.47599999999999998</v>
      </c>
    </row>
    <row r="11" spans="1:7" ht="16.5" thickBot="1" x14ac:dyDescent="0.3">
      <c r="A11" s="14" t="s">
        <v>123</v>
      </c>
      <c r="B11" s="13">
        <v>9</v>
      </c>
      <c r="C11" s="13">
        <v>0.46700000000000003</v>
      </c>
    </row>
    <row r="12" spans="1:7" ht="16.5" thickBot="1" x14ac:dyDescent="0.3">
      <c r="A12" s="14" t="s">
        <v>123</v>
      </c>
      <c r="B12" s="13">
        <v>10</v>
      </c>
      <c r="C12" s="13">
        <v>0.45200000000000001</v>
      </c>
    </row>
    <row r="13" spans="1:7" ht="16.5" thickBot="1" x14ac:dyDescent="0.3">
      <c r="A13" s="14" t="s">
        <v>123</v>
      </c>
      <c r="B13" s="13">
        <v>11</v>
      </c>
      <c r="C13" s="13">
        <v>0.47299999999999998</v>
      </c>
    </row>
    <row r="14" spans="1:7" ht="16.5" thickBot="1" x14ac:dyDescent="0.3">
      <c r="A14" s="14" t="s">
        <v>123</v>
      </c>
      <c r="B14" s="13">
        <v>12</v>
      </c>
      <c r="C14" s="13">
        <v>0.46100000000000002</v>
      </c>
    </row>
    <row r="17" spans="1:2" x14ac:dyDescent="0.25">
      <c r="A17" s="1" t="s">
        <v>293</v>
      </c>
    </row>
    <row r="18" spans="1:2" x14ac:dyDescent="0.25">
      <c r="A18" t="s">
        <v>131</v>
      </c>
      <c r="B18">
        <f>((F9-1)*F5+(G9-1)*G5)/(F9+G9-2)</f>
        <v>1.3099999999999999E-4</v>
      </c>
    </row>
    <row r="19" spans="1:2" x14ac:dyDescent="0.25">
      <c r="A19" t="s">
        <v>132</v>
      </c>
      <c r="B19">
        <f>F9+G9-2</f>
        <v>10</v>
      </c>
    </row>
    <row r="20" spans="1:2" x14ac:dyDescent="0.25">
      <c r="A20" t="s">
        <v>133</v>
      </c>
      <c r="B20">
        <v>0.95</v>
      </c>
    </row>
    <row r="21" spans="1:2" x14ac:dyDescent="0.25">
      <c r="A21" t="s">
        <v>134</v>
      </c>
      <c r="B21">
        <f>TINV(1-B20,B19)</f>
        <v>2.2281388519862744</v>
      </c>
    </row>
    <row r="22" spans="1:2" x14ac:dyDescent="0.25">
      <c r="A22" t="s">
        <v>135</v>
      </c>
      <c r="B22">
        <f>F3-G3</f>
        <v>-1.7000000000000015E-2</v>
      </c>
    </row>
    <row r="23" spans="1:2" x14ac:dyDescent="0.25">
      <c r="A23" t="s">
        <v>136</v>
      </c>
      <c r="B23">
        <f>B22-B21*SQRT(B18*(1/F9+1/G9))</f>
        <v>-3.1723710576580494E-2</v>
      </c>
    </row>
    <row r="24" spans="1:2" x14ac:dyDescent="0.25">
      <c r="A24" t="s">
        <v>98</v>
      </c>
      <c r="B24">
        <f>B22+B21*SQRT(B18*(1/F9+1/G9))</f>
        <v>-2.2762894234195398E-3</v>
      </c>
    </row>
    <row r="26" spans="1:2" x14ac:dyDescent="0.25">
      <c r="A26" s="1" t="s">
        <v>294</v>
      </c>
    </row>
    <row r="27" spans="1:2" x14ac:dyDescent="0.25">
      <c r="A27" t="s">
        <v>137</v>
      </c>
      <c r="B27">
        <f>(F5/F9+G5/G9)^2/(F5^2/(F9^2*(F9-1))+G5^2/(G9^2*(G9-1)))</f>
        <v>9.9443473504146667</v>
      </c>
    </row>
    <row r="28" spans="1:2" x14ac:dyDescent="0.25">
      <c r="A28" t="s">
        <v>138</v>
      </c>
      <c r="B28">
        <f>INT(B27+0.5)</f>
        <v>10</v>
      </c>
    </row>
    <row r="29" spans="1:2" x14ac:dyDescent="0.25">
      <c r="A29" t="s">
        <v>134</v>
      </c>
      <c r="B29">
        <f>TINV(1-B20,B28)</f>
        <v>2.2281388519862744</v>
      </c>
    </row>
    <row r="30" spans="1:2" x14ac:dyDescent="0.25">
      <c r="A30" t="s">
        <v>139</v>
      </c>
      <c r="B30">
        <f>B22-B29*SQRT(F5/F9+G5/G9)</f>
        <v>-3.1723710576580487E-2</v>
      </c>
    </row>
    <row r="31" spans="1:2" x14ac:dyDescent="0.25">
      <c r="A31" t="s">
        <v>140</v>
      </c>
      <c r="B31">
        <f>B22+B29*SQRT(F5/F9+G5/G9)</f>
        <v>-2.2762894234195415E-3</v>
      </c>
    </row>
    <row r="33" spans="1:3" x14ac:dyDescent="0.25">
      <c r="A33" s="1" t="s">
        <v>295</v>
      </c>
    </row>
    <row r="34" spans="1:3" x14ac:dyDescent="0.25">
      <c r="A34" t="s">
        <v>248</v>
      </c>
      <c r="B34">
        <f>(F3-G3)/SQRT(B18)</f>
        <v>-1.485296896323766</v>
      </c>
    </row>
    <row r="35" spans="1:3" x14ac:dyDescent="0.25">
      <c r="A35" t="s">
        <v>249</v>
      </c>
      <c r="B35">
        <f>B34/SQRT(1/F9+1/G9)</f>
        <v>-2.5726096887571259</v>
      </c>
    </row>
    <row r="36" spans="1:3" x14ac:dyDescent="0.25">
      <c r="A36" t="s">
        <v>296</v>
      </c>
      <c r="B36">
        <v>-2.76</v>
      </c>
      <c r="C36" t="s">
        <v>298</v>
      </c>
    </row>
    <row r="37" spans="1:3" x14ac:dyDescent="0.25">
      <c r="A37" t="s">
        <v>297</v>
      </c>
      <c r="B37">
        <v>-0.16</v>
      </c>
      <c r="C37" t="s">
        <v>298</v>
      </c>
    </row>
    <row r="39" spans="1:3" ht="16.5" customHeight="1" x14ac:dyDescent="0.25">
      <c r="A39" s="25" t="s">
        <v>299</v>
      </c>
    </row>
    <row r="40" spans="1:3" x14ac:dyDescent="0.25">
      <c r="A40" t="s">
        <v>133</v>
      </c>
      <c r="B40">
        <v>0.95</v>
      </c>
    </row>
    <row r="41" spans="1:3" x14ac:dyDescent="0.25">
      <c r="A41" t="s">
        <v>154</v>
      </c>
      <c r="B41">
        <f>F9</f>
        <v>6</v>
      </c>
    </row>
    <row r="42" spans="1:3" x14ac:dyDescent="0.25">
      <c r="A42" t="s">
        <v>155</v>
      </c>
      <c r="B42">
        <f>G9</f>
        <v>6</v>
      </c>
    </row>
    <row r="43" spans="1:3" x14ac:dyDescent="0.25">
      <c r="A43" t="s">
        <v>160</v>
      </c>
      <c r="B43">
        <f>F5</f>
        <v>1.4080000000000025E-4</v>
      </c>
    </row>
    <row r="44" spans="1:3" x14ac:dyDescent="0.25">
      <c r="A44" t="s">
        <v>161</v>
      </c>
      <c r="B44">
        <f>G5</f>
        <v>1.2119999999999969E-4</v>
      </c>
    </row>
    <row r="45" spans="1:3" x14ac:dyDescent="0.25">
      <c r="A45" t="s">
        <v>162</v>
      </c>
      <c r="B45">
        <f>FINV((1-B40)/2,B41-1,B42-1)</f>
        <v>7.1463818287328316</v>
      </c>
    </row>
    <row r="46" spans="1:3" x14ac:dyDescent="0.25">
      <c r="A46" t="s">
        <v>163</v>
      </c>
      <c r="B46">
        <f>FINV((B40+1)/2,B41-1,B42-1)</f>
        <v>0.13993095022986143</v>
      </c>
    </row>
    <row r="47" spans="1:3" x14ac:dyDescent="0.25">
      <c r="A47" t="s">
        <v>6</v>
      </c>
      <c r="B47">
        <f>B43/(B44*B45)</f>
        <v>0.16256004779178693</v>
      </c>
    </row>
    <row r="48" spans="1:3" x14ac:dyDescent="0.25">
      <c r="A48" t="s">
        <v>7</v>
      </c>
      <c r="B48">
        <f>B43/(B44*B46)</f>
        <v>8.3020673389899926</v>
      </c>
    </row>
  </sheetData>
  <mergeCells count="2">
    <mergeCell ref="A1:A2"/>
    <mergeCell ref="B1:B2"/>
  </mergeCells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003"/>
  <sheetViews>
    <sheetView workbookViewId="0">
      <selection activeCell="R25" sqref="R25"/>
    </sheetView>
  </sheetViews>
  <sheetFormatPr defaultRowHeight="15" x14ac:dyDescent="0.25"/>
  <cols>
    <col min="2" max="2" width="26" bestFit="1" customWidth="1"/>
    <col min="3" max="4" width="12" bestFit="1" customWidth="1"/>
    <col min="5" max="5" width="12" style="19" bestFit="1" customWidth="1"/>
    <col min="13" max="15" width="0" hidden="1" customWidth="1"/>
    <col min="16" max="16" width="16.125" bestFit="1" customWidth="1"/>
    <col min="18" max="18" width="18.125" bestFit="1" customWidth="1"/>
    <col min="19" max="19" width="12.75" bestFit="1" customWidth="1"/>
  </cols>
  <sheetData>
    <row r="1" spans="1:19" x14ac:dyDescent="0.25">
      <c r="A1" t="s">
        <v>141</v>
      </c>
      <c r="B1" t="s">
        <v>146</v>
      </c>
      <c r="C1" t="s">
        <v>147</v>
      </c>
      <c r="D1" t="s">
        <v>148</v>
      </c>
      <c r="E1" s="19" t="s">
        <v>149</v>
      </c>
      <c r="F1" t="s">
        <v>16</v>
      </c>
      <c r="G1" t="s">
        <v>150</v>
      </c>
      <c r="H1" t="s">
        <v>151</v>
      </c>
      <c r="I1" t="s">
        <v>152</v>
      </c>
      <c r="J1" t="s">
        <v>153</v>
      </c>
      <c r="K1" t="s">
        <v>154</v>
      </c>
      <c r="L1" t="s">
        <v>155</v>
      </c>
      <c r="M1" t="s">
        <v>142</v>
      </c>
      <c r="N1" t="s">
        <v>143</v>
      </c>
      <c r="O1" t="s">
        <v>144</v>
      </c>
      <c r="P1" t="s">
        <v>157</v>
      </c>
    </row>
    <row r="2" spans="1:19" x14ac:dyDescent="0.25">
      <c r="A2">
        <v>1</v>
      </c>
      <c r="B2" s="2">
        <v>0.36054567094943085</v>
      </c>
      <c r="C2" s="2">
        <f>CHIINV(B2,6-1)</f>
        <v>5.4763544288545356</v>
      </c>
      <c r="D2" s="2">
        <v>0.42527542954802089</v>
      </c>
      <c r="E2" s="2">
        <f>CHIINV(D2,6-1)</f>
        <v>4.9235981784364693</v>
      </c>
      <c r="F2" s="2">
        <v>-0.13300109458214138</v>
      </c>
      <c r="G2" s="24">
        <v>0.44600000000000001</v>
      </c>
      <c r="H2" s="2">
        <v>0.46300000000000002</v>
      </c>
      <c r="I2" s="2">
        <f>SQRT(0.0001408)</f>
        <v>1.186591757935306E-2</v>
      </c>
      <c r="J2" s="2">
        <f>SQRT(0.0001212)</f>
        <v>1.1009087155618307E-2</v>
      </c>
      <c r="K2">
        <v>6</v>
      </c>
      <c r="L2">
        <v>6</v>
      </c>
      <c r="M2">
        <f>SQRT((L2-1)*J2^2/E2)</f>
        <v>1.1094174967710859E-2</v>
      </c>
      <c r="N2">
        <f>((K2-1)*I2^2)/(K2*C2)</f>
        <v>2.142544549620675E-5</v>
      </c>
      <c r="O2">
        <f>((L2-1)*J2^2)/(L2*E2)</f>
        <v>2.0513453035697039E-5</v>
      </c>
      <c r="P2" s="2">
        <f>(G2-H2-F2*SQRT(N2+O2))/M2</f>
        <v>-1.4546986726329654</v>
      </c>
    </row>
    <row r="3" spans="1:19" x14ac:dyDescent="0.25">
      <c r="A3">
        <v>2</v>
      </c>
      <c r="B3" s="2">
        <v>0.29984435560167244</v>
      </c>
      <c r="C3" s="2">
        <f t="shared" ref="C3:C66" si="0">CHIINV(B3,6-1)</f>
        <v>6.0660559939474812</v>
      </c>
      <c r="D3" s="2">
        <v>0.47419660023804439</v>
      </c>
      <c r="E3" s="2">
        <f t="shared" ref="E3:E66" si="1">CHIINV(D3,6-1)</f>
        <v>4.5426558296611432</v>
      </c>
      <c r="F3" s="2">
        <v>0.62012986745685339</v>
      </c>
      <c r="G3" s="24">
        <v>0.44600000000000001</v>
      </c>
      <c r="H3" s="2">
        <v>0.46300000000000002</v>
      </c>
      <c r="I3" s="2">
        <f t="shared" ref="I3:I66" si="2">SQRT(0.0001408)</f>
        <v>1.186591757935306E-2</v>
      </c>
      <c r="J3" s="2">
        <f t="shared" ref="J3:J66" si="3">SQRT(0.0001212)</f>
        <v>1.1009087155618307E-2</v>
      </c>
      <c r="K3">
        <v>6</v>
      </c>
      <c r="L3">
        <v>6</v>
      </c>
      <c r="M3">
        <f t="shared" ref="M3:M66" si="4">SQRT((L3-1)*J3^2/E3)</f>
        <v>1.1549984330185288E-2</v>
      </c>
      <c r="N3">
        <f t="shared" ref="N3:N66" si="5">((K3-1)*I3^2)/(K3*C3)</f>
        <v>1.9342606373961068E-5</v>
      </c>
      <c r="O3">
        <f t="shared" ref="O3:O66" si="6">((L3-1)*J3^2)/(L3*E3)</f>
        <v>2.2233689671254278E-5</v>
      </c>
      <c r="P3" s="2">
        <f t="shared" ref="P3:P66" si="7">(G3-H3-F3*SQRT(N3+O3))/M3</f>
        <v>-1.8180611477641513</v>
      </c>
    </row>
    <row r="4" spans="1:19" ht="15.75" thickBot="1" x14ac:dyDescent="0.3">
      <c r="A4">
        <v>3</v>
      </c>
      <c r="B4" s="2">
        <v>0.67674794763023771</v>
      </c>
      <c r="C4" s="2">
        <f t="shared" si="0"/>
        <v>3.1508117946243628</v>
      </c>
      <c r="D4" s="2">
        <v>0.56614886928922392</v>
      </c>
      <c r="E4" s="2">
        <f t="shared" si="1"/>
        <v>3.8845915693129127</v>
      </c>
      <c r="F4" s="2">
        <v>-4.4727812564815395E-2</v>
      </c>
      <c r="G4" s="24">
        <v>0.44600000000000001</v>
      </c>
      <c r="H4" s="2">
        <v>0.46300000000000002</v>
      </c>
      <c r="I4" s="2">
        <f t="shared" si="2"/>
        <v>1.186591757935306E-2</v>
      </c>
      <c r="J4" s="2">
        <f t="shared" si="3"/>
        <v>1.1009087155618307E-2</v>
      </c>
      <c r="K4">
        <v>6</v>
      </c>
      <c r="L4">
        <v>6</v>
      </c>
      <c r="M4">
        <f t="shared" si="4"/>
        <v>1.2490034283006726E-2</v>
      </c>
      <c r="N4">
        <f t="shared" si="5"/>
        <v>3.7239080269255408E-5</v>
      </c>
      <c r="O4">
        <f t="shared" si="6"/>
        <v>2.6000159398447229E-5</v>
      </c>
      <c r="P4" s="2">
        <f t="shared" si="7"/>
        <v>-1.3326072752669906</v>
      </c>
    </row>
    <row r="5" spans="1:19" x14ac:dyDescent="0.25">
      <c r="A5">
        <v>4</v>
      </c>
      <c r="B5" s="2">
        <v>0.37919248023926511</v>
      </c>
      <c r="C5" s="2">
        <f t="shared" si="0"/>
        <v>5.310327256297839</v>
      </c>
      <c r="D5" s="2">
        <v>0.41944639423810542</v>
      </c>
      <c r="E5" s="2">
        <f t="shared" si="1"/>
        <v>4.9708635474954921</v>
      </c>
      <c r="F5" s="2">
        <v>-1.2029113349854015</v>
      </c>
      <c r="G5" s="24">
        <v>0.44600000000000001</v>
      </c>
      <c r="H5" s="2">
        <v>0.46300000000000002</v>
      </c>
      <c r="I5" s="2">
        <f t="shared" si="2"/>
        <v>1.186591757935306E-2</v>
      </c>
      <c r="J5" s="2">
        <f t="shared" si="3"/>
        <v>1.1009087155618307E-2</v>
      </c>
      <c r="K5">
        <v>6</v>
      </c>
      <c r="L5">
        <v>6</v>
      </c>
      <c r="M5">
        <f t="shared" si="4"/>
        <v>1.1041304604020431E-2</v>
      </c>
      <c r="N5">
        <f t="shared" si="5"/>
        <v>2.209531120594886E-5</v>
      </c>
      <c r="O5">
        <f t="shared" si="6"/>
        <v>2.031840122646046E-5</v>
      </c>
      <c r="P5" s="2">
        <f t="shared" si="7"/>
        <v>-0.83015030537856249</v>
      </c>
      <c r="R5" s="17" t="s">
        <v>156</v>
      </c>
      <c r="S5" s="17"/>
    </row>
    <row r="6" spans="1:19" x14ac:dyDescent="0.25">
      <c r="A6">
        <v>5</v>
      </c>
      <c r="B6" s="2">
        <v>1.9989623706778162E-2</v>
      </c>
      <c r="C6" s="2">
        <f t="shared" si="0"/>
        <v>13.389509345652153</v>
      </c>
      <c r="D6" s="2">
        <v>0.43641468550675983</v>
      </c>
      <c r="E6" s="2">
        <f t="shared" si="1"/>
        <v>4.8344650995995044</v>
      </c>
      <c r="F6" s="2">
        <v>1.9846629584208131</v>
      </c>
      <c r="G6" s="24">
        <v>0.44600000000000001</v>
      </c>
      <c r="H6" s="2">
        <v>0.46300000000000002</v>
      </c>
      <c r="I6" s="2">
        <f t="shared" si="2"/>
        <v>1.186591757935306E-2</v>
      </c>
      <c r="J6" s="2">
        <f t="shared" si="3"/>
        <v>1.1009087155618307E-2</v>
      </c>
      <c r="K6">
        <v>6</v>
      </c>
      <c r="L6">
        <v>6</v>
      </c>
      <c r="M6">
        <f t="shared" si="4"/>
        <v>1.1195979572230792E-2</v>
      </c>
      <c r="N6">
        <f t="shared" si="5"/>
        <v>8.7630793858352881E-6</v>
      </c>
      <c r="O6">
        <f t="shared" si="6"/>
        <v>2.0891659763634869E-5</v>
      </c>
      <c r="P6" s="2">
        <f t="shared" si="7"/>
        <v>-2.483723124831855</v>
      </c>
      <c r="R6" s="15"/>
      <c r="S6" s="15"/>
    </row>
    <row r="7" spans="1:19" x14ac:dyDescent="0.25">
      <c r="A7">
        <v>6</v>
      </c>
      <c r="B7" s="2">
        <v>0.61043122653889581</v>
      </c>
      <c r="C7" s="2">
        <f t="shared" si="0"/>
        <v>3.5859023553413309</v>
      </c>
      <c r="D7" s="2">
        <v>0.26178777428510391</v>
      </c>
      <c r="E7" s="2">
        <f t="shared" si="1"/>
        <v>6.4856410266660731</v>
      </c>
      <c r="F7" s="2">
        <v>-0.24685959942871705</v>
      </c>
      <c r="G7" s="24">
        <v>0.44600000000000001</v>
      </c>
      <c r="H7" s="2">
        <v>0.46300000000000002</v>
      </c>
      <c r="I7" s="2">
        <f t="shared" si="2"/>
        <v>1.186591757935306E-2</v>
      </c>
      <c r="J7" s="2">
        <f t="shared" si="3"/>
        <v>1.1009087155618307E-2</v>
      </c>
      <c r="K7">
        <v>6</v>
      </c>
      <c r="L7">
        <v>6</v>
      </c>
      <c r="M7">
        <f t="shared" si="4"/>
        <v>9.666290848242054E-3</v>
      </c>
      <c r="N7">
        <f t="shared" si="5"/>
        <v>3.2720727366867947E-5</v>
      </c>
      <c r="O7">
        <f t="shared" si="6"/>
        <v>1.5572863127134678E-5</v>
      </c>
      <c r="P7" s="2">
        <f t="shared" si="7"/>
        <v>-1.5812149935518585</v>
      </c>
      <c r="R7" s="15" t="s">
        <v>124</v>
      </c>
      <c r="S7" s="21">
        <v>-1.4865000308825285</v>
      </c>
    </row>
    <row r="8" spans="1:19" x14ac:dyDescent="0.25">
      <c r="A8">
        <v>7</v>
      </c>
      <c r="B8" s="2">
        <v>0.52858058412427134</v>
      </c>
      <c r="C8" s="2">
        <f t="shared" si="0"/>
        <v>4.1460871989385284</v>
      </c>
      <c r="D8" s="2">
        <v>0.83608508560441908</v>
      </c>
      <c r="E8" s="2">
        <f t="shared" si="1"/>
        <v>2.0933378384795058</v>
      </c>
      <c r="F8" s="2">
        <v>0.59200147006777115</v>
      </c>
      <c r="G8" s="24">
        <v>0.44600000000000001</v>
      </c>
      <c r="H8" s="2">
        <v>0.46300000000000002</v>
      </c>
      <c r="I8" s="2">
        <f t="shared" si="2"/>
        <v>1.186591757935306E-2</v>
      </c>
      <c r="J8" s="2">
        <f t="shared" si="3"/>
        <v>1.1009087155618307E-2</v>
      </c>
      <c r="K8">
        <v>6</v>
      </c>
      <c r="L8">
        <v>6</v>
      </c>
      <c r="M8">
        <f t="shared" si="4"/>
        <v>1.701440045482875E-2</v>
      </c>
      <c r="N8">
        <f t="shared" si="5"/>
        <v>2.8299774631699186E-5</v>
      </c>
      <c r="O8">
        <f t="shared" si="6"/>
        <v>4.8248303806212795E-5</v>
      </c>
      <c r="P8" s="2">
        <f t="shared" si="7"/>
        <v>-1.3035737014034909</v>
      </c>
      <c r="R8" s="15" t="s">
        <v>145</v>
      </c>
      <c r="S8" s="21">
        <v>-1.416569027805922</v>
      </c>
    </row>
    <row r="9" spans="1:19" x14ac:dyDescent="0.25">
      <c r="A9">
        <v>8</v>
      </c>
      <c r="B9" s="2">
        <v>0.52171391949217205</v>
      </c>
      <c r="C9" s="2">
        <f t="shared" si="0"/>
        <v>4.1948725061622127</v>
      </c>
      <c r="D9" s="2">
        <v>0.42423780022583696</v>
      </c>
      <c r="E9" s="2">
        <f t="shared" si="1"/>
        <v>4.9319798586267147</v>
      </c>
      <c r="F9" s="2">
        <v>0.15588284441037104</v>
      </c>
      <c r="G9" s="24">
        <v>0.44600000000000001</v>
      </c>
      <c r="H9" s="2">
        <v>0.46300000000000002</v>
      </c>
      <c r="I9" s="2">
        <f t="shared" si="2"/>
        <v>1.186591757935306E-2</v>
      </c>
      <c r="J9" s="2">
        <f t="shared" si="3"/>
        <v>1.1009087155618307E-2</v>
      </c>
      <c r="K9">
        <v>6</v>
      </c>
      <c r="L9">
        <v>6</v>
      </c>
      <c r="M9">
        <f t="shared" si="4"/>
        <v>1.1084743930886456E-2</v>
      </c>
      <c r="N9">
        <f t="shared" si="5"/>
        <v>2.7970655403941881E-5</v>
      </c>
      <c r="O9">
        <f t="shared" si="6"/>
        <v>2.0478591335554023E-5</v>
      </c>
      <c r="P9" s="2">
        <f t="shared" si="7"/>
        <v>-1.6315244031200362</v>
      </c>
      <c r="R9" s="15" t="s">
        <v>125</v>
      </c>
      <c r="S9" s="21">
        <v>0.86866028942177642</v>
      </c>
    </row>
    <row r="10" spans="1:19" x14ac:dyDescent="0.25">
      <c r="A10">
        <v>9</v>
      </c>
      <c r="B10" s="2">
        <v>0.35175634022034363</v>
      </c>
      <c r="C10" s="2">
        <f t="shared" si="0"/>
        <v>5.5568129949550853</v>
      </c>
      <c r="D10" s="2">
        <v>0.83938108462782679</v>
      </c>
      <c r="E10" s="2">
        <f t="shared" si="1"/>
        <v>2.0699702549888972</v>
      </c>
      <c r="F10" s="2">
        <v>-0.37918539419479202</v>
      </c>
      <c r="G10" s="24">
        <v>0.44600000000000001</v>
      </c>
      <c r="H10" s="2">
        <v>0.46300000000000002</v>
      </c>
      <c r="I10" s="2">
        <f t="shared" si="2"/>
        <v>1.186591757935306E-2</v>
      </c>
      <c r="J10" s="2">
        <f t="shared" si="3"/>
        <v>1.1009087155618307E-2</v>
      </c>
      <c r="K10">
        <v>6</v>
      </c>
      <c r="L10">
        <v>6</v>
      </c>
      <c r="M10">
        <f t="shared" si="4"/>
        <v>1.7110167444905587E-2</v>
      </c>
      <c r="N10">
        <f t="shared" si="5"/>
        <v>2.1115220800098508E-5</v>
      </c>
      <c r="O10">
        <f t="shared" si="6"/>
        <v>4.8792971665451173E-5</v>
      </c>
      <c r="P10" s="2">
        <f t="shared" si="7"/>
        <v>-0.80826727890882855</v>
      </c>
      <c r="R10" s="15" t="s">
        <v>128</v>
      </c>
      <c r="S10" s="21">
        <v>-13.046217290131002</v>
      </c>
    </row>
    <row r="11" spans="1:19" x14ac:dyDescent="0.25">
      <c r="A11">
        <v>10</v>
      </c>
      <c r="B11" s="2">
        <v>0.77666554765465257</v>
      </c>
      <c r="C11" s="2">
        <f t="shared" si="0"/>
        <v>2.4988679685767203</v>
      </c>
      <c r="D11" s="2">
        <v>0.21680349131748405</v>
      </c>
      <c r="E11" s="2">
        <f t="shared" si="1"/>
        <v>7.0519747525387784</v>
      </c>
      <c r="F11" s="2">
        <v>-0.16409558156738058</v>
      </c>
      <c r="G11" s="24">
        <v>0.44600000000000001</v>
      </c>
      <c r="H11" s="2">
        <v>0.46300000000000002</v>
      </c>
      <c r="I11" s="2">
        <f t="shared" si="2"/>
        <v>1.186591757935306E-2</v>
      </c>
      <c r="J11" s="2">
        <f t="shared" si="3"/>
        <v>1.1009087155618307E-2</v>
      </c>
      <c r="K11">
        <v>6</v>
      </c>
      <c r="L11">
        <v>6</v>
      </c>
      <c r="M11">
        <f t="shared" si="4"/>
        <v>9.2700256898433295E-3</v>
      </c>
      <c r="N11">
        <f t="shared" si="5"/>
        <v>4.6954594964120022E-5</v>
      </c>
      <c r="O11">
        <f t="shared" si="6"/>
        <v>1.4322229381725883E-5</v>
      </c>
      <c r="P11" s="2">
        <f t="shared" si="7"/>
        <v>-1.6952992662052533</v>
      </c>
      <c r="R11" s="15" t="s">
        <v>129</v>
      </c>
      <c r="S11" s="21">
        <v>5.7409842040090497</v>
      </c>
    </row>
    <row r="12" spans="1:19" x14ac:dyDescent="0.25">
      <c r="A12">
        <v>11</v>
      </c>
      <c r="B12">
        <v>0.22693563646351511</v>
      </c>
      <c r="C12">
        <f t="shared" si="0"/>
        <v>6.9163570794658371</v>
      </c>
      <c r="D12">
        <v>0.23126926480910673</v>
      </c>
      <c r="E12" s="19">
        <f t="shared" si="1"/>
        <v>6.8599092957316339</v>
      </c>
      <c r="F12">
        <v>-0.83113718574168161</v>
      </c>
      <c r="G12" s="20">
        <v>0.44600000000000001</v>
      </c>
      <c r="H12">
        <v>0.46300000000000002</v>
      </c>
      <c r="I12">
        <f t="shared" si="2"/>
        <v>1.186591757935306E-2</v>
      </c>
      <c r="J12">
        <f t="shared" si="3"/>
        <v>1.1009087155618307E-2</v>
      </c>
      <c r="K12">
        <v>6</v>
      </c>
      <c r="L12">
        <v>6</v>
      </c>
      <c r="M12">
        <f t="shared" si="4"/>
        <v>9.3989020880213773E-3</v>
      </c>
      <c r="N12">
        <f t="shared" si="5"/>
        <v>1.6964614750977427E-5</v>
      </c>
      <c r="O12">
        <f t="shared" si="6"/>
        <v>1.4723226743368767E-5</v>
      </c>
      <c r="P12">
        <f t="shared" si="7"/>
        <v>-1.3109367684009701</v>
      </c>
      <c r="R12" s="15" t="s">
        <v>130</v>
      </c>
      <c r="S12" s="33">
        <v>10000</v>
      </c>
    </row>
    <row r="13" spans="1:19" x14ac:dyDescent="0.25">
      <c r="A13">
        <v>12</v>
      </c>
      <c r="B13">
        <v>0.79055146946623123</v>
      </c>
      <c r="C13">
        <f t="shared" si="0"/>
        <v>2.4061932388217722</v>
      </c>
      <c r="D13">
        <v>0.2021851252784814</v>
      </c>
      <c r="E13" s="19">
        <f t="shared" si="1"/>
        <v>7.2574725670717779</v>
      </c>
      <c r="F13">
        <v>-0.76599690146395005</v>
      </c>
      <c r="G13" s="20">
        <v>0.44600000000000001</v>
      </c>
      <c r="H13">
        <v>0.46300000000000002</v>
      </c>
      <c r="I13">
        <f t="shared" si="2"/>
        <v>1.186591757935306E-2</v>
      </c>
      <c r="J13">
        <f t="shared" si="3"/>
        <v>1.1009087155618307E-2</v>
      </c>
      <c r="K13">
        <v>6</v>
      </c>
      <c r="L13">
        <v>6</v>
      </c>
      <c r="M13">
        <f t="shared" si="4"/>
        <v>9.1378412872007674E-3</v>
      </c>
      <c r="N13">
        <f t="shared" si="5"/>
        <v>4.8763055036588541E-5</v>
      </c>
      <c r="O13">
        <f t="shared" si="6"/>
        <v>1.3916690565011831E-5</v>
      </c>
      <c r="P13">
        <f t="shared" si="7"/>
        <v>-1.196733533443779</v>
      </c>
      <c r="R13" s="15" t="s">
        <v>158</v>
      </c>
      <c r="S13" s="22">
        <v>-1.0187183249937863E-2</v>
      </c>
    </row>
    <row r="14" spans="1:19" ht="15.75" thickBot="1" x14ac:dyDescent="0.3">
      <c r="A14">
        <v>13</v>
      </c>
      <c r="B14">
        <v>0.5884273812067019</v>
      </c>
      <c r="C14">
        <f t="shared" si="0"/>
        <v>3.7332254320296321</v>
      </c>
      <c r="D14">
        <v>0.38261055330057681</v>
      </c>
      <c r="E14" s="19">
        <f t="shared" si="1"/>
        <v>5.2805400928926201</v>
      </c>
      <c r="F14">
        <v>0.21089135771035217</v>
      </c>
      <c r="G14" s="20">
        <v>0.44600000000000001</v>
      </c>
      <c r="H14">
        <v>0.46300000000000002</v>
      </c>
      <c r="I14">
        <f t="shared" si="2"/>
        <v>1.186591757935306E-2</v>
      </c>
      <c r="J14">
        <f t="shared" si="3"/>
        <v>1.1009087155618307E-2</v>
      </c>
      <c r="K14">
        <v>6</v>
      </c>
      <c r="L14">
        <v>6</v>
      </c>
      <c r="M14">
        <f t="shared" si="4"/>
        <v>1.0712655522065543E-2</v>
      </c>
      <c r="N14">
        <f t="shared" si="5"/>
        <v>3.1429479807637286E-5</v>
      </c>
      <c r="O14">
        <f t="shared" si="6"/>
        <v>1.9126831389073562E-5</v>
      </c>
      <c r="P14">
        <f t="shared" si="7"/>
        <v>-1.7268827480316313</v>
      </c>
      <c r="R14" s="16" t="s">
        <v>159</v>
      </c>
      <c r="S14" s="23">
        <v>-3.3786325450024242</v>
      </c>
    </row>
    <row r="15" spans="1:19" x14ac:dyDescent="0.25">
      <c r="A15">
        <v>14</v>
      </c>
      <c r="B15">
        <v>0.53291421246986292</v>
      </c>
      <c r="C15">
        <f t="shared" si="0"/>
        <v>4.1154673358247162</v>
      </c>
      <c r="D15">
        <v>0.6530045472579119</v>
      </c>
      <c r="E15" s="19">
        <f t="shared" si="1"/>
        <v>3.3054685982423604</v>
      </c>
      <c r="F15">
        <v>0.19886101654265076</v>
      </c>
      <c r="G15" s="20">
        <v>0.44600000000000001</v>
      </c>
      <c r="H15">
        <v>0.46300000000000002</v>
      </c>
      <c r="I15">
        <f t="shared" si="2"/>
        <v>1.186591757935306E-2</v>
      </c>
      <c r="J15">
        <f t="shared" si="3"/>
        <v>1.1009087155618307E-2</v>
      </c>
      <c r="K15">
        <v>6</v>
      </c>
      <c r="L15">
        <v>6</v>
      </c>
      <c r="M15">
        <f t="shared" si="4"/>
        <v>1.3540035225748634E-2</v>
      </c>
      <c r="N15">
        <f t="shared" si="5"/>
        <v>2.851033036077308E-5</v>
      </c>
      <c r="O15">
        <f t="shared" si="6"/>
        <v>3.0555425652418973E-5</v>
      </c>
      <c r="P15">
        <f t="shared" si="7"/>
        <v>-1.3684108719665298</v>
      </c>
    </row>
    <row r="16" spans="1:19" x14ac:dyDescent="0.25">
      <c r="A16">
        <v>15</v>
      </c>
      <c r="B16">
        <v>0.77233191930906098</v>
      </c>
      <c r="C16">
        <f t="shared" si="0"/>
        <v>2.5276061030600174</v>
      </c>
      <c r="D16">
        <v>0.63307596057008575</v>
      </c>
      <c r="E16" s="19">
        <f t="shared" si="1"/>
        <v>3.4361120791912914</v>
      </c>
      <c r="F16">
        <v>1.0186704457737505</v>
      </c>
      <c r="G16" s="20">
        <v>0.44600000000000001</v>
      </c>
      <c r="H16">
        <v>0.46300000000000002</v>
      </c>
      <c r="I16">
        <f t="shared" si="2"/>
        <v>1.186591757935306E-2</v>
      </c>
      <c r="J16">
        <f t="shared" si="3"/>
        <v>1.1009087155618307E-2</v>
      </c>
      <c r="K16">
        <v>6</v>
      </c>
      <c r="L16">
        <v>6</v>
      </c>
      <c r="M16">
        <f t="shared" si="4"/>
        <v>1.3280139940684754E-2</v>
      </c>
      <c r="N16">
        <f t="shared" si="5"/>
        <v>4.642073509447736E-5</v>
      </c>
      <c r="O16">
        <f t="shared" si="6"/>
        <v>2.9393686140695074E-5</v>
      </c>
      <c r="P16">
        <f t="shared" si="7"/>
        <v>-1.9480001079964122</v>
      </c>
    </row>
    <row r="17" spans="1:16" x14ac:dyDescent="0.25">
      <c r="A17">
        <v>16</v>
      </c>
      <c r="B17">
        <v>7.3152867213965272E-2</v>
      </c>
      <c r="C17">
        <f t="shared" si="0"/>
        <v>10.074455322237011</v>
      </c>
      <c r="D17">
        <v>0.14084292123172704</v>
      </c>
      <c r="E17" s="19">
        <f t="shared" si="1"/>
        <v>8.2923447706306295</v>
      </c>
      <c r="F17">
        <v>-0.50945800467161462</v>
      </c>
      <c r="G17" s="20">
        <v>0.44600000000000001</v>
      </c>
      <c r="H17">
        <v>0.46300000000000002</v>
      </c>
      <c r="I17">
        <f t="shared" si="2"/>
        <v>1.186591757935306E-2</v>
      </c>
      <c r="J17">
        <f t="shared" si="3"/>
        <v>1.1009087155618307E-2</v>
      </c>
      <c r="K17">
        <v>6</v>
      </c>
      <c r="L17">
        <v>6</v>
      </c>
      <c r="M17">
        <f t="shared" si="4"/>
        <v>8.5486519754385693E-3</v>
      </c>
      <c r="N17">
        <f t="shared" si="5"/>
        <v>1.1646618063246292E-5</v>
      </c>
      <c r="O17">
        <f t="shared" si="6"/>
        <v>1.2179908432861624E-5</v>
      </c>
      <c r="P17">
        <f t="shared" si="7"/>
        <v>-1.6977193683580525</v>
      </c>
    </row>
    <row r="18" spans="1:16" x14ac:dyDescent="0.25">
      <c r="A18">
        <v>17</v>
      </c>
      <c r="B18">
        <v>0.90002136295663315</v>
      </c>
      <c r="C18">
        <f t="shared" si="0"/>
        <v>1.610132113811563</v>
      </c>
      <c r="D18">
        <v>0.30829798272652364</v>
      </c>
      <c r="E18" s="19">
        <f t="shared" si="1"/>
        <v>5.9786901839304001</v>
      </c>
      <c r="F18">
        <v>0.22381527742254548</v>
      </c>
      <c r="G18" s="20">
        <v>0.44600000000000001</v>
      </c>
      <c r="H18">
        <v>0.46300000000000002</v>
      </c>
      <c r="I18">
        <f t="shared" si="2"/>
        <v>1.186591757935306E-2</v>
      </c>
      <c r="J18">
        <f t="shared" si="3"/>
        <v>1.1009087155618307E-2</v>
      </c>
      <c r="K18">
        <v>6</v>
      </c>
      <c r="L18">
        <v>6</v>
      </c>
      <c r="M18">
        <f t="shared" si="4"/>
        <v>1.0067770051214434E-2</v>
      </c>
      <c r="N18">
        <f t="shared" si="5"/>
        <v>7.2871867051690307E-5</v>
      </c>
      <c r="O18">
        <f t="shared" si="6"/>
        <v>1.6893332300688382E-5</v>
      </c>
      <c r="P18">
        <f t="shared" si="7"/>
        <v>-1.8991818960066982</v>
      </c>
    </row>
    <row r="19" spans="1:16" x14ac:dyDescent="0.25">
      <c r="A19">
        <v>18</v>
      </c>
      <c r="B19">
        <v>0.37150181585131381</v>
      </c>
      <c r="C19">
        <f t="shared" si="0"/>
        <v>5.378064772351145</v>
      </c>
      <c r="D19">
        <v>0.12952055421613209</v>
      </c>
      <c r="E19" s="19">
        <f t="shared" si="1"/>
        <v>8.5262182532067587</v>
      </c>
      <c r="F19">
        <v>1.4422357708099298</v>
      </c>
      <c r="G19" s="20">
        <v>0.44600000000000001</v>
      </c>
      <c r="H19">
        <v>0.46300000000000002</v>
      </c>
      <c r="I19">
        <f t="shared" si="2"/>
        <v>1.186591757935306E-2</v>
      </c>
      <c r="J19">
        <f t="shared" si="3"/>
        <v>1.1009087155618307E-2</v>
      </c>
      <c r="K19">
        <v>6</v>
      </c>
      <c r="L19">
        <v>6</v>
      </c>
      <c r="M19">
        <f t="shared" si="4"/>
        <v>8.4305923357074659E-3</v>
      </c>
      <c r="N19">
        <f t="shared" si="5"/>
        <v>2.1817017514654875E-5</v>
      </c>
      <c r="O19">
        <f t="shared" si="6"/>
        <v>1.1845814521814911E-5</v>
      </c>
      <c r="P19">
        <f t="shared" si="7"/>
        <v>-3.0090181924861645</v>
      </c>
    </row>
    <row r="20" spans="1:16" x14ac:dyDescent="0.25">
      <c r="A20">
        <v>19</v>
      </c>
      <c r="B20">
        <v>0.1804864650410474</v>
      </c>
      <c r="C20">
        <f t="shared" si="0"/>
        <v>7.5874370494181331</v>
      </c>
      <c r="D20">
        <v>7.2634052552873318E-3</v>
      </c>
      <c r="E20" s="19">
        <f t="shared" si="1"/>
        <v>15.85733831536556</v>
      </c>
      <c r="F20">
        <v>-0.41161229091812856</v>
      </c>
      <c r="G20" s="20">
        <v>0.44600000000000001</v>
      </c>
      <c r="H20">
        <v>0.46300000000000002</v>
      </c>
      <c r="I20">
        <f t="shared" si="2"/>
        <v>1.186591757935306E-2</v>
      </c>
      <c r="J20">
        <f t="shared" si="3"/>
        <v>1.1009087155618307E-2</v>
      </c>
      <c r="K20">
        <v>6</v>
      </c>
      <c r="L20">
        <v>6</v>
      </c>
      <c r="M20">
        <f t="shared" si="4"/>
        <v>6.18188847857343E-3</v>
      </c>
      <c r="N20">
        <f t="shared" si="5"/>
        <v>1.5464159052539541E-5</v>
      </c>
      <c r="O20">
        <f t="shared" si="6"/>
        <v>6.3692908602531532E-6</v>
      </c>
      <c r="P20">
        <f t="shared" si="7"/>
        <v>-2.4388484275119557</v>
      </c>
    </row>
    <row r="21" spans="1:16" x14ac:dyDescent="0.25">
      <c r="A21">
        <v>20</v>
      </c>
      <c r="B21">
        <v>0.34449293496505629</v>
      </c>
      <c r="C21">
        <f t="shared" si="0"/>
        <v>5.6244445893888457</v>
      </c>
      <c r="D21">
        <v>0.91366313669240395</v>
      </c>
      <c r="E21" s="19">
        <f t="shared" si="1"/>
        <v>1.4948519135786933</v>
      </c>
      <c r="F21">
        <v>-0.35365928852115758</v>
      </c>
      <c r="G21" s="20">
        <v>0.44600000000000001</v>
      </c>
      <c r="H21">
        <v>0.46300000000000002</v>
      </c>
      <c r="I21">
        <f t="shared" si="2"/>
        <v>1.186591757935306E-2</v>
      </c>
      <c r="J21">
        <f t="shared" si="3"/>
        <v>1.1009087155618307E-2</v>
      </c>
      <c r="K21">
        <v>6</v>
      </c>
      <c r="L21">
        <v>6</v>
      </c>
      <c r="M21">
        <f t="shared" si="4"/>
        <v>2.0134332032338793E-2</v>
      </c>
      <c r="N21">
        <f t="shared" si="5"/>
        <v>2.0861319098901957E-5</v>
      </c>
      <c r="O21">
        <f t="shared" si="6"/>
        <v>6.7565221064743992E-5</v>
      </c>
      <c r="P21">
        <f t="shared" si="7"/>
        <v>-0.67915593972950883</v>
      </c>
    </row>
    <row r="22" spans="1:16" x14ac:dyDescent="0.25">
      <c r="A22">
        <v>21</v>
      </c>
      <c r="B22">
        <v>0.79604480117191079</v>
      </c>
      <c r="C22">
        <f t="shared" si="0"/>
        <v>2.3692474621714656</v>
      </c>
      <c r="D22">
        <v>0.38373973815118867</v>
      </c>
      <c r="E22" s="19">
        <f t="shared" si="1"/>
        <v>5.2707417130592429</v>
      </c>
      <c r="F22">
        <v>-0.32965544960461557</v>
      </c>
      <c r="G22" s="20">
        <v>0.44600000000000001</v>
      </c>
      <c r="H22">
        <v>0.46300000000000002</v>
      </c>
      <c r="I22">
        <f t="shared" si="2"/>
        <v>1.186591757935306E-2</v>
      </c>
      <c r="J22">
        <f t="shared" si="3"/>
        <v>1.1009087155618307E-2</v>
      </c>
      <c r="K22">
        <v>6</v>
      </c>
      <c r="L22">
        <v>6</v>
      </c>
      <c r="M22">
        <f t="shared" si="4"/>
        <v>1.0722608384036483E-2</v>
      </c>
      <c r="N22">
        <f t="shared" si="5"/>
        <v>4.9523460595287422E-5</v>
      </c>
      <c r="O22">
        <f t="shared" si="6"/>
        <v>1.9162388426234909E-5</v>
      </c>
      <c r="P22">
        <f t="shared" si="7"/>
        <v>-1.3306386329709485</v>
      </c>
    </row>
    <row r="23" spans="1:16" x14ac:dyDescent="0.25">
      <c r="A23">
        <v>22</v>
      </c>
      <c r="B23">
        <v>0.96182134464552749</v>
      </c>
      <c r="C23">
        <f t="shared" si="0"/>
        <v>1.009187430602317</v>
      </c>
      <c r="D23">
        <v>0.48161259804071171</v>
      </c>
      <c r="E23" s="19">
        <f t="shared" si="1"/>
        <v>4.4870900740652342</v>
      </c>
      <c r="F23">
        <v>-2.5335248210467398</v>
      </c>
      <c r="G23" s="20">
        <v>0.44600000000000001</v>
      </c>
      <c r="H23">
        <v>0.46300000000000002</v>
      </c>
      <c r="I23">
        <f t="shared" si="2"/>
        <v>1.186591757935306E-2</v>
      </c>
      <c r="J23">
        <f t="shared" si="3"/>
        <v>1.1009087155618307E-2</v>
      </c>
      <c r="K23">
        <v>6</v>
      </c>
      <c r="L23">
        <v>6</v>
      </c>
      <c r="M23">
        <f t="shared" si="4"/>
        <v>1.1621278746645985E-2</v>
      </c>
      <c r="N23">
        <f t="shared" si="5"/>
        <v>1.1626515528766033E-4</v>
      </c>
      <c r="O23">
        <f t="shared" si="6"/>
        <v>2.2509019951207611E-5</v>
      </c>
      <c r="P23">
        <f t="shared" si="7"/>
        <v>1.1053468130210993</v>
      </c>
    </row>
    <row r="24" spans="1:16" x14ac:dyDescent="0.25">
      <c r="A24">
        <v>23</v>
      </c>
      <c r="B24">
        <v>0.35001678518021179</v>
      </c>
      <c r="C24">
        <f t="shared" si="0"/>
        <v>5.5729143467852911</v>
      </c>
      <c r="D24">
        <v>0.93646046327097388</v>
      </c>
      <c r="E24" s="19">
        <f t="shared" si="1"/>
        <v>1.285069780159017</v>
      </c>
      <c r="F24">
        <v>1.8592618289403617</v>
      </c>
      <c r="G24" s="20">
        <v>0.44600000000000001</v>
      </c>
      <c r="H24">
        <v>0.46300000000000002</v>
      </c>
      <c r="I24">
        <f t="shared" si="2"/>
        <v>1.186591757935306E-2</v>
      </c>
      <c r="J24">
        <f t="shared" si="3"/>
        <v>1.1009087155618307E-2</v>
      </c>
      <c r="K24">
        <v>6</v>
      </c>
      <c r="L24">
        <v>6</v>
      </c>
      <c r="M24">
        <f t="shared" si="4"/>
        <v>2.1715656167695795E-2</v>
      </c>
      <c r="N24">
        <f t="shared" si="5"/>
        <v>2.1054214371878239E-5</v>
      </c>
      <c r="O24">
        <f t="shared" si="6"/>
        <v>7.8594953798930719E-5</v>
      </c>
      <c r="P24">
        <f t="shared" si="7"/>
        <v>-1.6375270886430875</v>
      </c>
    </row>
    <row r="25" spans="1:16" x14ac:dyDescent="0.25">
      <c r="A25">
        <v>24</v>
      </c>
      <c r="B25">
        <v>0.68834498123111665</v>
      </c>
      <c r="C25">
        <f t="shared" si="0"/>
        <v>3.0755133660625016</v>
      </c>
      <c r="D25">
        <v>7.8127384258552812E-3</v>
      </c>
      <c r="E25" s="19">
        <f t="shared" si="1"/>
        <v>15.682121316040744</v>
      </c>
      <c r="F25">
        <v>-0.20432480596355163</v>
      </c>
      <c r="G25" s="20">
        <v>0.44600000000000001</v>
      </c>
      <c r="H25">
        <v>0.46300000000000002</v>
      </c>
      <c r="I25">
        <f t="shared" si="2"/>
        <v>1.186591757935306E-2</v>
      </c>
      <c r="J25">
        <f t="shared" si="3"/>
        <v>1.1009087155618307E-2</v>
      </c>
      <c r="K25">
        <v>6</v>
      </c>
      <c r="L25">
        <v>6</v>
      </c>
      <c r="M25">
        <f t="shared" si="4"/>
        <v>6.2163277974499227E-3</v>
      </c>
      <c r="N25">
        <f t="shared" si="5"/>
        <v>3.8150812358052624E-5</v>
      </c>
      <c r="O25">
        <f t="shared" si="6"/>
        <v>6.4404552142247678E-6</v>
      </c>
      <c r="P25">
        <f t="shared" si="7"/>
        <v>-2.5152448553201654</v>
      </c>
    </row>
    <row r="26" spans="1:16" x14ac:dyDescent="0.25">
      <c r="A26">
        <v>25</v>
      </c>
      <c r="B26">
        <v>0.18549150059511094</v>
      </c>
      <c r="C26">
        <f t="shared" si="0"/>
        <v>7.5083911457678765</v>
      </c>
      <c r="D26">
        <v>0.94253364665669725</v>
      </c>
      <c r="E26" s="19">
        <f t="shared" si="1"/>
        <v>1.2242112029472259</v>
      </c>
      <c r="F26">
        <v>0.60508682508952916</v>
      </c>
      <c r="G26" s="20">
        <v>0.44600000000000001</v>
      </c>
      <c r="H26">
        <v>0.46300000000000002</v>
      </c>
      <c r="I26">
        <f t="shared" si="2"/>
        <v>1.186591757935306E-2</v>
      </c>
      <c r="J26">
        <f t="shared" si="3"/>
        <v>1.1009087155618307E-2</v>
      </c>
      <c r="K26">
        <v>6</v>
      </c>
      <c r="L26">
        <v>6</v>
      </c>
      <c r="M26">
        <f t="shared" si="4"/>
        <v>2.2248879164595784E-2</v>
      </c>
      <c r="N26">
        <f t="shared" si="5"/>
        <v>1.5626960697095348E-5</v>
      </c>
      <c r="O26">
        <f t="shared" si="6"/>
        <v>8.2502104013464065E-5</v>
      </c>
      <c r="P26">
        <f t="shared" si="7"/>
        <v>-1.033490132440938</v>
      </c>
    </row>
    <row r="27" spans="1:16" x14ac:dyDescent="0.25">
      <c r="A27">
        <v>26</v>
      </c>
      <c r="B27">
        <v>0.59468367564928126</v>
      </c>
      <c r="C27">
        <f t="shared" si="0"/>
        <v>3.6911355518986158</v>
      </c>
      <c r="D27">
        <v>0.8223212378307444</v>
      </c>
      <c r="E27" s="19">
        <f t="shared" si="1"/>
        <v>2.1897076445708685</v>
      </c>
      <c r="F27">
        <v>-0.5527988378162263</v>
      </c>
      <c r="G27" s="20">
        <v>0.44600000000000001</v>
      </c>
      <c r="H27">
        <v>0.46300000000000002</v>
      </c>
      <c r="I27">
        <f t="shared" si="2"/>
        <v>1.186591757935306E-2</v>
      </c>
      <c r="J27">
        <f t="shared" si="3"/>
        <v>1.1009087155618307E-2</v>
      </c>
      <c r="K27">
        <v>6</v>
      </c>
      <c r="L27">
        <v>6</v>
      </c>
      <c r="M27">
        <f t="shared" si="4"/>
        <v>1.6635782926742004E-2</v>
      </c>
      <c r="N27">
        <f t="shared" si="5"/>
        <v>3.1787868986003603E-5</v>
      </c>
      <c r="O27">
        <f t="shared" si="6"/>
        <v>4.6124878930946796E-5</v>
      </c>
      <c r="P27">
        <f t="shared" si="7"/>
        <v>-0.72858273770974424</v>
      </c>
    </row>
    <row r="28" spans="1:16" x14ac:dyDescent="0.25">
      <c r="A28">
        <v>27</v>
      </c>
      <c r="B28">
        <v>0.85418256172368545</v>
      </c>
      <c r="C28">
        <f t="shared" si="0"/>
        <v>1.9634237983822906</v>
      </c>
      <c r="D28">
        <v>0.24005859553819392</v>
      </c>
      <c r="E28" s="19">
        <f t="shared" si="1"/>
        <v>6.748099322966632</v>
      </c>
      <c r="F28">
        <v>-0.72807551987352781</v>
      </c>
      <c r="G28" s="20">
        <v>0.44600000000000001</v>
      </c>
      <c r="H28">
        <v>0.46300000000000002</v>
      </c>
      <c r="I28">
        <f t="shared" si="2"/>
        <v>1.186591757935306E-2</v>
      </c>
      <c r="J28">
        <f t="shared" si="3"/>
        <v>1.1009087155618307E-2</v>
      </c>
      <c r="K28">
        <v>6</v>
      </c>
      <c r="L28">
        <v>6</v>
      </c>
      <c r="M28">
        <f t="shared" si="4"/>
        <v>9.4764478938484942E-3</v>
      </c>
      <c r="N28">
        <f t="shared" si="5"/>
        <v>5.9759555440861472E-5</v>
      </c>
      <c r="O28">
        <f t="shared" si="6"/>
        <v>1.4967177447470925E-5</v>
      </c>
      <c r="P28">
        <f t="shared" si="7"/>
        <v>-1.1297670340381223</v>
      </c>
    </row>
    <row r="29" spans="1:16" x14ac:dyDescent="0.25">
      <c r="A29">
        <v>28</v>
      </c>
      <c r="B29">
        <v>0.54771568956572159</v>
      </c>
      <c r="C29">
        <f t="shared" si="0"/>
        <v>4.0118180997141577</v>
      </c>
      <c r="D29">
        <v>0.98883022553178501</v>
      </c>
      <c r="E29" s="19">
        <f t="shared" si="1"/>
        <v>0.58159911359081273</v>
      </c>
      <c r="F29">
        <v>0.59574176702881232</v>
      </c>
      <c r="G29" s="20">
        <v>0.44600000000000001</v>
      </c>
      <c r="H29">
        <v>0.46300000000000002</v>
      </c>
      <c r="I29">
        <f t="shared" si="2"/>
        <v>1.186591757935306E-2</v>
      </c>
      <c r="J29">
        <f t="shared" si="3"/>
        <v>1.1009087155618307E-2</v>
      </c>
      <c r="K29">
        <v>6</v>
      </c>
      <c r="L29">
        <v>6</v>
      </c>
      <c r="M29">
        <f t="shared" si="4"/>
        <v>3.2279324969588609E-2</v>
      </c>
      <c r="N29">
        <f t="shared" si="5"/>
        <v>2.9246922571512733E-5</v>
      </c>
      <c r="O29">
        <f t="shared" si="6"/>
        <v>1.7365913674871779E-4</v>
      </c>
      <c r="P29">
        <f t="shared" si="7"/>
        <v>-0.78954716246916345</v>
      </c>
    </row>
    <row r="30" spans="1:16" x14ac:dyDescent="0.25">
      <c r="A30">
        <v>29</v>
      </c>
      <c r="B30">
        <v>0.75176244392223879</v>
      </c>
      <c r="C30">
        <f t="shared" si="0"/>
        <v>2.6630583212231369</v>
      </c>
      <c r="D30">
        <v>0.71663563951536602</v>
      </c>
      <c r="E30" s="19">
        <f t="shared" si="1"/>
        <v>2.8919751944561818</v>
      </c>
      <c r="F30">
        <v>-1.0485587154107634</v>
      </c>
      <c r="G30" s="20">
        <v>0.44600000000000001</v>
      </c>
      <c r="H30">
        <v>0.46300000000000002</v>
      </c>
      <c r="I30">
        <f t="shared" si="2"/>
        <v>1.186591757935306E-2</v>
      </c>
      <c r="J30">
        <f t="shared" si="3"/>
        <v>1.1009087155618307E-2</v>
      </c>
      <c r="K30">
        <v>6</v>
      </c>
      <c r="L30">
        <v>6</v>
      </c>
      <c r="M30">
        <f t="shared" si="4"/>
        <v>1.4475681876776392E-2</v>
      </c>
      <c r="N30">
        <f t="shared" si="5"/>
        <v>4.4059618371197502E-5</v>
      </c>
      <c r="O30">
        <f t="shared" si="6"/>
        <v>3.492422763293875E-5</v>
      </c>
      <c r="P30">
        <f t="shared" si="7"/>
        <v>-0.53062503402218331</v>
      </c>
    </row>
    <row r="31" spans="1:16" x14ac:dyDescent="0.25">
      <c r="A31">
        <v>30</v>
      </c>
      <c r="B31">
        <v>0.68358409375286111</v>
      </c>
      <c r="C31">
        <f t="shared" si="0"/>
        <v>3.1064131323258994</v>
      </c>
      <c r="D31">
        <v>0.17105624561296426</v>
      </c>
      <c r="E31" s="19">
        <f t="shared" si="1"/>
        <v>7.7417184836380288</v>
      </c>
      <c r="F31">
        <v>-1.1766724128392525</v>
      </c>
      <c r="G31" s="20">
        <v>0.44600000000000001</v>
      </c>
      <c r="H31">
        <v>0.46300000000000002</v>
      </c>
      <c r="I31">
        <f t="shared" si="2"/>
        <v>1.186591757935306E-2</v>
      </c>
      <c r="J31">
        <f t="shared" si="3"/>
        <v>1.1009087155618307E-2</v>
      </c>
      <c r="K31">
        <v>6</v>
      </c>
      <c r="L31">
        <v>6</v>
      </c>
      <c r="M31">
        <f t="shared" si="4"/>
        <v>8.847439971363091E-3</v>
      </c>
      <c r="N31">
        <f t="shared" si="5"/>
        <v>3.7771322852180003E-5</v>
      </c>
      <c r="O31">
        <f t="shared" si="6"/>
        <v>1.3046199007812222E-5</v>
      </c>
      <c r="P31">
        <f t="shared" si="7"/>
        <v>-0.97338042140194103</v>
      </c>
    </row>
    <row r="32" spans="1:16" x14ac:dyDescent="0.25">
      <c r="A32">
        <v>31</v>
      </c>
      <c r="B32">
        <v>0.56239509262367626</v>
      </c>
      <c r="C32">
        <f t="shared" si="0"/>
        <v>3.9103447716178881</v>
      </c>
      <c r="D32">
        <v>0.71398052919095434</v>
      </c>
      <c r="E32" s="19">
        <f t="shared" si="1"/>
        <v>2.9092105518478824</v>
      </c>
      <c r="F32">
        <v>-0.87303988038911484</v>
      </c>
      <c r="G32" s="20">
        <v>0.44600000000000001</v>
      </c>
      <c r="H32">
        <v>0.46300000000000002</v>
      </c>
      <c r="I32">
        <f t="shared" si="2"/>
        <v>1.186591757935306E-2</v>
      </c>
      <c r="J32">
        <f t="shared" si="3"/>
        <v>1.1009087155618307E-2</v>
      </c>
      <c r="K32">
        <v>6</v>
      </c>
      <c r="L32">
        <v>6</v>
      </c>
      <c r="M32">
        <f t="shared" si="4"/>
        <v>1.4432738237873022E-2</v>
      </c>
      <c r="N32">
        <f t="shared" si="5"/>
        <v>3.0005879324238503E-5</v>
      </c>
      <c r="O32">
        <f t="shared" si="6"/>
        <v>3.4717322173827011E-5</v>
      </c>
      <c r="P32">
        <f t="shared" si="7"/>
        <v>-0.69122921524711523</v>
      </c>
    </row>
    <row r="33" spans="1:16" x14ac:dyDescent="0.25">
      <c r="A33">
        <v>32</v>
      </c>
      <c r="B33">
        <v>0.48454237495040742</v>
      </c>
      <c r="C33">
        <f t="shared" si="0"/>
        <v>4.4652790878832676</v>
      </c>
      <c r="D33">
        <v>0.40702536088137453</v>
      </c>
      <c r="E33" s="19">
        <f t="shared" si="1"/>
        <v>5.0730913228608951</v>
      </c>
      <c r="F33">
        <v>-0.32642560654494446</v>
      </c>
      <c r="G33" s="20">
        <v>0.44600000000000001</v>
      </c>
      <c r="H33">
        <v>0.46300000000000002</v>
      </c>
      <c r="I33">
        <f t="shared" si="2"/>
        <v>1.186591757935306E-2</v>
      </c>
      <c r="J33">
        <f t="shared" si="3"/>
        <v>1.1009087155618307E-2</v>
      </c>
      <c r="K33">
        <v>6</v>
      </c>
      <c r="L33">
        <v>6</v>
      </c>
      <c r="M33">
        <f t="shared" si="4"/>
        <v>1.0929491884435436E-2</v>
      </c>
      <c r="N33">
        <f t="shared" si="5"/>
        <v>2.6276819662117538E-5</v>
      </c>
      <c r="O33">
        <f t="shared" si="6"/>
        <v>1.9908965475323346E-5</v>
      </c>
      <c r="P33">
        <f t="shared" si="7"/>
        <v>-1.3524514837664279</v>
      </c>
    </row>
    <row r="34" spans="1:16" x14ac:dyDescent="0.25">
      <c r="A34">
        <v>33</v>
      </c>
      <c r="B34">
        <v>0.79766228217413859</v>
      </c>
      <c r="C34">
        <f t="shared" si="0"/>
        <v>2.3583348683935612</v>
      </c>
      <c r="D34">
        <v>0.74086733603930788</v>
      </c>
      <c r="E34" s="19">
        <f t="shared" si="1"/>
        <v>2.7343018108734238</v>
      </c>
      <c r="F34">
        <v>-1.6032026906032115</v>
      </c>
      <c r="G34" s="20">
        <v>0.44600000000000001</v>
      </c>
      <c r="H34">
        <v>0.46300000000000002</v>
      </c>
      <c r="I34">
        <f t="shared" si="2"/>
        <v>1.186591757935306E-2</v>
      </c>
      <c r="J34">
        <f t="shared" si="3"/>
        <v>1.1009087155618307E-2</v>
      </c>
      <c r="K34">
        <v>6</v>
      </c>
      <c r="L34">
        <v>6</v>
      </c>
      <c r="M34">
        <f t="shared" si="4"/>
        <v>1.4887202199458041E-2</v>
      </c>
      <c r="N34">
        <f t="shared" si="5"/>
        <v>4.9752617792255193E-5</v>
      </c>
      <c r="O34">
        <f t="shared" si="6"/>
        <v>3.6938131554591389E-5</v>
      </c>
      <c r="P34">
        <f t="shared" si="7"/>
        <v>-0.13924185692917629</v>
      </c>
    </row>
    <row r="35" spans="1:16" x14ac:dyDescent="0.25">
      <c r="A35">
        <v>34</v>
      </c>
      <c r="B35">
        <v>0.85357219153416553</v>
      </c>
      <c r="C35">
        <f t="shared" si="0"/>
        <v>1.9678740127435947</v>
      </c>
      <c r="D35">
        <v>0.86526078066347245</v>
      </c>
      <c r="E35" s="19">
        <f t="shared" si="1"/>
        <v>1.8816941622076457</v>
      </c>
      <c r="F35">
        <v>0.24977907742140815</v>
      </c>
      <c r="G35" s="20">
        <v>0.44600000000000001</v>
      </c>
      <c r="H35">
        <v>0.46300000000000002</v>
      </c>
      <c r="I35">
        <f t="shared" si="2"/>
        <v>1.186591757935306E-2</v>
      </c>
      <c r="J35">
        <f t="shared" si="3"/>
        <v>1.1009087155618307E-2</v>
      </c>
      <c r="K35">
        <v>6</v>
      </c>
      <c r="L35">
        <v>6</v>
      </c>
      <c r="M35">
        <f t="shared" si="4"/>
        <v>1.7945757435941463E-2</v>
      </c>
      <c r="N35">
        <f t="shared" si="5"/>
        <v>5.9624413236571017E-5</v>
      </c>
      <c r="O35">
        <f t="shared" si="6"/>
        <v>5.3675034991608064E-5</v>
      </c>
      <c r="P35">
        <f t="shared" si="7"/>
        <v>-1.0954513265761239</v>
      </c>
    </row>
    <row r="36" spans="1:16" x14ac:dyDescent="0.25">
      <c r="A36">
        <v>35</v>
      </c>
      <c r="B36">
        <v>0.49851985229041412</v>
      </c>
      <c r="C36">
        <f t="shared" si="0"/>
        <v>4.3622704586575569</v>
      </c>
      <c r="D36">
        <v>0.52018799401837212</v>
      </c>
      <c r="E36" s="19">
        <f t="shared" si="1"/>
        <v>4.2057595189986099</v>
      </c>
      <c r="F36">
        <v>1.263281319552334</v>
      </c>
      <c r="G36" s="20">
        <v>0.44600000000000001</v>
      </c>
      <c r="H36">
        <v>0.46300000000000002</v>
      </c>
      <c r="I36">
        <f t="shared" si="2"/>
        <v>1.186591757935306E-2</v>
      </c>
      <c r="J36">
        <f t="shared" si="3"/>
        <v>1.1009087155618307E-2</v>
      </c>
      <c r="K36">
        <v>6</v>
      </c>
      <c r="L36">
        <v>6</v>
      </c>
      <c r="M36">
        <f t="shared" si="4"/>
        <v>1.2003671280776071E-2</v>
      </c>
      <c r="N36">
        <f t="shared" si="5"/>
        <v>2.6897308281394688E-5</v>
      </c>
      <c r="O36">
        <f t="shared" si="6"/>
        <v>2.4014687369488037E-5</v>
      </c>
      <c r="P36">
        <f t="shared" si="7"/>
        <v>-2.1671574808258152</v>
      </c>
    </row>
    <row r="37" spans="1:16" x14ac:dyDescent="0.25">
      <c r="A37">
        <v>36</v>
      </c>
      <c r="B37">
        <v>0.23071993163853877</v>
      </c>
      <c r="C37">
        <f t="shared" si="0"/>
        <v>6.8670151121134406</v>
      </c>
      <c r="D37">
        <v>0.75356303598132268</v>
      </c>
      <c r="E37" s="19">
        <f t="shared" si="1"/>
        <v>2.6512552361238799</v>
      </c>
      <c r="F37">
        <v>0.24496671358065214</v>
      </c>
      <c r="G37" s="20">
        <v>0.44600000000000001</v>
      </c>
      <c r="H37">
        <v>0.46300000000000002</v>
      </c>
      <c r="I37">
        <f t="shared" si="2"/>
        <v>1.186591757935306E-2</v>
      </c>
      <c r="J37">
        <f t="shared" si="3"/>
        <v>1.1009087155618307E-2</v>
      </c>
      <c r="K37">
        <v>6</v>
      </c>
      <c r="L37">
        <v>6</v>
      </c>
      <c r="M37">
        <f t="shared" si="4"/>
        <v>1.5118563991065015E-2</v>
      </c>
      <c r="N37">
        <f t="shared" si="5"/>
        <v>1.7086511594587418E-5</v>
      </c>
      <c r="O37">
        <f t="shared" si="6"/>
        <v>3.8095162858654616E-5</v>
      </c>
      <c r="P37">
        <f t="shared" si="7"/>
        <v>-1.2448086855480258</v>
      </c>
    </row>
    <row r="38" spans="1:16" x14ac:dyDescent="0.25">
      <c r="A38">
        <v>37</v>
      </c>
      <c r="B38">
        <v>0.21796319467757194</v>
      </c>
      <c r="C38">
        <f t="shared" si="0"/>
        <v>7.0361832352136133</v>
      </c>
      <c r="D38">
        <v>0.11078218939786981</v>
      </c>
      <c r="E38" s="19">
        <f t="shared" si="1"/>
        <v>8.9572331832355889</v>
      </c>
      <c r="F38">
        <v>-1.6009926184779033</v>
      </c>
      <c r="G38" s="20">
        <v>0.44600000000000001</v>
      </c>
      <c r="H38">
        <v>0.46300000000000002</v>
      </c>
      <c r="I38">
        <f t="shared" si="2"/>
        <v>1.186591757935306E-2</v>
      </c>
      <c r="J38">
        <f t="shared" si="3"/>
        <v>1.1009087155618307E-2</v>
      </c>
      <c r="K38">
        <v>6</v>
      </c>
      <c r="L38">
        <v>6</v>
      </c>
      <c r="M38">
        <f t="shared" si="4"/>
        <v>8.2252550200000839E-3</v>
      </c>
      <c r="N38">
        <f t="shared" si="5"/>
        <v>1.6675707469657895E-5</v>
      </c>
      <c r="O38">
        <f t="shared" si="6"/>
        <v>1.1275803357339429E-5</v>
      </c>
      <c r="P38">
        <f t="shared" si="7"/>
        <v>-1.0377407072445752</v>
      </c>
    </row>
    <row r="39" spans="1:16" x14ac:dyDescent="0.25">
      <c r="A39">
        <v>38</v>
      </c>
      <c r="B39">
        <v>0.64937284463026823</v>
      </c>
      <c r="C39">
        <f t="shared" si="0"/>
        <v>3.3292090545311805</v>
      </c>
      <c r="D39">
        <v>0.41160313730277415</v>
      </c>
      <c r="E39" s="19">
        <f t="shared" si="1"/>
        <v>5.0351696893083684</v>
      </c>
      <c r="F39">
        <v>-4.2277861211914569E-2</v>
      </c>
      <c r="G39" s="20">
        <v>0.44600000000000001</v>
      </c>
      <c r="H39">
        <v>0.46300000000000002</v>
      </c>
      <c r="I39">
        <f t="shared" si="2"/>
        <v>1.186591757935306E-2</v>
      </c>
      <c r="J39">
        <f t="shared" si="3"/>
        <v>1.1009087155618307E-2</v>
      </c>
      <c r="K39">
        <v>6</v>
      </c>
      <c r="L39">
        <v>6</v>
      </c>
      <c r="M39">
        <f t="shared" si="4"/>
        <v>1.0970571606436517E-2</v>
      </c>
      <c r="N39">
        <f t="shared" si="5"/>
        <v>3.5243606337558817E-5</v>
      </c>
      <c r="O39">
        <f t="shared" si="6"/>
        <v>2.0058906895325184E-5</v>
      </c>
      <c r="P39">
        <f t="shared" si="7"/>
        <v>-1.5209415238479413</v>
      </c>
    </row>
    <row r="40" spans="1:16" x14ac:dyDescent="0.25">
      <c r="A40">
        <v>39</v>
      </c>
      <c r="B40">
        <v>0.84121219519638657</v>
      </c>
      <c r="C40">
        <f t="shared" si="0"/>
        <v>2.0569353474035794</v>
      </c>
      <c r="D40">
        <v>0.25824762718588823</v>
      </c>
      <c r="E40" s="19">
        <f t="shared" si="1"/>
        <v>6.5271427430614057</v>
      </c>
      <c r="F40">
        <v>1.0932126315310597</v>
      </c>
      <c r="G40" s="20">
        <v>0.44600000000000001</v>
      </c>
      <c r="H40">
        <v>0.46300000000000002</v>
      </c>
      <c r="I40">
        <f t="shared" si="2"/>
        <v>1.186591757935306E-2</v>
      </c>
      <c r="J40">
        <f t="shared" si="3"/>
        <v>1.1009087155618307E-2</v>
      </c>
      <c r="K40">
        <v>6</v>
      </c>
      <c r="L40">
        <v>6</v>
      </c>
      <c r="M40">
        <f t="shared" si="4"/>
        <v>9.6355111180041076E-3</v>
      </c>
      <c r="N40">
        <f t="shared" si="5"/>
        <v>5.7042791102520739E-5</v>
      </c>
      <c r="O40">
        <f t="shared" si="6"/>
        <v>1.547384575086346E-5</v>
      </c>
      <c r="P40">
        <f t="shared" si="7"/>
        <v>-2.7304662691450914</v>
      </c>
    </row>
    <row r="41" spans="1:16" x14ac:dyDescent="0.25">
      <c r="A41">
        <v>40</v>
      </c>
      <c r="B41">
        <v>0.31113620410779136</v>
      </c>
      <c r="C41">
        <f t="shared" si="0"/>
        <v>5.949780572455464</v>
      </c>
      <c r="D41">
        <v>0.37092196417126988</v>
      </c>
      <c r="E41" s="19">
        <f t="shared" si="1"/>
        <v>5.3832131243893402</v>
      </c>
      <c r="F41">
        <v>-2.2153835743665695</v>
      </c>
      <c r="G41" s="20">
        <v>0.44600000000000001</v>
      </c>
      <c r="H41">
        <v>0.46300000000000002</v>
      </c>
      <c r="I41">
        <f t="shared" si="2"/>
        <v>1.186591757935306E-2</v>
      </c>
      <c r="J41">
        <f t="shared" si="3"/>
        <v>1.1009087155618307E-2</v>
      </c>
      <c r="K41">
        <v>6</v>
      </c>
      <c r="L41">
        <v>6</v>
      </c>
      <c r="M41">
        <f t="shared" si="4"/>
        <v>1.0610003447725827E-2</v>
      </c>
      <c r="N41">
        <f t="shared" si="5"/>
        <v>1.972061522344681E-5</v>
      </c>
      <c r="O41">
        <f t="shared" si="6"/>
        <v>1.8762028860125655E-5</v>
      </c>
      <c r="P41">
        <f t="shared" si="7"/>
        <v>-0.30697493891544042</v>
      </c>
    </row>
    <row r="42" spans="1:16" x14ac:dyDescent="0.25">
      <c r="A42">
        <v>41</v>
      </c>
      <c r="B42">
        <v>0.75481429486983853</v>
      </c>
      <c r="C42">
        <f t="shared" si="0"/>
        <v>2.6430477138608892</v>
      </c>
      <c r="D42">
        <v>0.87551499984740744</v>
      </c>
      <c r="E42" s="19">
        <f t="shared" si="1"/>
        <v>1.8042354639126446</v>
      </c>
      <c r="F42">
        <v>-0.41619614421506412</v>
      </c>
      <c r="G42" s="20">
        <v>0.44600000000000001</v>
      </c>
      <c r="H42">
        <v>0.46300000000000002</v>
      </c>
      <c r="I42">
        <f t="shared" si="2"/>
        <v>1.186591757935306E-2</v>
      </c>
      <c r="J42">
        <f t="shared" si="3"/>
        <v>1.1009087155618307E-2</v>
      </c>
      <c r="K42">
        <v>6</v>
      </c>
      <c r="L42">
        <v>6</v>
      </c>
      <c r="M42">
        <f t="shared" si="4"/>
        <v>1.8326929304115478E-2</v>
      </c>
      <c r="N42">
        <f t="shared" si="5"/>
        <v>4.4393195294206818E-5</v>
      </c>
      <c r="O42">
        <f t="shared" si="6"/>
        <v>5.5979389619674442E-5</v>
      </c>
      <c r="P42">
        <f t="shared" si="7"/>
        <v>-0.70007867293602766</v>
      </c>
    </row>
    <row r="43" spans="1:16" x14ac:dyDescent="0.25">
      <c r="A43">
        <v>42</v>
      </c>
      <c r="B43">
        <v>0.39402447584459976</v>
      </c>
      <c r="C43">
        <f t="shared" si="0"/>
        <v>5.1824301992222015</v>
      </c>
      <c r="D43">
        <v>0.93301187170018618</v>
      </c>
      <c r="E43" s="19">
        <f t="shared" si="1"/>
        <v>1.3185451996903166</v>
      </c>
      <c r="F43">
        <v>0.23850816432968713</v>
      </c>
      <c r="G43" s="20">
        <v>0.44600000000000001</v>
      </c>
      <c r="H43">
        <v>0.46300000000000002</v>
      </c>
      <c r="I43">
        <f t="shared" si="2"/>
        <v>1.186591757935306E-2</v>
      </c>
      <c r="J43">
        <f t="shared" si="3"/>
        <v>1.1009087155618307E-2</v>
      </c>
      <c r="K43">
        <v>6</v>
      </c>
      <c r="L43">
        <v>6</v>
      </c>
      <c r="M43">
        <f t="shared" si="4"/>
        <v>2.1438223837058297E-2</v>
      </c>
      <c r="N43">
        <f t="shared" si="5"/>
        <v>2.264060080364288E-5</v>
      </c>
      <c r="O43">
        <f t="shared" si="6"/>
        <v>7.659957354796909E-5</v>
      </c>
      <c r="P43">
        <f t="shared" si="7"/>
        <v>-0.90380636387793212</v>
      </c>
    </row>
    <row r="44" spans="1:16" x14ac:dyDescent="0.25">
      <c r="A44">
        <v>43</v>
      </c>
      <c r="B44">
        <v>0.47349467452009641</v>
      </c>
      <c r="C44">
        <f t="shared" si="0"/>
        <v>4.547942202843914</v>
      </c>
      <c r="D44">
        <v>0.24945829645680104</v>
      </c>
      <c r="E44" s="19">
        <f t="shared" si="1"/>
        <v>6.6322452275631489</v>
      </c>
      <c r="F44">
        <v>1.6197373042814434</v>
      </c>
      <c r="G44" s="20">
        <v>0.44600000000000001</v>
      </c>
      <c r="H44">
        <v>0.46300000000000002</v>
      </c>
      <c r="I44">
        <f t="shared" si="2"/>
        <v>1.186591757935306E-2</v>
      </c>
      <c r="J44">
        <f t="shared" si="3"/>
        <v>1.1009087155618307E-2</v>
      </c>
      <c r="K44">
        <v>6</v>
      </c>
      <c r="L44">
        <v>6</v>
      </c>
      <c r="M44">
        <f t="shared" si="4"/>
        <v>9.5588583096414183E-3</v>
      </c>
      <c r="N44">
        <f t="shared" si="5"/>
        <v>2.5799213820255357E-5</v>
      </c>
      <c r="O44">
        <f t="shared" si="6"/>
        <v>1.522862869730013E-5</v>
      </c>
      <c r="P44">
        <f t="shared" si="7"/>
        <v>-2.8638252848870045</v>
      </c>
    </row>
    <row r="45" spans="1:16" x14ac:dyDescent="0.25">
      <c r="A45">
        <v>44</v>
      </c>
      <c r="B45">
        <v>2.0508438367870113E-2</v>
      </c>
      <c r="C45">
        <f t="shared" si="0"/>
        <v>13.325945835529932</v>
      </c>
      <c r="D45">
        <v>0.72524185918759732</v>
      </c>
      <c r="E45" s="19">
        <f t="shared" si="1"/>
        <v>2.836065915175233</v>
      </c>
      <c r="F45">
        <v>0.21809228201163933</v>
      </c>
      <c r="G45" s="20">
        <v>0.44600000000000001</v>
      </c>
      <c r="H45">
        <v>0.46300000000000002</v>
      </c>
      <c r="I45">
        <f t="shared" si="2"/>
        <v>1.186591757935306E-2</v>
      </c>
      <c r="J45">
        <f t="shared" si="3"/>
        <v>1.1009087155618307E-2</v>
      </c>
      <c r="K45">
        <v>6</v>
      </c>
      <c r="L45">
        <v>6</v>
      </c>
      <c r="M45">
        <f t="shared" si="4"/>
        <v>1.4617669953031072E-2</v>
      </c>
      <c r="N45">
        <f t="shared" si="5"/>
        <v>8.8048784515164835E-6</v>
      </c>
      <c r="O45">
        <f t="shared" si="6"/>
        <v>3.5612712475957908E-5</v>
      </c>
      <c r="P45">
        <f t="shared" si="7"/>
        <v>-1.2624111297361915</v>
      </c>
    </row>
    <row r="46" spans="1:16" x14ac:dyDescent="0.25">
      <c r="A46">
        <v>45</v>
      </c>
      <c r="B46">
        <v>0.19254127628406628</v>
      </c>
      <c r="C46">
        <f t="shared" si="0"/>
        <v>7.4001383584319615</v>
      </c>
      <c r="D46">
        <v>0.84624774925992619</v>
      </c>
      <c r="E46" s="19">
        <f t="shared" si="1"/>
        <v>2.0208847701992045</v>
      </c>
      <c r="F46">
        <v>1.2842883734265342</v>
      </c>
      <c r="G46" s="20">
        <v>0.44600000000000001</v>
      </c>
      <c r="H46">
        <v>0.46300000000000002</v>
      </c>
      <c r="I46">
        <f t="shared" si="2"/>
        <v>1.186591757935306E-2</v>
      </c>
      <c r="J46">
        <f t="shared" si="3"/>
        <v>1.1009087155618307E-2</v>
      </c>
      <c r="K46">
        <v>6</v>
      </c>
      <c r="L46">
        <v>6</v>
      </c>
      <c r="M46">
        <f t="shared" si="4"/>
        <v>1.7316716086331018E-2</v>
      </c>
      <c r="N46">
        <f t="shared" si="5"/>
        <v>1.5855559403107624E-5</v>
      </c>
      <c r="O46">
        <f t="shared" si="6"/>
        <v>4.9978109335765906E-5</v>
      </c>
      <c r="P46">
        <f t="shared" si="7"/>
        <v>-1.5834672348726475</v>
      </c>
    </row>
    <row r="47" spans="1:16" x14ac:dyDescent="0.25">
      <c r="A47">
        <v>46</v>
      </c>
      <c r="B47">
        <v>0.22888882106997893</v>
      </c>
      <c r="C47">
        <f t="shared" si="0"/>
        <v>6.8908044375391269</v>
      </c>
      <c r="D47">
        <v>0.8673055207983642</v>
      </c>
      <c r="E47" s="19">
        <f t="shared" si="1"/>
        <v>1.8663965245220595</v>
      </c>
      <c r="F47">
        <v>0.79861592894303612</v>
      </c>
      <c r="G47" s="20">
        <v>0.44600000000000001</v>
      </c>
      <c r="H47">
        <v>0.46300000000000002</v>
      </c>
      <c r="I47">
        <f t="shared" si="2"/>
        <v>1.186591757935306E-2</v>
      </c>
      <c r="J47">
        <f t="shared" si="3"/>
        <v>1.1009087155618307E-2</v>
      </c>
      <c r="K47">
        <v>6</v>
      </c>
      <c r="L47">
        <v>6</v>
      </c>
      <c r="M47">
        <f t="shared" si="4"/>
        <v>1.8019152197998437E-2</v>
      </c>
      <c r="N47">
        <f t="shared" si="5"/>
        <v>1.7027523331548193E-5</v>
      </c>
      <c r="O47">
        <f t="shared" si="6"/>
        <v>5.4114974322438658E-5</v>
      </c>
      <c r="P47">
        <f t="shared" si="7"/>
        <v>-1.3172654641941937</v>
      </c>
    </row>
    <row r="48" spans="1:16" x14ac:dyDescent="0.25">
      <c r="A48">
        <v>47</v>
      </c>
      <c r="B48">
        <v>0.98736533707693719</v>
      </c>
      <c r="C48">
        <f t="shared" si="0"/>
        <v>0.61374369088723091</v>
      </c>
      <c r="D48">
        <v>6.5523239844965969E-2</v>
      </c>
      <c r="E48" s="19">
        <f t="shared" si="1"/>
        <v>10.365253530514044</v>
      </c>
      <c r="F48">
        <v>0.17115553418989293</v>
      </c>
      <c r="G48" s="20">
        <v>0.44600000000000001</v>
      </c>
      <c r="H48">
        <v>0.46300000000000002</v>
      </c>
      <c r="I48">
        <f t="shared" si="2"/>
        <v>1.186591757935306E-2</v>
      </c>
      <c r="J48">
        <f t="shared" si="3"/>
        <v>1.1009087155618307E-2</v>
      </c>
      <c r="K48">
        <v>6</v>
      </c>
      <c r="L48">
        <v>6</v>
      </c>
      <c r="M48">
        <f t="shared" si="4"/>
        <v>7.6462122164519392E-3</v>
      </c>
      <c r="N48">
        <f t="shared" si="5"/>
        <v>1.9117643908276379E-4</v>
      </c>
      <c r="O48">
        <f t="shared" si="6"/>
        <v>9.7440935431698127E-6</v>
      </c>
      <c r="P48">
        <f t="shared" si="7"/>
        <v>-2.5406133411485037</v>
      </c>
    </row>
    <row r="49" spans="1:16" x14ac:dyDescent="0.25">
      <c r="A49">
        <v>48</v>
      </c>
      <c r="B49">
        <v>3.4699545274208807E-2</v>
      </c>
      <c r="C49">
        <f t="shared" si="0"/>
        <v>12.006447230068346</v>
      </c>
      <c r="D49">
        <v>0.94576860866115298</v>
      </c>
      <c r="E49" s="19">
        <f t="shared" si="1"/>
        <v>1.190677413434722</v>
      </c>
      <c r="F49">
        <v>0.27360670173948165</v>
      </c>
      <c r="G49" s="20">
        <v>0.44600000000000001</v>
      </c>
      <c r="H49">
        <v>0.46300000000000002</v>
      </c>
      <c r="I49">
        <f t="shared" si="2"/>
        <v>1.186591757935306E-2</v>
      </c>
      <c r="J49">
        <f t="shared" si="3"/>
        <v>1.1009087155618307E-2</v>
      </c>
      <c r="K49">
        <v>6</v>
      </c>
      <c r="L49">
        <v>6</v>
      </c>
      <c r="M49">
        <f t="shared" si="4"/>
        <v>2.2560008264441912E-2</v>
      </c>
      <c r="N49">
        <f t="shared" si="5"/>
        <v>9.7725273001233521E-6</v>
      </c>
      <c r="O49">
        <f t="shared" si="6"/>
        <v>8.4825662148614573E-5</v>
      </c>
      <c r="P49">
        <f t="shared" si="7"/>
        <v>-0.87150422744727918</v>
      </c>
    </row>
    <row r="50" spans="1:16" x14ac:dyDescent="0.25">
      <c r="A50">
        <v>49</v>
      </c>
      <c r="B50">
        <v>0.64857936338389233</v>
      </c>
      <c r="C50">
        <f t="shared" si="0"/>
        <v>3.3343996933053601</v>
      </c>
      <c r="D50">
        <v>0.60237434003723256</v>
      </c>
      <c r="E50" s="19">
        <f t="shared" si="1"/>
        <v>3.6396211579363142</v>
      </c>
      <c r="F50">
        <v>0.60389311329345219</v>
      </c>
      <c r="G50" s="20">
        <v>0.44600000000000001</v>
      </c>
      <c r="H50">
        <v>0.46300000000000002</v>
      </c>
      <c r="I50">
        <f t="shared" si="2"/>
        <v>1.186591757935306E-2</v>
      </c>
      <c r="J50">
        <f t="shared" si="3"/>
        <v>1.1009087155618307E-2</v>
      </c>
      <c r="K50">
        <v>6</v>
      </c>
      <c r="L50">
        <v>6</v>
      </c>
      <c r="M50">
        <f t="shared" si="4"/>
        <v>1.2903520661958897E-2</v>
      </c>
      <c r="N50">
        <f t="shared" si="5"/>
        <v>3.5188742839950856E-5</v>
      </c>
      <c r="O50">
        <f t="shared" si="6"/>
        <v>2.7750140912266695E-5</v>
      </c>
      <c r="P50">
        <f t="shared" si="7"/>
        <v>-1.6887582877631357</v>
      </c>
    </row>
    <row r="51" spans="1:16" x14ac:dyDescent="0.25">
      <c r="A51">
        <v>50</v>
      </c>
      <c r="B51">
        <v>0.86687826166570026</v>
      </c>
      <c r="C51">
        <f t="shared" si="0"/>
        <v>1.8695988734229494</v>
      </c>
      <c r="D51">
        <v>7.4373607593005153E-2</v>
      </c>
      <c r="E51" s="19">
        <f t="shared" si="1"/>
        <v>10.03057251863304</v>
      </c>
      <c r="F51">
        <v>-2.267206582473591</v>
      </c>
      <c r="G51" s="20">
        <v>0.44600000000000001</v>
      </c>
      <c r="H51">
        <v>0.46300000000000002</v>
      </c>
      <c r="I51">
        <f t="shared" si="2"/>
        <v>1.186591757935306E-2</v>
      </c>
      <c r="J51">
        <f t="shared" si="3"/>
        <v>1.1009087155618307E-2</v>
      </c>
      <c r="K51">
        <v>6</v>
      </c>
      <c r="L51">
        <v>6</v>
      </c>
      <c r="M51">
        <f t="shared" si="4"/>
        <v>7.7727276567558928E-3</v>
      </c>
      <c r="N51">
        <f t="shared" si="5"/>
        <v>6.2758560138899712E-5</v>
      </c>
      <c r="O51">
        <f t="shared" si="6"/>
        <v>1.0069215871016325E-5</v>
      </c>
      <c r="P51">
        <f t="shared" si="7"/>
        <v>0.30210214076539127</v>
      </c>
    </row>
    <row r="52" spans="1:16" x14ac:dyDescent="0.25">
      <c r="A52">
        <v>51</v>
      </c>
      <c r="B52">
        <v>0.54942472609637749</v>
      </c>
      <c r="C52">
        <f t="shared" si="0"/>
        <v>3.9999390543172728</v>
      </c>
      <c r="D52">
        <v>0.83220923490096743</v>
      </c>
      <c r="E52" s="19">
        <f t="shared" si="1"/>
        <v>2.1206662527884133</v>
      </c>
      <c r="F52">
        <v>0.39633960113860667</v>
      </c>
      <c r="G52" s="20">
        <v>0.44600000000000001</v>
      </c>
      <c r="H52">
        <v>0.46300000000000002</v>
      </c>
      <c r="I52">
        <f t="shared" si="2"/>
        <v>1.186591757935306E-2</v>
      </c>
      <c r="J52">
        <f t="shared" si="3"/>
        <v>1.1009087155618307E-2</v>
      </c>
      <c r="K52">
        <v>6</v>
      </c>
      <c r="L52">
        <v>6</v>
      </c>
      <c r="M52">
        <f t="shared" si="4"/>
        <v>1.6904415133083113E-2</v>
      </c>
      <c r="N52">
        <f t="shared" si="5"/>
        <v>2.9333780275149788E-5</v>
      </c>
      <c r="O52">
        <f t="shared" si="6"/>
        <v>4.7626541831934904E-5</v>
      </c>
      <c r="P52">
        <f t="shared" si="7"/>
        <v>-1.2113385491992537</v>
      </c>
    </row>
    <row r="53" spans="1:16" x14ac:dyDescent="0.25">
      <c r="A53">
        <v>52</v>
      </c>
      <c r="B53">
        <v>0.43827631458479566</v>
      </c>
      <c r="C53">
        <f t="shared" si="0"/>
        <v>4.8197159941333334</v>
      </c>
      <c r="D53">
        <v>3.8453321939756466E-2</v>
      </c>
      <c r="E53" s="19">
        <f t="shared" si="1"/>
        <v>11.745042145042902</v>
      </c>
      <c r="F53">
        <v>-8.0679001257522032E-2</v>
      </c>
      <c r="G53" s="20">
        <v>0.44600000000000001</v>
      </c>
      <c r="H53">
        <v>0.46300000000000002</v>
      </c>
      <c r="I53">
        <f t="shared" si="2"/>
        <v>1.186591757935306E-2</v>
      </c>
      <c r="J53">
        <f t="shared" si="3"/>
        <v>1.1009087155618307E-2</v>
      </c>
      <c r="K53">
        <v>6</v>
      </c>
      <c r="L53">
        <v>6</v>
      </c>
      <c r="M53">
        <f t="shared" si="4"/>
        <v>7.1830521970409639E-3</v>
      </c>
      <c r="N53">
        <f t="shared" si="5"/>
        <v>2.4344449647272594E-5</v>
      </c>
      <c r="O53">
        <f t="shared" si="6"/>
        <v>8.599373144235837E-6</v>
      </c>
      <c r="P53">
        <f t="shared" si="7"/>
        <v>-2.3022148002452081</v>
      </c>
    </row>
    <row r="54" spans="1:16" x14ac:dyDescent="0.25">
      <c r="A54">
        <v>53</v>
      </c>
      <c r="B54">
        <v>0.61583300271614738</v>
      </c>
      <c r="C54">
        <f t="shared" si="0"/>
        <v>3.5500189955396722</v>
      </c>
      <c r="D54">
        <v>0.47596667378765223</v>
      </c>
      <c r="E54" s="19">
        <f t="shared" si="1"/>
        <v>4.5293459838027603</v>
      </c>
      <c r="F54">
        <v>0.2894455519708572</v>
      </c>
      <c r="G54" s="20">
        <v>0.44600000000000001</v>
      </c>
      <c r="H54">
        <v>0.46300000000000002</v>
      </c>
      <c r="I54">
        <f t="shared" si="2"/>
        <v>1.186591757935306E-2</v>
      </c>
      <c r="J54">
        <f t="shared" si="3"/>
        <v>1.1009087155618307E-2</v>
      </c>
      <c r="K54">
        <v>6</v>
      </c>
      <c r="L54">
        <v>6</v>
      </c>
      <c r="M54">
        <f t="shared" si="4"/>
        <v>1.1566942158246709E-2</v>
      </c>
      <c r="N54">
        <f t="shared" si="5"/>
        <v>3.3051466338843164E-5</v>
      </c>
      <c r="O54">
        <f t="shared" si="6"/>
        <v>2.2299025148704172E-5</v>
      </c>
      <c r="P54">
        <f t="shared" si="7"/>
        <v>-1.6558753538348046</v>
      </c>
    </row>
    <row r="55" spans="1:16" x14ac:dyDescent="0.25">
      <c r="A55">
        <v>54</v>
      </c>
      <c r="B55">
        <v>8.9358195745719779E-2</v>
      </c>
      <c r="C55">
        <f t="shared" si="0"/>
        <v>9.5403268100256753</v>
      </c>
      <c r="D55">
        <v>7.782219916379284E-3</v>
      </c>
      <c r="E55" s="19">
        <f t="shared" si="1"/>
        <v>15.691536376675501</v>
      </c>
      <c r="F55">
        <v>-4.0976146920002066E-2</v>
      </c>
      <c r="G55" s="20">
        <v>0.44600000000000001</v>
      </c>
      <c r="H55">
        <v>0.46300000000000002</v>
      </c>
      <c r="I55">
        <f t="shared" si="2"/>
        <v>1.186591757935306E-2</v>
      </c>
      <c r="J55">
        <f t="shared" si="3"/>
        <v>1.1009087155618307E-2</v>
      </c>
      <c r="K55">
        <v>6</v>
      </c>
      <c r="L55">
        <v>6</v>
      </c>
      <c r="M55">
        <f t="shared" si="4"/>
        <v>6.2144625917886342E-3</v>
      </c>
      <c r="N55">
        <f t="shared" si="5"/>
        <v>1.2298670231090076E-5</v>
      </c>
      <c r="O55">
        <f t="shared" si="6"/>
        <v>6.4365908841233838E-6</v>
      </c>
      <c r="P55">
        <f t="shared" si="7"/>
        <v>-2.7070140952052371</v>
      </c>
    </row>
    <row r="56" spans="1:16" x14ac:dyDescent="0.25">
      <c r="A56">
        <v>55</v>
      </c>
      <c r="B56">
        <v>0.53447065645313885</v>
      </c>
      <c r="C56">
        <f t="shared" si="0"/>
        <v>4.1045011313284938</v>
      </c>
      <c r="D56">
        <v>0.33982360301522874</v>
      </c>
      <c r="E56" s="19">
        <f t="shared" si="1"/>
        <v>5.6684914851455561</v>
      </c>
      <c r="F56">
        <v>-0.70229134507826529</v>
      </c>
      <c r="G56" s="20">
        <v>0.44600000000000001</v>
      </c>
      <c r="H56">
        <v>0.46300000000000002</v>
      </c>
      <c r="I56">
        <f t="shared" si="2"/>
        <v>1.186591757935306E-2</v>
      </c>
      <c r="J56">
        <f t="shared" si="3"/>
        <v>1.1009087155618307E-2</v>
      </c>
      <c r="K56">
        <v>6</v>
      </c>
      <c r="L56">
        <v>6</v>
      </c>
      <c r="M56">
        <f t="shared" si="4"/>
        <v>1.0339572023692886E-2</v>
      </c>
      <c r="N56">
        <f t="shared" si="5"/>
        <v>2.8586502860910729E-5</v>
      </c>
      <c r="O56">
        <f t="shared" si="6"/>
        <v>1.7817791605522102E-5</v>
      </c>
      <c r="P56">
        <f t="shared" si="7"/>
        <v>-1.1814746620889476</v>
      </c>
    </row>
    <row r="57" spans="1:16" x14ac:dyDescent="0.25">
      <c r="A57">
        <v>56</v>
      </c>
      <c r="B57">
        <v>0.44920194097720267</v>
      </c>
      <c r="C57">
        <f t="shared" si="0"/>
        <v>4.7339671273515007</v>
      </c>
      <c r="D57">
        <v>0.67976928006836146</v>
      </c>
      <c r="E57" s="19">
        <f t="shared" si="1"/>
        <v>3.131184144030533</v>
      </c>
      <c r="F57">
        <v>-1.0288658813806251E-2</v>
      </c>
      <c r="G57" s="20">
        <v>0.44600000000000001</v>
      </c>
      <c r="H57">
        <v>0.46300000000000002</v>
      </c>
      <c r="I57">
        <f t="shared" si="2"/>
        <v>1.186591757935306E-2</v>
      </c>
      <c r="J57">
        <f t="shared" si="3"/>
        <v>1.1009087155618307E-2</v>
      </c>
      <c r="K57">
        <v>6</v>
      </c>
      <c r="L57">
        <v>6</v>
      </c>
      <c r="M57">
        <f t="shared" si="4"/>
        <v>1.391175778154277E-2</v>
      </c>
      <c r="N57">
        <f t="shared" si="5"/>
        <v>2.4785413623895921E-5</v>
      </c>
      <c r="O57">
        <f t="shared" si="6"/>
        <v>3.2256167428719297E-5</v>
      </c>
      <c r="P57">
        <f t="shared" si="7"/>
        <v>-1.2164022884574597</v>
      </c>
    </row>
    <row r="58" spans="1:16" x14ac:dyDescent="0.25">
      <c r="A58">
        <v>57</v>
      </c>
      <c r="B58">
        <v>0.91357158116397597</v>
      </c>
      <c r="C58">
        <f t="shared" si="0"/>
        <v>1.4956471835081293</v>
      </c>
      <c r="D58">
        <v>0.79604480117191079</v>
      </c>
      <c r="E58" s="19">
        <f t="shared" si="1"/>
        <v>2.3692474621714656</v>
      </c>
      <c r="F58">
        <v>0.72041984822135419</v>
      </c>
      <c r="G58" s="20">
        <v>0.44600000000000001</v>
      </c>
      <c r="H58">
        <v>0.46300000000000002</v>
      </c>
      <c r="I58">
        <f t="shared" si="2"/>
        <v>1.186591757935306E-2</v>
      </c>
      <c r="J58">
        <f t="shared" si="3"/>
        <v>1.1009087155618307E-2</v>
      </c>
      <c r="K58">
        <v>6</v>
      </c>
      <c r="L58">
        <v>6</v>
      </c>
      <c r="M58">
        <f t="shared" si="4"/>
        <v>1.5993042820011023E-2</v>
      </c>
      <c r="N58">
        <f t="shared" si="5"/>
        <v>7.8449874159573524E-5</v>
      </c>
      <c r="O58">
        <f t="shared" si="6"/>
        <v>4.2629569773784348E-5</v>
      </c>
      <c r="P58">
        <f t="shared" si="7"/>
        <v>-1.5586289415643024</v>
      </c>
    </row>
    <row r="59" spans="1:16" x14ac:dyDescent="0.25">
      <c r="A59">
        <v>58</v>
      </c>
      <c r="B59">
        <v>0.51918088320566425</v>
      </c>
      <c r="C59">
        <f t="shared" si="0"/>
        <v>4.2129542592431122</v>
      </c>
      <c r="D59">
        <v>0.10684530167546617</v>
      </c>
      <c r="E59" s="19">
        <f t="shared" si="1"/>
        <v>9.0561518442999951</v>
      </c>
      <c r="F59">
        <v>4.4344687921693549E-2</v>
      </c>
      <c r="G59" s="20">
        <v>0.44600000000000001</v>
      </c>
      <c r="H59">
        <v>0.46300000000000002</v>
      </c>
      <c r="I59">
        <f t="shared" si="2"/>
        <v>1.186591757935306E-2</v>
      </c>
      <c r="J59">
        <f t="shared" si="3"/>
        <v>1.1009087155618307E-2</v>
      </c>
      <c r="K59">
        <v>6</v>
      </c>
      <c r="L59">
        <v>6</v>
      </c>
      <c r="M59">
        <f t="shared" si="4"/>
        <v>8.1802102134063553E-3</v>
      </c>
      <c r="N59">
        <f t="shared" si="5"/>
        <v>2.7850606988173922E-5</v>
      </c>
      <c r="O59">
        <f t="shared" si="6"/>
        <v>1.1152639855919609E-5</v>
      </c>
      <c r="P59">
        <f t="shared" si="7"/>
        <v>-2.1120415691035364</v>
      </c>
    </row>
    <row r="60" spans="1:16" x14ac:dyDescent="0.25">
      <c r="A60">
        <v>59</v>
      </c>
      <c r="B60">
        <v>0.33262123477889338</v>
      </c>
      <c r="C60">
        <f t="shared" si="0"/>
        <v>5.7373428865816383</v>
      </c>
      <c r="D60">
        <v>0.49171422467726678</v>
      </c>
      <c r="E60" s="19">
        <f t="shared" si="1"/>
        <v>4.4122131400835087</v>
      </c>
      <c r="F60">
        <v>-1.2040163710480556</v>
      </c>
      <c r="G60" s="20">
        <v>0.44600000000000001</v>
      </c>
      <c r="H60">
        <v>0.46300000000000002</v>
      </c>
      <c r="I60">
        <f t="shared" si="2"/>
        <v>1.186591757935306E-2</v>
      </c>
      <c r="J60">
        <f t="shared" si="3"/>
        <v>1.1009087155618307E-2</v>
      </c>
      <c r="K60">
        <v>6</v>
      </c>
      <c r="L60">
        <v>6</v>
      </c>
      <c r="M60">
        <f t="shared" si="4"/>
        <v>1.1719472660920539E-2</v>
      </c>
      <c r="N60">
        <f t="shared" si="5"/>
        <v>2.045081419270752E-5</v>
      </c>
      <c r="O60">
        <f t="shared" si="6"/>
        <v>2.2891006575010652E-5</v>
      </c>
      <c r="P60">
        <f t="shared" si="7"/>
        <v>-0.77421724140420545</v>
      </c>
    </row>
    <row r="61" spans="1:16" x14ac:dyDescent="0.25">
      <c r="A61">
        <v>60</v>
      </c>
      <c r="B61">
        <v>0.62205877864925074</v>
      </c>
      <c r="C61">
        <f t="shared" si="0"/>
        <v>3.5087849049465953</v>
      </c>
      <c r="D61">
        <v>0.99609363078707236</v>
      </c>
      <c r="E61" s="19">
        <f t="shared" si="1"/>
        <v>0.37088881515614386</v>
      </c>
      <c r="F61">
        <v>0.40280156099470332</v>
      </c>
      <c r="G61" s="20">
        <v>0.44600000000000001</v>
      </c>
      <c r="H61">
        <v>0.46300000000000002</v>
      </c>
      <c r="I61">
        <f t="shared" si="2"/>
        <v>1.186591757935306E-2</v>
      </c>
      <c r="J61">
        <f t="shared" si="3"/>
        <v>1.1009087155618307E-2</v>
      </c>
      <c r="K61">
        <v>6</v>
      </c>
      <c r="L61">
        <v>6</v>
      </c>
      <c r="M61">
        <f t="shared" si="4"/>
        <v>4.0421687833272962E-2</v>
      </c>
      <c r="N61">
        <f t="shared" si="5"/>
        <v>3.3439876342354237E-5</v>
      </c>
      <c r="O61">
        <f t="shared" si="6"/>
        <v>2.7231880788176124E-4</v>
      </c>
      <c r="P61">
        <f t="shared" si="7"/>
        <v>-0.5948136253568953</v>
      </c>
    </row>
    <row r="62" spans="1:16" x14ac:dyDescent="0.25">
      <c r="A62">
        <v>61</v>
      </c>
      <c r="B62">
        <v>0.20270393993957336</v>
      </c>
      <c r="C62">
        <f t="shared" si="0"/>
        <v>7.2499648601587756</v>
      </c>
      <c r="D62">
        <v>0.17377239295632801</v>
      </c>
      <c r="E62" s="19">
        <f t="shared" si="1"/>
        <v>7.6965332333782648</v>
      </c>
      <c r="F62">
        <v>0.94831875685486011</v>
      </c>
      <c r="G62" s="20">
        <v>0.44600000000000001</v>
      </c>
      <c r="H62">
        <v>0.46300000000000002</v>
      </c>
      <c r="I62">
        <f t="shared" si="2"/>
        <v>1.186591757935306E-2</v>
      </c>
      <c r="J62">
        <f t="shared" si="3"/>
        <v>1.1009087155618307E-2</v>
      </c>
      <c r="K62">
        <v>6</v>
      </c>
      <c r="L62">
        <v>6</v>
      </c>
      <c r="M62">
        <f t="shared" si="4"/>
        <v>8.8733729946800302E-3</v>
      </c>
      <c r="N62">
        <f t="shared" si="5"/>
        <v>1.618398648773088E-5</v>
      </c>
      <c r="O62">
        <f t="shared" si="6"/>
        <v>1.3122791383786144E-5</v>
      </c>
      <c r="P62">
        <f t="shared" si="7"/>
        <v>-2.494405824051825</v>
      </c>
    </row>
    <row r="63" spans="1:16" x14ac:dyDescent="0.25">
      <c r="A63">
        <v>62</v>
      </c>
      <c r="B63">
        <v>0.69942320017090365</v>
      </c>
      <c r="C63">
        <f t="shared" si="0"/>
        <v>3.0036492068504277</v>
      </c>
      <c r="D63">
        <v>6.579790643024995E-2</v>
      </c>
      <c r="E63" s="19">
        <f t="shared" si="1"/>
        <v>10.354248679726</v>
      </c>
      <c r="F63">
        <v>-1.8331866158405319</v>
      </c>
      <c r="G63" s="20">
        <v>0.44600000000000001</v>
      </c>
      <c r="H63">
        <v>0.46300000000000002</v>
      </c>
      <c r="I63">
        <f t="shared" si="2"/>
        <v>1.186591757935306E-2</v>
      </c>
      <c r="J63">
        <f t="shared" si="3"/>
        <v>1.1009087155618307E-2</v>
      </c>
      <c r="K63">
        <v>6</v>
      </c>
      <c r="L63">
        <v>6</v>
      </c>
      <c r="M63">
        <f t="shared" si="4"/>
        <v>7.6502744657203471E-3</v>
      </c>
      <c r="N63">
        <f t="shared" si="5"/>
        <v>3.9063594066088336E-5</v>
      </c>
      <c r="O63">
        <f t="shared" si="6"/>
        <v>9.7544499001421231E-6</v>
      </c>
      <c r="P63">
        <f t="shared" si="7"/>
        <v>-0.54789426660910645</v>
      </c>
    </row>
    <row r="64" spans="1:16" x14ac:dyDescent="0.25">
      <c r="A64">
        <v>63</v>
      </c>
      <c r="B64">
        <v>0.23682363353373823</v>
      </c>
      <c r="C64">
        <f t="shared" si="0"/>
        <v>6.7888465639447846</v>
      </c>
      <c r="D64">
        <v>0.12161626026184881</v>
      </c>
      <c r="E64" s="19">
        <f t="shared" si="1"/>
        <v>8.7006584179783459</v>
      </c>
      <c r="F64">
        <v>-0.2392164333286928</v>
      </c>
      <c r="G64" s="20">
        <v>0.44600000000000001</v>
      </c>
      <c r="H64">
        <v>0.46300000000000002</v>
      </c>
      <c r="I64">
        <f t="shared" si="2"/>
        <v>1.186591757935306E-2</v>
      </c>
      <c r="J64">
        <f t="shared" si="3"/>
        <v>1.1009087155618307E-2</v>
      </c>
      <c r="K64">
        <v>6</v>
      </c>
      <c r="L64">
        <v>6</v>
      </c>
      <c r="M64">
        <f t="shared" si="4"/>
        <v>8.3456516398316728E-3</v>
      </c>
      <c r="N64">
        <f t="shared" si="5"/>
        <v>1.7283250140971606E-5</v>
      </c>
      <c r="O64">
        <f t="shared" si="6"/>
        <v>1.1608316882237516E-5</v>
      </c>
      <c r="P64">
        <f t="shared" si="7"/>
        <v>-1.8829195593879691</v>
      </c>
    </row>
    <row r="65" spans="1:16" x14ac:dyDescent="0.25">
      <c r="A65">
        <v>64</v>
      </c>
      <c r="B65">
        <v>0.81109042634357742</v>
      </c>
      <c r="C65">
        <f t="shared" si="0"/>
        <v>2.2670742720062473</v>
      </c>
      <c r="D65">
        <v>0.23664052247688222</v>
      </c>
      <c r="E65" s="19">
        <f t="shared" si="1"/>
        <v>6.7911669041998461</v>
      </c>
      <c r="F65">
        <v>-0.30760247682337649</v>
      </c>
      <c r="G65" s="20">
        <v>0.44600000000000001</v>
      </c>
      <c r="H65">
        <v>0.46300000000000002</v>
      </c>
      <c r="I65">
        <f t="shared" si="2"/>
        <v>1.186591757935306E-2</v>
      </c>
      <c r="J65">
        <f t="shared" si="3"/>
        <v>1.1009087155618307E-2</v>
      </c>
      <c r="K65">
        <v>6</v>
      </c>
      <c r="L65">
        <v>6</v>
      </c>
      <c r="M65">
        <f t="shared" si="4"/>
        <v>9.4463516812579116E-3</v>
      </c>
      <c r="N65">
        <f t="shared" si="5"/>
        <v>5.1755398921932625E-5</v>
      </c>
      <c r="O65">
        <f t="shared" si="6"/>
        <v>1.4872260014334032E-5</v>
      </c>
      <c r="P65">
        <f t="shared" si="7"/>
        <v>-1.5338377892651387</v>
      </c>
    </row>
    <row r="66" spans="1:16" x14ac:dyDescent="0.25">
      <c r="A66">
        <v>65</v>
      </c>
      <c r="B66">
        <v>0.2217474898525956</v>
      </c>
      <c r="C66">
        <f t="shared" si="0"/>
        <v>6.9851443285260233</v>
      </c>
      <c r="D66">
        <v>0.11014130069887387</v>
      </c>
      <c r="E66" s="19">
        <f t="shared" si="1"/>
        <v>8.9731156573983792</v>
      </c>
      <c r="F66">
        <v>9.3732523964717984E-2</v>
      </c>
      <c r="G66" s="20">
        <v>0.44600000000000001</v>
      </c>
      <c r="H66">
        <v>0.46300000000000002</v>
      </c>
      <c r="I66">
        <f t="shared" si="2"/>
        <v>1.186591757935306E-2</v>
      </c>
      <c r="J66">
        <f t="shared" si="3"/>
        <v>1.1009087155618307E-2</v>
      </c>
      <c r="K66">
        <v>6</v>
      </c>
      <c r="L66">
        <v>6</v>
      </c>
      <c r="M66">
        <f t="shared" si="4"/>
        <v>8.2179724180695014E-3</v>
      </c>
      <c r="N66">
        <f t="shared" si="5"/>
        <v>1.6797553180707508E-5</v>
      </c>
      <c r="O66">
        <f t="shared" si="6"/>
        <v>1.1255845110691847E-5</v>
      </c>
      <c r="P66">
        <f t="shared" si="7"/>
        <v>-2.1290481062510844</v>
      </c>
    </row>
    <row r="67" spans="1:16" x14ac:dyDescent="0.25">
      <c r="A67">
        <v>66</v>
      </c>
      <c r="B67">
        <v>1.0803552354503006E-2</v>
      </c>
      <c r="C67">
        <f t="shared" ref="C67:C130" si="8">CHIINV(B67,6-1)</f>
        <v>14.898814305365075</v>
      </c>
      <c r="D67">
        <v>0.13617358928189946</v>
      </c>
      <c r="E67" s="19">
        <f t="shared" ref="E67:E130" si="9">CHIINV(D67,6-1)</f>
        <v>8.3866734100887701</v>
      </c>
      <c r="F67">
        <v>-0.58972318583982997</v>
      </c>
      <c r="G67" s="20">
        <v>0.44600000000000001</v>
      </c>
      <c r="H67">
        <v>0.46300000000000002</v>
      </c>
      <c r="I67">
        <f t="shared" ref="I67:I130" si="10">SQRT(0.0001408)</f>
        <v>1.186591757935306E-2</v>
      </c>
      <c r="J67">
        <f t="shared" ref="J67:J130" si="11">SQRT(0.0001212)</f>
        <v>1.1009087155618307E-2</v>
      </c>
      <c r="K67">
        <v>6</v>
      </c>
      <c r="L67">
        <v>6</v>
      </c>
      <c r="M67">
        <f t="shared" ref="M67:M130" si="12">SQRT((L67-1)*J67^2/E67)</f>
        <v>8.5004407867839953E-3</v>
      </c>
      <c r="N67">
        <f t="shared" ref="N67:N130" si="13">((K67-1)*I67^2)/(K67*C67)</f>
        <v>7.8753470530256559E-6</v>
      </c>
      <c r="O67">
        <f t="shared" ref="O67:O130" si="14">((L67-1)*J67^2)/(L67*E67)</f>
        <v>1.2042915594936818E-5</v>
      </c>
      <c r="P67">
        <f t="shared" ref="P67:P130" si="15">(G67-H67-F67*SQRT(N67+O67))/M67</f>
        <v>-1.6902738114962121</v>
      </c>
    </row>
    <row r="68" spans="1:16" x14ac:dyDescent="0.25">
      <c r="A68">
        <v>67</v>
      </c>
      <c r="B68">
        <v>0.8163090914639729</v>
      </c>
      <c r="C68">
        <f t="shared" si="8"/>
        <v>2.2312526731428353</v>
      </c>
      <c r="D68">
        <v>0.71166112247077851</v>
      </c>
      <c r="E68" s="19">
        <f t="shared" si="9"/>
        <v>2.9242629019016717</v>
      </c>
      <c r="F68">
        <v>0.13655153452418745</v>
      </c>
      <c r="G68" s="20">
        <v>0.44600000000000001</v>
      </c>
      <c r="H68">
        <v>0.46300000000000002</v>
      </c>
      <c r="I68">
        <f t="shared" si="10"/>
        <v>1.186591757935306E-2</v>
      </c>
      <c r="J68">
        <f t="shared" si="11"/>
        <v>1.1009087155618307E-2</v>
      </c>
      <c r="K68">
        <v>6</v>
      </c>
      <c r="L68">
        <v>6</v>
      </c>
      <c r="M68">
        <f t="shared" si="12"/>
        <v>1.4395544777309904E-2</v>
      </c>
      <c r="N68">
        <f t="shared" si="13"/>
        <v>5.2586304879609718E-5</v>
      </c>
      <c r="O68">
        <f t="shared" si="14"/>
        <v>3.4538618239255743E-5</v>
      </c>
      <c r="P68">
        <f t="shared" si="15"/>
        <v>-1.2694609551790261</v>
      </c>
    </row>
    <row r="69" spans="1:16" x14ac:dyDescent="0.25">
      <c r="A69">
        <v>68</v>
      </c>
      <c r="B69">
        <v>0.67427594836268201</v>
      </c>
      <c r="C69">
        <f t="shared" si="8"/>
        <v>3.1668775897503538</v>
      </c>
      <c r="D69">
        <v>0.74465163121433153</v>
      </c>
      <c r="E69" s="19">
        <f t="shared" si="9"/>
        <v>2.7095878568798311</v>
      </c>
      <c r="F69">
        <v>-0.50954440666828305</v>
      </c>
      <c r="G69" s="20">
        <v>0.44600000000000001</v>
      </c>
      <c r="H69">
        <v>0.46300000000000002</v>
      </c>
      <c r="I69">
        <f t="shared" si="10"/>
        <v>1.186591757935306E-2</v>
      </c>
      <c r="J69">
        <f t="shared" si="11"/>
        <v>1.1009087155618307E-2</v>
      </c>
      <c r="K69">
        <v>6</v>
      </c>
      <c r="L69">
        <v>6</v>
      </c>
      <c r="M69">
        <f t="shared" si="12"/>
        <v>1.495494063558535E-2</v>
      </c>
      <c r="N69">
        <f t="shared" si="13"/>
        <v>3.7050163767960076E-5</v>
      </c>
      <c r="O69">
        <f t="shared" si="14"/>
        <v>3.7275041568980325E-5</v>
      </c>
      <c r="P69">
        <f t="shared" si="15"/>
        <v>-0.84300651159175022</v>
      </c>
    </row>
    <row r="70" spans="1:16" x14ac:dyDescent="0.25">
      <c r="A70">
        <v>69</v>
      </c>
      <c r="B70">
        <v>0.39967040009765925</v>
      </c>
      <c r="C70">
        <f t="shared" si="8"/>
        <v>5.1346421903551596</v>
      </c>
      <c r="D70">
        <v>0.70683919797357098</v>
      </c>
      <c r="E70" s="19">
        <f t="shared" si="9"/>
        <v>2.9555472406866197</v>
      </c>
      <c r="F70">
        <v>0.22561948753718752</v>
      </c>
      <c r="G70" s="20">
        <v>0.44600000000000001</v>
      </c>
      <c r="H70">
        <v>0.46300000000000002</v>
      </c>
      <c r="I70">
        <f t="shared" si="10"/>
        <v>1.186591757935306E-2</v>
      </c>
      <c r="J70">
        <f t="shared" si="11"/>
        <v>1.1009087155618307E-2</v>
      </c>
      <c r="K70">
        <v>6</v>
      </c>
      <c r="L70">
        <v>6</v>
      </c>
      <c r="M70">
        <f t="shared" si="12"/>
        <v>1.4319153984057855E-2</v>
      </c>
      <c r="N70">
        <f t="shared" si="13"/>
        <v>2.2851316407934052E-5</v>
      </c>
      <c r="O70">
        <f t="shared" si="14"/>
        <v>3.4173028469859994E-5</v>
      </c>
      <c r="P70">
        <f t="shared" si="15"/>
        <v>-1.3062052073614698</v>
      </c>
    </row>
    <row r="71" spans="1:16" x14ac:dyDescent="0.25">
      <c r="A71">
        <v>70</v>
      </c>
      <c r="B71">
        <v>0.45789971617786185</v>
      </c>
      <c r="C71">
        <f t="shared" si="8"/>
        <v>4.6666552134002588</v>
      </c>
      <c r="D71">
        <v>0.11868648335215308</v>
      </c>
      <c r="E71" s="19">
        <f t="shared" si="9"/>
        <v>8.7679289114312944</v>
      </c>
      <c r="F71">
        <v>0.80897279985947534</v>
      </c>
      <c r="G71" s="20">
        <v>0.44600000000000001</v>
      </c>
      <c r="H71">
        <v>0.46300000000000002</v>
      </c>
      <c r="I71">
        <f t="shared" si="10"/>
        <v>1.186591757935306E-2</v>
      </c>
      <c r="J71">
        <f t="shared" si="11"/>
        <v>1.1009087155618307E-2</v>
      </c>
      <c r="K71">
        <v>6</v>
      </c>
      <c r="L71">
        <v>6</v>
      </c>
      <c r="M71">
        <f t="shared" si="12"/>
        <v>8.3135746748070685E-3</v>
      </c>
      <c r="N71">
        <f t="shared" si="13"/>
        <v>2.5142918850403107E-5</v>
      </c>
      <c r="O71">
        <f t="shared" si="14"/>
        <v>1.1519253978932243E-5</v>
      </c>
      <c r="P71">
        <f t="shared" si="15"/>
        <v>-2.634038212519092</v>
      </c>
    </row>
    <row r="72" spans="1:16" x14ac:dyDescent="0.25">
      <c r="A72">
        <v>71</v>
      </c>
      <c r="B72">
        <v>0.68291268654438919</v>
      </c>
      <c r="C72">
        <f t="shared" si="8"/>
        <v>3.1107720015025508</v>
      </c>
      <c r="D72">
        <v>4.1840876491592148E-2</v>
      </c>
      <c r="E72" s="19">
        <f t="shared" si="9"/>
        <v>11.52917378120568</v>
      </c>
      <c r="F72">
        <v>8.6743057181593031E-2</v>
      </c>
      <c r="G72" s="20">
        <v>0.44600000000000001</v>
      </c>
      <c r="H72">
        <v>0.46300000000000002</v>
      </c>
      <c r="I72">
        <f t="shared" si="10"/>
        <v>1.186591757935306E-2</v>
      </c>
      <c r="J72">
        <f t="shared" si="11"/>
        <v>1.1009087155618307E-2</v>
      </c>
      <c r="K72">
        <v>6</v>
      </c>
      <c r="L72">
        <v>6</v>
      </c>
      <c r="M72">
        <f t="shared" si="12"/>
        <v>7.2499868586652508E-3</v>
      </c>
      <c r="N72">
        <f t="shared" si="13"/>
        <v>3.7718397001342269E-5</v>
      </c>
      <c r="O72">
        <f t="shared" si="14"/>
        <v>8.760384908469805E-6</v>
      </c>
      <c r="P72">
        <f t="shared" si="15"/>
        <v>-2.4264007868306701</v>
      </c>
    </row>
    <row r="73" spans="1:16" x14ac:dyDescent="0.25">
      <c r="A73">
        <v>72</v>
      </c>
      <c r="B73">
        <v>0.99954222235786006</v>
      </c>
      <c r="C73">
        <f t="shared" si="8"/>
        <v>0.15253262587799266</v>
      </c>
      <c r="D73">
        <v>0.13367107150486771</v>
      </c>
      <c r="E73" s="19">
        <f t="shared" si="9"/>
        <v>8.438428736924223</v>
      </c>
      <c r="F73">
        <v>-0.73768205766100436</v>
      </c>
      <c r="G73" s="20">
        <v>0.44600000000000001</v>
      </c>
      <c r="H73">
        <v>0.46300000000000002</v>
      </c>
      <c r="I73">
        <f t="shared" si="10"/>
        <v>1.186591757935306E-2</v>
      </c>
      <c r="J73">
        <f t="shared" si="11"/>
        <v>1.1009087155618307E-2</v>
      </c>
      <c r="K73">
        <v>6</v>
      </c>
      <c r="L73">
        <v>6</v>
      </c>
      <c r="M73">
        <f t="shared" si="12"/>
        <v>8.4743328609995644E-3</v>
      </c>
      <c r="N73">
        <f t="shared" si="13"/>
        <v>7.692343369685745E-4</v>
      </c>
      <c r="O73">
        <f t="shared" si="14"/>
        <v>1.1969052906502845E-5</v>
      </c>
      <c r="P73">
        <f t="shared" si="15"/>
        <v>0.42696284346740893</v>
      </c>
    </row>
    <row r="74" spans="1:16" x14ac:dyDescent="0.25">
      <c r="A74">
        <v>73</v>
      </c>
      <c r="B74">
        <v>2.0447401348918119E-3</v>
      </c>
      <c r="C74">
        <f t="shared" si="8"/>
        <v>18.855744991500622</v>
      </c>
      <c r="D74">
        <v>0.76229132969145785</v>
      </c>
      <c r="E74" s="19">
        <f t="shared" si="9"/>
        <v>2.5939035584902963</v>
      </c>
      <c r="F74">
        <v>1.5933255781419575</v>
      </c>
      <c r="G74" s="20">
        <v>0.44600000000000001</v>
      </c>
      <c r="H74">
        <v>0.46300000000000002</v>
      </c>
      <c r="I74">
        <f t="shared" si="10"/>
        <v>1.186591757935306E-2</v>
      </c>
      <c r="J74">
        <f t="shared" si="11"/>
        <v>1.1009087155618307E-2</v>
      </c>
      <c r="K74">
        <v>6</v>
      </c>
      <c r="L74">
        <v>6</v>
      </c>
      <c r="M74">
        <f t="shared" si="12"/>
        <v>1.528478730203774E-2</v>
      </c>
      <c r="N74">
        <f t="shared" si="13"/>
        <v>6.2226835050125178E-6</v>
      </c>
      <c r="O74">
        <f t="shared" si="14"/>
        <v>3.8937453811422357E-5</v>
      </c>
      <c r="P74">
        <f t="shared" si="15"/>
        <v>-1.8127405567532977</v>
      </c>
    </row>
    <row r="75" spans="1:16" x14ac:dyDescent="0.25">
      <c r="A75">
        <v>74</v>
      </c>
      <c r="B75">
        <v>0.85570848719748527</v>
      </c>
      <c r="C75">
        <f t="shared" si="8"/>
        <v>1.9522752611182663</v>
      </c>
      <c r="D75">
        <v>0.20075075533310954</v>
      </c>
      <c r="E75" s="19">
        <f t="shared" si="9"/>
        <v>7.2783156606527371</v>
      </c>
      <c r="F75">
        <v>-1.0485587154107634</v>
      </c>
      <c r="G75" s="20">
        <v>0.44600000000000001</v>
      </c>
      <c r="H75">
        <v>0.46300000000000002</v>
      </c>
      <c r="I75">
        <f t="shared" si="10"/>
        <v>1.186591757935306E-2</v>
      </c>
      <c r="J75">
        <f t="shared" si="11"/>
        <v>1.1009087155618307E-2</v>
      </c>
      <c r="K75">
        <v>6</v>
      </c>
      <c r="L75">
        <v>6</v>
      </c>
      <c r="M75">
        <f t="shared" si="12"/>
        <v>9.1247477747420751E-3</v>
      </c>
      <c r="N75">
        <f t="shared" si="13"/>
        <v>6.0100814506108431E-5</v>
      </c>
      <c r="O75">
        <f t="shared" si="14"/>
        <v>1.3876836992110078E-5</v>
      </c>
      <c r="P75">
        <f t="shared" si="15"/>
        <v>-0.8746892763967451</v>
      </c>
    </row>
    <row r="76" spans="1:16" x14ac:dyDescent="0.25">
      <c r="A76">
        <v>75</v>
      </c>
      <c r="B76">
        <v>5.6215094454786826E-2</v>
      </c>
      <c r="C76">
        <f t="shared" si="8"/>
        <v>10.766322759503501</v>
      </c>
      <c r="D76">
        <v>0.30249946592608418</v>
      </c>
      <c r="E76" s="19">
        <f t="shared" si="9"/>
        <v>6.0384091450508421</v>
      </c>
      <c r="F76">
        <v>0.69127054302953184</v>
      </c>
      <c r="G76" s="20">
        <v>0.44600000000000001</v>
      </c>
      <c r="H76">
        <v>0.46300000000000002</v>
      </c>
      <c r="I76">
        <f t="shared" si="10"/>
        <v>1.186591757935306E-2</v>
      </c>
      <c r="J76">
        <f t="shared" si="11"/>
        <v>1.1009087155618307E-2</v>
      </c>
      <c r="K76">
        <v>6</v>
      </c>
      <c r="L76">
        <v>6</v>
      </c>
      <c r="M76">
        <f t="shared" si="12"/>
        <v>1.0017861980585813E-2</v>
      </c>
      <c r="N76">
        <f t="shared" si="13"/>
        <v>1.0898180925308267E-5</v>
      </c>
      <c r="O76">
        <f t="shared" si="14"/>
        <v>1.6726259777011119E-5</v>
      </c>
      <c r="P76">
        <f t="shared" si="15"/>
        <v>-2.0596456595740573</v>
      </c>
    </row>
    <row r="77" spans="1:16" x14ac:dyDescent="0.25">
      <c r="A77">
        <v>76</v>
      </c>
      <c r="B77">
        <v>0.63457136753440957</v>
      </c>
      <c r="C77">
        <f t="shared" si="8"/>
        <v>3.4262747503861375</v>
      </c>
      <c r="D77">
        <v>7.5441755424665066E-2</v>
      </c>
      <c r="E77" s="19">
        <f t="shared" si="9"/>
        <v>9.9927210305885819</v>
      </c>
      <c r="F77">
        <v>-1.9179606169927865</v>
      </c>
      <c r="G77" s="20">
        <v>0.44600000000000001</v>
      </c>
      <c r="H77">
        <v>0.46300000000000002</v>
      </c>
      <c r="I77">
        <f t="shared" si="10"/>
        <v>1.186591757935306E-2</v>
      </c>
      <c r="J77">
        <f t="shared" si="11"/>
        <v>1.1009087155618307E-2</v>
      </c>
      <c r="K77">
        <v>6</v>
      </c>
      <c r="L77">
        <v>6</v>
      </c>
      <c r="M77">
        <f t="shared" si="12"/>
        <v>7.7874349233851888E-3</v>
      </c>
      <c r="N77">
        <f t="shared" si="13"/>
        <v>3.4245161839432164E-5</v>
      </c>
      <c r="O77">
        <f t="shared" si="14"/>
        <v>1.0107357114326547E-5</v>
      </c>
      <c r="P77">
        <f t="shared" si="15"/>
        <v>-0.54277512212446788</v>
      </c>
    </row>
    <row r="78" spans="1:16" x14ac:dyDescent="0.25">
      <c r="A78">
        <v>77</v>
      </c>
      <c r="B78">
        <v>0.46671956541642506</v>
      </c>
      <c r="C78">
        <f t="shared" si="8"/>
        <v>4.5992147899540372</v>
      </c>
      <c r="D78">
        <v>3.3326212347788937E-2</v>
      </c>
      <c r="E78" s="19">
        <f t="shared" si="9"/>
        <v>12.108860024593275</v>
      </c>
      <c r="F78">
        <v>-0.8995516509457957</v>
      </c>
      <c r="G78" s="20">
        <v>0.44600000000000001</v>
      </c>
      <c r="H78">
        <v>0.46300000000000002</v>
      </c>
      <c r="I78">
        <f t="shared" si="10"/>
        <v>1.186591757935306E-2</v>
      </c>
      <c r="J78">
        <f t="shared" si="11"/>
        <v>1.1009087155618307E-2</v>
      </c>
      <c r="K78">
        <v>6</v>
      </c>
      <c r="L78">
        <v>6</v>
      </c>
      <c r="M78">
        <f t="shared" si="12"/>
        <v>7.0743197039729267E-3</v>
      </c>
      <c r="N78">
        <f t="shared" si="13"/>
        <v>2.5511601151923129E-5</v>
      </c>
      <c r="O78">
        <f t="shared" si="14"/>
        <v>8.3409998790032665E-6</v>
      </c>
      <c r="P78">
        <f t="shared" si="15"/>
        <v>-1.663218541572461</v>
      </c>
    </row>
    <row r="79" spans="1:16" x14ac:dyDescent="0.25">
      <c r="A79">
        <v>78</v>
      </c>
      <c r="B79">
        <v>0.44795068208868677</v>
      </c>
      <c r="C79">
        <f t="shared" si="8"/>
        <v>4.7437187439580191</v>
      </c>
      <c r="D79">
        <v>0.29584643086031676</v>
      </c>
      <c r="E79" s="19">
        <f t="shared" si="9"/>
        <v>6.108053293311789</v>
      </c>
      <c r="F79">
        <v>1.1207248462596908E-2</v>
      </c>
      <c r="G79" s="20">
        <v>0.44600000000000001</v>
      </c>
      <c r="H79">
        <v>0.46300000000000002</v>
      </c>
      <c r="I79">
        <f t="shared" si="10"/>
        <v>1.186591757935306E-2</v>
      </c>
      <c r="J79">
        <f t="shared" si="11"/>
        <v>1.1009087155618307E-2</v>
      </c>
      <c r="K79">
        <v>6</v>
      </c>
      <c r="L79">
        <v>6</v>
      </c>
      <c r="M79">
        <f t="shared" si="12"/>
        <v>9.960586314610392E-3</v>
      </c>
      <c r="N79">
        <f t="shared" si="13"/>
        <v>2.4734462489534917E-5</v>
      </c>
      <c r="O79">
        <f t="shared" si="14"/>
        <v>1.6535546621800636E-5</v>
      </c>
      <c r="P79">
        <f t="shared" si="15"/>
        <v>-1.7139550597526658</v>
      </c>
    </row>
    <row r="80" spans="1:16" x14ac:dyDescent="0.25">
      <c r="A80">
        <v>79</v>
      </c>
      <c r="B80">
        <v>3.3570360423596915E-2</v>
      </c>
      <c r="C80">
        <f t="shared" si="8"/>
        <v>12.090362918272303</v>
      </c>
      <c r="D80">
        <v>0.70082705160679948</v>
      </c>
      <c r="E80" s="19">
        <f t="shared" si="9"/>
        <v>2.9945439445778819</v>
      </c>
      <c r="F80">
        <v>0.10549570106377359</v>
      </c>
      <c r="G80" s="20">
        <v>0.44600000000000001</v>
      </c>
      <c r="H80">
        <v>0.46300000000000002</v>
      </c>
      <c r="I80">
        <f t="shared" si="10"/>
        <v>1.186591757935306E-2</v>
      </c>
      <c r="J80">
        <f t="shared" si="11"/>
        <v>1.1009087155618307E-2</v>
      </c>
      <c r="K80">
        <v>6</v>
      </c>
      <c r="L80">
        <v>6</v>
      </c>
      <c r="M80">
        <f t="shared" si="12"/>
        <v>1.4225612245317577E-2</v>
      </c>
      <c r="N80">
        <f t="shared" si="13"/>
        <v>9.7046990339724309E-6</v>
      </c>
      <c r="O80">
        <f t="shared" si="14"/>
        <v>3.3728007292354891E-5</v>
      </c>
      <c r="P80">
        <f t="shared" si="15"/>
        <v>-1.2439010169797724</v>
      </c>
    </row>
    <row r="81" spans="1:16" x14ac:dyDescent="0.25">
      <c r="A81">
        <v>80</v>
      </c>
      <c r="B81">
        <v>0.30149235511337624</v>
      </c>
      <c r="C81">
        <f t="shared" si="8"/>
        <v>6.0488732094320481</v>
      </c>
      <c r="D81">
        <v>0.60505996887112035</v>
      </c>
      <c r="E81" s="19">
        <f t="shared" si="9"/>
        <v>3.6216875770097783</v>
      </c>
      <c r="F81">
        <v>0.9476002560404595</v>
      </c>
      <c r="G81" s="20">
        <v>0.44600000000000001</v>
      </c>
      <c r="H81">
        <v>0.46300000000000002</v>
      </c>
      <c r="I81">
        <f t="shared" si="10"/>
        <v>1.186591757935306E-2</v>
      </c>
      <c r="J81">
        <f t="shared" si="11"/>
        <v>1.1009087155618307E-2</v>
      </c>
      <c r="K81">
        <v>6</v>
      </c>
      <c r="L81">
        <v>6</v>
      </c>
      <c r="M81">
        <f t="shared" si="12"/>
        <v>1.2935428518360473E-2</v>
      </c>
      <c r="N81">
        <f t="shared" si="13"/>
        <v>1.9397552117702628E-5</v>
      </c>
      <c r="O81">
        <f t="shared" si="14"/>
        <v>2.7887551825602241E-5</v>
      </c>
      <c r="P81">
        <f t="shared" si="15"/>
        <v>-1.8179601863921746</v>
      </c>
    </row>
    <row r="82" spans="1:16" x14ac:dyDescent="0.25">
      <c r="A82">
        <v>81</v>
      </c>
      <c r="B82">
        <v>8.4902493362224191E-2</v>
      </c>
      <c r="C82">
        <f t="shared" si="8"/>
        <v>9.6776168106699068</v>
      </c>
      <c r="D82">
        <v>0.94442579424420914</v>
      </c>
      <c r="E82" s="19">
        <f t="shared" si="9"/>
        <v>1.2046987033295671</v>
      </c>
      <c r="F82">
        <v>-1.3390717867878266</v>
      </c>
      <c r="G82" s="20">
        <v>0.44600000000000001</v>
      </c>
      <c r="H82">
        <v>0.46300000000000002</v>
      </c>
      <c r="I82">
        <f t="shared" si="10"/>
        <v>1.186591757935306E-2</v>
      </c>
      <c r="J82">
        <f t="shared" si="11"/>
        <v>1.1009087155618307E-2</v>
      </c>
      <c r="K82">
        <v>6</v>
      </c>
      <c r="L82">
        <v>6</v>
      </c>
      <c r="M82">
        <f t="shared" si="12"/>
        <v>2.2428337909515064E-2</v>
      </c>
      <c r="N82">
        <f t="shared" si="13"/>
        <v>1.2124197065125502E-5</v>
      </c>
      <c r="O82">
        <f t="shared" si="14"/>
        <v>8.3838390230565085E-5</v>
      </c>
      <c r="P82">
        <f t="shared" si="15"/>
        <v>-0.17310183244296631</v>
      </c>
    </row>
    <row r="83" spans="1:16" x14ac:dyDescent="0.25">
      <c r="A83">
        <v>82</v>
      </c>
      <c r="B83">
        <v>0.48832667012543107</v>
      </c>
      <c r="C83">
        <f t="shared" si="8"/>
        <v>4.4372214833710819</v>
      </c>
      <c r="D83">
        <v>4.12915433210242E-2</v>
      </c>
      <c r="E83" s="19">
        <f t="shared" si="9"/>
        <v>11.563026630343593</v>
      </c>
      <c r="F83">
        <v>-2.9571083359769545E-2</v>
      </c>
      <c r="G83" s="20">
        <v>0.44600000000000001</v>
      </c>
      <c r="H83">
        <v>0.46300000000000002</v>
      </c>
      <c r="I83">
        <f t="shared" si="10"/>
        <v>1.186591757935306E-2</v>
      </c>
      <c r="J83">
        <f t="shared" si="11"/>
        <v>1.1009087155618307E-2</v>
      </c>
      <c r="K83">
        <v>6</v>
      </c>
      <c r="L83">
        <v>6</v>
      </c>
      <c r="M83">
        <f t="shared" si="12"/>
        <v>7.2393662564725261E-3</v>
      </c>
      <c r="N83">
        <f t="shared" si="13"/>
        <v>2.6442974229042066E-5</v>
      </c>
      <c r="O83">
        <f t="shared" si="14"/>
        <v>8.7347372992255059E-6</v>
      </c>
      <c r="P83">
        <f t="shared" si="15"/>
        <v>-2.3240448043322224</v>
      </c>
    </row>
    <row r="84" spans="1:16" x14ac:dyDescent="0.25">
      <c r="A84">
        <v>83</v>
      </c>
      <c r="B84">
        <v>0.97164830469679864</v>
      </c>
      <c r="C84">
        <f t="shared" si="8"/>
        <v>0.88006127588144301</v>
      </c>
      <c r="D84">
        <v>9.2867824335459453E-2</v>
      </c>
      <c r="E84" s="19">
        <f t="shared" si="9"/>
        <v>9.4365620658154068</v>
      </c>
      <c r="F84">
        <v>0.26369320949015673</v>
      </c>
      <c r="G84" s="20">
        <v>0.44600000000000001</v>
      </c>
      <c r="H84">
        <v>0.46300000000000002</v>
      </c>
      <c r="I84">
        <f t="shared" si="10"/>
        <v>1.186591757935306E-2</v>
      </c>
      <c r="J84">
        <f t="shared" si="11"/>
        <v>1.1009087155618307E-2</v>
      </c>
      <c r="K84">
        <v>6</v>
      </c>
      <c r="L84">
        <v>6</v>
      </c>
      <c r="M84">
        <f t="shared" si="12"/>
        <v>8.0136323091248695E-3</v>
      </c>
      <c r="N84">
        <f t="shared" si="13"/>
        <v>1.3332404975530341E-4</v>
      </c>
      <c r="O84">
        <f t="shared" si="14"/>
        <v>1.0703050464308334E-5</v>
      </c>
      <c r="P84">
        <f t="shared" si="15"/>
        <v>-2.5162891779934284</v>
      </c>
    </row>
    <row r="85" spans="1:16" x14ac:dyDescent="0.25">
      <c r="A85">
        <v>84</v>
      </c>
      <c r="B85">
        <v>7.733390301217688E-2</v>
      </c>
      <c r="C85">
        <f t="shared" si="8"/>
        <v>9.9268757390161149</v>
      </c>
      <c r="D85">
        <v>0.35019989623706776</v>
      </c>
      <c r="E85" s="19">
        <f t="shared" si="9"/>
        <v>5.5712166501495091</v>
      </c>
      <c r="F85">
        <v>-0.68874783210048918</v>
      </c>
      <c r="G85" s="20">
        <v>0.44600000000000001</v>
      </c>
      <c r="H85">
        <v>0.46300000000000002</v>
      </c>
      <c r="I85">
        <f t="shared" si="10"/>
        <v>1.186591757935306E-2</v>
      </c>
      <c r="J85">
        <f t="shared" si="11"/>
        <v>1.1009087155618307E-2</v>
      </c>
      <c r="K85">
        <v>6</v>
      </c>
      <c r="L85">
        <v>6</v>
      </c>
      <c r="M85">
        <f t="shared" si="12"/>
        <v>1.0429447166482097E-2</v>
      </c>
      <c r="N85">
        <f t="shared" si="13"/>
        <v>1.1819764487649625E-5</v>
      </c>
      <c r="O85">
        <f t="shared" si="14"/>
        <v>1.8128894699740239E-5</v>
      </c>
      <c r="P85">
        <f t="shared" si="15"/>
        <v>-1.2686005232722237</v>
      </c>
    </row>
    <row r="86" spans="1:16" x14ac:dyDescent="0.25">
      <c r="A86">
        <v>85</v>
      </c>
      <c r="B86">
        <v>0.68462172307504499</v>
      </c>
      <c r="C86">
        <f t="shared" si="8"/>
        <v>3.0996773335619952</v>
      </c>
      <c r="D86">
        <v>0.52513199255348364</v>
      </c>
      <c r="E86" s="19">
        <f t="shared" si="9"/>
        <v>4.1705465170121503</v>
      </c>
      <c r="F86">
        <v>-1.2713076102954801</v>
      </c>
      <c r="G86" s="20">
        <v>0.44600000000000001</v>
      </c>
      <c r="H86">
        <v>0.46300000000000002</v>
      </c>
      <c r="I86">
        <f t="shared" si="10"/>
        <v>1.186591757935306E-2</v>
      </c>
      <c r="J86">
        <f t="shared" si="11"/>
        <v>1.1009087155618307E-2</v>
      </c>
      <c r="K86">
        <v>6</v>
      </c>
      <c r="L86">
        <v>6</v>
      </c>
      <c r="M86">
        <f t="shared" si="12"/>
        <v>1.2054239813635006E-2</v>
      </c>
      <c r="N86">
        <f t="shared" si="13"/>
        <v>3.7853402372852687E-5</v>
      </c>
      <c r="O86">
        <f t="shared" si="14"/>
        <v>2.4217449580770556E-5</v>
      </c>
      <c r="P86">
        <f t="shared" si="15"/>
        <v>-0.57938085377349902</v>
      </c>
    </row>
    <row r="87" spans="1:16" x14ac:dyDescent="0.25">
      <c r="A87">
        <v>86</v>
      </c>
      <c r="B87">
        <v>0.81579027680288096</v>
      </c>
      <c r="C87">
        <f t="shared" si="8"/>
        <v>2.2348235703849326</v>
      </c>
      <c r="D87">
        <v>0.11041596728415784</v>
      </c>
      <c r="E87" s="19">
        <f t="shared" si="9"/>
        <v>8.9662986039258765</v>
      </c>
      <c r="F87">
        <v>-0.13184376257413533</v>
      </c>
      <c r="G87" s="20">
        <v>0.44600000000000001</v>
      </c>
      <c r="H87">
        <v>0.46300000000000002</v>
      </c>
      <c r="I87">
        <f t="shared" si="10"/>
        <v>1.186591757935306E-2</v>
      </c>
      <c r="J87">
        <f t="shared" si="11"/>
        <v>1.1009087155618307E-2</v>
      </c>
      <c r="K87">
        <v>6</v>
      </c>
      <c r="L87">
        <v>6</v>
      </c>
      <c r="M87">
        <f t="shared" si="12"/>
        <v>8.2210958760044143E-3</v>
      </c>
      <c r="N87">
        <f t="shared" si="13"/>
        <v>5.2502280219428451E-5</v>
      </c>
      <c r="O87">
        <f t="shared" si="14"/>
        <v>1.1264402900409468E-5</v>
      </c>
      <c r="P87">
        <f t="shared" si="15"/>
        <v>-1.9397869190830714</v>
      </c>
    </row>
    <row r="88" spans="1:16" x14ac:dyDescent="0.25">
      <c r="A88">
        <v>87</v>
      </c>
      <c r="B88">
        <v>0.88537247840815458</v>
      </c>
      <c r="C88">
        <f t="shared" si="8"/>
        <v>1.7278511237480065</v>
      </c>
      <c r="D88">
        <v>0.67217017120883815</v>
      </c>
      <c r="E88" s="19">
        <f t="shared" si="9"/>
        <v>3.1805686085389193</v>
      </c>
      <c r="F88">
        <v>-0.26828956833924167</v>
      </c>
      <c r="G88" s="20">
        <v>0.44600000000000001</v>
      </c>
      <c r="H88">
        <v>0.46300000000000002</v>
      </c>
      <c r="I88">
        <f t="shared" si="10"/>
        <v>1.186591757935306E-2</v>
      </c>
      <c r="J88">
        <f t="shared" si="11"/>
        <v>1.1009087155618307E-2</v>
      </c>
      <c r="K88">
        <v>6</v>
      </c>
      <c r="L88">
        <v>6</v>
      </c>
      <c r="M88">
        <f t="shared" si="12"/>
        <v>1.3803331813352103E-2</v>
      </c>
      <c r="N88">
        <f t="shared" si="13"/>
        <v>6.7907085119010201E-5</v>
      </c>
      <c r="O88">
        <f t="shared" si="14"/>
        <v>3.1755328191583044E-5</v>
      </c>
      <c r="P88">
        <f t="shared" si="15"/>
        <v>-1.037549258978389</v>
      </c>
    </row>
    <row r="89" spans="1:16" x14ac:dyDescent="0.25">
      <c r="A89">
        <v>88</v>
      </c>
      <c r="B89">
        <v>0.82201605273598433</v>
      </c>
      <c r="C89">
        <f t="shared" si="8"/>
        <v>2.1918240523377648</v>
      </c>
      <c r="D89">
        <v>0.59022797326578569</v>
      </c>
      <c r="E89" s="19">
        <f t="shared" si="9"/>
        <v>3.7210942748137974</v>
      </c>
      <c r="F89">
        <v>1.3949556887382641</v>
      </c>
      <c r="G89" s="20">
        <v>0.44600000000000001</v>
      </c>
      <c r="H89">
        <v>0.46300000000000002</v>
      </c>
      <c r="I89">
        <f t="shared" si="10"/>
        <v>1.186591757935306E-2</v>
      </c>
      <c r="J89">
        <f t="shared" si="11"/>
        <v>1.1009087155618307E-2</v>
      </c>
      <c r="K89">
        <v>6</v>
      </c>
      <c r="L89">
        <v>6</v>
      </c>
      <c r="M89">
        <f t="shared" si="12"/>
        <v>1.2761477982676567E-2</v>
      </c>
      <c r="N89">
        <f t="shared" si="13"/>
        <v>5.3532277469164298E-5</v>
      </c>
      <c r="O89">
        <f t="shared" si="14"/>
        <v>2.7142553383723128E-5</v>
      </c>
      <c r="P89">
        <f t="shared" si="15"/>
        <v>-2.3139464009322728</v>
      </c>
    </row>
    <row r="90" spans="1:16" x14ac:dyDescent="0.25">
      <c r="A90">
        <v>89</v>
      </c>
      <c r="B90">
        <v>0.47181615649891662</v>
      </c>
      <c r="C90">
        <f t="shared" si="8"/>
        <v>4.560602867746093</v>
      </c>
      <c r="D90">
        <v>0.85778374584185313</v>
      </c>
      <c r="E90" s="19">
        <f t="shared" si="9"/>
        <v>1.9370594208527838</v>
      </c>
      <c r="F90">
        <v>0.86012278188718483</v>
      </c>
      <c r="G90" s="20">
        <v>0.44600000000000001</v>
      </c>
      <c r="H90">
        <v>0.46300000000000002</v>
      </c>
      <c r="I90">
        <f t="shared" si="10"/>
        <v>1.186591757935306E-2</v>
      </c>
      <c r="J90">
        <f t="shared" si="11"/>
        <v>1.1009087155618307E-2</v>
      </c>
      <c r="K90">
        <v>6</v>
      </c>
      <c r="L90">
        <v>6</v>
      </c>
      <c r="M90">
        <f t="shared" si="12"/>
        <v>1.7687434331424421E-2</v>
      </c>
      <c r="N90">
        <f t="shared" si="13"/>
        <v>2.5727592762603534E-5</v>
      </c>
      <c r="O90">
        <f t="shared" si="14"/>
        <v>5.2140888871408544E-5</v>
      </c>
      <c r="P90">
        <f t="shared" si="15"/>
        <v>-1.3902520452519311</v>
      </c>
    </row>
    <row r="91" spans="1:16" x14ac:dyDescent="0.25">
      <c r="A91">
        <v>90</v>
      </c>
      <c r="B91">
        <v>0.95513779107028418</v>
      </c>
      <c r="C91">
        <f t="shared" si="8"/>
        <v>1.0882573612960096</v>
      </c>
      <c r="D91">
        <v>0.99536118655964845</v>
      </c>
      <c r="E91" s="19">
        <f t="shared" si="9"/>
        <v>0.39885082262232602</v>
      </c>
      <c r="F91">
        <v>0.28068143365089782</v>
      </c>
      <c r="G91" s="20">
        <v>0.44600000000000001</v>
      </c>
      <c r="H91">
        <v>0.46300000000000002</v>
      </c>
      <c r="I91">
        <f t="shared" si="10"/>
        <v>1.186591757935306E-2</v>
      </c>
      <c r="J91">
        <f t="shared" si="11"/>
        <v>1.1009087155618307E-2</v>
      </c>
      <c r="K91">
        <v>6</v>
      </c>
      <c r="L91">
        <v>6</v>
      </c>
      <c r="M91">
        <f t="shared" si="12"/>
        <v>3.8979033464919537E-2</v>
      </c>
      <c r="N91">
        <f t="shared" si="13"/>
        <v>1.0781763349948823E-4</v>
      </c>
      <c r="O91">
        <f t="shared" si="14"/>
        <v>2.5322750830988617E-4</v>
      </c>
      <c r="P91">
        <f t="shared" si="15"/>
        <v>-0.57295624537242729</v>
      </c>
    </row>
    <row r="92" spans="1:16" x14ac:dyDescent="0.25">
      <c r="A92">
        <v>91</v>
      </c>
      <c r="B92">
        <v>0.27091280861842709</v>
      </c>
      <c r="C92">
        <f t="shared" si="8"/>
        <v>6.3807473962638106</v>
      </c>
      <c r="D92">
        <v>0.24607074190496536</v>
      </c>
      <c r="E92" s="19">
        <f t="shared" si="9"/>
        <v>6.6735727779337237</v>
      </c>
      <c r="F92">
        <v>0.7338712748605758</v>
      </c>
      <c r="G92" s="20">
        <v>0.44600000000000001</v>
      </c>
      <c r="H92">
        <v>0.46300000000000002</v>
      </c>
      <c r="I92">
        <f t="shared" si="10"/>
        <v>1.186591757935306E-2</v>
      </c>
      <c r="J92">
        <f t="shared" si="11"/>
        <v>1.1009087155618307E-2</v>
      </c>
      <c r="K92">
        <v>6</v>
      </c>
      <c r="L92">
        <v>6</v>
      </c>
      <c r="M92">
        <f t="shared" si="12"/>
        <v>9.5292146905631113E-3</v>
      </c>
      <c r="N92">
        <f t="shared" si="13"/>
        <v>1.8388650427070159E-5</v>
      </c>
      <c r="O92">
        <f t="shared" si="14"/>
        <v>1.5134322103140634E-5</v>
      </c>
      <c r="P92">
        <f t="shared" si="15"/>
        <v>-2.2298839850444518</v>
      </c>
    </row>
    <row r="93" spans="1:16" x14ac:dyDescent="0.25">
      <c r="A93">
        <v>92</v>
      </c>
      <c r="B93">
        <v>0.33448286385692921</v>
      </c>
      <c r="C93">
        <f t="shared" si="8"/>
        <v>5.7194384950211283</v>
      </c>
      <c r="D93">
        <v>0.5518356883449812</v>
      </c>
      <c r="E93" s="19">
        <f t="shared" si="9"/>
        <v>3.9832110143684281</v>
      </c>
      <c r="F93">
        <v>-0.98779764812206849</v>
      </c>
      <c r="G93" s="20">
        <v>0.44600000000000001</v>
      </c>
      <c r="H93">
        <v>0.46300000000000002</v>
      </c>
      <c r="I93">
        <f t="shared" si="10"/>
        <v>1.186591757935306E-2</v>
      </c>
      <c r="J93">
        <f t="shared" si="11"/>
        <v>1.1009087155618307E-2</v>
      </c>
      <c r="K93">
        <v>6</v>
      </c>
      <c r="L93">
        <v>6</v>
      </c>
      <c r="M93">
        <f t="shared" si="12"/>
        <v>1.233444619904801E-2</v>
      </c>
      <c r="N93">
        <f t="shared" si="13"/>
        <v>2.0514834355763079E-5</v>
      </c>
      <c r="O93">
        <f t="shared" si="14"/>
        <v>2.5356427172868322E-5</v>
      </c>
      <c r="P93">
        <f t="shared" si="15"/>
        <v>-0.83585527172070051</v>
      </c>
    </row>
    <row r="94" spans="1:16" x14ac:dyDescent="0.25">
      <c r="A94">
        <v>93</v>
      </c>
      <c r="B94">
        <v>0.68663594470046085</v>
      </c>
      <c r="C94">
        <f t="shared" si="8"/>
        <v>3.0866039987766896</v>
      </c>
      <c r="D94">
        <v>0.815515610217597</v>
      </c>
      <c r="E94" s="19">
        <f t="shared" si="9"/>
        <v>2.236713161143598</v>
      </c>
      <c r="F94">
        <v>-1.2109921954106539</v>
      </c>
      <c r="G94" s="20">
        <v>0.44600000000000001</v>
      </c>
      <c r="H94">
        <v>0.46300000000000002</v>
      </c>
      <c r="I94">
        <f t="shared" si="10"/>
        <v>1.186591757935306E-2</v>
      </c>
      <c r="J94">
        <f t="shared" si="11"/>
        <v>1.1009087155618307E-2</v>
      </c>
      <c r="K94">
        <v>6</v>
      </c>
      <c r="L94">
        <v>6</v>
      </c>
      <c r="M94">
        <f t="shared" si="12"/>
        <v>1.6460050582279083E-2</v>
      </c>
      <c r="N94">
        <f t="shared" si="13"/>
        <v>3.8013730747396137E-5</v>
      </c>
      <c r="O94">
        <f t="shared" si="14"/>
        <v>4.5155544195197657E-5</v>
      </c>
      <c r="P94">
        <f t="shared" si="15"/>
        <v>-0.36185134527561258</v>
      </c>
    </row>
    <row r="95" spans="1:16" x14ac:dyDescent="0.25">
      <c r="A95">
        <v>94</v>
      </c>
      <c r="B95">
        <v>0.7745902890102847</v>
      </c>
      <c r="C95">
        <f t="shared" si="8"/>
        <v>2.5126398771037453</v>
      </c>
      <c r="D95">
        <v>0.9166844691305277</v>
      </c>
      <c r="E95" s="19">
        <f t="shared" si="9"/>
        <v>1.468425679111784</v>
      </c>
      <c r="F95">
        <v>-0.95071982286754064</v>
      </c>
      <c r="G95" s="20">
        <v>0.44600000000000001</v>
      </c>
      <c r="H95">
        <v>0.46300000000000002</v>
      </c>
      <c r="I95">
        <f t="shared" si="10"/>
        <v>1.186591757935306E-2</v>
      </c>
      <c r="J95">
        <f t="shared" si="11"/>
        <v>1.1009087155618307E-2</v>
      </c>
      <c r="K95">
        <v>6</v>
      </c>
      <c r="L95">
        <v>6</v>
      </c>
      <c r="M95">
        <f t="shared" si="12"/>
        <v>2.0314695956653701E-2</v>
      </c>
      <c r="N95">
        <f t="shared" si="13"/>
        <v>4.6697234411713785E-5</v>
      </c>
      <c r="O95">
        <f t="shared" si="14"/>
        <v>6.8781145301880382E-5</v>
      </c>
      <c r="P95">
        <f t="shared" si="15"/>
        <v>-0.33391995405999575</v>
      </c>
    </row>
    <row r="96" spans="1:16" x14ac:dyDescent="0.25">
      <c r="A96">
        <v>95</v>
      </c>
      <c r="B96">
        <v>0.25867488631855218</v>
      </c>
      <c r="C96">
        <f t="shared" si="8"/>
        <v>6.5221092019106717</v>
      </c>
      <c r="D96">
        <v>0.1315958128604999</v>
      </c>
      <c r="E96" s="19">
        <f t="shared" si="9"/>
        <v>8.4820121835606361</v>
      </c>
      <c r="F96">
        <v>1.0313488019164652</v>
      </c>
      <c r="G96" s="20">
        <v>0.44600000000000001</v>
      </c>
      <c r="H96">
        <v>0.46300000000000002</v>
      </c>
      <c r="I96">
        <f t="shared" si="10"/>
        <v>1.186591757935306E-2</v>
      </c>
      <c r="J96">
        <f t="shared" si="11"/>
        <v>1.1009087155618307E-2</v>
      </c>
      <c r="K96">
        <v>6</v>
      </c>
      <c r="L96">
        <v>6</v>
      </c>
      <c r="M96">
        <f t="shared" si="12"/>
        <v>8.4525328271067655E-3</v>
      </c>
      <c r="N96">
        <f t="shared" si="13"/>
        <v>1.799009027615793E-5</v>
      </c>
      <c r="O96">
        <f t="shared" si="14"/>
        <v>1.1907551865552913E-5</v>
      </c>
      <c r="P96">
        <f t="shared" si="15"/>
        <v>-2.6784024848646055</v>
      </c>
    </row>
    <row r="97" spans="1:16" x14ac:dyDescent="0.25">
      <c r="A97">
        <v>96</v>
      </c>
      <c r="B97">
        <v>0.51918088320566425</v>
      </c>
      <c r="C97">
        <f t="shared" si="8"/>
        <v>4.2129542592431122</v>
      </c>
      <c r="D97">
        <v>0.84710226752525408</v>
      </c>
      <c r="E97" s="19">
        <f t="shared" si="9"/>
        <v>2.0147361995356663</v>
      </c>
      <c r="F97">
        <v>2.8396607376635075</v>
      </c>
      <c r="G97" s="20">
        <v>0.44600000000000001</v>
      </c>
      <c r="H97">
        <v>0.46300000000000002</v>
      </c>
      <c r="I97">
        <f t="shared" si="10"/>
        <v>1.186591757935306E-2</v>
      </c>
      <c r="J97">
        <f t="shared" si="11"/>
        <v>1.1009087155618307E-2</v>
      </c>
      <c r="K97">
        <v>6</v>
      </c>
      <c r="L97">
        <v>6</v>
      </c>
      <c r="M97">
        <f t="shared" si="12"/>
        <v>1.7343119528792E-2</v>
      </c>
      <c r="N97">
        <f t="shared" si="13"/>
        <v>2.7850606988173922E-5</v>
      </c>
      <c r="O97">
        <f t="shared" si="14"/>
        <v>5.0130632498327743E-5</v>
      </c>
      <c r="P97">
        <f t="shared" si="15"/>
        <v>-2.426102657463141</v>
      </c>
    </row>
    <row r="98" spans="1:16" x14ac:dyDescent="0.25">
      <c r="A98">
        <v>97</v>
      </c>
      <c r="B98">
        <v>0.22971282082583086</v>
      </c>
      <c r="C98">
        <f t="shared" si="8"/>
        <v>6.8800794903045475</v>
      </c>
      <c r="D98">
        <v>0.37324137089144566</v>
      </c>
      <c r="E98" s="19">
        <f t="shared" si="9"/>
        <v>5.3626547555303636</v>
      </c>
      <c r="F98">
        <v>-0.55467126003350131</v>
      </c>
      <c r="G98" s="20">
        <v>0.44600000000000001</v>
      </c>
      <c r="H98">
        <v>0.46300000000000002</v>
      </c>
      <c r="I98">
        <f t="shared" si="10"/>
        <v>1.186591757935306E-2</v>
      </c>
      <c r="J98">
        <f t="shared" si="11"/>
        <v>1.1009087155618307E-2</v>
      </c>
      <c r="K98">
        <v>6</v>
      </c>
      <c r="L98">
        <v>6</v>
      </c>
      <c r="M98">
        <f t="shared" si="12"/>
        <v>1.0630321342760901E-2</v>
      </c>
      <c r="N98">
        <f t="shared" si="13"/>
        <v>1.7054066526219676E-5</v>
      </c>
      <c r="O98">
        <f t="shared" si="14"/>
        <v>1.883395530839299E-5</v>
      </c>
      <c r="P98">
        <f t="shared" si="15"/>
        <v>-1.2866170224313358</v>
      </c>
    </row>
    <row r="99" spans="1:16" x14ac:dyDescent="0.25">
      <c r="A99">
        <v>98</v>
      </c>
      <c r="B99">
        <v>0.23084200567644275</v>
      </c>
      <c r="C99">
        <f t="shared" si="8"/>
        <v>6.8654348131300162</v>
      </c>
      <c r="D99">
        <v>1.6693624683370465E-2</v>
      </c>
      <c r="E99" s="19">
        <f t="shared" si="9"/>
        <v>13.834789064024351</v>
      </c>
      <c r="F99">
        <v>0.98742248155758716</v>
      </c>
      <c r="G99" s="20">
        <v>0.44600000000000001</v>
      </c>
      <c r="H99">
        <v>0.46300000000000002</v>
      </c>
      <c r="I99">
        <f t="shared" si="10"/>
        <v>1.186591757935306E-2</v>
      </c>
      <c r="J99">
        <f t="shared" si="11"/>
        <v>1.1009087155618307E-2</v>
      </c>
      <c r="K99">
        <v>6</v>
      </c>
      <c r="L99">
        <v>6</v>
      </c>
      <c r="M99">
        <f t="shared" si="12"/>
        <v>6.6183547359437208E-3</v>
      </c>
      <c r="N99">
        <f t="shared" si="13"/>
        <v>1.7090444600673433E-5</v>
      </c>
      <c r="O99">
        <f t="shared" si="14"/>
        <v>7.3004365684647798E-6</v>
      </c>
      <c r="P99">
        <f t="shared" si="15"/>
        <v>-3.3054432145782982</v>
      </c>
    </row>
    <row r="100" spans="1:16" x14ac:dyDescent="0.25">
      <c r="A100">
        <v>99</v>
      </c>
      <c r="B100">
        <v>0.50242622150334182</v>
      </c>
      <c r="C100">
        <f t="shared" si="8"/>
        <v>4.333779381548724</v>
      </c>
      <c r="D100">
        <v>0.20126956999420148</v>
      </c>
      <c r="E100" s="19">
        <f t="shared" si="9"/>
        <v>7.2707619350995083</v>
      </c>
      <c r="F100">
        <v>-2.4101609596982598E-3</v>
      </c>
      <c r="G100" s="20">
        <v>0.44600000000000001</v>
      </c>
      <c r="H100">
        <v>0.46300000000000002</v>
      </c>
      <c r="I100">
        <f t="shared" si="10"/>
        <v>1.186591757935306E-2</v>
      </c>
      <c r="J100">
        <f t="shared" si="11"/>
        <v>1.1009087155618307E-2</v>
      </c>
      <c r="K100">
        <v>6</v>
      </c>
      <c r="L100">
        <v>6</v>
      </c>
      <c r="M100">
        <f t="shared" si="12"/>
        <v>9.1294864767011655E-3</v>
      </c>
      <c r="N100">
        <f t="shared" si="13"/>
        <v>2.7074136222274182E-5</v>
      </c>
      <c r="O100">
        <f t="shared" si="14"/>
        <v>1.3891253888044912E-5</v>
      </c>
      <c r="P100">
        <f t="shared" si="15"/>
        <v>-1.8604084685718296</v>
      </c>
    </row>
    <row r="101" spans="1:16" x14ac:dyDescent="0.25">
      <c r="A101">
        <v>100</v>
      </c>
      <c r="B101">
        <v>0.34290597247230448</v>
      </c>
      <c r="C101">
        <f t="shared" si="8"/>
        <v>5.6393638532299812</v>
      </c>
      <c r="D101">
        <v>0.46031067842646567</v>
      </c>
      <c r="E101" s="19">
        <f t="shared" si="9"/>
        <v>4.6481400350511528</v>
      </c>
      <c r="F101">
        <v>-0.36598407859855797</v>
      </c>
      <c r="G101" s="20">
        <v>0.44600000000000001</v>
      </c>
      <c r="H101">
        <v>0.46300000000000002</v>
      </c>
      <c r="I101">
        <f t="shared" si="10"/>
        <v>1.186591757935306E-2</v>
      </c>
      <c r="J101">
        <f t="shared" si="11"/>
        <v>1.1009087155618307E-2</v>
      </c>
      <c r="K101">
        <v>6</v>
      </c>
      <c r="L101">
        <v>6</v>
      </c>
      <c r="M101">
        <f t="shared" si="12"/>
        <v>1.1418175403900293E-2</v>
      </c>
      <c r="N101">
        <f t="shared" si="13"/>
        <v>2.0806129270437108E-5</v>
      </c>
      <c r="O101">
        <f t="shared" si="14"/>
        <v>2.1729121592372267E-5</v>
      </c>
      <c r="P101">
        <f t="shared" si="15"/>
        <v>-1.2798092446171168</v>
      </c>
    </row>
    <row r="102" spans="1:16" x14ac:dyDescent="0.25">
      <c r="A102">
        <v>101</v>
      </c>
      <c r="B102">
        <v>0.91589098788415169</v>
      </c>
      <c r="C102">
        <f t="shared" si="8"/>
        <v>1.4754007209710729</v>
      </c>
      <c r="D102">
        <v>0.271675771355327</v>
      </c>
      <c r="E102" s="19">
        <f t="shared" si="9"/>
        <v>6.3721082265243192</v>
      </c>
      <c r="F102">
        <v>-5.5833879741840065E-2</v>
      </c>
      <c r="G102" s="20">
        <v>0.44600000000000001</v>
      </c>
      <c r="H102">
        <v>0.46300000000000002</v>
      </c>
      <c r="I102">
        <f t="shared" si="10"/>
        <v>1.186591757935306E-2</v>
      </c>
      <c r="J102">
        <f t="shared" si="11"/>
        <v>1.1009087155618307E-2</v>
      </c>
      <c r="K102">
        <v>6</v>
      </c>
      <c r="L102">
        <v>6</v>
      </c>
      <c r="M102">
        <f t="shared" si="12"/>
        <v>9.7520235272418807E-3</v>
      </c>
      <c r="N102">
        <f t="shared" si="13"/>
        <v>7.9526417240807196E-5</v>
      </c>
      <c r="O102">
        <f t="shared" si="14"/>
        <v>1.5850327145979861E-5</v>
      </c>
      <c r="P102">
        <f t="shared" si="15"/>
        <v>-1.6873134688952345</v>
      </c>
    </row>
    <row r="103" spans="1:16" x14ac:dyDescent="0.25">
      <c r="A103">
        <v>102</v>
      </c>
      <c r="B103">
        <v>0.23352763451033051</v>
      </c>
      <c r="C103">
        <f t="shared" si="8"/>
        <v>6.8308447069405389</v>
      </c>
      <c r="D103">
        <v>0.49168370616779078</v>
      </c>
      <c r="E103" s="19">
        <f t="shared" si="9"/>
        <v>4.4124379924725252</v>
      </c>
      <c r="F103">
        <v>1.1860493032145314</v>
      </c>
      <c r="G103" s="20">
        <v>0.44600000000000001</v>
      </c>
      <c r="H103">
        <v>0.46300000000000002</v>
      </c>
      <c r="I103">
        <f t="shared" si="10"/>
        <v>1.186591757935306E-2</v>
      </c>
      <c r="J103">
        <f t="shared" si="11"/>
        <v>1.1009087155618307E-2</v>
      </c>
      <c r="K103">
        <v>6</v>
      </c>
      <c r="L103">
        <v>6</v>
      </c>
      <c r="M103">
        <f t="shared" si="12"/>
        <v>1.1719174052191965E-2</v>
      </c>
      <c r="N103">
        <f t="shared" si="13"/>
        <v>1.7176987381094431E-5</v>
      </c>
      <c r="O103">
        <f t="shared" si="14"/>
        <v>2.2889840077594904E-5</v>
      </c>
      <c r="P103">
        <f t="shared" si="15"/>
        <v>-2.0912308164480602</v>
      </c>
    </row>
    <row r="104" spans="1:16" x14ac:dyDescent="0.25">
      <c r="A104">
        <v>103</v>
      </c>
      <c r="B104">
        <v>0.71126438184759055</v>
      </c>
      <c r="C104">
        <f t="shared" si="8"/>
        <v>2.9268373355538166</v>
      </c>
      <c r="D104">
        <v>0.11093478194524979</v>
      </c>
      <c r="E104" s="19">
        <f t="shared" si="9"/>
        <v>8.9534639762987869</v>
      </c>
      <c r="F104">
        <v>-0.47448907025682274</v>
      </c>
      <c r="G104" s="20">
        <v>0.44600000000000001</v>
      </c>
      <c r="H104">
        <v>0.46300000000000002</v>
      </c>
      <c r="I104">
        <f t="shared" si="10"/>
        <v>1.186591757935306E-2</v>
      </c>
      <c r="J104">
        <f t="shared" si="11"/>
        <v>1.1009087155618307E-2</v>
      </c>
      <c r="K104">
        <v>6</v>
      </c>
      <c r="L104">
        <v>6</v>
      </c>
      <c r="M104">
        <f t="shared" si="12"/>
        <v>8.2269861614995311E-3</v>
      </c>
      <c r="N104">
        <f t="shared" si="13"/>
        <v>4.0088778391618908E-5</v>
      </c>
      <c r="O104">
        <f t="shared" si="14"/>
        <v>1.1280550216917465E-5</v>
      </c>
      <c r="P104">
        <f t="shared" si="15"/>
        <v>-1.6530018051926003</v>
      </c>
    </row>
    <row r="105" spans="1:16" x14ac:dyDescent="0.25">
      <c r="A105">
        <v>104</v>
      </c>
      <c r="B105">
        <v>0.86443678090762044</v>
      </c>
      <c r="C105">
        <f t="shared" si="8"/>
        <v>1.8878391919920634</v>
      </c>
      <c r="D105">
        <v>0.1902523880733665</v>
      </c>
      <c r="E105" s="19">
        <f t="shared" si="9"/>
        <v>7.4349032151363863</v>
      </c>
      <c r="F105">
        <v>0.5972037797619123</v>
      </c>
      <c r="G105" s="20">
        <v>0.44600000000000001</v>
      </c>
      <c r="H105">
        <v>0.46300000000000002</v>
      </c>
      <c r="I105">
        <f t="shared" si="10"/>
        <v>1.186591757935306E-2</v>
      </c>
      <c r="J105">
        <f t="shared" si="11"/>
        <v>1.1009087155618307E-2</v>
      </c>
      <c r="K105">
        <v>6</v>
      </c>
      <c r="L105">
        <v>6</v>
      </c>
      <c r="M105">
        <f t="shared" si="12"/>
        <v>9.0281476351787154E-3</v>
      </c>
      <c r="N105">
        <f t="shared" si="13"/>
        <v>6.215218638909716E-5</v>
      </c>
      <c r="O105">
        <f t="shared" si="14"/>
        <v>1.358457495376384E-5</v>
      </c>
      <c r="P105">
        <f t="shared" si="15"/>
        <v>-2.4586746338828966</v>
      </c>
    </row>
    <row r="106" spans="1:16" x14ac:dyDescent="0.25">
      <c r="A106">
        <v>105</v>
      </c>
      <c r="B106">
        <v>0.51075777459028904</v>
      </c>
      <c r="C106">
        <f t="shared" si="8"/>
        <v>4.2734250913980123</v>
      </c>
      <c r="D106">
        <v>0.31638538773766289</v>
      </c>
      <c r="E106" s="19">
        <f t="shared" si="9"/>
        <v>5.8968524530294397</v>
      </c>
      <c r="F106">
        <v>1.1945940059376881</v>
      </c>
      <c r="G106" s="20">
        <v>0.44600000000000001</v>
      </c>
      <c r="H106">
        <v>0.46300000000000002</v>
      </c>
      <c r="I106">
        <f t="shared" si="10"/>
        <v>1.186591757935306E-2</v>
      </c>
      <c r="J106">
        <f t="shared" si="11"/>
        <v>1.1009087155618307E-2</v>
      </c>
      <c r="K106">
        <v>6</v>
      </c>
      <c r="L106">
        <v>6</v>
      </c>
      <c r="M106">
        <f t="shared" si="12"/>
        <v>1.0137390622867115E-2</v>
      </c>
      <c r="N106">
        <f t="shared" si="13"/>
        <v>2.7456508731020901E-5</v>
      </c>
      <c r="O106">
        <f t="shared" si="14"/>
        <v>1.7127781440099017E-5</v>
      </c>
      <c r="P106">
        <f t="shared" si="15"/>
        <v>-2.4637976914584039</v>
      </c>
    </row>
    <row r="107" spans="1:16" x14ac:dyDescent="0.25">
      <c r="A107">
        <v>106</v>
      </c>
      <c r="B107">
        <v>0.16000854518265328</v>
      </c>
      <c r="C107">
        <f t="shared" si="8"/>
        <v>7.9322616546673235</v>
      </c>
      <c r="D107">
        <v>0.82012390514847255</v>
      </c>
      <c r="E107" s="19">
        <f t="shared" si="9"/>
        <v>2.2049274945578703</v>
      </c>
      <c r="F107">
        <v>-0.83687837104662322</v>
      </c>
      <c r="G107" s="20">
        <v>0.44600000000000001</v>
      </c>
      <c r="H107">
        <v>0.46300000000000002</v>
      </c>
      <c r="I107">
        <f t="shared" si="10"/>
        <v>1.186591757935306E-2</v>
      </c>
      <c r="J107">
        <f t="shared" si="11"/>
        <v>1.1009087155618307E-2</v>
      </c>
      <c r="K107">
        <v>6</v>
      </c>
      <c r="L107">
        <v>6</v>
      </c>
      <c r="M107">
        <f t="shared" si="12"/>
        <v>1.6578267982710639E-2</v>
      </c>
      <c r="N107">
        <f t="shared" si="13"/>
        <v>1.479191414018657E-5</v>
      </c>
      <c r="O107">
        <f t="shared" si="14"/>
        <v>4.5806494884428116E-5</v>
      </c>
      <c r="P107">
        <f t="shared" si="15"/>
        <v>-0.63247391162797073</v>
      </c>
    </row>
    <row r="108" spans="1:16" x14ac:dyDescent="0.25">
      <c r="A108">
        <v>107</v>
      </c>
      <c r="B108">
        <v>0.23026215399639882</v>
      </c>
      <c r="C108">
        <f t="shared" si="8"/>
        <v>6.8729475047868922</v>
      </c>
      <c r="D108">
        <v>0.2401806695760979</v>
      </c>
      <c r="E108" s="19">
        <f t="shared" si="9"/>
        <v>6.7465706968761374</v>
      </c>
      <c r="F108">
        <v>0.13547150956583209</v>
      </c>
      <c r="G108" s="20">
        <v>0.44600000000000001</v>
      </c>
      <c r="H108">
        <v>0.46300000000000002</v>
      </c>
      <c r="I108">
        <f t="shared" si="10"/>
        <v>1.186591757935306E-2</v>
      </c>
      <c r="J108">
        <f t="shared" si="11"/>
        <v>1.1009087155618307E-2</v>
      </c>
      <c r="K108">
        <v>6</v>
      </c>
      <c r="L108">
        <v>6</v>
      </c>
      <c r="M108">
        <f t="shared" si="12"/>
        <v>9.4775214114687419E-3</v>
      </c>
      <c r="N108">
        <f t="shared" si="13"/>
        <v>1.7071763352129872E-5</v>
      </c>
      <c r="O108">
        <f t="shared" si="14"/>
        <v>1.4970568684141411E-5</v>
      </c>
      <c r="P108">
        <f t="shared" si="15"/>
        <v>-1.8746303525839378</v>
      </c>
    </row>
    <row r="109" spans="1:16" x14ac:dyDescent="0.25">
      <c r="A109">
        <v>108</v>
      </c>
      <c r="B109">
        <v>0.1173131504257332</v>
      </c>
      <c r="C109">
        <f t="shared" si="8"/>
        <v>8.7999814056128312</v>
      </c>
      <c r="D109">
        <v>0.95330668050172429</v>
      </c>
      <c r="E109" s="19">
        <f t="shared" si="9"/>
        <v>1.1089694133172221</v>
      </c>
      <c r="F109">
        <v>-2.1794585336465389</v>
      </c>
      <c r="G109" s="20">
        <v>0.44600000000000001</v>
      </c>
      <c r="H109">
        <v>0.46300000000000002</v>
      </c>
      <c r="I109">
        <f t="shared" si="10"/>
        <v>1.186591757935306E-2</v>
      </c>
      <c r="J109">
        <f t="shared" si="11"/>
        <v>1.1009087155618307E-2</v>
      </c>
      <c r="K109">
        <v>6</v>
      </c>
      <c r="L109">
        <v>6</v>
      </c>
      <c r="M109">
        <f t="shared" si="12"/>
        <v>2.3376340689940687E-2</v>
      </c>
      <c r="N109">
        <f t="shared" si="13"/>
        <v>1.3333361506706754E-5</v>
      </c>
      <c r="O109">
        <f t="shared" si="14"/>
        <v>9.107555067536279E-5</v>
      </c>
      <c r="P109">
        <f t="shared" si="15"/>
        <v>0.22543542691511517</v>
      </c>
    </row>
    <row r="110" spans="1:16" x14ac:dyDescent="0.25">
      <c r="A110">
        <v>109</v>
      </c>
      <c r="B110">
        <v>0.20706808679464095</v>
      </c>
      <c r="C110">
        <f t="shared" si="8"/>
        <v>7.18745620175961</v>
      </c>
      <c r="D110">
        <v>9.2593157750175487E-2</v>
      </c>
      <c r="E110" s="19">
        <f t="shared" si="9"/>
        <v>9.4445514138630848</v>
      </c>
      <c r="F110">
        <v>-0.58954128689947538</v>
      </c>
      <c r="G110" s="20">
        <v>0.44600000000000001</v>
      </c>
      <c r="H110">
        <v>0.46300000000000002</v>
      </c>
      <c r="I110">
        <f t="shared" si="10"/>
        <v>1.186591757935306E-2</v>
      </c>
      <c r="J110">
        <f t="shared" si="11"/>
        <v>1.1009087155618307E-2</v>
      </c>
      <c r="K110">
        <v>6</v>
      </c>
      <c r="L110">
        <v>6</v>
      </c>
      <c r="M110">
        <f t="shared" si="12"/>
        <v>8.0102421405334155E-3</v>
      </c>
      <c r="N110">
        <f t="shared" si="13"/>
        <v>1.6324737158691573E-5</v>
      </c>
      <c r="O110">
        <f t="shared" si="14"/>
        <v>1.0693996524996224E-5</v>
      </c>
      <c r="P110">
        <f t="shared" si="15"/>
        <v>-1.7397215736108294</v>
      </c>
    </row>
    <row r="111" spans="1:16" x14ac:dyDescent="0.25">
      <c r="A111">
        <v>110</v>
      </c>
      <c r="B111">
        <v>5.1637318033387253E-2</v>
      </c>
      <c r="C111">
        <f t="shared" si="8"/>
        <v>10.987051566870715</v>
      </c>
      <c r="D111">
        <v>0.74266792809839166</v>
      </c>
      <c r="E111" s="19">
        <f t="shared" si="9"/>
        <v>2.7225466395147215</v>
      </c>
      <c r="F111">
        <v>-0.12582631825353019</v>
      </c>
      <c r="G111" s="20">
        <v>0.44600000000000001</v>
      </c>
      <c r="H111">
        <v>0.46300000000000002</v>
      </c>
      <c r="I111">
        <f t="shared" si="10"/>
        <v>1.186591757935306E-2</v>
      </c>
      <c r="J111">
        <f t="shared" si="11"/>
        <v>1.1009087155618307E-2</v>
      </c>
      <c r="K111">
        <v>6</v>
      </c>
      <c r="L111">
        <v>6</v>
      </c>
      <c r="M111">
        <f t="shared" si="12"/>
        <v>1.4919306905298024E-2</v>
      </c>
      <c r="N111">
        <f t="shared" si="13"/>
        <v>1.0679237520567285E-5</v>
      </c>
      <c r="O111">
        <f t="shared" si="14"/>
        <v>3.7097619755745551E-5</v>
      </c>
      <c r="P111">
        <f t="shared" si="15"/>
        <v>-1.0811680768829701</v>
      </c>
    </row>
    <row r="112" spans="1:16" x14ac:dyDescent="0.25">
      <c r="A112">
        <v>111</v>
      </c>
      <c r="B112">
        <v>0.57631153294473103</v>
      </c>
      <c r="C112">
        <f t="shared" si="8"/>
        <v>3.8152412818426278</v>
      </c>
      <c r="D112">
        <v>0.37705618457594531</v>
      </c>
      <c r="E112" s="19">
        <f t="shared" si="9"/>
        <v>5.3290426351412643</v>
      </c>
      <c r="F112">
        <v>1.059222540789051</v>
      </c>
      <c r="G112" s="20">
        <v>0.44600000000000001</v>
      </c>
      <c r="H112">
        <v>0.46300000000000002</v>
      </c>
      <c r="I112">
        <f t="shared" si="10"/>
        <v>1.186591757935306E-2</v>
      </c>
      <c r="J112">
        <f t="shared" si="11"/>
        <v>1.1009087155618307E-2</v>
      </c>
      <c r="K112">
        <v>6</v>
      </c>
      <c r="L112">
        <v>6</v>
      </c>
      <c r="M112">
        <f t="shared" si="12"/>
        <v>1.0663793208086541E-2</v>
      </c>
      <c r="N112">
        <f t="shared" si="13"/>
        <v>3.0753843509647027E-5</v>
      </c>
      <c r="O112">
        <f t="shared" si="14"/>
        <v>1.8952747597472102E-5</v>
      </c>
      <c r="P112">
        <f t="shared" si="15"/>
        <v>-2.2944768115451262</v>
      </c>
    </row>
    <row r="113" spans="1:16" x14ac:dyDescent="0.25">
      <c r="A113">
        <v>112</v>
      </c>
      <c r="B113">
        <v>0.12768944364757226</v>
      </c>
      <c r="C113">
        <f t="shared" si="8"/>
        <v>8.5657565148831605</v>
      </c>
      <c r="D113">
        <v>0.85445722830896942</v>
      </c>
      <c r="E113" s="19">
        <f t="shared" si="9"/>
        <v>1.9614194971299164</v>
      </c>
      <c r="F113">
        <v>1.6984677131404169</v>
      </c>
      <c r="G113" s="20">
        <v>0.44600000000000001</v>
      </c>
      <c r="H113">
        <v>0.46300000000000002</v>
      </c>
      <c r="I113">
        <f t="shared" si="10"/>
        <v>1.186591757935306E-2</v>
      </c>
      <c r="J113">
        <f t="shared" si="11"/>
        <v>1.1009087155618307E-2</v>
      </c>
      <c r="K113">
        <v>6</v>
      </c>
      <c r="L113">
        <v>6</v>
      </c>
      <c r="M113">
        <f t="shared" si="12"/>
        <v>1.7577255600142956E-2</v>
      </c>
      <c r="N113">
        <f t="shared" si="13"/>
        <v>1.3697953371598233E-5</v>
      </c>
      <c r="O113">
        <f t="shared" si="14"/>
        <v>5.1493319072126145E-5</v>
      </c>
      <c r="P113">
        <f t="shared" si="15"/>
        <v>-1.7473499825899728</v>
      </c>
    </row>
    <row r="114" spans="1:16" x14ac:dyDescent="0.25">
      <c r="A114">
        <v>113</v>
      </c>
      <c r="B114">
        <v>0.69658497878963588</v>
      </c>
      <c r="C114">
        <f t="shared" si="8"/>
        <v>3.0220579557002911</v>
      </c>
      <c r="D114">
        <v>0.37763603625598924</v>
      </c>
      <c r="E114" s="19">
        <f t="shared" si="9"/>
        <v>5.3239551882356633</v>
      </c>
      <c r="F114">
        <v>1.7833690435509197</v>
      </c>
      <c r="G114" s="20">
        <v>0.44600000000000001</v>
      </c>
      <c r="H114">
        <v>0.46300000000000002</v>
      </c>
      <c r="I114">
        <f t="shared" si="10"/>
        <v>1.186591757935306E-2</v>
      </c>
      <c r="J114">
        <f t="shared" si="11"/>
        <v>1.1009087155618307E-2</v>
      </c>
      <c r="K114">
        <v>6</v>
      </c>
      <c r="L114">
        <v>6</v>
      </c>
      <c r="M114">
        <f t="shared" si="12"/>
        <v>1.0668887027030163E-2</v>
      </c>
      <c r="N114">
        <f t="shared" si="13"/>
        <v>3.8825639697615945E-5</v>
      </c>
      <c r="O114">
        <f t="shared" si="14"/>
        <v>1.8970858399255421E-5</v>
      </c>
      <c r="P114">
        <f t="shared" si="15"/>
        <v>-2.8642056276593397</v>
      </c>
    </row>
    <row r="115" spans="1:16" x14ac:dyDescent="0.25">
      <c r="A115">
        <v>114</v>
      </c>
      <c r="B115">
        <v>2.3285622730185859E-2</v>
      </c>
      <c r="C115">
        <f t="shared" si="8"/>
        <v>13.009958710604892</v>
      </c>
      <c r="D115">
        <v>0.15063936277352213</v>
      </c>
      <c r="E115" s="19">
        <f t="shared" si="9"/>
        <v>8.1031938850237513</v>
      </c>
      <c r="F115">
        <v>0.67946757553727366</v>
      </c>
      <c r="G115" s="20">
        <v>0.44600000000000001</v>
      </c>
      <c r="H115">
        <v>0.46300000000000002</v>
      </c>
      <c r="I115">
        <f t="shared" si="10"/>
        <v>1.186591757935306E-2</v>
      </c>
      <c r="J115">
        <f t="shared" si="11"/>
        <v>1.1009087155618307E-2</v>
      </c>
      <c r="K115">
        <v>6</v>
      </c>
      <c r="L115">
        <v>6</v>
      </c>
      <c r="M115">
        <f t="shared" si="12"/>
        <v>8.6478509730784376E-3</v>
      </c>
      <c r="N115">
        <f t="shared" si="13"/>
        <v>9.018732183807059E-6</v>
      </c>
      <c r="O115">
        <f t="shared" si="14"/>
        <v>1.2464221075428945E-5</v>
      </c>
      <c r="P115">
        <f t="shared" si="15"/>
        <v>-2.3299791309271671</v>
      </c>
    </row>
    <row r="116" spans="1:16" x14ac:dyDescent="0.25">
      <c r="A116">
        <v>115</v>
      </c>
      <c r="B116">
        <v>0.3350627155369732</v>
      </c>
      <c r="C116">
        <f t="shared" si="8"/>
        <v>5.7138772595337466</v>
      </c>
      <c r="D116">
        <v>0.67824335459456164</v>
      </c>
      <c r="E116" s="19">
        <f t="shared" si="9"/>
        <v>3.1410960179429419</v>
      </c>
      <c r="F116">
        <v>-0.67494511313270777</v>
      </c>
      <c r="G116" s="20">
        <v>0.44600000000000001</v>
      </c>
      <c r="H116">
        <v>0.46300000000000002</v>
      </c>
      <c r="I116">
        <f t="shared" si="10"/>
        <v>1.186591757935306E-2</v>
      </c>
      <c r="J116">
        <f t="shared" si="11"/>
        <v>1.1009087155618307E-2</v>
      </c>
      <c r="K116">
        <v>6</v>
      </c>
      <c r="L116">
        <v>6</v>
      </c>
      <c r="M116">
        <f t="shared" si="12"/>
        <v>1.3889790840539316E-2</v>
      </c>
      <c r="N116">
        <f t="shared" si="13"/>
        <v>2.0534801152327821E-5</v>
      </c>
      <c r="O116">
        <f t="shared" si="14"/>
        <v>3.2154381598988313E-5</v>
      </c>
      <c r="P116">
        <f t="shared" si="15"/>
        <v>-0.87119775931178733</v>
      </c>
    </row>
    <row r="117" spans="1:16" x14ac:dyDescent="0.25">
      <c r="A117">
        <v>116</v>
      </c>
      <c r="B117">
        <v>0.84789574877162999</v>
      </c>
      <c r="C117">
        <f t="shared" si="8"/>
        <v>2.0090185253808541</v>
      </c>
      <c r="D117">
        <v>0.43205053865169224</v>
      </c>
      <c r="E117" s="19">
        <f t="shared" si="9"/>
        <v>4.8692038865048017</v>
      </c>
      <c r="F117">
        <v>0.72359625846729614</v>
      </c>
      <c r="G117" s="20">
        <v>0.44600000000000001</v>
      </c>
      <c r="H117">
        <v>0.46300000000000002</v>
      </c>
      <c r="I117">
        <f t="shared" si="10"/>
        <v>1.186591757935306E-2</v>
      </c>
      <c r="J117">
        <f t="shared" si="11"/>
        <v>1.1009087155618307E-2</v>
      </c>
      <c r="K117">
        <v>6</v>
      </c>
      <c r="L117">
        <v>6</v>
      </c>
      <c r="M117">
        <f t="shared" si="12"/>
        <v>1.1155969855437995E-2</v>
      </c>
      <c r="N117">
        <f t="shared" si="13"/>
        <v>5.8403310796295509E-5</v>
      </c>
      <c r="O117">
        <f t="shared" si="14"/>
        <v>2.0742610569240209E-5</v>
      </c>
      <c r="P117">
        <f t="shared" si="15"/>
        <v>-2.1008842427878247</v>
      </c>
    </row>
    <row r="118" spans="1:16" x14ac:dyDescent="0.25">
      <c r="A118">
        <v>117</v>
      </c>
      <c r="B118">
        <v>0.49378948332163458</v>
      </c>
      <c r="C118">
        <f t="shared" si="8"/>
        <v>4.3969420824944239</v>
      </c>
      <c r="D118">
        <v>3.1495101779229102E-2</v>
      </c>
      <c r="E118" s="19">
        <f t="shared" si="9"/>
        <v>12.251854035851856</v>
      </c>
      <c r="F118">
        <v>1.1410406841605436</v>
      </c>
      <c r="G118" s="20">
        <v>0.44600000000000001</v>
      </c>
      <c r="H118">
        <v>0.46300000000000002</v>
      </c>
      <c r="I118">
        <f t="shared" si="10"/>
        <v>1.186591757935306E-2</v>
      </c>
      <c r="J118">
        <f t="shared" si="11"/>
        <v>1.1009087155618307E-2</v>
      </c>
      <c r="K118">
        <v>6</v>
      </c>
      <c r="L118">
        <v>6</v>
      </c>
      <c r="M118">
        <f t="shared" si="12"/>
        <v>7.0329155904883447E-3</v>
      </c>
      <c r="N118">
        <f t="shared" si="13"/>
        <v>2.6685212388963075E-5</v>
      </c>
      <c r="O118">
        <f t="shared" si="14"/>
        <v>8.2436502838223366E-6</v>
      </c>
      <c r="P118">
        <f t="shared" si="15"/>
        <v>-3.3760712412817382</v>
      </c>
    </row>
    <row r="119" spans="1:16" x14ac:dyDescent="0.25">
      <c r="A119">
        <v>118</v>
      </c>
      <c r="B119">
        <v>0.91659291360209971</v>
      </c>
      <c r="C119">
        <f t="shared" si="8"/>
        <v>1.4692317832216175</v>
      </c>
      <c r="D119">
        <v>0.53874324777977844</v>
      </c>
      <c r="E119" s="19">
        <f t="shared" si="9"/>
        <v>4.0744803835885799</v>
      </c>
      <c r="F119">
        <v>-1.8473292584531009</v>
      </c>
      <c r="G119" s="20">
        <v>0.44600000000000001</v>
      </c>
      <c r="H119">
        <v>0.46300000000000002</v>
      </c>
      <c r="I119">
        <f t="shared" si="10"/>
        <v>1.186591757935306E-2</v>
      </c>
      <c r="J119">
        <f t="shared" si="11"/>
        <v>1.1009087155618307E-2</v>
      </c>
      <c r="K119">
        <v>6</v>
      </c>
      <c r="L119">
        <v>6</v>
      </c>
      <c r="M119">
        <f t="shared" si="12"/>
        <v>1.2195516453338211E-2</v>
      </c>
      <c r="N119">
        <f t="shared" si="13"/>
        <v>7.986032882848061E-5</v>
      </c>
      <c r="O119">
        <f t="shared" si="14"/>
        <v>2.4788436927273828E-5</v>
      </c>
      <c r="P119">
        <f t="shared" si="15"/>
        <v>0.15561497846145253</v>
      </c>
    </row>
    <row r="120" spans="1:16" x14ac:dyDescent="0.25">
      <c r="A120">
        <v>119</v>
      </c>
      <c r="B120">
        <v>0.32581560716574604</v>
      </c>
      <c r="C120">
        <f t="shared" si="8"/>
        <v>5.8034572688699573</v>
      </c>
      <c r="D120">
        <v>0.93566698202459797</v>
      </c>
      <c r="E120" s="19">
        <f t="shared" si="9"/>
        <v>1.2928373499273724</v>
      </c>
      <c r="F120">
        <v>-0.60554611991392449</v>
      </c>
      <c r="G120" s="20">
        <v>0.44600000000000001</v>
      </c>
      <c r="H120">
        <v>0.46300000000000002</v>
      </c>
      <c r="I120">
        <f t="shared" si="10"/>
        <v>1.186591757935306E-2</v>
      </c>
      <c r="J120">
        <f t="shared" si="11"/>
        <v>1.1009087155618307E-2</v>
      </c>
      <c r="K120">
        <v>6</v>
      </c>
      <c r="L120">
        <v>6</v>
      </c>
      <c r="M120">
        <f t="shared" si="12"/>
        <v>2.1650322350131188E-2</v>
      </c>
      <c r="N120">
        <f t="shared" si="13"/>
        <v>2.021783359424654E-5</v>
      </c>
      <c r="O120">
        <f t="shared" si="14"/>
        <v>7.8122742977431662E-5</v>
      </c>
      <c r="P120">
        <f t="shared" si="15"/>
        <v>-0.50784425640497421</v>
      </c>
    </row>
    <row r="121" spans="1:16" x14ac:dyDescent="0.25">
      <c r="A121">
        <v>120</v>
      </c>
      <c r="B121">
        <v>0.28745384075441754</v>
      </c>
      <c r="C121">
        <f t="shared" si="8"/>
        <v>6.1977066724811358</v>
      </c>
      <c r="D121">
        <v>0.98269600512710964</v>
      </c>
      <c r="E121" s="19">
        <f t="shared" si="9"/>
        <v>0.70494815913522602</v>
      </c>
      <c r="F121">
        <v>-0.24859446057234891</v>
      </c>
      <c r="G121" s="20">
        <v>0.44600000000000001</v>
      </c>
      <c r="H121">
        <v>0.46300000000000002</v>
      </c>
      <c r="I121">
        <f t="shared" si="10"/>
        <v>1.186591757935306E-2</v>
      </c>
      <c r="J121">
        <f t="shared" si="11"/>
        <v>1.1009087155618307E-2</v>
      </c>
      <c r="K121">
        <v>6</v>
      </c>
      <c r="L121">
        <v>6</v>
      </c>
      <c r="M121">
        <f t="shared" si="12"/>
        <v>2.9319578440766925E-2</v>
      </c>
      <c r="N121">
        <f t="shared" si="13"/>
        <v>1.8931733870903109E-5</v>
      </c>
      <c r="O121">
        <f t="shared" si="14"/>
        <v>1.4327294665738075E-4</v>
      </c>
      <c r="P121">
        <f t="shared" si="15"/>
        <v>-0.47183184739948952</v>
      </c>
    </row>
    <row r="122" spans="1:16" x14ac:dyDescent="0.25">
      <c r="A122">
        <v>121</v>
      </c>
      <c r="B122">
        <v>0.66811120944853053</v>
      </c>
      <c r="C122">
        <f t="shared" si="8"/>
        <v>3.206973895834401</v>
      </c>
      <c r="D122">
        <v>0.64748069704275646</v>
      </c>
      <c r="E122" s="19">
        <f t="shared" si="9"/>
        <v>3.3415889666969405</v>
      </c>
      <c r="F122">
        <v>1.6904323274502531</v>
      </c>
      <c r="G122" s="20">
        <v>0.44600000000000001</v>
      </c>
      <c r="H122">
        <v>0.46300000000000002</v>
      </c>
      <c r="I122">
        <f t="shared" si="10"/>
        <v>1.186591757935306E-2</v>
      </c>
      <c r="J122">
        <f t="shared" si="11"/>
        <v>1.1009087155618307E-2</v>
      </c>
      <c r="K122">
        <v>6</v>
      </c>
      <c r="L122">
        <v>6</v>
      </c>
      <c r="M122">
        <f t="shared" si="12"/>
        <v>1.3466656977931347E-2</v>
      </c>
      <c r="N122">
        <f t="shared" si="13"/>
        <v>3.6586931214419863E-5</v>
      </c>
      <c r="O122">
        <f t="shared" si="14"/>
        <v>3.0225141693544508E-5</v>
      </c>
      <c r="P122">
        <f t="shared" si="15"/>
        <v>-2.2884199164548265</v>
      </c>
    </row>
    <row r="123" spans="1:16" x14ac:dyDescent="0.25">
      <c r="A123">
        <v>122</v>
      </c>
      <c r="B123">
        <v>0.72893459883419298</v>
      </c>
      <c r="C123">
        <f t="shared" si="8"/>
        <v>2.8120506264548411</v>
      </c>
      <c r="D123">
        <v>0.1783806878872036</v>
      </c>
      <c r="E123" s="19">
        <f t="shared" si="9"/>
        <v>7.6212663435428825</v>
      </c>
      <c r="F123">
        <v>1.1131078281323425E-2</v>
      </c>
      <c r="G123" s="20">
        <v>0.44600000000000001</v>
      </c>
      <c r="H123">
        <v>0.46300000000000002</v>
      </c>
      <c r="I123">
        <f t="shared" si="10"/>
        <v>1.186591757935306E-2</v>
      </c>
      <c r="J123">
        <f t="shared" si="11"/>
        <v>1.1009087155618307E-2</v>
      </c>
      <c r="K123">
        <v>6</v>
      </c>
      <c r="L123">
        <v>6</v>
      </c>
      <c r="M123">
        <f t="shared" si="12"/>
        <v>8.9170816313003699E-3</v>
      </c>
      <c r="N123">
        <f t="shared" si="13"/>
        <v>4.1725185254312343E-5</v>
      </c>
      <c r="O123">
        <f t="shared" si="14"/>
        <v>1.3252390803212414E-5</v>
      </c>
      <c r="P123">
        <f t="shared" si="15"/>
        <v>-1.9157089911596044</v>
      </c>
    </row>
    <row r="124" spans="1:16" x14ac:dyDescent="0.25">
      <c r="A124">
        <v>123</v>
      </c>
      <c r="B124">
        <v>0.43977172154911953</v>
      </c>
      <c r="C124">
        <f t="shared" si="8"/>
        <v>4.8078980329241219</v>
      </c>
      <c r="D124">
        <v>0.68114261299478129</v>
      </c>
      <c r="E124" s="19">
        <f t="shared" si="9"/>
        <v>3.1222652209833979</v>
      </c>
      <c r="F124">
        <v>0.35439370549283922</v>
      </c>
      <c r="G124" s="20">
        <v>0.44600000000000001</v>
      </c>
      <c r="H124">
        <v>0.46300000000000002</v>
      </c>
      <c r="I124">
        <f t="shared" si="10"/>
        <v>1.186591757935306E-2</v>
      </c>
      <c r="J124">
        <f t="shared" si="11"/>
        <v>1.1009087155618307E-2</v>
      </c>
      <c r="K124">
        <v>6</v>
      </c>
      <c r="L124">
        <v>6</v>
      </c>
      <c r="M124">
        <f t="shared" si="12"/>
        <v>1.3931613464167315E-2</v>
      </c>
      <c r="N124">
        <f t="shared" si="13"/>
        <v>2.4404289053104605E-5</v>
      </c>
      <c r="O124">
        <f t="shared" si="14"/>
        <v>3.2348308952494667E-5</v>
      </c>
      <c r="P124">
        <f t="shared" si="15"/>
        <v>-1.4118824742999347</v>
      </c>
    </row>
    <row r="125" spans="1:16" x14ac:dyDescent="0.25">
      <c r="A125">
        <v>124</v>
      </c>
      <c r="B125">
        <v>0.62276070436719866</v>
      </c>
      <c r="C125">
        <f t="shared" si="8"/>
        <v>3.5041438436173817</v>
      </c>
      <c r="D125">
        <v>0.37220374156926178</v>
      </c>
      <c r="E125" s="19">
        <f t="shared" si="9"/>
        <v>5.3718403864078281</v>
      </c>
      <c r="F125">
        <v>-0.98655164038063958</v>
      </c>
      <c r="G125" s="20">
        <v>0.44600000000000001</v>
      </c>
      <c r="H125">
        <v>0.46300000000000002</v>
      </c>
      <c r="I125">
        <f t="shared" si="10"/>
        <v>1.186591757935306E-2</v>
      </c>
      <c r="J125">
        <f t="shared" si="11"/>
        <v>1.1009087155618307E-2</v>
      </c>
      <c r="K125">
        <v>6</v>
      </c>
      <c r="L125">
        <v>6</v>
      </c>
      <c r="M125">
        <f t="shared" si="12"/>
        <v>1.0621228743257246E-2</v>
      </c>
      <c r="N125">
        <f t="shared" si="13"/>
        <v>3.3484165767638209E-5</v>
      </c>
      <c r="O125">
        <f t="shared" si="14"/>
        <v>1.8801750002765647E-5</v>
      </c>
      <c r="P125">
        <f t="shared" si="15"/>
        <v>-0.92892676700128229</v>
      </c>
    </row>
    <row r="126" spans="1:16" x14ac:dyDescent="0.25">
      <c r="A126">
        <v>125</v>
      </c>
      <c r="B126">
        <v>0.6403088473158971</v>
      </c>
      <c r="C126">
        <f t="shared" si="8"/>
        <v>3.3885862196056022</v>
      </c>
      <c r="D126">
        <v>0.74358348338267155</v>
      </c>
      <c r="E126" s="19">
        <f t="shared" si="9"/>
        <v>2.7165667529004871</v>
      </c>
      <c r="F126">
        <v>-3.9674432628089562E-2</v>
      </c>
      <c r="G126" s="20">
        <v>0.44600000000000001</v>
      </c>
      <c r="H126">
        <v>0.46300000000000002</v>
      </c>
      <c r="I126">
        <f t="shared" si="10"/>
        <v>1.186591757935306E-2</v>
      </c>
      <c r="J126">
        <f t="shared" si="11"/>
        <v>1.1009087155618307E-2</v>
      </c>
      <c r="K126">
        <v>6</v>
      </c>
      <c r="L126">
        <v>6</v>
      </c>
      <c r="M126">
        <f t="shared" si="12"/>
        <v>1.4935718561778267E-2</v>
      </c>
      <c r="N126">
        <f t="shared" si="13"/>
        <v>3.4626043349426638E-5</v>
      </c>
      <c r="O126">
        <f t="shared" si="14"/>
        <v>3.7179281492774644E-5</v>
      </c>
      <c r="P126">
        <f t="shared" si="15"/>
        <v>-1.1157017075522828</v>
      </c>
    </row>
    <row r="127" spans="1:16" x14ac:dyDescent="0.25">
      <c r="A127">
        <v>126</v>
      </c>
      <c r="B127">
        <v>0.84878078554643388</v>
      </c>
      <c r="C127">
        <f t="shared" si="8"/>
        <v>2.0026315898268807</v>
      </c>
      <c r="D127">
        <v>0.66823328348643452</v>
      </c>
      <c r="E127" s="19">
        <f t="shared" si="9"/>
        <v>3.2061794371170351</v>
      </c>
      <c r="F127">
        <v>-0.4366381745057879</v>
      </c>
      <c r="G127" s="20">
        <v>0.44600000000000001</v>
      </c>
      <c r="H127">
        <v>0.46300000000000002</v>
      </c>
      <c r="I127">
        <f t="shared" si="10"/>
        <v>1.186591757935306E-2</v>
      </c>
      <c r="J127">
        <f t="shared" si="11"/>
        <v>1.1009087155618307E-2</v>
      </c>
      <c r="K127">
        <v>6</v>
      </c>
      <c r="L127">
        <v>6</v>
      </c>
      <c r="M127">
        <f t="shared" si="12"/>
        <v>1.3748091055478332E-2</v>
      </c>
      <c r="N127">
        <f t="shared" si="13"/>
        <v>5.8589574802161337E-5</v>
      </c>
      <c r="O127">
        <f t="shared" si="14"/>
        <v>3.1501667944953886E-5</v>
      </c>
      <c r="P127">
        <f t="shared" si="15"/>
        <v>-0.93508162622133428</v>
      </c>
    </row>
    <row r="128" spans="1:16" x14ac:dyDescent="0.25">
      <c r="A128">
        <v>127</v>
      </c>
      <c r="B128">
        <v>5.8839686269722587E-2</v>
      </c>
      <c r="C128">
        <f t="shared" si="8"/>
        <v>10.647279229002347</v>
      </c>
      <c r="D128">
        <v>0.16019165623950926</v>
      </c>
      <c r="E128" s="19">
        <f t="shared" si="9"/>
        <v>7.9290101870409124</v>
      </c>
      <c r="F128">
        <v>-0.32126649784913752</v>
      </c>
      <c r="G128" s="20">
        <v>0.44600000000000001</v>
      </c>
      <c r="H128">
        <v>0.46300000000000002</v>
      </c>
      <c r="I128">
        <f t="shared" si="10"/>
        <v>1.186591757935306E-2</v>
      </c>
      <c r="J128">
        <f t="shared" si="11"/>
        <v>1.1009087155618307E-2</v>
      </c>
      <c r="K128">
        <v>6</v>
      </c>
      <c r="L128">
        <v>6</v>
      </c>
      <c r="M128">
        <f t="shared" si="12"/>
        <v>8.7423225163160926E-3</v>
      </c>
      <c r="N128">
        <f t="shared" si="13"/>
        <v>1.102002970051979E-5</v>
      </c>
      <c r="O128">
        <f t="shared" si="14"/>
        <v>1.2738033829881224E-5</v>
      </c>
      <c r="P128">
        <f t="shared" si="15"/>
        <v>-1.765443332424014</v>
      </c>
    </row>
    <row r="129" spans="1:16" x14ac:dyDescent="0.25">
      <c r="A129">
        <v>128</v>
      </c>
      <c r="B129">
        <v>0.56605731376079593</v>
      </c>
      <c r="C129">
        <f t="shared" si="8"/>
        <v>3.8852187917265222</v>
      </c>
      <c r="D129">
        <v>0.23957029938657795</v>
      </c>
      <c r="E129" s="19">
        <f t="shared" si="9"/>
        <v>6.7542203261499223</v>
      </c>
      <c r="F129">
        <v>1.4004399417899549</v>
      </c>
      <c r="G129" s="20">
        <v>0.44600000000000001</v>
      </c>
      <c r="H129">
        <v>0.46300000000000002</v>
      </c>
      <c r="I129">
        <f t="shared" si="10"/>
        <v>1.186591757935306E-2</v>
      </c>
      <c r="J129">
        <f t="shared" si="11"/>
        <v>1.1009087155618307E-2</v>
      </c>
      <c r="K129">
        <v>6</v>
      </c>
      <c r="L129">
        <v>6</v>
      </c>
      <c r="M129">
        <f t="shared" si="12"/>
        <v>9.4721529114002619E-3</v>
      </c>
      <c r="N129">
        <f t="shared" si="13"/>
        <v>3.0199929430793386E-5</v>
      </c>
      <c r="O129">
        <f t="shared" si="14"/>
        <v>1.4953613462824743E-5</v>
      </c>
      <c r="P129">
        <f t="shared" si="15"/>
        <v>-2.7882204325333109</v>
      </c>
    </row>
    <row r="130" spans="1:16" x14ac:dyDescent="0.25">
      <c r="A130">
        <v>129</v>
      </c>
      <c r="B130">
        <v>0.19977416302987763</v>
      </c>
      <c r="C130">
        <f t="shared" si="8"/>
        <v>7.2925801028896267</v>
      </c>
      <c r="D130">
        <v>0.77648243659779659</v>
      </c>
      <c r="E130" s="19">
        <f t="shared" si="9"/>
        <v>2.5000838931292071</v>
      </c>
      <c r="F130">
        <v>-3.4775666790665127E-2</v>
      </c>
      <c r="G130" s="20">
        <v>0.44600000000000001</v>
      </c>
      <c r="H130">
        <v>0.46300000000000002</v>
      </c>
      <c r="I130">
        <f t="shared" si="10"/>
        <v>1.186591757935306E-2</v>
      </c>
      <c r="J130">
        <f t="shared" si="11"/>
        <v>1.1009087155618307E-2</v>
      </c>
      <c r="K130">
        <v>6</v>
      </c>
      <c r="L130">
        <v>6</v>
      </c>
      <c r="M130">
        <f t="shared" si="12"/>
        <v>1.556893914160971E-2</v>
      </c>
      <c r="N130">
        <f t="shared" si="13"/>
        <v>1.6089413030491212E-5</v>
      </c>
      <c r="O130">
        <f t="shared" si="14"/>
        <v>4.0398644332524485E-5</v>
      </c>
      <c r="P130">
        <f t="shared" si="15"/>
        <v>-1.0751298481304445</v>
      </c>
    </row>
    <row r="131" spans="1:16" x14ac:dyDescent="0.25">
      <c r="A131">
        <v>130</v>
      </c>
      <c r="B131">
        <v>0.62910855433820612</v>
      </c>
      <c r="C131">
        <f t="shared" ref="C131:C194" si="16">CHIINV(B131,6-1)</f>
        <v>3.4622412364469635</v>
      </c>
      <c r="D131">
        <v>1.7761772515030368E-2</v>
      </c>
      <c r="E131" s="19">
        <f t="shared" ref="E131:E194" si="17">CHIINV(D131,6-1)</f>
        <v>13.681851429108997</v>
      </c>
      <c r="F131">
        <v>-2.5630288291722536</v>
      </c>
      <c r="G131" s="20">
        <v>0.44600000000000001</v>
      </c>
      <c r="H131">
        <v>0.46300000000000002</v>
      </c>
      <c r="I131">
        <f t="shared" ref="I131:I194" si="18">SQRT(0.0001408)</f>
        <v>1.186591757935306E-2</v>
      </c>
      <c r="J131">
        <f t="shared" ref="J131:J194" si="19">SQRT(0.0001212)</f>
        <v>1.1009087155618307E-2</v>
      </c>
      <c r="K131">
        <v>6</v>
      </c>
      <c r="L131">
        <v>6</v>
      </c>
      <c r="M131">
        <f t="shared" ref="M131:M194" si="20">SQRT((L131-1)*J131^2/E131)</f>
        <v>6.6552423826849684E-3</v>
      </c>
      <c r="N131">
        <f t="shared" ref="N131:N194" si="21">((K131-1)*I131^2)/(K131*C131)</f>
        <v>3.3889415936176547E-5</v>
      </c>
      <c r="O131">
        <f t="shared" ref="O131:O194" si="22">((L131-1)*J131^2)/(L131*E131)</f>
        <v>7.3820418620477161E-6</v>
      </c>
      <c r="P131">
        <f t="shared" ref="P131:P194" si="23">(G131-H131-F131*SQRT(N131+O131))/M131</f>
        <v>-8.0292844419520323E-2</v>
      </c>
    </row>
    <row r="132" spans="1:16" x14ac:dyDescent="0.25">
      <c r="A132">
        <v>131</v>
      </c>
      <c r="B132">
        <v>0.46043275246436965</v>
      </c>
      <c r="C132">
        <f t="shared" si="16"/>
        <v>4.647204175982858</v>
      </c>
      <c r="D132">
        <v>0.70616779076509906</v>
      </c>
      <c r="E132" s="19">
        <f t="shared" si="17"/>
        <v>2.9599025838830428</v>
      </c>
      <c r="F132">
        <v>0.86456111603183672</v>
      </c>
      <c r="G132" s="20">
        <v>0.44600000000000001</v>
      </c>
      <c r="H132">
        <v>0.46300000000000002</v>
      </c>
      <c r="I132">
        <f t="shared" si="18"/>
        <v>1.186591757935306E-2</v>
      </c>
      <c r="J132">
        <f t="shared" si="19"/>
        <v>1.1009087155618307E-2</v>
      </c>
      <c r="K132">
        <v>6</v>
      </c>
      <c r="L132">
        <v>6</v>
      </c>
      <c r="M132">
        <f t="shared" si="20"/>
        <v>1.4308615159440713E-2</v>
      </c>
      <c r="N132">
        <f t="shared" si="21"/>
        <v>2.524815542637912E-5</v>
      </c>
      <c r="O132">
        <f t="shared" si="22"/>
        <v>3.412274463016277E-5</v>
      </c>
      <c r="P132">
        <f t="shared" si="23"/>
        <v>-1.6536653294260264</v>
      </c>
    </row>
    <row r="133" spans="1:16" x14ac:dyDescent="0.25">
      <c r="A133">
        <v>132</v>
      </c>
      <c r="B133">
        <v>0.77593310342722865</v>
      </c>
      <c r="C133">
        <f t="shared" si="16"/>
        <v>2.5037307818559866</v>
      </c>
      <c r="D133">
        <v>0.99948118533890806</v>
      </c>
      <c r="E133" s="19">
        <f t="shared" si="17"/>
        <v>0.16054637932949484</v>
      </c>
      <c r="F133">
        <v>0.76057176556787454</v>
      </c>
      <c r="G133" s="20">
        <v>0.44600000000000001</v>
      </c>
      <c r="H133">
        <v>0.46300000000000002</v>
      </c>
      <c r="I133">
        <f t="shared" si="18"/>
        <v>1.186591757935306E-2</v>
      </c>
      <c r="J133">
        <f t="shared" si="19"/>
        <v>1.1009087155618307E-2</v>
      </c>
      <c r="K133">
        <v>6</v>
      </c>
      <c r="L133">
        <v>6</v>
      </c>
      <c r="M133">
        <f t="shared" si="20"/>
        <v>6.143785635772487E-2</v>
      </c>
      <c r="N133">
        <f t="shared" si="21"/>
        <v>4.6863398486619829E-5</v>
      </c>
      <c r="O133">
        <f t="shared" si="22"/>
        <v>6.2910169897207235E-4</v>
      </c>
      <c r="P133">
        <f t="shared" si="23"/>
        <v>-0.59856182458936869</v>
      </c>
    </row>
    <row r="134" spans="1:16" x14ac:dyDescent="0.25">
      <c r="A134">
        <v>133</v>
      </c>
      <c r="B134">
        <v>0.39872432630390331</v>
      </c>
      <c r="C134">
        <f t="shared" si="16"/>
        <v>5.1426167088958366</v>
      </c>
      <c r="D134">
        <v>0.75869014557329018</v>
      </c>
      <c r="E134" s="19">
        <f t="shared" si="17"/>
        <v>2.6175949750166256</v>
      </c>
      <c r="F134">
        <v>1.2764735402015503</v>
      </c>
      <c r="G134" s="20">
        <v>0.44600000000000001</v>
      </c>
      <c r="H134">
        <v>0.46300000000000002</v>
      </c>
      <c r="I134">
        <f t="shared" si="18"/>
        <v>1.186591757935306E-2</v>
      </c>
      <c r="J134">
        <f t="shared" si="19"/>
        <v>1.1009087155618307E-2</v>
      </c>
      <c r="K134">
        <v>6</v>
      </c>
      <c r="L134">
        <v>6</v>
      </c>
      <c r="M134">
        <f t="shared" si="20"/>
        <v>1.5215460044941566E-2</v>
      </c>
      <c r="N134">
        <f t="shared" si="21"/>
        <v>2.2815881481185825E-5</v>
      </c>
      <c r="O134">
        <f t="shared" si="22"/>
        <v>3.8585037396535539E-5</v>
      </c>
      <c r="P134">
        <f t="shared" si="23"/>
        <v>-1.7746611370755421</v>
      </c>
    </row>
    <row r="135" spans="1:16" x14ac:dyDescent="0.25">
      <c r="A135">
        <v>134</v>
      </c>
      <c r="B135">
        <v>0.33002716147343364</v>
      </c>
      <c r="C135">
        <f t="shared" si="16"/>
        <v>5.7624199021806675</v>
      </c>
      <c r="D135">
        <v>0.92046876430555136</v>
      </c>
      <c r="E135" s="19">
        <f t="shared" si="17"/>
        <v>1.434802234800963</v>
      </c>
      <c r="F135">
        <v>-7.3696355684660375E-2</v>
      </c>
      <c r="G135" s="20">
        <v>0.44600000000000001</v>
      </c>
      <c r="H135">
        <v>0.46300000000000002</v>
      </c>
      <c r="I135">
        <f t="shared" si="18"/>
        <v>1.186591757935306E-2</v>
      </c>
      <c r="J135">
        <f t="shared" si="19"/>
        <v>1.1009087155618307E-2</v>
      </c>
      <c r="K135">
        <v>6</v>
      </c>
      <c r="L135">
        <v>6</v>
      </c>
      <c r="M135">
        <f t="shared" si="20"/>
        <v>2.0551346890524499E-2</v>
      </c>
      <c r="N135">
        <f t="shared" si="21"/>
        <v>2.0361815925446697E-5</v>
      </c>
      <c r="O135">
        <f t="shared" si="22"/>
        <v>7.0392976502445161E-5</v>
      </c>
      <c r="P135">
        <f t="shared" si="23"/>
        <v>-0.79303461089940563</v>
      </c>
    </row>
    <row r="136" spans="1:16" x14ac:dyDescent="0.25">
      <c r="A136">
        <v>135</v>
      </c>
      <c r="B136">
        <v>0.11490218817712942</v>
      </c>
      <c r="C136">
        <f t="shared" si="16"/>
        <v>8.8570838922097632</v>
      </c>
      <c r="D136">
        <v>0.5459150975066378</v>
      </c>
      <c r="E136" s="19">
        <f t="shared" si="17"/>
        <v>4.0243528057951261</v>
      </c>
      <c r="F136">
        <v>-0.46083414417807944</v>
      </c>
      <c r="G136" s="20">
        <v>0.44600000000000001</v>
      </c>
      <c r="H136">
        <v>0.46300000000000002</v>
      </c>
      <c r="I136">
        <f t="shared" si="18"/>
        <v>1.186591757935306E-2</v>
      </c>
      <c r="J136">
        <f t="shared" si="19"/>
        <v>1.1009087155618307E-2</v>
      </c>
      <c r="K136">
        <v>6</v>
      </c>
      <c r="L136">
        <v>6</v>
      </c>
      <c r="M136">
        <f t="shared" si="20"/>
        <v>1.2271235432007368E-2</v>
      </c>
      <c r="N136">
        <f t="shared" si="21"/>
        <v>1.3247400020285876E-5</v>
      </c>
      <c r="O136">
        <f t="shared" si="22"/>
        <v>2.5097203171292172E-5</v>
      </c>
      <c r="P136">
        <f t="shared" si="23"/>
        <v>-1.1528077933150918</v>
      </c>
    </row>
    <row r="137" spans="1:16" x14ac:dyDescent="0.25">
      <c r="A137">
        <v>136</v>
      </c>
      <c r="B137">
        <v>0.58967864009521775</v>
      </c>
      <c r="C137">
        <f t="shared" si="16"/>
        <v>3.7247937856258599</v>
      </c>
      <c r="D137">
        <v>0.54969939268166146</v>
      </c>
      <c r="E137" s="19">
        <f t="shared" si="17"/>
        <v>3.9980315701759044</v>
      </c>
      <c r="F137">
        <v>-0.21488176571438089</v>
      </c>
      <c r="G137" s="20">
        <v>0.44600000000000001</v>
      </c>
      <c r="H137">
        <v>0.46300000000000002</v>
      </c>
      <c r="I137">
        <f t="shared" si="18"/>
        <v>1.186591757935306E-2</v>
      </c>
      <c r="J137">
        <f t="shared" si="19"/>
        <v>1.1009087155618307E-2</v>
      </c>
      <c r="K137">
        <v>6</v>
      </c>
      <c r="L137">
        <v>6</v>
      </c>
      <c r="M137">
        <f t="shared" si="20"/>
        <v>1.2311563303917507E-2</v>
      </c>
      <c r="N137">
        <f t="shared" si="21"/>
        <v>3.1500625292634375E-5</v>
      </c>
      <c r="O137">
        <f t="shared" si="22"/>
        <v>2.526243183106136E-5</v>
      </c>
      <c r="P137">
        <f t="shared" si="23"/>
        <v>-1.2493176768942023</v>
      </c>
    </row>
    <row r="138" spans="1:16" x14ac:dyDescent="0.25">
      <c r="A138">
        <v>137</v>
      </c>
      <c r="B138">
        <v>0.47938474684896387</v>
      </c>
      <c r="C138">
        <f t="shared" si="16"/>
        <v>4.5037283937025583</v>
      </c>
      <c r="D138">
        <v>0.76070436719870604</v>
      </c>
      <c r="E138" s="19">
        <f t="shared" si="17"/>
        <v>2.6043490843017021</v>
      </c>
      <c r="F138">
        <v>0.39137944440881256</v>
      </c>
      <c r="G138" s="20">
        <v>0.44600000000000001</v>
      </c>
      <c r="H138">
        <v>0.46300000000000002</v>
      </c>
      <c r="I138">
        <f t="shared" si="18"/>
        <v>1.186591757935306E-2</v>
      </c>
      <c r="J138">
        <f t="shared" si="19"/>
        <v>1.1009087155618307E-2</v>
      </c>
      <c r="K138">
        <v>6</v>
      </c>
      <c r="L138">
        <v>6</v>
      </c>
      <c r="M138">
        <f t="shared" si="20"/>
        <v>1.5254104385555457E-2</v>
      </c>
      <c r="N138">
        <f t="shared" si="21"/>
        <v>2.6052488755182784E-5</v>
      </c>
      <c r="O138">
        <f t="shared" si="22"/>
        <v>3.8781283434237039E-5</v>
      </c>
      <c r="P138">
        <f t="shared" si="23"/>
        <v>-1.3210454138074625</v>
      </c>
    </row>
    <row r="139" spans="1:16" x14ac:dyDescent="0.25">
      <c r="A139">
        <v>138</v>
      </c>
      <c r="B139">
        <v>0.96148564104129153</v>
      </c>
      <c r="C139">
        <f t="shared" si="16"/>
        <v>1.0133033953884039</v>
      </c>
      <c r="D139">
        <v>0.37232581560716577</v>
      </c>
      <c r="E139" s="19">
        <f t="shared" si="17"/>
        <v>5.3707587574166125</v>
      </c>
      <c r="F139">
        <v>5.1544475354603492E-2</v>
      </c>
      <c r="G139" s="20">
        <v>0.44600000000000001</v>
      </c>
      <c r="H139">
        <v>0.46300000000000002</v>
      </c>
      <c r="I139">
        <f t="shared" si="18"/>
        <v>1.186591757935306E-2</v>
      </c>
      <c r="J139">
        <f t="shared" si="19"/>
        <v>1.1009087155618307E-2</v>
      </c>
      <c r="K139">
        <v>6</v>
      </c>
      <c r="L139">
        <v>6</v>
      </c>
      <c r="M139">
        <f t="shared" si="20"/>
        <v>1.0622298205794866E-2</v>
      </c>
      <c r="N139">
        <f t="shared" si="21"/>
        <v>1.1579289467233938E-4</v>
      </c>
      <c r="O139">
        <f t="shared" si="22"/>
        <v>1.8805536528805474E-5</v>
      </c>
      <c r="P139">
        <f t="shared" si="23"/>
        <v>-1.6567037519933303</v>
      </c>
    </row>
    <row r="140" spans="1:16" x14ac:dyDescent="0.25">
      <c r="A140">
        <v>139</v>
      </c>
      <c r="B140">
        <v>0.28196050904873804</v>
      </c>
      <c r="C140">
        <f t="shared" si="16"/>
        <v>6.2575302442358387</v>
      </c>
      <c r="D140">
        <v>0.56865138706625573</v>
      </c>
      <c r="E140" s="19">
        <f t="shared" si="17"/>
        <v>3.867464728657684</v>
      </c>
      <c r="F140">
        <v>-0.52081304602324963</v>
      </c>
      <c r="G140" s="20">
        <v>0.44600000000000001</v>
      </c>
      <c r="H140">
        <v>0.46300000000000002</v>
      </c>
      <c r="I140">
        <f t="shared" si="18"/>
        <v>1.186591757935306E-2</v>
      </c>
      <c r="J140">
        <f t="shared" si="19"/>
        <v>1.1009087155618307E-2</v>
      </c>
      <c r="K140">
        <v>6</v>
      </c>
      <c r="L140">
        <v>6</v>
      </c>
      <c r="M140">
        <f t="shared" si="20"/>
        <v>1.2517659424741799E-2</v>
      </c>
      <c r="N140">
        <f t="shared" si="21"/>
        <v>1.8750741706988249E-5</v>
      </c>
      <c r="O140">
        <f t="shared" si="22"/>
        <v>2.6115299578971202E-5</v>
      </c>
      <c r="P140">
        <f t="shared" si="23"/>
        <v>-1.0793937949821026</v>
      </c>
    </row>
    <row r="141" spans="1:16" x14ac:dyDescent="0.25">
      <c r="A141">
        <v>140</v>
      </c>
      <c r="B141">
        <v>0.8596453749198889</v>
      </c>
      <c r="C141">
        <f t="shared" si="16"/>
        <v>1.9233556944925978</v>
      </c>
      <c r="D141">
        <v>9.0456862086855674E-2</v>
      </c>
      <c r="E141" s="19">
        <f t="shared" si="17"/>
        <v>9.5074462352716687</v>
      </c>
      <c r="F141">
        <v>1.4245006241253577</v>
      </c>
      <c r="G141" s="20">
        <v>0.44600000000000001</v>
      </c>
      <c r="H141">
        <v>0.46300000000000002</v>
      </c>
      <c r="I141">
        <f t="shared" si="18"/>
        <v>1.186591757935306E-2</v>
      </c>
      <c r="J141">
        <f t="shared" si="19"/>
        <v>1.1009087155618307E-2</v>
      </c>
      <c r="K141">
        <v>6</v>
      </c>
      <c r="L141">
        <v>6</v>
      </c>
      <c r="M141">
        <f t="shared" si="20"/>
        <v>7.9837030096153901E-3</v>
      </c>
      <c r="N141">
        <f t="shared" si="21"/>
        <v>6.1004490053144915E-5</v>
      </c>
      <c r="O141">
        <f t="shared" si="22"/>
        <v>1.0623252290956972E-5</v>
      </c>
      <c r="P141">
        <f t="shared" si="23"/>
        <v>-3.6394140615981927</v>
      </c>
    </row>
    <row r="142" spans="1:16" x14ac:dyDescent="0.25">
      <c r="A142">
        <v>141</v>
      </c>
      <c r="B142">
        <v>0.4910428174687948</v>
      </c>
      <c r="C142">
        <f t="shared" si="16"/>
        <v>4.4171617642082301</v>
      </c>
      <c r="D142">
        <v>7.8981902523880737E-2</v>
      </c>
      <c r="E142" s="19">
        <f t="shared" si="17"/>
        <v>9.87073395196877</v>
      </c>
      <c r="F142">
        <v>-0.50893504521809518</v>
      </c>
      <c r="G142" s="20">
        <v>0.44600000000000001</v>
      </c>
      <c r="H142">
        <v>0.46300000000000002</v>
      </c>
      <c r="I142">
        <f t="shared" si="18"/>
        <v>1.186591757935306E-2</v>
      </c>
      <c r="J142">
        <f t="shared" si="19"/>
        <v>1.1009087155618307E-2</v>
      </c>
      <c r="K142">
        <v>6</v>
      </c>
      <c r="L142">
        <v>6</v>
      </c>
      <c r="M142">
        <f t="shared" si="20"/>
        <v>7.8354075162774661E-3</v>
      </c>
      <c r="N142">
        <f t="shared" si="21"/>
        <v>2.6563060081718595E-5</v>
      </c>
      <c r="O142">
        <f t="shared" si="22"/>
        <v>1.02322684910229E-5</v>
      </c>
      <c r="P142">
        <f t="shared" si="23"/>
        <v>-1.7756374620565825</v>
      </c>
    </row>
    <row r="143" spans="1:16" x14ac:dyDescent="0.25">
      <c r="A143">
        <v>142</v>
      </c>
      <c r="B143">
        <v>5.7771538438062688E-2</v>
      </c>
      <c r="C143">
        <f t="shared" si="16"/>
        <v>10.695113474392237</v>
      </c>
      <c r="D143">
        <v>0.29291665395062105</v>
      </c>
      <c r="E143" s="19">
        <f t="shared" si="17"/>
        <v>6.1391172157584553</v>
      </c>
      <c r="F143">
        <v>3.4810909710358828E-3</v>
      </c>
      <c r="G143" s="20">
        <v>0.44600000000000001</v>
      </c>
      <c r="H143">
        <v>0.46300000000000002</v>
      </c>
      <c r="I143">
        <f t="shared" si="18"/>
        <v>1.186591757935306E-2</v>
      </c>
      <c r="J143">
        <f t="shared" si="19"/>
        <v>1.1009087155618307E-2</v>
      </c>
      <c r="K143">
        <v>6</v>
      </c>
      <c r="L143">
        <v>6</v>
      </c>
      <c r="M143">
        <f t="shared" si="20"/>
        <v>9.9353540806416379E-3</v>
      </c>
      <c r="N143">
        <f t="shared" si="21"/>
        <v>1.0970742256664174E-5</v>
      </c>
      <c r="O143">
        <f t="shared" si="22"/>
        <v>1.6451876784620404E-5</v>
      </c>
      <c r="P143">
        <f t="shared" si="23"/>
        <v>-1.7128961036917536</v>
      </c>
    </row>
    <row r="144" spans="1:16" x14ac:dyDescent="0.25">
      <c r="A144">
        <v>143</v>
      </c>
      <c r="B144">
        <v>0.81203650013733331</v>
      </c>
      <c r="C144">
        <f t="shared" si="16"/>
        <v>2.260596065901527</v>
      </c>
      <c r="D144">
        <v>8.8625751518295853E-2</v>
      </c>
      <c r="E144" s="19">
        <f t="shared" si="17"/>
        <v>9.5624548575393522</v>
      </c>
      <c r="F144">
        <v>-1.1455995263531804</v>
      </c>
      <c r="G144" s="20">
        <v>0.44600000000000001</v>
      </c>
      <c r="H144">
        <v>0.46300000000000002</v>
      </c>
      <c r="I144">
        <f t="shared" si="18"/>
        <v>1.186591757935306E-2</v>
      </c>
      <c r="J144">
        <f t="shared" si="19"/>
        <v>1.1009087155618307E-2</v>
      </c>
      <c r="K144">
        <v>6</v>
      </c>
      <c r="L144">
        <v>6</v>
      </c>
      <c r="M144">
        <f t="shared" si="20"/>
        <v>7.9607065131742354E-3</v>
      </c>
      <c r="N144">
        <f t="shared" si="21"/>
        <v>5.1903714733990181E-5</v>
      </c>
      <c r="O144">
        <f t="shared" si="22"/>
        <v>1.0562141364815781E-5</v>
      </c>
      <c r="P144">
        <f t="shared" si="23"/>
        <v>-0.9981167771230044</v>
      </c>
    </row>
    <row r="145" spans="1:16" x14ac:dyDescent="0.25">
      <c r="A145">
        <v>144</v>
      </c>
      <c r="B145">
        <v>0.17365031891842403</v>
      </c>
      <c r="C145">
        <f t="shared" si="16"/>
        <v>7.6985507001768338</v>
      </c>
      <c r="D145">
        <v>0.96072267830439162</v>
      </c>
      <c r="E145" s="19">
        <f t="shared" si="17"/>
        <v>1.0225967099843438</v>
      </c>
      <c r="F145">
        <v>-0.29639295462402515</v>
      </c>
      <c r="G145" s="20">
        <v>0.44600000000000001</v>
      </c>
      <c r="H145">
        <v>0.46300000000000002</v>
      </c>
      <c r="I145">
        <f t="shared" si="18"/>
        <v>1.186591757935306E-2</v>
      </c>
      <c r="J145">
        <f t="shared" si="19"/>
        <v>1.1009087155618307E-2</v>
      </c>
      <c r="K145">
        <v>6</v>
      </c>
      <c r="L145">
        <v>6</v>
      </c>
      <c r="M145">
        <f t="shared" si="20"/>
        <v>2.4343561501879284E-2</v>
      </c>
      <c r="N145">
        <f t="shared" si="21"/>
        <v>1.5240963903847278E-5</v>
      </c>
      <c r="O145">
        <f t="shared" si="22"/>
        <v>9.876816443262988E-5</v>
      </c>
      <c r="P145">
        <f t="shared" si="23"/>
        <v>-0.56833354196988228</v>
      </c>
    </row>
    <row r="146" spans="1:16" x14ac:dyDescent="0.25">
      <c r="A146">
        <v>145</v>
      </c>
      <c r="B146">
        <v>0.75240333262123482</v>
      </c>
      <c r="C146">
        <f t="shared" si="16"/>
        <v>2.6588582513138617</v>
      </c>
      <c r="D146">
        <v>0.35154271065401166</v>
      </c>
      <c r="E146" s="19">
        <f t="shared" si="17"/>
        <v>5.5587871402737417</v>
      </c>
      <c r="F146">
        <v>-0.2275032784382347</v>
      </c>
      <c r="G146" s="20">
        <v>0.44600000000000001</v>
      </c>
      <c r="H146">
        <v>0.46300000000000002</v>
      </c>
      <c r="I146">
        <f t="shared" si="18"/>
        <v>1.186591757935306E-2</v>
      </c>
      <c r="J146">
        <f t="shared" si="19"/>
        <v>1.1009087155618307E-2</v>
      </c>
      <c r="K146">
        <v>6</v>
      </c>
      <c r="L146">
        <v>6</v>
      </c>
      <c r="M146">
        <f t="shared" si="20"/>
        <v>1.0441100835621402E-2</v>
      </c>
      <c r="N146">
        <f t="shared" si="21"/>
        <v>4.4129217221472272E-5</v>
      </c>
      <c r="O146">
        <f t="shared" si="22"/>
        <v>1.8169431109935662E-5</v>
      </c>
      <c r="P146">
        <f t="shared" si="23"/>
        <v>-1.4561997246934939</v>
      </c>
    </row>
    <row r="147" spans="1:16" x14ac:dyDescent="0.25">
      <c r="A147">
        <v>146</v>
      </c>
      <c r="B147">
        <v>0.91534165471358375</v>
      </c>
      <c r="C147">
        <f t="shared" si="16"/>
        <v>1.4802148989518917</v>
      </c>
      <c r="D147">
        <v>0.30402539139988405</v>
      </c>
      <c r="E147" s="19">
        <f t="shared" si="17"/>
        <v>6.0226067928654414</v>
      </c>
      <c r="F147">
        <v>1.0574808584351558</v>
      </c>
      <c r="G147" s="20">
        <v>0.44600000000000001</v>
      </c>
      <c r="H147">
        <v>0.46300000000000002</v>
      </c>
      <c r="I147">
        <f t="shared" si="18"/>
        <v>1.186591757935306E-2</v>
      </c>
      <c r="J147">
        <f t="shared" si="19"/>
        <v>1.1009087155618307E-2</v>
      </c>
      <c r="K147">
        <v>6</v>
      </c>
      <c r="L147">
        <v>6</v>
      </c>
      <c r="M147">
        <f t="shared" si="20"/>
        <v>1.0030996000652222E-2</v>
      </c>
      <c r="N147">
        <f t="shared" si="21"/>
        <v>7.9267769441055154E-5</v>
      </c>
      <c r="O147">
        <f t="shared" si="22"/>
        <v>1.6770146794183475E-5</v>
      </c>
      <c r="P147">
        <f t="shared" si="23"/>
        <v>-2.7278647090175823</v>
      </c>
    </row>
    <row r="148" spans="1:16" x14ac:dyDescent="0.25">
      <c r="A148">
        <v>147</v>
      </c>
      <c r="B148">
        <v>0.55888546403393657</v>
      </c>
      <c r="C148">
        <f t="shared" si="16"/>
        <v>3.9344929687301566</v>
      </c>
      <c r="D148">
        <v>0.13342692342905974</v>
      </c>
      <c r="E148" s="19">
        <f t="shared" si="17"/>
        <v>8.4435245113438544</v>
      </c>
      <c r="F148">
        <v>0.47551679926982615</v>
      </c>
      <c r="G148" s="20">
        <v>0.44600000000000001</v>
      </c>
      <c r="H148">
        <v>0.46300000000000002</v>
      </c>
      <c r="I148">
        <f t="shared" si="18"/>
        <v>1.186591757935306E-2</v>
      </c>
      <c r="J148">
        <f t="shared" si="19"/>
        <v>1.1009087155618307E-2</v>
      </c>
      <c r="K148">
        <v>6</v>
      </c>
      <c r="L148">
        <v>6</v>
      </c>
      <c r="M148">
        <f t="shared" si="20"/>
        <v>8.4717752912346362E-3</v>
      </c>
      <c r="N148">
        <f t="shared" si="21"/>
        <v>2.9821716359859759E-5</v>
      </c>
      <c r="O148">
        <f t="shared" si="22"/>
        <v>1.1961829430862283E-5</v>
      </c>
      <c r="P148">
        <f t="shared" si="23"/>
        <v>-2.3694856258783039</v>
      </c>
    </row>
    <row r="149" spans="1:16" x14ac:dyDescent="0.25">
      <c r="A149">
        <v>148</v>
      </c>
      <c r="B149">
        <v>0.24225592822046571</v>
      </c>
      <c r="C149">
        <f t="shared" si="16"/>
        <v>6.7206827387858201</v>
      </c>
      <c r="D149">
        <v>0.89852595599230933</v>
      </c>
      <c r="E149" s="19">
        <f t="shared" si="17"/>
        <v>1.6224112846531344</v>
      </c>
      <c r="F149">
        <v>-2.6445923140272498</v>
      </c>
      <c r="G149" s="20">
        <v>0.44600000000000001</v>
      </c>
      <c r="H149">
        <v>0.46300000000000002</v>
      </c>
      <c r="I149">
        <f t="shared" si="18"/>
        <v>1.186591757935306E-2</v>
      </c>
      <c r="J149">
        <f t="shared" si="19"/>
        <v>1.1009087155618307E-2</v>
      </c>
      <c r="K149">
        <v>6</v>
      </c>
      <c r="L149">
        <v>6</v>
      </c>
      <c r="M149">
        <f t="shared" si="20"/>
        <v>1.9326616673449263E-2</v>
      </c>
      <c r="N149">
        <f t="shared" si="21"/>
        <v>1.7458543706607272E-5</v>
      </c>
      <c r="O149">
        <f t="shared" si="22"/>
        <v>6.2253018673741185E-5</v>
      </c>
      <c r="P149">
        <f t="shared" si="23"/>
        <v>0.34208121072904668</v>
      </c>
    </row>
    <row r="150" spans="1:16" x14ac:dyDescent="0.25">
      <c r="A150">
        <v>149</v>
      </c>
      <c r="B150">
        <v>0.81612598040711692</v>
      </c>
      <c r="C150">
        <f t="shared" si="16"/>
        <v>2.232513239953438</v>
      </c>
      <c r="D150">
        <v>0.40156254768517108</v>
      </c>
      <c r="E150" s="19">
        <f t="shared" si="17"/>
        <v>5.1187326719686403</v>
      </c>
      <c r="F150">
        <v>-0.68352051130204927</v>
      </c>
      <c r="G150" s="20">
        <v>0.44600000000000001</v>
      </c>
      <c r="H150">
        <v>0.46300000000000002</v>
      </c>
      <c r="I150">
        <f t="shared" si="18"/>
        <v>1.186591757935306E-2</v>
      </c>
      <c r="J150">
        <f t="shared" si="19"/>
        <v>1.1009087155618307E-2</v>
      </c>
      <c r="K150">
        <v>6</v>
      </c>
      <c r="L150">
        <v>6</v>
      </c>
      <c r="M150">
        <f t="shared" si="20"/>
        <v>1.0880656191541658E-2</v>
      </c>
      <c r="N150">
        <f t="shared" si="21"/>
        <v>5.2556612535825518E-5</v>
      </c>
      <c r="O150">
        <f t="shared" si="22"/>
        <v>1.9731446526422304E-5</v>
      </c>
      <c r="P150">
        <f t="shared" si="23"/>
        <v>-1.0282969532664095</v>
      </c>
    </row>
    <row r="151" spans="1:16" x14ac:dyDescent="0.25">
      <c r="A151">
        <v>150</v>
      </c>
      <c r="B151">
        <v>0.32374034852137823</v>
      </c>
      <c r="C151">
        <f t="shared" si="16"/>
        <v>5.8238289713485649</v>
      </c>
      <c r="D151">
        <v>0.32325205236976229</v>
      </c>
      <c r="E151" s="19">
        <f t="shared" si="17"/>
        <v>5.8286369566186229</v>
      </c>
      <c r="F151">
        <v>7.3619048635009676E-2</v>
      </c>
      <c r="G151" s="20">
        <v>0.44600000000000001</v>
      </c>
      <c r="H151">
        <v>0.46300000000000002</v>
      </c>
      <c r="I151">
        <f t="shared" si="18"/>
        <v>1.186591757935306E-2</v>
      </c>
      <c r="J151">
        <f t="shared" si="19"/>
        <v>1.1009087155618307E-2</v>
      </c>
      <c r="K151">
        <v>6</v>
      </c>
      <c r="L151">
        <v>6</v>
      </c>
      <c r="M151">
        <f t="shared" si="20"/>
        <v>1.0196539577384018E-2</v>
      </c>
      <c r="N151">
        <f t="shared" si="21"/>
        <v>2.0147111790297582E-5</v>
      </c>
      <c r="O151">
        <f t="shared" si="22"/>
        <v>1.7328236558859775E-5</v>
      </c>
      <c r="P151">
        <f t="shared" si="23"/>
        <v>-1.7114310618937836</v>
      </c>
    </row>
    <row r="152" spans="1:16" x14ac:dyDescent="0.25">
      <c r="A152">
        <v>151</v>
      </c>
      <c r="B152">
        <v>0.31015961180455948</v>
      </c>
      <c r="C152">
        <f t="shared" si="16"/>
        <v>5.9597045525343333</v>
      </c>
      <c r="D152">
        <v>0.28870509964293345</v>
      </c>
      <c r="E152" s="19">
        <f t="shared" si="17"/>
        <v>6.184208626685356</v>
      </c>
      <c r="F152">
        <v>-0.668235315970378</v>
      </c>
      <c r="G152" s="20">
        <v>0.44600000000000001</v>
      </c>
      <c r="H152">
        <v>0.46300000000000002</v>
      </c>
      <c r="I152">
        <f t="shared" si="18"/>
        <v>1.186591757935306E-2</v>
      </c>
      <c r="J152">
        <f t="shared" si="19"/>
        <v>1.1009087155618307E-2</v>
      </c>
      <c r="K152">
        <v>6</v>
      </c>
      <c r="L152">
        <v>6</v>
      </c>
      <c r="M152">
        <f t="shared" si="20"/>
        <v>9.8990665955016599E-3</v>
      </c>
      <c r="N152">
        <f t="shared" si="21"/>
        <v>1.9687776851863894E-5</v>
      </c>
      <c r="O152">
        <f t="shared" si="22"/>
        <v>1.6331919910362806E-5</v>
      </c>
      <c r="P152">
        <f t="shared" si="23"/>
        <v>-1.3121935577970842</v>
      </c>
    </row>
    <row r="153" spans="1:16" x14ac:dyDescent="0.25">
      <c r="A153">
        <v>152</v>
      </c>
      <c r="B153">
        <v>0.73256630146183666</v>
      </c>
      <c r="C153">
        <f t="shared" si="16"/>
        <v>2.7884134813678267</v>
      </c>
      <c r="D153">
        <v>0.63173314615314191</v>
      </c>
      <c r="E153" s="19">
        <f t="shared" si="17"/>
        <v>3.4449508316562154</v>
      </c>
      <c r="F153">
        <v>-1.4960232874727808</v>
      </c>
      <c r="G153" s="20">
        <v>0.44600000000000001</v>
      </c>
      <c r="H153">
        <v>0.46300000000000002</v>
      </c>
      <c r="I153">
        <f t="shared" si="18"/>
        <v>1.186591757935306E-2</v>
      </c>
      <c r="J153">
        <f t="shared" si="19"/>
        <v>1.1009087155618307E-2</v>
      </c>
      <c r="K153">
        <v>6</v>
      </c>
      <c r="L153">
        <v>6</v>
      </c>
      <c r="M153">
        <f t="shared" si="20"/>
        <v>1.3263092490248025E-2</v>
      </c>
      <c r="N153">
        <f t="shared" si="21"/>
        <v>4.2078886118344499E-5</v>
      </c>
      <c r="O153">
        <f t="shared" si="22"/>
        <v>2.9318270400812258E-5</v>
      </c>
      <c r="P153">
        <f t="shared" si="23"/>
        <v>-0.32866213132356836</v>
      </c>
    </row>
    <row r="154" spans="1:16" x14ac:dyDescent="0.25">
      <c r="A154">
        <v>153</v>
      </c>
      <c r="B154">
        <v>9.1494491409039577E-2</v>
      </c>
      <c r="C154">
        <f t="shared" si="16"/>
        <v>9.4767284640219689</v>
      </c>
      <c r="D154">
        <v>9.1158787804803618E-2</v>
      </c>
      <c r="E154" s="19">
        <f t="shared" si="17"/>
        <v>9.4866313027933469</v>
      </c>
      <c r="F154">
        <v>-1.2900682122563012</v>
      </c>
      <c r="G154" s="20">
        <v>0.44600000000000001</v>
      </c>
      <c r="H154">
        <v>0.46300000000000002</v>
      </c>
      <c r="I154">
        <f t="shared" si="18"/>
        <v>1.186591757935306E-2</v>
      </c>
      <c r="J154">
        <f t="shared" si="19"/>
        <v>1.1009087155618307E-2</v>
      </c>
      <c r="K154">
        <v>6</v>
      </c>
      <c r="L154">
        <v>6</v>
      </c>
      <c r="M154">
        <f t="shared" si="20"/>
        <v>7.9924568642895915E-3</v>
      </c>
      <c r="N154">
        <f t="shared" si="21"/>
        <v>1.238120663462974E-5</v>
      </c>
      <c r="O154">
        <f t="shared" si="22"/>
        <v>1.0646561121254968E-5</v>
      </c>
      <c r="P154">
        <f t="shared" si="23"/>
        <v>-1.3524397788645619</v>
      </c>
    </row>
    <row r="155" spans="1:16" x14ac:dyDescent="0.25">
      <c r="A155">
        <v>154</v>
      </c>
      <c r="B155">
        <v>0.32322153386028624</v>
      </c>
      <c r="C155">
        <f t="shared" si="16"/>
        <v>5.8289376419738712</v>
      </c>
      <c r="D155">
        <v>0.12793359172338023</v>
      </c>
      <c r="E155" s="19">
        <f t="shared" si="17"/>
        <v>8.5604553379091968</v>
      </c>
      <c r="F155">
        <v>0.81173539001611061</v>
      </c>
      <c r="G155" s="20">
        <v>0.44600000000000001</v>
      </c>
      <c r="H155">
        <v>0.46300000000000002</v>
      </c>
      <c r="I155">
        <f t="shared" si="18"/>
        <v>1.186591757935306E-2</v>
      </c>
      <c r="J155">
        <f t="shared" si="19"/>
        <v>1.1009087155618307E-2</v>
      </c>
      <c r="K155">
        <v>6</v>
      </c>
      <c r="L155">
        <v>6</v>
      </c>
      <c r="M155">
        <f t="shared" si="20"/>
        <v>8.4137165931198465E-3</v>
      </c>
      <c r="N155">
        <f t="shared" si="21"/>
        <v>2.0129454205929774E-5</v>
      </c>
      <c r="O155">
        <f t="shared" si="22"/>
        <v>1.1798437818223371E-5</v>
      </c>
      <c r="P155">
        <f t="shared" si="23"/>
        <v>-2.5656547893342241</v>
      </c>
    </row>
    <row r="156" spans="1:16" x14ac:dyDescent="0.25">
      <c r="A156">
        <v>155</v>
      </c>
      <c r="B156">
        <v>0.64122440260017699</v>
      </c>
      <c r="C156">
        <f t="shared" si="16"/>
        <v>3.3825798001795842</v>
      </c>
      <c r="D156">
        <v>0.63109225745414599</v>
      </c>
      <c r="E156" s="19">
        <f t="shared" si="17"/>
        <v>3.4491711010386679</v>
      </c>
      <c r="F156">
        <v>-0.84833345681545325</v>
      </c>
      <c r="G156" s="20">
        <v>0.44600000000000001</v>
      </c>
      <c r="H156">
        <v>0.46300000000000002</v>
      </c>
      <c r="I156">
        <f t="shared" si="18"/>
        <v>1.186591757935306E-2</v>
      </c>
      <c r="J156">
        <f t="shared" si="19"/>
        <v>1.1009087155618307E-2</v>
      </c>
      <c r="K156">
        <v>6</v>
      </c>
      <c r="L156">
        <v>6</v>
      </c>
      <c r="M156">
        <f t="shared" si="20"/>
        <v>1.3254975908925283E-2</v>
      </c>
      <c r="N156">
        <f t="shared" si="21"/>
        <v>3.4687528532838747E-5</v>
      </c>
      <c r="O156">
        <f t="shared" si="22"/>
        <v>2.9282397724364942E-5</v>
      </c>
      <c r="P156">
        <f t="shared" si="23"/>
        <v>-0.77064848236334194</v>
      </c>
    </row>
    <row r="157" spans="1:16" x14ac:dyDescent="0.25">
      <c r="A157">
        <v>156</v>
      </c>
      <c r="B157">
        <v>0.33088167973876154</v>
      </c>
      <c r="C157">
        <f t="shared" si="16"/>
        <v>5.7541426135159606</v>
      </c>
      <c r="D157">
        <v>0.20441297647022919</v>
      </c>
      <c r="E157" s="19">
        <f t="shared" si="17"/>
        <v>7.2253497264915252</v>
      </c>
      <c r="F157">
        <v>-3.5618086258182302E-2</v>
      </c>
      <c r="G157" s="20">
        <v>0.44600000000000001</v>
      </c>
      <c r="H157">
        <v>0.46300000000000002</v>
      </c>
      <c r="I157">
        <f t="shared" si="18"/>
        <v>1.186591757935306E-2</v>
      </c>
      <c r="J157">
        <f t="shared" si="19"/>
        <v>1.1009087155618307E-2</v>
      </c>
      <c r="K157">
        <v>6</v>
      </c>
      <c r="L157">
        <v>6</v>
      </c>
      <c r="M157">
        <f t="shared" si="20"/>
        <v>9.1581315085501932E-3</v>
      </c>
      <c r="N157">
        <f t="shared" si="21"/>
        <v>2.0391106236701177E-5</v>
      </c>
      <c r="O157">
        <f t="shared" si="22"/>
        <v>1.3978562121316643E-5</v>
      </c>
      <c r="P157">
        <f t="shared" si="23"/>
        <v>-1.8334729784698645</v>
      </c>
    </row>
    <row r="158" spans="1:16" x14ac:dyDescent="0.25">
      <c r="A158">
        <v>157</v>
      </c>
      <c r="B158">
        <v>0.78170110171819207</v>
      </c>
      <c r="C158">
        <f t="shared" si="16"/>
        <v>2.4653703014475736</v>
      </c>
      <c r="D158">
        <v>0.96609393597216708</v>
      </c>
      <c r="E158" s="19">
        <f t="shared" si="17"/>
        <v>0.95524841941508587</v>
      </c>
      <c r="F158">
        <v>0.54497263590747025</v>
      </c>
      <c r="G158" s="20">
        <v>0.44600000000000001</v>
      </c>
      <c r="H158">
        <v>0.46300000000000002</v>
      </c>
      <c r="I158">
        <f t="shared" si="18"/>
        <v>1.186591757935306E-2</v>
      </c>
      <c r="J158">
        <f t="shared" si="19"/>
        <v>1.1009087155618307E-2</v>
      </c>
      <c r="K158">
        <v>6</v>
      </c>
      <c r="L158">
        <v>6</v>
      </c>
      <c r="M158">
        <f t="shared" si="20"/>
        <v>2.5187098941895011E-2</v>
      </c>
      <c r="N158">
        <f t="shared" si="21"/>
        <v>4.7592580013006382E-5</v>
      </c>
      <c r="O158">
        <f t="shared" si="22"/>
        <v>1.0573165885146813E-4</v>
      </c>
      <c r="P158">
        <f t="shared" si="23"/>
        <v>-0.9428667519180095</v>
      </c>
    </row>
    <row r="159" spans="1:16" x14ac:dyDescent="0.25">
      <c r="A159">
        <v>158</v>
      </c>
      <c r="B159">
        <v>1.7883846552934356E-2</v>
      </c>
      <c r="C159">
        <f t="shared" si="16"/>
        <v>13.66494081414813</v>
      </c>
      <c r="D159">
        <v>0.54631183812982576</v>
      </c>
      <c r="E159" s="19">
        <f t="shared" si="17"/>
        <v>4.0215892096943504</v>
      </c>
      <c r="F159">
        <v>-7.6228161560720764E-2</v>
      </c>
      <c r="G159" s="20">
        <v>0.44600000000000001</v>
      </c>
      <c r="H159">
        <v>0.46300000000000002</v>
      </c>
      <c r="I159">
        <f t="shared" si="18"/>
        <v>1.186591757935306E-2</v>
      </c>
      <c r="J159">
        <f t="shared" si="19"/>
        <v>1.1009087155618307E-2</v>
      </c>
      <c r="K159">
        <v>6</v>
      </c>
      <c r="L159">
        <v>6</v>
      </c>
      <c r="M159">
        <f t="shared" si="20"/>
        <v>1.2275451043361545E-2</v>
      </c>
      <c r="N159">
        <f t="shared" si="21"/>
        <v>8.586450166827733E-6</v>
      </c>
      <c r="O159">
        <f t="shared" si="22"/>
        <v>2.5114449719661007E-5</v>
      </c>
      <c r="P159">
        <f t="shared" si="23"/>
        <v>-1.3488283720343859</v>
      </c>
    </row>
    <row r="160" spans="1:16" x14ac:dyDescent="0.25">
      <c r="A160">
        <v>159</v>
      </c>
      <c r="B160">
        <v>0.59956663716544079</v>
      </c>
      <c r="C160">
        <f t="shared" si="16"/>
        <v>3.6584001769948005</v>
      </c>
      <c r="D160">
        <v>0.77990050965910829</v>
      </c>
      <c r="E160" s="19">
        <f t="shared" si="17"/>
        <v>2.4773617551308362</v>
      </c>
      <c r="F160">
        <v>-0.34455297281965613</v>
      </c>
      <c r="G160" s="20">
        <v>0.44600000000000001</v>
      </c>
      <c r="H160">
        <v>0.46300000000000002</v>
      </c>
      <c r="I160">
        <f t="shared" si="18"/>
        <v>1.186591757935306E-2</v>
      </c>
      <c r="J160">
        <f t="shared" si="19"/>
        <v>1.1009087155618307E-2</v>
      </c>
      <c r="K160">
        <v>6</v>
      </c>
      <c r="L160">
        <v>6</v>
      </c>
      <c r="M160">
        <f t="shared" si="20"/>
        <v>1.5640174624068425E-2</v>
      </c>
      <c r="N160">
        <f t="shared" si="21"/>
        <v>3.2072306925623697E-5</v>
      </c>
      <c r="O160">
        <f t="shared" si="22"/>
        <v>4.0769177045225643E-5</v>
      </c>
      <c r="P160">
        <f t="shared" si="23"/>
        <v>-0.8989244949475621</v>
      </c>
    </row>
    <row r="161" spans="1:16" x14ac:dyDescent="0.25">
      <c r="A161">
        <v>160</v>
      </c>
      <c r="B161">
        <v>0.31528672139652697</v>
      </c>
      <c r="C161">
        <f t="shared" si="16"/>
        <v>5.9078734258464722</v>
      </c>
      <c r="D161">
        <v>0.94662312692648087</v>
      </c>
      <c r="E161" s="19">
        <f t="shared" si="17"/>
        <v>1.1816765522191619</v>
      </c>
      <c r="F161">
        <v>-0.70043142841313966</v>
      </c>
      <c r="G161" s="20">
        <v>0.44600000000000001</v>
      </c>
      <c r="H161">
        <v>0.46300000000000002</v>
      </c>
      <c r="I161">
        <f t="shared" si="18"/>
        <v>1.186591757935306E-2</v>
      </c>
      <c r="J161">
        <f t="shared" si="19"/>
        <v>1.1009087155618307E-2</v>
      </c>
      <c r="K161">
        <v>6</v>
      </c>
      <c r="L161">
        <v>6</v>
      </c>
      <c r="M161">
        <f t="shared" si="20"/>
        <v>2.2645765357334278E-2</v>
      </c>
      <c r="N161">
        <f t="shared" si="21"/>
        <v>1.9860502227418988E-5</v>
      </c>
      <c r="O161">
        <f t="shared" si="22"/>
        <v>8.5471781436573553E-5</v>
      </c>
      <c r="P161">
        <f t="shared" si="23"/>
        <v>-0.43325389144666276</v>
      </c>
    </row>
    <row r="162" spans="1:16" x14ac:dyDescent="0.25">
      <c r="A162">
        <v>161</v>
      </c>
      <c r="B162">
        <v>0.29132969145786919</v>
      </c>
      <c r="C162">
        <f t="shared" si="16"/>
        <v>6.1560470109510819</v>
      </c>
      <c r="D162">
        <v>0.97247230445265054</v>
      </c>
      <c r="E162" s="19">
        <f t="shared" si="17"/>
        <v>0.86832427303835868</v>
      </c>
      <c r="F162">
        <v>-1.3827138900524005</v>
      </c>
      <c r="G162" s="20">
        <v>0.44600000000000001</v>
      </c>
      <c r="H162">
        <v>0.46300000000000002</v>
      </c>
      <c r="I162">
        <f t="shared" si="18"/>
        <v>1.186591757935306E-2</v>
      </c>
      <c r="J162">
        <f t="shared" si="19"/>
        <v>1.1009087155618307E-2</v>
      </c>
      <c r="K162">
        <v>6</v>
      </c>
      <c r="L162">
        <v>6</v>
      </c>
      <c r="M162">
        <f t="shared" si="20"/>
        <v>2.6417720521547495E-2</v>
      </c>
      <c r="N162">
        <f t="shared" si="21"/>
        <v>1.9059850115602972E-5</v>
      </c>
      <c r="O162">
        <f t="shared" si="22"/>
        <v>1.1631599292576526E-4</v>
      </c>
      <c r="P162">
        <f t="shared" si="23"/>
        <v>-3.4521083075669347E-2</v>
      </c>
    </row>
    <row r="163" spans="1:16" x14ac:dyDescent="0.25">
      <c r="A163">
        <v>162</v>
      </c>
      <c r="B163">
        <v>0.97738578447828606</v>
      </c>
      <c r="C163">
        <f t="shared" si="16"/>
        <v>0.7944532269210588</v>
      </c>
      <c r="D163">
        <v>0.43168431653798028</v>
      </c>
      <c r="E163" s="19">
        <f t="shared" si="17"/>
        <v>4.8721295540725063</v>
      </c>
      <c r="F163">
        <v>-0.99618091553566046</v>
      </c>
      <c r="G163" s="20">
        <v>0.44600000000000001</v>
      </c>
      <c r="H163">
        <v>0.46300000000000002</v>
      </c>
      <c r="I163">
        <f t="shared" si="18"/>
        <v>1.186591757935306E-2</v>
      </c>
      <c r="J163">
        <f t="shared" si="19"/>
        <v>1.1009087155618307E-2</v>
      </c>
      <c r="K163">
        <v>6</v>
      </c>
      <c r="L163">
        <v>6</v>
      </c>
      <c r="M163">
        <f t="shared" si="20"/>
        <v>1.115261982542514E-2</v>
      </c>
      <c r="N163">
        <f t="shared" si="21"/>
        <v>1.4769067499173516E-4</v>
      </c>
      <c r="O163">
        <f t="shared" si="22"/>
        <v>2.073015482841098E-5</v>
      </c>
      <c r="P163">
        <f t="shared" si="23"/>
        <v>-0.36510325911042035</v>
      </c>
    </row>
    <row r="164" spans="1:16" x14ac:dyDescent="0.25">
      <c r="A164">
        <v>163</v>
      </c>
      <c r="B164">
        <v>0.62520218512527848</v>
      </c>
      <c r="C164">
        <f t="shared" si="16"/>
        <v>3.4880129999026939</v>
      </c>
      <c r="D164">
        <v>0.59953611865596479</v>
      </c>
      <c r="E164" s="19">
        <f t="shared" si="17"/>
        <v>3.6586044698558511</v>
      </c>
      <c r="F164">
        <v>0.20948391465935856</v>
      </c>
      <c r="G164" s="20">
        <v>0.44600000000000001</v>
      </c>
      <c r="H164">
        <v>0.46300000000000002</v>
      </c>
      <c r="I164">
        <f t="shared" si="18"/>
        <v>1.186591757935306E-2</v>
      </c>
      <c r="J164">
        <f t="shared" si="19"/>
        <v>1.1009087155618307E-2</v>
      </c>
      <c r="K164">
        <v>6</v>
      </c>
      <c r="L164">
        <v>6</v>
      </c>
      <c r="M164">
        <f t="shared" si="20"/>
        <v>1.2870001033071768E-2</v>
      </c>
      <c r="N164">
        <f t="shared" si="21"/>
        <v>3.3639018357043561E-5</v>
      </c>
      <c r="O164">
        <f t="shared" si="22"/>
        <v>2.7606154431878062E-5</v>
      </c>
      <c r="P164">
        <f t="shared" si="23"/>
        <v>-1.4482832054912991</v>
      </c>
    </row>
    <row r="165" spans="1:16" x14ac:dyDescent="0.25">
      <c r="A165">
        <v>164</v>
      </c>
      <c r="B165">
        <v>0.41886654255806144</v>
      </c>
      <c r="C165">
        <f t="shared" si="16"/>
        <v>4.9755895416002272</v>
      </c>
      <c r="D165">
        <v>0.49220252082888272</v>
      </c>
      <c r="E165" s="19">
        <f t="shared" si="17"/>
        <v>4.4086166012213024</v>
      </c>
      <c r="F165">
        <v>-1.7404317986802198E-2</v>
      </c>
      <c r="G165" s="20">
        <v>0.44600000000000001</v>
      </c>
      <c r="H165">
        <v>0.46300000000000002</v>
      </c>
      <c r="I165">
        <f t="shared" si="18"/>
        <v>1.186591757935306E-2</v>
      </c>
      <c r="J165">
        <f t="shared" si="19"/>
        <v>1.1009087155618307E-2</v>
      </c>
      <c r="K165">
        <v>6</v>
      </c>
      <c r="L165">
        <v>6</v>
      </c>
      <c r="M165">
        <f t="shared" si="20"/>
        <v>1.1724252045227777E-2</v>
      </c>
      <c r="N165">
        <f t="shared" si="21"/>
        <v>2.3581795152579465E-5</v>
      </c>
      <c r="O165">
        <f t="shared" si="22"/>
        <v>2.290968100333795E-5</v>
      </c>
      <c r="P165">
        <f t="shared" si="23"/>
        <v>-1.4398640687305702</v>
      </c>
    </row>
    <row r="166" spans="1:16" x14ac:dyDescent="0.25">
      <c r="A166">
        <v>165</v>
      </c>
      <c r="B166">
        <v>0.76149784844508195</v>
      </c>
      <c r="C166">
        <f t="shared" si="16"/>
        <v>2.5991273731696887</v>
      </c>
      <c r="D166">
        <v>2.7466658528397473E-2</v>
      </c>
      <c r="E166" s="19">
        <f t="shared" si="17"/>
        <v>12.59663681219571</v>
      </c>
      <c r="F166">
        <v>-0.48573383537586778</v>
      </c>
      <c r="G166" s="20">
        <v>0.44600000000000001</v>
      </c>
      <c r="H166">
        <v>0.46300000000000002</v>
      </c>
      <c r="I166">
        <f t="shared" si="18"/>
        <v>1.186591757935306E-2</v>
      </c>
      <c r="J166">
        <f t="shared" si="19"/>
        <v>1.1009087155618307E-2</v>
      </c>
      <c r="K166">
        <v>6</v>
      </c>
      <c r="L166">
        <v>6</v>
      </c>
      <c r="M166">
        <f t="shared" si="20"/>
        <v>6.9359987808309577E-3</v>
      </c>
      <c r="N166">
        <f t="shared" si="21"/>
        <v>4.5143356398975908E-5</v>
      </c>
      <c r="O166">
        <f t="shared" si="22"/>
        <v>8.0180131812814229E-6</v>
      </c>
      <c r="P166">
        <f t="shared" si="23"/>
        <v>-1.9403730413889946</v>
      </c>
    </row>
    <row r="167" spans="1:16" x14ac:dyDescent="0.25">
      <c r="A167">
        <v>166</v>
      </c>
      <c r="B167">
        <v>0.25739310892056033</v>
      </c>
      <c r="C167">
        <f t="shared" si="16"/>
        <v>6.5372304136192998</v>
      </c>
      <c r="D167">
        <v>7.6143681142612996E-2</v>
      </c>
      <c r="E167" s="19">
        <f t="shared" si="17"/>
        <v>9.9681174399337511</v>
      </c>
      <c r="F167">
        <v>-0.18787090994010214</v>
      </c>
      <c r="G167" s="20">
        <v>0.44600000000000001</v>
      </c>
      <c r="H167">
        <v>0.46300000000000002</v>
      </c>
      <c r="I167">
        <f t="shared" si="18"/>
        <v>1.186591757935306E-2</v>
      </c>
      <c r="J167">
        <f t="shared" si="19"/>
        <v>1.1009087155618307E-2</v>
      </c>
      <c r="K167">
        <v>6</v>
      </c>
      <c r="L167">
        <v>6</v>
      </c>
      <c r="M167">
        <f t="shared" si="20"/>
        <v>7.7970395844710631E-3</v>
      </c>
      <c r="N167">
        <f t="shared" si="21"/>
        <v>1.7948477552341982E-5</v>
      </c>
      <c r="O167">
        <f t="shared" si="22"/>
        <v>1.0132304380301446E-5</v>
      </c>
      <c r="P167">
        <f t="shared" si="23"/>
        <v>-2.0526313090149286</v>
      </c>
    </row>
    <row r="168" spans="1:16" x14ac:dyDescent="0.25">
      <c r="A168">
        <v>167</v>
      </c>
      <c r="B168">
        <v>0.61387981810968351</v>
      </c>
      <c r="C168">
        <f t="shared" si="16"/>
        <v>3.5629819735132542</v>
      </c>
      <c r="D168">
        <v>0.5833002716147343</v>
      </c>
      <c r="E168" s="19">
        <f t="shared" si="17"/>
        <v>3.767848413427251</v>
      </c>
      <c r="F168">
        <v>-0.87404941950808279</v>
      </c>
      <c r="G168" s="20">
        <v>0.44600000000000001</v>
      </c>
      <c r="H168">
        <v>0.46300000000000002</v>
      </c>
      <c r="I168">
        <f t="shared" si="18"/>
        <v>1.186591757935306E-2</v>
      </c>
      <c r="J168">
        <f t="shared" si="19"/>
        <v>1.1009087155618307E-2</v>
      </c>
      <c r="K168">
        <v>6</v>
      </c>
      <c r="L168">
        <v>6</v>
      </c>
      <c r="M168">
        <f t="shared" si="20"/>
        <v>1.2682054086251343E-2</v>
      </c>
      <c r="N168">
        <f t="shared" si="21"/>
        <v>3.2931217223543115E-5</v>
      </c>
      <c r="O168">
        <f t="shared" si="22"/>
        <v>2.6805749307767389E-5</v>
      </c>
      <c r="P168">
        <f t="shared" si="23"/>
        <v>-0.80779491990194618</v>
      </c>
    </row>
    <row r="169" spans="1:16" x14ac:dyDescent="0.25">
      <c r="A169">
        <v>168</v>
      </c>
      <c r="B169">
        <v>0.26538895840327159</v>
      </c>
      <c r="C169">
        <f t="shared" si="16"/>
        <v>6.4438933409075148</v>
      </c>
      <c r="D169">
        <v>0.75231177709280683</v>
      </c>
      <c r="E169" s="19">
        <f t="shared" si="17"/>
        <v>2.6594583302253043</v>
      </c>
      <c r="F169">
        <v>0.31917352316668257</v>
      </c>
      <c r="G169" s="20">
        <v>0.44600000000000001</v>
      </c>
      <c r="H169">
        <v>0.46300000000000002</v>
      </c>
      <c r="I169">
        <f t="shared" si="18"/>
        <v>1.186591757935306E-2</v>
      </c>
      <c r="J169">
        <f t="shared" si="19"/>
        <v>1.1009087155618307E-2</v>
      </c>
      <c r="K169">
        <v>6</v>
      </c>
      <c r="L169">
        <v>6</v>
      </c>
      <c r="M169">
        <f t="shared" si="20"/>
        <v>1.5095229392519671E-2</v>
      </c>
      <c r="N169">
        <f t="shared" si="21"/>
        <v>1.8208453667051055E-5</v>
      </c>
      <c r="O169">
        <f t="shared" si="22"/>
        <v>3.7977658402131635E-5</v>
      </c>
      <c r="P169">
        <f t="shared" si="23"/>
        <v>-1.2846735290249862</v>
      </c>
    </row>
    <row r="170" spans="1:16" x14ac:dyDescent="0.25">
      <c r="A170">
        <v>169</v>
      </c>
      <c r="B170">
        <v>0.8876918851283303</v>
      </c>
      <c r="C170">
        <f t="shared" si="16"/>
        <v>1.7095701444546008</v>
      </c>
      <c r="D170">
        <v>0.72435682241279331</v>
      </c>
      <c r="E170" s="19">
        <f t="shared" si="17"/>
        <v>2.8418190725382106</v>
      </c>
      <c r="F170">
        <v>6.5645053837215528E-2</v>
      </c>
      <c r="G170" s="20">
        <v>0.44600000000000001</v>
      </c>
      <c r="H170">
        <v>0.46300000000000002</v>
      </c>
      <c r="I170">
        <f t="shared" si="18"/>
        <v>1.186591757935306E-2</v>
      </c>
      <c r="J170">
        <f t="shared" si="19"/>
        <v>1.1009087155618307E-2</v>
      </c>
      <c r="K170">
        <v>6</v>
      </c>
      <c r="L170">
        <v>6</v>
      </c>
      <c r="M170">
        <f t="shared" si="20"/>
        <v>1.4602865991253834E-2</v>
      </c>
      <c r="N170">
        <f t="shared" si="21"/>
        <v>6.8633237257875623E-5</v>
      </c>
      <c r="O170">
        <f t="shared" si="22"/>
        <v>3.5540615859752967E-5</v>
      </c>
      <c r="P170">
        <f t="shared" si="23"/>
        <v>-1.2100371356228716</v>
      </c>
    </row>
    <row r="171" spans="1:16" x14ac:dyDescent="0.25">
      <c r="A171">
        <v>170</v>
      </c>
      <c r="B171">
        <v>0.57087923825800346</v>
      </c>
      <c r="C171">
        <f t="shared" si="16"/>
        <v>3.8522453081295169</v>
      </c>
      <c r="D171">
        <v>0.22000793481246375</v>
      </c>
      <c r="E171" s="19">
        <f t="shared" si="17"/>
        <v>7.0085132709150244</v>
      </c>
      <c r="F171">
        <v>6.2884737417334691E-2</v>
      </c>
      <c r="G171" s="20">
        <v>0.44600000000000001</v>
      </c>
      <c r="H171">
        <v>0.46300000000000002</v>
      </c>
      <c r="I171">
        <f t="shared" si="18"/>
        <v>1.186591757935306E-2</v>
      </c>
      <c r="J171">
        <f t="shared" si="19"/>
        <v>1.1009087155618307E-2</v>
      </c>
      <c r="K171">
        <v>6</v>
      </c>
      <c r="L171">
        <v>6</v>
      </c>
      <c r="M171">
        <f t="shared" si="20"/>
        <v>9.2987241000305875E-3</v>
      </c>
      <c r="N171">
        <f t="shared" si="21"/>
        <v>3.0458427215349189E-5</v>
      </c>
      <c r="O171">
        <f t="shared" si="22"/>
        <v>1.4411044981414945E-5</v>
      </c>
      <c r="P171">
        <f t="shared" si="23"/>
        <v>-1.8735077207939805</v>
      </c>
    </row>
    <row r="172" spans="1:16" x14ac:dyDescent="0.25">
      <c r="A172">
        <v>171</v>
      </c>
      <c r="B172">
        <v>0.52897732474745929</v>
      </c>
      <c r="C172">
        <f t="shared" si="16"/>
        <v>4.1432786152928296</v>
      </c>
      <c r="D172">
        <v>0.4502395702993866</v>
      </c>
      <c r="E172" s="19">
        <f t="shared" si="17"/>
        <v>4.7258936120458008</v>
      </c>
      <c r="F172">
        <v>2.2270978661254048</v>
      </c>
      <c r="G172" s="20">
        <v>0.44600000000000001</v>
      </c>
      <c r="H172">
        <v>0.46300000000000002</v>
      </c>
      <c r="I172">
        <f t="shared" si="18"/>
        <v>1.186591757935306E-2</v>
      </c>
      <c r="J172">
        <f t="shared" si="19"/>
        <v>1.1009087155618307E-2</v>
      </c>
      <c r="K172">
        <v>6</v>
      </c>
      <c r="L172">
        <v>6</v>
      </c>
      <c r="M172">
        <f t="shared" si="20"/>
        <v>1.1323856097014513E-2</v>
      </c>
      <c r="N172">
        <f t="shared" si="21"/>
        <v>2.8318958059025118E-5</v>
      </c>
      <c r="O172">
        <f t="shared" si="22"/>
        <v>2.1371619484315461E-5</v>
      </c>
      <c r="P172">
        <f t="shared" si="23"/>
        <v>-2.887634424938307</v>
      </c>
    </row>
    <row r="173" spans="1:16" x14ac:dyDescent="0.25">
      <c r="A173">
        <v>172</v>
      </c>
      <c r="B173">
        <v>0.1586046937467574</v>
      </c>
      <c r="C173">
        <f t="shared" si="16"/>
        <v>7.9572994351607491</v>
      </c>
      <c r="D173">
        <v>0.24988555558946501</v>
      </c>
      <c r="E173" s="19">
        <f t="shared" si="17"/>
        <v>6.627065851011718</v>
      </c>
      <c r="F173">
        <v>-1.8315495253773406</v>
      </c>
      <c r="G173" s="20">
        <v>0.44600000000000001</v>
      </c>
      <c r="H173">
        <v>0.46300000000000002</v>
      </c>
      <c r="I173">
        <f t="shared" si="18"/>
        <v>1.186591757935306E-2</v>
      </c>
      <c r="J173">
        <f t="shared" si="19"/>
        <v>1.1009087155618307E-2</v>
      </c>
      <c r="K173">
        <v>6</v>
      </c>
      <c r="L173">
        <v>6</v>
      </c>
      <c r="M173">
        <f t="shared" si="20"/>
        <v>9.5625929380626345E-3</v>
      </c>
      <c r="N173">
        <f t="shared" si="21"/>
        <v>1.4745371126148027E-5</v>
      </c>
      <c r="O173">
        <f t="shared" si="22"/>
        <v>1.5240530616514226E-5</v>
      </c>
      <c r="P173">
        <f t="shared" si="23"/>
        <v>-0.72893906534948227</v>
      </c>
    </row>
    <row r="174" spans="1:16" x14ac:dyDescent="0.25">
      <c r="A174">
        <v>173</v>
      </c>
      <c r="B174">
        <v>0.67720572527237766</v>
      </c>
      <c r="C174">
        <f t="shared" si="16"/>
        <v>3.1478373437536362</v>
      </c>
      <c r="D174">
        <v>0.95367290261543625</v>
      </c>
      <c r="E174" s="19">
        <f t="shared" si="17"/>
        <v>1.1048565072459231</v>
      </c>
      <c r="F174">
        <v>0.44718149183609057</v>
      </c>
      <c r="G174" s="20">
        <v>0.44600000000000001</v>
      </c>
      <c r="H174">
        <v>0.46300000000000002</v>
      </c>
      <c r="I174">
        <f t="shared" si="18"/>
        <v>1.186591757935306E-2</v>
      </c>
      <c r="J174">
        <f t="shared" si="19"/>
        <v>1.1009087155618307E-2</v>
      </c>
      <c r="K174">
        <v>6</v>
      </c>
      <c r="L174">
        <v>6</v>
      </c>
      <c r="M174">
        <f t="shared" si="20"/>
        <v>2.3419810309174807E-2</v>
      </c>
      <c r="N174">
        <f t="shared" si="21"/>
        <v>3.7274268178488303E-5</v>
      </c>
      <c r="O174">
        <f t="shared" si="22"/>
        <v>9.1414585819621778E-5</v>
      </c>
      <c r="P174">
        <f t="shared" si="23"/>
        <v>-0.9424874147829353</v>
      </c>
    </row>
    <row r="175" spans="1:16" x14ac:dyDescent="0.25">
      <c r="A175">
        <v>174</v>
      </c>
      <c r="B175">
        <v>0.64049195837275308</v>
      </c>
      <c r="C175">
        <f t="shared" si="16"/>
        <v>3.3873847711302538</v>
      </c>
      <c r="D175">
        <v>0.31308938871425518</v>
      </c>
      <c r="E175" s="19">
        <f t="shared" si="17"/>
        <v>5.9300055130112037</v>
      </c>
      <c r="F175">
        <v>0.502154762216378</v>
      </c>
      <c r="G175" s="20">
        <v>0.44600000000000001</v>
      </c>
      <c r="H175">
        <v>0.46300000000000002</v>
      </c>
      <c r="I175">
        <f t="shared" si="18"/>
        <v>1.186591757935306E-2</v>
      </c>
      <c r="J175">
        <f t="shared" si="19"/>
        <v>1.1009087155618307E-2</v>
      </c>
      <c r="K175">
        <v>6</v>
      </c>
      <c r="L175">
        <v>6</v>
      </c>
      <c r="M175">
        <f t="shared" si="20"/>
        <v>1.0109013197483944E-2</v>
      </c>
      <c r="N175">
        <f t="shared" si="21"/>
        <v>3.4638324625337207E-5</v>
      </c>
      <c r="O175">
        <f t="shared" si="22"/>
        <v>1.7032024637817427E-5</v>
      </c>
      <c r="P175">
        <f t="shared" si="23"/>
        <v>-2.0387344442761939</v>
      </c>
    </row>
    <row r="176" spans="1:16" x14ac:dyDescent="0.25">
      <c r="A176">
        <v>175</v>
      </c>
      <c r="B176">
        <v>0.4685201574755089</v>
      </c>
      <c r="C176">
        <f t="shared" si="16"/>
        <v>4.5855440338565661</v>
      </c>
      <c r="D176">
        <v>0.98620563371684922</v>
      </c>
      <c r="E176" s="19">
        <f t="shared" si="17"/>
        <v>0.6378320889678577</v>
      </c>
      <c r="F176">
        <v>9.8305008577881381E-3</v>
      </c>
      <c r="G176" s="20">
        <v>0.44600000000000001</v>
      </c>
      <c r="H176">
        <v>0.46300000000000002</v>
      </c>
      <c r="I176">
        <f t="shared" si="18"/>
        <v>1.186591757935306E-2</v>
      </c>
      <c r="J176">
        <f t="shared" si="19"/>
        <v>1.1009087155618307E-2</v>
      </c>
      <c r="K176">
        <v>6</v>
      </c>
      <c r="L176">
        <v>6</v>
      </c>
      <c r="M176">
        <f t="shared" si="20"/>
        <v>3.0823583649693221E-2</v>
      </c>
      <c r="N176">
        <f t="shared" si="21"/>
        <v>2.5587658185598716E-5</v>
      </c>
      <c r="O176">
        <f t="shared" si="22"/>
        <v>1.583488848349392E-4</v>
      </c>
      <c r="P176">
        <f t="shared" si="23"/>
        <v>-0.55585114956405834</v>
      </c>
    </row>
    <row r="177" spans="1:16" x14ac:dyDescent="0.25">
      <c r="A177">
        <v>176</v>
      </c>
      <c r="B177">
        <v>0.50608844264046149</v>
      </c>
      <c r="C177">
        <f t="shared" si="16"/>
        <v>4.3071820025109293</v>
      </c>
      <c r="D177">
        <v>0.7219458601641896</v>
      </c>
      <c r="E177" s="19">
        <f t="shared" si="17"/>
        <v>2.8574868983276862</v>
      </c>
      <c r="F177">
        <v>1.3652152119902894</v>
      </c>
      <c r="G177" s="20">
        <v>0.44600000000000001</v>
      </c>
      <c r="H177">
        <v>0.46300000000000002</v>
      </c>
      <c r="I177">
        <f t="shared" si="18"/>
        <v>1.186591757935306E-2</v>
      </c>
      <c r="J177">
        <f t="shared" si="19"/>
        <v>1.1009087155618307E-2</v>
      </c>
      <c r="K177">
        <v>6</v>
      </c>
      <c r="L177">
        <v>6</v>
      </c>
      <c r="M177">
        <f t="shared" si="20"/>
        <v>1.4562776630081426E-2</v>
      </c>
      <c r="N177">
        <f t="shared" si="21"/>
        <v>2.7241322346010055E-5</v>
      </c>
      <c r="O177">
        <f t="shared" si="22"/>
        <v>3.5345743862940951E-5</v>
      </c>
      <c r="P177">
        <f t="shared" si="23"/>
        <v>-1.9090101861718909</v>
      </c>
    </row>
    <row r="178" spans="1:16" x14ac:dyDescent="0.25">
      <c r="A178">
        <v>177</v>
      </c>
      <c r="B178">
        <v>0.3023468733787042</v>
      </c>
      <c r="C178">
        <f t="shared" si="16"/>
        <v>6.039992838493367</v>
      </c>
      <c r="D178">
        <v>0.72182378612628562</v>
      </c>
      <c r="E178" s="19">
        <f t="shared" si="17"/>
        <v>2.8582800372026358</v>
      </c>
      <c r="F178">
        <v>-0.58554178394842893</v>
      </c>
      <c r="G178" s="20">
        <v>0.44600000000000001</v>
      </c>
      <c r="H178">
        <v>0.46300000000000002</v>
      </c>
      <c r="I178">
        <f t="shared" si="18"/>
        <v>1.186591757935306E-2</v>
      </c>
      <c r="J178">
        <f t="shared" si="19"/>
        <v>1.1009087155618307E-2</v>
      </c>
      <c r="K178">
        <v>6</v>
      </c>
      <c r="L178">
        <v>6</v>
      </c>
      <c r="M178">
        <f t="shared" si="20"/>
        <v>1.4560755990833075E-2</v>
      </c>
      <c r="N178">
        <f t="shared" si="21"/>
        <v>1.9426071598224159E-5</v>
      </c>
      <c r="O178">
        <f t="shared" si="22"/>
        <v>3.533593583743022E-5</v>
      </c>
      <c r="P178">
        <f t="shared" si="23"/>
        <v>-0.86993500790992728</v>
      </c>
    </row>
    <row r="179" spans="1:16" x14ac:dyDescent="0.25">
      <c r="A179">
        <v>178</v>
      </c>
      <c r="B179">
        <v>0.26425977355265967</v>
      </c>
      <c r="C179">
        <f t="shared" si="16"/>
        <v>6.4569335416418339</v>
      </c>
      <c r="D179">
        <v>0.18433179723502305</v>
      </c>
      <c r="E179" s="19">
        <f t="shared" si="17"/>
        <v>7.5265399265970929</v>
      </c>
      <c r="F179">
        <v>1.8015953173744492E-2</v>
      </c>
      <c r="G179" s="20">
        <v>0.44600000000000001</v>
      </c>
      <c r="H179">
        <v>0.46300000000000002</v>
      </c>
      <c r="I179">
        <f t="shared" si="18"/>
        <v>1.186591757935306E-2</v>
      </c>
      <c r="J179">
        <f t="shared" si="19"/>
        <v>1.1009087155618307E-2</v>
      </c>
      <c r="K179">
        <v>6</v>
      </c>
      <c r="L179">
        <v>6</v>
      </c>
      <c r="M179">
        <f t="shared" si="20"/>
        <v>8.9730198228615901E-3</v>
      </c>
      <c r="N179">
        <f t="shared" si="21"/>
        <v>1.8171680500756469E-5</v>
      </c>
      <c r="O179">
        <f t="shared" si="22"/>
        <v>1.3419180790244505E-5</v>
      </c>
      <c r="P179">
        <f t="shared" si="23"/>
        <v>-1.905853363788391</v>
      </c>
    </row>
    <row r="180" spans="1:16" x14ac:dyDescent="0.25">
      <c r="A180">
        <v>179</v>
      </c>
      <c r="B180">
        <v>0.5935544907986694</v>
      </c>
      <c r="C180">
        <f t="shared" si="16"/>
        <v>3.6987197693029779</v>
      </c>
      <c r="D180">
        <v>0.6598712118900113</v>
      </c>
      <c r="E180" s="19">
        <f t="shared" si="17"/>
        <v>3.2606507293713314</v>
      </c>
      <c r="F180">
        <v>-1.9590152078308165</v>
      </c>
      <c r="G180" s="20">
        <v>0.44600000000000001</v>
      </c>
      <c r="H180">
        <v>0.46300000000000002</v>
      </c>
      <c r="I180">
        <f t="shared" si="18"/>
        <v>1.186591757935306E-2</v>
      </c>
      <c r="J180">
        <f t="shared" si="19"/>
        <v>1.1009087155618307E-2</v>
      </c>
      <c r="K180">
        <v>6</v>
      </c>
      <c r="L180">
        <v>6</v>
      </c>
      <c r="M180">
        <f t="shared" si="20"/>
        <v>1.3632772003379897E-2</v>
      </c>
      <c r="N180">
        <f t="shared" si="21"/>
        <v>3.172268802495538E-5</v>
      </c>
      <c r="O180">
        <f t="shared" si="22"/>
        <v>3.0975412082689783E-5</v>
      </c>
      <c r="P180">
        <f t="shared" si="23"/>
        <v>-0.10915607943755866</v>
      </c>
    </row>
    <row r="181" spans="1:16" x14ac:dyDescent="0.25">
      <c r="A181">
        <v>180</v>
      </c>
      <c r="B181">
        <v>0.65923032319101538</v>
      </c>
      <c r="C181">
        <f t="shared" si="16"/>
        <v>3.2648301409558509</v>
      </c>
      <c r="D181">
        <v>0.3953978087710196</v>
      </c>
      <c r="E181" s="19">
        <f t="shared" si="17"/>
        <v>5.1707619904924469</v>
      </c>
      <c r="F181">
        <v>1.0150802154385019</v>
      </c>
      <c r="G181" s="20">
        <v>0.44600000000000001</v>
      </c>
      <c r="H181">
        <v>0.46300000000000002</v>
      </c>
      <c r="I181">
        <f t="shared" si="18"/>
        <v>1.186591757935306E-2</v>
      </c>
      <c r="J181">
        <f t="shared" si="19"/>
        <v>1.1009087155618307E-2</v>
      </c>
      <c r="K181">
        <v>6</v>
      </c>
      <c r="L181">
        <v>6</v>
      </c>
      <c r="M181">
        <f t="shared" si="20"/>
        <v>1.0825776037911627E-2</v>
      </c>
      <c r="N181">
        <f t="shared" si="21"/>
        <v>3.5938572074987459E-5</v>
      </c>
      <c r="O181">
        <f t="shared" si="22"/>
        <v>1.9532904470503598E-5</v>
      </c>
      <c r="P181">
        <f t="shared" si="23"/>
        <v>-2.2686811286194386</v>
      </c>
    </row>
    <row r="182" spans="1:16" x14ac:dyDescent="0.25">
      <c r="A182">
        <v>181</v>
      </c>
      <c r="B182">
        <v>0.70549638355662714</v>
      </c>
      <c r="C182">
        <f t="shared" si="16"/>
        <v>2.9642577985942973</v>
      </c>
      <c r="D182">
        <v>0.94805749687185281</v>
      </c>
      <c r="E182" s="19">
        <f t="shared" si="17"/>
        <v>1.1664259919130102</v>
      </c>
      <c r="F182">
        <v>0.93426024250220507</v>
      </c>
      <c r="G182" s="20">
        <v>0.44600000000000001</v>
      </c>
      <c r="H182">
        <v>0.46300000000000002</v>
      </c>
      <c r="I182">
        <f t="shared" si="18"/>
        <v>1.186591757935306E-2</v>
      </c>
      <c r="J182">
        <f t="shared" si="19"/>
        <v>1.1009087155618307E-2</v>
      </c>
      <c r="K182">
        <v>6</v>
      </c>
      <c r="L182">
        <v>6</v>
      </c>
      <c r="M182">
        <f t="shared" si="20"/>
        <v>2.2793326826785924E-2</v>
      </c>
      <c r="N182">
        <f t="shared" si="21"/>
        <v>3.9582702081099293E-5</v>
      </c>
      <c r="O182">
        <f t="shared" si="22"/>
        <v>8.6589291305446474E-5</v>
      </c>
      <c r="P182">
        <f t="shared" si="23"/>
        <v>-1.2062390246897172</v>
      </c>
    </row>
    <row r="183" spans="1:16" x14ac:dyDescent="0.25">
      <c r="A183">
        <v>182</v>
      </c>
      <c r="B183">
        <v>0.12537003692739646</v>
      </c>
      <c r="C183">
        <f t="shared" si="16"/>
        <v>8.6165787969732772</v>
      </c>
      <c r="D183">
        <v>0.77574999237037268</v>
      </c>
      <c r="E183" s="19">
        <f t="shared" si="17"/>
        <v>2.5049461180082879</v>
      </c>
      <c r="F183">
        <v>-0.28984459277126007</v>
      </c>
      <c r="G183" s="20">
        <v>0.44600000000000001</v>
      </c>
      <c r="H183">
        <v>0.46300000000000002</v>
      </c>
      <c r="I183">
        <f t="shared" si="18"/>
        <v>1.186591757935306E-2</v>
      </c>
      <c r="J183">
        <f t="shared" si="19"/>
        <v>1.1009087155618307E-2</v>
      </c>
      <c r="K183">
        <v>6</v>
      </c>
      <c r="L183">
        <v>6</v>
      </c>
      <c r="M183">
        <f t="shared" si="20"/>
        <v>1.5553821759922907E-2</v>
      </c>
      <c r="N183">
        <f t="shared" si="21"/>
        <v>1.3617160139538059E-5</v>
      </c>
      <c r="O183">
        <f t="shared" si="22"/>
        <v>4.0320228556575216E-5</v>
      </c>
      <c r="P183">
        <f t="shared" si="23"/>
        <v>-0.95612006495402524</v>
      </c>
    </row>
    <row r="184" spans="1:16" x14ac:dyDescent="0.25">
      <c r="A184">
        <v>183</v>
      </c>
      <c r="B184">
        <v>0.82403027436140019</v>
      </c>
      <c r="C184">
        <f t="shared" si="16"/>
        <v>2.1778403366647199</v>
      </c>
      <c r="D184">
        <v>4.6082949308755762E-2</v>
      </c>
      <c r="E184" s="19">
        <f t="shared" si="17"/>
        <v>11.281092711166663</v>
      </c>
      <c r="F184">
        <v>-0.70493570092367008</v>
      </c>
      <c r="G184" s="20">
        <v>0.44600000000000001</v>
      </c>
      <c r="H184">
        <v>0.46300000000000002</v>
      </c>
      <c r="I184">
        <f t="shared" si="18"/>
        <v>1.186591757935306E-2</v>
      </c>
      <c r="J184">
        <f t="shared" si="19"/>
        <v>1.1009087155618307E-2</v>
      </c>
      <c r="K184">
        <v>6</v>
      </c>
      <c r="L184">
        <v>6</v>
      </c>
      <c r="M184">
        <f t="shared" si="20"/>
        <v>7.3292701198400959E-3</v>
      </c>
      <c r="N184">
        <f t="shared" si="21"/>
        <v>5.3876003377283788E-5</v>
      </c>
      <c r="O184">
        <f t="shared" si="22"/>
        <v>8.9530334149301421E-6</v>
      </c>
      <c r="P184">
        <f t="shared" si="23"/>
        <v>-1.5570913925765639</v>
      </c>
    </row>
    <row r="185" spans="1:16" x14ac:dyDescent="0.25">
      <c r="A185">
        <v>184</v>
      </c>
      <c r="B185">
        <v>0.45048371837519458</v>
      </c>
      <c r="C185">
        <f t="shared" si="16"/>
        <v>4.7239956911670618</v>
      </c>
      <c r="D185">
        <v>0.84328745384075443</v>
      </c>
      <c r="E185" s="19">
        <f t="shared" si="17"/>
        <v>2.042115167731561</v>
      </c>
      <c r="F185">
        <v>-0.14443230611504987</v>
      </c>
      <c r="G185" s="20">
        <v>0.44600000000000001</v>
      </c>
      <c r="H185">
        <v>0.46300000000000002</v>
      </c>
      <c r="I185">
        <f t="shared" si="18"/>
        <v>1.186591757935306E-2</v>
      </c>
      <c r="J185">
        <f t="shared" si="19"/>
        <v>1.1009087155618307E-2</v>
      </c>
      <c r="K185">
        <v>6</v>
      </c>
      <c r="L185">
        <v>6</v>
      </c>
      <c r="M185">
        <f t="shared" si="20"/>
        <v>1.7226466208244744E-2</v>
      </c>
      <c r="N185">
        <f t="shared" si="21"/>
        <v>2.4837730811804816E-5</v>
      </c>
      <c r="O185">
        <f t="shared" si="22"/>
        <v>4.9458523003966341E-5</v>
      </c>
      <c r="P185">
        <f t="shared" si="23"/>
        <v>-0.91458466172616537</v>
      </c>
    </row>
    <row r="186" spans="1:16" x14ac:dyDescent="0.25">
      <c r="A186">
        <v>185</v>
      </c>
      <c r="B186">
        <v>0.11243018890957365</v>
      </c>
      <c r="C186">
        <f t="shared" si="16"/>
        <v>8.9167734245861592</v>
      </c>
      <c r="D186">
        <v>0.52113406781212801</v>
      </c>
      <c r="E186" s="19">
        <f t="shared" si="17"/>
        <v>4.1990075767919386</v>
      </c>
      <c r="F186">
        <v>1.3069529813947156</v>
      </c>
      <c r="G186" s="20">
        <v>0.44600000000000001</v>
      </c>
      <c r="H186">
        <v>0.46300000000000002</v>
      </c>
      <c r="I186">
        <f t="shared" si="18"/>
        <v>1.186591757935306E-2</v>
      </c>
      <c r="J186">
        <f t="shared" si="19"/>
        <v>1.1009087155618307E-2</v>
      </c>
      <c r="K186">
        <v>6</v>
      </c>
      <c r="L186">
        <v>6</v>
      </c>
      <c r="M186">
        <f t="shared" si="20"/>
        <v>1.2013318267404177E-2</v>
      </c>
      <c r="N186">
        <f t="shared" si="21"/>
        <v>1.3158720957270363E-5</v>
      </c>
      <c r="O186">
        <f t="shared" si="22"/>
        <v>2.4053302632324486E-5</v>
      </c>
      <c r="P186">
        <f t="shared" si="23"/>
        <v>-2.0787453898558184</v>
      </c>
    </row>
    <row r="187" spans="1:16" x14ac:dyDescent="0.25">
      <c r="A187">
        <v>186</v>
      </c>
      <c r="B187">
        <v>0.87701040681173137</v>
      </c>
      <c r="C187">
        <f t="shared" si="16"/>
        <v>1.7927765302777714</v>
      </c>
      <c r="D187">
        <v>9.717093417157506E-2</v>
      </c>
      <c r="E187" s="19">
        <f t="shared" si="17"/>
        <v>9.3141517347825378</v>
      </c>
      <c r="F187">
        <v>0.58300088312535081</v>
      </c>
      <c r="G187" s="20">
        <v>0.44600000000000001</v>
      </c>
      <c r="H187">
        <v>0.46300000000000002</v>
      </c>
      <c r="I187">
        <f t="shared" si="18"/>
        <v>1.186591757935306E-2</v>
      </c>
      <c r="J187">
        <f t="shared" si="19"/>
        <v>1.1009087155618307E-2</v>
      </c>
      <c r="K187">
        <v>6</v>
      </c>
      <c r="L187">
        <v>6</v>
      </c>
      <c r="M187">
        <f t="shared" si="20"/>
        <v>8.0661196103732399E-3</v>
      </c>
      <c r="N187">
        <f t="shared" si="21"/>
        <v>6.544782986151307E-5</v>
      </c>
      <c r="O187">
        <f t="shared" si="22"/>
        <v>1.0843714261474621E-5</v>
      </c>
      <c r="P187">
        <f t="shared" si="23"/>
        <v>-2.7388910751056335</v>
      </c>
    </row>
    <row r="188" spans="1:16" x14ac:dyDescent="0.25">
      <c r="A188">
        <v>187</v>
      </c>
      <c r="B188">
        <v>0.70851771599475077</v>
      </c>
      <c r="C188">
        <f t="shared" si="16"/>
        <v>2.9446582274426922</v>
      </c>
      <c r="D188">
        <v>0.58647419660023803</v>
      </c>
      <c r="E188" s="19">
        <f t="shared" si="17"/>
        <v>3.7464010211176282</v>
      </c>
      <c r="F188">
        <v>1.6712692740838975</v>
      </c>
      <c r="G188" s="20">
        <v>0.44600000000000001</v>
      </c>
      <c r="H188">
        <v>0.46300000000000002</v>
      </c>
      <c r="I188">
        <f t="shared" si="18"/>
        <v>1.186591757935306E-2</v>
      </c>
      <c r="J188">
        <f t="shared" si="19"/>
        <v>1.1009087155618307E-2</v>
      </c>
      <c r="K188">
        <v>6</v>
      </c>
      <c r="L188">
        <v>6</v>
      </c>
      <c r="M188">
        <f t="shared" si="20"/>
        <v>1.2718303384717324E-2</v>
      </c>
      <c r="N188">
        <f t="shared" si="21"/>
        <v>3.9846163551290035E-5</v>
      </c>
      <c r="O188">
        <f t="shared" si="22"/>
        <v>2.6959206830952021E-5</v>
      </c>
      <c r="P188">
        <f t="shared" si="23"/>
        <v>-2.4107024073943304</v>
      </c>
    </row>
    <row r="189" spans="1:16" x14ac:dyDescent="0.25">
      <c r="A189">
        <v>188</v>
      </c>
      <c r="B189">
        <v>0.20908230842005676</v>
      </c>
      <c r="C189">
        <f t="shared" si="16"/>
        <v>7.1589859393058717</v>
      </c>
      <c r="D189">
        <v>0.82714316232795193</v>
      </c>
      <c r="E189" s="19">
        <f t="shared" si="17"/>
        <v>2.1561559600321609</v>
      </c>
      <c r="F189">
        <v>1.1160227586515248</v>
      </c>
      <c r="G189" s="20">
        <v>0.44600000000000001</v>
      </c>
      <c r="H189">
        <v>0.46300000000000002</v>
      </c>
      <c r="I189">
        <f t="shared" si="18"/>
        <v>1.186591757935306E-2</v>
      </c>
      <c r="J189">
        <f t="shared" si="19"/>
        <v>1.1009087155618307E-2</v>
      </c>
      <c r="K189">
        <v>6</v>
      </c>
      <c r="L189">
        <v>6</v>
      </c>
      <c r="M189">
        <f t="shared" si="20"/>
        <v>1.6764716993472945E-2</v>
      </c>
      <c r="N189">
        <f t="shared" si="21"/>
        <v>1.6389658301900484E-5</v>
      </c>
      <c r="O189">
        <f t="shared" si="22"/>
        <v>4.6842622645206746E-5</v>
      </c>
      <c r="P189">
        <f t="shared" si="23"/>
        <v>-1.5433884761158092</v>
      </c>
    </row>
    <row r="190" spans="1:16" x14ac:dyDescent="0.25">
      <c r="A190">
        <v>189</v>
      </c>
      <c r="B190">
        <v>0.11008026367992187</v>
      </c>
      <c r="C190">
        <f t="shared" si="16"/>
        <v>8.9746326607880729</v>
      </c>
      <c r="D190">
        <v>0.39725943784905543</v>
      </c>
      <c r="E190" s="19">
        <f t="shared" si="17"/>
        <v>5.1549905573013755</v>
      </c>
      <c r="F190">
        <v>0.94580400400445797</v>
      </c>
      <c r="G190" s="20">
        <v>0.44600000000000001</v>
      </c>
      <c r="H190">
        <v>0.46300000000000002</v>
      </c>
      <c r="I190">
        <f t="shared" si="18"/>
        <v>1.186591757935306E-2</v>
      </c>
      <c r="J190">
        <f t="shared" si="19"/>
        <v>1.1009087155618307E-2</v>
      </c>
      <c r="K190">
        <v>6</v>
      </c>
      <c r="L190">
        <v>6</v>
      </c>
      <c r="M190">
        <f t="shared" si="20"/>
        <v>1.084232384822671E-2</v>
      </c>
      <c r="N190">
        <f t="shared" si="21"/>
        <v>1.3073887006649935E-5</v>
      </c>
      <c r="O190">
        <f t="shared" si="22"/>
        <v>1.9592664404970946E-5</v>
      </c>
      <c r="P190">
        <f t="shared" si="23"/>
        <v>-2.0665044621282509</v>
      </c>
    </row>
    <row r="191" spans="1:16" x14ac:dyDescent="0.25">
      <c r="A191">
        <v>190</v>
      </c>
      <c r="B191">
        <v>0.53419598986785488</v>
      </c>
      <c r="C191">
        <f t="shared" si="16"/>
        <v>4.1064351651858555</v>
      </c>
      <c r="D191">
        <v>5.8015686513870665E-2</v>
      </c>
      <c r="E191" s="19">
        <f t="shared" si="17"/>
        <v>10.68410718775495</v>
      </c>
      <c r="F191">
        <v>0.51801180234178901</v>
      </c>
      <c r="G191" s="20">
        <v>0.44600000000000001</v>
      </c>
      <c r="H191">
        <v>0.46300000000000002</v>
      </c>
      <c r="I191">
        <f t="shared" si="18"/>
        <v>1.186591757935306E-2</v>
      </c>
      <c r="J191">
        <f t="shared" si="19"/>
        <v>1.1009087155618307E-2</v>
      </c>
      <c r="K191">
        <v>6</v>
      </c>
      <c r="L191">
        <v>6</v>
      </c>
      <c r="M191">
        <f t="shared" si="20"/>
        <v>7.5312522478560425E-3</v>
      </c>
      <c r="N191">
        <f t="shared" si="21"/>
        <v>2.857303929405223E-5</v>
      </c>
      <c r="O191">
        <f t="shared" si="22"/>
        <v>9.4532934034727796E-6</v>
      </c>
      <c r="P191">
        <f t="shared" si="23"/>
        <v>-2.6814060603082002</v>
      </c>
    </row>
    <row r="192" spans="1:16" x14ac:dyDescent="0.25">
      <c r="A192">
        <v>191</v>
      </c>
      <c r="B192">
        <v>0.37412640766624961</v>
      </c>
      <c r="C192">
        <f t="shared" si="16"/>
        <v>5.3548346154137008</v>
      </c>
      <c r="D192">
        <v>0.71950437940610978</v>
      </c>
      <c r="E192" s="19">
        <f t="shared" si="17"/>
        <v>2.8733468175573447</v>
      </c>
      <c r="F192">
        <v>0.63606307776353788</v>
      </c>
      <c r="G192" s="20">
        <v>0.44600000000000001</v>
      </c>
      <c r="H192">
        <v>0.46300000000000002</v>
      </c>
      <c r="I192">
        <f t="shared" si="18"/>
        <v>1.186591757935306E-2</v>
      </c>
      <c r="J192">
        <f t="shared" si="19"/>
        <v>1.1009087155618307E-2</v>
      </c>
      <c r="K192">
        <v>6</v>
      </c>
      <c r="L192">
        <v>6</v>
      </c>
      <c r="M192">
        <f t="shared" si="20"/>
        <v>1.4522530173562812E-2</v>
      </c>
      <c r="N192">
        <f t="shared" si="21"/>
        <v>2.1911663339815108E-5</v>
      </c>
      <c r="O192">
        <f t="shared" si="22"/>
        <v>3.5150647107007052E-5</v>
      </c>
      <c r="P192">
        <f t="shared" si="23"/>
        <v>-1.5014460107379171</v>
      </c>
    </row>
    <row r="193" spans="1:16" x14ac:dyDescent="0.25">
      <c r="A193">
        <v>192</v>
      </c>
      <c r="B193">
        <v>0.53663747062593459</v>
      </c>
      <c r="C193">
        <f t="shared" si="16"/>
        <v>4.0892613213663376</v>
      </c>
      <c r="D193">
        <v>3.1891842402417069E-2</v>
      </c>
      <c r="E193" s="19">
        <f t="shared" si="17"/>
        <v>12.220211211109701</v>
      </c>
      <c r="F193">
        <v>-7.661128620384261E-2</v>
      </c>
      <c r="G193" s="20">
        <v>0.44600000000000001</v>
      </c>
      <c r="H193">
        <v>0.46300000000000002</v>
      </c>
      <c r="I193">
        <f t="shared" si="18"/>
        <v>1.186591757935306E-2</v>
      </c>
      <c r="J193">
        <f t="shared" si="19"/>
        <v>1.1009087155618307E-2</v>
      </c>
      <c r="K193">
        <v>6</v>
      </c>
      <c r="L193">
        <v>6</v>
      </c>
      <c r="M193">
        <f t="shared" si="20"/>
        <v>7.0420151648153788E-3</v>
      </c>
      <c r="N193">
        <f t="shared" si="21"/>
        <v>2.8693038696321058E-5</v>
      </c>
      <c r="O193">
        <f t="shared" si="22"/>
        <v>8.2649962635816272E-6</v>
      </c>
      <c r="P193">
        <f t="shared" si="23"/>
        <v>-2.3479438339592336</v>
      </c>
    </row>
    <row r="194" spans="1:16" x14ac:dyDescent="0.25">
      <c r="A194">
        <v>193</v>
      </c>
      <c r="B194">
        <v>0.44502090517899107</v>
      </c>
      <c r="C194">
        <f t="shared" si="16"/>
        <v>4.7666205109270194</v>
      </c>
      <c r="D194">
        <v>1.9989623706778162E-2</v>
      </c>
      <c r="E194" s="19">
        <f t="shared" si="17"/>
        <v>13.389509345652153</v>
      </c>
      <c r="F194">
        <v>0.91096126197953708</v>
      </c>
      <c r="G194" s="20">
        <v>0.44600000000000001</v>
      </c>
      <c r="H194">
        <v>0.46300000000000002</v>
      </c>
      <c r="I194">
        <f t="shared" si="18"/>
        <v>1.186591757935306E-2</v>
      </c>
      <c r="J194">
        <f t="shared" si="19"/>
        <v>1.1009087155618307E-2</v>
      </c>
      <c r="K194">
        <v>6</v>
      </c>
      <c r="L194">
        <v>6</v>
      </c>
      <c r="M194">
        <f t="shared" si="20"/>
        <v>6.7275042488940838E-3</v>
      </c>
      <c r="N194">
        <f t="shared" si="21"/>
        <v>2.4615622969010837E-5</v>
      </c>
      <c r="O194">
        <f t="shared" si="22"/>
        <v>7.5432189031479899E-6</v>
      </c>
      <c r="P194">
        <f t="shared" si="23"/>
        <v>-3.2948249634528763</v>
      </c>
    </row>
    <row r="195" spans="1:16" x14ac:dyDescent="0.25">
      <c r="A195">
        <v>194</v>
      </c>
      <c r="B195">
        <v>0.70357371745963926</v>
      </c>
      <c r="C195">
        <f t="shared" ref="C195:C258" si="24">CHIINV(B195,6-1)</f>
        <v>2.9767289655705231</v>
      </c>
      <c r="D195">
        <v>0.33188879055146947</v>
      </c>
      <c r="E195" s="19">
        <f t="shared" ref="E195:E258" si="25">CHIINV(D195,6-1)</f>
        <v>5.7444082389826399</v>
      </c>
      <c r="F195">
        <v>-0.41577891352062579</v>
      </c>
      <c r="G195" s="20">
        <v>0.44600000000000001</v>
      </c>
      <c r="H195">
        <v>0.46300000000000002</v>
      </c>
      <c r="I195">
        <f t="shared" ref="I195:I258" si="26">SQRT(0.0001408)</f>
        <v>1.186591757935306E-2</v>
      </c>
      <c r="J195">
        <f t="shared" ref="J195:J258" si="27">SQRT(0.0001212)</f>
        <v>1.1009087155618307E-2</v>
      </c>
      <c r="K195">
        <v>6</v>
      </c>
      <c r="L195">
        <v>6</v>
      </c>
      <c r="M195">
        <f t="shared" ref="M195:M258" si="28">SQRT((L195-1)*J195^2/E195)</f>
        <v>1.0271022104424106E-2</v>
      </c>
      <c r="N195">
        <f t="shared" ref="N195:N258" si="29">((K195-1)*I195^2)/(K195*C195)</f>
        <v>3.9416868210184888E-5</v>
      </c>
      <c r="O195">
        <f t="shared" ref="O195:O258" si="30">((L195-1)*J195^2)/(L195*E195)</f>
        <v>1.7582315844928101E-5</v>
      </c>
      <c r="P195">
        <f t="shared" ref="P195:P258" si="31">(G195-H195-F195*SQRT(N195+O195))/M195</f>
        <v>-1.3495210474632333</v>
      </c>
    </row>
    <row r="196" spans="1:16" x14ac:dyDescent="0.25">
      <c r="A196">
        <v>195</v>
      </c>
      <c r="B196">
        <v>0.96270638142033138</v>
      </c>
      <c r="C196">
        <f t="shared" si="24"/>
        <v>0.99825518996046103</v>
      </c>
      <c r="D196">
        <v>0.91097750785851617</v>
      </c>
      <c r="E196" s="19">
        <f t="shared" si="25"/>
        <v>1.5180499062074941</v>
      </c>
      <c r="F196">
        <v>1.8356604414293543</v>
      </c>
      <c r="G196" s="20">
        <v>0.44600000000000001</v>
      </c>
      <c r="H196">
        <v>0.46300000000000002</v>
      </c>
      <c r="I196">
        <f t="shared" si="26"/>
        <v>1.186591757935306E-2</v>
      </c>
      <c r="J196">
        <f t="shared" si="27"/>
        <v>1.1009087155618307E-2</v>
      </c>
      <c r="K196">
        <v>6</v>
      </c>
      <c r="L196">
        <v>6</v>
      </c>
      <c r="M196">
        <f t="shared" si="28"/>
        <v>1.9979898950466E-2</v>
      </c>
      <c r="N196">
        <f t="shared" si="29"/>
        <v>1.175384155408004E-4</v>
      </c>
      <c r="O196">
        <f t="shared" si="30"/>
        <v>6.6532727011805404E-5</v>
      </c>
      <c r="P196">
        <f t="shared" si="31"/>
        <v>-2.0973540998882481</v>
      </c>
    </row>
    <row r="197" spans="1:16" x14ac:dyDescent="0.25">
      <c r="A197">
        <v>196</v>
      </c>
      <c r="B197">
        <v>0.62358470412305067</v>
      </c>
      <c r="C197">
        <f t="shared" si="24"/>
        <v>3.4986976166307033</v>
      </c>
      <c r="D197">
        <v>9.9917600024414813E-2</v>
      </c>
      <c r="E197" s="19">
        <f t="shared" si="25"/>
        <v>9.2385940782474432</v>
      </c>
      <c r="F197">
        <v>-0.40429540604236536</v>
      </c>
      <c r="G197" s="20">
        <v>0.44600000000000001</v>
      </c>
      <c r="H197">
        <v>0.46300000000000002</v>
      </c>
      <c r="I197">
        <f t="shared" si="26"/>
        <v>1.186591757935306E-2</v>
      </c>
      <c r="J197">
        <f t="shared" si="27"/>
        <v>1.1009087155618307E-2</v>
      </c>
      <c r="K197">
        <v>6</v>
      </c>
      <c r="L197">
        <v>6</v>
      </c>
      <c r="M197">
        <f t="shared" si="28"/>
        <v>8.0990367431922235E-3</v>
      </c>
      <c r="N197">
        <f t="shared" si="29"/>
        <v>3.3536288696571334E-5</v>
      </c>
      <c r="O197">
        <f t="shared" si="30"/>
        <v>1.0932399361262948E-5</v>
      </c>
      <c r="P197">
        <f t="shared" si="31"/>
        <v>-1.7661312978585284</v>
      </c>
    </row>
    <row r="198" spans="1:16" x14ac:dyDescent="0.25">
      <c r="A198">
        <v>197</v>
      </c>
      <c r="B198">
        <v>0.19879757072664572</v>
      </c>
      <c r="C198">
        <f t="shared" si="24"/>
        <v>7.3069046825695407</v>
      </c>
      <c r="D198">
        <v>0.84392834253975035</v>
      </c>
      <c r="E198" s="19">
        <f t="shared" si="25"/>
        <v>2.0375279719650718</v>
      </c>
      <c r="F198">
        <v>-9.3809831014368683E-2</v>
      </c>
      <c r="G198" s="20">
        <v>0.44600000000000001</v>
      </c>
      <c r="H198">
        <v>0.46300000000000002</v>
      </c>
      <c r="I198">
        <f t="shared" si="26"/>
        <v>1.186591757935306E-2</v>
      </c>
      <c r="J198">
        <f t="shared" si="27"/>
        <v>1.1009087155618307E-2</v>
      </c>
      <c r="K198">
        <v>6</v>
      </c>
      <c r="L198">
        <v>6</v>
      </c>
      <c r="M198">
        <f t="shared" si="28"/>
        <v>1.7245846738916042E-2</v>
      </c>
      <c r="N198">
        <f t="shared" si="29"/>
        <v>1.605787107271693E-5</v>
      </c>
      <c r="O198">
        <f t="shared" si="30"/>
        <v>4.9569871623696843E-5</v>
      </c>
      <c r="P198">
        <f t="shared" si="31"/>
        <v>-0.94167818364711142</v>
      </c>
    </row>
    <row r="199" spans="1:16" x14ac:dyDescent="0.25">
      <c r="A199">
        <v>198</v>
      </c>
      <c r="B199">
        <v>0.68187505722220532</v>
      </c>
      <c r="C199">
        <f t="shared" si="24"/>
        <v>3.1175091057192406</v>
      </c>
      <c r="D199">
        <v>0.91119113742484814</v>
      </c>
      <c r="E199" s="19">
        <f t="shared" si="25"/>
        <v>1.5162143041939677</v>
      </c>
      <c r="F199">
        <v>0.74674971983768046</v>
      </c>
      <c r="G199" s="20">
        <v>0.44600000000000001</v>
      </c>
      <c r="H199">
        <v>0.46300000000000002</v>
      </c>
      <c r="I199">
        <f t="shared" si="26"/>
        <v>1.186591757935306E-2</v>
      </c>
      <c r="J199">
        <f t="shared" si="27"/>
        <v>1.1009087155618307E-2</v>
      </c>
      <c r="K199">
        <v>6</v>
      </c>
      <c r="L199">
        <v>6</v>
      </c>
      <c r="M199">
        <f t="shared" si="28"/>
        <v>1.9991989605851253E-2</v>
      </c>
      <c r="N199">
        <f t="shared" si="29"/>
        <v>3.7636885524433237E-5</v>
      </c>
      <c r="O199">
        <f t="shared" si="30"/>
        <v>6.6613274733410752E-5</v>
      </c>
      <c r="P199">
        <f t="shared" si="31"/>
        <v>-1.2317201410444509</v>
      </c>
    </row>
    <row r="200" spans="1:16" x14ac:dyDescent="0.25">
      <c r="A200">
        <v>199</v>
      </c>
      <c r="B200">
        <v>0.45933408612323373</v>
      </c>
      <c r="C200">
        <f t="shared" si="24"/>
        <v>4.6556325076025162</v>
      </c>
      <c r="D200">
        <v>0.61589403973509937</v>
      </c>
      <c r="E200" s="19">
        <f t="shared" si="25"/>
        <v>3.5496141135030745</v>
      </c>
      <c r="F200">
        <v>-1.3017597666475922</v>
      </c>
      <c r="G200" s="20">
        <v>0.44600000000000001</v>
      </c>
      <c r="H200">
        <v>0.46300000000000002</v>
      </c>
      <c r="I200">
        <f t="shared" si="26"/>
        <v>1.186591757935306E-2</v>
      </c>
      <c r="J200">
        <f t="shared" si="27"/>
        <v>1.1009087155618307E-2</v>
      </c>
      <c r="K200">
        <v>6</v>
      </c>
      <c r="L200">
        <v>6</v>
      </c>
      <c r="M200">
        <f t="shared" si="28"/>
        <v>1.3066092873947142E-2</v>
      </c>
      <c r="N200">
        <f t="shared" si="29"/>
        <v>2.5202447388562412E-5</v>
      </c>
      <c r="O200">
        <f t="shared" si="30"/>
        <v>2.845379716510205E-5</v>
      </c>
      <c r="P200">
        <f t="shared" si="31"/>
        <v>-0.57129202506050436</v>
      </c>
    </row>
    <row r="201" spans="1:16" x14ac:dyDescent="0.25">
      <c r="A201">
        <v>200</v>
      </c>
      <c r="B201">
        <v>0.38789025543992434</v>
      </c>
      <c r="C201">
        <f t="shared" si="24"/>
        <v>5.2349023410277722</v>
      </c>
      <c r="D201">
        <v>0.86962492751854004</v>
      </c>
      <c r="E201" s="19">
        <f t="shared" si="25"/>
        <v>1.8489574230644261</v>
      </c>
      <c r="F201">
        <v>-1.3636645235237665</v>
      </c>
      <c r="G201" s="20">
        <v>0.44600000000000001</v>
      </c>
      <c r="H201">
        <v>0.46300000000000002</v>
      </c>
      <c r="I201">
        <f t="shared" si="26"/>
        <v>1.186591757935306E-2</v>
      </c>
      <c r="J201">
        <f t="shared" si="27"/>
        <v>1.1009087155618307E-2</v>
      </c>
      <c r="K201">
        <v>6</v>
      </c>
      <c r="L201">
        <v>6</v>
      </c>
      <c r="M201">
        <f t="shared" si="28"/>
        <v>1.8103929795302381E-2</v>
      </c>
      <c r="N201">
        <f t="shared" si="29"/>
        <v>2.241366231682121E-5</v>
      </c>
      <c r="O201">
        <f t="shared" si="30"/>
        <v>5.4625379005539544E-5</v>
      </c>
      <c r="P201">
        <f t="shared" si="31"/>
        <v>-0.27788768639230899</v>
      </c>
    </row>
    <row r="202" spans="1:16" x14ac:dyDescent="0.25">
      <c r="A202">
        <v>201</v>
      </c>
      <c r="B202">
        <v>0.4966277047029023</v>
      </c>
      <c r="C202">
        <f t="shared" si="24"/>
        <v>4.3761164091863565</v>
      </c>
      <c r="D202">
        <v>0.24277474288155768</v>
      </c>
      <c r="E202" s="19">
        <f t="shared" si="25"/>
        <v>6.7142396545092975</v>
      </c>
      <c r="F202">
        <v>0.15991076907084789</v>
      </c>
      <c r="G202" s="20">
        <v>0.44600000000000001</v>
      </c>
      <c r="H202">
        <v>0.46300000000000002</v>
      </c>
      <c r="I202">
        <f t="shared" si="26"/>
        <v>1.186591757935306E-2</v>
      </c>
      <c r="J202">
        <f t="shared" si="27"/>
        <v>1.1009087155618307E-2</v>
      </c>
      <c r="K202">
        <v>6</v>
      </c>
      <c r="L202">
        <v>6</v>
      </c>
      <c r="M202">
        <f t="shared" si="28"/>
        <v>9.5003125370520004E-3</v>
      </c>
      <c r="N202">
        <f t="shared" si="29"/>
        <v>2.6812205700704585E-5</v>
      </c>
      <c r="O202">
        <f t="shared" si="30"/>
        <v>1.5042656383611239E-5</v>
      </c>
      <c r="P202">
        <f t="shared" si="31"/>
        <v>-1.8983110278863311</v>
      </c>
    </row>
    <row r="203" spans="1:16" x14ac:dyDescent="0.25">
      <c r="A203">
        <v>202</v>
      </c>
      <c r="B203">
        <v>0.95525986510818817</v>
      </c>
      <c r="C203">
        <f t="shared" si="24"/>
        <v>1.0868631929276866</v>
      </c>
      <c r="D203">
        <v>0.50694296090578939</v>
      </c>
      <c r="E203" s="19">
        <f t="shared" si="25"/>
        <v>4.3009914185920701</v>
      </c>
      <c r="F203">
        <v>-0.54977135732769966</v>
      </c>
      <c r="G203" s="20">
        <v>0.44600000000000001</v>
      </c>
      <c r="H203">
        <v>0.46300000000000002</v>
      </c>
      <c r="I203">
        <f t="shared" si="26"/>
        <v>1.186591757935306E-2</v>
      </c>
      <c r="J203">
        <f t="shared" si="27"/>
        <v>1.1009087155618307E-2</v>
      </c>
      <c r="K203">
        <v>6</v>
      </c>
      <c r="L203">
        <v>6</v>
      </c>
      <c r="M203">
        <f t="shared" si="28"/>
        <v>1.1870035670820948E-2</v>
      </c>
      <c r="N203">
        <f t="shared" si="29"/>
        <v>1.0795593603392912E-4</v>
      </c>
      <c r="O203">
        <f t="shared" si="30"/>
        <v>2.348295780442695E-5</v>
      </c>
      <c r="P203">
        <f t="shared" si="31"/>
        <v>-0.90118070912392423</v>
      </c>
    </row>
    <row r="204" spans="1:16" x14ac:dyDescent="0.25">
      <c r="A204">
        <v>203</v>
      </c>
      <c r="B204">
        <v>0.32013916440321055</v>
      </c>
      <c r="C204">
        <f t="shared" si="24"/>
        <v>5.8594206430117648</v>
      </c>
      <c r="D204">
        <v>0.70357371745963926</v>
      </c>
      <c r="E204" s="19">
        <f t="shared" si="25"/>
        <v>2.9767289655705231</v>
      </c>
      <c r="F204">
        <v>0.33669039112282917</v>
      </c>
      <c r="G204" s="20">
        <v>0.44600000000000001</v>
      </c>
      <c r="H204">
        <v>0.46300000000000002</v>
      </c>
      <c r="I204">
        <f t="shared" si="26"/>
        <v>1.186591757935306E-2</v>
      </c>
      <c r="J204">
        <f t="shared" si="27"/>
        <v>1.1009087155618307E-2</v>
      </c>
      <c r="K204">
        <v>6</v>
      </c>
      <c r="L204">
        <v>6</v>
      </c>
      <c r="M204">
        <f t="shared" si="28"/>
        <v>1.4268117112165373E-2</v>
      </c>
      <c r="N204">
        <f t="shared" si="29"/>
        <v>2.0024732901412509E-5</v>
      </c>
      <c r="O204">
        <f t="shared" si="30"/>
        <v>3.3929860987744384E-5</v>
      </c>
      <c r="P204">
        <f t="shared" si="31"/>
        <v>-1.3647994618833292</v>
      </c>
    </row>
    <row r="205" spans="1:16" x14ac:dyDescent="0.25">
      <c r="A205">
        <v>204</v>
      </c>
      <c r="B205">
        <v>0.21765800958281198</v>
      </c>
      <c r="C205">
        <f t="shared" si="24"/>
        <v>7.0403319633191401</v>
      </c>
      <c r="D205">
        <v>0.22577593310342722</v>
      </c>
      <c r="E205" s="19">
        <f t="shared" si="25"/>
        <v>6.9316168569798302</v>
      </c>
      <c r="F205">
        <v>8.6665750131942332E-2</v>
      </c>
      <c r="G205" s="20">
        <v>0.44600000000000001</v>
      </c>
      <c r="H205">
        <v>0.46300000000000002</v>
      </c>
      <c r="I205">
        <f t="shared" si="26"/>
        <v>1.186591757935306E-2</v>
      </c>
      <c r="J205">
        <f t="shared" si="27"/>
        <v>1.1009087155618307E-2</v>
      </c>
      <c r="K205">
        <v>6</v>
      </c>
      <c r="L205">
        <v>6</v>
      </c>
      <c r="M205">
        <f t="shared" si="28"/>
        <v>9.3501598900322096E-3</v>
      </c>
      <c r="N205">
        <f t="shared" si="29"/>
        <v>1.6665880805713729E-5</v>
      </c>
      <c r="O205">
        <f t="shared" si="30"/>
        <v>1.4570914994861189E-5</v>
      </c>
      <c r="P205">
        <f t="shared" si="31"/>
        <v>-1.8699545368656445</v>
      </c>
    </row>
    <row r="206" spans="1:16" x14ac:dyDescent="0.25">
      <c r="A206">
        <v>205</v>
      </c>
      <c r="B206">
        <v>0.40549943540757472</v>
      </c>
      <c r="C206">
        <f t="shared" si="24"/>
        <v>5.0857972854341975</v>
      </c>
      <c r="D206">
        <v>0.58403271584215832</v>
      </c>
      <c r="E206" s="19">
        <f t="shared" si="25"/>
        <v>3.7628948915625697</v>
      </c>
      <c r="F206">
        <v>-1.5045088730403222</v>
      </c>
      <c r="G206" s="20">
        <v>0.44600000000000001</v>
      </c>
      <c r="H206">
        <v>0.46300000000000002</v>
      </c>
      <c r="I206">
        <f t="shared" si="26"/>
        <v>1.186591757935306E-2</v>
      </c>
      <c r="J206">
        <f t="shared" si="27"/>
        <v>1.1009087155618307E-2</v>
      </c>
      <c r="K206">
        <v>6</v>
      </c>
      <c r="L206">
        <v>6</v>
      </c>
      <c r="M206">
        <f t="shared" si="28"/>
        <v>1.2690398748151263E-2</v>
      </c>
      <c r="N206">
        <f t="shared" si="29"/>
        <v>2.3070784529571754E-5</v>
      </c>
      <c r="O206">
        <f t="shared" si="30"/>
        <v>2.6841036731179865E-5</v>
      </c>
      <c r="P206">
        <f t="shared" si="31"/>
        <v>-0.5020252619744564</v>
      </c>
    </row>
    <row r="207" spans="1:16" x14ac:dyDescent="0.25">
      <c r="A207">
        <v>206</v>
      </c>
      <c r="B207">
        <v>0.13000885036774804</v>
      </c>
      <c r="C207">
        <f t="shared" si="24"/>
        <v>8.5157597732131762</v>
      </c>
      <c r="D207">
        <v>0.45091097750785852</v>
      </c>
      <c r="E207" s="19">
        <f t="shared" si="25"/>
        <v>4.7206759101210922</v>
      </c>
      <c r="F207">
        <v>-0.79903884397936054</v>
      </c>
      <c r="G207" s="20">
        <v>0.44600000000000001</v>
      </c>
      <c r="H207">
        <v>0.46300000000000002</v>
      </c>
      <c r="I207">
        <f t="shared" si="26"/>
        <v>1.186591757935306E-2</v>
      </c>
      <c r="J207">
        <f t="shared" si="27"/>
        <v>1.1009087155618307E-2</v>
      </c>
      <c r="K207">
        <v>6</v>
      </c>
      <c r="L207">
        <v>6</v>
      </c>
      <c r="M207">
        <f t="shared" si="28"/>
        <v>1.1330112424451396E-2</v>
      </c>
      <c r="N207">
        <f t="shared" si="29"/>
        <v>1.3778375207625304E-5</v>
      </c>
      <c r="O207">
        <f t="shared" si="30"/>
        <v>2.1395241258451311E-5</v>
      </c>
      <c r="P207">
        <f t="shared" si="31"/>
        <v>-1.0821704129155076</v>
      </c>
    </row>
    <row r="208" spans="1:16" x14ac:dyDescent="0.25">
      <c r="A208">
        <v>207</v>
      </c>
      <c r="B208">
        <v>0.80486465041047395</v>
      </c>
      <c r="C208">
        <f t="shared" si="24"/>
        <v>2.3095402698755163</v>
      </c>
      <c r="D208">
        <v>0.37656788842432937</v>
      </c>
      <c r="E208" s="19">
        <f t="shared" si="25"/>
        <v>5.3333311918509709</v>
      </c>
      <c r="F208">
        <v>0.43992258724756539</v>
      </c>
      <c r="G208" s="20">
        <v>0.44600000000000001</v>
      </c>
      <c r="H208">
        <v>0.46300000000000002</v>
      </c>
      <c r="I208">
        <f t="shared" si="26"/>
        <v>1.186591757935306E-2</v>
      </c>
      <c r="J208">
        <f t="shared" si="27"/>
        <v>1.1009087155618307E-2</v>
      </c>
      <c r="K208">
        <v>6</v>
      </c>
      <c r="L208">
        <v>6</v>
      </c>
      <c r="M208">
        <f t="shared" si="28"/>
        <v>1.0659504942708682E-2</v>
      </c>
      <c r="N208">
        <f t="shared" si="29"/>
        <v>5.0803761624670674E-5</v>
      </c>
      <c r="O208">
        <f t="shared" si="30"/>
        <v>1.8937507603938471E-5</v>
      </c>
      <c r="P208">
        <f t="shared" si="31"/>
        <v>-1.9394754365193392</v>
      </c>
    </row>
    <row r="209" spans="1:16" x14ac:dyDescent="0.25">
      <c r="A209">
        <v>208</v>
      </c>
      <c r="B209">
        <v>0.59788811914426099</v>
      </c>
      <c r="C209">
        <f t="shared" si="24"/>
        <v>3.6696418915866453</v>
      </c>
      <c r="D209">
        <v>0.46751304666280097</v>
      </c>
      <c r="E209" s="19">
        <f t="shared" si="25"/>
        <v>4.5931863949878275</v>
      </c>
      <c r="F209">
        <v>0.68661620389320888</v>
      </c>
      <c r="G209" s="20">
        <v>0.44600000000000001</v>
      </c>
      <c r="H209">
        <v>0.46300000000000002</v>
      </c>
      <c r="I209">
        <f t="shared" si="26"/>
        <v>1.186591757935306E-2</v>
      </c>
      <c r="J209">
        <f t="shared" si="27"/>
        <v>1.1009087155618307E-2</v>
      </c>
      <c r="K209">
        <v>6</v>
      </c>
      <c r="L209">
        <v>6</v>
      </c>
      <c r="M209">
        <f t="shared" si="28"/>
        <v>1.1486276782967306E-2</v>
      </c>
      <c r="N209">
        <f t="shared" si="29"/>
        <v>3.1974055452752046E-5</v>
      </c>
      <c r="O209">
        <f t="shared" si="30"/>
        <v>2.1989092389155624E-5</v>
      </c>
      <c r="P209">
        <f t="shared" si="31"/>
        <v>-1.919147213491053</v>
      </c>
    </row>
    <row r="210" spans="1:16" x14ac:dyDescent="0.25">
      <c r="A210">
        <v>209</v>
      </c>
      <c r="B210">
        <v>0.17777031769768364</v>
      </c>
      <c r="C210">
        <f t="shared" si="24"/>
        <v>7.6311371040946456</v>
      </c>
      <c r="D210">
        <v>0.75041962950529495</v>
      </c>
      <c r="E210" s="19">
        <f t="shared" si="25"/>
        <v>2.6718548691251742</v>
      </c>
      <c r="F210">
        <v>-0.84833345681545325</v>
      </c>
      <c r="G210" s="20">
        <v>0.44600000000000001</v>
      </c>
      <c r="H210">
        <v>0.46300000000000002</v>
      </c>
      <c r="I210">
        <f t="shared" si="26"/>
        <v>1.186591757935306E-2</v>
      </c>
      <c r="J210">
        <f t="shared" si="27"/>
        <v>1.1009087155618307E-2</v>
      </c>
      <c r="K210">
        <v>6</v>
      </c>
      <c r="L210">
        <v>6</v>
      </c>
      <c r="M210">
        <f t="shared" si="28"/>
        <v>1.5060170198341861E-2</v>
      </c>
      <c r="N210">
        <f t="shared" si="29"/>
        <v>1.537560284041754E-5</v>
      </c>
      <c r="O210">
        <f t="shared" si="30"/>
        <v>3.7801454400504047E-5</v>
      </c>
      <c r="P210">
        <f t="shared" si="31"/>
        <v>-0.71803516469147455</v>
      </c>
    </row>
    <row r="211" spans="1:16" x14ac:dyDescent="0.25">
      <c r="A211">
        <v>210</v>
      </c>
      <c r="B211">
        <v>0.82628864406262403</v>
      </c>
      <c r="C211">
        <f t="shared" si="24"/>
        <v>2.1621175634823691</v>
      </c>
      <c r="D211">
        <v>0.25562303537095249</v>
      </c>
      <c r="E211" s="19">
        <f t="shared" si="25"/>
        <v>6.5582143353692377</v>
      </c>
      <c r="F211">
        <v>-1.4459283192991279</v>
      </c>
      <c r="G211" s="20">
        <v>0.44600000000000001</v>
      </c>
      <c r="H211">
        <v>0.46300000000000002</v>
      </c>
      <c r="I211">
        <f t="shared" si="26"/>
        <v>1.186591757935306E-2</v>
      </c>
      <c r="J211">
        <f t="shared" si="27"/>
        <v>1.1009087155618307E-2</v>
      </c>
      <c r="K211">
        <v>6</v>
      </c>
      <c r="L211">
        <v>6</v>
      </c>
      <c r="M211">
        <f t="shared" si="28"/>
        <v>9.6126583935734825E-3</v>
      </c>
      <c r="N211">
        <f t="shared" si="29"/>
        <v>5.4267786042287562E-5</v>
      </c>
      <c r="O211">
        <f t="shared" si="30"/>
        <v>1.5400533565256453E-5</v>
      </c>
      <c r="P211">
        <f t="shared" si="31"/>
        <v>-0.51298926054863847</v>
      </c>
    </row>
    <row r="212" spans="1:16" x14ac:dyDescent="0.25">
      <c r="A212">
        <v>211</v>
      </c>
      <c r="B212">
        <v>0.42075869014557327</v>
      </c>
      <c r="C212">
        <f t="shared" si="24"/>
        <v>4.9601841880264619</v>
      </c>
      <c r="D212">
        <v>0.1152378917813654</v>
      </c>
      <c r="E212" s="19">
        <f t="shared" si="25"/>
        <v>8.8490680930775429</v>
      </c>
      <c r="F212">
        <v>-0.17573711375007406</v>
      </c>
      <c r="G212" s="20">
        <v>0.44600000000000001</v>
      </c>
      <c r="H212">
        <v>0.46300000000000002</v>
      </c>
      <c r="I212">
        <f t="shared" si="26"/>
        <v>1.186591757935306E-2</v>
      </c>
      <c r="J212">
        <f t="shared" si="27"/>
        <v>1.1009087155618307E-2</v>
      </c>
      <c r="K212">
        <v>6</v>
      </c>
      <c r="L212">
        <v>6</v>
      </c>
      <c r="M212">
        <f t="shared" si="28"/>
        <v>8.2753723431805565E-3</v>
      </c>
      <c r="N212">
        <f t="shared" si="29"/>
        <v>2.3655035556253694E-5</v>
      </c>
      <c r="O212">
        <f t="shared" si="30"/>
        <v>1.1413631236379609E-5</v>
      </c>
      <c r="P212">
        <f t="shared" si="31"/>
        <v>-1.9285302435679972</v>
      </c>
    </row>
    <row r="213" spans="1:16" x14ac:dyDescent="0.25">
      <c r="A213">
        <v>212</v>
      </c>
      <c r="B213">
        <v>0.40369884334849088</v>
      </c>
      <c r="C213">
        <f t="shared" si="24"/>
        <v>5.1008330353148299</v>
      </c>
      <c r="D213">
        <v>0.59962767418439289</v>
      </c>
      <c r="E213" s="19">
        <f t="shared" si="25"/>
        <v>3.6579916025380892</v>
      </c>
      <c r="F213">
        <v>-1.4249235391616821</v>
      </c>
      <c r="G213" s="20">
        <v>0.44600000000000001</v>
      </c>
      <c r="H213">
        <v>0.46300000000000002</v>
      </c>
      <c r="I213">
        <f t="shared" si="26"/>
        <v>1.186591757935306E-2</v>
      </c>
      <c r="J213">
        <f t="shared" si="27"/>
        <v>1.1009087155618307E-2</v>
      </c>
      <c r="K213">
        <v>6</v>
      </c>
      <c r="L213">
        <v>6</v>
      </c>
      <c r="M213">
        <f t="shared" si="28"/>
        <v>1.2871079120929965E-2</v>
      </c>
      <c r="N213">
        <f t="shared" si="29"/>
        <v>2.3002778667914457E-5</v>
      </c>
      <c r="O213">
        <f t="shared" si="30"/>
        <v>2.7610779622873212E-5</v>
      </c>
      <c r="P213">
        <f t="shared" si="31"/>
        <v>-0.53318272525706756</v>
      </c>
    </row>
    <row r="214" spans="1:16" x14ac:dyDescent="0.25">
      <c r="A214">
        <v>213</v>
      </c>
      <c r="B214">
        <v>0.49717703787347028</v>
      </c>
      <c r="C214">
        <f t="shared" si="24"/>
        <v>4.3720935201595674</v>
      </c>
      <c r="D214">
        <v>0.88995025482955414</v>
      </c>
      <c r="E214" s="19">
        <f t="shared" si="25"/>
        <v>1.691648238063679</v>
      </c>
      <c r="F214">
        <v>-2.9035618354100734E-2</v>
      </c>
      <c r="G214" s="20">
        <v>0.44600000000000001</v>
      </c>
      <c r="H214">
        <v>0.46300000000000002</v>
      </c>
      <c r="I214">
        <f t="shared" si="26"/>
        <v>1.186591757935306E-2</v>
      </c>
      <c r="J214">
        <f t="shared" si="27"/>
        <v>1.1009087155618307E-2</v>
      </c>
      <c r="K214">
        <v>6</v>
      </c>
      <c r="L214">
        <v>6</v>
      </c>
      <c r="M214">
        <f t="shared" si="28"/>
        <v>1.8926978191479087E-2</v>
      </c>
      <c r="N214">
        <f t="shared" si="29"/>
        <v>2.6836876382518691E-5</v>
      </c>
      <c r="O214">
        <f t="shared" si="30"/>
        <v>5.9705083910120821E-5</v>
      </c>
      <c r="P214">
        <f t="shared" si="31"/>
        <v>-0.88391752129538725</v>
      </c>
    </row>
    <row r="215" spans="1:16" x14ac:dyDescent="0.25">
      <c r="A215">
        <v>214</v>
      </c>
      <c r="B215">
        <v>0.56584368419446396</v>
      </c>
      <c r="C215">
        <f t="shared" si="24"/>
        <v>3.8866824850480683</v>
      </c>
      <c r="D215">
        <v>0.48921170690023497</v>
      </c>
      <c r="E215" s="19">
        <f t="shared" si="25"/>
        <v>4.430678039978929</v>
      </c>
      <c r="F215">
        <v>-0.82027213466062676</v>
      </c>
      <c r="G215" s="20">
        <v>0.44600000000000001</v>
      </c>
      <c r="H215">
        <v>0.46300000000000002</v>
      </c>
      <c r="I215">
        <f t="shared" si="26"/>
        <v>1.186591757935306E-2</v>
      </c>
      <c r="J215">
        <f t="shared" si="27"/>
        <v>1.1009087155618307E-2</v>
      </c>
      <c r="K215">
        <v>6</v>
      </c>
      <c r="L215">
        <v>6</v>
      </c>
      <c r="M215">
        <f t="shared" si="28"/>
        <v>1.1695026648393453E-2</v>
      </c>
      <c r="N215">
        <f t="shared" si="29"/>
        <v>3.018855638059207E-5</v>
      </c>
      <c r="O215">
        <f t="shared" si="30"/>
        <v>2.2795608051105497E-5</v>
      </c>
      <c r="P215">
        <f t="shared" si="31"/>
        <v>-0.94306932678542599</v>
      </c>
    </row>
    <row r="216" spans="1:16" x14ac:dyDescent="0.25">
      <c r="A216">
        <v>215</v>
      </c>
      <c r="B216">
        <v>0.38419751579332867</v>
      </c>
      <c r="C216">
        <f t="shared" si="24"/>
        <v>5.2667752839063668</v>
      </c>
      <c r="D216">
        <v>0.67870113223670159</v>
      </c>
      <c r="E216" s="19">
        <f t="shared" si="25"/>
        <v>3.1381222308219474</v>
      </c>
      <c r="F216">
        <v>0.45777369450661354</v>
      </c>
      <c r="G216" s="20">
        <v>0.44600000000000001</v>
      </c>
      <c r="H216">
        <v>0.46300000000000002</v>
      </c>
      <c r="I216">
        <f t="shared" si="26"/>
        <v>1.186591757935306E-2</v>
      </c>
      <c r="J216">
        <f t="shared" si="27"/>
        <v>1.1009087155618307E-2</v>
      </c>
      <c r="K216">
        <v>6</v>
      </c>
      <c r="L216">
        <v>6</v>
      </c>
      <c r="M216">
        <f t="shared" si="28"/>
        <v>1.3896370491864677E-2</v>
      </c>
      <c r="N216">
        <f t="shared" si="29"/>
        <v>2.2278021561289621E-5</v>
      </c>
      <c r="O216">
        <f t="shared" si="30"/>
        <v>3.2184852141194557E-5</v>
      </c>
      <c r="P216">
        <f t="shared" si="31"/>
        <v>-1.4664492818276951</v>
      </c>
    </row>
    <row r="217" spans="1:16" x14ac:dyDescent="0.25">
      <c r="A217">
        <v>216</v>
      </c>
      <c r="B217">
        <v>0.14069032868434705</v>
      </c>
      <c r="C217">
        <f t="shared" si="24"/>
        <v>8.2953828477379847</v>
      </c>
      <c r="D217">
        <v>0.4545121616260262</v>
      </c>
      <c r="E217" s="19">
        <f t="shared" si="25"/>
        <v>4.6927741808581747</v>
      </c>
      <c r="F217">
        <v>-9.6961230156011879E-2</v>
      </c>
      <c r="G217" s="20">
        <v>0.44600000000000001</v>
      </c>
      <c r="H217">
        <v>0.46300000000000002</v>
      </c>
      <c r="I217">
        <f t="shared" si="26"/>
        <v>1.186591757935306E-2</v>
      </c>
      <c r="J217">
        <f t="shared" si="27"/>
        <v>1.1009087155618307E-2</v>
      </c>
      <c r="K217">
        <v>6</v>
      </c>
      <c r="L217">
        <v>6</v>
      </c>
      <c r="M217">
        <f t="shared" si="28"/>
        <v>1.1363745112442829E-2</v>
      </c>
      <c r="N217">
        <f t="shared" si="29"/>
        <v>1.4144414487792832E-5</v>
      </c>
      <c r="O217">
        <f t="shared" si="30"/>
        <v>2.152245049676138E-5</v>
      </c>
      <c r="P217">
        <f t="shared" si="31"/>
        <v>-1.4450280675839939</v>
      </c>
    </row>
    <row r="218" spans="1:16" x14ac:dyDescent="0.25">
      <c r="A218">
        <v>217</v>
      </c>
      <c r="B218">
        <v>0.88250373851741082</v>
      </c>
      <c r="C218">
        <f t="shared" si="24"/>
        <v>1.7502932497708621</v>
      </c>
      <c r="D218">
        <v>0.67592394787438581</v>
      </c>
      <c r="E218" s="19">
        <f t="shared" si="25"/>
        <v>3.1561663424959989</v>
      </c>
      <c r="F218">
        <v>0.91735046225949191</v>
      </c>
      <c r="G218" s="20">
        <v>0.44600000000000001</v>
      </c>
      <c r="H218">
        <v>0.46300000000000002</v>
      </c>
      <c r="I218">
        <f t="shared" si="26"/>
        <v>1.186591757935306E-2</v>
      </c>
      <c r="J218">
        <f t="shared" si="27"/>
        <v>1.1009087155618307E-2</v>
      </c>
      <c r="K218">
        <v>6</v>
      </c>
      <c r="L218">
        <v>6</v>
      </c>
      <c r="M218">
        <f t="shared" si="28"/>
        <v>1.3856590098637834E-2</v>
      </c>
      <c r="N218">
        <f t="shared" si="29"/>
        <v>6.7036385673482937E-5</v>
      </c>
      <c r="O218">
        <f t="shared" si="30"/>
        <v>3.200084819361134E-5</v>
      </c>
      <c r="P218">
        <f t="shared" si="31"/>
        <v>-1.8856903419479101</v>
      </c>
    </row>
    <row r="219" spans="1:16" x14ac:dyDescent="0.25">
      <c r="A219">
        <v>218</v>
      </c>
      <c r="B219">
        <v>0.18533890804773095</v>
      </c>
      <c r="C219">
        <f t="shared" si="24"/>
        <v>7.5107734976769889</v>
      </c>
      <c r="D219">
        <v>0.12054811243018891</v>
      </c>
      <c r="E219" s="19">
        <f t="shared" si="25"/>
        <v>8.7250124300897429</v>
      </c>
      <c r="F219">
        <v>-0.86134150478756055</v>
      </c>
      <c r="G219" s="20">
        <v>0.44600000000000001</v>
      </c>
      <c r="H219">
        <v>0.46300000000000002</v>
      </c>
      <c r="I219">
        <f t="shared" si="26"/>
        <v>1.186591757935306E-2</v>
      </c>
      <c r="J219">
        <f t="shared" si="27"/>
        <v>1.1009087155618307E-2</v>
      </c>
      <c r="K219">
        <v>6</v>
      </c>
      <c r="L219">
        <v>6</v>
      </c>
      <c r="M219">
        <f t="shared" si="28"/>
        <v>8.3339959468817434E-3</v>
      </c>
      <c r="N219">
        <f t="shared" si="29"/>
        <v>1.5622003961326141E-5</v>
      </c>
      <c r="O219">
        <f t="shared" si="30"/>
        <v>1.1575914740440219E-5</v>
      </c>
      <c r="P219">
        <f t="shared" si="31"/>
        <v>-1.5008363650914927</v>
      </c>
    </row>
    <row r="220" spans="1:16" x14ac:dyDescent="0.25">
      <c r="A220">
        <v>219</v>
      </c>
      <c r="B220">
        <v>0.50611896114993749</v>
      </c>
      <c r="C220">
        <f t="shared" si="24"/>
        <v>4.3069608101763679</v>
      </c>
      <c r="D220">
        <v>0.69396038697470019</v>
      </c>
      <c r="E220" s="19">
        <f t="shared" si="25"/>
        <v>3.0390821767571734</v>
      </c>
      <c r="F220">
        <v>-0.15526325114478823</v>
      </c>
      <c r="G220" s="20">
        <v>0.44600000000000001</v>
      </c>
      <c r="H220">
        <v>0.46300000000000002</v>
      </c>
      <c r="I220">
        <f t="shared" si="26"/>
        <v>1.186591757935306E-2</v>
      </c>
      <c r="J220">
        <f t="shared" si="27"/>
        <v>1.1009087155618307E-2</v>
      </c>
      <c r="K220">
        <v>6</v>
      </c>
      <c r="L220">
        <v>6</v>
      </c>
      <c r="M220">
        <f t="shared" si="28"/>
        <v>1.4120988206167119E-2</v>
      </c>
      <c r="N220">
        <f t="shared" si="29"/>
        <v>2.7242721377009364E-5</v>
      </c>
      <c r="O220">
        <f t="shared" si="30"/>
        <v>3.3233717986451812E-5</v>
      </c>
      <c r="P220">
        <f t="shared" si="31"/>
        <v>-1.1183757304147068</v>
      </c>
    </row>
    <row r="221" spans="1:16" x14ac:dyDescent="0.25">
      <c r="A221">
        <v>220</v>
      </c>
      <c r="B221">
        <v>0.91387676625873593</v>
      </c>
      <c r="C221">
        <f t="shared" si="24"/>
        <v>1.4929950439781043</v>
      </c>
      <c r="D221">
        <v>5.0050355540635395E-2</v>
      </c>
      <c r="E221" s="19">
        <f t="shared" si="25"/>
        <v>11.06789316209411</v>
      </c>
      <c r="F221">
        <v>1.6335252439603209</v>
      </c>
      <c r="G221" s="20">
        <v>0.44600000000000001</v>
      </c>
      <c r="H221">
        <v>0.46300000000000002</v>
      </c>
      <c r="I221">
        <f t="shared" si="26"/>
        <v>1.186591757935306E-2</v>
      </c>
      <c r="J221">
        <f t="shared" si="27"/>
        <v>1.1009087155618307E-2</v>
      </c>
      <c r="K221">
        <v>6</v>
      </c>
      <c r="L221">
        <v>6</v>
      </c>
      <c r="M221">
        <f t="shared" si="28"/>
        <v>7.3995248488070891E-3</v>
      </c>
      <c r="N221">
        <f t="shared" si="29"/>
        <v>7.8589231629796401E-5</v>
      </c>
      <c r="O221">
        <f t="shared" si="30"/>
        <v>9.1254946646855963E-6</v>
      </c>
      <c r="P221">
        <f t="shared" si="31"/>
        <v>-4.3650055395411087</v>
      </c>
    </row>
    <row r="222" spans="1:16" x14ac:dyDescent="0.25">
      <c r="A222">
        <v>221</v>
      </c>
      <c r="B222">
        <v>0.90606402783288065</v>
      </c>
      <c r="C222">
        <f t="shared" si="24"/>
        <v>1.5598288486724943</v>
      </c>
      <c r="D222">
        <v>0.85775322733237713</v>
      </c>
      <c r="E222" s="19">
        <f t="shared" si="25"/>
        <v>1.9372836405926406</v>
      </c>
      <c r="F222">
        <v>-0.93924427346792072</v>
      </c>
      <c r="G222" s="20">
        <v>0.44600000000000001</v>
      </c>
      <c r="H222">
        <v>0.46300000000000002</v>
      </c>
      <c r="I222">
        <f t="shared" si="26"/>
        <v>1.186591757935306E-2</v>
      </c>
      <c r="J222">
        <f t="shared" si="27"/>
        <v>1.1009087155618307E-2</v>
      </c>
      <c r="K222">
        <v>6</v>
      </c>
      <c r="L222">
        <v>6</v>
      </c>
      <c r="M222">
        <f t="shared" si="28"/>
        <v>1.7686410736685938E-2</v>
      </c>
      <c r="N222">
        <f t="shared" si="29"/>
        <v>7.5221927991132401E-5</v>
      </c>
      <c r="O222">
        <f t="shared" si="30"/>
        <v>5.2134854124459947E-5</v>
      </c>
      <c r="P222">
        <f t="shared" si="31"/>
        <v>-0.36188219384396059</v>
      </c>
    </row>
    <row r="223" spans="1:16" x14ac:dyDescent="0.25">
      <c r="A223">
        <v>222</v>
      </c>
      <c r="B223">
        <v>0.8061159092989898</v>
      </c>
      <c r="C223">
        <f t="shared" si="24"/>
        <v>2.301027750561115</v>
      </c>
      <c r="D223">
        <v>0.99166844691305278</v>
      </c>
      <c r="E223" s="19">
        <f t="shared" si="25"/>
        <v>0.51223489751665285</v>
      </c>
      <c r="F223">
        <v>-0.57260535868408624</v>
      </c>
      <c r="G223" s="20">
        <v>0.44600000000000001</v>
      </c>
      <c r="H223">
        <v>0.46300000000000002</v>
      </c>
      <c r="I223">
        <f t="shared" si="26"/>
        <v>1.186591757935306E-2</v>
      </c>
      <c r="J223">
        <f t="shared" si="27"/>
        <v>1.1009087155618307E-2</v>
      </c>
      <c r="K223">
        <v>6</v>
      </c>
      <c r="L223">
        <v>6</v>
      </c>
      <c r="M223">
        <f t="shared" si="28"/>
        <v>3.4395508207989769E-2</v>
      </c>
      <c r="N223">
        <f t="shared" si="29"/>
        <v>5.0991707207668878E-5</v>
      </c>
      <c r="O223">
        <f t="shared" si="30"/>
        <v>1.9717516414764863E-4</v>
      </c>
      <c r="P223">
        <f t="shared" si="31"/>
        <v>-0.23199449459907576</v>
      </c>
    </row>
    <row r="224" spans="1:16" x14ac:dyDescent="0.25">
      <c r="A224">
        <v>223</v>
      </c>
      <c r="B224">
        <v>0.40730002746665855</v>
      </c>
      <c r="C224">
        <f t="shared" si="24"/>
        <v>5.070807752060432</v>
      </c>
      <c r="D224">
        <v>0.86397900326548049</v>
      </c>
      <c r="E224" s="19">
        <f t="shared" si="25"/>
        <v>1.8912482910619375</v>
      </c>
      <c r="F224">
        <v>1.5370915207313374</v>
      </c>
      <c r="G224" s="20">
        <v>0.44600000000000001</v>
      </c>
      <c r="H224">
        <v>0.46300000000000002</v>
      </c>
      <c r="I224">
        <f t="shared" si="26"/>
        <v>1.186591757935306E-2</v>
      </c>
      <c r="J224">
        <f t="shared" si="27"/>
        <v>1.1009087155618307E-2</v>
      </c>
      <c r="K224">
        <v>6</v>
      </c>
      <c r="L224">
        <v>6</v>
      </c>
      <c r="M224">
        <f t="shared" si="28"/>
        <v>1.7900371230681129E-2</v>
      </c>
      <c r="N224">
        <f t="shared" si="29"/>
        <v>2.3138982795326249E-5</v>
      </c>
      <c r="O224">
        <f t="shared" si="30"/>
        <v>5.3403881699366089E-5</v>
      </c>
      <c r="P224">
        <f t="shared" si="31"/>
        <v>-1.7009605913954473</v>
      </c>
    </row>
    <row r="225" spans="1:16" x14ac:dyDescent="0.25">
      <c r="A225">
        <v>224</v>
      </c>
      <c r="B225">
        <v>0.40614032410657064</v>
      </c>
      <c r="C225">
        <f t="shared" si="24"/>
        <v>5.080456755234442</v>
      </c>
      <c r="D225">
        <v>9.0426343577379678E-2</v>
      </c>
      <c r="E225" s="19">
        <f t="shared" si="25"/>
        <v>9.5083546034521902</v>
      </c>
      <c r="F225">
        <v>3.1560603019897826E-2</v>
      </c>
      <c r="G225" s="20">
        <v>0.44600000000000001</v>
      </c>
      <c r="H225">
        <v>0.46300000000000002</v>
      </c>
      <c r="I225">
        <f t="shared" si="26"/>
        <v>1.186591757935306E-2</v>
      </c>
      <c r="J225">
        <f t="shared" si="27"/>
        <v>1.1009087155618307E-2</v>
      </c>
      <c r="K225">
        <v>6</v>
      </c>
      <c r="L225">
        <v>6</v>
      </c>
      <c r="M225">
        <f t="shared" si="28"/>
        <v>7.9833216442113126E-3</v>
      </c>
      <c r="N225">
        <f t="shared" si="29"/>
        <v>2.3095036329645694E-5</v>
      </c>
      <c r="O225">
        <f t="shared" si="30"/>
        <v>1.0622237412488804E-5</v>
      </c>
      <c r="P225">
        <f t="shared" si="31"/>
        <v>-2.1523950035591697</v>
      </c>
    </row>
    <row r="226" spans="1:16" x14ac:dyDescent="0.25">
      <c r="A226">
        <v>225</v>
      </c>
      <c r="B226">
        <v>0.38282418286690878</v>
      </c>
      <c r="C226">
        <f t="shared" si="24"/>
        <v>5.2786847561036465</v>
      </c>
      <c r="D226">
        <v>0.38422803430280467</v>
      </c>
      <c r="E226" s="19">
        <f t="shared" si="25"/>
        <v>5.2665109756708368</v>
      </c>
      <c r="F226">
        <v>-0.80188328865915537</v>
      </c>
      <c r="G226" s="20">
        <v>0.44600000000000001</v>
      </c>
      <c r="H226">
        <v>0.46300000000000002</v>
      </c>
      <c r="I226">
        <f t="shared" si="26"/>
        <v>1.186591757935306E-2</v>
      </c>
      <c r="J226">
        <f t="shared" si="27"/>
        <v>1.1009087155618307E-2</v>
      </c>
      <c r="K226">
        <v>6</v>
      </c>
      <c r="L226">
        <v>6</v>
      </c>
      <c r="M226">
        <f t="shared" si="28"/>
        <v>1.0726914406885744E-2</v>
      </c>
      <c r="N226">
        <f t="shared" si="29"/>
        <v>2.2227759139748387E-5</v>
      </c>
      <c r="O226">
        <f t="shared" si="30"/>
        <v>1.9177782115442156E-5</v>
      </c>
      <c r="P226">
        <f t="shared" si="31"/>
        <v>-1.1037759894716472</v>
      </c>
    </row>
    <row r="227" spans="1:16" x14ac:dyDescent="0.25">
      <c r="A227">
        <v>226</v>
      </c>
      <c r="B227">
        <v>0.8919644764549699</v>
      </c>
      <c r="C227">
        <f t="shared" si="24"/>
        <v>1.6755584487261801</v>
      </c>
      <c r="D227">
        <v>0.5731376079592273</v>
      </c>
      <c r="E227" s="19">
        <f t="shared" si="25"/>
        <v>3.8368435074194611</v>
      </c>
      <c r="F227">
        <v>-0.71794147515902296</v>
      </c>
      <c r="G227" s="20">
        <v>0.44600000000000001</v>
      </c>
      <c r="H227">
        <v>0.46300000000000002</v>
      </c>
      <c r="I227">
        <f t="shared" si="26"/>
        <v>1.186591757935306E-2</v>
      </c>
      <c r="J227">
        <f t="shared" si="27"/>
        <v>1.1009087155618307E-2</v>
      </c>
      <c r="K227">
        <v>6</v>
      </c>
      <c r="L227">
        <v>6</v>
      </c>
      <c r="M227">
        <f t="shared" si="28"/>
        <v>1.2567510855852795E-2</v>
      </c>
      <c r="N227">
        <f t="shared" si="29"/>
        <v>7.0026404284812831E-5</v>
      </c>
      <c r="O227">
        <f t="shared" si="30"/>
        <v>2.6323721518662977E-5</v>
      </c>
      <c r="P227">
        <f t="shared" si="31"/>
        <v>-0.79194862120733955</v>
      </c>
    </row>
    <row r="228" spans="1:16" x14ac:dyDescent="0.25">
      <c r="A228">
        <v>227</v>
      </c>
      <c r="B228">
        <v>0.47029023102511675</v>
      </c>
      <c r="C228">
        <f t="shared" si="24"/>
        <v>4.5721364066993351</v>
      </c>
      <c r="D228">
        <v>0.32621234778893399</v>
      </c>
      <c r="E228" s="19">
        <f t="shared" si="25"/>
        <v>5.7995740776832809</v>
      </c>
      <c r="F228">
        <v>-1.1406018529669382</v>
      </c>
      <c r="G228" s="20">
        <v>0.44600000000000001</v>
      </c>
      <c r="H228">
        <v>0.46300000000000002</v>
      </c>
      <c r="I228">
        <f t="shared" si="26"/>
        <v>1.186591757935306E-2</v>
      </c>
      <c r="J228">
        <f t="shared" si="27"/>
        <v>1.1009087155618307E-2</v>
      </c>
      <c r="K228">
        <v>6</v>
      </c>
      <c r="L228">
        <v>6</v>
      </c>
      <c r="M228">
        <f t="shared" si="28"/>
        <v>1.0222056146551134E-2</v>
      </c>
      <c r="N228">
        <f t="shared" si="29"/>
        <v>2.5662693081818455E-5</v>
      </c>
      <c r="O228">
        <f t="shared" si="30"/>
        <v>1.7415071977207304E-5</v>
      </c>
      <c r="P228">
        <f t="shared" si="31"/>
        <v>-0.93071424711673423</v>
      </c>
    </row>
    <row r="229" spans="1:16" x14ac:dyDescent="0.25">
      <c r="A229">
        <v>228</v>
      </c>
      <c r="B229">
        <v>0.64806054872280039</v>
      </c>
      <c r="C229">
        <f t="shared" si="24"/>
        <v>3.3377943019377203</v>
      </c>
      <c r="D229">
        <v>1.52287362285226E-2</v>
      </c>
      <c r="E229" s="19">
        <f t="shared" si="25"/>
        <v>14.060646507359266</v>
      </c>
      <c r="F229">
        <v>-1.4851048035779968</v>
      </c>
      <c r="G229" s="20">
        <v>0.44600000000000001</v>
      </c>
      <c r="H229">
        <v>0.46300000000000002</v>
      </c>
      <c r="I229">
        <f t="shared" si="26"/>
        <v>1.186591757935306E-2</v>
      </c>
      <c r="J229">
        <f t="shared" si="27"/>
        <v>1.1009087155618307E-2</v>
      </c>
      <c r="K229">
        <v>6</v>
      </c>
      <c r="L229">
        <v>6</v>
      </c>
      <c r="M229">
        <f t="shared" si="28"/>
        <v>6.5649839262841014E-3</v>
      </c>
      <c r="N229">
        <f t="shared" si="29"/>
        <v>3.5152955131242426E-5</v>
      </c>
      <c r="O229">
        <f t="shared" si="30"/>
        <v>7.1831689920614356E-6</v>
      </c>
      <c r="P229">
        <f t="shared" si="31"/>
        <v>-1.1175937593700667</v>
      </c>
    </row>
    <row r="230" spans="1:16" x14ac:dyDescent="0.25">
      <c r="A230">
        <v>229</v>
      </c>
      <c r="B230">
        <v>0.18646809289834285</v>
      </c>
      <c r="C230">
        <f t="shared" si="24"/>
        <v>7.4931842955805816</v>
      </c>
      <c r="D230">
        <v>0.88012329477828299</v>
      </c>
      <c r="E230" s="19">
        <f t="shared" si="25"/>
        <v>1.7687796529930819</v>
      </c>
      <c r="F230">
        <v>-0.3346667654113844</v>
      </c>
      <c r="G230" s="20">
        <v>0.44600000000000001</v>
      </c>
      <c r="H230">
        <v>0.46300000000000002</v>
      </c>
      <c r="I230">
        <f t="shared" si="26"/>
        <v>1.186591757935306E-2</v>
      </c>
      <c r="J230">
        <f t="shared" si="27"/>
        <v>1.1009087155618307E-2</v>
      </c>
      <c r="K230">
        <v>6</v>
      </c>
      <c r="L230">
        <v>6</v>
      </c>
      <c r="M230">
        <f t="shared" si="28"/>
        <v>1.8509702784415119E-2</v>
      </c>
      <c r="N230">
        <f t="shared" si="29"/>
        <v>1.5658674430647002E-5</v>
      </c>
      <c r="O230">
        <f t="shared" si="30"/>
        <v>5.7101516194564138E-5</v>
      </c>
      <c r="P230">
        <f t="shared" si="31"/>
        <v>-0.7642103480354735</v>
      </c>
    </row>
    <row r="231" spans="1:16" x14ac:dyDescent="0.25">
      <c r="A231">
        <v>230</v>
      </c>
      <c r="B231">
        <v>0.4259773552659688</v>
      </c>
      <c r="C231">
        <f t="shared" si="24"/>
        <v>4.9179359923275596</v>
      </c>
      <c r="D231">
        <v>0.65916928617206338</v>
      </c>
      <c r="E231" s="19">
        <f t="shared" si="25"/>
        <v>3.2652282169436049</v>
      </c>
      <c r="F231">
        <v>0.50484686653362587</v>
      </c>
      <c r="G231" s="20">
        <v>0.44600000000000001</v>
      </c>
      <c r="H231">
        <v>0.46300000000000002</v>
      </c>
      <c r="I231">
        <f t="shared" si="26"/>
        <v>1.186591757935306E-2</v>
      </c>
      <c r="J231">
        <f t="shared" si="27"/>
        <v>1.1009087155618307E-2</v>
      </c>
      <c r="K231">
        <v>6</v>
      </c>
      <c r="L231">
        <v>6</v>
      </c>
      <c r="M231">
        <f t="shared" si="28"/>
        <v>1.3623212835316718E-2</v>
      </c>
      <c r="N231">
        <f t="shared" si="29"/>
        <v>2.3858247345305896E-5</v>
      </c>
      <c r="O231">
        <f t="shared" si="30"/>
        <v>3.0931987992723027E-5</v>
      </c>
      <c r="P231">
        <f t="shared" si="31"/>
        <v>-1.5221738283489035</v>
      </c>
    </row>
    <row r="232" spans="1:16" x14ac:dyDescent="0.25">
      <c r="A232">
        <v>231</v>
      </c>
      <c r="B232">
        <v>0.43375957518234809</v>
      </c>
      <c r="C232">
        <f t="shared" si="24"/>
        <v>4.8555724269276341</v>
      </c>
      <c r="D232">
        <v>0.19278542435987425</v>
      </c>
      <c r="E232" s="19">
        <f t="shared" si="25"/>
        <v>7.3964512463923544</v>
      </c>
      <c r="F232">
        <v>0.65291715145576745</v>
      </c>
      <c r="G232" s="20">
        <v>0.44600000000000001</v>
      </c>
      <c r="H232">
        <v>0.46300000000000002</v>
      </c>
      <c r="I232">
        <f t="shared" si="26"/>
        <v>1.186591757935306E-2</v>
      </c>
      <c r="J232">
        <f t="shared" si="27"/>
        <v>1.1009087155618307E-2</v>
      </c>
      <c r="K232">
        <v>6</v>
      </c>
      <c r="L232">
        <v>6</v>
      </c>
      <c r="M232">
        <f t="shared" si="28"/>
        <v>9.0515845527921242E-3</v>
      </c>
      <c r="N232">
        <f t="shared" si="29"/>
        <v>2.4164675761530352E-5</v>
      </c>
      <c r="O232">
        <f t="shared" si="30"/>
        <v>1.3655197152724167E-5</v>
      </c>
      <c r="P232">
        <f t="shared" si="31"/>
        <v>-2.3217262020445708</v>
      </c>
    </row>
    <row r="233" spans="1:16" x14ac:dyDescent="0.25">
      <c r="A233">
        <v>232</v>
      </c>
      <c r="B233">
        <v>0.85979796746726889</v>
      </c>
      <c r="C233">
        <f t="shared" si="24"/>
        <v>1.9222301182257802</v>
      </c>
      <c r="D233">
        <v>0.50437940610980558</v>
      </c>
      <c r="E233" s="19">
        <f t="shared" si="25"/>
        <v>4.319580663013852</v>
      </c>
      <c r="F233">
        <v>1.5167188394116238</v>
      </c>
      <c r="G233" s="20">
        <v>0.44600000000000001</v>
      </c>
      <c r="H233">
        <v>0.46300000000000002</v>
      </c>
      <c r="I233">
        <f t="shared" si="26"/>
        <v>1.186591757935306E-2</v>
      </c>
      <c r="J233">
        <f t="shared" si="27"/>
        <v>1.1009087155618307E-2</v>
      </c>
      <c r="K233">
        <v>6</v>
      </c>
      <c r="L233">
        <v>6</v>
      </c>
      <c r="M233">
        <f t="shared" si="28"/>
        <v>1.184446688068919E-2</v>
      </c>
      <c r="N233">
        <f t="shared" si="29"/>
        <v>6.1040211689967732E-5</v>
      </c>
      <c r="O233">
        <f t="shared" si="30"/>
        <v>2.3381899281290515E-5</v>
      </c>
      <c r="P233">
        <f t="shared" si="31"/>
        <v>-2.6118390457434719</v>
      </c>
    </row>
    <row r="234" spans="1:16" x14ac:dyDescent="0.25">
      <c r="A234">
        <v>233</v>
      </c>
      <c r="B234">
        <v>0.84850611896114991</v>
      </c>
      <c r="C234">
        <f t="shared" si="24"/>
        <v>2.004614824975389</v>
      </c>
      <c r="D234">
        <v>0.75759147923215431</v>
      </c>
      <c r="E234" s="19">
        <f t="shared" si="25"/>
        <v>2.6248145755561225</v>
      </c>
      <c r="F234">
        <v>0.26226757654512767</v>
      </c>
      <c r="G234" s="20">
        <v>0.44600000000000001</v>
      </c>
      <c r="H234">
        <v>0.46300000000000002</v>
      </c>
      <c r="I234">
        <f t="shared" si="26"/>
        <v>1.186591757935306E-2</v>
      </c>
      <c r="J234">
        <f t="shared" si="27"/>
        <v>1.1009087155618307E-2</v>
      </c>
      <c r="K234">
        <v>6</v>
      </c>
      <c r="L234">
        <v>6</v>
      </c>
      <c r="M234">
        <f t="shared" si="28"/>
        <v>1.5194520435639606E-2</v>
      </c>
      <c r="N234">
        <f t="shared" si="29"/>
        <v>5.8531610098600288E-5</v>
      </c>
      <c r="O234">
        <f t="shared" si="30"/>
        <v>3.8478908544844928E-5</v>
      </c>
      <c r="P234">
        <f t="shared" si="31"/>
        <v>-1.2888314704170252</v>
      </c>
    </row>
    <row r="235" spans="1:16" x14ac:dyDescent="0.25">
      <c r="A235">
        <v>234</v>
      </c>
      <c r="B235">
        <v>0.73793755912961212</v>
      </c>
      <c r="C235">
        <f t="shared" si="24"/>
        <v>2.7534146755410602</v>
      </c>
      <c r="D235">
        <v>0.15814691610461745</v>
      </c>
      <c r="E235" s="19">
        <f t="shared" si="25"/>
        <v>7.9655063125218462</v>
      </c>
      <c r="F235">
        <v>0.1301464180869516</v>
      </c>
      <c r="G235" s="20">
        <v>0.44600000000000001</v>
      </c>
      <c r="H235">
        <v>0.46300000000000002</v>
      </c>
      <c r="I235">
        <f t="shared" si="26"/>
        <v>1.186591757935306E-2</v>
      </c>
      <c r="J235">
        <f t="shared" si="27"/>
        <v>1.1009087155618307E-2</v>
      </c>
      <c r="K235">
        <v>6</v>
      </c>
      <c r="L235">
        <v>6</v>
      </c>
      <c r="M235">
        <f t="shared" si="28"/>
        <v>8.7222718633723582E-3</v>
      </c>
      <c r="N235">
        <f t="shared" si="29"/>
        <v>4.2613753160982447E-5</v>
      </c>
      <c r="O235">
        <f t="shared" si="30"/>
        <v>1.2679671076429518E-5</v>
      </c>
      <c r="P235">
        <f t="shared" si="31"/>
        <v>-2.0599865685985939</v>
      </c>
    </row>
    <row r="236" spans="1:16" x14ac:dyDescent="0.25">
      <c r="A236">
        <v>235</v>
      </c>
      <c r="B236">
        <v>3.5615100558488724E-2</v>
      </c>
      <c r="C236">
        <f t="shared" si="24"/>
        <v>11.94029487672281</v>
      </c>
      <c r="D236">
        <v>0.80349131748405411</v>
      </c>
      <c r="E236" s="19">
        <f t="shared" si="25"/>
        <v>2.3188708335735475</v>
      </c>
      <c r="F236">
        <v>-0.55994405556702986</v>
      </c>
      <c r="G236" s="20">
        <v>0.44600000000000001</v>
      </c>
      <c r="H236">
        <v>0.46300000000000002</v>
      </c>
      <c r="I236">
        <f t="shared" si="26"/>
        <v>1.186591757935306E-2</v>
      </c>
      <c r="J236">
        <f t="shared" si="27"/>
        <v>1.1009087155618307E-2</v>
      </c>
      <c r="K236">
        <v>6</v>
      </c>
      <c r="L236">
        <v>6</v>
      </c>
      <c r="M236">
        <f t="shared" si="28"/>
        <v>1.6165830952342579E-2</v>
      </c>
      <c r="N236">
        <f t="shared" si="29"/>
        <v>9.8266696547059805E-6</v>
      </c>
      <c r="O236">
        <f t="shared" si="30"/>
        <v>4.3555681729952891E-5</v>
      </c>
      <c r="P236">
        <f t="shared" si="31"/>
        <v>-0.79852796151286254</v>
      </c>
    </row>
    <row r="237" spans="1:16" x14ac:dyDescent="0.25">
      <c r="A237">
        <v>236</v>
      </c>
      <c r="B237">
        <v>0.14636677144688254</v>
      </c>
      <c r="C237">
        <f t="shared" si="24"/>
        <v>8.1842991561882403</v>
      </c>
      <c r="D237">
        <v>0.84359263893551439</v>
      </c>
      <c r="E237" s="19">
        <f t="shared" si="25"/>
        <v>2.0399314064086922</v>
      </c>
      <c r="F237">
        <v>4.9706159188644961E-2</v>
      </c>
      <c r="G237" s="20">
        <v>0.44600000000000001</v>
      </c>
      <c r="H237">
        <v>0.46300000000000002</v>
      </c>
      <c r="I237">
        <f t="shared" si="26"/>
        <v>1.186591757935306E-2</v>
      </c>
      <c r="J237">
        <f t="shared" si="27"/>
        <v>1.1009087155618307E-2</v>
      </c>
      <c r="K237">
        <v>6</v>
      </c>
      <c r="L237">
        <v>6</v>
      </c>
      <c r="M237">
        <f t="shared" si="28"/>
        <v>1.7235684270230978E-2</v>
      </c>
      <c r="N237">
        <f t="shared" si="29"/>
        <v>1.433639351325718E-5</v>
      </c>
      <c r="O237">
        <f t="shared" si="30"/>
        <v>4.9511468710514602E-5</v>
      </c>
      <c r="P237">
        <f t="shared" si="31"/>
        <v>-1.0093696358668931</v>
      </c>
    </row>
    <row r="238" spans="1:16" x14ac:dyDescent="0.25">
      <c r="A238">
        <v>237</v>
      </c>
      <c r="B238">
        <v>0.59703360087893309</v>
      </c>
      <c r="C238">
        <f t="shared" si="24"/>
        <v>3.6753693686639477</v>
      </c>
      <c r="D238">
        <v>0.74382763145847952</v>
      </c>
      <c r="E238" s="19">
        <f t="shared" si="25"/>
        <v>2.7149718031567733</v>
      </c>
      <c r="F238">
        <v>-0.11496240404085256</v>
      </c>
      <c r="G238" s="20">
        <v>0.44600000000000001</v>
      </c>
      <c r="H238">
        <v>0.46300000000000002</v>
      </c>
      <c r="I238">
        <f t="shared" si="26"/>
        <v>1.186591757935306E-2</v>
      </c>
      <c r="J238">
        <f t="shared" si="27"/>
        <v>1.1009087155618307E-2</v>
      </c>
      <c r="K238">
        <v>6</v>
      </c>
      <c r="L238">
        <v>6</v>
      </c>
      <c r="M238">
        <f t="shared" si="28"/>
        <v>1.4940105020394095E-2</v>
      </c>
      <c r="N238">
        <f t="shared" si="29"/>
        <v>3.1924228985993247E-5</v>
      </c>
      <c r="O238">
        <f t="shared" si="30"/>
        <v>3.7201123003400805E-5</v>
      </c>
      <c r="P238">
        <f t="shared" si="31"/>
        <v>-1.0739003170845909</v>
      </c>
    </row>
    <row r="239" spans="1:16" x14ac:dyDescent="0.25">
      <c r="A239">
        <v>238</v>
      </c>
      <c r="B239">
        <v>1.2970366527298808E-2</v>
      </c>
      <c r="C239">
        <f t="shared" si="24"/>
        <v>14.453695384072143</v>
      </c>
      <c r="D239">
        <v>0.6352732932523576</v>
      </c>
      <c r="E239" s="19">
        <f t="shared" si="25"/>
        <v>3.4216593112942744</v>
      </c>
      <c r="F239">
        <v>-0.23496795620303601</v>
      </c>
      <c r="G239" s="20">
        <v>0.44600000000000001</v>
      </c>
      <c r="H239">
        <v>0.46300000000000002</v>
      </c>
      <c r="I239">
        <f t="shared" si="26"/>
        <v>1.186591757935306E-2</v>
      </c>
      <c r="J239">
        <f t="shared" si="27"/>
        <v>1.1009087155618307E-2</v>
      </c>
      <c r="K239">
        <v>6</v>
      </c>
      <c r="L239">
        <v>6</v>
      </c>
      <c r="M239">
        <f t="shared" si="28"/>
        <v>1.3308157418617893E-2</v>
      </c>
      <c r="N239">
        <f t="shared" si="29"/>
        <v>8.1178778309271488E-6</v>
      </c>
      <c r="O239">
        <f t="shared" si="30"/>
        <v>2.951784231311907E-5</v>
      </c>
      <c r="P239">
        <f t="shared" si="31"/>
        <v>-1.1690964472060259</v>
      </c>
    </row>
    <row r="240" spans="1:16" x14ac:dyDescent="0.25">
      <c r="A240">
        <v>239</v>
      </c>
      <c r="B240">
        <v>0.6113162633136997</v>
      </c>
      <c r="C240">
        <f t="shared" si="24"/>
        <v>3.5800160947322444</v>
      </c>
      <c r="D240">
        <v>0.72298348948637348</v>
      </c>
      <c r="E240" s="19">
        <f t="shared" si="25"/>
        <v>2.8507445751882123</v>
      </c>
      <c r="F240">
        <v>0.97935981102637015</v>
      </c>
      <c r="G240" s="20">
        <v>0.44600000000000001</v>
      </c>
      <c r="H240">
        <v>0.46300000000000002</v>
      </c>
      <c r="I240">
        <f t="shared" si="26"/>
        <v>1.186591757935306E-2</v>
      </c>
      <c r="J240">
        <f t="shared" si="27"/>
        <v>1.1009087155618307E-2</v>
      </c>
      <c r="K240">
        <v>6</v>
      </c>
      <c r="L240">
        <v>6</v>
      </c>
      <c r="M240">
        <f t="shared" si="28"/>
        <v>1.4579987740388304E-2</v>
      </c>
      <c r="N240">
        <f t="shared" si="29"/>
        <v>3.2774526769860481E-5</v>
      </c>
      <c r="O240">
        <f t="shared" si="30"/>
        <v>3.5429340418312207E-5</v>
      </c>
      <c r="P240">
        <f t="shared" si="31"/>
        <v>-1.7207219515173104</v>
      </c>
    </row>
    <row r="241" spans="1:16" x14ac:dyDescent="0.25">
      <c r="A241">
        <v>240</v>
      </c>
      <c r="B241">
        <v>0.32816553239539781</v>
      </c>
      <c r="C241">
        <f t="shared" si="24"/>
        <v>5.7805096639277602</v>
      </c>
      <c r="D241">
        <v>5.8015686513870665E-2</v>
      </c>
      <c r="E241" s="19">
        <f t="shared" si="25"/>
        <v>10.68410718775495</v>
      </c>
      <c r="F241">
        <v>4.2124383980990387E-2</v>
      </c>
      <c r="G241" s="20">
        <v>0.44600000000000001</v>
      </c>
      <c r="H241">
        <v>0.46300000000000002</v>
      </c>
      <c r="I241">
        <f t="shared" si="26"/>
        <v>1.186591757935306E-2</v>
      </c>
      <c r="J241">
        <f t="shared" si="27"/>
        <v>1.1009087155618307E-2</v>
      </c>
      <c r="K241">
        <v>6</v>
      </c>
      <c r="L241">
        <v>6</v>
      </c>
      <c r="M241">
        <f t="shared" si="28"/>
        <v>7.5312522478560425E-3</v>
      </c>
      <c r="N241">
        <f t="shared" si="29"/>
        <v>2.0298094831590898E-5</v>
      </c>
      <c r="O241">
        <f t="shared" si="30"/>
        <v>9.4532934034727796E-6</v>
      </c>
      <c r="P241">
        <f t="shared" si="31"/>
        <v>-2.2877691760343652</v>
      </c>
    </row>
    <row r="242" spans="1:16" x14ac:dyDescent="0.25">
      <c r="A242">
        <v>241</v>
      </c>
      <c r="B242">
        <v>0.99124118778038883</v>
      </c>
      <c r="C242">
        <f t="shared" si="24"/>
        <v>0.5234055089730868</v>
      </c>
      <c r="D242">
        <v>0.10556352427747429</v>
      </c>
      <c r="E242" s="19">
        <f t="shared" si="25"/>
        <v>9.0890761332424503</v>
      </c>
      <c r="F242">
        <v>0.19309027265990153</v>
      </c>
      <c r="G242" s="20">
        <v>0.44600000000000001</v>
      </c>
      <c r="H242">
        <v>0.46300000000000002</v>
      </c>
      <c r="I242">
        <f t="shared" si="26"/>
        <v>1.186591757935306E-2</v>
      </c>
      <c r="J242">
        <f t="shared" si="27"/>
        <v>1.1009087155618307E-2</v>
      </c>
      <c r="K242">
        <v>6</v>
      </c>
      <c r="L242">
        <v>6</v>
      </c>
      <c r="M242">
        <f t="shared" si="28"/>
        <v>8.1653807661276369E-3</v>
      </c>
      <c r="N242">
        <f t="shared" si="29"/>
        <v>2.2417290479716085E-4</v>
      </c>
      <c r="O242">
        <f t="shared" si="30"/>
        <v>1.111224050930786E-5</v>
      </c>
      <c r="P242">
        <f t="shared" si="31"/>
        <v>-2.4446885792446693</v>
      </c>
    </row>
    <row r="243" spans="1:16" x14ac:dyDescent="0.25">
      <c r="A243">
        <v>242</v>
      </c>
      <c r="B243">
        <v>1.3672292245246742E-2</v>
      </c>
      <c r="C243">
        <f t="shared" si="24"/>
        <v>14.324872788599006</v>
      </c>
      <c r="D243">
        <v>0.76332895901364173</v>
      </c>
      <c r="E243" s="19">
        <f t="shared" si="25"/>
        <v>2.5870691865704836</v>
      </c>
      <c r="F243">
        <v>0.19511617210810073</v>
      </c>
      <c r="G243" s="20">
        <v>0.44600000000000001</v>
      </c>
      <c r="H243">
        <v>0.46300000000000002</v>
      </c>
      <c r="I243">
        <f t="shared" si="26"/>
        <v>1.186591757935306E-2</v>
      </c>
      <c r="J243">
        <f t="shared" si="27"/>
        <v>1.1009087155618307E-2</v>
      </c>
      <c r="K243">
        <v>6</v>
      </c>
      <c r="L243">
        <v>6</v>
      </c>
      <c r="M243">
        <f t="shared" si="28"/>
        <v>1.5304963225872562E-2</v>
      </c>
      <c r="N243">
        <f t="shared" si="29"/>
        <v>8.1908813477713751E-6</v>
      </c>
      <c r="O243">
        <f t="shared" si="30"/>
        <v>3.9040316557551906E-5</v>
      </c>
      <c r="P243">
        <f t="shared" si="31"/>
        <v>-1.1983651834968272</v>
      </c>
    </row>
    <row r="244" spans="1:16" x14ac:dyDescent="0.25">
      <c r="A244">
        <v>243</v>
      </c>
      <c r="B244">
        <v>5.3407391582995088E-2</v>
      </c>
      <c r="C244">
        <f t="shared" si="24"/>
        <v>10.899598529444969</v>
      </c>
      <c r="D244">
        <v>1.3428144169438765E-2</v>
      </c>
      <c r="E244" s="19">
        <f t="shared" si="25"/>
        <v>14.368939736862194</v>
      </c>
      <c r="F244">
        <v>-1.3843055057805032</v>
      </c>
      <c r="G244" s="20">
        <v>0.44600000000000001</v>
      </c>
      <c r="H244">
        <v>0.46300000000000002</v>
      </c>
      <c r="I244">
        <f t="shared" si="26"/>
        <v>1.186591757935306E-2</v>
      </c>
      <c r="J244">
        <f t="shared" si="27"/>
        <v>1.1009087155618307E-2</v>
      </c>
      <c r="K244">
        <v>6</v>
      </c>
      <c r="L244">
        <v>6</v>
      </c>
      <c r="M244">
        <f t="shared" si="28"/>
        <v>6.4941744455949248E-3</v>
      </c>
      <c r="N244">
        <f t="shared" si="29"/>
        <v>1.0764922489242198E-5</v>
      </c>
      <c r="O244">
        <f t="shared" si="30"/>
        <v>7.0290502883030255E-6</v>
      </c>
      <c r="P244">
        <f t="shared" si="31"/>
        <v>-1.7185552454381414</v>
      </c>
    </row>
    <row r="245" spans="1:16" x14ac:dyDescent="0.25">
      <c r="A245">
        <v>244</v>
      </c>
      <c r="B245">
        <v>0.68681905575731683</v>
      </c>
      <c r="C245">
        <f t="shared" si="24"/>
        <v>3.0854156379572566</v>
      </c>
      <c r="D245">
        <v>0.21948912015137181</v>
      </c>
      <c r="E245" s="19">
        <f t="shared" si="25"/>
        <v>7.0155132803511115</v>
      </c>
      <c r="F245">
        <v>-0.26329757929488551</v>
      </c>
      <c r="G245" s="20">
        <v>0.44600000000000001</v>
      </c>
      <c r="H245">
        <v>0.46300000000000002</v>
      </c>
      <c r="I245">
        <f t="shared" si="26"/>
        <v>1.186591757935306E-2</v>
      </c>
      <c r="J245">
        <f t="shared" si="27"/>
        <v>1.1009087155618307E-2</v>
      </c>
      <c r="K245">
        <v>6</v>
      </c>
      <c r="L245">
        <v>6</v>
      </c>
      <c r="M245">
        <f t="shared" si="28"/>
        <v>9.2940838549925714E-3</v>
      </c>
      <c r="N245">
        <f t="shared" si="29"/>
        <v>3.8028371895792789E-5</v>
      </c>
      <c r="O245">
        <f t="shared" si="30"/>
        <v>1.4396665783938928E-5</v>
      </c>
      <c r="P245">
        <f t="shared" si="31"/>
        <v>-1.6239997963100381</v>
      </c>
    </row>
    <row r="246" spans="1:16" x14ac:dyDescent="0.25">
      <c r="A246">
        <v>245</v>
      </c>
      <c r="B246">
        <v>0.80761131626331373</v>
      </c>
      <c r="C246">
        <f t="shared" si="24"/>
        <v>2.2908397789046111</v>
      </c>
      <c r="D246">
        <v>0.35251930295724354</v>
      </c>
      <c r="E246" s="19">
        <f t="shared" si="25"/>
        <v>5.5497697835710422</v>
      </c>
      <c r="F246">
        <v>-0.25072495191125199</v>
      </c>
      <c r="G246" s="20">
        <v>0.44600000000000001</v>
      </c>
      <c r="H246">
        <v>0.46300000000000002</v>
      </c>
      <c r="I246">
        <f t="shared" si="26"/>
        <v>1.186591757935306E-2</v>
      </c>
      <c r="J246">
        <f t="shared" si="27"/>
        <v>1.1009087155618307E-2</v>
      </c>
      <c r="K246">
        <v>6</v>
      </c>
      <c r="L246">
        <v>6</v>
      </c>
      <c r="M246">
        <f t="shared" si="28"/>
        <v>1.044957982851105E-2</v>
      </c>
      <c r="N246">
        <f t="shared" si="29"/>
        <v>5.1218480844364187E-5</v>
      </c>
      <c r="O246">
        <f t="shared" si="30"/>
        <v>1.8198953098737507E-5</v>
      </c>
      <c r="P246">
        <f t="shared" si="31"/>
        <v>-1.4269503671308679</v>
      </c>
    </row>
    <row r="247" spans="1:16" x14ac:dyDescent="0.25">
      <c r="A247">
        <v>246</v>
      </c>
      <c r="B247">
        <v>4.5777764213995792E-2</v>
      </c>
      <c r="C247">
        <f t="shared" si="24"/>
        <v>11.298203466556116</v>
      </c>
      <c r="D247">
        <v>0.33793145542771691</v>
      </c>
      <c r="E247" s="19">
        <f t="shared" si="25"/>
        <v>5.6864711659761298</v>
      </c>
      <c r="F247">
        <v>0.67321707319933921</v>
      </c>
      <c r="G247" s="20">
        <v>0.44600000000000001</v>
      </c>
      <c r="H247">
        <v>0.46300000000000002</v>
      </c>
      <c r="I247">
        <f t="shared" si="26"/>
        <v>1.186591757935306E-2</v>
      </c>
      <c r="J247">
        <f t="shared" si="27"/>
        <v>1.1009087155618307E-2</v>
      </c>
      <c r="K247">
        <v>6</v>
      </c>
      <c r="L247">
        <v>6</v>
      </c>
      <c r="M247">
        <f t="shared" si="28"/>
        <v>1.0323213074508472E-2</v>
      </c>
      <c r="N247">
        <f t="shared" si="29"/>
        <v>1.0385131908860774E-5</v>
      </c>
      <c r="O247">
        <f t="shared" si="30"/>
        <v>1.7761454696950442E-5</v>
      </c>
      <c r="P247">
        <f t="shared" si="31"/>
        <v>-1.9927557830885796</v>
      </c>
    </row>
    <row r="248" spans="1:16" x14ac:dyDescent="0.25">
      <c r="A248">
        <v>247</v>
      </c>
      <c r="B248">
        <v>3.8819544053468429E-2</v>
      </c>
      <c r="C248">
        <f t="shared" si="24"/>
        <v>11.720852978786153</v>
      </c>
      <c r="D248">
        <v>0.8137455366679891</v>
      </c>
      <c r="E248" s="19">
        <f t="shared" si="25"/>
        <v>2.2488760189858543</v>
      </c>
      <c r="F248">
        <v>7.5307298175175674E-2</v>
      </c>
      <c r="G248" s="20">
        <v>0.44600000000000001</v>
      </c>
      <c r="H248">
        <v>0.46300000000000002</v>
      </c>
      <c r="I248">
        <f t="shared" si="26"/>
        <v>1.186591757935306E-2</v>
      </c>
      <c r="J248">
        <f t="shared" si="27"/>
        <v>1.1009087155618307E-2</v>
      </c>
      <c r="K248">
        <v>6</v>
      </c>
      <c r="L248">
        <v>6</v>
      </c>
      <c r="M248">
        <f t="shared" si="28"/>
        <v>1.6415478831536514E-2</v>
      </c>
      <c r="N248">
        <f t="shared" si="29"/>
        <v>1.0010647991720199E-5</v>
      </c>
      <c r="O248">
        <f t="shared" si="30"/>
        <v>4.4911324211437242E-5</v>
      </c>
      <c r="P248">
        <f t="shared" si="31"/>
        <v>-1.0696061775790067</v>
      </c>
    </row>
    <row r="249" spans="1:16" x14ac:dyDescent="0.25">
      <c r="A249">
        <v>248</v>
      </c>
      <c r="B249">
        <v>0.90896328623310041</v>
      </c>
      <c r="C249">
        <f t="shared" si="24"/>
        <v>1.5352771747587888</v>
      </c>
      <c r="D249">
        <v>0.83382671590319524</v>
      </c>
      <c r="E249" s="19">
        <f t="shared" si="25"/>
        <v>2.1092806945620035</v>
      </c>
      <c r="F249">
        <v>-9.0813045972026885E-2</v>
      </c>
      <c r="G249" s="20">
        <v>0.44600000000000001</v>
      </c>
      <c r="H249">
        <v>0.46300000000000002</v>
      </c>
      <c r="I249">
        <f t="shared" si="26"/>
        <v>1.186591757935306E-2</v>
      </c>
      <c r="J249">
        <f t="shared" si="27"/>
        <v>1.1009087155618307E-2</v>
      </c>
      <c r="K249">
        <v>6</v>
      </c>
      <c r="L249">
        <v>6</v>
      </c>
      <c r="M249">
        <f t="shared" si="28"/>
        <v>1.6949977389564771E-2</v>
      </c>
      <c r="N249">
        <f t="shared" si="29"/>
        <v>7.6424853611054195E-5</v>
      </c>
      <c r="O249">
        <f t="shared" si="30"/>
        <v>4.7883622251126163E-5</v>
      </c>
      <c r="P249">
        <f t="shared" si="31"/>
        <v>-0.9432161048095048</v>
      </c>
    </row>
    <row r="250" spans="1:16" x14ac:dyDescent="0.25">
      <c r="A250">
        <v>249</v>
      </c>
      <c r="B250">
        <v>0.33451338236640521</v>
      </c>
      <c r="C250">
        <f t="shared" si="24"/>
        <v>5.7191456151085651</v>
      </c>
      <c r="D250">
        <v>0.70027771843623154</v>
      </c>
      <c r="E250" s="19">
        <f t="shared" si="25"/>
        <v>2.9981068753255196</v>
      </c>
      <c r="F250">
        <v>-1.4274610293796286</v>
      </c>
      <c r="G250" s="20">
        <v>0.44600000000000001</v>
      </c>
      <c r="H250">
        <v>0.46300000000000002</v>
      </c>
      <c r="I250">
        <f t="shared" si="26"/>
        <v>1.186591757935306E-2</v>
      </c>
      <c r="J250">
        <f t="shared" si="27"/>
        <v>1.1009087155618307E-2</v>
      </c>
      <c r="K250">
        <v>6</v>
      </c>
      <c r="L250">
        <v>6</v>
      </c>
      <c r="M250">
        <f t="shared" si="28"/>
        <v>1.4217156919885822E-2</v>
      </c>
      <c r="N250">
        <f t="shared" si="29"/>
        <v>2.0515884929274704E-5</v>
      </c>
      <c r="O250">
        <f t="shared" si="30"/>
        <v>3.3687925147442884E-5</v>
      </c>
      <c r="P250">
        <f t="shared" si="31"/>
        <v>-0.45653078792488933</v>
      </c>
    </row>
    <row r="251" spans="1:16" x14ac:dyDescent="0.25">
      <c r="A251">
        <v>250</v>
      </c>
      <c r="B251">
        <v>0.69972838526566361</v>
      </c>
      <c r="C251">
        <f t="shared" si="24"/>
        <v>3.0016698020637627</v>
      </c>
      <c r="D251">
        <v>1.3672292245246742E-2</v>
      </c>
      <c r="E251" s="19">
        <f t="shared" si="25"/>
        <v>14.324872788599006</v>
      </c>
      <c r="F251">
        <v>0.75822299550054595</v>
      </c>
      <c r="G251" s="20">
        <v>0.44600000000000001</v>
      </c>
      <c r="H251">
        <v>0.46300000000000002</v>
      </c>
      <c r="I251">
        <f t="shared" si="26"/>
        <v>1.186591757935306E-2</v>
      </c>
      <c r="J251">
        <f t="shared" si="27"/>
        <v>1.1009087155618307E-2</v>
      </c>
      <c r="K251">
        <v>6</v>
      </c>
      <c r="L251">
        <v>6</v>
      </c>
      <c r="M251">
        <f t="shared" si="28"/>
        <v>6.5041556406113532E-3</v>
      </c>
      <c r="N251">
        <f t="shared" si="29"/>
        <v>3.9089353949812254E-5</v>
      </c>
      <c r="O251">
        <f t="shared" si="30"/>
        <v>7.0506734328827475E-6</v>
      </c>
      <c r="P251">
        <f t="shared" si="31"/>
        <v>-3.405567291898556</v>
      </c>
    </row>
    <row r="252" spans="1:16" x14ac:dyDescent="0.25">
      <c r="A252">
        <v>251</v>
      </c>
      <c r="B252">
        <v>0.92980742820520645</v>
      </c>
      <c r="C252">
        <f t="shared" si="24"/>
        <v>1.3490220987773358</v>
      </c>
      <c r="D252">
        <v>0.75655384990997043</v>
      </c>
      <c r="E252" s="19">
        <f t="shared" si="25"/>
        <v>2.6316296669734234</v>
      </c>
      <c r="F252">
        <v>-0.7628204912180081</v>
      </c>
      <c r="G252" s="20">
        <v>0.44600000000000001</v>
      </c>
      <c r="H252">
        <v>0.46300000000000002</v>
      </c>
      <c r="I252">
        <f t="shared" si="26"/>
        <v>1.186591757935306E-2</v>
      </c>
      <c r="J252">
        <f t="shared" si="27"/>
        <v>1.1009087155618307E-2</v>
      </c>
      <c r="K252">
        <v>6</v>
      </c>
      <c r="L252">
        <v>6</v>
      </c>
      <c r="M252">
        <f t="shared" si="28"/>
        <v>1.5174833171916466E-2</v>
      </c>
      <c r="N252">
        <f t="shared" si="29"/>
        <v>8.6976583585751842E-5</v>
      </c>
      <c r="O252">
        <f t="shared" si="30"/>
        <v>3.8379260299249386E-5</v>
      </c>
      <c r="P252">
        <f t="shared" si="31"/>
        <v>-0.55745435726476245</v>
      </c>
    </row>
    <row r="253" spans="1:16" x14ac:dyDescent="0.25">
      <c r="A253">
        <v>252</v>
      </c>
      <c r="B253">
        <v>7.9653309732352681E-3</v>
      </c>
      <c r="C253">
        <f t="shared" si="24"/>
        <v>15.635576169264839</v>
      </c>
      <c r="D253">
        <v>0.71437726981414229</v>
      </c>
      <c r="E253" s="19">
        <f t="shared" si="25"/>
        <v>2.9066354703178434</v>
      </c>
      <c r="F253">
        <v>-0.59492094806046225</v>
      </c>
      <c r="G253" s="20">
        <v>0.44600000000000001</v>
      </c>
      <c r="H253">
        <v>0.46300000000000002</v>
      </c>
      <c r="I253">
        <f t="shared" si="26"/>
        <v>1.186591757935306E-2</v>
      </c>
      <c r="J253">
        <f t="shared" si="27"/>
        <v>1.1009087155618307E-2</v>
      </c>
      <c r="K253">
        <v>6</v>
      </c>
      <c r="L253">
        <v>6</v>
      </c>
      <c r="M253">
        <f t="shared" si="28"/>
        <v>1.4439130035221875E-2</v>
      </c>
      <c r="N253">
        <f t="shared" si="29"/>
        <v>7.5042538927332759E-6</v>
      </c>
      <c r="O253">
        <f t="shared" si="30"/>
        <v>3.4748079362341074E-5</v>
      </c>
      <c r="P253">
        <f t="shared" si="31"/>
        <v>-0.90953589516432032</v>
      </c>
    </row>
    <row r="254" spans="1:16" x14ac:dyDescent="0.25">
      <c r="A254">
        <v>253</v>
      </c>
      <c r="B254">
        <v>0.7312845240638447</v>
      </c>
      <c r="C254">
        <f t="shared" si="24"/>
        <v>2.7967582932531276</v>
      </c>
      <c r="D254">
        <v>7.4312570574053161E-2</v>
      </c>
      <c r="E254" s="19">
        <f t="shared" si="25"/>
        <v>10.032750693904871</v>
      </c>
      <c r="F254">
        <v>-0.37548943510046229</v>
      </c>
      <c r="G254" s="20">
        <v>0.44600000000000001</v>
      </c>
      <c r="H254">
        <v>0.46300000000000002</v>
      </c>
      <c r="I254">
        <f t="shared" si="26"/>
        <v>1.186591757935306E-2</v>
      </c>
      <c r="J254">
        <f t="shared" si="27"/>
        <v>1.1009087155618307E-2</v>
      </c>
      <c r="K254">
        <v>6</v>
      </c>
      <c r="L254">
        <v>6</v>
      </c>
      <c r="M254">
        <f t="shared" si="28"/>
        <v>7.7718838561514582E-3</v>
      </c>
      <c r="N254">
        <f t="shared" si="29"/>
        <v>4.1953333477686325E-5</v>
      </c>
      <c r="O254">
        <f t="shared" si="30"/>
        <v>1.0067029778917944E-5</v>
      </c>
      <c r="P254">
        <f t="shared" si="31"/>
        <v>-1.8389076992643789</v>
      </c>
    </row>
    <row r="255" spans="1:16" x14ac:dyDescent="0.25">
      <c r="A255">
        <v>254</v>
      </c>
      <c r="B255">
        <v>0.39832758568071536</v>
      </c>
      <c r="C255">
        <f t="shared" si="24"/>
        <v>5.1459648067824224</v>
      </c>
      <c r="D255">
        <v>0.41679128391369363</v>
      </c>
      <c r="E255" s="19">
        <f t="shared" si="25"/>
        <v>4.9925400968877556</v>
      </c>
      <c r="F255">
        <v>0.38741859498259146</v>
      </c>
      <c r="G255" s="20">
        <v>0.44600000000000001</v>
      </c>
      <c r="H255">
        <v>0.46300000000000002</v>
      </c>
      <c r="I255">
        <f t="shared" si="26"/>
        <v>1.186591757935306E-2</v>
      </c>
      <c r="J255">
        <f t="shared" si="27"/>
        <v>1.1009087155618307E-2</v>
      </c>
      <c r="K255">
        <v>6</v>
      </c>
      <c r="L255">
        <v>6</v>
      </c>
      <c r="M255">
        <f t="shared" si="28"/>
        <v>1.101730902927368E-2</v>
      </c>
      <c r="N255">
        <f t="shared" si="29"/>
        <v>2.2801036878193774E-5</v>
      </c>
      <c r="O255">
        <f t="shared" si="30"/>
        <v>2.0230183041085894E-5</v>
      </c>
      <c r="P255">
        <f t="shared" si="31"/>
        <v>-1.7736995167449399</v>
      </c>
    </row>
    <row r="256" spans="1:16" x14ac:dyDescent="0.25">
      <c r="A256">
        <v>255</v>
      </c>
      <c r="B256">
        <v>0.25492110965300457</v>
      </c>
      <c r="C256">
        <f t="shared" si="24"/>
        <v>6.5665687168451008</v>
      </c>
      <c r="D256">
        <v>0.25461592455824456</v>
      </c>
      <c r="E256" s="19">
        <f t="shared" si="25"/>
        <v>6.5702069758547621</v>
      </c>
      <c r="F256">
        <v>1.586017788213212</v>
      </c>
      <c r="G256" s="20">
        <v>0.44600000000000001</v>
      </c>
      <c r="H256">
        <v>0.46300000000000002</v>
      </c>
      <c r="I256">
        <f t="shared" si="26"/>
        <v>1.186591757935306E-2</v>
      </c>
      <c r="J256">
        <f t="shared" si="27"/>
        <v>1.1009087155618307E-2</v>
      </c>
      <c r="K256">
        <v>6</v>
      </c>
      <c r="L256">
        <v>6</v>
      </c>
      <c r="M256">
        <f t="shared" si="28"/>
        <v>9.6038813633695357E-3</v>
      </c>
      <c r="N256">
        <f t="shared" si="29"/>
        <v>1.7868286831803073E-5</v>
      </c>
      <c r="O256">
        <f t="shared" si="30"/>
        <v>1.5372422873612782E-5</v>
      </c>
      <c r="P256">
        <f t="shared" si="31"/>
        <v>-2.7222480142669507</v>
      </c>
    </row>
    <row r="257" spans="1:16" x14ac:dyDescent="0.25">
      <c r="A257">
        <v>256</v>
      </c>
      <c r="B257">
        <v>0.50605792413098549</v>
      </c>
      <c r="C257">
        <f t="shared" si="24"/>
        <v>4.3074032022699944</v>
      </c>
      <c r="D257">
        <v>0.24835963011566514</v>
      </c>
      <c r="E257" s="19">
        <f t="shared" si="25"/>
        <v>6.6455974649228535</v>
      </c>
      <c r="F257">
        <v>0.48986976253218018</v>
      </c>
      <c r="G257" s="20">
        <v>0.44600000000000001</v>
      </c>
      <c r="H257">
        <v>0.46300000000000002</v>
      </c>
      <c r="I257">
        <f t="shared" si="26"/>
        <v>1.186591757935306E-2</v>
      </c>
      <c r="J257">
        <f t="shared" si="27"/>
        <v>1.1009087155618307E-2</v>
      </c>
      <c r="K257">
        <v>6</v>
      </c>
      <c r="L257">
        <v>6</v>
      </c>
      <c r="M257">
        <f t="shared" si="28"/>
        <v>9.5492507221101898E-3</v>
      </c>
      <c r="N257">
        <f t="shared" si="29"/>
        <v>2.7239923411743494E-5</v>
      </c>
      <c r="O257">
        <f t="shared" si="30"/>
        <v>1.5198031558953665E-5</v>
      </c>
      <c r="P257">
        <f t="shared" si="31"/>
        <v>-2.1144306247854234</v>
      </c>
    </row>
    <row r="258" spans="1:16" x14ac:dyDescent="0.25">
      <c r="A258">
        <v>257</v>
      </c>
      <c r="B258">
        <v>0.60789819025238812</v>
      </c>
      <c r="C258">
        <f t="shared" si="24"/>
        <v>3.6027649816235927</v>
      </c>
      <c r="D258">
        <v>0.93646046327097388</v>
      </c>
      <c r="E258" s="19">
        <f t="shared" si="25"/>
        <v>1.285069780159017</v>
      </c>
      <c r="F258">
        <v>0.15317255019908771</v>
      </c>
      <c r="G258" s="20">
        <v>0.44600000000000001</v>
      </c>
      <c r="H258">
        <v>0.46300000000000002</v>
      </c>
      <c r="I258">
        <f t="shared" si="26"/>
        <v>1.186591757935306E-2</v>
      </c>
      <c r="J258">
        <f t="shared" si="27"/>
        <v>1.1009087155618307E-2</v>
      </c>
      <c r="K258">
        <v>6</v>
      </c>
      <c r="L258">
        <v>6</v>
      </c>
      <c r="M258">
        <f t="shared" si="28"/>
        <v>2.1715656167695795E-2</v>
      </c>
      <c r="N258">
        <f t="shared" si="29"/>
        <v>3.2567579048816236E-5</v>
      </c>
      <c r="O258">
        <f t="shared" si="30"/>
        <v>7.8594953798930719E-5</v>
      </c>
      <c r="P258">
        <f t="shared" si="31"/>
        <v>-0.85721351769916232</v>
      </c>
    </row>
    <row r="259" spans="1:16" x14ac:dyDescent="0.25">
      <c r="A259">
        <v>258</v>
      </c>
      <c r="B259">
        <v>0.28299813837092197</v>
      </c>
      <c r="C259">
        <f t="shared" ref="C259:C322" si="32">CHIINV(B259,6-1)</f>
        <v>6.2461588976315259</v>
      </c>
      <c r="D259">
        <v>0.79140598773155924</v>
      </c>
      <c r="E259" s="19">
        <f t="shared" ref="E259:E322" si="33">CHIINV(D259,6-1)</f>
        <v>2.4004575008735203</v>
      </c>
      <c r="F259">
        <v>-0.83362465375103056</v>
      </c>
      <c r="G259" s="20">
        <v>0.44600000000000001</v>
      </c>
      <c r="H259">
        <v>0.46300000000000002</v>
      </c>
      <c r="I259">
        <f t="shared" ref="I259:I322" si="34">SQRT(0.0001408)</f>
        <v>1.186591757935306E-2</v>
      </c>
      <c r="J259">
        <f t="shared" ref="J259:J322" si="35">SQRT(0.0001212)</f>
        <v>1.1009087155618307E-2</v>
      </c>
      <c r="K259">
        <v>6</v>
      </c>
      <c r="L259">
        <v>6</v>
      </c>
      <c r="M259">
        <f t="shared" ref="M259:M322" si="36">SQRT((L259-1)*J259^2/E259)</f>
        <v>1.5888734256359192E-2</v>
      </c>
      <c r="N259">
        <f t="shared" ref="N259:N322" si="37">((K259-1)*I259^2)/(K259*C259)</f>
        <v>1.8784878075680209E-5</v>
      </c>
      <c r="O259">
        <f t="shared" ref="O259:O322" si="38">((L259-1)*J259^2)/(L259*E259)</f>
        <v>4.2075312711533676E-5</v>
      </c>
      <c r="P259">
        <f t="shared" ref="P259:P322" si="39">(G259-H259-F259*SQRT(N259+O259))/M259</f>
        <v>-0.66063467839163836</v>
      </c>
    </row>
    <row r="260" spans="1:16" x14ac:dyDescent="0.25">
      <c r="A260">
        <v>259</v>
      </c>
      <c r="B260">
        <v>0.17654957731864376</v>
      </c>
      <c r="C260">
        <f t="shared" si="32"/>
        <v>7.650967788883257</v>
      </c>
      <c r="D260">
        <v>0.18738364818262276</v>
      </c>
      <c r="E260" s="19">
        <f t="shared" si="33"/>
        <v>7.4789905694361734</v>
      </c>
      <c r="F260">
        <v>-0.63073457567952573</v>
      </c>
      <c r="G260" s="20">
        <v>0.44600000000000001</v>
      </c>
      <c r="H260">
        <v>0.46300000000000002</v>
      </c>
      <c r="I260">
        <f t="shared" si="34"/>
        <v>1.186591757935306E-2</v>
      </c>
      <c r="J260">
        <f t="shared" si="35"/>
        <v>1.1009087155618307E-2</v>
      </c>
      <c r="K260">
        <v>6</v>
      </c>
      <c r="L260">
        <v>6</v>
      </c>
      <c r="M260">
        <f t="shared" si="36"/>
        <v>9.0014986208291538E-3</v>
      </c>
      <c r="N260">
        <f t="shared" si="37"/>
        <v>1.5335750531301009E-5</v>
      </c>
      <c r="O260">
        <f t="shared" si="38"/>
        <v>1.3504496236798196E-5</v>
      </c>
      <c r="P260">
        <f t="shared" si="39"/>
        <v>-1.5122769396529654</v>
      </c>
    </row>
    <row r="261" spans="1:16" x14ac:dyDescent="0.25">
      <c r="A261">
        <v>260</v>
      </c>
      <c r="B261">
        <v>0.65669728690450757</v>
      </c>
      <c r="C261">
        <f t="shared" si="32"/>
        <v>3.2813558034682164</v>
      </c>
      <c r="D261">
        <v>0.46205023346659752</v>
      </c>
      <c r="E261" s="19">
        <f t="shared" si="33"/>
        <v>4.6348186529028004</v>
      </c>
      <c r="F261">
        <v>-0.47029743655002676</v>
      </c>
      <c r="G261" s="20">
        <v>0.44600000000000001</v>
      </c>
      <c r="H261">
        <v>0.46300000000000002</v>
      </c>
      <c r="I261">
        <f t="shared" si="34"/>
        <v>1.186591757935306E-2</v>
      </c>
      <c r="J261">
        <f t="shared" si="35"/>
        <v>1.1009087155618307E-2</v>
      </c>
      <c r="K261">
        <v>6</v>
      </c>
      <c r="L261">
        <v>6</v>
      </c>
      <c r="M261">
        <f t="shared" si="36"/>
        <v>1.143457267319983E-2</v>
      </c>
      <c r="N261">
        <f t="shared" si="37"/>
        <v>3.5757577160428103E-5</v>
      </c>
      <c r="O261">
        <f t="shared" si="38"/>
        <v>2.1791575369781386E-5</v>
      </c>
      <c r="P261">
        <f t="shared" si="39"/>
        <v>-1.1747067059002914</v>
      </c>
    </row>
    <row r="262" spans="1:16" x14ac:dyDescent="0.25">
      <c r="A262">
        <v>261</v>
      </c>
      <c r="B262">
        <v>0.48155156102175972</v>
      </c>
      <c r="C262">
        <f t="shared" si="32"/>
        <v>4.4875453062228123</v>
      </c>
      <c r="D262">
        <v>0.71443830683309428</v>
      </c>
      <c r="E262" s="19">
        <f t="shared" si="33"/>
        <v>2.9062392945517739</v>
      </c>
      <c r="F262">
        <v>-0.42204192141070962</v>
      </c>
      <c r="G262" s="20">
        <v>0.44600000000000001</v>
      </c>
      <c r="H262">
        <v>0.46300000000000002</v>
      </c>
      <c r="I262">
        <f t="shared" si="34"/>
        <v>1.186591757935306E-2</v>
      </c>
      <c r="J262">
        <f t="shared" si="35"/>
        <v>1.1009087155618307E-2</v>
      </c>
      <c r="K262">
        <v>6</v>
      </c>
      <c r="L262">
        <v>6</v>
      </c>
      <c r="M262">
        <f t="shared" si="36"/>
        <v>1.4440114165894817E-2</v>
      </c>
      <c r="N262">
        <f t="shared" si="37"/>
        <v>2.6146439829950892E-5</v>
      </c>
      <c r="O262">
        <f t="shared" si="38"/>
        <v>3.475281618734603E-5</v>
      </c>
      <c r="P262">
        <f t="shared" si="39"/>
        <v>-0.94919403927208412</v>
      </c>
    </row>
    <row r="263" spans="1:16" x14ac:dyDescent="0.25">
      <c r="A263">
        <v>262</v>
      </c>
      <c r="B263">
        <v>0.4685201574755089</v>
      </c>
      <c r="C263">
        <f t="shared" si="32"/>
        <v>4.5855440338565661</v>
      </c>
      <c r="D263">
        <v>0.8350474562822352</v>
      </c>
      <c r="E263" s="19">
        <f t="shared" si="33"/>
        <v>2.1006696869089803</v>
      </c>
      <c r="F263">
        <v>6.5184622144442983E-2</v>
      </c>
      <c r="G263" s="20">
        <v>0.44600000000000001</v>
      </c>
      <c r="H263">
        <v>0.46300000000000002</v>
      </c>
      <c r="I263">
        <f t="shared" si="34"/>
        <v>1.186591757935306E-2</v>
      </c>
      <c r="J263">
        <f t="shared" si="35"/>
        <v>1.1009087155618307E-2</v>
      </c>
      <c r="K263">
        <v>6</v>
      </c>
      <c r="L263">
        <v>6</v>
      </c>
      <c r="M263">
        <f t="shared" si="36"/>
        <v>1.6984682302147783E-2</v>
      </c>
      <c r="N263">
        <f t="shared" si="37"/>
        <v>2.5587658185598716E-5</v>
      </c>
      <c r="O263">
        <f t="shared" si="38"/>
        <v>4.8079905484148692E-5</v>
      </c>
      <c r="P263">
        <f t="shared" si="39"/>
        <v>-1.0338420268399213</v>
      </c>
    </row>
    <row r="264" spans="1:16" x14ac:dyDescent="0.25">
      <c r="A264">
        <v>263</v>
      </c>
      <c r="B264">
        <v>0.85094759971922973</v>
      </c>
      <c r="C264">
        <f t="shared" si="32"/>
        <v>1.9869513948357636</v>
      </c>
      <c r="D264">
        <v>1.9318216498306222E-2</v>
      </c>
      <c r="E264" s="19">
        <f t="shared" si="33"/>
        <v>13.47416618814205</v>
      </c>
      <c r="F264">
        <v>-0.34122763281629886</v>
      </c>
      <c r="G264" s="20">
        <v>0.44600000000000001</v>
      </c>
      <c r="H264">
        <v>0.46300000000000002</v>
      </c>
      <c r="I264">
        <f t="shared" si="34"/>
        <v>1.186591757935306E-2</v>
      </c>
      <c r="J264">
        <f t="shared" si="35"/>
        <v>1.1009087155618307E-2</v>
      </c>
      <c r="K264">
        <v>6</v>
      </c>
      <c r="L264">
        <v>6</v>
      </c>
      <c r="M264">
        <f t="shared" si="36"/>
        <v>6.7063368291507925E-3</v>
      </c>
      <c r="N264">
        <f t="shared" si="37"/>
        <v>5.9051939387290239E-5</v>
      </c>
      <c r="O264">
        <f t="shared" si="38"/>
        <v>7.4958256110040506E-6</v>
      </c>
      <c r="P264">
        <f t="shared" si="39"/>
        <v>-2.119841884779877</v>
      </c>
    </row>
    <row r="265" spans="1:16" x14ac:dyDescent="0.25">
      <c r="A265">
        <v>264</v>
      </c>
      <c r="B265">
        <v>0.98986785485396889</v>
      </c>
      <c r="C265">
        <f t="shared" si="32"/>
        <v>0.55746398014157184</v>
      </c>
      <c r="D265">
        <v>0.79067354350413521</v>
      </c>
      <c r="E265" s="19">
        <f t="shared" si="33"/>
        <v>2.4053740973210616</v>
      </c>
      <c r="F265">
        <v>0.56909357226686552</v>
      </c>
      <c r="G265" s="20">
        <v>0.44600000000000001</v>
      </c>
      <c r="H265">
        <v>0.46300000000000002</v>
      </c>
      <c r="I265">
        <f t="shared" si="34"/>
        <v>1.186591757935306E-2</v>
      </c>
      <c r="J265">
        <f t="shared" si="35"/>
        <v>1.1009087155618307E-2</v>
      </c>
      <c r="K265">
        <v>6</v>
      </c>
      <c r="L265">
        <v>6</v>
      </c>
      <c r="M265">
        <f t="shared" si="36"/>
        <v>1.5872487624705653E-2</v>
      </c>
      <c r="N265">
        <f t="shared" si="37"/>
        <v>2.1047697701210343E-4</v>
      </c>
      <c r="O265">
        <f t="shared" si="38"/>
        <v>4.1989310566072351E-5</v>
      </c>
      <c r="P265">
        <f t="shared" si="39"/>
        <v>-1.6407279839697171</v>
      </c>
    </row>
    <row r="266" spans="1:16" x14ac:dyDescent="0.25">
      <c r="A266">
        <v>265</v>
      </c>
      <c r="B266">
        <v>0.26670125431073949</v>
      </c>
      <c r="C266">
        <f t="shared" si="32"/>
        <v>6.4287953788179246</v>
      </c>
      <c r="D266">
        <v>0.11673329874568926</v>
      </c>
      <c r="E266" s="19">
        <f t="shared" si="33"/>
        <v>8.8136169603820029</v>
      </c>
      <c r="F266">
        <v>-0.62430672187474556</v>
      </c>
      <c r="G266" s="20">
        <v>0.44600000000000001</v>
      </c>
      <c r="H266">
        <v>0.46300000000000002</v>
      </c>
      <c r="I266">
        <f t="shared" si="34"/>
        <v>1.186591757935306E-2</v>
      </c>
      <c r="J266">
        <f t="shared" si="35"/>
        <v>1.1009087155618307E-2</v>
      </c>
      <c r="K266">
        <v>6</v>
      </c>
      <c r="L266">
        <v>6</v>
      </c>
      <c r="M266">
        <f t="shared" si="36"/>
        <v>8.2919987128255938E-3</v>
      </c>
      <c r="N266">
        <f t="shared" si="37"/>
        <v>1.8251216039622591E-5</v>
      </c>
      <c r="O266">
        <f t="shared" si="38"/>
        <v>1.1459540442250217E-5</v>
      </c>
      <c r="P266">
        <f t="shared" si="39"/>
        <v>-1.6397802233887744</v>
      </c>
    </row>
    <row r="267" spans="1:16" x14ac:dyDescent="0.25">
      <c r="A267">
        <v>266</v>
      </c>
      <c r="B267">
        <v>0.19840083010345774</v>
      </c>
      <c r="C267">
        <f t="shared" si="32"/>
        <v>7.312741356488182</v>
      </c>
      <c r="D267">
        <v>0.87997070223090301</v>
      </c>
      <c r="E267" s="19">
        <f t="shared" si="33"/>
        <v>1.7699605997737518</v>
      </c>
      <c r="F267">
        <v>0.51172378334740642</v>
      </c>
      <c r="G267" s="20">
        <v>0.44600000000000001</v>
      </c>
      <c r="H267">
        <v>0.46300000000000002</v>
      </c>
      <c r="I267">
        <f t="shared" si="34"/>
        <v>1.186591757935306E-2</v>
      </c>
      <c r="J267">
        <f t="shared" si="35"/>
        <v>1.1009087155618307E-2</v>
      </c>
      <c r="K267">
        <v>6</v>
      </c>
      <c r="L267">
        <v>6</v>
      </c>
      <c r="M267">
        <f t="shared" si="36"/>
        <v>1.8503526765214266E-2</v>
      </c>
      <c r="N267">
        <f t="shared" si="37"/>
        <v>1.6045054462268117E-5</v>
      </c>
      <c r="O267">
        <f t="shared" si="38"/>
        <v>5.7063417125166797E-5</v>
      </c>
      <c r="P267">
        <f t="shared" si="39"/>
        <v>-1.1552077242974039</v>
      </c>
    </row>
    <row r="268" spans="1:16" x14ac:dyDescent="0.25">
      <c r="A268">
        <v>267</v>
      </c>
      <c r="B268">
        <v>8.6764122440260022E-2</v>
      </c>
      <c r="C268">
        <f t="shared" si="32"/>
        <v>9.6194654777393218</v>
      </c>
      <c r="D268">
        <v>0.88106936857203899</v>
      </c>
      <c r="E268" s="19">
        <f t="shared" si="33"/>
        <v>1.7614468982966365</v>
      </c>
      <c r="F268">
        <v>-1.7740694602252916</v>
      </c>
      <c r="G268" s="20">
        <v>0.44600000000000001</v>
      </c>
      <c r="H268">
        <v>0.46300000000000002</v>
      </c>
      <c r="I268">
        <f t="shared" si="34"/>
        <v>1.186591757935306E-2</v>
      </c>
      <c r="J268">
        <f t="shared" si="35"/>
        <v>1.1009087155618307E-2</v>
      </c>
      <c r="K268">
        <v>6</v>
      </c>
      <c r="L268">
        <v>6</v>
      </c>
      <c r="M268">
        <f t="shared" si="36"/>
        <v>1.854818993616596E-2</v>
      </c>
      <c r="N268">
        <f t="shared" si="37"/>
        <v>1.2197489933807415E-5</v>
      </c>
      <c r="O268">
        <f t="shared" si="38"/>
        <v>5.7339224984681365E-5</v>
      </c>
      <c r="P268">
        <f t="shared" si="39"/>
        <v>-0.11894796449537184</v>
      </c>
    </row>
    <row r="269" spans="1:16" x14ac:dyDescent="0.25">
      <c r="A269">
        <v>268</v>
      </c>
      <c r="B269">
        <v>0.96063112277596363</v>
      </c>
      <c r="C269">
        <f t="shared" si="32"/>
        <v>1.0237062944809572</v>
      </c>
      <c r="D269">
        <v>0.95995971556749171</v>
      </c>
      <c r="E269" s="19">
        <f t="shared" si="33"/>
        <v>1.0318072604211361</v>
      </c>
      <c r="F269">
        <v>2.3146822059061378</v>
      </c>
      <c r="G269" s="20">
        <v>0.44600000000000001</v>
      </c>
      <c r="H269">
        <v>0.46300000000000002</v>
      </c>
      <c r="I269">
        <f t="shared" si="34"/>
        <v>1.186591757935306E-2</v>
      </c>
      <c r="J269">
        <f t="shared" si="35"/>
        <v>1.1009087155618307E-2</v>
      </c>
      <c r="K269">
        <v>6</v>
      </c>
      <c r="L269">
        <v>6</v>
      </c>
      <c r="M269">
        <f t="shared" si="36"/>
        <v>2.4234665086919356E-2</v>
      </c>
      <c r="N269">
        <f t="shared" si="37"/>
        <v>1.1461620775988687E-4</v>
      </c>
      <c r="O269">
        <f t="shared" si="38"/>
        <v>9.7886498645857994E-5</v>
      </c>
      <c r="P269">
        <f t="shared" si="39"/>
        <v>-2.0937865727906533</v>
      </c>
    </row>
    <row r="270" spans="1:16" x14ac:dyDescent="0.25">
      <c r="A270">
        <v>269</v>
      </c>
      <c r="B270">
        <v>0.45423749504074223</v>
      </c>
      <c r="C270">
        <f t="shared" si="32"/>
        <v>4.6948973210422649</v>
      </c>
      <c r="D270">
        <v>0.11291848506118961</v>
      </c>
      <c r="E270" s="19">
        <f t="shared" si="33"/>
        <v>8.9048889676458476</v>
      </c>
      <c r="F270">
        <v>-1.3665749065694399</v>
      </c>
      <c r="G270" s="20">
        <v>0.44600000000000001</v>
      </c>
      <c r="H270">
        <v>0.46300000000000002</v>
      </c>
      <c r="I270">
        <f t="shared" si="34"/>
        <v>1.186591757935306E-2</v>
      </c>
      <c r="J270">
        <f t="shared" si="35"/>
        <v>1.1009087155618307E-2</v>
      </c>
      <c r="K270">
        <v>6</v>
      </c>
      <c r="L270">
        <v>6</v>
      </c>
      <c r="M270">
        <f t="shared" si="36"/>
        <v>8.2493942134101717E-3</v>
      </c>
      <c r="N270">
        <f t="shared" si="37"/>
        <v>2.4991671874793074E-5</v>
      </c>
      <c r="O270">
        <f t="shared" si="38"/>
        <v>1.134208414804087E-5</v>
      </c>
      <c r="P270">
        <f t="shared" si="39"/>
        <v>-1.0622149301794421</v>
      </c>
    </row>
    <row r="271" spans="1:16" x14ac:dyDescent="0.25">
      <c r="A271">
        <v>270</v>
      </c>
      <c r="B271">
        <v>0.93221839045381027</v>
      </c>
      <c r="C271">
        <f t="shared" si="32"/>
        <v>1.3261462661914507</v>
      </c>
      <c r="D271">
        <v>7.6387829218420966E-2</v>
      </c>
      <c r="E271" s="19">
        <f t="shared" si="33"/>
        <v>9.9596090354248421</v>
      </c>
      <c r="F271">
        <v>0.7700032256252598</v>
      </c>
      <c r="G271" s="20">
        <v>0.44600000000000001</v>
      </c>
      <c r="H271">
        <v>0.46300000000000002</v>
      </c>
      <c r="I271">
        <f t="shared" si="34"/>
        <v>1.186591757935306E-2</v>
      </c>
      <c r="J271">
        <f t="shared" si="35"/>
        <v>1.1009087155618307E-2</v>
      </c>
      <c r="K271">
        <v>6</v>
      </c>
      <c r="L271">
        <v>6</v>
      </c>
      <c r="M271">
        <f t="shared" si="36"/>
        <v>7.8003693439061333E-3</v>
      </c>
      <c r="N271">
        <f t="shared" si="37"/>
        <v>8.8476917158091483E-5</v>
      </c>
      <c r="O271">
        <f t="shared" si="38"/>
        <v>1.0140960316891765E-5</v>
      </c>
      <c r="P271">
        <f t="shared" si="39"/>
        <v>-3.1596754056444873</v>
      </c>
    </row>
    <row r="272" spans="1:16" x14ac:dyDescent="0.25">
      <c r="A272">
        <v>271</v>
      </c>
      <c r="B272">
        <v>0.20938749351481672</v>
      </c>
      <c r="C272">
        <f t="shared" si="32"/>
        <v>7.1546927454003022</v>
      </c>
      <c r="D272">
        <v>0.64473403118991668</v>
      </c>
      <c r="E272" s="19">
        <f t="shared" si="33"/>
        <v>3.3595738253860481</v>
      </c>
      <c r="F272">
        <v>0.66288976086070761</v>
      </c>
      <c r="G272" s="20">
        <v>0.44600000000000001</v>
      </c>
      <c r="H272">
        <v>0.46300000000000002</v>
      </c>
      <c r="I272">
        <f t="shared" si="34"/>
        <v>1.186591757935306E-2</v>
      </c>
      <c r="J272">
        <f t="shared" si="35"/>
        <v>1.1009087155618307E-2</v>
      </c>
      <c r="K272">
        <v>6</v>
      </c>
      <c r="L272">
        <v>6</v>
      </c>
      <c r="M272">
        <f t="shared" si="36"/>
        <v>1.3430562975583819E-2</v>
      </c>
      <c r="N272">
        <f t="shared" si="37"/>
        <v>1.6399492963379319E-5</v>
      </c>
      <c r="O272">
        <f t="shared" si="38"/>
        <v>3.0063336973520475E-5</v>
      </c>
      <c r="P272">
        <f t="shared" si="39"/>
        <v>-1.6022037581501931</v>
      </c>
    </row>
    <row r="273" spans="1:16" x14ac:dyDescent="0.25">
      <c r="A273">
        <v>272</v>
      </c>
      <c r="B273">
        <v>0.98236030152287357</v>
      </c>
      <c r="C273">
        <f t="shared" si="32"/>
        <v>0.71098599002375751</v>
      </c>
      <c r="D273">
        <v>0.88531144138920259</v>
      </c>
      <c r="E273" s="19">
        <f t="shared" si="33"/>
        <v>1.7283305312355686</v>
      </c>
      <c r="F273">
        <v>-0.76343440014170483</v>
      </c>
      <c r="G273" s="20">
        <v>0.44600000000000001</v>
      </c>
      <c r="H273">
        <v>0.46300000000000002</v>
      </c>
      <c r="I273">
        <f t="shared" si="34"/>
        <v>1.186591757935306E-2</v>
      </c>
      <c r="J273">
        <f t="shared" si="35"/>
        <v>1.1009087155618307E-2</v>
      </c>
      <c r="K273">
        <v>6</v>
      </c>
      <c r="L273">
        <v>6</v>
      </c>
      <c r="M273">
        <f t="shared" si="36"/>
        <v>1.8725046770635859E-2</v>
      </c>
      <c r="N273">
        <f t="shared" si="37"/>
        <v>1.6502903711142414E-4</v>
      </c>
      <c r="O273">
        <f t="shared" si="38"/>
        <v>5.8437896093750061E-5</v>
      </c>
      <c r="P273">
        <f t="shared" si="39"/>
        <v>-0.29840052987272292</v>
      </c>
    </row>
    <row r="274" spans="1:16" x14ac:dyDescent="0.25">
      <c r="A274">
        <v>273</v>
      </c>
      <c r="B274">
        <v>0.13650929288613545</v>
      </c>
      <c r="C274">
        <f t="shared" si="32"/>
        <v>8.3797956670134752</v>
      </c>
      <c r="D274">
        <v>0.86175115207373276</v>
      </c>
      <c r="E274" s="19">
        <f t="shared" si="33"/>
        <v>1.9077910816356132</v>
      </c>
      <c r="F274">
        <v>0.26638758754415903</v>
      </c>
      <c r="G274" s="20">
        <v>0.44600000000000001</v>
      </c>
      <c r="H274">
        <v>0.46300000000000002</v>
      </c>
      <c r="I274">
        <f t="shared" si="34"/>
        <v>1.186591757935306E-2</v>
      </c>
      <c r="J274">
        <f t="shared" si="35"/>
        <v>1.1009087155618307E-2</v>
      </c>
      <c r="K274">
        <v>6</v>
      </c>
      <c r="L274">
        <v>6</v>
      </c>
      <c r="M274">
        <f t="shared" si="36"/>
        <v>1.7822593630902588E-2</v>
      </c>
      <c r="N274">
        <f t="shared" si="37"/>
        <v>1.4001932504775553E-5</v>
      </c>
      <c r="O274">
        <f t="shared" si="38"/>
        <v>5.2940807288714926E-5</v>
      </c>
      <c r="P274">
        <f t="shared" si="39"/>
        <v>-1.076136550376954</v>
      </c>
    </row>
    <row r="275" spans="1:16" x14ac:dyDescent="0.25">
      <c r="A275">
        <v>274</v>
      </c>
      <c r="B275">
        <v>0.89507736442152164</v>
      </c>
      <c r="C275">
        <f t="shared" si="32"/>
        <v>1.6504885606689694</v>
      </c>
      <c r="D275">
        <v>0.73397015289773249</v>
      </c>
      <c r="E275" s="19">
        <f t="shared" si="33"/>
        <v>2.7792708888851525</v>
      </c>
      <c r="F275">
        <v>0.50971948439837433</v>
      </c>
      <c r="G275" s="20">
        <v>0.44600000000000001</v>
      </c>
      <c r="H275">
        <v>0.46300000000000002</v>
      </c>
      <c r="I275">
        <f t="shared" si="34"/>
        <v>1.186591757935306E-2</v>
      </c>
      <c r="J275">
        <f t="shared" si="35"/>
        <v>1.1009087155618307E-2</v>
      </c>
      <c r="K275">
        <v>6</v>
      </c>
      <c r="L275">
        <v>6</v>
      </c>
      <c r="M275">
        <f t="shared" si="36"/>
        <v>1.4766272299930952E-2</v>
      </c>
      <c r="N275">
        <f t="shared" si="37"/>
        <v>7.1090061530493874E-5</v>
      </c>
      <c r="O275">
        <f t="shared" si="38"/>
        <v>3.6340466272618024E-5</v>
      </c>
      <c r="P275">
        <f t="shared" si="39"/>
        <v>-1.5090590016728265</v>
      </c>
    </row>
    <row r="276" spans="1:16" x14ac:dyDescent="0.25">
      <c r="A276">
        <v>275</v>
      </c>
      <c r="B276">
        <v>0.5357219153416547</v>
      </c>
      <c r="C276">
        <f t="shared" si="32"/>
        <v>4.0956968860005469</v>
      </c>
      <c r="D276">
        <v>0.5246436964018677</v>
      </c>
      <c r="E276" s="19">
        <f t="shared" si="33"/>
        <v>4.1740165493319719</v>
      </c>
      <c r="F276">
        <v>-0.84221028373576701</v>
      </c>
      <c r="G276" s="20">
        <v>0.44600000000000001</v>
      </c>
      <c r="H276">
        <v>0.46300000000000002</v>
      </c>
      <c r="I276">
        <f t="shared" si="34"/>
        <v>1.186591757935306E-2</v>
      </c>
      <c r="J276">
        <f t="shared" si="35"/>
        <v>1.1009087155618307E-2</v>
      </c>
      <c r="K276">
        <v>6</v>
      </c>
      <c r="L276">
        <v>6</v>
      </c>
      <c r="M276">
        <f t="shared" si="36"/>
        <v>1.2049228178160376E-2</v>
      </c>
      <c r="N276">
        <f t="shared" si="37"/>
        <v>2.8647953351818827E-5</v>
      </c>
      <c r="O276">
        <f t="shared" si="38"/>
        <v>2.4197316614895667E-5</v>
      </c>
      <c r="P276">
        <f t="shared" si="39"/>
        <v>-0.90276099447622082</v>
      </c>
    </row>
    <row r="277" spans="1:16" x14ac:dyDescent="0.25">
      <c r="A277">
        <v>276</v>
      </c>
      <c r="B277">
        <v>0.62605670339060637</v>
      </c>
      <c r="C277">
        <f t="shared" si="32"/>
        <v>3.4823715286467274</v>
      </c>
      <c r="D277">
        <v>0.99453718680379655</v>
      </c>
      <c r="E277" s="19">
        <f t="shared" si="33"/>
        <v>0.42753343235779423</v>
      </c>
      <c r="F277">
        <v>-0.2432329893053975</v>
      </c>
      <c r="G277" s="20">
        <v>0.44600000000000001</v>
      </c>
      <c r="H277">
        <v>0.46300000000000002</v>
      </c>
      <c r="I277">
        <f t="shared" si="34"/>
        <v>1.186591757935306E-2</v>
      </c>
      <c r="J277">
        <f t="shared" si="35"/>
        <v>1.1009087155618307E-2</v>
      </c>
      <c r="K277">
        <v>6</v>
      </c>
      <c r="L277">
        <v>6</v>
      </c>
      <c r="M277">
        <f t="shared" si="36"/>
        <v>3.7648811538054688E-2</v>
      </c>
      <c r="N277">
        <f t="shared" si="37"/>
        <v>3.3693513850582687E-5</v>
      </c>
      <c r="O277">
        <f t="shared" si="38"/>
        <v>2.3623883503799323E-4</v>
      </c>
      <c r="P277">
        <f t="shared" si="39"/>
        <v>-0.34539669009800728</v>
      </c>
    </row>
    <row r="278" spans="1:16" x14ac:dyDescent="0.25">
      <c r="A278">
        <v>277</v>
      </c>
      <c r="B278">
        <v>0.53447065645313885</v>
      </c>
      <c r="C278">
        <f t="shared" si="32"/>
        <v>4.1045011313284938</v>
      </c>
      <c r="D278">
        <v>0.36725974303415021</v>
      </c>
      <c r="E278" s="19">
        <f t="shared" si="33"/>
        <v>5.415865576443279</v>
      </c>
      <c r="F278">
        <v>-2.4439577828161418</v>
      </c>
      <c r="G278" s="20">
        <v>0.44600000000000001</v>
      </c>
      <c r="H278">
        <v>0.46300000000000002</v>
      </c>
      <c r="I278">
        <f t="shared" si="34"/>
        <v>1.186591757935306E-2</v>
      </c>
      <c r="J278">
        <f t="shared" si="35"/>
        <v>1.1009087155618307E-2</v>
      </c>
      <c r="K278">
        <v>6</v>
      </c>
      <c r="L278">
        <v>6</v>
      </c>
      <c r="M278">
        <f t="shared" si="36"/>
        <v>1.0577971043775558E-2</v>
      </c>
      <c r="N278">
        <f t="shared" si="37"/>
        <v>2.8586502860910729E-5</v>
      </c>
      <c r="O278">
        <f t="shared" si="38"/>
        <v>1.8648911900492365E-5</v>
      </c>
      <c r="P278">
        <f t="shared" si="39"/>
        <v>-1.920602168613449E-2</v>
      </c>
    </row>
    <row r="279" spans="1:16" x14ac:dyDescent="0.25">
      <c r="A279">
        <v>278</v>
      </c>
      <c r="B279">
        <v>0.12210455641346477</v>
      </c>
      <c r="C279">
        <f t="shared" si="32"/>
        <v>8.6895895600883453</v>
      </c>
      <c r="D279">
        <v>0.47746208075197605</v>
      </c>
      <c r="E279" s="19">
        <f t="shared" si="33"/>
        <v>4.5181247255896437</v>
      </c>
      <c r="F279">
        <v>1.4969600670156069</v>
      </c>
      <c r="G279" s="20">
        <v>0.44600000000000001</v>
      </c>
      <c r="H279">
        <v>0.46300000000000002</v>
      </c>
      <c r="I279">
        <f t="shared" si="34"/>
        <v>1.186591757935306E-2</v>
      </c>
      <c r="J279">
        <f t="shared" si="35"/>
        <v>1.1009087155618307E-2</v>
      </c>
      <c r="K279">
        <v>6</v>
      </c>
      <c r="L279">
        <v>6</v>
      </c>
      <c r="M279">
        <f t="shared" si="36"/>
        <v>1.1581297135373885E-2</v>
      </c>
      <c r="N279">
        <f t="shared" si="37"/>
        <v>1.3502747456824693E-5</v>
      </c>
      <c r="O279">
        <f t="shared" si="38"/>
        <v>2.2354407222969893E-5</v>
      </c>
      <c r="P279">
        <f t="shared" si="39"/>
        <v>-2.2418838674555204</v>
      </c>
    </row>
    <row r="280" spans="1:16" x14ac:dyDescent="0.25">
      <c r="A280">
        <v>279</v>
      </c>
      <c r="B280">
        <v>0.36725974303415021</v>
      </c>
      <c r="C280">
        <f t="shared" si="32"/>
        <v>5.415865576443279</v>
      </c>
      <c r="D280">
        <v>0.2346568193609424</v>
      </c>
      <c r="E280" s="19">
        <f t="shared" si="33"/>
        <v>6.8164008094068063</v>
      </c>
      <c r="F280">
        <v>-0.517575244884938</v>
      </c>
      <c r="G280" s="20">
        <v>0.44600000000000001</v>
      </c>
      <c r="H280">
        <v>0.46300000000000002</v>
      </c>
      <c r="I280">
        <f t="shared" si="34"/>
        <v>1.186591757935306E-2</v>
      </c>
      <c r="J280">
        <f t="shared" si="35"/>
        <v>1.1009087155618307E-2</v>
      </c>
      <c r="K280">
        <v>6</v>
      </c>
      <c r="L280">
        <v>6</v>
      </c>
      <c r="M280">
        <f t="shared" si="36"/>
        <v>9.4288505567537706E-3</v>
      </c>
      <c r="N280">
        <f t="shared" si="37"/>
        <v>2.1664742537865716E-5</v>
      </c>
      <c r="O280">
        <f t="shared" si="38"/>
        <v>1.481720380359932E-5</v>
      </c>
      <c r="P280">
        <f t="shared" si="39"/>
        <v>-1.4714233297263684</v>
      </c>
    </row>
    <row r="281" spans="1:16" x14ac:dyDescent="0.25">
      <c r="A281">
        <v>280</v>
      </c>
      <c r="B281">
        <v>0.26712851344340344</v>
      </c>
      <c r="C281">
        <f t="shared" si="32"/>
        <v>6.4238928578837005</v>
      </c>
      <c r="D281">
        <v>0.88088625751518301</v>
      </c>
      <c r="E281" s="19">
        <f t="shared" si="33"/>
        <v>1.7628676113278261</v>
      </c>
      <c r="F281">
        <v>-0.85503870650427416</v>
      </c>
      <c r="G281" s="20">
        <v>0.44600000000000001</v>
      </c>
      <c r="H281">
        <v>0.46300000000000002</v>
      </c>
      <c r="I281">
        <f t="shared" si="34"/>
        <v>1.186591757935306E-2</v>
      </c>
      <c r="J281">
        <f t="shared" si="35"/>
        <v>1.1009087155618307E-2</v>
      </c>
      <c r="K281">
        <v>6</v>
      </c>
      <c r="L281">
        <v>6</v>
      </c>
      <c r="M281">
        <f t="shared" si="36"/>
        <v>1.8540714341746541E-2</v>
      </c>
      <c r="N281">
        <f t="shared" si="37"/>
        <v>1.8265144816252091E-5</v>
      </c>
      <c r="O281">
        <f t="shared" si="38"/>
        <v>5.7293014717040963E-5</v>
      </c>
      <c r="P281">
        <f t="shared" si="39"/>
        <v>-0.5160343103168199</v>
      </c>
    </row>
    <row r="282" spans="1:16" x14ac:dyDescent="0.25">
      <c r="A282">
        <v>281</v>
      </c>
      <c r="B282">
        <v>0.1826227607043672</v>
      </c>
      <c r="C282">
        <f t="shared" si="32"/>
        <v>7.5534673840036159</v>
      </c>
      <c r="D282">
        <v>0.14520706808679465</v>
      </c>
      <c r="E282" s="19">
        <f t="shared" si="33"/>
        <v>8.206677235183875</v>
      </c>
      <c r="F282">
        <v>0.47894559429551009</v>
      </c>
      <c r="G282" s="20">
        <v>0.44600000000000001</v>
      </c>
      <c r="H282">
        <v>0.46300000000000002</v>
      </c>
      <c r="I282">
        <f t="shared" si="34"/>
        <v>1.186591757935306E-2</v>
      </c>
      <c r="J282">
        <f t="shared" si="35"/>
        <v>1.1009087155618307E-2</v>
      </c>
      <c r="K282">
        <v>6</v>
      </c>
      <c r="L282">
        <v>6</v>
      </c>
      <c r="M282">
        <f t="shared" si="36"/>
        <v>8.5931548022407916E-3</v>
      </c>
      <c r="N282">
        <f t="shared" si="37"/>
        <v>1.5533704902442079E-5</v>
      </c>
      <c r="O282">
        <f t="shared" si="38"/>
        <v>1.2307051575878997E-5</v>
      </c>
      <c r="P282">
        <f t="shared" si="39"/>
        <v>-2.2724046406758203</v>
      </c>
    </row>
    <row r="283" spans="1:16" x14ac:dyDescent="0.25">
      <c r="A283">
        <v>282</v>
      </c>
      <c r="B283">
        <v>0.52778710287789543</v>
      </c>
      <c r="C283">
        <f t="shared" si="32"/>
        <v>4.1517076410169933</v>
      </c>
      <c r="D283">
        <v>0.37354655598620562</v>
      </c>
      <c r="E283" s="19">
        <f t="shared" si="33"/>
        <v>5.3599566347206382</v>
      </c>
      <c r="F283">
        <v>0.47029743655002676</v>
      </c>
      <c r="G283" s="20">
        <v>0.44600000000000001</v>
      </c>
      <c r="H283">
        <v>0.46300000000000002</v>
      </c>
      <c r="I283">
        <f t="shared" si="34"/>
        <v>1.186591757935306E-2</v>
      </c>
      <c r="J283">
        <f t="shared" si="35"/>
        <v>1.1009087155618307E-2</v>
      </c>
      <c r="K283">
        <v>6</v>
      </c>
      <c r="L283">
        <v>6</v>
      </c>
      <c r="M283">
        <f t="shared" si="36"/>
        <v>1.0632996577336889E-2</v>
      </c>
      <c r="N283">
        <f t="shared" si="37"/>
        <v>2.8261463349233232E-5</v>
      </c>
      <c r="O283">
        <f t="shared" si="38"/>
        <v>1.884343603560967E-5</v>
      </c>
      <c r="P283">
        <f t="shared" si="39"/>
        <v>-1.9023605130732826</v>
      </c>
    </row>
    <row r="284" spans="1:16" x14ac:dyDescent="0.25">
      <c r="A284">
        <v>283</v>
      </c>
      <c r="B284">
        <v>0.90661336100344858</v>
      </c>
      <c r="C284">
        <f t="shared" si="32"/>
        <v>1.5551985483604149</v>
      </c>
      <c r="D284">
        <v>0.23346659749137852</v>
      </c>
      <c r="E284" s="19">
        <f t="shared" si="33"/>
        <v>6.8316271263376152</v>
      </c>
      <c r="F284">
        <v>1.3105545804137364</v>
      </c>
      <c r="G284" s="20">
        <v>0.44600000000000001</v>
      </c>
      <c r="H284">
        <v>0.46300000000000002</v>
      </c>
      <c r="I284">
        <f t="shared" si="34"/>
        <v>1.186591757935306E-2</v>
      </c>
      <c r="J284">
        <f t="shared" si="35"/>
        <v>1.1009087155618307E-2</v>
      </c>
      <c r="K284">
        <v>6</v>
      </c>
      <c r="L284">
        <v>6</v>
      </c>
      <c r="M284">
        <f t="shared" si="36"/>
        <v>9.4183371937759473E-3</v>
      </c>
      <c r="N284">
        <f t="shared" si="37"/>
        <v>7.5445886608519058E-5</v>
      </c>
      <c r="O284">
        <f t="shared" si="38"/>
        <v>1.478417924927723E-5</v>
      </c>
      <c r="P284">
        <f t="shared" si="39"/>
        <v>-3.1267614275866231</v>
      </c>
    </row>
    <row r="285" spans="1:16" x14ac:dyDescent="0.25">
      <c r="A285">
        <v>284</v>
      </c>
      <c r="B285">
        <v>0.96041749320963166</v>
      </c>
      <c r="C285">
        <f t="shared" si="32"/>
        <v>1.0262907160531467</v>
      </c>
      <c r="D285">
        <v>0.69231238746299628</v>
      </c>
      <c r="E285" s="19">
        <f t="shared" si="33"/>
        <v>3.0497727053531998</v>
      </c>
      <c r="F285">
        <v>-0.51696360969799571</v>
      </c>
      <c r="G285" s="20">
        <v>0.44600000000000001</v>
      </c>
      <c r="H285">
        <v>0.46300000000000002</v>
      </c>
      <c r="I285">
        <f t="shared" si="34"/>
        <v>1.186591757935306E-2</v>
      </c>
      <c r="J285">
        <f t="shared" si="35"/>
        <v>1.1009087155618307E-2</v>
      </c>
      <c r="K285">
        <v>6</v>
      </c>
      <c r="L285">
        <v>6</v>
      </c>
      <c r="M285">
        <f t="shared" si="36"/>
        <v>1.4096216957958294E-2</v>
      </c>
      <c r="N285">
        <f t="shared" si="37"/>
        <v>1.1432757940612335E-4</v>
      </c>
      <c r="O285">
        <f t="shared" si="38"/>
        <v>3.311722208763849E-5</v>
      </c>
      <c r="P285">
        <f t="shared" si="39"/>
        <v>-0.76067740089884051</v>
      </c>
    </row>
    <row r="286" spans="1:16" x14ac:dyDescent="0.25">
      <c r="A286">
        <v>285</v>
      </c>
      <c r="B286">
        <v>0.42884609515671257</v>
      </c>
      <c r="C286">
        <f t="shared" si="32"/>
        <v>4.8948595314101206</v>
      </c>
      <c r="D286">
        <v>0.68001342814416943</v>
      </c>
      <c r="E286" s="19">
        <f t="shared" si="33"/>
        <v>3.1295984390376121</v>
      </c>
      <c r="F286">
        <v>-0.65187578002223745</v>
      </c>
      <c r="G286" s="20">
        <v>0.44600000000000001</v>
      </c>
      <c r="H286">
        <v>0.46300000000000002</v>
      </c>
      <c r="I286">
        <f t="shared" si="34"/>
        <v>1.186591757935306E-2</v>
      </c>
      <c r="J286">
        <f t="shared" si="35"/>
        <v>1.1009087155618307E-2</v>
      </c>
      <c r="K286">
        <v>6</v>
      </c>
      <c r="L286">
        <v>6</v>
      </c>
      <c r="M286">
        <f t="shared" si="36"/>
        <v>1.3915281740059919E-2</v>
      </c>
      <c r="N286">
        <f t="shared" si="37"/>
        <v>2.3970725325294817E-5</v>
      </c>
      <c r="O286">
        <f t="shared" si="38"/>
        <v>3.2272510984207501E-5</v>
      </c>
      <c r="P286">
        <f t="shared" si="39"/>
        <v>-0.87035432152777992</v>
      </c>
    </row>
    <row r="287" spans="1:16" x14ac:dyDescent="0.25">
      <c r="A287">
        <v>286</v>
      </c>
      <c r="B287">
        <v>3.1800286873989073E-2</v>
      </c>
      <c r="C287">
        <f t="shared" si="32"/>
        <v>12.227479935366281</v>
      </c>
      <c r="D287">
        <v>0.68431653798028502</v>
      </c>
      <c r="E287" s="19">
        <f t="shared" si="33"/>
        <v>3.1016583729855594</v>
      </c>
      <c r="F287">
        <v>-0.30543787943315692</v>
      </c>
      <c r="G287" s="20">
        <v>0.44600000000000001</v>
      </c>
      <c r="H287">
        <v>0.46300000000000002</v>
      </c>
      <c r="I287">
        <f t="shared" si="34"/>
        <v>1.186591757935306E-2</v>
      </c>
      <c r="J287">
        <f t="shared" si="35"/>
        <v>1.1009087155618307E-2</v>
      </c>
      <c r="K287">
        <v>6</v>
      </c>
      <c r="L287">
        <v>6</v>
      </c>
      <c r="M287">
        <f t="shared" si="36"/>
        <v>1.3977816389554813E-2</v>
      </c>
      <c r="N287">
        <f t="shared" si="37"/>
        <v>9.5958720810461529E-6</v>
      </c>
      <c r="O287">
        <f t="shared" si="38"/>
        <v>3.2563225170017858E-5</v>
      </c>
      <c r="P287">
        <f t="shared" si="39"/>
        <v>-1.0743302312348877</v>
      </c>
    </row>
    <row r="288" spans="1:16" x14ac:dyDescent="0.25">
      <c r="A288">
        <v>287</v>
      </c>
      <c r="B288">
        <v>4.1505172887356181E-3</v>
      </c>
      <c r="C288">
        <f t="shared" si="32"/>
        <v>17.191531697237536</v>
      </c>
      <c r="D288">
        <v>8.890041810357982E-2</v>
      </c>
      <c r="E288" s="19">
        <f t="shared" si="33"/>
        <v>9.5541371473944459</v>
      </c>
      <c r="F288">
        <v>-0.63120069171418436</v>
      </c>
      <c r="G288" s="20">
        <v>0.44600000000000001</v>
      </c>
      <c r="H288">
        <v>0.46300000000000002</v>
      </c>
      <c r="I288">
        <f t="shared" si="34"/>
        <v>1.186591757935306E-2</v>
      </c>
      <c r="J288">
        <f t="shared" si="35"/>
        <v>1.1009087155618307E-2</v>
      </c>
      <c r="K288">
        <v>6</v>
      </c>
      <c r="L288">
        <v>6</v>
      </c>
      <c r="M288">
        <f t="shared" si="36"/>
        <v>7.9641710041650268E-3</v>
      </c>
      <c r="N288">
        <f t="shared" si="37"/>
        <v>6.825065700933868E-6</v>
      </c>
      <c r="O288">
        <f t="shared" si="38"/>
        <v>1.0571336630597164E-5</v>
      </c>
      <c r="P288">
        <f t="shared" si="39"/>
        <v>-1.8039950882883966</v>
      </c>
    </row>
    <row r="289" spans="1:16" x14ac:dyDescent="0.25">
      <c r="A289">
        <v>288</v>
      </c>
      <c r="B289">
        <v>0.82491531113620409</v>
      </c>
      <c r="C289">
        <f t="shared" si="32"/>
        <v>2.1716843363279024</v>
      </c>
      <c r="D289">
        <v>0.16324350718710898</v>
      </c>
      <c r="E289" s="19">
        <f t="shared" si="33"/>
        <v>7.8752966973516401</v>
      </c>
      <c r="F289">
        <v>0.57757006288738921</v>
      </c>
      <c r="G289" s="20">
        <v>0.44600000000000001</v>
      </c>
      <c r="H289">
        <v>0.46300000000000002</v>
      </c>
      <c r="I289">
        <f t="shared" si="34"/>
        <v>1.186591757935306E-2</v>
      </c>
      <c r="J289">
        <f t="shared" si="35"/>
        <v>1.1009087155618307E-2</v>
      </c>
      <c r="K289">
        <v>6</v>
      </c>
      <c r="L289">
        <v>6</v>
      </c>
      <c r="M289">
        <f t="shared" si="36"/>
        <v>8.7720853743522773E-3</v>
      </c>
      <c r="N289">
        <f t="shared" si="37"/>
        <v>5.4028723866808405E-5</v>
      </c>
      <c r="O289">
        <f t="shared" si="38"/>
        <v>1.2824913635820856E-5</v>
      </c>
      <c r="P289">
        <f t="shared" si="39"/>
        <v>-2.476315173948056</v>
      </c>
    </row>
    <row r="290" spans="1:16" x14ac:dyDescent="0.25">
      <c r="A290">
        <v>289</v>
      </c>
      <c r="B290">
        <v>0.40464491714224676</v>
      </c>
      <c r="C290">
        <f t="shared" si="32"/>
        <v>5.0929271039158595</v>
      </c>
      <c r="D290">
        <v>0.95425275429548018</v>
      </c>
      <c r="E290" s="19">
        <f t="shared" si="33"/>
        <v>1.0983145543105228</v>
      </c>
      <c r="F290">
        <v>1.6329431673511863</v>
      </c>
      <c r="G290" s="20">
        <v>0.44600000000000001</v>
      </c>
      <c r="H290">
        <v>0.46300000000000002</v>
      </c>
      <c r="I290">
        <f t="shared" si="34"/>
        <v>1.186591757935306E-2</v>
      </c>
      <c r="J290">
        <f t="shared" si="35"/>
        <v>1.1009087155618307E-2</v>
      </c>
      <c r="K290">
        <v>6</v>
      </c>
      <c r="L290">
        <v>6</v>
      </c>
      <c r="M290">
        <f t="shared" si="36"/>
        <v>2.3489455124434757E-2</v>
      </c>
      <c r="N290">
        <f t="shared" si="37"/>
        <v>2.3038486697191841E-5</v>
      </c>
      <c r="O290">
        <f t="shared" si="38"/>
        <v>9.1959083673805723E-5</v>
      </c>
      <c r="P290">
        <f t="shared" si="39"/>
        <v>-1.4692200997069698</v>
      </c>
    </row>
    <row r="291" spans="1:16" x14ac:dyDescent="0.25">
      <c r="A291">
        <v>290</v>
      </c>
      <c r="B291">
        <v>0.27344584490493484</v>
      </c>
      <c r="C291">
        <f t="shared" si="32"/>
        <v>6.3521410426686131</v>
      </c>
      <c r="D291">
        <v>0.40391247291482285</v>
      </c>
      <c r="E291" s="19">
        <f t="shared" si="33"/>
        <v>5.0990467006057951</v>
      </c>
      <c r="F291">
        <v>-0.6983805178606417</v>
      </c>
      <c r="G291" s="20">
        <v>0.44600000000000001</v>
      </c>
      <c r="H291">
        <v>0.46300000000000002</v>
      </c>
      <c r="I291">
        <f t="shared" si="34"/>
        <v>1.186591757935306E-2</v>
      </c>
      <c r="J291">
        <f t="shared" si="35"/>
        <v>1.1009087155618307E-2</v>
      </c>
      <c r="K291">
        <v>6</v>
      </c>
      <c r="L291">
        <v>6</v>
      </c>
      <c r="M291">
        <f t="shared" si="36"/>
        <v>1.0901639520300791E-2</v>
      </c>
      <c r="N291">
        <f t="shared" si="37"/>
        <v>1.8471462227488594E-5</v>
      </c>
      <c r="O291">
        <f t="shared" si="38"/>
        <v>1.980762403843068E-5</v>
      </c>
      <c r="P291">
        <f t="shared" si="39"/>
        <v>-1.1630464476447107</v>
      </c>
    </row>
    <row r="292" spans="1:16" x14ac:dyDescent="0.25">
      <c r="A292">
        <v>291</v>
      </c>
      <c r="B292">
        <v>0.14127018036439101</v>
      </c>
      <c r="C292">
        <f t="shared" si="32"/>
        <v>8.2838537887626646</v>
      </c>
      <c r="D292">
        <v>0.49272133548997465</v>
      </c>
      <c r="E292" s="19">
        <f t="shared" si="33"/>
        <v>4.4047975414863538</v>
      </c>
      <c r="F292">
        <v>0.27869305085914675</v>
      </c>
      <c r="G292" s="20">
        <v>0.44600000000000001</v>
      </c>
      <c r="H292">
        <v>0.46300000000000002</v>
      </c>
      <c r="I292">
        <f t="shared" si="34"/>
        <v>1.186591757935306E-2</v>
      </c>
      <c r="J292">
        <f t="shared" si="35"/>
        <v>1.1009087155618307E-2</v>
      </c>
      <c r="K292">
        <v>6</v>
      </c>
      <c r="L292">
        <v>6</v>
      </c>
      <c r="M292">
        <f t="shared" si="36"/>
        <v>1.172933354072463E-2</v>
      </c>
      <c r="N292">
        <f t="shared" si="37"/>
        <v>1.4164099985987204E-5</v>
      </c>
      <c r="O292">
        <f t="shared" si="38"/>
        <v>2.2929544218261293E-5</v>
      </c>
      <c r="P292">
        <f t="shared" si="39"/>
        <v>-1.5940690464753091</v>
      </c>
    </row>
    <row r="293" spans="1:16" x14ac:dyDescent="0.25">
      <c r="A293">
        <v>292</v>
      </c>
      <c r="B293">
        <v>0.71996215704824973</v>
      </c>
      <c r="C293">
        <f t="shared" si="32"/>
        <v>2.8703735268570663</v>
      </c>
      <c r="D293">
        <v>0.69548631244850001</v>
      </c>
      <c r="E293" s="19">
        <f t="shared" si="33"/>
        <v>3.0291841986245722</v>
      </c>
      <c r="F293">
        <v>0.38206394492590334</v>
      </c>
      <c r="G293" s="20">
        <v>0.44600000000000001</v>
      </c>
      <c r="H293">
        <v>0.46300000000000002</v>
      </c>
      <c r="I293">
        <f t="shared" si="34"/>
        <v>1.186591757935306E-2</v>
      </c>
      <c r="J293">
        <f t="shared" si="35"/>
        <v>1.1009087155618307E-2</v>
      </c>
      <c r="K293">
        <v>6</v>
      </c>
      <c r="L293">
        <v>6</v>
      </c>
      <c r="M293">
        <f t="shared" si="36"/>
        <v>1.4144039832300186E-2</v>
      </c>
      <c r="N293">
        <f t="shared" si="37"/>
        <v>4.0877374402838846E-5</v>
      </c>
      <c r="O293">
        <f t="shared" si="38"/>
        <v>3.3342310462949044E-5</v>
      </c>
      <c r="P293">
        <f t="shared" si="39"/>
        <v>-1.4346334920949917</v>
      </c>
    </row>
    <row r="294" spans="1:16" x14ac:dyDescent="0.25">
      <c r="A294">
        <v>293</v>
      </c>
      <c r="B294">
        <v>0.12240974150822474</v>
      </c>
      <c r="C294">
        <f t="shared" si="32"/>
        <v>8.6826918389884078</v>
      </c>
      <c r="D294">
        <v>0.83153782769249551</v>
      </c>
      <c r="E294" s="19">
        <f t="shared" si="33"/>
        <v>2.1253844233212855</v>
      </c>
      <c r="F294">
        <v>1.649414116400294</v>
      </c>
      <c r="G294" s="20">
        <v>0.44600000000000001</v>
      </c>
      <c r="H294">
        <v>0.46300000000000002</v>
      </c>
      <c r="I294">
        <f t="shared" si="34"/>
        <v>1.186591757935306E-2</v>
      </c>
      <c r="J294">
        <f t="shared" si="35"/>
        <v>1.1009087155618307E-2</v>
      </c>
      <c r="K294">
        <v>6</v>
      </c>
      <c r="L294">
        <v>6</v>
      </c>
      <c r="M294">
        <f t="shared" si="36"/>
        <v>1.6885641534856326E-2</v>
      </c>
      <c r="N294">
        <f t="shared" si="37"/>
        <v>1.3513474335973144E-5</v>
      </c>
      <c r="O294">
        <f t="shared" si="38"/>
        <v>4.7520815007277512E-5</v>
      </c>
      <c r="P294">
        <f t="shared" si="39"/>
        <v>-1.7699035129647467</v>
      </c>
    </row>
    <row r="295" spans="1:16" x14ac:dyDescent="0.25">
      <c r="A295">
        <v>294</v>
      </c>
      <c r="B295">
        <v>0.94442579424420914</v>
      </c>
      <c r="C295">
        <f t="shared" si="32"/>
        <v>1.2046987033295671</v>
      </c>
      <c r="D295">
        <v>0.23487044892727441</v>
      </c>
      <c r="E295" s="19">
        <f t="shared" si="33"/>
        <v>6.813674740744915</v>
      </c>
      <c r="F295">
        <v>0.7232983989524655</v>
      </c>
      <c r="G295" s="20">
        <v>0.44600000000000001</v>
      </c>
      <c r="H295">
        <v>0.46300000000000002</v>
      </c>
      <c r="I295">
        <f t="shared" si="34"/>
        <v>1.186591757935306E-2</v>
      </c>
      <c r="J295">
        <f t="shared" si="35"/>
        <v>1.1009087155618307E-2</v>
      </c>
      <c r="K295">
        <v>6</v>
      </c>
      <c r="L295">
        <v>6</v>
      </c>
      <c r="M295">
        <f t="shared" si="36"/>
        <v>9.4307365525327317E-3</v>
      </c>
      <c r="N295">
        <f t="shared" si="37"/>
        <v>9.73964137331977E-5</v>
      </c>
      <c r="O295">
        <f t="shared" si="38"/>
        <v>1.4823131987212824E-5</v>
      </c>
      <c r="P295">
        <f t="shared" si="39"/>
        <v>-2.6150841342172466</v>
      </c>
    </row>
    <row r="296" spans="1:16" x14ac:dyDescent="0.25">
      <c r="A296">
        <v>295</v>
      </c>
      <c r="B296">
        <v>0.55574205755790884</v>
      </c>
      <c r="C296">
        <f t="shared" si="32"/>
        <v>3.9561802592117976</v>
      </c>
      <c r="D296">
        <v>0.95709097567674795</v>
      </c>
      <c r="E296" s="19">
        <f t="shared" si="33"/>
        <v>1.0657407294291998</v>
      </c>
      <c r="F296">
        <v>0.62328467720362823</v>
      </c>
      <c r="G296" s="20">
        <v>0.44600000000000001</v>
      </c>
      <c r="H296">
        <v>0.46300000000000002</v>
      </c>
      <c r="I296">
        <f t="shared" si="34"/>
        <v>1.186591757935306E-2</v>
      </c>
      <c r="J296">
        <f t="shared" si="35"/>
        <v>1.1009087155618307E-2</v>
      </c>
      <c r="K296">
        <v>6</v>
      </c>
      <c r="L296">
        <v>6</v>
      </c>
      <c r="M296">
        <f t="shared" si="36"/>
        <v>2.3845724953614447E-2</v>
      </c>
      <c r="N296">
        <f t="shared" si="37"/>
        <v>2.9658237402132434E-5</v>
      </c>
      <c r="O296">
        <f t="shared" si="38"/>
        <v>9.4769766427238447E-5</v>
      </c>
      <c r="P296">
        <f t="shared" si="39"/>
        <v>-1.0044807781087071</v>
      </c>
    </row>
    <row r="297" spans="1:16" x14ac:dyDescent="0.25">
      <c r="A297">
        <v>296</v>
      </c>
      <c r="B297">
        <v>0.49324015015106665</v>
      </c>
      <c r="C297">
        <f t="shared" si="32"/>
        <v>4.4009808061270208</v>
      </c>
      <c r="D297">
        <v>0.3937192907498398</v>
      </c>
      <c r="E297" s="19">
        <f t="shared" si="33"/>
        <v>5.1850270290478795</v>
      </c>
      <c r="F297">
        <v>-0.31635636332794093</v>
      </c>
      <c r="G297" s="20">
        <v>0.44600000000000001</v>
      </c>
      <c r="H297">
        <v>0.46300000000000002</v>
      </c>
      <c r="I297">
        <f t="shared" si="34"/>
        <v>1.186591757935306E-2</v>
      </c>
      <c r="J297">
        <f t="shared" si="35"/>
        <v>1.1009087155618307E-2</v>
      </c>
      <c r="K297">
        <v>6</v>
      </c>
      <c r="L297">
        <v>6</v>
      </c>
      <c r="M297">
        <f t="shared" si="36"/>
        <v>1.0810873851766354E-2</v>
      </c>
      <c r="N297">
        <f t="shared" si="37"/>
        <v>2.6660723711855888E-5</v>
      </c>
      <c r="O297">
        <f t="shared" si="38"/>
        <v>1.9479165573134248E-5</v>
      </c>
      <c r="P297">
        <f t="shared" si="39"/>
        <v>-1.3737193607040008</v>
      </c>
    </row>
    <row r="298" spans="1:16" x14ac:dyDescent="0.25">
      <c r="A298">
        <v>297</v>
      </c>
      <c r="B298">
        <v>0.85607470931119722</v>
      </c>
      <c r="C298">
        <f t="shared" si="32"/>
        <v>1.9495946627278153</v>
      </c>
      <c r="D298">
        <v>0.57432782982879116</v>
      </c>
      <c r="E298" s="19">
        <f t="shared" si="33"/>
        <v>3.828736763302123</v>
      </c>
      <c r="F298">
        <v>1.6799913282738999</v>
      </c>
      <c r="G298" s="20">
        <v>0.44600000000000001</v>
      </c>
      <c r="H298">
        <v>0.46300000000000002</v>
      </c>
      <c r="I298">
        <f t="shared" si="34"/>
        <v>1.186591757935306E-2</v>
      </c>
      <c r="J298">
        <f t="shared" si="35"/>
        <v>1.1009087155618307E-2</v>
      </c>
      <c r="K298">
        <v>6</v>
      </c>
      <c r="L298">
        <v>6</v>
      </c>
      <c r="M298">
        <f t="shared" si="36"/>
        <v>1.2580808678147148E-2</v>
      </c>
      <c r="N298">
        <f t="shared" si="37"/>
        <v>6.0183450219936469E-5</v>
      </c>
      <c r="O298">
        <f t="shared" si="38"/>
        <v>2.6379457832690433E-5</v>
      </c>
      <c r="P298">
        <f t="shared" si="39"/>
        <v>-2.5936729513983736</v>
      </c>
    </row>
    <row r="299" spans="1:16" x14ac:dyDescent="0.25">
      <c r="A299">
        <v>298</v>
      </c>
      <c r="B299">
        <v>0.27249977111117896</v>
      </c>
      <c r="C299">
        <f t="shared" si="32"/>
        <v>6.3628000506632763</v>
      </c>
      <c r="D299">
        <v>0.1598864711447493</v>
      </c>
      <c r="E299" s="19">
        <f t="shared" si="33"/>
        <v>7.9344311271574837</v>
      </c>
      <c r="F299">
        <v>0.73167029768228531</v>
      </c>
      <c r="G299" s="20">
        <v>0.44600000000000001</v>
      </c>
      <c r="H299">
        <v>0.46300000000000002</v>
      </c>
      <c r="I299">
        <f t="shared" si="34"/>
        <v>1.186591757935306E-2</v>
      </c>
      <c r="J299">
        <f t="shared" si="35"/>
        <v>1.1009087155618307E-2</v>
      </c>
      <c r="K299">
        <v>6</v>
      </c>
      <c r="L299">
        <v>6</v>
      </c>
      <c r="M299">
        <f t="shared" si="36"/>
        <v>8.739335553322897E-3</v>
      </c>
      <c r="N299">
        <f t="shared" si="37"/>
        <v>1.8440518702312852E-5</v>
      </c>
      <c r="O299">
        <f t="shared" si="38"/>
        <v>1.2729330985595603E-5</v>
      </c>
      <c r="P299">
        <f t="shared" si="39"/>
        <v>-2.4126448249207844</v>
      </c>
    </row>
    <row r="300" spans="1:16" x14ac:dyDescent="0.25">
      <c r="A300">
        <v>299</v>
      </c>
      <c r="B300">
        <v>0.91625720999786375</v>
      </c>
      <c r="C300">
        <f t="shared" si="32"/>
        <v>1.472184608280025</v>
      </c>
      <c r="D300">
        <v>0.72371593371379739</v>
      </c>
      <c r="E300" s="19">
        <f t="shared" si="33"/>
        <v>2.8459845749996537</v>
      </c>
      <c r="F300">
        <v>2.7658825274556875</v>
      </c>
      <c r="G300" s="20">
        <v>0.44600000000000001</v>
      </c>
      <c r="H300">
        <v>0.46300000000000002</v>
      </c>
      <c r="I300">
        <f t="shared" si="34"/>
        <v>1.186591757935306E-2</v>
      </c>
      <c r="J300">
        <f t="shared" si="35"/>
        <v>1.1009087155618307E-2</v>
      </c>
      <c r="K300">
        <v>6</v>
      </c>
      <c r="L300">
        <v>6</v>
      </c>
      <c r="M300">
        <f t="shared" si="36"/>
        <v>1.4592175394268077E-2</v>
      </c>
      <c r="N300">
        <f t="shared" si="37"/>
        <v>7.9700149474063294E-5</v>
      </c>
      <c r="O300">
        <f t="shared" si="38"/>
        <v>3.5488597122847122E-5</v>
      </c>
      <c r="P300">
        <f t="shared" si="39"/>
        <v>-3.1993253371311217</v>
      </c>
    </row>
    <row r="301" spans="1:16" x14ac:dyDescent="0.25">
      <c r="A301">
        <v>300</v>
      </c>
      <c r="B301">
        <v>0.58253730887783439</v>
      </c>
      <c r="C301">
        <f t="shared" si="32"/>
        <v>3.7730109922712942</v>
      </c>
      <c r="D301">
        <v>0.46284371471297342</v>
      </c>
      <c r="E301" s="19">
        <f t="shared" si="33"/>
        <v>4.6287526211978012</v>
      </c>
      <c r="F301">
        <v>1.0387998372607399</v>
      </c>
      <c r="G301" s="20">
        <v>0.44600000000000001</v>
      </c>
      <c r="H301">
        <v>0.46300000000000002</v>
      </c>
      <c r="I301">
        <f t="shared" si="34"/>
        <v>1.186591757935306E-2</v>
      </c>
      <c r="J301">
        <f t="shared" si="35"/>
        <v>1.1009087155618307E-2</v>
      </c>
      <c r="K301">
        <v>6</v>
      </c>
      <c r="L301">
        <v>6</v>
      </c>
      <c r="M301">
        <f t="shared" si="36"/>
        <v>1.1442062787259347E-2</v>
      </c>
      <c r="N301">
        <f t="shared" si="37"/>
        <v>3.109806294592862E-5</v>
      </c>
      <c r="O301">
        <f t="shared" si="38"/>
        <v>2.182013347126419E-5</v>
      </c>
      <c r="P301">
        <f t="shared" si="39"/>
        <v>-2.1461810592241739</v>
      </c>
    </row>
    <row r="302" spans="1:16" x14ac:dyDescent="0.25">
      <c r="A302">
        <v>301</v>
      </c>
      <c r="B302">
        <v>0.46070741904965362</v>
      </c>
      <c r="C302">
        <f t="shared" si="32"/>
        <v>4.6450990603417113</v>
      </c>
      <c r="D302">
        <v>0.27753532517471846</v>
      </c>
      <c r="E302" s="19">
        <f t="shared" si="33"/>
        <v>6.3064078315622893</v>
      </c>
      <c r="F302">
        <v>-2.0770585251739249E-2</v>
      </c>
      <c r="G302" s="20">
        <v>0.44600000000000001</v>
      </c>
      <c r="H302">
        <v>0.46300000000000002</v>
      </c>
      <c r="I302">
        <f t="shared" si="34"/>
        <v>1.186591757935306E-2</v>
      </c>
      <c r="J302">
        <f t="shared" si="35"/>
        <v>1.1009087155618307E-2</v>
      </c>
      <c r="K302">
        <v>6</v>
      </c>
      <c r="L302">
        <v>6</v>
      </c>
      <c r="M302">
        <f t="shared" si="36"/>
        <v>9.8026903815644634E-3</v>
      </c>
      <c r="N302">
        <f t="shared" si="37"/>
        <v>2.5259597655319284E-5</v>
      </c>
      <c r="O302">
        <f t="shared" si="38"/>
        <v>1.6015456452802738E-5</v>
      </c>
      <c r="P302">
        <f t="shared" si="39"/>
        <v>-1.7206049909017049</v>
      </c>
    </row>
    <row r="303" spans="1:16" x14ac:dyDescent="0.25">
      <c r="A303">
        <v>302</v>
      </c>
      <c r="B303">
        <v>0.68672750022888884</v>
      </c>
      <c r="C303">
        <f t="shared" si="32"/>
        <v>3.0860098159070164</v>
      </c>
      <c r="D303">
        <v>0.26578569902645954</v>
      </c>
      <c r="E303" s="19">
        <f t="shared" si="33"/>
        <v>6.4393224190329779</v>
      </c>
      <c r="F303">
        <v>2.2335370886139572</v>
      </c>
      <c r="G303" s="20">
        <v>0.44600000000000001</v>
      </c>
      <c r="H303">
        <v>0.46300000000000002</v>
      </c>
      <c r="I303">
        <f t="shared" si="34"/>
        <v>1.186591757935306E-2</v>
      </c>
      <c r="J303">
        <f t="shared" si="35"/>
        <v>1.1009087155618307E-2</v>
      </c>
      <c r="K303">
        <v>6</v>
      </c>
      <c r="L303">
        <v>6</v>
      </c>
      <c r="M303">
        <f t="shared" si="36"/>
        <v>9.7009937911973574E-3</v>
      </c>
      <c r="N303">
        <f t="shared" si="37"/>
        <v>3.8021049942398701E-5</v>
      </c>
      <c r="O303">
        <f t="shared" si="38"/>
        <v>1.5684880089474945E-5</v>
      </c>
      <c r="P303">
        <f t="shared" si="39"/>
        <v>-3.4396812939074466</v>
      </c>
    </row>
    <row r="304" spans="1:16" x14ac:dyDescent="0.25">
      <c r="A304">
        <v>303</v>
      </c>
      <c r="B304">
        <v>0.45188756981109041</v>
      </c>
      <c r="C304">
        <f t="shared" si="32"/>
        <v>4.7130953690716009</v>
      </c>
      <c r="D304">
        <v>0.9175084688863796</v>
      </c>
      <c r="E304" s="19">
        <f t="shared" si="33"/>
        <v>1.4611554079081877</v>
      </c>
      <c r="F304">
        <v>0.45259866965352558</v>
      </c>
      <c r="G304" s="20">
        <v>0.44600000000000001</v>
      </c>
      <c r="H304">
        <v>0.46300000000000002</v>
      </c>
      <c r="I304">
        <f t="shared" si="34"/>
        <v>1.186591757935306E-2</v>
      </c>
      <c r="J304">
        <f t="shared" si="35"/>
        <v>1.1009087155618307E-2</v>
      </c>
      <c r="K304">
        <v>6</v>
      </c>
      <c r="L304">
        <v>6</v>
      </c>
      <c r="M304">
        <f t="shared" si="36"/>
        <v>2.0365173162712639E-2</v>
      </c>
      <c r="N304">
        <f t="shared" si="37"/>
        <v>2.4895174857547168E-5</v>
      </c>
      <c r="O304">
        <f t="shared" si="38"/>
        <v>6.9123379657878508E-5</v>
      </c>
      <c r="P304">
        <f t="shared" si="39"/>
        <v>-1.0502508275929818</v>
      </c>
    </row>
    <row r="305" spans="1:16" x14ac:dyDescent="0.25">
      <c r="A305">
        <v>304</v>
      </c>
      <c r="B305">
        <v>0.25205236976226081</v>
      </c>
      <c r="C305">
        <f t="shared" si="32"/>
        <v>6.6009113421138093</v>
      </c>
      <c r="D305">
        <v>0.87246314889980769</v>
      </c>
      <c r="E305" s="19">
        <f t="shared" si="33"/>
        <v>1.8274876155319253</v>
      </c>
      <c r="F305">
        <v>-0.53232497521094047</v>
      </c>
      <c r="G305" s="20">
        <v>0.44600000000000001</v>
      </c>
      <c r="H305">
        <v>0.46300000000000002</v>
      </c>
      <c r="I305">
        <f t="shared" si="34"/>
        <v>1.186591757935306E-2</v>
      </c>
      <c r="J305">
        <f t="shared" si="35"/>
        <v>1.1009087155618307E-2</v>
      </c>
      <c r="K305">
        <v>6</v>
      </c>
      <c r="L305">
        <v>6</v>
      </c>
      <c r="M305">
        <f t="shared" si="36"/>
        <v>1.8209964150902067E-2</v>
      </c>
      <c r="N305">
        <f t="shared" si="37"/>
        <v>1.7775323323121574E-5</v>
      </c>
      <c r="O305">
        <f t="shared" si="38"/>
        <v>5.5267132396189733E-5</v>
      </c>
      <c r="P305">
        <f t="shared" si="39"/>
        <v>-0.683718590994846</v>
      </c>
    </row>
    <row r="306" spans="1:16" x14ac:dyDescent="0.25">
      <c r="A306">
        <v>305</v>
      </c>
      <c r="B306">
        <v>0.78865932187871945</v>
      </c>
      <c r="C306">
        <f t="shared" si="32"/>
        <v>2.4188794436387879</v>
      </c>
      <c r="D306">
        <v>0.49961851863155005</v>
      </c>
      <c r="E306" s="19">
        <f t="shared" si="33"/>
        <v>4.3542446031528508</v>
      </c>
      <c r="F306">
        <v>-0.65727817855076864</v>
      </c>
      <c r="G306" s="20">
        <v>0.44600000000000001</v>
      </c>
      <c r="H306">
        <v>0.46300000000000002</v>
      </c>
      <c r="I306">
        <f t="shared" si="34"/>
        <v>1.186591757935306E-2</v>
      </c>
      <c r="J306">
        <f t="shared" si="35"/>
        <v>1.1009087155618307E-2</v>
      </c>
      <c r="K306">
        <v>6</v>
      </c>
      <c r="L306">
        <v>6</v>
      </c>
      <c r="M306">
        <f t="shared" si="36"/>
        <v>1.1797226045452821E-2</v>
      </c>
      <c r="N306">
        <f t="shared" si="37"/>
        <v>4.8507309300551793E-5</v>
      </c>
      <c r="O306">
        <f t="shared" si="38"/>
        <v>2.3195757061251732E-5</v>
      </c>
      <c r="P306">
        <f t="shared" si="39"/>
        <v>-0.9692381866864398</v>
      </c>
    </row>
    <row r="307" spans="1:16" x14ac:dyDescent="0.25">
      <c r="A307">
        <v>306</v>
      </c>
      <c r="B307">
        <v>0.19528794213690603</v>
      </c>
      <c r="C307">
        <f t="shared" si="32"/>
        <v>7.3588892475336793</v>
      </c>
      <c r="D307">
        <v>0.97549363689077428</v>
      </c>
      <c r="E307" s="19">
        <f t="shared" si="33"/>
        <v>0.82375285173555035</v>
      </c>
      <c r="F307">
        <v>0.70925807449384592</v>
      </c>
      <c r="G307" s="20">
        <v>0.44600000000000001</v>
      </c>
      <c r="H307">
        <v>0.46300000000000002</v>
      </c>
      <c r="I307">
        <f t="shared" si="34"/>
        <v>1.186591757935306E-2</v>
      </c>
      <c r="J307">
        <f t="shared" si="35"/>
        <v>1.1009087155618307E-2</v>
      </c>
      <c r="K307">
        <v>6</v>
      </c>
      <c r="L307">
        <v>6</v>
      </c>
      <c r="M307">
        <f t="shared" si="36"/>
        <v>2.7123007655462435E-2</v>
      </c>
      <c r="N307">
        <f t="shared" si="37"/>
        <v>1.5944435279095606E-5</v>
      </c>
      <c r="O307">
        <f t="shared" si="38"/>
        <v>1.2260959071304565E-4</v>
      </c>
      <c r="P307">
        <f t="shared" si="39"/>
        <v>-0.93457939321334305</v>
      </c>
    </row>
    <row r="308" spans="1:16" x14ac:dyDescent="0.25">
      <c r="A308">
        <v>307</v>
      </c>
      <c r="B308">
        <v>0.94314401684621718</v>
      </c>
      <c r="C308">
        <f t="shared" si="32"/>
        <v>1.2179473284269884</v>
      </c>
      <c r="D308">
        <v>0.47523422956022826</v>
      </c>
      <c r="E308" s="19">
        <f t="shared" si="33"/>
        <v>4.5348498695052717</v>
      </c>
      <c r="F308">
        <v>-1.9165145204169676</v>
      </c>
      <c r="G308" s="20">
        <v>0.44600000000000001</v>
      </c>
      <c r="H308">
        <v>0.46300000000000002</v>
      </c>
      <c r="I308">
        <f t="shared" si="34"/>
        <v>1.186591757935306E-2</v>
      </c>
      <c r="J308">
        <f t="shared" si="35"/>
        <v>1.1009087155618307E-2</v>
      </c>
      <c r="K308">
        <v>6</v>
      </c>
      <c r="L308">
        <v>6</v>
      </c>
      <c r="M308">
        <f t="shared" si="36"/>
        <v>1.1559920706831716E-2</v>
      </c>
      <c r="N308">
        <f t="shared" si="37"/>
        <v>9.6336952013247119E-5</v>
      </c>
      <c r="O308">
        <f t="shared" si="38"/>
        <v>2.2271961124706112E-5</v>
      </c>
      <c r="P308">
        <f t="shared" si="39"/>
        <v>0.33497829547349345</v>
      </c>
    </row>
    <row r="309" spans="1:16" x14ac:dyDescent="0.25">
      <c r="A309">
        <v>308</v>
      </c>
      <c r="B309">
        <v>0.24506363109225746</v>
      </c>
      <c r="C309">
        <f t="shared" si="32"/>
        <v>6.6859504419281137</v>
      </c>
      <c r="D309">
        <v>0.69545579393902401</v>
      </c>
      <c r="E309" s="19">
        <f t="shared" si="33"/>
        <v>3.0293821530349998</v>
      </c>
      <c r="F309">
        <v>0.27519604373082984</v>
      </c>
      <c r="G309" s="20">
        <v>0.44600000000000001</v>
      </c>
      <c r="H309">
        <v>0.46300000000000002</v>
      </c>
      <c r="I309">
        <f t="shared" si="34"/>
        <v>1.186591757935306E-2</v>
      </c>
      <c r="J309">
        <f t="shared" si="35"/>
        <v>1.1009087155618307E-2</v>
      </c>
      <c r="K309">
        <v>6</v>
      </c>
      <c r="L309">
        <v>6</v>
      </c>
      <c r="M309">
        <f t="shared" si="36"/>
        <v>1.4143577704931395E-2</v>
      </c>
      <c r="N309">
        <f t="shared" si="37"/>
        <v>1.7549237666723772E-5</v>
      </c>
      <c r="O309">
        <f t="shared" si="38"/>
        <v>3.3340131715905404E-5</v>
      </c>
      <c r="P309">
        <f t="shared" si="39"/>
        <v>-1.3407611924348712</v>
      </c>
    </row>
    <row r="310" spans="1:16" x14ac:dyDescent="0.25">
      <c r="A310">
        <v>309</v>
      </c>
      <c r="B310">
        <v>0.85674611651966914</v>
      </c>
      <c r="C310">
        <f t="shared" si="32"/>
        <v>1.9446751936366662</v>
      </c>
      <c r="D310">
        <v>0.87191381572923976</v>
      </c>
      <c r="E310" s="19">
        <f t="shared" si="33"/>
        <v>1.8316544812772324</v>
      </c>
      <c r="F310">
        <v>-1.8377249944023788</v>
      </c>
      <c r="G310" s="20">
        <v>0.44600000000000001</v>
      </c>
      <c r="H310">
        <v>0.46300000000000002</v>
      </c>
      <c r="I310">
        <f t="shared" si="34"/>
        <v>1.186591757935306E-2</v>
      </c>
      <c r="J310">
        <f t="shared" si="35"/>
        <v>1.1009087155618307E-2</v>
      </c>
      <c r="K310">
        <v>6</v>
      </c>
      <c r="L310">
        <v>6</v>
      </c>
      <c r="M310">
        <f t="shared" si="36"/>
        <v>1.8189239259792895E-2</v>
      </c>
      <c r="N310">
        <f t="shared" si="37"/>
        <v>6.0335697044560185E-5</v>
      </c>
      <c r="O310">
        <f t="shared" si="38"/>
        <v>5.5141404141665194E-5</v>
      </c>
      <c r="P310">
        <f t="shared" si="39"/>
        <v>0.15109168603938813</v>
      </c>
    </row>
    <row r="311" spans="1:16" x14ac:dyDescent="0.25">
      <c r="A311">
        <v>310</v>
      </c>
      <c r="B311">
        <v>0.50795007171849726</v>
      </c>
      <c r="C311">
        <f t="shared" si="32"/>
        <v>4.2937028050993771</v>
      </c>
      <c r="D311">
        <v>0.34449293496505629</v>
      </c>
      <c r="E311" s="19">
        <f t="shared" si="33"/>
        <v>5.6244445893888457</v>
      </c>
      <c r="F311">
        <v>0.94724100563325919</v>
      </c>
      <c r="G311" s="20">
        <v>0.44600000000000001</v>
      </c>
      <c r="H311">
        <v>0.46300000000000002</v>
      </c>
      <c r="I311">
        <f t="shared" si="34"/>
        <v>1.186591757935306E-2</v>
      </c>
      <c r="J311">
        <f t="shared" si="35"/>
        <v>1.1009087155618307E-2</v>
      </c>
      <c r="K311">
        <v>6</v>
      </c>
      <c r="L311">
        <v>6</v>
      </c>
      <c r="M311">
        <f t="shared" si="36"/>
        <v>1.0379979380371742E-2</v>
      </c>
      <c r="N311">
        <f t="shared" si="37"/>
        <v>2.7326840878223675E-5</v>
      </c>
      <c r="O311">
        <f t="shared" si="38"/>
        <v>1.7957328656157086E-5</v>
      </c>
      <c r="P311">
        <f t="shared" si="39"/>
        <v>-2.2518655075747303</v>
      </c>
    </row>
    <row r="312" spans="1:16" x14ac:dyDescent="0.25">
      <c r="A312">
        <v>311</v>
      </c>
      <c r="B312">
        <v>0.48005615405743585</v>
      </c>
      <c r="C312">
        <f t="shared" si="32"/>
        <v>4.4987092541780642</v>
      </c>
      <c r="D312">
        <v>0.88116092410046698</v>
      </c>
      <c r="E312" s="19">
        <f t="shared" si="33"/>
        <v>1.76073627567033</v>
      </c>
      <c r="F312">
        <v>-1.9436083675827831</v>
      </c>
      <c r="G312" s="20">
        <v>0.44600000000000001</v>
      </c>
      <c r="H312">
        <v>0.46300000000000002</v>
      </c>
      <c r="I312">
        <f t="shared" si="34"/>
        <v>1.186591757935306E-2</v>
      </c>
      <c r="J312">
        <f t="shared" si="35"/>
        <v>1.1009087155618307E-2</v>
      </c>
      <c r="K312">
        <v>6</v>
      </c>
      <c r="L312">
        <v>6</v>
      </c>
      <c r="M312">
        <f t="shared" si="36"/>
        <v>1.8551932527824E-2</v>
      </c>
      <c r="N312">
        <f t="shared" si="37"/>
        <v>2.6081555109248922E-5</v>
      </c>
      <c r="O312">
        <f t="shared" si="38"/>
        <v>5.7362366752822357E-5</v>
      </c>
      <c r="P312">
        <f t="shared" si="39"/>
        <v>4.0664478066804267E-2</v>
      </c>
    </row>
    <row r="313" spans="1:16" x14ac:dyDescent="0.25">
      <c r="A313">
        <v>312</v>
      </c>
      <c r="B313">
        <v>0.13354899746696372</v>
      </c>
      <c r="C313">
        <f t="shared" si="32"/>
        <v>8.440975578006821</v>
      </c>
      <c r="D313">
        <v>2.6581621753593555E-2</v>
      </c>
      <c r="E313" s="19">
        <f t="shared" si="33"/>
        <v>12.678842538199449</v>
      </c>
      <c r="F313">
        <v>0.88271235654246993</v>
      </c>
      <c r="G313" s="20">
        <v>0.44600000000000001</v>
      </c>
      <c r="H313">
        <v>0.46300000000000002</v>
      </c>
      <c r="I313">
        <f t="shared" si="34"/>
        <v>1.186591757935306E-2</v>
      </c>
      <c r="J313">
        <f t="shared" si="35"/>
        <v>1.1009087155618307E-2</v>
      </c>
      <c r="K313">
        <v>6</v>
      </c>
      <c r="L313">
        <v>6</v>
      </c>
      <c r="M313">
        <f t="shared" si="36"/>
        <v>6.9134767707137532E-3</v>
      </c>
      <c r="N313">
        <f t="shared" si="37"/>
        <v>1.3900446962439784E-5</v>
      </c>
      <c r="O313">
        <f t="shared" si="38"/>
        <v>7.9660268431997767E-6</v>
      </c>
      <c r="P313">
        <f t="shared" si="39"/>
        <v>-3.056017261889671</v>
      </c>
    </row>
    <row r="314" spans="1:16" x14ac:dyDescent="0.25">
      <c r="A314">
        <v>313</v>
      </c>
      <c r="B314">
        <v>0.92217780083620715</v>
      </c>
      <c r="C314">
        <f t="shared" si="32"/>
        <v>1.4194146098725355</v>
      </c>
      <c r="D314">
        <v>0.96807763908810696</v>
      </c>
      <c r="E314" s="19">
        <f t="shared" si="33"/>
        <v>0.92912184095921113</v>
      </c>
      <c r="F314">
        <v>-0.164870925800642</v>
      </c>
      <c r="G314" s="20">
        <v>0.44600000000000001</v>
      </c>
      <c r="H314">
        <v>0.46300000000000002</v>
      </c>
      <c r="I314">
        <f t="shared" si="34"/>
        <v>1.186591757935306E-2</v>
      </c>
      <c r="J314">
        <f t="shared" si="35"/>
        <v>1.1009087155618307E-2</v>
      </c>
      <c r="K314">
        <v>6</v>
      </c>
      <c r="L314">
        <v>6</v>
      </c>
      <c r="M314">
        <f t="shared" si="36"/>
        <v>2.5538770033688728E-2</v>
      </c>
      <c r="N314">
        <f t="shared" si="37"/>
        <v>8.2663185595835119E-5</v>
      </c>
      <c r="O314">
        <f t="shared" si="38"/>
        <v>1.0870479580560624E-4</v>
      </c>
      <c r="P314">
        <f t="shared" si="39"/>
        <v>-0.57634900059828342</v>
      </c>
    </row>
    <row r="315" spans="1:16" x14ac:dyDescent="0.25">
      <c r="A315">
        <v>314</v>
      </c>
      <c r="B315">
        <v>0.43342387157811213</v>
      </c>
      <c r="C315">
        <f t="shared" si="32"/>
        <v>4.8582472293281462</v>
      </c>
      <c r="D315">
        <v>0.57829523606067079</v>
      </c>
      <c r="E315" s="19">
        <f t="shared" si="33"/>
        <v>3.8017652308827756</v>
      </c>
      <c r="F315">
        <v>0.78282710092025809</v>
      </c>
      <c r="G315" s="20">
        <v>0.44600000000000001</v>
      </c>
      <c r="H315">
        <v>0.46300000000000002</v>
      </c>
      <c r="I315">
        <f t="shared" si="34"/>
        <v>1.186591757935306E-2</v>
      </c>
      <c r="J315">
        <f t="shared" si="35"/>
        <v>1.1009087155618307E-2</v>
      </c>
      <c r="K315">
        <v>6</v>
      </c>
      <c r="L315">
        <v>6</v>
      </c>
      <c r="M315">
        <f t="shared" si="36"/>
        <v>1.2625356929160095E-2</v>
      </c>
      <c r="N315">
        <f t="shared" si="37"/>
        <v>2.4151371429806691E-5</v>
      </c>
      <c r="O315">
        <f t="shared" si="38"/>
        <v>2.6566606264781805E-5</v>
      </c>
      <c r="P315">
        <f t="shared" si="39"/>
        <v>-1.788070237564356</v>
      </c>
    </row>
    <row r="316" spans="1:16" x14ac:dyDescent="0.25">
      <c r="A316">
        <v>315</v>
      </c>
      <c r="B316">
        <v>0.39469588305307168</v>
      </c>
      <c r="C316">
        <f t="shared" si="32"/>
        <v>5.1767221654367184</v>
      </c>
      <c r="D316">
        <v>0.2402111880855739</v>
      </c>
      <c r="E316" s="19">
        <f t="shared" si="33"/>
        <v>6.7461886417145287</v>
      </c>
      <c r="F316">
        <v>-1.2005489224975463</v>
      </c>
      <c r="G316" s="20">
        <v>0.44600000000000001</v>
      </c>
      <c r="H316">
        <v>0.46300000000000002</v>
      </c>
      <c r="I316">
        <f t="shared" si="34"/>
        <v>1.186591757935306E-2</v>
      </c>
      <c r="J316">
        <f t="shared" si="35"/>
        <v>1.1009087155618307E-2</v>
      </c>
      <c r="K316">
        <v>6</v>
      </c>
      <c r="L316">
        <v>6</v>
      </c>
      <c r="M316">
        <f t="shared" si="36"/>
        <v>9.4777897766822276E-3</v>
      </c>
      <c r="N316">
        <f t="shared" si="37"/>
        <v>2.2665565117001955E-5</v>
      </c>
      <c r="O316">
        <f t="shared" si="38"/>
        <v>1.4971416508497022E-5</v>
      </c>
      <c r="P316">
        <f t="shared" si="39"/>
        <v>-1.016561270669798</v>
      </c>
    </row>
    <row r="317" spans="1:16" x14ac:dyDescent="0.25">
      <c r="A317">
        <v>316</v>
      </c>
      <c r="B317">
        <v>0.14636677144688254</v>
      </c>
      <c r="C317">
        <f t="shared" si="32"/>
        <v>8.1842991561882403</v>
      </c>
      <c r="D317">
        <v>0.88744773705252233</v>
      </c>
      <c r="E317" s="19">
        <f t="shared" si="33"/>
        <v>1.7115003541261558</v>
      </c>
      <c r="F317">
        <v>-0.28354747882985976</v>
      </c>
      <c r="G317" s="20">
        <v>0.44600000000000001</v>
      </c>
      <c r="H317">
        <v>0.46300000000000002</v>
      </c>
      <c r="I317">
        <f t="shared" si="34"/>
        <v>1.186591757935306E-2</v>
      </c>
      <c r="J317">
        <f t="shared" si="35"/>
        <v>1.1009087155618307E-2</v>
      </c>
      <c r="K317">
        <v>6</v>
      </c>
      <c r="L317">
        <v>6</v>
      </c>
      <c r="M317">
        <f t="shared" si="36"/>
        <v>1.8816888669985384E-2</v>
      </c>
      <c r="N317">
        <f t="shared" si="37"/>
        <v>1.433639351325718E-5</v>
      </c>
      <c r="O317">
        <f t="shared" si="38"/>
        <v>5.9012549869770712E-5</v>
      </c>
      <c r="P317">
        <f t="shared" si="39"/>
        <v>-0.77438870440822238</v>
      </c>
    </row>
    <row r="318" spans="1:16" x14ac:dyDescent="0.25">
      <c r="A318">
        <v>317</v>
      </c>
      <c r="B318">
        <v>0.12298959318826869</v>
      </c>
      <c r="C318">
        <f t="shared" si="32"/>
        <v>8.6696289038611916</v>
      </c>
      <c r="D318">
        <v>0.21414838099307229</v>
      </c>
      <c r="E318" s="19">
        <f t="shared" si="33"/>
        <v>7.0884012880703882</v>
      </c>
      <c r="F318">
        <v>-1.5916930351522751</v>
      </c>
      <c r="G318" s="20">
        <v>0.44600000000000001</v>
      </c>
      <c r="H318">
        <v>0.46300000000000002</v>
      </c>
      <c r="I318">
        <f t="shared" si="34"/>
        <v>1.186591757935306E-2</v>
      </c>
      <c r="J318">
        <f t="shared" si="35"/>
        <v>1.1009087155618307E-2</v>
      </c>
      <c r="K318">
        <v>6</v>
      </c>
      <c r="L318">
        <v>6</v>
      </c>
      <c r="M318">
        <f t="shared" si="36"/>
        <v>9.2461761754384034E-3</v>
      </c>
      <c r="N318">
        <f t="shared" si="37"/>
        <v>1.3533835719436224E-5</v>
      </c>
      <c r="O318">
        <f t="shared" si="38"/>
        <v>1.4248628977874123E-5</v>
      </c>
      <c r="P318">
        <f t="shared" si="39"/>
        <v>-0.93123181491937101</v>
      </c>
    </row>
    <row r="319" spans="1:16" x14ac:dyDescent="0.25">
      <c r="A319">
        <v>318</v>
      </c>
      <c r="B319">
        <v>0.58372753074739825</v>
      </c>
      <c r="C319">
        <f t="shared" si="32"/>
        <v>3.7649585559914875</v>
      </c>
      <c r="D319">
        <v>0.42625202185125277</v>
      </c>
      <c r="E319" s="19">
        <f t="shared" si="33"/>
        <v>4.9157220555422381</v>
      </c>
      <c r="F319">
        <v>-0.81428879639133811</v>
      </c>
      <c r="G319" s="20">
        <v>0.44600000000000001</v>
      </c>
      <c r="H319">
        <v>0.46300000000000002</v>
      </c>
      <c r="I319">
        <f t="shared" si="34"/>
        <v>1.186591757935306E-2</v>
      </c>
      <c r="J319">
        <f t="shared" si="35"/>
        <v>1.1009087155618307E-2</v>
      </c>
      <c r="K319">
        <v>6</v>
      </c>
      <c r="L319">
        <v>6</v>
      </c>
      <c r="M319">
        <f t="shared" si="36"/>
        <v>1.1103059126752758E-2</v>
      </c>
      <c r="N319">
        <f t="shared" si="37"/>
        <v>3.1164575011486154E-5</v>
      </c>
      <c r="O319">
        <f t="shared" si="38"/>
        <v>2.0546320328694623E-5</v>
      </c>
      <c r="P319">
        <f t="shared" si="39"/>
        <v>-1.0037257010530438</v>
      </c>
    </row>
    <row r="320" spans="1:16" x14ac:dyDescent="0.25">
      <c r="A320">
        <v>319</v>
      </c>
      <c r="B320">
        <v>0.27344584490493484</v>
      </c>
      <c r="C320">
        <f t="shared" si="32"/>
        <v>6.3521410426686131</v>
      </c>
      <c r="D320">
        <v>0.72060304574724565</v>
      </c>
      <c r="E320" s="19">
        <f t="shared" si="33"/>
        <v>2.866210583415115</v>
      </c>
      <c r="F320">
        <v>1.5481509763048962</v>
      </c>
      <c r="G320" s="20">
        <v>0.44600000000000001</v>
      </c>
      <c r="H320">
        <v>0.46300000000000002</v>
      </c>
      <c r="I320">
        <f t="shared" si="34"/>
        <v>1.186591757935306E-2</v>
      </c>
      <c r="J320">
        <f t="shared" si="35"/>
        <v>1.1009087155618307E-2</v>
      </c>
      <c r="K320">
        <v>6</v>
      </c>
      <c r="L320">
        <v>6</v>
      </c>
      <c r="M320">
        <f t="shared" si="36"/>
        <v>1.4540597887884513E-2</v>
      </c>
      <c r="N320">
        <f t="shared" si="37"/>
        <v>1.8471462227488594E-5</v>
      </c>
      <c r="O320">
        <f t="shared" si="38"/>
        <v>3.5238164489525262E-5</v>
      </c>
      <c r="P320">
        <f t="shared" si="39"/>
        <v>-1.9494322971695293</v>
      </c>
    </row>
    <row r="321" spans="1:16" x14ac:dyDescent="0.25">
      <c r="A321">
        <v>320</v>
      </c>
      <c r="B321">
        <v>0.75746940519425032</v>
      </c>
      <c r="C321">
        <f t="shared" si="32"/>
        <v>2.6256165219948024</v>
      </c>
      <c r="D321">
        <v>2.3743400372325817E-2</v>
      </c>
      <c r="E321" s="19">
        <f t="shared" si="33"/>
        <v>12.961377826581435</v>
      </c>
      <c r="F321">
        <v>0.62114963839121629</v>
      </c>
      <c r="G321" s="20">
        <v>0.44600000000000001</v>
      </c>
      <c r="H321">
        <v>0.46300000000000002</v>
      </c>
      <c r="I321">
        <f t="shared" si="34"/>
        <v>1.186591757935306E-2</v>
      </c>
      <c r="J321">
        <f t="shared" si="35"/>
        <v>1.1009087155618307E-2</v>
      </c>
      <c r="K321">
        <v>6</v>
      </c>
      <c r="L321">
        <v>6</v>
      </c>
      <c r="M321">
        <f t="shared" si="36"/>
        <v>6.8377107743842107E-3</v>
      </c>
      <c r="N321">
        <f t="shared" si="37"/>
        <v>4.4687917047455864E-5</v>
      </c>
      <c r="O321">
        <f t="shared" si="38"/>
        <v>7.7923814390216538E-6</v>
      </c>
      <c r="P321">
        <f t="shared" si="39"/>
        <v>-3.1442997326452415</v>
      </c>
    </row>
    <row r="322" spans="1:16" x14ac:dyDescent="0.25">
      <c r="A322">
        <v>321</v>
      </c>
      <c r="B322">
        <v>0.83877071443830686</v>
      </c>
      <c r="C322">
        <f t="shared" si="32"/>
        <v>2.0743067174859311</v>
      </c>
      <c r="D322">
        <v>0.12143314920499283</v>
      </c>
      <c r="E322" s="19">
        <f t="shared" si="33"/>
        <v>8.7048196080791644</v>
      </c>
      <c r="F322">
        <v>-0.71418526204070076</v>
      </c>
      <c r="G322" s="20">
        <v>0.44600000000000001</v>
      </c>
      <c r="H322">
        <v>0.46300000000000002</v>
      </c>
      <c r="I322">
        <f t="shared" si="34"/>
        <v>1.186591757935306E-2</v>
      </c>
      <c r="J322">
        <f t="shared" si="35"/>
        <v>1.1009087155618307E-2</v>
      </c>
      <c r="K322">
        <v>6</v>
      </c>
      <c r="L322">
        <v>6</v>
      </c>
      <c r="M322">
        <f t="shared" si="36"/>
        <v>8.343656653386957E-3</v>
      </c>
      <c r="N322">
        <f t="shared" si="37"/>
        <v>5.6565083815349075E-5</v>
      </c>
      <c r="O322">
        <f t="shared" si="38"/>
        <v>1.1602767724934738E-5</v>
      </c>
      <c r="P322">
        <f t="shared" si="39"/>
        <v>-1.3307610537296883</v>
      </c>
    </row>
    <row r="323" spans="1:16" x14ac:dyDescent="0.25">
      <c r="A323">
        <v>322</v>
      </c>
      <c r="B323">
        <v>0.91625720999786375</v>
      </c>
      <c r="C323">
        <f t="shared" ref="C323:C386" si="40">CHIINV(B323,6-1)</f>
        <v>1.472184608280025</v>
      </c>
      <c r="D323">
        <v>0.60917996765037996</v>
      </c>
      <c r="E323" s="19">
        <f t="shared" ref="E323:E386" si="41">CHIINV(D323,6-1)</f>
        <v>3.5942291483860962</v>
      </c>
      <c r="F323">
        <v>-2.0660991140175611</v>
      </c>
      <c r="G323" s="20">
        <v>0.44600000000000001</v>
      </c>
      <c r="H323">
        <v>0.46300000000000002</v>
      </c>
      <c r="I323">
        <f t="shared" ref="I323:I386" si="42">SQRT(0.0001408)</f>
        <v>1.186591757935306E-2</v>
      </c>
      <c r="J323">
        <f t="shared" ref="J323:J386" si="43">SQRT(0.0001212)</f>
        <v>1.1009087155618307E-2</v>
      </c>
      <c r="K323">
        <v>6</v>
      </c>
      <c r="L323">
        <v>6</v>
      </c>
      <c r="M323">
        <f t="shared" ref="M323:M386" si="44">SQRT((L323-1)*J323^2/E323)</f>
        <v>1.2984745177830458E-2</v>
      </c>
      <c r="N323">
        <f t="shared" ref="N323:N386" si="45">((K323-1)*I323^2)/(K323*C323)</f>
        <v>7.9700149474063294E-5</v>
      </c>
      <c r="O323">
        <f t="shared" ref="O323:O386" si="46">((L323-1)*J323^2)/(L323*E323)</f>
        <v>2.8100601222198554E-5</v>
      </c>
      <c r="P323">
        <f t="shared" ref="P323:P386" si="47">(G323-H323-F323*SQRT(N323+O323))/M323</f>
        <v>0.3428420199418073</v>
      </c>
    </row>
    <row r="324" spans="1:16" x14ac:dyDescent="0.25">
      <c r="A324">
        <v>323</v>
      </c>
      <c r="B324">
        <v>0.45554979094821008</v>
      </c>
      <c r="C324">
        <f t="shared" si="40"/>
        <v>4.6847607527921866</v>
      </c>
      <c r="D324">
        <v>0.89678640095217754</v>
      </c>
      <c r="E324" s="19">
        <f t="shared" si="41"/>
        <v>1.6366152054895673</v>
      </c>
      <c r="F324">
        <v>-0.18436821846989915</v>
      </c>
      <c r="G324" s="20">
        <v>0.44600000000000001</v>
      </c>
      <c r="H324">
        <v>0.46300000000000002</v>
      </c>
      <c r="I324">
        <f t="shared" si="42"/>
        <v>1.186591757935306E-2</v>
      </c>
      <c r="J324">
        <f t="shared" si="43"/>
        <v>1.1009087155618307E-2</v>
      </c>
      <c r="K324">
        <v>6</v>
      </c>
      <c r="L324">
        <v>6</v>
      </c>
      <c r="M324">
        <f t="shared" si="44"/>
        <v>1.9242567611019498E-2</v>
      </c>
      <c r="N324">
        <f t="shared" si="45"/>
        <v>2.5045747162947629E-5</v>
      </c>
      <c r="O324">
        <f t="shared" si="46"/>
        <v>6.1712734710776113E-5</v>
      </c>
      <c r="P324">
        <f t="shared" si="47"/>
        <v>-0.7942139881986896</v>
      </c>
    </row>
    <row r="325" spans="1:16" x14ac:dyDescent="0.25">
      <c r="A325">
        <v>324</v>
      </c>
      <c r="B325">
        <v>0.81472212897122109</v>
      </c>
      <c r="C325">
        <f t="shared" si="40"/>
        <v>2.2421685662785382</v>
      </c>
      <c r="D325">
        <v>1.8616290780358287E-3</v>
      </c>
      <c r="E325" s="19">
        <f t="shared" si="41"/>
        <v>19.074557260571961</v>
      </c>
      <c r="F325">
        <v>4.8021320253610611E-2</v>
      </c>
      <c r="G325" s="20">
        <v>0.44600000000000001</v>
      </c>
      <c r="H325">
        <v>0.46300000000000002</v>
      </c>
      <c r="I325">
        <f t="shared" si="42"/>
        <v>1.186591757935306E-2</v>
      </c>
      <c r="J325">
        <f t="shared" si="43"/>
        <v>1.1009087155618307E-2</v>
      </c>
      <c r="K325">
        <v>6</v>
      </c>
      <c r="L325">
        <v>6</v>
      </c>
      <c r="M325">
        <f t="shared" si="44"/>
        <v>5.6364943877910524E-3</v>
      </c>
      <c r="N325">
        <f t="shared" si="45"/>
        <v>5.2330290905861054E-5</v>
      </c>
      <c r="O325">
        <f t="shared" si="46"/>
        <v>5.295011497266672E-6</v>
      </c>
      <c r="P325">
        <f t="shared" si="47"/>
        <v>-3.0807333496839484</v>
      </c>
    </row>
    <row r="326" spans="1:16" x14ac:dyDescent="0.25">
      <c r="A326">
        <v>325</v>
      </c>
      <c r="B326">
        <v>0.42863246559038054</v>
      </c>
      <c r="C326">
        <f t="shared" si="40"/>
        <v>4.8965744342869559</v>
      </c>
      <c r="D326">
        <v>0.62224188970610672</v>
      </c>
      <c r="E326" s="19">
        <f t="shared" si="41"/>
        <v>3.5075740432258566</v>
      </c>
      <c r="F326">
        <v>-1.4236593415262178</v>
      </c>
      <c r="G326" s="20">
        <v>0.44600000000000001</v>
      </c>
      <c r="H326">
        <v>0.46300000000000002</v>
      </c>
      <c r="I326">
        <f t="shared" si="42"/>
        <v>1.186591757935306E-2</v>
      </c>
      <c r="J326">
        <f t="shared" si="43"/>
        <v>1.1009087155618307E-2</v>
      </c>
      <c r="K326">
        <v>6</v>
      </c>
      <c r="L326">
        <v>6</v>
      </c>
      <c r="M326">
        <f t="shared" si="44"/>
        <v>1.3144161552950315E-2</v>
      </c>
      <c r="N326">
        <f t="shared" si="45"/>
        <v>2.396233017754983E-5</v>
      </c>
      <c r="O326">
        <f t="shared" si="46"/>
        <v>2.8794830488342879E-5</v>
      </c>
      <c r="P326">
        <f t="shared" si="47"/>
        <v>-0.50664129188908191</v>
      </c>
    </row>
    <row r="327" spans="1:16" x14ac:dyDescent="0.25">
      <c r="A327">
        <v>326</v>
      </c>
      <c r="B327">
        <v>0.14499343852046265</v>
      </c>
      <c r="C327">
        <f t="shared" si="40"/>
        <v>8.2108168886629738</v>
      </c>
      <c r="D327">
        <v>0.93612475966673792</v>
      </c>
      <c r="E327" s="19">
        <f t="shared" si="41"/>
        <v>1.2883609496201254</v>
      </c>
      <c r="F327">
        <v>-1.5420937415910885</v>
      </c>
      <c r="G327" s="20">
        <v>0.44600000000000001</v>
      </c>
      <c r="H327">
        <v>0.46300000000000002</v>
      </c>
      <c r="I327">
        <f t="shared" si="42"/>
        <v>1.186591757935306E-2</v>
      </c>
      <c r="J327">
        <f t="shared" si="43"/>
        <v>1.1009087155618307E-2</v>
      </c>
      <c r="K327">
        <v>6</v>
      </c>
      <c r="L327">
        <v>6</v>
      </c>
      <c r="M327">
        <f t="shared" si="44"/>
        <v>2.1687901676223198E-2</v>
      </c>
      <c r="N327">
        <f t="shared" si="45"/>
        <v>1.4290092560137405E-5</v>
      </c>
      <c r="O327">
        <f t="shared" si="46"/>
        <v>7.8394179852920841E-5</v>
      </c>
      <c r="P327">
        <f t="shared" si="47"/>
        <v>-9.9311203116826827E-2</v>
      </c>
    </row>
    <row r="328" spans="1:16" x14ac:dyDescent="0.25">
      <c r="A328">
        <v>327</v>
      </c>
      <c r="B328">
        <v>0.92449720755638298</v>
      </c>
      <c r="C328">
        <f t="shared" si="40"/>
        <v>1.3983177212680464</v>
      </c>
      <c r="D328">
        <v>2.380443739127781E-2</v>
      </c>
      <c r="E328" s="19">
        <f t="shared" si="41"/>
        <v>12.954968383842756</v>
      </c>
      <c r="F328">
        <v>-1.0709572961786762</v>
      </c>
      <c r="G328" s="20">
        <v>0.44600000000000001</v>
      </c>
      <c r="H328">
        <v>0.46300000000000002</v>
      </c>
      <c r="I328">
        <f t="shared" si="42"/>
        <v>1.186591757935306E-2</v>
      </c>
      <c r="J328">
        <f t="shared" si="43"/>
        <v>1.1009087155618307E-2</v>
      </c>
      <c r="K328">
        <v>6</v>
      </c>
      <c r="L328">
        <v>6</v>
      </c>
      <c r="M328">
        <f t="shared" si="44"/>
        <v>6.8394020365710358E-3</v>
      </c>
      <c r="N328">
        <f t="shared" si="45"/>
        <v>8.3910352810898445E-5</v>
      </c>
      <c r="O328">
        <f t="shared" si="46"/>
        <v>7.7962367029753385E-6</v>
      </c>
      <c r="P328">
        <f t="shared" si="47"/>
        <v>-0.98607040485891462</v>
      </c>
    </row>
    <row r="329" spans="1:16" x14ac:dyDescent="0.25">
      <c r="A329">
        <v>328</v>
      </c>
      <c r="B329">
        <v>0.49128696554460283</v>
      </c>
      <c r="C329">
        <f t="shared" si="40"/>
        <v>4.4153618104591734</v>
      </c>
      <c r="D329">
        <v>0.51011688589129311</v>
      </c>
      <c r="E329" s="19">
        <f t="shared" si="41"/>
        <v>4.2780482822484487</v>
      </c>
      <c r="F329">
        <v>-0.60499360188259743</v>
      </c>
      <c r="G329" s="20">
        <v>0.44600000000000001</v>
      </c>
      <c r="H329">
        <v>0.46300000000000002</v>
      </c>
      <c r="I329">
        <f t="shared" si="42"/>
        <v>1.186591757935306E-2</v>
      </c>
      <c r="J329">
        <f t="shared" si="43"/>
        <v>1.1009087155618307E-2</v>
      </c>
      <c r="K329">
        <v>6</v>
      </c>
      <c r="L329">
        <v>6</v>
      </c>
      <c r="M329">
        <f t="shared" si="44"/>
        <v>1.1901822559489142E-2</v>
      </c>
      <c r="N329">
        <f t="shared" si="45"/>
        <v>2.6573888702708894E-5</v>
      </c>
      <c r="O329">
        <f t="shared" si="46"/>
        <v>2.3608896706260784E-5</v>
      </c>
      <c r="P329">
        <f t="shared" si="47"/>
        <v>-1.0682596564810496</v>
      </c>
    </row>
    <row r="330" spans="1:16" x14ac:dyDescent="0.25">
      <c r="A330">
        <v>329</v>
      </c>
      <c r="B330">
        <v>0.50248725852229381</v>
      </c>
      <c r="C330">
        <f t="shared" si="40"/>
        <v>4.333335202878815</v>
      </c>
      <c r="D330">
        <v>0.7907956175420392</v>
      </c>
      <c r="E330" s="19">
        <f t="shared" si="41"/>
        <v>2.4045548728747992</v>
      </c>
      <c r="F330">
        <v>1.0286180440743919</v>
      </c>
      <c r="G330" s="20">
        <v>0.44600000000000001</v>
      </c>
      <c r="H330">
        <v>0.46300000000000002</v>
      </c>
      <c r="I330">
        <f t="shared" si="42"/>
        <v>1.186591757935306E-2</v>
      </c>
      <c r="J330">
        <f t="shared" si="43"/>
        <v>1.1009087155618307E-2</v>
      </c>
      <c r="K330">
        <v>6</v>
      </c>
      <c r="L330">
        <v>6</v>
      </c>
      <c r="M330">
        <f t="shared" si="44"/>
        <v>1.5875191248292887E-2</v>
      </c>
      <c r="N330">
        <f t="shared" si="45"/>
        <v>2.707691139503445E-5</v>
      </c>
      <c r="O330">
        <f t="shared" si="46"/>
        <v>4.2003616194979174E-5</v>
      </c>
      <c r="P330">
        <f t="shared" si="47"/>
        <v>-1.6093870773402719</v>
      </c>
    </row>
    <row r="331" spans="1:16" x14ac:dyDescent="0.25">
      <c r="A331">
        <v>330</v>
      </c>
      <c r="B331">
        <v>0.55226294747764515</v>
      </c>
      <c r="C331">
        <f t="shared" si="40"/>
        <v>3.9802501633169989</v>
      </c>
      <c r="D331">
        <v>0.26676229132969148</v>
      </c>
      <c r="E331" s="19">
        <f t="shared" si="41"/>
        <v>6.4280946262467431</v>
      </c>
      <c r="F331">
        <v>-7.5614252637024038E-2</v>
      </c>
      <c r="G331" s="20">
        <v>0.44600000000000001</v>
      </c>
      <c r="H331">
        <v>0.46300000000000002</v>
      </c>
      <c r="I331">
        <f t="shared" si="42"/>
        <v>1.186591757935306E-2</v>
      </c>
      <c r="J331">
        <f t="shared" si="43"/>
        <v>1.1009087155618307E-2</v>
      </c>
      <c r="K331">
        <v>6</v>
      </c>
      <c r="L331">
        <v>6</v>
      </c>
      <c r="M331">
        <f t="shared" si="44"/>
        <v>9.7094623369828152E-3</v>
      </c>
      <c r="N331">
        <f t="shared" si="45"/>
        <v>2.9478884120075478E-5</v>
      </c>
      <c r="O331">
        <f t="shared" si="46"/>
        <v>1.5712276478881301E-5</v>
      </c>
      <c r="P331">
        <f t="shared" si="47"/>
        <v>-1.6985171135345478</v>
      </c>
    </row>
    <row r="332" spans="1:16" x14ac:dyDescent="0.25">
      <c r="A332">
        <v>331</v>
      </c>
      <c r="B332">
        <v>0.99792474135563214</v>
      </c>
      <c r="C332">
        <f t="shared" si="40"/>
        <v>0.28448482853351964</v>
      </c>
      <c r="D332">
        <v>0.77498702963347266</v>
      </c>
      <c r="E332" s="19">
        <f t="shared" si="41"/>
        <v>2.5100084530587567</v>
      </c>
      <c r="F332">
        <v>-0.49332356866216287</v>
      </c>
      <c r="G332" s="20">
        <v>0.44600000000000001</v>
      </c>
      <c r="H332">
        <v>0.46300000000000002</v>
      </c>
      <c r="I332">
        <f t="shared" si="42"/>
        <v>1.186591757935306E-2</v>
      </c>
      <c r="J332">
        <f t="shared" si="43"/>
        <v>1.1009087155618307E-2</v>
      </c>
      <c r="K332">
        <v>6</v>
      </c>
      <c r="L332">
        <v>6</v>
      </c>
      <c r="M332">
        <f t="shared" si="44"/>
        <v>1.5538128904733174E-2</v>
      </c>
      <c r="N332">
        <f t="shared" si="45"/>
        <v>4.1244144349690136E-4</v>
      </c>
      <c r="O332">
        <f t="shared" si="46"/>
        <v>4.0238908310017427E-5</v>
      </c>
      <c r="P332">
        <f t="shared" si="47"/>
        <v>-0.41857720672951521</v>
      </c>
    </row>
    <row r="333" spans="1:16" x14ac:dyDescent="0.25">
      <c r="A333">
        <v>332</v>
      </c>
      <c r="B333">
        <v>0.84047975096896266</v>
      </c>
      <c r="C333">
        <f t="shared" si="40"/>
        <v>2.0621539415093406</v>
      </c>
      <c r="D333">
        <v>0.27143162327951903</v>
      </c>
      <c r="E333" s="19">
        <f t="shared" si="41"/>
        <v>6.3748706116639067</v>
      </c>
      <c r="F333">
        <v>1.3734188542002812</v>
      </c>
      <c r="G333" s="20">
        <v>0.44600000000000001</v>
      </c>
      <c r="H333">
        <v>0.46300000000000002</v>
      </c>
      <c r="I333">
        <f t="shared" si="42"/>
        <v>1.186591757935306E-2</v>
      </c>
      <c r="J333">
        <f t="shared" si="43"/>
        <v>1.1009087155618307E-2</v>
      </c>
      <c r="K333">
        <v>6</v>
      </c>
      <c r="L333">
        <v>6</v>
      </c>
      <c r="M333">
        <f t="shared" si="44"/>
        <v>9.7499104048383856E-3</v>
      </c>
      <c r="N333">
        <f t="shared" si="45"/>
        <v>5.689843564610612E-5</v>
      </c>
      <c r="O333">
        <f t="shared" si="46"/>
        <v>1.5843458817062638E-5</v>
      </c>
      <c r="P333">
        <f t="shared" si="47"/>
        <v>-2.9450252863298214</v>
      </c>
    </row>
    <row r="334" spans="1:16" x14ac:dyDescent="0.25">
      <c r="A334">
        <v>333</v>
      </c>
      <c r="B334">
        <v>0.3813898129215369</v>
      </c>
      <c r="C334">
        <f t="shared" si="40"/>
        <v>5.2911563110851834</v>
      </c>
      <c r="D334">
        <v>0.73012482070375684</v>
      </c>
      <c r="E334" s="19">
        <f t="shared" si="41"/>
        <v>2.804306178423285</v>
      </c>
      <c r="F334">
        <v>-4.1435441744397394E-2</v>
      </c>
      <c r="G334" s="20">
        <v>0.44600000000000001</v>
      </c>
      <c r="H334">
        <v>0.46300000000000002</v>
      </c>
      <c r="I334">
        <f t="shared" si="42"/>
        <v>1.186591757935306E-2</v>
      </c>
      <c r="J334">
        <f t="shared" si="43"/>
        <v>1.1009087155618307E-2</v>
      </c>
      <c r="K334">
        <v>6</v>
      </c>
      <c r="L334">
        <v>6</v>
      </c>
      <c r="M334">
        <f t="shared" si="44"/>
        <v>1.4700211989070983E-2</v>
      </c>
      <c r="N334">
        <f t="shared" si="45"/>
        <v>2.2175367053041943E-5</v>
      </c>
      <c r="O334">
        <f t="shared" si="46"/>
        <v>3.6016038753937717E-5</v>
      </c>
      <c r="P334">
        <f t="shared" si="47"/>
        <v>-1.134943960250105</v>
      </c>
    </row>
    <row r="335" spans="1:16" x14ac:dyDescent="0.25">
      <c r="A335">
        <v>334</v>
      </c>
      <c r="B335">
        <v>0.23191015350810265</v>
      </c>
      <c r="C335">
        <f t="shared" si="40"/>
        <v>6.8516370902223516</v>
      </c>
      <c r="D335">
        <v>0.97613452558977021</v>
      </c>
      <c r="E335" s="19">
        <f t="shared" si="41"/>
        <v>0.81395804335593258</v>
      </c>
      <c r="F335">
        <v>1.0175153875024989</v>
      </c>
      <c r="G335" s="20">
        <v>0.44600000000000001</v>
      </c>
      <c r="H335">
        <v>0.46300000000000002</v>
      </c>
      <c r="I335">
        <f t="shared" si="42"/>
        <v>1.186591757935306E-2</v>
      </c>
      <c r="J335">
        <f t="shared" si="43"/>
        <v>1.1009087155618307E-2</v>
      </c>
      <c r="K335">
        <v>6</v>
      </c>
      <c r="L335">
        <v>6</v>
      </c>
      <c r="M335">
        <f t="shared" si="44"/>
        <v>2.7285712732931879E-2</v>
      </c>
      <c r="N335">
        <f t="shared" si="45"/>
        <v>1.7124861078934576E-5</v>
      </c>
      <c r="O335">
        <f t="shared" si="46"/>
        <v>1.2408501989068016E-4</v>
      </c>
      <c r="P335">
        <f t="shared" si="47"/>
        <v>-1.0661739023536425</v>
      </c>
    </row>
    <row r="336" spans="1:16" x14ac:dyDescent="0.25">
      <c r="A336">
        <v>335</v>
      </c>
      <c r="B336">
        <v>0.72289193395794549</v>
      </c>
      <c r="C336">
        <f t="shared" si="40"/>
        <v>2.8513395331003881</v>
      </c>
      <c r="D336">
        <v>0.47315897091586046</v>
      </c>
      <c r="E336" s="19">
        <f t="shared" si="41"/>
        <v>4.5504721497754108</v>
      </c>
      <c r="F336">
        <v>-0.18366790754953399</v>
      </c>
      <c r="G336" s="20">
        <v>0.44600000000000001</v>
      </c>
      <c r="H336">
        <v>0.46300000000000002</v>
      </c>
      <c r="I336">
        <f t="shared" si="42"/>
        <v>1.186591757935306E-2</v>
      </c>
      <c r="J336">
        <f t="shared" si="43"/>
        <v>1.1009087155618307E-2</v>
      </c>
      <c r="K336">
        <v>6</v>
      </c>
      <c r="L336">
        <v>6</v>
      </c>
      <c r="M336">
        <f t="shared" si="44"/>
        <v>1.1540060395606552E-2</v>
      </c>
      <c r="N336">
        <f t="shared" si="45"/>
        <v>4.1150249548061208E-5</v>
      </c>
      <c r="O336">
        <f t="shared" si="46"/>
        <v>2.219549898904114E-5</v>
      </c>
      <c r="P336">
        <f t="shared" si="47"/>
        <v>-1.34645624129146</v>
      </c>
    </row>
    <row r="337" spans="1:16" x14ac:dyDescent="0.25">
      <c r="A337">
        <v>336</v>
      </c>
      <c r="B337">
        <v>0.23523667104098636</v>
      </c>
      <c r="C337">
        <f t="shared" si="40"/>
        <v>6.8090063129211043</v>
      </c>
      <c r="D337">
        <v>0.47379985961485643</v>
      </c>
      <c r="E337" s="19">
        <f t="shared" si="41"/>
        <v>4.5456431959646926</v>
      </c>
      <c r="F337">
        <v>0.18405671653454192</v>
      </c>
      <c r="G337" s="20">
        <v>0.44600000000000001</v>
      </c>
      <c r="H337">
        <v>0.46300000000000002</v>
      </c>
      <c r="I337">
        <f t="shared" si="42"/>
        <v>1.186591757935306E-2</v>
      </c>
      <c r="J337">
        <f t="shared" si="43"/>
        <v>1.1009087155618307E-2</v>
      </c>
      <c r="K337">
        <v>6</v>
      </c>
      <c r="L337">
        <v>6</v>
      </c>
      <c r="M337">
        <f t="shared" si="44"/>
        <v>1.1546188420197917E-2</v>
      </c>
      <c r="N337">
        <f t="shared" si="45"/>
        <v>1.7232078799908856E-5</v>
      </c>
      <c r="O337">
        <f t="shared" si="46"/>
        <v>2.2219077839118745E-5</v>
      </c>
      <c r="P337">
        <f t="shared" si="47"/>
        <v>-1.572472442184097</v>
      </c>
    </row>
    <row r="338" spans="1:16" x14ac:dyDescent="0.25">
      <c r="A338">
        <v>337</v>
      </c>
      <c r="B338">
        <v>0.90398876918851279</v>
      </c>
      <c r="C338">
        <f t="shared" si="40"/>
        <v>1.5772328125778989</v>
      </c>
      <c r="D338">
        <v>0.90621662038026063</v>
      </c>
      <c r="E338" s="19">
        <f t="shared" si="41"/>
        <v>1.5585436492481288</v>
      </c>
      <c r="F338">
        <v>-0.57955958254751749</v>
      </c>
      <c r="G338" s="20">
        <v>0.44600000000000001</v>
      </c>
      <c r="H338">
        <v>0.46300000000000002</v>
      </c>
      <c r="I338">
        <f t="shared" si="42"/>
        <v>1.186591757935306E-2</v>
      </c>
      <c r="J338">
        <f t="shared" si="43"/>
        <v>1.1009087155618307E-2</v>
      </c>
      <c r="K338">
        <v>6</v>
      </c>
      <c r="L338">
        <v>6</v>
      </c>
      <c r="M338">
        <f t="shared" si="44"/>
        <v>1.9718634049516185E-2</v>
      </c>
      <c r="N338">
        <f t="shared" si="45"/>
        <v>7.4391892178275526E-5</v>
      </c>
      <c r="O338">
        <f t="shared" si="46"/>
        <v>6.4804088129789841E-5</v>
      </c>
      <c r="P338">
        <f t="shared" si="47"/>
        <v>-0.51536419836560132</v>
      </c>
    </row>
    <row r="339" spans="1:16" x14ac:dyDescent="0.25">
      <c r="A339">
        <v>338</v>
      </c>
      <c r="B339">
        <v>0.2954802087466048</v>
      </c>
      <c r="C339">
        <f t="shared" si="40"/>
        <v>6.1119228592906296</v>
      </c>
      <c r="D339">
        <v>7.6906643879512931E-2</v>
      </c>
      <c r="E339" s="19">
        <f t="shared" si="41"/>
        <v>9.9416122123402655</v>
      </c>
      <c r="F339">
        <v>0.7254857337102294</v>
      </c>
      <c r="G339" s="20">
        <v>0.44600000000000001</v>
      </c>
      <c r="H339">
        <v>0.46300000000000002</v>
      </c>
      <c r="I339">
        <f t="shared" si="42"/>
        <v>1.186591757935306E-2</v>
      </c>
      <c r="J339">
        <f t="shared" si="43"/>
        <v>1.1009087155618307E-2</v>
      </c>
      <c r="K339">
        <v>6</v>
      </c>
      <c r="L339">
        <v>6</v>
      </c>
      <c r="M339">
        <f t="shared" si="44"/>
        <v>7.8074264685394886E-3</v>
      </c>
      <c r="N339">
        <f t="shared" si="45"/>
        <v>1.9197449973534419E-5</v>
      </c>
      <c r="O339">
        <f t="shared" si="46"/>
        <v>1.0159318010275167E-5</v>
      </c>
      <c r="P339">
        <f t="shared" si="47"/>
        <v>-2.6808857739292362</v>
      </c>
    </row>
    <row r="340" spans="1:16" x14ac:dyDescent="0.25">
      <c r="A340">
        <v>339</v>
      </c>
      <c r="B340">
        <v>0.38233588671529284</v>
      </c>
      <c r="C340">
        <f t="shared" si="40"/>
        <v>5.2829266186993404</v>
      </c>
      <c r="D340">
        <v>0.34794152653584398</v>
      </c>
      <c r="E340" s="19">
        <f t="shared" si="41"/>
        <v>5.5922016089367297</v>
      </c>
      <c r="F340">
        <v>1.0158487384615</v>
      </c>
      <c r="G340" s="20">
        <v>0.44600000000000001</v>
      </c>
      <c r="H340">
        <v>0.46300000000000002</v>
      </c>
      <c r="I340">
        <f t="shared" si="42"/>
        <v>1.186591757935306E-2</v>
      </c>
      <c r="J340">
        <f t="shared" si="43"/>
        <v>1.1009087155618307E-2</v>
      </c>
      <c r="K340">
        <v>6</v>
      </c>
      <c r="L340">
        <v>6</v>
      </c>
      <c r="M340">
        <f t="shared" si="44"/>
        <v>1.0409860316609431E-2</v>
      </c>
      <c r="N340">
        <f t="shared" si="45"/>
        <v>2.2209911627017988E-5</v>
      </c>
      <c r="O340">
        <f t="shared" si="46"/>
        <v>1.8060865301886635E-5</v>
      </c>
      <c r="P340">
        <f t="shared" si="47"/>
        <v>-2.2523357873092213</v>
      </c>
    </row>
    <row r="341" spans="1:16" x14ac:dyDescent="0.25">
      <c r="A341">
        <v>340</v>
      </c>
      <c r="B341">
        <v>0.47383037812433243</v>
      </c>
      <c r="C341">
        <f t="shared" si="40"/>
        <v>4.5454133447063665</v>
      </c>
      <c r="D341">
        <v>0.12424085207678456</v>
      </c>
      <c r="E341" s="19">
        <f t="shared" si="41"/>
        <v>8.641629090274062</v>
      </c>
      <c r="F341">
        <v>-0.19168737708241679</v>
      </c>
      <c r="G341" s="20">
        <v>0.44600000000000001</v>
      </c>
      <c r="H341">
        <v>0.46300000000000002</v>
      </c>
      <c r="I341">
        <f t="shared" si="42"/>
        <v>1.186591757935306E-2</v>
      </c>
      <c r="J341">
        <f t="shared" si="43"/>
        <v>1.1009087155618307E-2</v>
      </c>
      <c r="K341">
        <v>6</v>
      </c>
      <c r="L341">
        <v>6</v>
      </c>
      <c r="M341">
        <f t="shared" si="44"/>
        <v>8.3741069103601771E-3</v>
      </c>
      <c r="N341">
        <f t="shared" si="45"/>
        <v>2.581356731175634E-5</v>
      </c>
      <c r="O341">
        <f t="shared" si="46"/>
        <v>1.168761109102368E-5</v>
      </c>
      <c r="P341">
        <f t="shared" si="47"/>
        <v>-1.8898899985592938</v>
      </c>
    </row>
    <row r="342" spans="1:16" x14ac:dyDescent="0.25">
      <c r="A342">
        <v>341</v>
      </c>
      <c r="B342">
        <v>0.23459578234199041</v>
      </c>
      <c r="C342">
        <f t="shared" si="40"/>
        <v>6.817180068401937</v>
      </c>
      <c r="D342">
        <v>0.71047090060121465</v>
      </c>
      <c r="E342" s="19">
        <f t="shared" si="41"/>
        <v>2.9319859573436733</v>
      </c>
      <c r="F342">
        <v>-3.6612846088246442E-2</v>
      </c>
      <c r="G342" s="20">
        <v>0.44600000000000001</v>
      </c>
      <c r="H342">
        <v>0.46300000000000002</v>
      </c>
      <c r="I342">
        <f t="shared" si="42"/>
        <v>1.186591757935306E-2</v>
      </c>
      <c r="J342">
        <f t="shared" si="43"/>
        <v>1.1009087155618307E-2</v>
      </c>
      <c r="K342">
        <v>6</v>
      </c>
      <c r="L342">
        <v>6</v>
      </c>
      <c r="M342">
        <f t="shared" si="44"/>
        <v>1.437657284139086E-2</v>
      </c>
      <c r="N342">
        <f t="shared" si="45"/>
        <v>1.7211417647185348E-5</v>
      </c>
      <c r="O342">
        <f t="shared" si="46"/>
        <v>3.4447641110636216E-5</v>
      </c>
      <c r="P342">
        <f t="shared" si="47"/>
        <v>-1.1641750887847668</v>
      </c>
    </row>
    <row r="343" spans="1:16" x14ac:dyDescent="0.25">
      <c r="A343">
        <v>342</v>
      </c>
      <c r="B343">
        <v>7.2664571062349317E-2</v>
      </c>
      <c r="C343">
        <f t="shared" si="40"/>
        <v>10.092199455534574</v>
      </c>
      <c r="D343">
        <v>0.65709402752769552</v>
      </c>
      <c r="E343" s="19">
        <f t="shared" si="41"/>
        <v>3.2787666893258356</v>
      </c>
      <c r="F343">
        <v>0.42522287913016044</v>
      </c>
      <c r="G343" s="20">
        <v>0.44600000000000001</v>
      </c>
      <c r="H343">
        <v>0.46300000000000002</v>
      </c>
      <c r="I343">
        <f t="shared" si="42"/>
        <v>1.186591757935306E-2</v>
      </c>
      <c r="J343">
        <f t="shared" si="43"/>
        <v>1.1009087155618307E-2</v>
      </c>
      <c r="K343">
        <v>6</v>
      </c>
      <c r="L343">
        <v>6</v>
      </c>
      <c r="M343">
        <f t="shared" si="44"/>
        <v>1.359505769434901E-2</v>
      </c>
      <c r="N343">
        <f t="shared" si="45"/>
        <v>1.162614094680695E-5</v>
      </c>
      <c r="O343">
        <f t="shared" si="46"/>
        <v>3.0804265618779703E-5</v>
      </c>
      <c r="P343">
        <f t="shared" si="47"/>
        <v>-1.4541934188799346</v>
      </c>
    </row>
    <row r="344" spans="1:16" x14ac:dyDescent="0.25">
      <c r="A344">
        <v>343</v>
      </c>
      <c r="B344">
        <v>1.9043549913022248E-2</v>
      </c>
      <c r="C344">
        <f t="shared" si="40"/>
        <v>13.509617439852523</v>
      </c>
      <c r="D344">
        <v>0.84920804467909783</v>
      </c>
      <c r="E344" s="19">
        <f t="shared" si="41"/>
        <v>1.9995446082101811</v>
      </c>
      <c r="F344">
        <v>-0.62933395383879542</v>
      </c>
      <c r="G344" s="20">
        <v>0.44600000000000001</v>
      </c>
      <c r="H344">
        <v>0.46300000000000002</v>
      </c>
      <c r="I344">
        <f t="shared" si="42"/>
        <v>1.186591757935306E-2</v>
      </c>
      <c r="J344">
        <f t="shared" si="43"/>
        <v>1.1009087155618307E-2</v>
      </c>
      <c r="K344">
        <v>6</v>
      </c>
      <c r="L344">
        <v>6</v>
      </c>
      <c r="M344">
        <f t="shared" si="44"/>
        <v>1.7408877263307296E-2</v>
      </c>
      <c r="N344">
        <f t="shared" si="45"/>
        <v>8.6851706834575011E-6</v>
      </c>
      <c r="O344">
        <f t="shared" si="46"/>
        <v>5.0511501261482949E-5</v>
      </c>
      <c r="P344">
        <f t="shared" si="47"/>
        <v>-0.69837611025002322</v>
      </c>
    </row>
    <row r="345" spans="1:16" x14ac:dyDescent="0.25">
      <c r="A345">
        <v>344</v>
      </c>
      <c r="B345">
        <v>0.83260597552415538</v>
      </c>
      <c r="C345">
        <f t="shared" si="40"/>
        <v>2.1178760742504759</v>
      </c>
      <c r="D345">
        <v>0.23310037537766656</v>
      </c>
      <c r="E345" s="19">
        <f t="shared" si="41"/>
        <v>6.8363252518769855</v>
      </c>
      <c r="F345">
        <v>1.1157385415572207</v>
      </c>
      <c r="G345" s="20">
        <v>0.44600000000000001</v>
      </c>
      <c r="H345">
        <v>0.46300000000000002</v>
      </c>
      <c r="I345">
        <f t="shared" si="42"/>
        <v>1.186591757935306E-2</v>
      </c>
      <c r="J345">
        <f t="shared" si="43"/>
        <v>1.1009087155618307E-2</v>
      </c>
      <c r="K345">
        <v>6</v>
      </c>
      <c r="L345">
        <v>6</v>
      </c>
      <c r="M345">
        <f t="shared" si="44"/>
        <v>9.4151003571921812E-3</v>
      </c>
      <c r="N345">
        <f t="shared" si="45"/>
        <v>5.540141595624664E-5</v>
      </c>
      <c r="O345">
        <f t="shared" si="46"/>
        <v>1.4774019122666725E-5</v>
      </c>
      <c r="P345">
        <f t="shared" si="47"/>
        <v>-2.798337536665775</v>
      </c>
    </row>
    <row r="346" spans="1:16" x14ac:dyDescent="0.25">
      <c r="A346">
        <v>345</v>
      </c>
      <c r="B346">
        <v>0.82982879116183961</v>
      </c>
      <c r="C346">
        <f t="shared" si="40"/>
        <v>2.1373737646074891</v>
      </c>
      <c r="D346">
        <v>0.532303842280343</v>
      </c>
      <c r="E346" s="19">
        <f t="shared" si="41"/>
        <v>4.1197722543862776</v>
      </c>
      <c r="F346">
        <v>1.2921782399644144</v>
      </c>
      <c r="G346" s="20">
        <v>0.44600000000000001</v>
      </c>
      <c r="H346">
        <v>0.46300000000000002</v>
      </c>
      <c r="I346">
        <f t="shared" si="42"/>
        <v>1.186591757935306E-2</v>
      </c>
      <c r="J346">
        <f t="shared" si="43"/>
        <v>1.1009087155618307E-2</v>
      </c>
      <c r="K346">
        <v>6</v>
      </c>
      <c r="L346">
        <v>6</v>
      </c>
      <c r="M346">
        <f t="shared" si="44"/>
        <v>1.2128293770989626E-2</v>
      </c>
      <c r="N346">
        <f t="shared" si="45"/>
        <v>5.4896029546278534E-5</v>
      </c>
      <c r="O346">
        <f t="shared" si="46"/>
        <v>2.4515918299237627E-5</v>
      </c>
      <c r="P346">
        <f t="shared" si="47"/>
        <v>-2.3511169667317584</v>
      </c>
    </row>
    <row r="347" spans="1:16" x14ac:dyDescent="0.25">
      <c r="A347">
        <v>346</v>
      </c>
      <c r="B347">
        <v>0.83684804834131898</v>
      </c>
      <c r="C347">
        <f t="shared" si="40"/>
        <v>2.0879393443907879</v>
      </c>
      <c r="D347">
        <v>0.78731650746177562</v>
      </c>
      <c r="E347" s="19">
        <f t="shared" si="41"/>
        <v>2.4278708120066459</v>
      </c>
      <c r="F347">
        <v>0.28450358513509855</v>
      </c>
      <c r="G347" s="20">
        <v>0.44600000000000001</v>
      </c>
      <c r="H347">
        <v>0.46300000000000002</v>
      </c>
      <c r="I347">
        <f t="shared" si="42"/>
        <v>1.186591757935306E-2</v>
      </c>
      <c r="J347">
        <f t="shared" si="43"/>
        <v>1.1009087155618307E-2</v>
      </c>
      <c r="K347">
        <v>6</v>
      </c>
      <c r="L347">
        <v>6</v>
      </c>
      <c r="M347">
        <f t="shared" si="44"/>
        <v>1.5798779037376805E-2</v>
      </c>
      <c r="N347">
        <f t="shared" si="45"/>
        <v>5.6195757625118396E-5</v>
      </c>
      <c r="O347">
        <f t="shared" si="46"/>
        <v>4.1600236511976123E-5</v>
      </c>
      <c r="P347">
        <f t="shared" si="47"/>
        <v>-1.2541164569464631</v>
      </c>
    </row>
    <row r="348" spans="1:16" x14ac:dyDescent="0.25">
      <c r="A348">
        <v>347</v>
      </c>
      <c r="B348">
        <v>0.38367870113223668</v>
      </c>
      <c r="C348">
        <f t="shared" si="40"/>
        <v>5.2712708263525494</v>
      </c>
      <c r="D348">
        <v>0.54847865230262149</v>
      </c>
      <c r="E348" s="19">
        <f t="shared" si="41"/>
        <v>4.0065127648346879</v>
      </c>
      <c r="F348">
        <v>3.5540779208531603E-2</v>
      </c>
      <c r="G348" s="20">
        <v>0.44600000000000001</v>
      </c>
      <c r="H348">
        <v>0.46300000000000002</v>
      </c>
      <c r="I348">
        <f t="shared" si="42"/>
        <v>1.186591757935306E-2</v>
      </c>
      <c r="J348">
        <f t="shared" si="43"/>
        <v>1.1009087155618307E-2</v>
      </c>
      <c r="K348">
        <v>6</v>
      </c>
      <c r="L348">
        <v>6</v>
      </c>
      <c r="M348">
        <f t="shared" si="44"/>
        <v>1.2298525521643825E-2</v>
      </c>
      <c r="N348">
        <f t="shared" si="45"/>
        <v>2.2259022007890646E-5</v>
      </c>
      <c r="O348">
        <f t="shared" si="46"/>
        <v>2.5208955001087423E-5</v>
      </c>
      <c r="P348">
        <f t="shared" si="47"/>
        <v>-1.4021896612181084</v>
      </c>
    </row>
    <row r="349" spans="1:16" x14ac:dyDescent="0.25">
      <c r="A349">
        <v>348</v>
      </c>
      <c r="B349">
        <v>0.84743797112949004</v>
      </c>
      <c r="C349">
        <f t="shared" si="40"/>
        <v>2.0123181630328877</v>
      </c>
      <c r="D349">
        <v>0.23459578234199041</v>
      </c>
      <c r="E349" s="19">
        <f t="shared" si="41"/>
        <v>6.817180068401937</v>
      </c>
      <c r="F349">
        <v>0.83850750343117397</v>
      </c>
      <c r="G349" s="20">
        <v>0.44600000000000001</v>
      </c>
      <c r="H349">
        <v>0.46300000000000002</v>
      </c>
      <c r="I349">
        <f t="shared" si="42"/>
        <v>1.186591757935306E-2</v>
      </c>
      <c r="J349">
        <f t="shared" si="43"/>
        <v>1.1009087155618307E-2</v>
      </c>
      <c r="K349">
        <v>6</v>
      </c>
      <c r="L349">
        <v>6</v>
      </c>
      <c r="M349">
        <f t="shared" si="44"/>
        <v>9.4283116442915385E-3</v>
      </c>
      <c r="N349">
        <f t="shared" si="45"/>
        <v>5.8307545739433702E-5</v>
      </c>
      <c r="O349">
        <f t="shared" si="46"/>
        <v>1.4815510076980573E-5</v>
      </c>
      <c r="P349">
        <f t="shared" si="47"/>
        <v>-2.563581684680905</v>
      </c>
    </row>
    <row r="350" spans="1:16" x14ac:dyDescent="0.25">
      <c r="A350">
        <v>349</v>
      </c>
      <c r="B350">
        <v>0.21921445356608782</v>
      </c>
      <c r="C350">
        <f t="shared" si="40"/>
        <v>7.0192248520857268</v>
      </c>
      <c r="D350">
        <v>0.12231818597979675</v>
      </c>
      <c r="E350" s="19">
        <f t="shared" si="41"/>
        <v>8.6847595206925998</v>
      </c>
      <c r="F350">
        <v>-0.83622580859810114</v>
      </c>
      <c r="G350" s="20">
        <v>0.44600000000000001</v>
      </c>
      <c r="H350">
        <v>0.46300000000000002</v>
      </c>
      <c r="I350">
        <f t="shared" si="42"/>
        <v>1.186591757935306E-2</v>
      </c>
      <c r="J350">
        <f t="shared" si="43"/>
        <v>1.1009087155618307E-2</v>
      </c>
      <c r="K350">
        <v>6</v>
      </c>
      <c r="L350">
        <v>6</v>
      </c>
      <c r="M350">
        <f t="shared" si="44"/>
        <v>8.3532871988335339E-3</v>
      </c>
      <c r="N350">
        <f t="shared" si="45"/>
        <v>1.6715995826585938E-5</v>
      </c>
      <c r="O350">
        <f t="shared" si="46"/>
        <v>1.1629567837699363E-5</v>
      </c>
      <c r="P350">
        <f t="shared" si="47"/>
        <v>-1.5021496741571683</v>
      </c>
    </row>
    <row r="351" spans="1:16" x14ac:dyDescent="0.25">
      <c r="A351">
        <v>350</v>
      </c>
      <c r="B351">
        <v>8.755760368663594E-2</v>
      </c>
      <c r="C351">
        <f t="shared" si="40"/>
        <v>9.5950291722006025</v>
      </c>
      <c r="D351">
        <v>0.55592516861476482</v>
      </c>
      <c r="E351" s="19">
        <f t="shared" si="41"/>
        <v>3.9549153711403311</v>
      </c>
      <c r="F351">
        <v>-1.9301296561025083</v>
      </c>
      <c r="G351" s="20">
        <v>0.44600000000000001</v>
      </c>
      <c r="H351">
        <v>0.46300000000000002</v>
      </c>
      <c r="I351">
        <f t="shared" si="42"/>
        <v>1.186591757935306E-2</v>
      </c>
      <c r="J351">
        <f t="shared" si="43"/>
        <v>1.1009087155618307E-2</v>
      </c>
      <c r="K351">
        <v>6</v>
      </c>
      <c r="L351">
        <v>6</v>
      </c>
      <c r="M351">
        <f t="shared" si="44"/>
        <v>1.2378491270202067E-2</v>
      </c>
      <c r="N351">
        <f t="shared" si="45"/>
        <v>1.2228554101042211E-5</v>
      </c>
      <c r="O351">
        <f t="shared" si="46"/>
        <v>2.5537841021078134E-5</v>
      </c>
      <c r="P351">
        <f t="shared" si="47"/>
        <v>-0.41511601130335479</v>
      </c>
    </row>
    <row r="352" spans="1:16" x14ac:dyDescent="0.25">
      <c r="A352">
        <v>351</v>
      </c>
      <c r="B352">
        <v>0.21243934446241647</v>
      </c>
      <c r="C352">
        <f t="shared" si="40"/>
        <v>7.1120522230452661</v>
      </c>
      <c r="D352">
        <v>0.65974913785210731</v>
      </c>
      <c r="E352" s="19">
        <f t="shared" si="41"/>
        <v>3.2614467536289666</v>
      </c>
      <c r="F352">
        <v>0.10257281246595085</v>
      </c>
      <c r="G352" s="20">
        <v>0.44600000000000001</v>
      </c>
      <c r="H352">
        <v>0.46300000000000002</v>
      </c>
      <c r="I352">
        <f t="shared" si="42"/>
        <v>1.186591757935306E-2</v>
      </c>
      <c r="J352">
        <f t="shared" si="43"/>
        <v>1.1009087155618307E-2</v>
      </c>
      <c r="K352">
        <v>6</v>
      </c>
      <c r="L352">
        <v>6</v>
      </c>
      <c r="M352">
        <f t="shared" si="44"/>
        <v>1.363110822035973E-2</v>
      </c>
      <c r="N352">
        <f t="shared" si="45"/>
        <v>1.6497816615172867E-5</v>
      </c>
      <c r="O352">
        <f t="shared" si="46"/>
        <v>3.0967851885859763E-5</v>
      </c>
      <c r="P352">
        <f t="shared" si="47"/>
        <v>-1.2989904061002131</v>
      </c>
    </row>
    <row r="353" spans="1:16" x14ac:dyDescent="0.25">
      <c r="A353">
        <v>352</v>
      </c>
      <c r="B353">
        <v>0.10477004303109837</v>
      </c>
      <c r="C353">
        <f t="shared" si="40"/>
        <v>9.1096412695757802</v>
      </c>
      <c r="D353">
        <v>0.54988250373851744</v>
      </c>
      <c r="E353" s="19">
        <f t="shared" si="41"/>
        <v>3.9967601663752297</v>
      </c>
      <c r="F353">
        <v>-0.62226263253251091</v>
      </c>
      <c r="G353" s="20">
        <v>0.44600000000000001</v>
      </c>
      <c r="H353">
        <v>0.46300000000000002</v>
      </c>
      <c r="I353">
        <f t="shared" si="42"/>
        <v>1.186591757935306E-2</v>
      </c>
      <c r="J353">
        <f t="shared" si="43"/>
        <v>1.1009087155618307E-2</v>
      </c>
      <c r="K353">
        <v>6</v>
      </c>
      <c r="L353">
        <v>6</v>
      </c>
      <c r="M353">
        <f t="shared" si="44"/>
        <v>1.2313521355325057E-2</v>
      </c>
      <c r="N353">
        <f t="shared" si="45"/>
        <v>1.2880126654954144E-5</v>
      </c>
      <c r="O353">
        <f t="shared" si="46"/>
        <v>2.5270468028007707E-5</v>
      </c>
      <c r="P353">
        <f t="shared" si="47"/>
        <v>-1.0684613938566803</v>
      </c>
    </row>
    <row r="354" spans="1:16" x14ac:dyDescent="0.25">
      <c r="A354">
        <v>353</v>
      </c>
      <c r="B354">
        <v>0.75716422009949036</v>
      </c>
      <c r="C354">
        <f t="shared" si="40"/>
        <v>2.6276211877628302</v>
      </c>
      <c r="D354">
        <v>0.52818384350108338</v>
      </c>
      <c r="E354" s="19">
        <f t="shared" si="41"/>
        <v>4.1488968732522311</v>
      </c>
      <c r="F354">
        <v>-1.4678107618237846</v>
      </c>
      <c r="G354" s="20">
        <v>0.44600000000000001</v>
      </c>
      <c r="H354">
        <v>0.46300000000000002</v>
      </c>
      <c r="I354">
        <f t="shared" si="42"/>
        <v>1.186591757935306E-2</v>
      </c>
      <c r="J354">
        <f t="shared" si="43"/>
        <v>1.1009087155618307E-2</v>
      </c>
      <c r="K354">
        <v>6</v>
      </c>
      <c r="L354">
        <v>6</v>
      </c>
      <c r="M354">
        <f t="shared" si="44"/>
        <v>1.2085649420179005E-2</v>
      </c>
      <c r="N354">
        <f t="shared" si="45"/>
        <v>4.4653823724580144E-5</v>
      </c>
      <c r="O354">
        <f t="shared" si="46"/>
        <v>2.4343820317912184E-5</v>
      </c>
      <c r="P354">
        <f t="shared" si="47"/>
        <v>-0.39779875183890012</v>
      </c>
    </row>
    <row r="355" spans="1:16" x14ac:dyDescent="0.25">
      <c r="A355">
        <v>354</v>
      </c>
      <c r="B355">
        <v>0.92068239387188333</v>
      </c>
      <c r="C355">
        <f t="shared" si="40"/>
        <v>1.432885884161863</v>
      </c>
      <c r="D355">
        <v>0.3869136631366924</v>
      </c>
      <c r="E355" s="19">
        <f t="shared" si="41"/>
        <v>5.2433104080952448</v>
      </c>
      <c r="F355">
        <v>1.0437975106469821</v>
      </c>
      <c r="G355" s="20">
        <v>0.44600000000000001</v>
      </c>
      <c r="H355">
        <v>0.46300000000000002</v>
      </c>
      <c r="I355">
        <f t="shared" si="42"/>
        <v>1.186591757935306E-2</v>
      </c>
      <c r="J355">
        <f t="shared" si="43"/>
        <v>1.1009087155618307E-2</v>
      </c>
      <c r="K355">
        <v>6</v>
      </c>
      <c r="L355">
        <v>6</v>
      </c>
      <c r="M355">
        <f t="shared" si="44"/>
        <v>1.0750620404667063E-2</v>
      </c>
      <c r="N355">
        <f t="shared" si="45"/>
        <v>8.1886027792063147E-5</v>
      </c>
      <c r="O355">
        <f t="shared" si="46"/>
        <v>1.9262639847540633E-5</v>
      </c>
      <c r="P355">
        <f t="shared" si="47"/>
        <v>-2.5577828740178092</v>
      </c>
    </row>
    <row r="356" spans="1:16" x14ac:dyDescent="0.25">
      <c r="A356">
        <v>355</v>
      </c>
      <c r="B356">
        <v>0.24167607654042175</v>
      </c>
      <c r="C356">
        <f t="shared" si="40"/>
        <v>6.7278974582344402</v>
      </c>
      <c r="D356">
        <v>0.71034882656331066</v>
      </c>
      <c r="E356" s="19">
        <f t="shared" si="41"/>
        <v>2.9327780251183277</v>
      </c>
      <c r="F356">
        <v>-2.3399115889333189</v>
      </c>
      <c r="G356" s="20">
        <v>0.44600000000000001</v>
      </c>
      <c r="H356">
        <v>0.46300000000000002</v>
      </c>
      <c r="I356">
        <f t="shared" si="42"/>
        <v>1.186591757935306E-2</v>
      </c>
      <c r="J356">
        <f t="shared" si="43"/>
        <v>1.1009087155618307E-2</v>
      </c>
      <c r="K356">
        <v>6</v>
      </c>
      <c r="L356">
        <v>6</v>
      </c>
      <c r="M356">
        <f t="shared" si="44"/>
        <v>1.4374631339355482E-2</v>
      </c>
      <c r="N356">
        <f t="shared" si="45"/>
        <v>1.7439821885175457E-5</v>
      </c>
      <c r="O356">
        <f t="shared" si="46"/>
        <v>3.4438337690396802E-5</v>
      </c>
      <c r="P356">
        <f t="shared" si="47"/>
        <v>-1.0187183249937863E-2</v>
      </c>
    </row>
    <row r="357" spans="1:16" x14ac:dyDescent="0.25">
      <c r="A357">
        <v>356</v>
      </c>
      <c r="B357">
        <v>0.8239997558519242</v>
      </c>
      <c r="C357">
        <f t="shared" si="40"/>
        <v>2.1780524845845242</v>
      </c>
      <c r="D357">
        <v>0.69890438550981171</v>
      </c>
      <c r="E357" s="19">
        <f t="shared" si="41"/>
        <v>3.0070142011397927</v>
      </c>
      <c r="F357">
        <v>-0.5313563633535523</v>
      </c>
      <c r="G357" s="20">
        <v>0.44600000000000001</v>
      </c>
      <c r="H357">
        <v>0.46300000000000002</v>
      </c>
      <c r="I357">
        <f t="shared" si="42"/>
        <v>1.186591757935306E-2</v>
      </c>
      <c r="J357">
        <f t="shared" si="43"/>
        <v>1.1009087155618307E-2</v>
      </c>
      <c r="K357">
        <v>6</v>
      </c>
      <c r="L357">
        <v>6</v>
      </c>
      <c r="M357">
        <f t="shared" si="44"/>
        <v>1.4196084394135925E-2</v>
      </c>
      <c r="N357">
        <f t="shared" si="45"/>
        <v>5.3870755715840943E-5</v>
      </c>
      <c r="O357">
        <f t="shared" si="46"/>
        <v>3.3588135354238266E-5</v>
      </c>
      <c r="P357">
        <f t="shared" si="47"/>
        <v>-0.8474720022793667</v>
      </c>
    </row>
    <row r="358" spans="1:16" x14ac:dyDescent="0.25">
      <c r="A358">
        <v>357</v>
      </c>
      <c r="B358">
        <v>1.0071108127079073E-3</v>
      </c>
      <c r="C358">
        <f t="shared" si="40"/>
        <v>20.498664440611943</v>
      </c>
      <c r="D358">
        <v>0.38370921964171267</v>
      </c>
      <c r="E358" s="19">
        <f t="shared" si="41"/>
        <v>5.2710062621670968</v>
      </c>
      <c r="F358">
        <v>1.1017345968866721</v>
      </c>
      <c r="G358" s="20">
        <v>0.44600000000000001</v>
      </c>
      <c r="H358">
        <v>0.46300000000000002</v>
      </c>
      <c r="I358">
        <f t="shared" si="42"/>
        <v>1.186591757935306E-2</v>
      </c>
      <c r="J358">
        <f t="shared" si="43"/>
        <v>1.1009087155618307E-2</v>
      </c>
      <c r="K358">
        <v>6</v>
      </c>
      <c r="L358">
        <v>6</v>
      </c>
      <c r="M358">
        <f t="shared" si="44"/>
        <v>1.0722339299545375E-2</v>
      </c>
      <c r="N358">
        <f t="shared" si="45"/>
        <v>5.7239501467652976E-6</v>
      </c>
      <c r="O358">
        <f t="shared" si="46"/>
        <v>1.916142667576254E-5</v>
      </c>
      <c r="P358">
        <f t="shared" si="47"/>
        <v>-2.0980524319889295</v>
      </c>
    </row>
    <row r="359" spans="1:16" x14ac:dyDescent="0.25">
      <c r="A359">
        <v>358</v>
      </c>
      <c r="B359">
        <v>0.51777703176976841</v>
      </c>
      <c r="C359">
        <f t="shared" si="40"/>
        <v>4.2229957475551574</v>
      </c>
      <c r="D359">
        <v>0.29740287484359262</v>
      </c>
      <c r="E359" s="19">
        <f t="shared" si="41"/>
        <v>6.0916499788455942</v>
      </c>
      <c r="F359">
        <v>-0.76609921961789951</v>
      </c>
      <c r="G359" s="20">
        <v>0.44600000000000001</v>
      </c>
      <c r="H359">
        <v>0.46300000000000002</v>
      </c>
      <c r="I359">
        <f t="shared" si="42"/>
        <v>1.186591757935306E-2</v>
      </c>
      <c r="J359">
        <f t="shared" si="43"/>
        <v>1.1009087155618307E-2</v>
      </c>
      <c r="K359">
        <v>6</v>
      </c>
      <c r="L359">
        <v>6</v>
      </c>
      <c r="M359">
        <f t="shared" si="44"/>
        <v>9.97398800282253E-3</v>
      </c>
      <c r="N359">
        <f t="shared" si="45"/>
        <v>2.7784383491567983E-5</v>
      </c>
      <c r="O359">
        <f t="shared" si="46"/>
        <v>1.6580072780074624E-5</v>
      </c>
      <c r="P359">
        <f t="shared" si="47"/>
        <v>-1.1928297739403342</v>
      </c>
    </row>
    <row r="360" spans="1:16" x14ac:dyDescent="0.25">
      <c r="A360">
        <v>359</v>
      </c>
      <c r="B360">
        <v>0.86458937345500042</v>
      </c>
      <c r="C360">
        <f t="shared" si="40"/>
        <v>1.88670206528883</v>
      </c>
      <c r="D360">
        <v>0.39365825373088781</v>
      </c>
      <c r="E360" s="19">
        <f t="shared" si="41"/>
        <v>5.1855465655329844</v>
      </c>
      <c r="F360">
        <v>-0.19722165234270506</v>
      </c>
      <c r="G360" s="20">
        <v>0.44600000000000001</v>
      </c>
      <c r="H360">
        <v>0.46300000000000002</v>
      </c>
      <c r="I360">
        <f t="shared" si="42"/>
        <v>1.186591757935306E-2</v>
      </c>
      <c r="J360">
        <f t="shared" si="43"/>
        <v>1.1009087155618307E-2</v>
      </c>
      <c r="K360">
        <v>6</v>
      </c>
      <c r="L360">
        <v>6</v>
      </c>
      <c r="M360">
        <f t="shared" si="44"/>
        <v>1.0810332271045799E-2</v>
      </c>
      <c r="N360">
        <f t="shared" si="45"/>
        <v>6.2189645886337154E-5</v>
      </c>
      <c r="O360">
        <f t="shared" si="46"/>
        <v>1.9477213968402373E-5</v>
      </c>
      <c r="P360">
        <f t="shared" si="47"/>
        <v>-1.4077008090017613</v>
      </c>
    </row>
    <row r="361" spans="1:16" x14ac:dyDescent="0.25">
      <c r="A361">
        <v>360</v>
      </c>
      <c r="B361">
        <v>0.51152073732718895</v>
      </c>
      <c r="C361">
        <f t="shared" si="40"/>
        <v>4.2679254410937544</v>
      </c>
      <c r="D361">
        <v>0.86761070589312417</v>
      </c>
      <c r="E361" s="19">
        <f t="shared" si="41"/>
        <v>1.8641072250380051</v>
      </c>
      <c r="F361">
        <v>-0.96414851213921793</v>
      </c>
      <c r="G361" s="20">
        <v>0.44600000000000001</v>
      </c>
      <c r="H361">
        <v>0.46300000000000002</v>
      </c>
      <c r="I361">
        <f t="shared" si="42"/>
        <v>1.186591757935306E-2</v>
      </c>
      <c r="J361">
        <f t="shared" si="43"/>
        <v>1.1009087155618307E-2</v>
      </c>
      <c r="K361">
        <v>6</v>
      </c>
      <c r="L361">
        <v>6</v>
      </c>
      <c r="M361">
        <f t="shared" si="44"/>
        <v>1.8030213412167085E-2</v>
      </c>
      <c r="N361">
        <f t="shared" si="45"/>
        <v>2.7491889198341747E-5</v>
      </c>
      <c r="O361">
        <f t="shared" si="46"/>
        <v>5.4181432614714975E-5</v>
      </c>
      <c r="P361">
        <f t="shared" si="47"/>
        <v>-0.45959923836231081</v>
      </c>
    </row>
    <row r="362" spans="1:16" x14ac:dyDescent="0.25">
      <c r="A362">
        <v>361</v>
      </c>
      <c r="B362">
        <v>0.87328714865565971</v>
      </c>
      <c r="C362">
        <f t="shared" si="40"/>
        <v>1.8212268443179112</v>
      </c>
      <c r="D362">
        <v>0.83275856807153537</v>
      </c>
      <c r="E362" s="19">
        <f t="shared" si="41"/>
        <v>2.1168024972008674</v>
      </c>
      <c r="F362">
        <v>1.3679391486220993</v>
      </c>
      <c r="G362" s="20">
        <v>0.44600000000000001</v>
      </c>
      <c r="H362">
        <v>0.46300000000000002</v>
      </c>
      <c r="I362">
        <f t="shared" si="42"/>
        <v>1.186591757935306E-2</v>
      </c>
      <c r="J362">
        <f t="shared" si="43"/>
        <v>1.1009087155618307E-2</v>
      </c>
      <c r="K362">
        <v>6</v>
      </c>
      <c r="L362">
        <v>6</v>
      </c>
      <c r="M362">
        <f t="shared" si="44"/>
        <v>1.6919835738304405E-2</v>
      </c>
      <c r="N362">
        <f t="shared" si="45"/>
        <v>6.4425435908439614E-5</v>
      </c>
      <c r="O362">
        <f t="shared" si="46"/>
        <v>4.7713473568533829E-5</v>
      </c>
      <c r="P362">
        <f t="shared" si="47"/>
        <v>-1.8608857956001679</v>
      </c>
    </row>
    <row r="363" spans="1:16" x14ac:dyDescent="0.25">
      <c r="A363">
        <v>362</v>
      </c>
      <c r="B363">
        <v>0.28595843379009367</v>
      </c>
      <c r="C363">
        <f t="shared" si="40"/>
        <v>6.2139003891858913</v>
      </c>
      <c r="D363">
        <v>0.25061799981688893</v>
      </c>
      <c r="E363" s="19">
        <f t="shared" si="41"/>
        <v>6.6182039607319103</v>
      </c>
      <c r="F363">
        <v>-0.99680846687988378</v>
      </c>
      <c r="G363" s="20">
        <v>0.44600000000000001</v>
      </c>
      <c r="H363">
        <v>0.46300000000000002</v>
      </c>
      <c r="I363">
        <f t="shared" si="42"/>
        <v>1.186591757935306E-2</v>
      </c>
      <c r="J363">
        <f t="shared" si="43"/>
        <v>1.1009087155618307E-2</v>
      </c>
      <c r="K363">
        <v>6</v>
      </c>
      <c r="L363">
        <v>6</v>
      </c>
      <c r="M363">
        <f t="shared" si="44"/>
        <v>9.5689930354996705E-3</v>
      </c>
      <c r="N363">
        <f t="shared" si="45"/>
        <v>1.8882396881921313E-5</v>
      </c>
      <c r="O363">
        <f t="shared" si="46"/>
        <v>1.5260937952240199E-5</v>
      </c>
      <c r="P363">
        <f t="shared" si="47"/>
        <v>-1.1678782700644268</v>
      </c>
    </row>
    <row r="364" spans="1:16" x14ac:dyDescent="0.25">
      <c r="A364">
        <v>363</v>
      </c>
      <c r="B364">
        <v>0.83687856685079498</v>
      </c>
      <c r="C364">
        <f t="shared" si="40"/>
        <v>2.087723272532287</v>
      </c>
      <c r="D364">
        <v>0.1347392193365276</v>
      </c>
      <c r="E364" s="19">
        <f t="shared" si="41"/>
        <v>8.4162325505201583</v>
      </c>
      <c r="F364">
        <v>-1.0102257874677889</v>
      </c>
      <c r="G364" s="20">
        <v>0.44600000000000001</v>
      </c>
      <c r="H364">
        <v>0.46300000000000002</v>
      </c>
      <c r="I364">
        <f t="shared" si="42"/>
        <v>1.186591757935306E-2</v>
      </c>
      <c r="J364">
        <f t="shared" si="43"/>
        <v>1.1009087155618307E-2</v>
      </c>
      <c r="K364">
        <v>6</v>
      </c>
      <c r="L364">
        <v>6</v>
      </c>
      <c r="M364">
        <f t="shared" si="44"/>
        <v>8.4855002102872772E-3</v>
      </c>
      <c r="N364">
        <f t="shared" si="45"/>
        <v>5.6201573684147705E-5</v>
      </c>
      <c r="O364">
        <f t="shared" si="46"/>
        <v>1.200061896979757E-5</v>
      </c>
      <c r="P364">
        <f t="shared" si="47"/>
        <v>-1.0202213926813128</v>
      </c>
    </row>
    <row r="365" spans="1:16" x14ac:dyDescent="0.25">
      <c r="A365">
        <v>364</v>
      </c>
      <c r="B365">
        <v>0.46903897213660084</v>
      </c>
      <c r="C365">
        <f t="shared" si="40"/>
        <v>4.5816109991256226</v>
      </c>
      <c r="D365">
        <v>0.33619190038758506</v>
      </c>
      <c r="E365" s="19">
        <f t="shared" si="41"/>
        <v>5.70306851049373</v>
      </c>
      <c r="F365">
        <v>1.2964210327481851</v>
      </c>
      <c r="G365" s="20">
        <v>0.44600000000000001</v>
      </c>
      <c r="H365">
        <v>0.46300000000000002</v>
      </c>
      <c r="I365">
        <f t="shared" si="42"/>
        <v>1.186591757935306E-2</v>
      </c>
      <c r="J365">
        <f t="shared" si="43"/>
        <v>1.1009087155618307E-2</v>
      </c>
      <c r="K365">
        <v>6</v>
      </c>
      <c r="L365">
        <v>6</v>
      </c>
      <c r="M365">
        <f t="shared" si="44"/>
        <v>1.0308180573644759E-2</v>
      </c>
      <c r="N365">
        <f t="shared" si="45"/>
        <v>2.5609623635818447E-5</v>
      </c>
      <c r="O365">
        <f t="shared" si="46"/>
        <v>1.7709764456477859E-5</v>
      </c>
      <c r="P365">
        <f t="shared" si="47"/>
        <v>-2.4769370812762119</v>
      </c>
    </row>
    <row r="366" spans="1:16" x14ac:dyDescent="0.25">
      <c r="A366">
        <v>365</v>
      </c>
      <c r="B366">
        <v>0.26239814447462384</v>
      </c>
      <c r="C366">
        <f t="shared" si="40"/>
        <v>6.4785321750752223</v>
      </c>
      <c r="D366">
        <v>0.86931974242378007</v>
      </c>
      <c r="E366" s="19">
        <f t="shared" si="41"/>
        <v>1.8512574072266059</v>
      </c>
      <c r="F366">
        <v>-1.0186704457737505</v>
      </c>
      <c r="G366" s="20">
        <v>0.44600000000000001</v>
      </c>
      <c r="H366">
        <v>0.46300000000000002</v>
      </c>
      <c r="I366">
        <f t="shared" si="42"/>
        <v>1.186591757935306E-2</v>
      </c>
      <c r="J366">
        <f t="shared" si="43"/>
        <v>1.1009087155618307E-2</v>
      </c>
      <c r="K366">
        <v>6</v>
      </c>
      <c r="L366">
        <v>6</v>
      </c>
      <c r="M366">
        <f t="shared" si="44"/>
        <v>1.8092680227150815E-2</v>
      </c>
      <c r="N366">
        <f t="shared" si="45"/>
        <v>1.8111098341804711E-5</v>
      </c>
      <c r="O366">
        <f t="shared" si="46"/>
        <v>5.4557512966989001E-5</v>
      </c>
      <c r="P366">
        <f t="shared" si="47"/>
        <v>-0.45964740414058036</v>
      </c>
    </row>
    <row r="367" spans="1:16" x14ac:dyDescent="0.25">
      <c r="A367">
        <v>366</v>
      </c>
      <c r="B367">
        <v>0.67931150242622151</v>
      </c>
      <c r="C367">
        <f t="shared" si="40"/>
        <v>3.1341574833490284</v>
      </c>
      <c r="D367">
        <v>0.26129947813348797</v>
      </c>
      <c r="E367" s="19">
        <f t="shared" si="41"/>
        <v>6.49133790111454</v>
      </c>
      <c r="F367">
        <v>-0.45336150833463762</v>
      </c>
      <c r="G367" s="20">
        <v>0.44600000000000001</v>
      </c>
      <c r="H367">
        <v>0.46300000000000002</v>
      </c>
      <c r="I367">
        <f t="shared" si="42"/>
        <v>1.186591757935306E-2</v>
      </c>
      <c r="J367">
        <f t="shared" si="43"/>
        <v>1.1009087155618307E-2</v>
      </c>
      <c r="K367">
        <v>6</v>
      </c>
      <c r="L367">
        <v>6</v>
      </c>
      <c r="M367">
        <f t="shared" si="44"/>
        <v>9.6620482919700153E-3</v>
      </c>
      <c r="N367">
        <f t="shared" si="45"/>
        <v>3.7436961593887699E-5</v>
      </c>
      <c r="O367">
        <f t="shared" si="46"/>
        <v>1.5559196199393451E-5</v>
      </c>
      <c r="P367">
        <f t="shared" si="47"/>
        <v>-1.417877206025127</v>
      </c>
    </row>
    <row r="368" spans="1:16" x14ac:dyDescent="0.25">
      <c r="A368">
        <v>367</v>
      </c>
      <c r="B368">
        <v>0.93762016663106174</v>
      </c>
      <c r="C368">
        <f t="shared" si="40"/>
        <v>1.2736441429400782</v>
      </c>
      <c r="D368">
        <v>0.39982299264503923</v>
      </c>
      <c r="E368" s="19">
        <f t="shared" si="41"/>
        <v>5.133357215515062</v>
      </c>
      <c r="F368">
        <v>-0.40953182178782299</v>
      </c>
      <c r="G368" s="20">
        <v>0.44600000000000001</v>
      </c>
      <c r="H368">
        <v>0.46300000000000002</v>
      </c>
      <c r="I368">
        <f t="shared" si="42"/>
        <v>1.186591757935306E-2</v>
      </c>
      <c r="J368">
        <f t="shared" si="43"/>
        <v>1.1009087155618307E-2</v>
      </c>
      <c r="K368">
        <v>6</v>
      </c>
      <c r="L368">
        <v>6</v>
      </c>
      <c r="M368">
        <f t="shared" si="44"/>
        <v>1.0865146056671302E-2</v>
      </c>
      <c r="N368">
        <f t="shared" si="45"/>
        <v>9.2124110163519638E-5</v>
      </c>
      <c r="O368">
        <f t="shared" si="46"/>
        <v>1.967523313879999E-5</v>
      </c>
      <c r="P368">
        <f t="shared" si="47"/>
        <v>-1.1660963115315632</v>
      </c>
    </row>
    <row r="369" spans="1:16" x14ac:dyDescent="0.25">
      <c r="A369">
        <v>368</v>
      </c>
      <c r="B369">
        <v>0.43601794488357187</v>
      </c>
      <c r="C369">
        <f t="shared" si="40"/>
        <v>4.8376136868438024</v>
      </c>
      <c r="D369">
        <v>0.67497787408062992</v>
      </c>
      <c r="E369" s="19">
        <f t="shared" si="41"/>
        <v>3.1623150329789618</v>
      </c>
      <c r="F369">
        <v>-0.55797499953769147</v>
      </c>
      <c r="G369" s="20">
        <v>0.44600000000000001</v>
      </c>
      <c r="H369">
        <v>0.46300000000000002</v>
      </c>
      <c r="I369">
        <f t="shared" si="42"/>
        <v>1.186591757935306E-2</v>
      </c>
      <c r="J369">
        <f t="shared" si="43"/>
        <v>1.1009087155618307E-2</v>
      </c>
      <c r="K369">
        <v>6</v>
      </c>
      <c r="L369">
        <v>6</v>
      </c>
      <c r="M369">
        <f t="shared" si="44"/>
        <v>1.3843112418840215E-2</v>
      </c>
      <c r="N369">
        <f t="shared" si="45"/>
        <v>2.4254382621007701E-5</v>
      </c>
      <c r="O369">
        <f t="shared" si="46"/>
        <v>3.19386269067747E-5</v>
      </c>
      <c r="P369">
        <f t="shared" si="47"/>
        <v>-0.92589784749854365</v>
      </c>
    </row>
    <row r="370" spans="1:16" x14ac:dyDescent="0.25">
      <c r="A370">
        <v>369</v>
      </c>
      <c r="B370">
        <v>0.21997741630298775</v>
      </c>
      <c r="C370">
        <f t="shared" si="40"/>
        <v>7.0089246484047623</v>
      </c>
      <c r="D370">
        <v>0.37467574083681754</v>
      </c>
      <c r="E370" s="19">
        <f t="shared" si="41"/>
        <v>5.3499874915379824</v>
      </c>
      <c r="F370">
        <v>-0.78480297815985978</v>
      </c>
      <c r="G370" s="20">
        <v>0.44600000000000001</v>
      </c>
      <c r="H370">
        <v>0.46300000000000002</v>
      </c>
      <c r="I370">
        <f t="shared" si="42"/>
        <v>1.186591757935306E-2</v>
      </c>
      <c r="J370">
        <f t="shared" si="43"/>
        <v>1.1009087155618307E-2</v>
      </c>
      <c r="K370">
        <v>6</v>
      </c>
      <c r="L370">
        <v>6</v>
      </c>
      <c r="M370">
        <f t="shared" si="44"/>
        <v>1.0642898706137166E-2</v>
      </c>
      <c r="N370">
        <f t="shared" si="45"/>
        <v>1.6740561386979454E-5</v>
      </c>
      <c r="O370">
        <f t="shared" si="46"/>
        <v>1.8878548811516026E-5</v>
      </c>
      <c r="P370">
        <f t="shared" si="47"/>
        <v>-1.1572184419812825</v>
      </c>
    </row>
    <row r="371" spans="1:16" x14ac:dyDescent="0.25">
      <c r="A371">
        <v>370</v>
      </c>
      <c r="B371">
        <v>0.23297830133976258</v>
      </c>
      <c r="C371">
        <f t="shared" si="40"/>
        <v>6.8378926708240781</v>
      </c>
      <c r="D371">
        <v>0.40870387890255439</v>
      </c>
      <c r="E371" s="19">
        <f t="shared" si="41"/>
        <v>5.0591527532467939</v>
      </c>
      <c r="F371">
        <v>-0.3674563231470529</v>
      </c>
      <c r="G371" s="20">
        <v>0.44600000000000001</v>
      </c>
      <c r="H371">
        <v>0.46300000000000002</v>
      </c>
      <c r="I371">
        <f t="shared" si="42"/>
        <v>1.186591757935306E-2</v>
      </c>
      <c r="J371">
        <f t="shared" si="43"/>
        <v>1.1009087155618307E-2</v>
      </c>
      <c r="K371">
        <v>6</v>
      </c>
      <c r="L371">
        <v>6</v>
      </c>
      <c r="M371">
        <f t="shared" si="44"/>
        <v>1.0944537555663372E-2</v>
      </c>
      <c r="N371">
        <f t="shared" si="45"/>
        <v>1.7159282688652193E-5</v>
      </c>
      <c r="O371">
        <f t="shared" si="46"/>
        <v>1.9963817051220997E-5</v>
      </c>
      <c r="P371">
        <f t="shared" si="47"/>
        <v>-1.3487217038478867</v>
      </c>
    </row>
    <row r="372" spans="1:16" x14ac:dyDescent="0.25">
      <c r="A372">
        <v>371</v>
      </c>
      <c r="B372">
        <v>0.99127170628986483</v>
      </c>
      <c r="C372">
        <f t="shared" si="40"/>
        <v>0.52261741466213918</v>
      </c>
      <c r="D372">
        <v>0.28162480544450208</v>
      </c>
      <c r="E372" s="19">
        <f t="shared" si="41"/>
        <v>6.2612164243524164</v>
      </c>
      <c r="F372">
        <v>1.7759157344698906</v>
      </c>
      <c r="G372" s="20">
        <v>0.44600000000000001</v>
      </c>
      <c r="H372">
        <v>0.46300000000000002</v>
      </c>
      <c r="I372">
        <f t="shared" si="42"/>
        <v>1.186591757935306E-2</v>
      </c>
      <c r="J372">
        <f t="shared" si="43"/>
        <v>1.1009087155618307E-2</v>
      </c>
      <c r="K372">
        <v>6</v>
      </c>
      <c r="L372">
        <v>6</v>
      </c>
      <c r="M372">
        <f t="shared" si="44"/>
        <v>9.8380030797810113E-3</v>
      </c>
      <c r="N372">
        <f t="shared" si="45"/>
        <v>2.2451095206842039E-4</v>
      </c>
      <c r="O372">
        <f t="shared" si="46"/>
        <v>1.6131050766296774E-5</v>
      </c>
      <c r="P372">
        <f t="shared" si="47"/>
        <v>-4.5282707550858792</v>
      </c>
    </row>
    <row r="373" spans="1:16" x14ac:dyDescent="0.25">
      <c r="A373">
        <v>372</v>
      </c>
      <c r="B373">
        <v>0.14847254860072634</v>
      </c>
      <c r="C373">
        <f t="shared" si="40"/>
        <v>8.1440661948411446</v>
      </c>
      <c r="D373">
        <v>0.1141697439497055</v>
      </c>
      <c r="E373" s="19">
        <f t="shared" si="41"/>
        <v>8.8746470160136912</v>
      </c>
      <c r="F373">
        <v>-0.94951928986120038</v>
      </c>
      <c r="G373" s="20">
        <v>0.44600000000000001</v>
      </c>
      <c r="H373">
        <v>0.46300000000000002</v>
      </c>
      <c r="I373">
        <f t="shared" si="42"/>
        <v>1.186591757935306E-2</v>
      </c>
      <c r="J373">
        <f t="shared" si="43"/>
        <v>1.1009087155618307E-2</v>
      </c>
      <c r="K373">
        <v>6</v>
      </c>
      <c r="L373">
        <v>6</v>
      </c>
      <c r="M373">
        <f t="shared" si="44"/>
        <v>8.2634379047609782E-3</v>
      </c>
      <c r="N373">
        <f t="shared" si="45"/>
        <v>1.4407217540503055E-5</v>
      </c>
      <c r="O373">
        <f t="shared" si="46"/>
        <v>1.1380734334306753E-5</v>
      </c>
      <c r="P373">
        <f t="shared" si="47"/>
        <v>-1.4737409000441917</v>
      </c>
    </row>
    <row r="374" spans="1:16" x14ac:dyDescent="0.25">
      <c r="A374">
        <v>373</v>
      </c>
      <c r="B374">
        <v>0.40952787865840634</v>
      </c>
      <c r="C374">
        <f t="shared" si="40"/>
        <v>5.0523246344896116</v>
      </c>
      <c r="D374">
        <v>0.63316751609851374</v>
      </c>
      <c r="E374" s="19">
        <f t="shared" si="41"/>
        <v>3.4355096184670604</v>
      </c>
      <c r="F374">
        <v>0.39245378502528183</v>
      </c>
      <c r="G374" s="20">
        <v>0.44600000000000001</v>
      </c>
      <c r="H374">
        <v>0.46300000000000002</v>
      </c>
      <c r="I374">
        <f t="shared" si="42"/>
        <v>1.186591757935306E-2</v>
      </c>
      <c r="J374">
        <f t="shared" si="43"/>
        <v>1.1009087155618307E-2</v>
      </c>
      <c r="K374">
        <v>6</v>
      </c>
      <c r="L374">
        <v>6</v>
      </c>
      <c r="M374">
        <f t="shared" si="44"/>
        <v>1.3281304311169292E-2</v>
      </c>
      <c r="N374">
        <f t="shared" si="45"/>
        <v>2.3223633044551259E-5</v>
      </c>
      <c r="O374">
        <f t="shared" si="46"/>
        <v>2.9398840700980672E-5</v>
      </c>
      <c r="P374">
        <f t="shared" si="47"/>
        <v>-1.4943496700153096</v>
      </c>
    </row>
    <row r="375" spans="1:16" x14ac:dyDescent="0.25">
      <c r="A375">
        <v>374</v>
      </c>
      <c r="B375">
        <v>0.8419141209143346</v>
      </c>
      <c r="C375">
        <f t="shared" si="40"/>
        <v>2.0519283302294458</v>
      </c>
      <c r="D375">
        <v>0.41453291421246985</v>
      </c>
      <c r="E375" s="19">
        <f t="shared" si="41"/>
        <v>5.0110516808063785</v>
      </c>
      <c r="F375">
        <v>0.9425775715499185</v>
      </c>
      <c r="G375" s="20">
        <v>0.44600000000000001</v>
      </c>
      <c r="H375">
        <v>0.46300000000000002</v>
      </c>
      <c r="I375">
        <f t="shared" si="42"/>
        <v>1.186591757935306E-2</v>
      </c>
      <c r="J375">
        <f t="shared" si="43"/>
        <v>1.1009087155618307E-2</v>
      </c>
      <c r="K375">
        <v>6</v>
      </c>
      <c r="L375">
        <v>6</v>
      </c>
      <c r="M375">
        <f t="shared" si="44"/>
        <v>1.0996940396507728E-2</v>
      </c>
      <c r="N375">
        <f t="shared" si="45"/>
        <v>5.7181984187631518E-5</v>
      </c>
      <c r="O375">
        <f t="shared" si="46"/>
        <v>2.0155449680723921E-5</v>
      </c>
      <c r="P375">
        <f t="shared" si="47"/>
        <v>-2.2996567147619031</v>
      </c>
    </row>
    <row r="376" spans="1:16" x14ac:dyDescent="0.25">
      <c r="A376">
        <v>375</v>
      </c>
      <c r="B376">
        <v>0.15741447187719351</v>
      </c>
      <c r="C376">
        <f t="shared" si="40"/>
        <v>7.9786811443940175</v>
      </c>
      <c r="D376">
        <v>0.39094210638752402</v>
      </c>
      <c r="E376" s="19">
        <f t="shared" si="41"/>
        <v>5.2087238294966944</v>
      </c>
      <c r="F376">
        <v>-1.2103555491194129</v>
      </c>
      <c r="G376" s="20">
        <v>0.44600000000000001</v>
      </c>
      <c r="H376">
        <v>0.46300000000000002</v>
      </c>
      <c r="I376">
        <f t="shared" si="42"/>
        <v>1.186591757935306E-2</v>
      </c>
      <c r="J376">
        <f t="shared" si="43"/>
        <v>1.1009087155618307E-2</v>
      </c>
      <c r="K376">
        <v>6</v>
      </c>
      <c r="L376">
        <v>6</v>
      </c>
      <c r="M376">
        <f t="shared" si="44"/>
        <v>1.078625408249575E-2</v>
      </c>
      <c r="N376">
        <f t="shared" si="45"/>
        <v>1.4705855668361189E-5</v>
      </c>
      <c r="O376">
        <f t="shared" si="46"/>
        <v>1.9390546188692706E-5</v>
      </c>
      <c r="P376">
        <f t="shared" si="47"/>
        <v>-0.92084580534260296</v>
      </c>
    </row>
    <row r="377" spans="1:16" x14ac:dyDescent="0.25">
      <c r="A377">
        <v>376</v>
      </c>
      <c r="B377">
        <v>9.5004119998779266E-2</v>
      </c>
      <c r="C377">
        <f t="shared" si="40"/>
        <v>9.3751541588077689</v>
      </c>
      <c r="D377">
        <v>0.99386577959532452</v>
      </c>
      <c r="E377" s="19">
        <f t="shared" si="41"/>
        <v>0.44919200433290557</v>
      </c>
      <c r="F377">
        <v>-0.43815362005261704</v>
      </c>
      <c r="G377" s="20">
        <v>0.44600000000000001</v>
      </c>
      <c r="H377">
        <v>0.46300000000000002</v>
      </c>
      <c r="I377">
        <f t="shared" si="42"/>
        <v>1.186591757935306E-2</v>
      </c>
      <c r="J377">
        <f t="shared" si="43"/>
        <v>1.1009087155618307E-2</v>
      </c>
      <c r="K377">
        <v>6</v>
      </c>
      <c r="L377">
        <v>6</v>
      </c>
      <c r="M377">
        <f t="shared" si="44"/>
        <v>3.6729947154302507E-2</v>
      </c>
      <c r="N377">
        <f t="shared" si="45"/>
        <v>1.251534975807315E-5</v>
      </c>
      <c r="O377">
        <f t="shared" si="46"/>
        <v>2.2484816965964247E-4</v>
      </c>
      <c r="P377">
        <f t="shared" si="47"/>
        <v>-0.27905130408184375</v>
      </c>
    </row>
    <row r="378" spans="1:16" x14ac:dyDescent="0.25">
      <c r="A378">
        <v>377</v>
      </c>
      <c r="B378">
        <v>0.96337778862880341</v>
      </c>
      <c r="C378">
        <f t="shared" si="40"/>
        <v>0.9898811944870114</v>
      </c>
      <c r="D378">
        <v>0.60771507919553214</v>
      </c>
      <c r="E378" s="19">
        <f t="shared" si="41"/>
        <v>3.6039848823959919</v>
      </c>
      <c r="F378">
        <v>-0.14930492397979833</v>
      </c>
      <c r="G378" s="20">
        <v>0.44600000000000001</v>
      </c>
      <c r="H378">
        <v>0.46300000000000002</v>
      </c>
      <c r="I378">
        <f t="shared" si="42"/>
        <v>1.186591757935306E-2</v>
      </c>
      <c r="J378">
        <f t="shared" si="43"/>
        <v>1.1009087155618307E-2</v>
      </c>
      <c r="K378">
        <v>6</v>
      </c>
      <c r="L378">
        <v>6</v>
      </c>
      <c r="M378">
        <f t="shared" si="44"/>
        <v>1.2967158871828808E-2</v>
      </c>
      <c r="N378">
        <f t="shared" si="45"/>
        <v>1.1853274310776179E-4</v>
      </c>
      <c r="O378">
        <f t="shared" si="46"/>
        <v>2.8024534867874761E-5</v>
      </c>
      <c r="P378">
        <f t="shared" si="47"/>
        <v>-1.1716137782016616</v>
      </c>
    </row>
    <row r="379" spans="1:16" x14ac:dyDescent="0.25">
      <c r="A379">
        <v>378</v>
      </c>
      <c r="B379">
        <v>0.81447798089541312</v>
      </c>
      <c r="C379">
        <f t="shared" si="40"/>
        <v>2.2438461388653868</v>
      </c>
      <c r="D379">
        <v>0.9413434247871334</v>
      </c>
      <c r="E379" s="19">
        <f t="shared" si="41"/>
        <v>1.2363447275209174</v>
      </c>
      <c r="F379">
        <v>-0.37647396311513148</v>
      </c>
      <c r="G379" s="20">
        <v>0.44600000000000001</v>
      </c>
      <c r="H379">
        <v>0.46300000000000002</v>
      </c>
      <c r="I379">
        <f t="shared" si="42"/>
        <v>1.186591757935306E-2</v>
      </c>
      <c r="J379">
        <f t="shared" si="43"/>
        <v>1.1009087155618307E-2</v>
      </c>
      <c r="K379">
        <v>6</v>
      </c>
      <c r="L379">
        <v>6</v>
      </c>
      <c r="M379">
        <f t="shared" si="44"/>
        <v>2.2139434392200886E-2</v>
      </c>
      <c r="N379">
        <f t="shared" si="45"/>
        <v>5.2291167072918628E-5</v>
      </c>
      <c r="O379">
        <f t="shared" si="46"/>
        <v>8.1692425867761225E-5</v>
      </c>
      <c r="P379">
        <f t="shared" si="47"/>
        <v>-0.57102929494446331</v>
      </c>
    </row>
    <row r="380" spans="1:16" x14ac:dyDescent="0.25">
      <c r="A380">
        <v>379</v>
      </c>
      <c r="B380">
        <v>0.89425336466566974</v>
      </c>
      <c r="C380">
        <f t="shared" si="40"/>
        <v>1.6571493983465579</v>
      </c>
      <c r="D380">
        <v>0.58626056703390605</v>
      </c>
      <c r="E380" s="19">
        <f t="shared" si="41"/>
        <v>3.7478431464609181</v>
      </c>
      <c r="F380">
        <v>0.82467067841207609</v>
      </c>
      <c r="G380" s="20">
        <v>0.44600000000000001</v>
      </c>
      <c r="H380">
        <v>0.46300000000000002</v>
      </c>
      <c r="I380">
        <f t="shared" si="42"/>
        <v>1.186591757935306E-2</v>
      </c>
      <c r="J380">
        <f t="shared" si="43"/>
        <v>1.1009087155618307E-2</v>
      </c>
      <c r="K380">
        <v>6</v>
      </c>
      <c r="L380">
        <v>6</v>
      </c>
      <c r="M380">
        <f t="shared" si="44"/>
        <v>1.2715856223557656E-2</v>
      </c>
      <c r="N380">
        <f t="shared" si="45"/>
        <v>7.0804318216815062E-5</v>
      </c>
      <c r="O380">
        <f t="shared" si="46"/>
        <v>2.6948833249698329E-5</v>
      </c>
      <c r="P380">
        <f t="shared" si="47"/>
        <v>-1.9781235731128661</v>
      </c>
    </row>
    <row r="381" spans="1:16" x14ac:dyDescent="0.25">
      <c r="A381">
        <v>380</v>
      </c>
      <c r="B381">
        <v>0.2512588885158849</v>
      </c>
      <c r="C381">
        <f t="shared" si="40"/>
        <v>6.6104673783653896</v>
      </c>
      <c r="D381">
        <v>0.69988097781304359</v>
      </c>
      <c r="E381" s="19">
        <f t="shared" si="41"/>
        <v>3.0006801001597574</v>
      </c>
      <c r="F381">
        <v>0.54470660870720167</v>
      </c>
      <c r="G381" s="20">
        <v>0.44600000000000001</v>
      </c>
      <c r="H381">
        <v>0.46300000000000002</v>
      </c>
      <c r="I381">
        <f t="shared" si="42"/>
        <v>1.186591757935306E-2</v>
      </c>
      <c r="J381">
        <f t="shared" si="43"/>
        <v>1.1009087155618307E-2</v>
      </c>
      <c r="K381">
        <v>6</v>
      </c>
      <c r="L381">
        <v>6</v>
      </c>
      <c r="M381">
        <f t="shared" si="44"/>
        <v>1.4211059670842942E-2</v>
      </c>
      <c r="N381">
        <f t="shared" si="45"/>
        <v>1.7749627464669076E-5</v>
      </c>
      <c r="O381">
        <f t="shared" si="46"/>
        <v>3.3659036161376455E-5</v>
      </c>
      <c r="P381">
        <f t="shared" si="47"/>
        <v>-1.4710751970607605</v>
      </c>
    </row>
    <row r="382" spans="1:16" x14ac:dyDescent="0.25">
      <c r="A382">
        <v>381</v>
      </c>
      <c r="B382">
        <v>0.4043397320474868</v>
      </c>
      <c r="C382">
        <f t="shared" si="40"/>
        <v>5.0954760000330195</v>
      </c>
      <c r="D382">
        <v>0.75627918332468647</v>
      </c>
      <c r="E382" s="19">
        <f t="shared" si="41"/>
        <v>2.6334331149551131</v>
      </c>
      <c r="F382">
        <v>-0.18078935681842268</v>
      </c>
      <c r="G382" s="20">
        <v>0.44600000000000001</v>
      </c>
      <c r="H382">
        <v>0.46300000000000002</v>
      </c>
      <c r="I382">
        <f t="shared" si="42"/>
        <v>1.186591757935306E-2</v>
      </c>
      <c r="J382">
        <f t="shared" si="43"/>
        <v>1.1009087155618307E-2</v>
      </c>
      <c r="K382">
        <v>6</v>
      </c>
      <c r="L382">
        <v>6</v>
      </c>
      <c r="M382">
        <f t="shared" si="44"/>
        <v>1.5169636208847649E-2</v>
      </c>
      <c r="N382">
        <f t="shared" si="45"/>
        <v>2.302696221757751E-5</v>
      </c>
      <c r="O382">
        <f t="shared" si="46"/>
        <v>3.8352977118130278E-5</v>
      </c>
      <c r="P382">
        <f t="shared" si="47"/>
        <v>-1.0272889365379128</v>
      </c>
    </row>
    <row r="383" spans="1:16" x14ac:dyDescent="0.25">
      <c r="A383">
        <v>382</v>
      </c>
      <c r="B383">
        <v>0.7329935605945006</v>
      </c>
      <c r="C383">
        <f t="shared" si="40"/>
        <v>2.7856312957182481</v>
      </c>
      <c r="D383">
        <v>0.26795251319925534</v>
      </c>
      <c r="E383" s="19">
        <f t="shared" si="41"/>
        <v>6.4144560422644972</v>
      </c>
      <c r="F383">
        <v>1.2071814126102254</v>
      </c>
      <c r="G383" s="20">
        <v>0.44600000000000001</v>
      </c>
      <c r="H383">
        <v>0.46300000000000002</v>
      </c>
      <c r="I383">
        <f t="shared" si="42"/>
        <v>1.186591757935306E-2</v>
      </c>
      <c r="J383">
        <f t="shared" si="43"/>
        <v>1.1009087155618307E-2</v>
      </c>
      <c r="K383">
        <v>6</v>
      </c>
      <c r="L383">
        <v>6</v>
      </c>
      <c r="M383">
        <f t="shared" si="44"/>
        <v>9.7197791121612503E-3</v>
      </c>
      <c r="N383">
        <f t="shared" si="45"/>
        <v>4.2120912955596318E-5</v>
      </c>
      <c r="O383">
        <f t="shared" si="46"/>
        <v>1.5745684331534361E-5</v>
      </c>
      <c r="P383">
        <f t="shared" si="47"/>
        <v>-2.6937896910702515</v>
      </c>
    </row>
    <row r="384" spans="1:16" x14ac:dyDescent="0.25">
      <c r="A384">
        <v>383</v>
      </c>
      <c r="B384">
        <v>0.50202948088015387</v>
      </c>
      <c r="C384">
        <f t="shared" si="40"/>
        <v>4.3366672834786355</v>
      </c>
      <c r="D384">
        <v>0.57258827478865937</v>
      </c>
      <c r="E384" s="19">
        <f t="shared" si="41"/>
        <v>3.8405874969525784</v>
      </c>
      <c r="F384">
        <v>-0.9476002560404595</v>
      </c>
      <c r="G384" s="20">
        <v>0.44600000000000001</v>
      </c>
      <c r="H384">
        <v>0.46300000000000002</v>
      </c>
      <c r="I384">
        <f t="shared" si="42"/>
        <v>1.186591757935306E-2</v>
      </c>
      <c r="J384">
        <f t="shared" si="43"/>
        <v>1.1009087155618307E-2</v>
      </c>
      <c r="K384">
        <v>6</v>
      </c>
      <c r="L384">
        <v>6</v>
      </c>
      <c r="M384">
        <f t="shared" si="44"/>
        <v>1.2561383654998278E-2</v>
      </c>
      <c r="N384">
        <f t="shared" si="45"/>
        <v>2.7056106835849991E-5</v>
      </c>
      <c r="O384">
        <f t="shared" si="46"/>
        <v>2.6298059888009653E-5</v>
      </c>
      <c r="P384">
        <f t="shared" si="47"/>
        <v>-0.80232838797312678</v>
      </c>
    </row>
    <row r="385" spans="1:16" x14ac:dyDescent="0.25">
      <c r="A385">
        <v>384</v>
      </c>
      <c r="B385">
        <v>7.4098941007721186E-2</v>
      </c>
      <c r="C385">
        <f t="shared" si="40"/>
        <v>10.040387430271066</v>
      </c>
      <c r="D385">
        <v>0.99282815027314064</v>
      </c>
      <c r="E385" s="19">
        <f t="shared" si="41"/>
        <v>0.48026343484404616</v>
      </c>
      <c r="F385">
        <v>-0.63643710745964199</v>
      </c>
      <c r="G385" s="20">
        <v>0.44600000000000001</v>
      </c>
      <c r="H385">
        <v>0.46300000000000002</v>
      </c>
      <c r="I385">
        <f t="shared" si="42"/>
        <v>1.186591757935306E-2</v>
      </c>
      <c r="J385">
        <f t="shared" si="43"/>
        <v>1.1009087155618307E-2</v>
      </c>
      <c r="K385">
        <v>6</v>
      </c>
      <c r="L385">
        <v>6</v>
      </c>
      <c r="M385">
        <f t="shared" si="44"/>
        <v>3.5521929727172566E-2</v>
      </c>
      <c r="N385">
        <f t="shared" si="45"/>
        <v>1.1686136032916571E-5</v>
      </c>
      <c r="O385">
        <f t="shared" si="46"/>
        <v>2.1030124859036434E-4</v>
      </c>
      <c r="P385">
        <f t="shared" si="47"/>
        <v>-0.21163180503872095</v>
      </c>
    </row>
    <row r="386" spans="1:16" x14ac:dyDescent="0.25">
      <c r="A386">
        <v>385</v>
      </c>
      <c r="B386">
        <v>0.78801843317972353</v>
      </c>
      <c r="C386">
        <f t="shared" si="40"/>
        <v>2.4231719785308821</v>
      </c>
      <c r="D386">
        <v>0.67076631977294232</v>
      </c>
      <c r="E386" s="19">
        <f t="shared" si="41"/>
        <v>3.189698887694405</v>
      </c>
      <c r="F386">
        <v>1.1473707672848832</v>
      </c>
      <c r="G386" s="20">
        <v>0.44600000000000001</v>
      </c>
      <c r="H386">
        <v>0.46300000000000002</v>
      </c>
      <c r="I386">
        <f t="shared" si="42"/>
        <v>1.186591757935306E-2</v>
      </c>
      <c r="J386">
        <f t="shared" si="43"/>
        <v>1.1009087155618307E-2</v>
      </c>
      <c r="K386">
        <v>6</v>
      </c>
      <c r="L386">
        <v>6</v>
      </c>
      <c r="M386">
        <f t="shared" si="44"/>
        <v>1.3783562143368806E-2</v>
      </c>
      <c r="N386">
        <f t="shared" si="45"/>
        <v>4.8421380889552059E-5</v>
      </c>
      <c r="O386">
        <f t="shared" si="46"/>
        <v>3.1664430893351612E-5</v>
      </c>
      <c r="P386">
        <f t="shared" si="47"/>
        <v>-1.9782911217774828</v>
      </c>
    </row>
    <row r="387" spans="1:16" x14ac:dyDescent="0.25">
      <c r="A387">
        <v>386</v>
      </c>
      <c r="B387">
        <v>0.65215002899258401</v>
      </c>
      <c r="C387">
        <f t="shared" ref="C387:C450" si="48">CHIINV(B387,6-1)</f>
        <v>3.311052177734902</v>
      </c>
      <c r="D387">
        <v>0.49815363017670217</v>
      </c>
      <c r="E387" s="19">
        <f t="shared" ref="E387:E450" si="49">CHIINV(D387,6-1)</f>
        <v>4.3649479784348477</v>
      </c>
      <c r="F387">
        <v>0.56558974392828532</v>
      </c>
      <c r="G387" s="20">
        <v>0.44600000000000001</v>
      </c>
      <c r="H387">
        <v>0.46300000000000002</v>
      </c>
      <c r="I387">
        <f t="shared" ref="I387:I450" si="50">SQRT(0.0001408)</f>
        <v>1.186591757935306E-2</v>
      </c>
      <c r="J387">
        <f t="shared" ref="J387:J450" si="51">SQRT(0.0001212)</f>
        <v>1.1009087155618307E-2</v>
      </c>
      <c r="K387">
        <v>6</v>
      </c>
      <c r="L387">
        <v>6</v>
      </c>
      <c r="M387">
        <f t="shared" ref="M387:M450" si="52">SQRT((L387-1)*J387^2/E387)</f>
        <v>1.1782753061959935E-2</v>
      </c>
      <c r="N387">
        <f t="shared" ref="N387:N450" si="53">((K387-1)*I387^2)/(K387*C387)</f>
        <v>3.5436872339958506E-5</v>
      </c>
      <c r="O387">
        <f t="shared" ref="O387:O450" si="54">((L387-1)*J387^2)/(L387*E387)</f>
        <v>2.313887828652104E-5</v>
      </c>
      <c r="P387">
        <f t="shared" ref="P387:P450" si="55">(G387-H387-F387*SQRT(N387+O387))/M387</f>
        <v>-1.8101652032061228</v>
      </c>
    </row>
    <row r="388" spans="1:16" x14ac:dyDescent="0.25">
      <c r="A388">
        <v>387</v>
      </c>
      <c r="B388">
        <v>0.65321817682424388</v>
      </c>
      <c r="C388">
        <f t="shared" si="48"/>
        <v>3.3040729293588873</v>
      </c>
      <c r="D388">
        <v>0.90047914059877321</v>
      </c>
      <c r="E388" s="19">
        <f t="shared" si="49"/>
        <v>1.6063601866163169</v>
      </c>
      <c r="F388">
        <v>0.47774506128916983</v>
      </c>
      <c r="G388" s="20">
        <v>0.44600000000000001</v>
      </c>
      <c r="H388">
        <v>0.46300000000000002</v>
      </c>
      <c r="I388">
        <f t="shared" si="50"/>
        <v>1.186591757935306E-2</v>
      </c>
      <c r="J388">
        <f t="shared" si="51"/>
        <v>1.1009087155618307E-2</v>
      </c>
      <c r="K388">
        <v>6</v>
      </c>
      <c r="L388">
        <v>6</v>
      </c>
      <c r="M388">
        <f t="shared" si="52"/>
        <v>1.942293452895584E-2</v>
      </c>
      <c r="N388">
        <f t="shared" si="53"/>
        <v>3.5511726236654329E-5</v>
      </c>
      <c r="O388">
        <f t="shared" si="54"/>
        <v>6.2875064286017506E-5</v>
      </c>
      <c r="P388">
        <f t="shared" si="55"/>
        <v>-1.1192314301401869</v>
      </c>
    </row>
    <row r="389" spans="1:16" x14ac:dyDescent="0.25">
      <c r="A389">
        <v>388</v>
      </c>
      <c r="B389">
        <v>0.53712576677755064</v>
      </c>
      <c r="C389">
        <f t="shared" si="48"/>
        <v>4.0858312758785811</v>
      </c>
      <c r="D389">
        <v>0.13538010803552356</v>
      </c>
      <c r="E389" s="19">
        <f t="shared" si="49"/>
        <v>8.4029905505168401</v>
      </c>
      <c r="F389">
        <v>-0.65036374508053996</v>
      </c>
      <c r="G389" s="20">
        <v>0.44600000000000001</v>
      </c>
      <c r="H389">
        <v>0.46300000000000002</v>
      </c>
      <c r="I389">
        <f t="shared" si="50"/>
        <v>1.186591757935306E-2</v>
      </c>
      <c r="J389">
        <f t="shared" si="51"/>
        <v>1.1009087155618307E-2</v>
      </c>
      <c r="K389">
        <v>6</v>
      </c>
      <c r="L389">
        <v>6</v>
      </c>
      <c r="M389">
        <f t="shared" si="52"/>
        <v>8.4921835904420619E-3</v>
      </c>
      <c r="N389">
        <f t="shared" si="53"/>
        <v>2.871712643300548E-5</v>
      </c>
      <c r="O389">
        <f t="shared" si="54"/>
        <v>1.2019530355628905E-5</v>
      </c>
      <c r="P389">
        <f t="shared" si="55"/>
        <v>-1.5130425997781254</v>
      </c>
    </row>
    <row r="390" spans="1:16" x14ac:dyDescent="0.25">
      <c r="A390">
        <v>389</v>
      </c>
      <c r="B390">
        <v>0.72167119357890563</v>
      </c>
      <c r="C390">
        <f t="shared" si="48"/>
        <v>2.8592714388766112</v>
      </c>
      <c r="D390">
        <v>0.3192541276284066</v>
      </c>
      <c r="E390" s="19">
        <f t="shared" si="49"/>
        <v>5.8682151935975408</v>
      </c>
      <c r="F390">
        <v>0.64856749304453842</v>
      </c>
      <c r="G390" s="20">
        <v>0.44600000000000001</v>
      </c>
      <c r="H390">
        <v>0.46300000000000002</v>
      </c>
      <c r="I390">
        <f t="shared" si="50"/>
        <v>1.186591757935306E-2</v>
      </c>
      <c r="J390">
        <f t="shared" si="51"/>
        <v>1.1009087155618307E-2</v>
      </c>
      <c r="K390">
        <v>6</v>
      </c>
      <c r="L390">
        <v>6</v>
      </c>
      <c r="M390">
        <f t="shared" si="52"/>
        <v>1.0162096070608377E-2</v>
      </c>
      <c r="N390">
        <f t="shared" si="53"/>
        <v>4.1036094628159121E-5</v>
      </c>
      <c r="O390">
        <f t="shared" si="54"/>
        <v>1.7211366091379042E-5</v>
      </c>
      <c r="P390">
        <f t="shared" si="55"/>
        <v>-2.1599745283469951</v>
      </c>
    </row>
    <row r="391" spans="1:16" x14ac:dyDescent="0.25">
      <c r="A391">
        <v>390</v>
      </c>
      <c r="B391">
        <v>0.66646320993682673</v>
      </c>
      <c r="C391">
        <f t="shared" si="48"/>
        <v>3.2177011122364827</v>
      </c>
      <c r="D391">
        <v>0.95861690115054776</v>
      </c>
      <c r="E391" s="19">
        <f t="shared" si="49"/>
        <v>1.0478245113327893</v>
      </c>
      <c r="F391">
        <v>-0.80939798863255419</v>
      </c>
      <c r="G391" s="20">
        <v>0.44600000000000001</v>
      </c>
      <c r="H391">
        <v>0.46300000000000002</v>
      </c>
      <c r="I391">
        <f t="shared" si="50"/>
        <v>1.186591757935306E-2</v>
      </c>
      <c r="J391">
        <f t="shared" si="51"/>
        <v>1.1009087155618307E-2</v>
      </c>
      <c r="K391">
        <v>6</v>
      </c>
      <c r="L391">
        <v>6</v>
      </c>
      <c r="M391">
        <f t="shared" si="52"/>
        <v>2.4048723845942751E-2</v>
      </c>
      <c r="N391">
        <f t="shared" si="53"/>
        <v>3.6464957197898372E-5</v>
      </c>
      <c r="O391">
        <f t="shared" si="54"/>
        <v>9.6390186436402588E-5</v>
      </c>
      <c r="P391">
        <f t="shared" si="55"/>
        <v>-0.31896294141943315</v>
      </c>
    </row>
    <row r="392" spans="1:16" x14ac:dyDescent="0.25">
      <c r="A392">
        <v>391</v>
      </c>
      <c r="B392">
        <v>0.81475264748069709</v>
      </c>
      <c r="C392">
        <f t="shared" si="48"/>
        <v>2.2419588362898635</v>
      </c>
      <c r="D392">
        <v>0.39695425275429547</v>
      </c>
      <c r="E392" s="19">
        <f t="shared" si="49"/>
        <v>5.157572471960961</v>
      </c>
      <c r="F392">
        <v>1.5002524378360249</v>
      </c>
      <c r="G392" s="20">
        <v>0.44600000000000001</v>
      </c>
      <c r="H392">
        <v>0.46300000000000002</v>
      </c>
      <c r="I392">
        <f t="shared" si="50"/>
        <v>1.186591757935306E-2</v>
      </c>
      <c r="J392">
        <f t="shared" si="51"/>
        <v>1.1009087155618307E-2</v>
      </c>
      <c r="K392">
        <v>6</v>
      </c>
      <c r="L392">
        <v>6</v>
      </c>
      <c r="M392">
        <f t="shared" si="52"/>
        <v>1.083960963922562E-2</v>
      </c>
      <c r="N392">
        <f t="shared" si="53"/>
        <v>5.2335186281789188E-5</v>
      </c>
      <c r="O392">
        <f t="shared" si="54"/>
        <v>1.9582856188465496E-5</v>
      </c>
      <c r="P392">
        <f t="shared" si="55"/>
        <v>-2.7420560042224564</v>
      </c>
    </row>
    <row r="393" spans="1:16" x14ac:dyDescent="0.25">
      <c r="A393">
        <v>392</v>
      </c>
      <c r="B393">
        <v>0.48783837397381513</v>
      </c>
      <c r="C393">
        <f t="shared" si="48"/>
        <v>4.4408346281338433</v>
      </c>
      <c r="D393">
        <v>0.72527237769707331</v>
      </c>
      <c r="E393" s="19">
        <f t="shared" si="49"/>
        <v>2.8358675135792066</v>
      </c>
      <c r="F393">
        <v>-0.74281388151575811</v>
      </c>
      <c r="G393" s="20">
        <v>0.44600000000000001</v>
      </c>
      <c r="H393">
        <v>0.46300000000000002</v>
      </c>
      <c r="I393">
        <f t="shared" si="50"/>
        <v>1.186591757935306E-2</v>
      </c>
      <c r="J393">
        <f t="shared" si="51"/>
        <v>1.1009087155618307E-2</v>
      </c>
      <c r="K393">
        <v>6</v>
      </c>
      <c r="L393">
        <v>6</v>
      </c>
      <c r="M393">
        <f t="shared" si="52"/>
        <v>1.461818128127749E-2</v>
      </c>
      <c r="N393">
        <f t="shared" si="53"/>
        <v>2.6421459738670768E-5</v>
      </c>
      <c r="O393">
        <f t="shared" si="54"/>
        <v>3.5615203995381937E-5</v>
      </c>
      <c r="P393">
        <f t="shared" si="55"/>
        <v>-0.76270421794323306</v>
      </c>
    </row>
    <row r="394" spans="1:16" x14ac:dyDescent="0.25">
      <c r="A394">
        <v>393</v>
      </c>
      <c r="B394">
        <v>0.41685232093264563</v>
      </c>
      <c r="C394">
        <f t="shared" si="48"/>
        <v>4.992040733346748</v>
      </c>
      <c r="D394">
        <v>0.17310098574785607</v>
      </c>
      <c r="E394" s="19">
        <f t="shared" si="49"/>
        <v>7.7076447057231272</v>
      </c>
      <c r="F394">
        <v>1.2663440429605544</v>
      </c>
      <c r="G394" s="20">
        <v>0.44600000000000001</v>
      </c>
      <c r="H394">
        <v>0.46300000000000002</v>
      </c>
      <c r="I394">
        <f t="shared" si="50"/>
        <v>1.186591757935306E-2</v>
      </c>
      <c r="J394">
        <f t="shared" si="51"/>
        <v>1.1009087155618307E-2</v>
      </c>
      <c r="K394">
        <v>6</v>
      </c>
      <c r="L394">
        <v>6</v>
      </c>
      <c r="M394">
        <f t="shared" si="52"/>
        <v>8.8669746847848448E-3</v>
      </c>
      <c r="N394">
        <f t="shared" si="53"/>
        <v>2.3504081717432436E-5</v>
      </c>
      <c r="O394">
        <f t="shared" si="54"/>
        <v>1.3103873343435883E-5</v>
      </c>
      <c r="P394">
        <f t="shared" si="55"/>
        <v>-2.7813265767765025</v>
      </c>
    </row>
    <row r="395" spans="1:16" x14ac:dyDescent="0.25">
      <c r="A395">
        <v>394</v>
      </c>
      <c r="B395">
        <v>0.37815485091708123</v>
      </c>
      <c r="C395">
        <f t="shared" si="48"/>
        <v>5.3194080455822625</v>
      </c>
      <c r="D395">
        <v>0.94280831324198122</v>
      </c>
      <c r="E395" s="19">
        <f t="shared" si="49"/>
        <v>1.2213959951892623</v>
      </c>
      <c r="F395">
        <v>1.0384064808022231</v>
      </c>
      <c r="G395" s="20">
        <v>0.44600000000000001</v>
      </c>
      <c r="H395">
        <v>0.46300000000000002</v>
      </c>
      <c r="I395">
        <f t="shared" si="50"/>
        <v>1.186591757935306E-2</v>
      </c>
      <c r="J395">
        <f t="shared" si="51"/>
        <v>1.1009087155618307E-2</v>
      </c>
      <c r="K395">
        <v>6</v>
      </c>
      <c r="L395">
        <v>6</v>
      </c>
      <c r="M395">
        <f t="shared" si="52"/>
        <v>2.2274505237907763E-2</v>
      </c>
      <c r="N395">
        <f t="shared" si="53"/>
        <v>2.2057592184675129E-5</v>
      </c>
      <c r="O395">
        <f t="shared" si="54"/>
        <v>8.2692263932263401E-5</v>
      </c>
      <c r="P395">
        <f t="shared" si="55"/>
        <v>-1.2403336315937357</v>
      </c>
    </row>
    <row r="396" spans="1:16" x14ac:dyDescent="0.25">
      <c r="A396">
        <v>395</v>
      </c>
      <c r="B396">
        <v>0.96951200903347878</v>
      </c>
      <c r="C396">
        <f t="shared" si="48"/>
        <v>0.90974659010530745</v>
      </c>
      <c r="D396">
        <v>0.55909909360026855</v>
      </c>
      <c r="E396" s="19">
        <f t="shared" si="49"/>
        <v>3.9330211113185762</v>
      </c>
      <c r="F396">
        <v>0.64762389229144901</v>
      </c>
      <c r="G396" s="20">
        <v>0.44600000000000001</v>
      </c>
      <c r="H396">
        <v>0.46300000000000002</v>
      </c>
      <c r="I396">
        <f t="shared" si="50"/>
        <v>1.186591757935306E-2</v>
      </c>
      <c r="J396">
        <f t="shared" si="51"/>
        <v>1.1009087155618307E-2</v>
      </c>
      <c r="K396">
        <v>6</v>
      </c>
      <c r="L396">
        <v>6</v>
      </c>
      <c r="M396">
        <f t="shared" si="52"/>
        <v>1.2412897616925437E-2</v>
      </c>
      <c r="N396">
        <f t="shared" si="53"/>
        <v>1.2897364453957604E-4</v>
      </c>
      <c r="O396">
        <f t="shared" si="54"/>
        <v>2.5680004541378868E-5</v>
      </c>
      <c r="P396">
        <f t="shared" si="55"/>
        <v>-2.0183715245799458</v>
      </c>
    </row>
    <row r="397" spans="1:16" x14ac:dyDescent="0.25">
      <c r="A397">
        <v>396</v>
      </c>
      <c r="B397">
        <v>0.10913418988616597</v>
      </c>
      <c r="C397">
        <f t="shared" si="48"/>
        <v>8.998244739110504</v>
      </c>
      <c r="D397">
        <v>0.63878292184209728</v>
      </c>
      <c r="E397" s="19">
        <f t="shared" si="49"/>
        <v>3.3986015317251326</v>
      </c>
      <c r="F397">
        <v>-0.15603745850967243</v>
      </c>
      <c r="G397" s="20">
        <v>0.44600000000000001</v>
      </c>
      <c r="H397">
        <v>0.46300000000000002</v>
      </c>
      <c r="I397">
        <f t="shared" si="50"/>
        <v>1.186591757935306E-2</v>
      </c>
      <c r="J397">
        <f t="shared" si="51"/>
        <v>1.1009087155618307E-2</v>
      </c>
      <c r="K397">
        <v>6</v>
      </c>
      <c r="L397">
        <v>6</v>
      </c>
      <c r="M397">
        <f t="shared" si="52"/>
        <v>1.3353225639931809E-2</v>
      </c>
      <c r="N397">
        <f t="shared" si="53"/>
        <v>1.303958013315072E-5</v>
      </c>
      <c r="O397">
        <f t="shared" si="54"/>
        <v>2.9718105831822044E-5</v>
      </c>
      <c r="P397">
        <f t="shared" si="55"/>
        <v>-1.1966907062602172</v>
      </c>
    </row>
    <row r="398" spans="1:16" x14ac:dyDescent="0.25">
      <c r="A398">
        <v>397</v>
      </c>
      <c r="B398">
        <v>0.43113498336741235</v>
      </c>
      <c r="C398">
        <f t="shared" si="48"/>
        <v>4.8765211416923604</v>
      </c>
      <c r="D398">
        <v>3.0518509475997192E-5</v>
      </c>
      <c r="E398" s="19">
        <f t="shared" si="49"/>
        <v>28.391186173538667</v>
      </c>
      <c r="F398">
        <v>1.1657380127871875</v>
      </c>
      <c r="G398" s="20">
        <v>0.44600000000000001</v>
      </c>
      <c r="H398">
        <v>0.46300000000000002</v>
      </c>
      <c r="I398">
        <f t="shared" si="50"/>
        <v>1.186591757935306E-2</v>
      </c>
      <c r="J398">
        <f t="shared" si="51"/>
        <v>1.1009087155618307E-2</v>
      </c>
      <c r="K398">
        <v>6</v>
      </c>
      <c r="L398">
        <v>6</v>
      </c>
      <c r="M398">
        <f t="shared" si="52"/>
        <v>4.620027315563496E-3</v>
      </c>
      <c r="N398">
        <f t="shared" si="53"/>
        <v>2.4060868378110559E-5</v>
      </c>
      <c r="O398">
        <f t="shared" si="54"/>
        <v>3.5574420660921402E-6</v>
      </c>
      <c r="P398">
        <f t="shared" si="55"/>
        <v>-5.0056668669846696</v>
      </c>
    </row>
    <row r="399" spans="1:16" x14ac:dyDescent="0.25">
      <c r="A399">
        <v>398</v>
      </c>
      <c r="B399">
        <v>0.2967314676351207</v>
      </c>
      <c r="C399">
        <f t="shared" si="48"/>
        <v>6.0987175354899925</v>
      </c>
      <c r="D399">
        <v>0.45661793877987</v>
      </c>
      <c r="E399" s="19">
        <f t="shared" si="49"/>
        <v>4.6765236787149371</v>
      </c>
      <c r="F399">
        <v>0.13400494935922325</v>
      </c>
      <c r="G399" s="20">
        <v>0.44600000000000001</v>
      </c>
      <c r="H399">
        <v>0.46300000000000002</v>
      </c>
      <c r="I399">
        <f t="shared" si="50"/>
        <v>1.186591757935306E-2</v>
      </c>
      <c r="J399">
        <f t="shared" si="51"/>
        <v>1.1009087155618307E-2</v>
      </c>
      <c r="K399">
        <v>6</v>
      </c>
      <c r="L399">
        <v>6</v>
      </c>
      <c r="M399">
        <f t="shared" si="52"/>
        <v>1.138347198972961E-2</v>
      </c>
      <c r="N399">
        <f t="shared" si="53"/>
        <v>1.9239017490241304E-5</v>
      </c>
      <c r="O399">
        <f t="shared" si="54"/>
        <v>2.1597239090159766E-5</v>
      </c>
      <c r="P399">
        <f t="shared" si="55"/>
        <v>-1.5686194181630011</v>
      </c>
    </row>
    <row r="400" spans="1:16" x14ac:dyDescent="0.25">
      <c r="A400">
        <v>399</v>
      </c>
      <c r="B400">
        <v>0.54258857997375409</v>
      </c>
      <c r="C400">
        <f t="shared" si="48"/>
        <v>4.047563008040008</v>
      </c>
      <c r="D400">
        <v>0.94192327646717733</v>
      </c>
      <c r="E400" s="19">
        <f t="shared" si="49"/>
        <v>1.2304467485063888</v>
      </c>
      <c r="F400">
        <v>-0.56864450925786514</v>
      </c>
      <c r="G400" s="20">
        <v>0.44600000000000001</v>
      </c>
      <c r="H400">
        <v>0.46300000000000002</v>
      </c>
      <c r="I400">
        <f t="shared" si="50"/>
        <v>1.186591757935306E-2</v>
      </c>
      <c r="J400">
        <f t="shared" si="51"/>
        <v>1.1009087155618307E-2</v>
      </c>
      <c r="K400">
        <v>6</v>
      </c>
      <c r="L400">
        <v>6</v>
      </c>
      <c r="M400">
        <f t="shared" si="52"/>
        <v>2.219243214144585E-2</v>
      </c>
      <c r="N400">
        <f t="shared" si="53"/>
        <v>2.8988636643892743E-5</v>
      </c>
      <c r="O400">
        <f t="shared" si="54"/>
        <v>8.2084007392113149E-5</v>
      </c>
      <c r="P400">
        <f t="shared" si="55"/>
        <v>-0.49597980841222267</v>
      </c>
    </row>
    <row r="401" spans="1:16" x14ac:dyDescent="0.25">
      <c r="A401">
        <v>400</v>
      </c>
      <c r="B401">
        <v>0.76479384746848966</v>
      </c>
      <c r="C401">
        <f t="shared" si="48"/>
        <v>2.5774142941834315</v>
      </c>
      <c r="D401">
        <v>0.99279763176366465</v>
      </c>
      <c r="E401" s="19">
        <f t="shared" si="49"/>
        <v>0.48113911306457136</v>
      </c>
      <c r="F401">
        <v>-1.3515500540961511</v>
      </c>
      <c r="G401" s="20">
        <v>0.44600000000000001</v>
      </c>
      <c r="H401">
        <v>0.46300000000000002</v>
      </c>
      <c r="I401">
        <f t="shared" si="50"/>
        <v>1.186591757935306E-2</v>
      </c>
      <c r="J401">
        <f t="shared" si="51"/>
        <v>1.1009087155618307E-2</v>
      </c>
      <c r="K401">
        <v>6</v>
      </c>
      <c r="L401">
        <v>6</v>
      </c>
      <c r="M401">
        <f t="shared" si="52"/>
        <v>3.5489589863842361E-2</v>
      </c>
      <c r="N401">
        <f t="shared" si="53"/>
        <v>4.5523660514386375E-5</v>
      </c>
      <c r="O401">
        <f t="shared" si="54"/>
        <v>2.0991849811729038E-4</v>
      </c>
      <c r="P401">
        <f t="shared" si="55"/>
        <v>0.12965004892555629</v>
      </c>
    </row>
    <row r="402" spans="1:16" x14ac:dyDescent="0.25">
      <c r="A402">
        <v>401</v>
      </c>
      <c r="B402">
        <v>0.2555314798425245</v>
      </c>
      <c r="C402">
        <f t="shared" si="48"/>
        <v>6.5593029636980384</v>
      </c>
      <c r="D402">
        <v>0.60451063570055241</v>
      </c>
      <c r="E402" s="19">
        <f t="shared" si="49"/>
        <v>3.6253535430384822</v>
      </c>
      <c r="F402">
        <v>-0.3140257831546478</v>
      </c>
      <c r="G402" s="20">
        <v>0.44600000000000001</v>
      </c>
      <c r="H402">
        <v>0.46300000000000002</v>
      </c>
      <c r="I402">
        <f t="shared" si="50"/>
        <v>1.186591757935306E-2</v>
      </c>
      <c r="J402">
        <f t="shared" si="51"/>
        <v>1.1009087155618307E-2</v>
      </c>
      <c r="K402">
        <v>6</v>
      </c>
      <c r="L402">
        <v>6</v>
      </c>
      <c r="M402">
        <f t="shared" si="52"/>
        <v>1.2928886696296289E-2</v>
      </c>
      <c r="N402">
        <f t="shared" si="53"/>
        <v>1.7888079569232536E-5</v>
      </c>
      <c r="O402">
        <f t="shared" si="54"/>
        <v>2.7859351867611195E-5</v>
      </c>
      <c r="P402">
        <f t="shared" si="55"/>
        <v>-1.1506039884095793</v>
      </c>
    </row>
    <row r="403" spans="1:16" x14ac:dyDescent="0.25">
      <c r="A403">
        <v>402</v>
      </c>
      <c r="B403">
        <v>0.70137638477736752</v>
      </c>
      <c r="C403">
        <f t="shared" si="48"/>
        <v>2.9909810022640388</v>
      </c>
      <c r="D403">
        <v>0.12240974150822474</v>
      </c>
      <c r="E403" s="19">
        <f t="shared" si="49"/>
        <v>8.6826918389884078</v>
      </c>
      <c r="F403">
        <v>0.97849351732293144</v>
      </c>
      <c r="G403" s="20">
        <v>0.44600000000000001</v>
      </c>
      <c r="H403">
        <v>0.46300000000000002</v>
      </c>
      <c r="I403">
        <f t="shared" si="50"/>
        <v>1.186591757935306E-2</v>
      </c>
      <c r="J403">
        <f t="shared" si="51"/>
        <v>1.1009087155618307E-2</v>
      </c>
      <c r="K403">
        <v>6</v>
      </c>
      <c r="L403">
        <v>6</v>
      </c>
      <c r="M403">
        <f t="shared" si="52"/>
        <v>8.354281758543582E-3</v>
      </c>
      <c r="N403">
        <f t="shared" si="53"/>
        <v>3.9229046672151122E-5</v>
      </c>
      <c r="O403">
        <f t="shared" si="54"/>
        <v>1.1632337283522339E-5</v>
      </c>
      <c r="P403">
        <f t="shared" si="55"/>
        <v>-2.8701855301041452</v>
      </c>
    </row>
    <row r="404" spans="1:16" x14ac:dyDescent="0.25">
      <c r="A404">
        <v>403</v>
      </c>
      <c r="B404">
        <v>0.93911557359538556</v>
      </c>
      <c r="C404">
        <f t="shared" si="48"/>
        <v>1.2587790585895828</v>
      </c>
      <c r="D404">
        <v>7.1474349192785419E-2</v>
      </c>
      <c r="E404" s="19">
        <f t="shared" si="49"/>
        <v>10.135920170000862</v>
      </c>
      <c r="F404">
        <v>0.58173213801637758</v>
      </c>
      <c r="G404" s="20">
        <v>0.44600000000000001</v>
      </c>
      <c r="H404">
        <v>0.46300000000000002</v>
      </c>
      <c r="I404">
        <f t="shared" si="50"/>
        <v>1.186591757935306E-2</v>
      </c>
      <c r="J404">
        <f t="shared" si="51"/>
        <v>1.1009087155618307E-2</v>
      </c>
      <c r="K404">
        <v>6</v>
      </c>
      <c r="L404">
        <v>6</v>
      </c>
      <c r="M404">
        <f t="shared" si="52"/>
        <v>7.7322292428058017E-3</v>
      </c>
      <c r="N404">
        <f t="shared" si="53"/>
        <v>9.3212015669216116E-5</v>
      </c>
      <c r="O404">
        <f t="shared" si="54"/>
        <v>9.9645615105501977E-6</v>
      </c>
      <c r="P404">
        <f t="shared" si="55"/>
        <v>-2.9627930295300646</v>
      </c>
    </row>
    <row r="405" spans="1:16" x14ac:dyDescent="0.25">
      <c r="A405">
        <v>404</v>
      </c>
      <c r="B405">
        <v>1.1444441053498948E-2</v>
      </c>
      <c r="C405">
        <f t="shared" si="48"/>
        <v>14.758755274207955</v>
      </c>
      <c r="D405">
        <v>0.5297708059938353</v>
      </c>
      <c r="E405" s="19">
        <f t="shared" si="49"/>
        <v>4.1376647088912799</v>
      </c>
      <c r="F405">
        <v>-1.4268243830883875</v>
      </c>
      <c r="G405" s="20">
        <v>0.44600000000000001</v>
      </c>
      <c r="H405">
        <v>0.46300000000000002</v>
      </c>
      <c r="I405">
        <f t="shared" si="50"/>
        <v>1.186591757935306E-2</v>
      </c>
      <c r="J405">
        <f t="shared" si="51"/>
        <v>1.1009087155618307E-2</v>
      </c>
      <c r="K405">
        <v>6</v>
      </c>
      <c r="L405">
        <v>6</v>
      </c>
      <c r="M405">
        <f t="shared" si="52"/>
        <v>1.2102042241879305E-2</v>
      </c>
      <c r="N405">
        <f t="shared" si="53"/>
        <v>7.9500832660585024E-6</v>
      </c>
      <c r="O405">
        <f t="shared" si="54"/>
        <v>2.4409904404038513E-5</v>
      </c>
      <c r="P405">
        <f t="shared" si="55"/>
        <v>-0.7340405443956517</v>
      </c>
    </row>
    <row r="406" spans="1:16" x14ac:dyDescent="0.25">
      <c r="A406">
        <v>405</v>
      </c>
      <c r="B406">
        <v>0.40421765800958281</v>
      </c>
      <c r="C406">
        <f t="shared" si="48"/>
        <v>5.0964959325944257</v>
      </c>
      <c r="D406">
        <v>0.29651783806878873</v>
      </c>
      <c r="E406" s="19">
        <f t="shared" si="49"/>
        <v>6.1009689666125935</v>
      </c>
      <c r="F406">
        <v>-1.2570194485306274</v>
      </c>
      <c r="G406" s="20">
        <v>0.44600000000000001</v>
      </c>
      <c r="H406">
        <v>0.46300000000000002</v>
      </c>
      <c r="I406">
        <f t="shared" si="50"/>
        <v>1.186591757935306E-2</v>
      </c>
      <c r="J406">
        <f t="shared" si="51"/>
        <v>1.1009087155618307E-2</v>
      </c>
      <c r="K406">
        <v>6</v>
      </c>
      <c r="L406">
        <v>6</v>
      </c>
      <c r="M406">
        <f t="shared" si="52"/>
        <v>9.9663676565118365E-3</v>
      </c>
      <c r="N406">
        <f t="shared" si="53"/>
        <v>2.3022353963422772E-5</v>
      </c>
      <c r="O406">
        <f t="shared" si="54"/>
        <v>1.6554747377460874E-5</v>
      </c>
      <c r="P406">
        <f t="shared" si="55"/>
        <v>-0.91227305354487931</v>
      </c>
    </row>
    <row r="407" spans="1:16" x14ac:dyDescent="0.25">
      <c r="A407">
        <v>406</v>
      </c>
      <c r="B407">
        <v>0.99755851924192018</v>
      </c>
      <c r="C407">
        <f t="shared" si="48"/>
        <v>0.30445185389797585</v>
      </c>
      <c r="D407">
        <v>0.89730521561326948</v>
      </c>
      <c r="E407" s="19">
        <f t="shared" si="49"/>
        <v>1.6323878082558543</v>
      </c>
      <c r="F407">
        <v>1.0655435289663728</v>
      </c>
      <c r="G407" s="20">
        <v>0.44600000000000001</v>
      </c>
      <c r="H407">
        <v>0.46300000000000002</v>
      </c>
      <c r="I407">
        <f t="shared" si="50"/>
        <v>1.186591757935306E-2</v>
      </c>
      <c r="J407">
        <f t="shared" si="51"/>
        <v>1.1009087155618307E-2</v>
      </c>
      <c r="K407">
        <v>6</v>
      </c>
      <c r="L407">
        <v>6</v>
      </c>
      <c r="M407">
        <f t="shared" si="52"/>
        <v>1.9267467754021744E-2</v>
      </c>
      <c r="N407">
        <f t="shared" si="53"/>
        <v>3.8539208032759302E-4</v>
      </c>
      <c r="O407">
        <f t="shared" si="54"/>
        <v>6.187255227537797E-5</v>
      </c>
      <c r="P407">
        <f t="shared" si="55"/>
        <v>-2.0518932952970705</v>
      </c>
    </row>
    <row r="408" spans="1:16" x14ac:dyDescent="0.25">
      <c r="A408">
        <v>407</v>
      </c>
      <c r="B408">
        <v>0.5994445631275368</v>
      </c>
      <c r="C408">
        <f t="shared" si="48"/>
        <v>3.6592173709829052</v>
      </c>
      <c r="D408">
        <v>0.91488387707144381</v>
      </c>
      <c r="E408" s="19">
        <f t="shared" si="49"/>
        <v>1.484217641871777</v>
      </c>
      <c r="F408">
        <v>-0.84964995039626956</v>
      </c>
      <c r="G408" s="20">
        <v>0.44600000000000001</v>
      </c>
      <c r="H408">
        <v>0.46300000000000002</v>
      </c>
      <c r="I408">
        <f t="shared" si="50"/>
        <v>1.186591757935306E-2</v>
      </c>
      <c r="J408">
        <f t="shared" si="51"/>
        <v>1.1009087155618307E-2</v>
      </c>
      <c r="K408">
        <v>6</v>
      </c>
      <c r="L408">
        <v>6</v>
      </c>
      <c r="M408">
        <f t="shared" si="52"/>
        <v>2.0206333534336134E-2</v>
      </c>
      <c r="N408">
        <f t="shared" si="53"/>
        <v>3.2065144384088966E-5</v>
      </c>
      <c r="O408">
        <f t="shared" si="54"/>
        <v>6.8049319150139501E-5</v>
      </c>
      <c r="P408">
        <f t="shared" si="55"/>
        <v>-0.4205928391459372</v>
      </c>
    </row>
    <row r="409" spans="1:16" x14ac:dyDescent="0.25">
      <c r="A409">
        <v>408</v>
      </c>
      <c r="B409">
        <v>5.7741019928586691E-2</v>
      </c>
      <c r="C409">
        <f t="shared" si="48"/>
        <v>10.696492329101323</v>
      </c>
      <c r="D409">
        <v>0.33344523453474534</v>
      </c>
      <c r="E409" s="19">
        <f t="shared" si="49"/>
        <v>5.7294085727449335</v>
      </c>
      <c r="F409">
        <v>0.18001173884840682</v>
      </c>
      <c r="G409" s="20">
        <v>0.44600000000000001</v>
      </c>
      <c r="H409">
        <v>0.46300000000000002</v>
      </c>
      <c r="I409">
        <f t="shared" si="50"/>
        <v>1.186591757935306E-2</v>
      </c>
      <c r="J409">
        <f t="shared" si="51"/>
        <v>1.1009087155618307E-2</v>
      </c>
      <c r="K409">
        <v>6</v>
      </c>
      <c r="L409">
        <v>6</v>
      </c>
      <c r="M409">
        <f t="shared" si="52"/>
        <v>1.0284458151032686E-2</v>
      </c>
      <c r="N409">
        <f t="shared" si="53"/>
        <v>1.0969328049169106E-5</v>
      </c>
      <c r="O409">
        <f t="shared" si="54"/>
        <v>1.7628346576723776E-5</v>
      </c>
      <c r="P409">
        <f t="shared" si="55"/>
        <v>-1.746581569791656</v>
      </c>
    </row>
    <row r="410" spans="1:16" x14ac:dyDescent="0.25">
      <c r="A410">
        <v>409</v>
      </c>
      <c r="B410">
        <v>0.16193121127964111</v>
      </c>
      <c r="C410">
        <f t="shared" si="48"/>
        <v>7.8982839246842458</v>
      </c>
      <c r="D410">
        <v>0.37031159398174995</v>
      </c>
      <c r="E410" s="19">
        <f t="shared" si="49"/>
        <v>5.3886387884269968</v>
      </c>
      <c r="F410">
        <v>-0.88916749518830329</v>
      </c>
      <c r="G410" s="20">
        <v>0.44600000000000001</v>
      </c>
      <c r="H410">
        <v>0.46300000000000002</v>
      </c>
      <c r="I410">
        <f t="shared" si="50"/>
        <v>1.186591757935306E-2</v>
      </c>
      <c r="J410">
        <f t="shared" si="51"/>
        <v>1.1009087155618307E-2</v>
      </c>
      <c r="K410">
        <v>6</v>
      </c>
      <c r="L410">
        <v>6</v>
      </c>
      <c r="M410">
        <f t="shared" si="52"/>
        <v>1.0604660650205992E-2</v>
      </c>
      <c r="N410">
        <f t="shared" si="53"/>
        <v>1.4855547667340158E-5</v>
      </c>
      <c r="O410">
        <f t="shared" si="54"/>
        <v>1.8743137917671227E-5</v>
      </c>
      <c r="P410">
        <f t="shared" si="55"/>
        <v>-1.1170556738596586</v>
      </c>
    </row>
    <row r="411" spans="1:16" x14ac:dyDescent="0.25">
      <c r="A411">
        <v>410</v>
      </c>
      <c r="B411">
        <v>9.8910489211706906E-2</v>
      </c>
      <c r="C411">
        <f t="shared" si="48"/>
        <v>9.266074857474802</v>
      </c>
      <c r="D411">
        <v>0.76226081118198186</v>
      </c>
      <c r="E411" s="19">
        <f t="shared" si="49"/>
        <v>2.5941045137400351</v>
      </c>
      <c r="F411">
        <v>1.0323901733499952</v>
      </c>
      <c r="G411" s="20">
        <v>0.44600000000000001</v>
      </c>
      <c r="H411">
        <v>0.46300000000000002</v>
      </c>
      <c r="I411">
        <f t="shared" si="50"/>
        <v>1.186591757935306E-2</v>
      </c>
      <c r="J411">
        <f t="shared" si="51"/>
        <v>1.1009087155618307E-2</v>
      </c>
      <c r="K411">
        <v>6</v>
      </c>
      <c r="L411">
        <v>6</v>
      </c>
      <c r="M411">
        <f t="shared" si="52"/>
        <v>1.5284195263875639E-2</v>
      </c>
      <c r="N411">
        <f t="shared" si="53"/>
        <v>1.2662679196756357E-5</v>
      </c>
      <c r="O411">
        <f t="shared" si="54"/>
        <v>3.8934437477379752E-5</v>
      </c>
      <c r="P411">
        <f t="shared" si="55"/>
        <v>-1.5974524770839234</v>
      </c>
    </row>
    <row r="412" spans="1:16" x14ac:dyDescent="0.25">
      <c r="A412">
        <v>411</v>
      </c>
      <c r="B412">
        <v>0.97839289529099394</v>
      </c>
      <c r="C412">
        <f t="shared" si="48"/>
        <v>0.77836214798700176</v>
      </c>
      <c r="D412">
        <v>0.43778801843317972</v>
      </c>
      <c r="E412" s="19">
        <f t="shared" si="49"/>
        <v>4.8235806322328285</v>
      </c>
      <c r="F412">
        <v>0.47311914386227727</v>
      </c>
      <c r="G412" s="20">
        <v>0.44600000000000001</v>
      </c>
      <c r="H412">
        <v>0.46300000000000002</v>
      </c>
      <c r="I412">
        <f t="shared" si="50"/>
        <v>1.186591757935306E-2</v>
      </c>
      <c r="J412">
        <f t="shared" si="51"/>
        <v>1.1009087155618307E-2</v>
      </c>
      <c r="K412">
        <v>6</v>
      </c>
      <c r="L412">
        <v>6</v>
      </c>
      <c r="M412">
        <f t="shared" si="52"/>
        <v>1.1208604385114826E-2</v>
      </c>
      <c r="N412">
        <f t="shared" si="53"/>
        <v>1.5074388398354221E-4</v>
      </c>
      <c r="O412">
        <f t="shared" si="54"/>
        <v>2.0938802043669216E-5</v>
      </c>
      <c r="P412">
        <f t="shared" si="55"/>
        <v>-2.0697646568258605</v>
      </c>
    </row>
    <row r="413" spans="1:16" x14ac:dyDescent="0.25">
      <c r="A413">
        <v>412</v>
      </c>
      <c r="B413">
        <v>0.45188756981109041</v>
      </c>
      <c r="C413">
        <f t="shared" si="48"/>
        <v>4.7130953690716009</v>
      </c>
      <c r="D413">
        <v>0.28052613910336621</v>
      </c>
      <c r="E413" s="19">
        <f t="shared" si="49"/>
        <v>6.2733050983370697</v>
      </c>
      <c r="F413">
        <v>-0.87663011072436348</v>
      </c>
      <c r="G413" s="20">
        <v>0.44600000000000001</v>
      </c>
      <c r="H413">
        <v>0.46300000000000002</v>
      </c>
      <c r="I413">
        <f t="shared" si="50"/>
        <v>1.186591757935306E-2</v>
      </c>
      <c r="J413">
        <f t="shared" si="51"/>
        <v>1.1009087155618307E-2</v>
      </c>
      <c r="K413">
        <v>6</v>
      </c>
      <c r="L413">
        <v>6</v>
      </c>
      <c r="M413">
        <f t="shared" si="52"/>
        <v>9.8285195811204651E-3</v>
      </c>
      <c r="N413">
        <f t="shared" si="53"/>
        <v>2.4895174857547168E-5</v>
      </c>
      <c r="O413">
        <f t="shared" si="54"/>
        <v>1.6099966192744731E-5</v>
      </c>
      <c r="P413">
        <f t="shared" si="55"/>
        <v>-1.1585835504343862</v>
      </c>
    </row>
    <row r="414" spans="1:16" x14ac:dyDescent="0.25">
      <c r="A414">
        <v>413</v>
      </c>
      <c r="B414">
        <v>0.64635151219214448</v>
      </c>
      <c r="C414">
        <f t="shared" si="48"/>
        <v>3.3489806964620219</v>
      </c>
      <c r="D414">
        <v>0.37409588915677361</v>
      </c>
      <c r="E414" s="19">
        <f t="shared" si="49"/>
        <v>5.3551040515498025</v>
      </c>
      <c r="F414">
        <v>0.67706082518270705</v>
      </c>
      <c r="G414" s="20">
        <v>0.44600000000000001</v>
      </c>
      <c r="H414">
        <v>0.46300000000000002</v>
      </c>
      <c r="I414">
        <f t="shared" si="50"/>
        <v>1.186591757935306E-2</v>
      </c>
      <c r="J414">
        <f t="shared" si="51"/>
        <v>1.1009087155618307E-2</v>
      </c>
      <c r="K414">
        <v>6</v>
      </c>
      <c r="L414">
        <v>6</v>
      </c>
      <c r="M414">
        <f t="shared" si="52"/>
        <v>1.0637813086609207E-2</v>
      </c>
      <c r="N414">
        <f t="shared" si="53"/>
        <v>3.503553587432984E-5</v>
      </c>
      <c r="O414">
        <f t="shared" si="54"/>
        <v>1.8860511210939014E-5</v>
      </c>
      <c r="P414">
        <f t="shared" si="55"/>
        <v>-2.0653276415796125</v>
      </c>
    </row>
    <row r="415" spans="1:16" x14ac:dyDescent="0.25">
      <c r="A415">
        <v>414</v>
      </c>
      <c r="B415">
        <v>0.86596270638142037</v>
      </c>
      <c r="C415">
        <f t="shared" si="48"/>
        <v>1.876450645850738</v>
      </c>
      <c r="D415">
        <v>3.8148136844996489E-2</v>
      </c>
      <c r="E415" s="19">
        <f t="shared" si="49"/>
        <v>11.765367519095324</v>
      </c>
      <c r="F415">
        <v>2.3860775399953127</v>
      </c>
      <c r="G415" s="20">
        <v>0.44600000000000001</v>
      </c>
      <c r="H415">
        <v>0.46300000000000002</v>
      </c>
      <c r="I415">
        <f t="shared" si="50"/>
        <v>1.186591757935306E-2</v>
      </c>
      <c r="J415">
        <f t="shared" si="51"/>
        <v>1.1009087155618307E-2</v>
      </c>
      <c r="K415">
        <v>6</v>
      </c>
      <c r="L415">
        <v>6</v>
      </c>
      <c r="M415">
        <f t="shared" si="52"/>
        <v>7.1768449395035461E-3</v>
      </c>
      <c r="N415">
        <f t="shared" si="53"/>
        <v>6.2529400169828179E-5</v>
      </c>
      <c r="O415">
        <f t="shared" si="54"/>
        <v>8.5845172142796087E-6</v>
      </c>
      <c r="P415">
        <f t="shared" si="55"/>
        <v>-5.1724079126434601</v>
      </c>
    </row>
    <row r="416" spans="1:16" x14ac:dyDescent="0.25">
      <c r="A416">
        <v>415</v>
      </c>
      <c r="B416">
        <v>0.35435041352580338</v>
      </c>
      <c r="C416">
        <f t="shared" si="48"/>
        <v>5.532912393256801</v>
      </c>
      <c r="D416">
        <v>0.28159428693502608</v>
      </c>
      <c r="E416" s="19">
        <f t="shared" si="49"/>
        <v>6.26155170714613</v>
      </c>
      <c r="F416">
        <v>-8.5974534158594906E-2</v>
      </c>
      <c r="G416" s="20">
        <v>0.44600000000000001</v>
      </c>
      <c r="H416">
        <v>0.46300000000000002</v>
      </c>
      <c r="I416">
        <f t="shared" si="50"/>
        <v>1.186591757935306E-2</v>
      </c>
      <c r="J416">
        <f t="shared" si="51"/>
        <v>1.1009087155618307E-2</v>
      </c>
      <c r="K416">
        <v>6</v>
      </c>
      <c r="L416">
        <v>6</v>
      </c>
      <c r="M416">
        <f t="shared" si="52"/>
        <v>9.8377396820268775E-3</v>
      </c>
      <c r="N416">
        <f t="shared" si="53"/>
        <v>2.1206432524818668E-5</v>
      </c>
      <c r="O416">
        <f t="shared" si="54"/>
        <v>1.6130187008554377E-5</v>
      </c>
      <c r="P416">
        <f t="shared" si="55"/>
        <v>-1.6746391277161903</v>
      </c>
    </row>
    <row r="417" spans="1:16" x14ac:dyDescent="0.25">
      <c r="A417">
        <v>416</v>
      </c>
      <c r="B417">
        <v>0.27900021362956634</v>
      </c>
      <c r="C417">
        <f t="shared" si="48"/>
        <v>6.2901584388959959</v>
      </c>
      <c r="D417">
        <v>0.13501388592181157</v>
      </c>
      <c r="E417" s="19">
        <f t="shared" si="49"/>
        <v>8.4105505001892258</v>
      </c>
      <c r="F417">
        <v>-1.5000159692135639</v>
      </c>
      <c r="G417" s="20">
        <v>0.44600000000000001</v>
      </c>
      <c r="H417">
        <v>0.46300000000000002</v>
      </c>
      <c r="I417">
        <f t="shared" si="50"/>
        <v>1.186591757935306E-2</v>
      </c>
      <c r="J417">
        <f t="shared" si="51"/>
        <v>1.1009087155618307E-2</v>
      </c>
      <c r="K417">
        <v>6</v>
      </c>
      <c r="L417">
        <v>6</v>
      </c>
      <c r="M417">
        <f t="shared" si="52"/>
        <v>8.4883660689890877E-3</v>
      </c>
      <c r="N417">
        <f t="shared" si="53"/>
        <v>1.8653478202995288E-5</v>
      </c>
      <c r="O417">
        <f t="shared" si="54"/>
        <v>1.2008726420194211E-5</v>
      </c>
      <c r="P417">
        <f t="shared" si="55"/>
        <v>-1.0242126663852591</v>
      </c>
    </row>
    <row r="418" spans="1:16" x14ac:dyDescent="0.25">
      <c r="A418">
        <v>417</v>
      </c>
      <c r="B418">
        <v>0.34073915829950863</v>
      </c>
      <c r="C418">
        <f t="shared" si="48"/>
        <v>5.6598188973125367</v>
      </c>
      <c r="D418">
        <v>0.45179601428266242</v>
      </c>
      <c r="E418" s="19">
        <f t="shared" si="49"/>
        <v>4.7138056008612637</v>
      </c>
      <c r="F418">
        <v>1.0525423022045288</v>
      </c>
      <c r="G418" s="20">
        <v>0.44600000000000001</v>
      </c>
      <c r="H418">
        <v>0.46300000000000002</v>
      </c>
      <c r="I418">
        <f t="shared" si="50"/>
        <v>1.186591757935306E-2</v>
      </c>
      <c r="J418">
        <f t="shared" si="51"/>
        <v>1.1009087155618307E-2</v>
      </c>
      <c r="K418">
        <v>6</v>
      </c>
      <c r="L418">
        <v>6</v>
      </c>
      <c r="M418">
        <f t="shared" si="52"/>
        <v>1.1338366162550736E-2</v>
      </c>
      <c r="N418">
        <f t="shared" si="53"/>
        <v>2.0730934233434032E-5</v>
      </c>
      <c r="O418">
        <f t="shared" si="54"/>
        <v>2.1426424539345916E-5</v>
      </c>
      <c r="P418">
        <f t="shared" si="55"/>
        <v>-2.102068307613056</v>
      </c>
    </row>
    <row r="419" spans="1:16" x14ac:dyDescent="0.25">
      <c r="A419">
        <v>418</v>
      </c>
      <c r="B419">
        <v>0.13241981261635183</v>
      </c>
      <c r="C419">
        <f t="shared" si="48"/>
        <v>8.4646335404343827</v>
      </c>
      <c r="D419">
        <v>0.48506118961149935</v>
      </c>
      <c r="E419" s="19">
        <f t="shared" si="49"/>
        <v>4.4614248696205419</v>
      </c>
      <c r="F419">
        <v>-0.71319846028927714</v>
      </c>
      <c r="G419" s="20">
        <v>0.44600000000000001</v>
      </c>
      <c r="H419">
        <v>0.46300000000000002</v>
      </c>
      <c r="I419">
        <f t="shared" si="50"/>
        <v>1.186591757935306E-2</v>
      </c>
      <c r="J419">
        <f t="shared" si="51"/>
        <v>1.1009087155618307E-2</v>
      </c>
      <c r="K419">
        <v>6</v>
      </c>
      <c r="L419">
        <v>6</v>
      </c>
      <c r="M419">
        <f t="shared" si="52"/>
        <v>1.1654657631190255E-2</v>
      </c>
      <c r="N419">
        <f t="shared" si="53"/>
        <v>1.3861596343521339E-5</v>
      </c>
      <c r="O419">
        <f t="shared" si="54"/>
        <v>2.2638507416710204E-5</v>
      </c>
      <c r="P419">
        <f t="shared" si="55"/>
        <v>-1.0889370915225305</v>
      </c>
    </row>
    <row r="420" spans="1:16" x14ac:dyDescent="0.25">
      <c r="A420">
        <v>419</v>
      </c>
      <c r="B420">
        <v>0.8749656666768395</v>
      </c>
      <c r="C420">
        <f t="shared" si="48"/>
        <v>1.8084339274357319</v>
      </c>
      <c r="D420">
        <v>9.0395825067903682E-2</v>
      </c>
      <c r="E420" s="19">
        <f t="shared" si="49"/>
        <v>9.5092632541172701</v>
      </c>
      <c r="F420">
        <v>0.8606764367868891</v>
      </c>
      <c r="G420" s="20">
        <v>0.44600000000000001</v>
      </c>
      <c r="H420">
        <v>0.46300000000000002</v>
      </c>
      <c r="I420">
        <f t="shared" si="50"/>
        <v>1.186591757935306E-2</v>
      </c>
      <c r="J420">
        <f t="shared" si="51"/>
        <v>1.1009087155618307E-2</v>
      </c>
      <c r="K420">
        <v>6</v>
      </c>
      <c r="L420">
        <v>6</v>
      </c>
      <c r="M420">
        <f t="shared" si="52"/>
        <v>7.9829402148815717E-3</v>
      </c>
      <c r="N420">
        <f t="shared" si="53"/>
        <v>6.488118341138736E-5</v>
      </c>
      <c r="O420">
        <f t="shared" si="54"/>
        <v>1.0621222412395572E-5</v>
      </c>
      <c r="P420">
        <f t="shared" si="55"/>
        <v>-3.0663639455611285</v>
      </c>
    </row>
    <row r="421" spans="1:16" x14ac:dyDescent="0.25">
      <c r="A421">
        <v>420</v>
      </c>
      <c r="B421">
        <v>0.6496169927060762</v>
      </c>
      <c r="C421">
        <f t="shared" si="48"/>
        <v>3.3276122037488745</v>
      </c>
      <c r="D421">
        <v>0.69151890621662038</v>
      </c>
      <c r="E421" s="19">
        <f t="shared" si="49"/>
        <v>3.0549203173523916</v>
      </c>
      <c r="F421">
        <v>0.20081188267795369</v>
      </c>
      <c r="G421" s="20">
        <v>0.44600000000000001</v>
      </c>
      <c r="H421">
        <v>0.46300000000000002</v>
      </c>
      <c r="I421">
        <f t="shared" si="50"/>
        <v>1.186591757935306E-2</v>
      </c>
      <c r="J421">
        <f t="shared" si="51"/>
        <v>1.1009087155618307E-2</v>
      </c>
      <c r="K421">
        <v>6</v>
      </c>
      <c r="L421">
        <v>6</v>
      </c>
      <c r="M421">
        <f t="shared" si="52"/>
        <v>1.4084335723605177E-2</v>
      </c>
      <c r="N421">
        <f t="shared" si="53"/>
        <v>3.5260518999523457E-5</v>
      </c>
      <c r="O421">
        <f t="shared" si="54"/>
        <v>3.3061418795870156E-5</v>
      </c>
      <c r="P421">
        <f t="shared" si="55"/>
        <v>-1.3248656423217513</v>
      </c>
    </row>
    <row r="422" spans="1:16" x14ac:dyDescent="0.25">
      <c r="A422">
        <v>421</v>
      </c>
      <c r="B422">
        <v>0.75389873958555864</v>
      </c>
      <c r="C422">
        <f t="shared" si="48"/>
        <v>2.6490536576994108</v>
      </c>
      <c r="D422">
        <v>0.53856013672292247</v>
      </c>
      <c r="E422" s="19">
        <f t="shared" si="49"/>
        <v>4.075764535382711</v>
      </c>
      <c r="F422">
        <v>-0.20604375094990246</v>
      </c>
      <c r="G422" s="20">
        <v>0.44600000000000001</v>
      </c>
      <c r="H422">
        <v>0.46300000000000002</v>
      </c>
      <c r="I422">
        <f t="shared" si="50"/>
        <v>1.186591757935306E-2</v>
      </c>
      <c r="J422">
        <f t="shared" si="51"/>
        <v>1.1009087155618307E-2</v>
      </c>
      <c r="K422">
        <v>6</v>
      </c>
      <c r="L422">
        <v>6</v>
      </c>
      <c r="M422">
        <f t="shared" si="52"/>
        <v>1.2193595080309611E-2</v>
      </c>
      <c r="N422">
        <f t="shared" si="53"/>
        <v>4.4292546884547544E-5</v>
      </c>
      <c r="O422">
        <f t="shared" si="54"/>
        <v>2.4780626830425124E-5</v>
      </c>
      <c r="P422">
        <f t="shared" si="55"/>
        <v>-1.2537372836634617</v>
      </c>
    </row>
    <row r="423" spans="1:16" x14ac:dyDescent="0.25">
      <c r="A423">
        <v>422</v>
      </c>
      <c r="B423">
        <v>0.35108493301187171</v>
      </c>
      <c r="C423">
        <f t="shared" si="48"/>
        <v>5.5630204750111947</v>
      </c>
      <c r="D423">
        <v>0.84087649159215061</v>
      </c>
      <c r="E423" s="19">
        <f t="shared" si="49"/>
        <v>2.0593279749882627</v>
      </c>
      <c r="F423">
        <v>-1.0671647032722831</v>
      </c>
      <c r="G423" s="20">
        <v>0.44600000000000001</v>
      </c>
      <c r="H423">
        <v>0.46300000000000002</v>
      </c>
      <c r="I423">
        <f t="shared" si="50"/>
        <v>1.186591757935306E-2</v>
      </c>
      <c r="J423">
        <f t="shared" si="51"/>
        <v>1.1009087155618307E-2</v>
      </c>
      <c r="K423">
        <v>6</v>
      </c>
      <c r="L423">
        <v>6</v>
      </c>
      <c r="M423">
        <f t="shared" si="52"/>
        <v>1.7154321787085397E-2</v>
      </c>
      <c r="N423">
        <f t="shared" si="53"/>
        <v>2.1091659442993005E-5</v>
      </c>
      <c r="O423">
        <f t="shared" si="54"/>
        <v>4.9045125995812127E-5</v>
      </c>
      <c r="P423">
        <f t="shared" si="55"/>
        <v>-0.47001218334646216</v>
      </c>
    </row>
    <row r="424" spans="1:16" x14ac:dyDescent="0.25">
      <c r="A424">
        <v>423</v>
      </c>
      <c r="B424">
        <v>0.74498733481856749</v>
      </c>
      <c r="C424">
        <f t="shared" si="48"/>
        <v>2.7073939536613723</v>
      </c>
      <c r="D424">
        <v>0.52021851252784812</v>
      </c>
      <c r="E424" s="19">
        <f t="shared" si="49"/>
        <v>4.2055416125182337</v>
      </c>
      <c r="F424">
        <v>0.17146703612525016</v>
      </c>
      <c r="G424" s="20">
        <v>0.44600000000000001</v>
      </c>
      <c r="H424">
        <v>0.46300000000000002</v>
      </c>
      <c r="I424">
        <f t="shared" si="50"/>
        <v>1.186591757935306E-2</v>
      </c>
      <c r="J424">
        <f t="shared" si="51"/>
        <v>1.1009087155618307E-2</v>
      </c>
      <c r="K424">
        <v>6</v>
      </c>
      <c r="L424">
        <v>6</v>
      </c>
      <c r="M424">
        <f t="shared" si="52"/>
        <v>1.2003982256640774E-2</v>
      </c>
      <c r="N424">
        <f t="shared" si="53"/>
        <v>4.3338108654138181E-5</v>
      </c>
      <c r="O424">
        <f t="shared" si="54"/>
        <v>2.401593166962442E-5</v>
      </c>
      <c r="P424">
        <f t="shared" si="55"/>
        <v>-1.533426251736131</v>
      </c>
    </row>
    <row r="425" spans="1:16" x14ac:dyDescent="0.25">
      <c r="A425">
        <v>424</v>
      </c>
      <c r="B425">
        <v>0.76033814508499409</v>
      </c>
      <c r="C425">
        <f t="shared" si="48"/>
        <v>2.6067584045447152</v>
      </c>
      <c r="D425">
        <v>0.8733176671651357</v>
      </c>
      <c r="E425" s="19">
        <f t="shared" si="49"/>
        <v>1.8209947208013335</v>
      </c>
      <c r="F425">
        <v>-1.8670743884285912</v>
      </c>
      <c r="G425" s="20">
        <v>0.44600000000000001</v>
      </c>
      <c r="H425">
        <v>0.46300000000000002</v>
      </c>
      <c r="I425">
        <f t="shared" si="50"/>
        <v>1.186591757935306E-2</v>
      </c>
      <c r="J425">
        <f t="shared" si="51"/>
        <v>1.1009087155618307E-2</v>
      </c>
      <c r="K425">
        <v>6</v>
      </c>
      <c r="L425">
        <v>6</v>
      </c>
      <c r="M425">
        <f t="shared" si="52"/>
        <v>1.8242399767574986E-2</v>
      </c>
      <c r="N425">
        <f t="shared" si="53"/>
        <v>4.5011203619319004E-5</v>
      </c>
      <c r="O425">
        <f t="shared" si="54"/>
        <v>5.5464191546669994E-5</v>
      </c>
      <c r="P425">
        <f t="shared" si="55"/>
        <v>9.4015655456339914E-2</v>
      </c>
    </row>
    <row r="426" spans="1:16" x14ac:dyDescent="0.25">
      <c r="A426">
        <v>425</v>
      </c>
      <c r="B426">
        <v>0.36301767021698661</v>
      </c>
      <c r="C426">
        <f t="shared" si="48"/>
        <v>5.4539877911642769</v>
      </c>
      <c r="D426">
        <v>0.69106112857448043</v>
      </c>
      <c r="E426" s="19">
        <f t="shared" si="49"/>
        <v>3.0578902004468915</v>
      </c>
      <c r="F426">
        <v>-0.4572643774736207</v>
      </c>
      <c r="G426" s="20">
        <v>0.44600000000000001</v>
      </c>
      <c r="H426">
        <v>0.46300000000000002</v>
      </c>
      <c r="I426">
        <f t="shared" si="50"/>
        <v>1.186591757935306E-2</v>
      </c>
      <c r="J426">
        <f t="shared" si="51"/>
        <v>1.1009087155618307E-2</v>
      </c>
      <c r="K426">
        <v>6</v>
      </c>
      <c r="L426">
        <v>6</v>
      </c>
      <c r="M426">
        <f t="shared" si="52"/>
        <v>1.4077494570228031E-2</v>
      </c>
      <c r="N426">
        <f t="shared" si="53"/>
        <v>2.1513310595124353E-5</v>
      </c>
      <c r="O426">
        <f t="shared" si="54"/>
        <v>3.3029308895799949E-5</v>
      </c>
      <c r="P426">
        <f t="shared" si="55"/>
        <v>-0.96771243335299217</v>
      </c>
    </row>
    <row r="427" spans="1:16" x14ac:dyDescent="0.25">
      <c r="A427">
        <v>426</v>
      </c>
      <c r="B427">
        <v>0.38959929197058013</v>
      </c>
      <c r="C427">
        <f t="shared" si="48"/>
        <v>5.2202244190048628</v>
      </c>
      <c r="D427">
        <v>0.9557786797692801</v>
      </c>
      <c r="E427" s="19">
        <f t="shared" si="49"/>
        <v>1.0809187757998042</v>
      </c>
      <c r="F427">
        <v>-0.79588289736420847</v>
      </c>
      <c r="G427" s="20">
        <v>0.44600000000000001</v>
      </c>
      <c r="H427">
        <v>0.46300000000000002</v>
      </c>
      <c r="I427">
        <f t="shared" si="50"/>
        <v>1.186591757935306E-2</v>
      </c>
      <c r="J427">
        <f t="shared" si="51"/>
        <v>1.1009087155618307E-2</v>
      </c>
      <c r="K427">
        <v>6</v>
      </c>
      <c r="L427">
        <v>6</v>
      </c>
      <c r="M427">
        <f t="shared" si="52"/>
        <v>2.3677714614063955E-2</v>
      </c>
      <c r="N427">
        <f t="shared" si="53"/>
        <v>2.2476683742976072E-5</v>
      </c>
      <c r="O427">
        <f t="shared" si="54"/>
        <v>9.3439028224176303E-5</v>
      </c>
      <c r="P427">
        <f t="shared" si="55"/>
        <v>-0.35608139692618496</v>
      </c>
    </row>
    <row r="428" spans="1:16" x14ac:dyDescent="0.25">
      <c r="A428">
        <v>427</v>
      </c>
      <c r="B428">
        <v>0.9634998626667074</v>
      </c>
      <c r="C428">
        <f t="shared" si="48"/>
        <v>0.98835099712927454</v>
      </c>
      <c r="D428">
        <v>0.46043275246436965</v>
      </c>
      <c r="E428" s="19">
        <f t="shared" si="49"/>
        <v>4.647204175982858</v>
      </c>
      <c r="F428">
        <v>-0.50745597945933696</v>
      </c>
      <c r="G428" s="20">
        <v>0.44600000000000001</v>
      </c>
      <c r="H428">
        <v>0.46300000000000002</v>
      </c>
      <c r="I428">
        <f t="shared" si="50"/>
        <v>1.186591757935306E-2</v>
      </c>
      <c r="J428">
        <f t="shared" si="51"/>
        <v>1.1009087155618307E-2</v>
      </c>
      <c r="K428">
        <v>6</v>
      </c>
      <c r="L428">
        <v>6</v>
      </c>
      <c r="M428">
        <f t="shared" si="52"/>
        <v>1.1419325048360162E-2</v>
      </c>
      <c r="N428">
        <f t="shared" si="53"/>
        <v>1.1871625937964864E-4</v>
      </c>
      <c r="O428">
        <f t="shared" si="54"/>
        <v>2.1733497426684302E-5</v>
      </c>
      <c r="P428">
        <f t="shared" si="55"/>
        <v>-0.96205887932487399</v>
      </c>
    </row>
    <row r="429" spans="1:16" x14ac:dyDescent="0.25">
      <c r="A429">
        <v>428</v>
      </c>
      <c r="B429">
        <v>0.3078707235938597</v>
      </c>
      <c r="C429">
        <f t="shared" si="48"/>
        <v>5.9830602295927306</v>
      </c>
      <c r="D429">
        <v>0.19214453566087833</v>
      </c>
      <c r="E429" s="19">
        <f t="shared" si="49"/>
        <v>7.4061385498086469</v>
      </c>
      <c r="F429">
        <v>-1.6171861716429703</v>
      </c>
      <c r="G429" s="20">
        <v>0.44600000000000001</v>
      </c>
      <c r="H429">
        <v>0.46300000000000002</v>
      </c>
      <c r="I429">
        <f t="shared" si="50"/>
        <v>1.186591757935306E-2</v>
      </c>
      <c r="J429">
        <f t="shared" si="51"/>
        <v>1.1009087155618307E-2</v>
      </c>
      <c r="K429">
        <v>6</v>
      </c>
      <c r="L429">
        <v>6</v>
      </c>
      <c r="M429">
        <f t="shared" si="52"/>
        <v>9.045662834105692E-3</v>
      </c>
      <c r="N429">
        <f t="shared" si="53"/>
        <v>1.9610922977674961E-5</v>
      </c>
      <c r="O429">
        <f t="shared" si="54"/>
        <v>1.3637336018053502E-5</v>
      </c>
      <c r="P429">
        <f t="shared" si="55"/>
        <v>-0.8484832903174524</v>
      </c>
    </row>
    <row r="430" spans="1:16" x14ac:dyDescent="0.25">
      <c r="A430">
        <v>429</v>
      </c>
      <c r="B430">
        <v>0.49620044557023835</v>
      </c>
      <c r="C430">
        <f t="shared" si="48"/>
        <v>4.3792470827616121</v>
      </c>
      <c r="D430">
        <v>0.33353679006317333</v>
      </c>
      <c r="E430" s="19">
        <f t="shared" si="49"/>
        <v>5.7285279076424196</v>
      </c>
      <c r="F430">
        <v>-0.49358277465216815</v>
      </c>
      <c r="G430" s="20">
        <v>0.44600000000000001</v>
      </c>
      <c r="H430">
        <v>0.46300000000000002</v>
      </c>
      <c r="I430">
        <f t="shared" si="50"/>
        <v>1.186591757935306E-2</v>
      </c>
      <c r="J430">
        <f t="shared" si="51"/>
        <v>1.1009087155618307E-2</v>
      </c>
      <c r="K430">
        <v>6</v>
      </c>
      <c r="L430">
        <v>6</v>
      </c>
      <c r="M430">
        <f t="shared" si="52"/>
        <v>1.0285248652141164E-2</v>
      </c>
      <c r="N430">
        <f t="shared" si="53"/>
        <v>2.6793037961982573E-5</v>
      </c>
      <c r="O430">
        <f t="shared" si="54"/>
        <v>1.7631056639395273E-5</v>
      </c>
      <c r="P430">
        <f t="shared" si="55"/>
        <v>-1.3329966093997132</v>
      </c>
    </row>
    <row r="431" spans="1:16" x14ac:dyDescent="0.25">
      <c r="A431">
        <v>430</v>
      </c>
      <c r="B431">
        <v>0.50828577532273322</v>
      </c>
      <c r="C431">
        <f t="shared" si="48"/>
        <v>4.2912750462204121</v>
      </c>
      <c r="D431">
        <v>0.17847224341563159</v>
      </c>
      <c r="E431" s="19">
        <f t="shared" si="49"/>
        <v>7.6197882745582808</v>
      </c>
      <c r="F431">
        <v>0.8906454240786843</v>
      </c>
      <c r="G431" s="20">
        <v>0.44600000000000001</v>
      </c>
      <c r="H431">
        <v>0.46300000000000002</v>
      </c>
      <c r="I431">
        <f t="shared" si="50"/>
        <v>1.186591757935306E-2</v>
      </c>
      <c r="J431">
        <f t="shared" si="51"/>
        <v>1.1009087155618307E-2</v>
      </c>
      <c r="K431">
        <v>6</v>
      </c>
      <c r="L431">
        <v>6</v>
      </c>
      <c r="M431">
        <f t="shared" si="52"/>
        <v>8.9179464468451073E-3</v>
      </c>
      <c r="N431">
        <f t="shared" si="53"/>
        <v>2.7342300847547853E-5</v>
      </c>
      <c r="O431">
        <f t="shared" si="54"/>
        <v>1.325496147146621E-5</v>
      </c>
      <c r="P431">
        <f t="shared" si="55"/>
        <v>-2.5426071826025112</v>
      </c>
    </row>
    <row r="432" spans="1:16" x14ac:dyDescent="0.25">
      <c r="A432">
        <v>431</v>
      </c>
      <c r="B432">
        <v>0.51564073610644856</v>
      </c>
      <c r="C432">
        <f t="shared" si="48"/>
        <v>4.2383043711709405</v>
      </c>
      <c r="D432">
        <v>0.50007629627368999</v>
      </c>
      <c r="E432" s="19">
        <f t="shared" si="49"/>
        <v>4.3509034531825375</v>
      </c>
      <c r="F432">
        <v>0.40703753256821074</v>
      </c>
      <c r="G432" s="20">
        <v>0.44600000000000001</v>
      </c>
      <c r="H432">
        <v>0.46300000000000002</v>
      </c>
      <c r="I432">
        <f t="shared" si="50"/>
        <v>1.186591757935306E-2</v>
      </c>
      <c r="J432">
        <f t="shared" si="51"/>
        <v>1.1009087155618307E-2</v>
      </c>
      <c r="K432">
        <v>6</v>
      </c>
      <c r="L432">
        <v>6</v>
      </c>
      <c r="M432">
        <f t="shared" si="52"/>
        <v>1.1801754844773313E-2</v>
      </c>
      <c r="N432">
        <f t="shared" si="53"/>
        <v>2.7684027162239168E-5</v>
      </c>
      <c r="O432">
        <f t="shared" si="54"/>
        <v>2.3213569569355058E-5</v>
      </c>
      <c r="P432">
        <f t="shared" si="55"/>
        <v>-1.6865211894396663</v>
      </c>
    </row>
    <row r="433" spans="1:16" x14ac:dyDescent="0.25">
      <c r="A433">
        <v>432</v>
      </c>
      <c r="B433">
        <v>0.53819391460921051</v>
      </c>
      <c r="C433">
        <f t="shared" si="48"/>
        <v>4.0783334922248748</v>
      </c>
      <c r="D433">
        <v>0.47535630359813225</v>
      </c>
      <c r="E433" s="19">
        <f t="shared" si="49"/>
        <v>4.5339321994771957</v>
      </c>
      <c r="F433">
        <v>-1.9857634470099583</v>
      </c>
      <c r="G433" s="20">
        <v>0.44600000000000001</v>
      </c>
      <c r="H433">
        <v>0.46300000000000002</v>
      </c>
      <c r="I433">
        <f t="shared" si="50"/>
        <v>1.186591757935306E-2</v>
      </c>
      <c r="J433">
        <f t="shared" si="51"/>
        <v>1.1009087155618307E-2</v>
      </c>
      <c r="K433">
        <v>6</v>
      </c>
      <c r="L433">
        <v>6</v>
      </c>
      <c r="M433">
        <f t="shared" si="52"/>
        <v>1.156109051435986E-2</v>
      </c>
      <c r="N433">
        <f t="shared" si="53"/>
        <v>2.8769921233028896E-5</v>
      </c>
      <c r="O433">
        <f t="shared" si="54"/>
        <v>2.2276468980203591E-5</v>
      </c>
      <c r="P433">
        <f t="shared" si="55"/>
        <v>-0.24326115605896495</v>
      </c>
    </row>
    <row r="434" spans="1:16" x14ac:dyDescent="0.25">
      <c r="A434">
        <v>433</v>
      </c>
      <c r="B434">
        <v>0.31064790795617542</v>
      </c>
      <c r="C434">
        <f t="shared" si="48"/>
        <v>5.9547395082196788</v>
      </c>
      <c r="D434">
        <v>0.70143742179631952</v>
      </c>
      <c r="E434" s="19">
        <f t="shared" si="49"/>
        <v>2.9905851187418913</v>
      </c>
      <c r="F434">
        <v>1.0774965630844235</v>
      </c>
      <c r="G434" s="20">
        <v>0.44600000000000001</v>
      </c>
      <c r="H434">
        <v>0.46300000000000002</v>
      </c>
      <c r="I434">
        <f t="shared" si="50"/>
        <v>1.186591757935306E-2</v>
      </c>
      <c r="J434">
        <f t="shared" si="51"/>
        <v>1.1009087155618307E-2</v>
      </c>
      <c r="K434">
        <v>6</v>
      </c>
      <c r="L434">
        <v>6</v>
      </c>
      <c r="M434">
        <f t="shared" si="52"/>
        <v>1.4235024800700937E-2</v>
      </c>
      <c r="N434">
        <f t="shared" si="53"/>
        <v>1.9704192462385831E-5</v>
      </c>
      <c r="O434">
        <f t="shared" si="54"/>
        <v>3.3772655179428453E-5</v>
      </c>
      <c r="P434">
        <f t="shared" si="55"/>
        <v>-1.7477667064535991</v>
      </c>
    </row>
    <row r="435" spans="1:16" x14ac:dyDescent="0.25">
      <c r="A435">
        <v>434</v>
      </c>
      <c r="B435">
        <v>5.053865169225135E-2</v>
      </c>
      <c r="C435">
        <f t="shared" si="48"/>
        <v>11.042764476737412</v>
      </c>
      <c r="D435">
        <v>0.15091402935880613</v>
      </c>
      <c r="E435" s="19">
        <f t="shared" si="49"/>
        <v>8.0980502853637528</v>
      </c>
      <c r="F435">
        <v>-0.98047166829928756</v>
      </c>
      <c r="G435" s="20">
        <v>0.44600000000000001</v>
      </c>
      <c r="H435">
        <v>0.46300000000000002</v>
      </c>
      <c r="I435">
        <f t="shared" si="50"/>
        <v>1.186591757935306E-2</v>
      </c>
      <c r="J435">
        <f t="shared" si="51"/>
        <v>1.1009087155618307E-2</v>
      </c>
      <c r="K435">
        <v>6</v>
      </c>
      <c r="L435">
        <v>6</v>
      </c>
      <c r="M435">
        <f t="shared" si="52"/>
        <v>8.6505969440708961E-3</v>
      </c>
      <c r="N435">
        <f t="shared" si="53"/>
        <v>1.0625358675402944E-5</v>
      </c>
      <c r="O435">
        <f t="shared" si="54"/>
        <v>1.2472137914794787E-5</v>
      </c>
      <c r="P435">
        <f t="shared" si="55"/>
        <v>-1.4204646756878874</v>
      </c>
    </row>
    <row r="436" spans="1:16" x14ac:dyDescent="0.25">
      <c r="A436">
        <v>435</v>
      </c>
      <c r="B436">
        <v>0.42628254036072877</v>
      </c>
      <c r="C436">
        <f t="shared" si="48"/>
        <v>4.9154761215243967</v>
      </c>
      <c r="D436">
        <v>0.16891994994964446</v>
      </c>
      <c r="E436" s="19">
        <f t="shared" si="49"/>
        <v>7.7777018949889181</v>
      </c>
      <c r="F436">
        <v>-2.5055442165466957E-2</v>
      </c>
      <c r="G436" s="20">
        <v>0.44600000000000001</v>
      </c>
      <c r="H436">
        <v>0.46300000000000002</v>
      </c>
      <c r="I436">
        <f t="shared" si="50"/>
        <v>1.186591757935306E-2</v>
      </c>
      <c r="J436">
        <f t="shared" si="51"/>
        <v>1.1009087155618307E-2</v>
      </c>
      <c r="K436">
        <v>6</v>
      </c>
      <c r="L436">
        <v>6</v>
      </c>
      <c r="M436">
        <f t="shared" si="52"/>
        <v>8.8269499761475453E-3</v>
      </c>
      <c r="N436">
        <f t="shared" si="53"/>
        <v>2.3870186820670726E-5</v>
      </c>
      <c r="O436">
        <f t="shared" si="54"/>
        <v>1.2985840980235192E-5</v>
      </c>
      <c r="P436">
        <f t="shared" si="55"/>
        <v>-1.908687660735195</v>
      </c>
    </row>
    <row r="437" spans="1:16" x14ac:dyDescent="0.25">
      <c r="A437">
        <v>436</v>
      </c>
      <c r="B437">
        <v>0.71144749290444653</v>
      </c>
      <c r="C437">
        <f t="shared" si="48"/>
        <v>2.9256491458809761</v>
      </c>
      <c r="D437">
        <v>0.26676229132969148</v>
      </c>
      <c r="E437" s="19">
        <f t="shared" si="49"/>
        <v>6.4280946262467431</v>
      </c>
      <c r="F437">
        <v>-0.60104866861365736</v>
      </c>
      <c r="G437" s="20">
        <v>0.44600000000000001</v>
      </c>
      <c r="H437">
        <v>0.46300000000000002</v>
      </c>
      <c r="I437">
        <f t="shared" si="50"/>
        <v>1.186591757935306E-2</v>
      </c>
      <c r="J437">
        <f t="shared" si="51"/>
        <v>1.1009087155618307E-2</v>
      </c>
      <c r="K437">
        <v>6</v>
      </c>
      <c r="L437">
        <v>6</v>
      </c>
      <c r="M437">
        <f t="shared" si="52"/>
        <v>9.7094623369828152E-3</v>
      </c>
      <c r="N437">
        <f t="shared" si="53"/>
        <v>4.010505958943403E-5</v>
      </c>
      <c r="O437">
        <f t="shared" si="54"/>
        <v>1.5712276478881301E-5</v>
      </c>
      <c r="P437">
        <f t="shared" si="55"/>
        <v>-1.2883829014658037</v>
      </c>
    </row>
    <row r="438" spans="1:16" x14ac:dyDescent="0.25">
      <c r="A438">
        <v>437</v>
      </c>
      <c r="B438">
        <v>0.52262947477645194</v>
      </c>
      <c r="C438">
        <f t="shared" si="48"/>
        <v>4.1883483990059087</v>
      </c>
      <c r="D438">
        <v>0.2632221442304758</v>
      </c>
      <c r="E438" s="19">
        <f t="shared" si="49"/>
        <v>6.4689566934235874</v>
      </c>
      <c r="F438">
        <v>0.49990035222435836</v>
      </c>
      <c r="G438" s="20">
        <v>0.44600000000000001</v>
      </c>
      <c r="H438">
        <v>0.46300000000000002</v>
      </c>
      <c r="I438">
        <f t="shared" si="50"/>
        <v>1.186591757935306E-2</v>
      </c>
      <c r="J438">
        <f t="shared" si="51"/>
        <v>1.1009087155618307E-2</v>
      </c>
      <c r="K438">
        <v>6</v>
      </c>
      <c r="L438">
        <v>6</v>
      </c>
      <c r="M438">
        <f t="shared" si="52"/>
        <v>9.6787481710552178E-3</v>
      </c>
      <c r="N438">
        <f t="shared" si="53"/>
        <v>2.8014224738606275E-5</v>
      </c>
      <c r="O438">
        <f t="shared" si="54"/>
        <v>1.5613027693117454E-5</v>
      </c>
      <c r="P438">
        <f t="shared" si="55"/>
        <v>-2.0975737684755726</v>
      </c>
    </row>
    <row r="439" spans="1:16" x14ac:dyDescent="0.25">
      <c r="A439">
        <v>438</v>
      </c>
      <c r="B439">
        <v>0.87774285103915528</v>
      </c>
      <c r="C439">
        <f t="shared" si="48"/>
        <v>1.7871478637911768</v>
      </c>
      <c r="D439">
        <v>0.66719565416425064</v>
      </c>
      <c r="E439" s="19">
        <f t="shared" si="49"/>
        <v>3.2129329905580595</v>
      </c>
      <c r="F439">
        <v>-0.12297505236347206</v>
      </c>
      <c r="G439" s="20">
        <v>0.44600000000000001</v>
      </c>
      <c r="H439">
        <v>0.46300000000000002</v>
      </c>
      <c r="I439">
        <f t="shared" si="50"/>
        <v>1.186591757935306E-2</v>
      </c>
      <c r="J439">
        <f t="shared" si="51"/>
        <v>1.1009087155618307E-2</v>
      </c>
      <c r="K439">
        <v>6</v>
      </c>
      <c r="L439">
        <v>6</v>
      </c>
      <c r="M439">
        <f t="shared" si="52"/>
        <v>1.3733634278614921E-2</v>
      </c>
      <c r="N439">
        <f t="shared" si="53"/>
        <v>6.5653959423607811E-5</v>
      </c>
      <c r="O439">
        <f t="shared" si="54"/>
        <v>3.1435451749791126E-5</v>
      </c>
      <c r="P439">
        <f t="shared" si="55"/>
        <v>-1.1496067100940317</v>
      </c>
    </row>
    <row r="440" spans="1:16" x14ac:dyDescent="0.25">
      <c r="A440">
        <v>439</v>
      </c>
      <c r="B440">
        <v>0.58070619830927461</v>
      </c>
      <c r="C440">
        <f t="shared" si="48"/>
        <v>3.7854123599201532</v>
      </c>
      <c r="D440">
        <v>0.98568681905575728</v>
      </c>
      <c r="E440" s="19">
        <f t="shared" si="49"/>
        <v>0.64826711876919152</v>
      </c>
      <c r="F440">
        <v>0.45684032556891907</v>
      </c>
      <c r="G440" s="20">
        <v>0.44600000000000001</v>
      </c>
      <c r="H440">
        <v>0.46300000000000002</v>
      </c>
      <c r="I440">
        <f t="shared" si="50"/>
        <v>1.186591757935306E-2</v>
      </c>
      <c r="J440">
        <f t="shared" si="51"/>
        <v>1.1009087155618307E-2</v>
      </c>
      <c r="K440">
        <v>6</v>
      </c>
      <c r="L440">
        <v>6</v>
      </c>
      <c r="M440">
        <f t="shared" si="52"/>
        <v>3.057449658935801E-2</v>
      </c>
      <c r="N440">
        <f t="shared" si="53"/>
        <v>3.0996182760867894E-5</v>
      </c>
      <c r="O440">
        <f t="shared" si="54"/>
        <v>1.5579997361544408E-4</v>
      </c>
      <c r="P440">
        <f t="shared" si="55"/>
        <v>-0.7602346468008746</v>
      </c>
    </row>
    <row r="441" spans="1:16" x14ac:dyDescent="0.25">
      <c r="A441">
        <v>440</v>
      </c>
      <c r="B441">
        <v>0.2640156254768517</v>
      </c>
      <c r="C441">
        <f t="shared" si="48"/>
        <v>6.4597590368550524</v>
      </c>
      <c r="D441">
        <v>0.8078554643391217</v>
      </c>
      <c r="E441" s="19">
        <f t="shared" si="49"/>
        <v>2.2891749179371308</v>
      </c>
      <c r="F441">
        <v>-0.33814785638242029</v>
      </c>
      <c r="G441" s="20">
        <v>0.44600000000000001</v>
      </c>
      <c r="H441">
        <v>0.46300000000000002</v>
      </c>
      <c r="I441">
        <f t="shared" si="50"/>
        <v>1.186591757935306E-2</v>
      </c>
      <c r="J441">
        <f t="shared" si="51"/>
        <v>1.1009087155618307E-2</v>
      </c>
      <c r="K441">
        <v>6</v>
      </c>
      <c r="L441">
        <v>6</v>
      </c>
      <c r="M441">
        <f t="shared" si="52"/>
        <v>1.6270347277160774E-2</v>
      </c>
      <c r="N441">
        <f t="shared" si="53"/>
        <v>1.8163732217240306E-5</v>
      </c>
      <c r="O441">
        <f t="shared" si="54"/>
        <v>4.4120700086568847E-5</v>
      </c>
      <c r="P441">
        <f t="shared" si="55"/>
        <v>-0.88082450937441914</v>
      </c>
    </row>
    <row r="442" spans="1:16" x14ac:dyDescent="0.25">
      <c r="A442">
        <v>441</v>
      </c>
      <c r="B442">
        <v>4.5899838251899777E-2</v>
      </c>
      <c r="C442">
        <f t="shared" si="48"/>
        <v>11.291346260103149</v>
      </c>
      <c r="D442">
        <v>0.40241706595049898</v>
      </c>
      <c r="E442" s="19">
        <f t="shared" si="49"/>
        <v>5.1115648767119026</v>
      </c>
      <c r="F442">
        <v>-1.5719160728622228</v>
      </c>
      <c r="G442" s="20">
        <v>0.44600000000000001</v>
      </c>
      <c r="H442">
        <v>0.46300000000000002</v>
      </c>
      <c r="I442">
        <f t="shared" si="50"/>
        <v>1.186591757935306E-2</v>
      </c>
      <c r="J442">
        <f t="shared" si="51"/>
        <v>1.1009087155618307E-2</v>
      </c>
      <c r="K442">
        <v>6</v>
      </c>
      <c r="L442">
        <v>6</v>
      </c>
      <c r="M442">
        <f t="shared" si="52"/>
        <v>1.0888282329133442E-2</v>
      </c>
      <c r="N442">
        <f t="shared" si="53"/>
        <v>1.0391438773595935E-5</v>
      </c>
      <c r="O442">
        <f t="shared" si="54"/>
        <v>1.9759115346486592E-5</v>
      </c>
      <c r="P442">
        <f t="shared" si="55"/>
        <v>-0.76859545028219334</v>
      </c>
    </row>
    <row r="443" spans="1:16" x14ac:dyDescent="0.25">
      <c r="A443">
        <v>442</v>
      </c>
      <c r="B443">
        <v>7.9134495071260719E-2</v>
      </c>
      <c r="C443">
        <f t="shared" si="48"/>
        <v>9.8655907419370621</v>
      </c>
      <c r="D443">
        <v>0.75325785088656272</v>
      </c>
      <c r="E443" s="19">
        <f t="shared" si="49"/>
        <v>2.6532563944032144</v>
      </c>
      <c r="F443">
        <v>0.24709606805117801</v>
      </c>
      <c r="G443" s="20">
        <v>0.44600000000000001</v>
      </c>
      <c r="H443">
        <v>0.46300000000000002</v>
      </c>
      <c r="I443">
        <f t="shared" si="50"/>
        <v>1.186591757935306E-2</v>
      </c>
      <c r="J443">
        <f t="shared" si="51"/>
        <v>1.1009087155618307E-2</v>
      </c>
      <c r="K443">
        <v>6</v>
      </c>
      <c r="L443">
        <v>6</v>
      </c>
      <c r="M443">
        <f t="shared" si="52"/>
        <v>1.5112861499131526E-2</v>
      </c>
      <c r="N443">
        <f t="shared" si="53"/>
        <v>1.1893188801616098E-5</v>
      </c>
      <c r="O443">
        <f t="shared" si="54"/>
        <v>3.8066430448655342E-5</v>
      </c>
      <c r="P443">
        <f t="shared" si="55"/>
        <v>-1.2404353315880126</v>
      </c>
    </row>
    <row r="444" spans="1:16" x14ac:dyDescent="0.25">
      <c r="A444">
        <v>443</v>
      </c>
      <c r="B444">
        <v>0.7193823053682058</v>
      </c>
      <c r="C444">
        <f t="shared" si="48"/>
        <v>2.8741396619753581</v>
      </c>
      <c r="D444">
        <v>0.8435621204260384</v>
      </c>
      <c r="E444" s="19">
        <f t="shared" si="49"/>
        <v>2.0401498329846</v>
      </c>
      <c r="F444">
        <v>1.4718671081936918</v>
      </c>
      <c r="G444" s="20">
        <v>0.44600000000000001</v>
      </c>
      <c r="H444">
        <v>0.46300000000000002</v>
      </c>
      <c r="I444">
        <f t="shared" si="50"/>
        <v>1.186591757935306E-2</v>
      </c>
      <c r="J444">
        <f t="shared" si="51"/>
        <v>1.1009087155618307E-2</v>
      </c>
      <c r="K444">
        <v>6</v>
      </c>
      <c r="L444">
        <v>6</v>
      </c>
      <c r="M444">
        <f t="shared" si="52"/>
        <v>1.7234761584992403E-2</v>
      </c>
      <c r="N444">
        <f t="shared" si="53"/>
        <v>4.0823810646936919E-5</v>
      </c>
      <c r="O444">
        <f t="shared" si="54"/>
        <v>4.9506167815254968E-5</v>
      </c>
      <c r="P444">
        <f t="shared" si="55"/>
        <v>-1.7980481870738922</v>
      </c>
    </row>
    <row r="445" spans="1:16" x14ac:dyDescent="0.25">
      <c r="A445">
        <v>444</v>
      </c>
      <c r="B445">
        <v>0.44953764458143863</v>
      </c>
      <c r="C445">
        <f t="shared" si="48"/>
        <v>4.7313538028673756</v>
      </c>
      <c r="D445">
        <v>5.1576281014435255E-3</v>
      </c>
      <c r="E445" s="19">
        <f t="shared" si="49"/>
        <v>16.675748828612477</v>
      </c>
      <c r="F445">
        <v>-0.72638158599147573</v>
      </c>
      <c r="G445" s="20">
        <v>0.44600000000000001</v>
      </c>
      <c r="H445">
        <v>0.46300000000000002</v>
      </c>
      <c r="I445">
        <f t="shared" si="50"/>
        <v>1.186591757935306E-2</v>
      </c>
      <c r="J445">
        <f t="shared" si="51"/>
        <v>1.1009087155618307E-2</v>
      </c>
      <c r="K445">
        <v>6</v>
      </c>
      <c r="L445">
        <v>6</v>
      </c>
      <c r="M445">
        <f t="shared" si="52"/>
        <v>6.0282831010713385E-3</v>
      </c>
      <c r="N445">
        <f t="shared" si="53"/>
        <v>2.4799103643913707E-5</v>
      </c>
      <c r="O445">
        <f t="shared" si="54"/>
        <v>6.0566995244437135E-6</v>
      </c>
      <c r="P445">
        <f t="shared" si="55"/>
        <v>-2.1507111295814898</v>
      </c>
    </row>
    <row r="446" spans="1:16" x14ac:dyDescent="0.25">
      <c r="A446">
        <v>445</v>
      </c>
      <c r="B446">
        <v>0.1944944608905301</v>
      </c>
      <c r="C446">
        <f t="shared" si="48"/>
        <v>7.3707539005786726</v>
      </c>
      <c r="D446">
        <v>0.1400799584948271</v>
      </c>
      <c r="E446" s="19">
        <f t="shared" si="49"/>
        <v>8.3075647080206441</v>
      </c>
      <c r="F446">
        <v>-8.7050011643441394E-2</v>
      </c>
      <c r="G446" s="20">
        <v>0.44600000000000001</v>
      </c>
      <c r="H446">
        <v>0.46300000000000002</v>
      </c>
      <c r="I446">
        <f t="shared" si="50"/>
        <v>1.186591757935306E-2</v>
      </c>
      <c r="J446">
        <f t="shared" si="51"/>
        <v>1.1009087155618307E-2</v>
      </c>
      <c r="K446">
        <v>6</v>
      </c>
      <c r="L446">
        <v>6</v>
      </c>
      <c r="M446">
        <f t="shared" si="52"/>
        <v>8.5408175739447537E-3</v>
      </c>
      <c r="N446">
        <f t="shared" si="53"/>
        <v>1.591876962872435E-5</v>
      </c>
      <c r="O446">
        <f t="shared" si="54"/>
        <v>1.2157594138567257E-5</v>
      </c>
      <c r="P446">
        <f t="shared" si="55"/>
        <v>-1.9364360370719125</v>
      </c>
    </row>
    <row r="447" spans="1:16" x14ac:dyDescent="0.25">
      <c r="A447">
        <v>446</v>
      </c>
      <c r="B447">
        <v>0.98867763298440503</v>
      </c>
      <c r="C447">
        <f t="shared" si="48"/>
        <v>0.58504695938390816</v>
      </c>
      <c r="D447">
        <v>0.62358470412305067</v>
      </c>
      <c r="E447" s="19">
        <f t="shared" si="49"/>
        <v>3.4986976166307033</v>
      </c>
      <c r="F447">
        <v>0.53585381465381943</v>
      </c>
      <c r="G447" s="20">
        <v>0.44600000000000001</v>
      </c>
      <c r="H447">
        <v>0.46300000000000002</v>
      </c>
      <c r="I447">
        <f t="shared" si="50"/>
        <v>1.186591757935306E-2</v>
      </c>
      <c r="J447">
        <f t="shared" si="51"/>
        <v>1.1009087155618307E-2</v>
      </c>
      <c r="K447">
        <v>6</v>
      </c>
      <c r="L447">
        <v>6</v>
      </c>
      <c r="M447">
        <f t="shared" si="52"/>
        <v>1.3160824793074189E-2</v>
      </c>
      <c r="N447">
        <f t="shared" si="53"/>
        <v>2.0055370163258828E-4</v>
      </c>
      <c r="O447">
        <f t="shared" si="54"/>
        <v>2.8867884872332715E-5</v>
      </c>
      <c r="P447">
        <f t="shared" si="55"/>
        <v>-1.9084214584688657</v>
      </c>
    </row>
    <row r="448" spans="1:16" x14ac:dyDescent="0.25">
      <c r="A448">
        <v>447</v>
      </c>
      <c r="B448">
        <v>0.51289407025360878</v>
      </c>
      <c r="C448">
        <f t="shared" si="48"/>
        <v>4.2580373690574556</v>
      </c>
      <c r="D448">
        <v>0.76558732871486557</v>
      </c>
      <c r="E448" s="19">
        <f t="shared" si="49"/>
        <v>2.5721813812689787</v>
      </c>
      <c r="F448">
        <v>0.22318772607832216</v>
      </c>
      <c r="G448" s="20">
        <v>0.44600000000000001</v>
      </c>
      <c r="H448">
        <v>0.46300000000000002</v>
      </c>
      <c r="I448">
        <f t="shared" si="50"/>
        <v>1.186591757935306E-2</v>
      </c>
      <c r="J448">
        <f t="shared" si="51"/>
        <v>1.1009087155618307E-2</v>
      </c>
      <c r="K448">
        <v>6</v>
      </c>
      <c r="L448">
        <v>6</v>
      </c>
      <c r="M448">
        <f t="shared" si="52"/>
        <v>1.5349191940669252E-2</v>
      </c>
      <c r="N448">
        <f t="shared" si="53"/>
        <v>2.7555731235704444E-5</v>
      </c>
      <c r="O448">
        <f t="shared" si="54"/>
        <v>3.9266282205250989E-5</v>
      </c>
      <c r="P448">
        <f t="shared" si="55"/>
        <v>-1.226412580968439</v>
      </c>
    </row>
    <row r="449" spans="1:16" x14ac:dyDescent="0.25">
      <c r="A449">
        <v>448</v>
      </c>
      <c r="B449">
        <v>0.73921933652760397</v>
      </c>
      <c r="C449">
        <f t="shared" si="48"/>
        <v>2.7450548916722748</v>
      </c>
      <c r="D449">
        <v>0.29029206213568531</v>
      </c>
      <c r="E449" s="19">
        <f t="shared" si="49"/>
        <v>6.1671563377010559</v>
      </c>
      <c r="F449">
        <v>-0.1645616976020392</v>
      </c>
      <c r="G449" s="20">
        <v>0.44600000000000001</v>
      </c>
      <c r="H449">
        <v>0.46300000000000002</v>
      </c>
      <c r="I449">
        <f t="shared" si="50"/>
        <v>1.186591757935306E-2</v>
      </c>
      <c r="J449">
        <f t="shared" si="51"/>
        <v>1.1009087155618307E-2</v>
      </c>
      <c r="K449">
        <v>6</v>
      </c>
      <c r="L449">
        <v>6</v>
      </c>
      <c r="M449">
        <f t="shared" si="52"/>
        <v>9.9127426895685503E-3</v>
      </c>
      <c r="N449">
        <f t="shared" si="53"/>
        <v>4.2743528987084985E-5</v>
      </c>
      <c r="O449">
        <f t="shared" si="54"/>
        <v>1.6377077938265788E-5</v>
      </c>
      <c r="P449">
        <f t="shared" si="55"/>
        <v>-1.5873191527933175</v>
      </c>
    </row>
    <row r="450" spans="1:16" x14ac:dyDescent="0.25">
      <c r="A450">
        <v>449</v>
      </c>
      <c r="B450">
        <v>0.60603656117435223</v>
      </c>
      <c r="C450">
        <f t="shared" si="48"/>
        <v>3.6151731471895201</v>
      </c>
      <c r="D450">
        <v>0.18005920590838342</v>
      </c>
      <c r="E450" s="19">
        <f t="shared" si="49"/>
        <v>7.5942730118670028</v>
      </c>
      <c r="F450">
        <v>2.7137139113619924</v>
      </c>
      <c r="G450" s="20">
        <v>0.44600000000000001</v>
      </c>
      <c r="H450">
        <v>0.46300000000000002</v>
      </c>
      <c r="I450">
        <f t="shared" si="50"/>
        <v>1.186591757935306E-2</v>
      </c>
      <c r="J450">
        <f t="shared" si="51"/>
        <v>1.1009087155618307E-2</v>
      </c>
      <c r="K450">
        <v>6</v>
      </c>
      <c r="L450">
        <v>6</v>
      </c>
      <c r="M450">
        <f t="shared" si="52"/>
        <v>8.9329151568685074E-3</v>
      </c>
      <c r="N450">
        <f t="shared" si="53"/>
        <v>3.2455799087949544E-5</v>
      </c>
      <c r="O450">
        <f t="shared" si="54"/>
        <v>1.329949553330185E-5</v>
      </c>
      <c r="P450">
        <f t="shared" si="55"/>
        <v>-3.9579781229341804</v>
      </c>
    </row>
    <row r="451" spans="1:16" x14ac:dyDescent="0.25">
      <c r="A451">
        <v>450</v>
      </c>
      <c r="B451">
        <v>3.9490951261940369E-2</v>
      </c>
      <c r="C451">
        <f t="shared" ref="C451:C514" si="56">CHIINV(B451,6-1)</f>
        <v>11.677063628575494</v>
      </c>
      <c r="D451">
        <v>0.67116306039613027</v>
      </c>
      <c r="E451" s="19">
        <f t="shared" ref="E451:E514" si="57">CHIINV(D451,6-1)</f>
        <v>3.1871183449886682</v>
      </c>
      <c r="F451">
        <v>0.55413693189620972</v>
      </c>
      <c r="G451" s="20">
        <v>0.44600000000000001</v>
      </c>
      <c r="H451">
        <v>0.46300000000000002</v>
      </c>
      <c r="I451">
        <f t="shared" ref="I451:I514" si="58">SQRT(0.0001408)</f>
        <v>1.186591757935306E-2</v>
      </c>
      <c r="J451">
        <f t="shared" ref="J451:J514" si="59">SQRT(0.0001212)</f>
        <v>1.1009087155618307E-2</v>
      </c>
      <c r="K451">
        <v>6</v>
      </c>
      <c r="L451">
        <v>6</v>
      </c>
      <c r="M451">
        <f t="shared" ref="M451:M514" si="60">SQRT((L451-1)*J451^2/E451)</f>
        <v>1.3789141144511833E-2</v>
      </c>
      <c r="N451">
        <f t="shared" ref="N451:N514" si="61">((K451-1)*I451^2)/(K451*C451)</f>
        <v>1.0048188231688777E-5</v>
      </c>
      <c r="O451">
        <f t="shared" ref="O451:O514" si="62">((L451-1)*J451^2)/(L451*E451)</f>
        <v>3.1690068917211513E-5</v>
      </c>
      <c r="P451">
        <f t="shared" ref="P451:P514" si="63">(G451-H451-F451*SQRT(N451+O451))/M451</f>
        <v>-1.4924794718638641</v>
      </c>
    </row>
    <row r="452" spans="1:16" x14ac:dyDescent="0.25">
      <c r="A452">
        <v>451</v>
      </c>
      <c r="B452">
        <v>0.12298959318826869</v>
      </c>
      <c r="C452">
        <f t="shared" si="56"/>
        <v>8.6696289038611916</v>
      </c>
      <c r="D452">
        <v>0.55977050080874047</v>
      </c>
      <c r="E452" s="19">
        <f t="shared" si="57"/>
        <v>3.928396944459922</v>
      </c>
      <c r="F452">
        <v>0.71517320066050161</v>
      </c>
      <c r="G452" s="20">
        <v>0.44600000000000001</v>
      </c>
      <c r="H452">
        <v>0.46300000000000002</v>
      </c>
      <c r="I452">
        <f t="shared" si="58"/>
        <v>1.186591757935306E-2</v>
      </c>
      <c r="J452">
        <f t="shared" si="59"/>
        <v>1.1009087155618307E-2</v>
      </c>
      <c r="K452">
        <v>6</v>
      </c>
      <c r="L452">
        <v>6</v>
      </c>
      <c r="M452">
        <f t="shared" si="60"/>
        <v>1.2420201159459203E-2</v>
      </c>
      <c r="N452">
        <f t="shared" si="61"/>
        <v>1.3533835719436224E-5</v>
      </c>
      <c r="O452">
        <f t="shared" si="62"/>
        <v>2.5710232806905294E-5</v>
      </c>
      <c r="P452">
        <f t="shared" si="63"/>
        <v>-1.7294573912550746</v>
      </c>
    </row>
    <row r="453" spans="1:16" x14ac:dyDescent="0.25">
      <c r="A453">
        <v>452</v>
      </c>
      <c r="B453">
        <v>0.76335947752311772</v>
      </c>
      <c r="C453">
        <f t="shared" si="56"/>
        <v>2.5868681195400254</v>
      </c>
      <c r="D453">
        <v>0.77861873226111633</v>
      </c>
      <c r="E453" s="19">
        <f t="shared" si="57"/>
        <v>2.485888786887815</v>
      </c>
      <c r="F453">
        <v>-0.38725374906789511</v>
      </c>
      <c r="G453" s="20">
        <v>0.44600000000000001</v>
      </c>
      <c r="H453">
        <v>0.46300000000000002</v>
      </c>
      <c r="I453">
        <f t="shared" si="58"/>
        <v>1.186591757935306E-2</v>
      </c>
      <c r="J453">
        <f t="shared" si="59"/>
        <v>1.1009087155618307E-2</v>
      </c>
      <c r="K453">
        <v>6</v>
      </c>
      <c r="L453">
        <v>6</v>
      </c>
      <c r="M453">
        <f t="shared" si="60"/>
        <v>1.5613327319264403E-2</v>
      </c>
      <c r="N453">
        <f t="shared" si="61"/>
        <v>4.535729225894844E-5</v>
      </c>
      <c r="O453">
        <f t="shared" si="62"/>
        <v>4.0629331663081351E-5</v>
      </c>
      <c r="P453">
        <f t="shared" si="63"/>
        <v>-0.85881987165926776</v>
      </c>
    </row>
    <row r="454" spans="1:16" x14ac:dyDescent="0.25">
      <c r="A454">
        <v>453</v>
      </c>
      <c r="B454">
        <v>0.54231391338847013</v>
      </c>
      <c r="C454">
        <f t="shared" si="56"/>
        <v>4.0494825503662053</v>
      </c>
      <c r="D454">
        <v>5.7435834833826714E-2</v>
      </c>
      <c r="E454" s="19">
        <f t="shared" si="57"/>
        <v>10.710318633265876</v>
      </c>
      <c r="F454">
        <v>1.2071814126102254</v>
      </c>
      <c r="G454" s="20">
        <v>0.44600000000000001</v>
      </c>
      <c r="H454">
        <v>0.46300000000000002</v>
      </c>
      <c r="I454">
        <f t="shared" si="58"/>
        <v>1.186591757935306E-2</v>
      </c>
      <c r="J454">
        <f t="shared" si="59"/>
        <v>1.1009087155618307E-2</v>
      </c>
      <c r="K454">
        <v>6</v>
      </c>
      <c r="L454">
        <v>6</v>
      </c>
      <c r="M454">
        <f t="shared" si="60"/>
        <v>7.522030956669294E-3</v>
      </c>
      <c r="N454">
        <f t="shared" si="61"/>
        <v>2.8974895403049101E-5</v>
      </c>
      <c r="O454">
        <f t="shared" si="62"/>
        <v>9.4301582855151978E-6</v>
      </c>
      <c r="P454">
        <f t="shared" si="63"/>
        <v>-3.2545893503354844</v>
      </c>
    </row>
    <row r="455" spans="1:16" x14ac:dyDescent="0.25">
      <c r="A455">
        <v>454</v>
      </c>
      <c r="B455">
        <v>0.48792992950224312</v>
      </c>
      <c r="C455">
        <f t="shared" si="56"/>
        <v>4.4401570022606052</v>
      </c>
      <c r="D455">
        <v>0.14661091952269051</v>
      </c>
      <c r="E455" s="19">
        <f t="shared" si="57"/>
        <v>8.1796081327671608</v>
      </c>
      <c r="F455">
        <v>-0.52765926739084534</v>
      </c>
      <c r="G455" s="20">
        <v>0.44600000000000001</v>
      </c>
      <c r="H455">
        <v>0.46300000000000002</v>
      </c>
      <c r="I455">
        <f t="shared" si="58"/>
        <v>1.186591757935306E-2</v>
      </c>
      <c r="J455">
        <f t="shared" si="59"/>
        <v>1.1009087155618307E-2</v>
      </c>
      <c r="K455">
        <v>6</v>
      </c>
      <c r="L455">
        <v>6</v>
      </c>
      <c r="M455">
        <f t="shared" si="60"/>
        <v>8.607361892353553E-3</v>
      </c>
      <c r="N455">
        <f t="shared" si="61"/>
        <v>2.6425491998052256E-5</v>
      </c>
      <c r="O455">
        <f t="shared" si="62"/>
        <v>1.2347779790990025E-5</v>
      </c>
      <c r="P455">
        <f t="shared" si="63"/>
        <v>-1.5933292395352368</v>
      </c>
    </row>
    <row r="456" spans="1:16" x14ac:dyDescent="0.25">
      <c r="A456">
        <v>455</v>
      </c>
      <c r="B456">
        <v>0.1564989165929136</v>
      </c>
      <c r="C456">
        <f t="shared" si="56"/>
        <v>7.9952262141537158</v>
      </c>
      <c r="D456">
        <v>0.40626239814447462</v>
      </c>
      <c r="E456" s="19">
        <f t="shared" si="57"/>
        <v>5.0794401734279946</v>
      </c>
      <c r="F456">
        <v>0.6730260793119669</v>
      </c>
      <c r="G456" s="20">
        <v>0.44600000000000001</v>
      </c>
      <c r="H456">
        <v>0.46300000000000002</v>
      </c>
      <c r="I456">
        <f t="shared" si="58"/>
        <v>1.186591757935306E-2</v>
      </c>
      <c r="J456">
        <f t="shared" si="59"/>
        <v>1.1009087155618307E-2</v>
      </c>
      <c r="K456">
        <v>6</v>
      </c>
      <c r="L456">
        <v>6</v>
      </c>
      <c r="M456">
        <f t="shared" si="60"/>
        <v>1.0922659300066983E-2</v>
      </c>
      <c r="N456">
        <f t="shared" si="61"/>
        <v>1.4675423832989434E-5</v>
      </c>
      <c r="O456">
        <f t="shared" si="62"/>
        <v>1.988408103088996E-5</v>
      </c>
      <c r="P456">
        <f t="shared" si="63"/>
        <v>-1.9186299076575291</v>
      </c>
    </row>
    <row r="457" spans="1:16" x14ac:dyDescent="0.25">
      <c r="A457">
        <v>456</v>
      </c>
      <c r="B457">
        <v>7.5258644367809074E-2</v>
      </c>
      <c r="C457">
        <f t="shared" si="56"/>
        <v>9.999174335352091</v>
      </c>
      <c r="D457">
        <v>0.63332010864589372</v>
      </c>
      <c r="E457" s="19">
        <f t="shared" si="57"/>
        <v>3.4345055683670811</v>
      </c>
      <c r="F457">
        <v>0.13747921911999583</v>
      </c>
      <c r="G457" s="20">
        <v>0.44600000000000001</v>
      </c>
      <c r="H457">
        <v>0.46300000000000002</v>
      </c>
      <c r="I457">
        <f t="shared" si="58"/>
        <v>1.186591757935306E-2</v>
      </c>
      <c r="J457">
        <f t="shared" si="59"/>
        <v>1.1009087155618307E-2</v>
      </c>
      <c r="K457">
        <v>6</v>
      </c>
      <c r="L457">
        <v>6</v>
      </c>
      <c r="M457">
        <f t="shared" si="60"/>
        <v>1.3283245510593275E-2</v>
      </c>
      <c r="N457">
        <f t="shared" si="61"/>
        <v>1.1734302193182211E-5</v>
      </c>
      <c r="O457">
        <f t="shared" si="62"/>
        <v>2.9407435215782736E-5</v>
      </c>
      <c r="P457">
        <f t="shared" si="63"/>
        <v>-1.346193352368559</v>
      </c>
    </row>
    <row r="458" spans="1:16" x14ac:dyDescent="0.25">
      <c r="A458">
        <v>457</v>
      </c>
      <c r="B458">
        <v>0.72273934141056551</v>
      </c>
      <c r="C458">
        <f t="shared" si="56"/>
        <v>2.852331109134528</v>
      </c>
      <c r="D458">
        <v>0.67195654164250618</v>
      </c>
      <c r="E458" s="19">
        <f t="shared" si="57"/>
        <v>3.1819578434142914</v>
      </c>
      <c r="F458">
        <v>3.78690856450703E-3</v>
      </c>
      <c r="G458" s="20">
        <v>0.44600000000000001</v>
      </c>
      <c r="H458">
        <v>0.46300000000000002</v>
      </c>
      <c r="I458">
        <f t="shared" si="58"/>
        <v>1.186591757935306E-2</v>
      </c>
      <c r="J458">
        <f t="shared" si="59"/>
        <v>1.1009087155618307E-2</v>
      </c>
      <c r="K458">
        <v>6</v>
      </c>
      <c r="L458">
        <v>6</v>
      </c>
      <c r="M458">
        <f t="shared" si="60"/>
        <v>1.3800318234227497E-2</v>
      </c>
      <c r="N458">
        <f t="shared" si="61"/>
        <v>4.1135944195810884E-5</v>
      </c>
      <c r="O458">
        <f t="shared" si="62"/>
        <v>3.1741463894325324E-5</v>
      </c>
      <c r="P458">
        <f t="shared" si="63"/>
        <v>-1.2341982186652307</v>
      </c>
    </row>
    <row r="459" spans="1:16" x14ac:dyDescent="0.25">
      <c r="A459">
        <v>458</v>
      </c>
      <c r="B459">
        <v>0.53740043336283461</v>
      </c>
      <c r="C459">
        <f t="shared" si="56"/>
        <v>4.0839025623139955</v>
      </c>
      <c r="D459">
        <v>0.68337046418652914</v>
      </c>
      <c r="E459" s="19">
        <f t="shared" si="57"/>
        <v>3.1078000093335501</v>
      </c>
      <c r="F459">
        <v>0.18576884031062946</v>
      </c>
      <c r="G459" s="20">
        <v>0.44600000000000001</v>
      </c>
      <c r="H459">
        <v>0.46300000000000002</v>
      </c>
      <c r="I459">
        <f t="shared" si="58"/>
        <v>1.186591757935306E-2</v>
      </c>
      <c r="J459">
        <f t="shared" si="59"/>
        <v>1.1009087155618307E-2</v>
      </c>
      <c r="K459">
        <v>6</v>
      </c>
      <c r="L459">
        <v>6</v>
      </c>
      <c r="M459">
        <f t="shared" si="60"/>
        <v>1.396399807443416E-2</v>
      </c>
      <c r="N459">
        <f t="shared" si="61"/>
        <v>2.8730688732899303E-5</v>
      </c>
      <c r="O459">
        <f t="shared" si="62"/>
        <v>3.2498873703800158E-5</v>
      </c>
      <c r="P459">
        <f t="shared" si="63"/>
        <v>-1.3215146882831812</v>
      </c>
    </row>
    <row r="460" spans="1:16" x14ac:dyDescent="0.25">
      <c r="A460">
        <v>459</v>
      </c>
      <c r="B460">
        <v>0.41761528366954559</v>
      </c>
      <c r="C460">
        <f t="shared" si="56"/>
        <v>4.9858028809953856</v>
      </c>
      <c r="D460">
        <v>0.9073152867213965</v>
      </c>
      <c r="E460" s="19">
        <f t="shared" si="57"/>
        <v>1.5492675153638233</v>
      </c>
      <c r="F460">
        <v>-1.1720999282260891</v>
      </c>
      <c r="G460" s="20">
        <v>0.44600000000000001</v>
      </c>
      <c r="H460">
        <v>0.46300000000000002</v>
      </c>
      <c r="I460">
        <f t="shared" si="58"/>
        <v>1.186591757935306E-2</v>
      </c>
      <c r="J460">
        <f t="shared" si="59"/>
        <v>1.1009087155618307E-2</v>
      </c>
      <c r="K460">
        <v>6</v>
      </c>
      <c r="L460">
        <v>6</v>
      </c>
      <c r="M460">
        <f t="shared" si="60"/>
        <v>1.9777577940720756E-2</v>
      </c>
      <c r="N460">
        <f t="shared" si="61"/>
        <v>2.3533488213218011E-5</v>
      </c>
      <c r="O460">
        <f t="shared" si="62"/>
        <v>6.5192098200214042E-5</v>
      </c>
      <c r="P460">
        <f t="shared" si="63"/>
        <v>-0.30132564584769483</v>
      </c>
    </row>
    <row r="461" spans="1:16" x14ac:dyDescent="0.25">
      <c r="A461">
        <v>460</v>
      </c>
      <c r="B461">
        <v>0.51860103152562032</v>
      </c>
      <c r="C461">
        <f t="shared" si="56"/>
        <v>4.2171000662471796</v>
      </c>
      <c r="D461">
        <v>4.0498062074648275E-2</v>
      </c>
      <c r="E461" s="19">
        <f t="shared" si="57"/>
        <v>11.612686853921762</v>
      </c>
      <c r="F461">
        <v>-0.89600462160888128</v>
      </c>
      <c r="G461" s="20">
        <v>0.44600000000000001</v>
      </c>
      <c r="H461">
        <v>0.46300000000000002</v>
      </c>
      <c r="I461">
        <f t="shared" si="58"/>
        <v>1.186591757935306E-2</v>
      </c>
      <c r="J461">
        <f t="shared" si="59"/>
        <v>1.1009087155618307E-2</v>
      </c>
      <c r="K461">
        <v>6</v>
      </c>
      <c r="L461">
        <v>6</v>
      </c>
      <c r="M461">
        <f t="shared" si="60"/>
        <v>7.2238705437277315E-3</v>
      </c>
      <c r="N461">
        <f t="shared" si="61"/>
        <v>2.7823227215414145E-5</v>
      </c>
      <c r="O461">
        <f t="shared" si="62"/>
        <v>8.697384272089531E-6</v>
      </c>
      <c r="P461">
        <f t="shared" si="63"/>
        <v>-1.6037440325503605</v>
      </c>
    </row>
    <row r="462" spans="1:16" x14ac:dyDescent="0.25">
      <c r="A462">
        <v>461</v>
      </c>
      <c r="B462">
        <v>0.34754478591265603</v>
      </c>
      <c r="C462">
        <f t="shared" si="56"/>
        <v>5.5958987062500629</v>
      </c>
      <c r="D462">
        <v>0.98721274452955721</v>
      </c>
      <c r="E462" s="19">
        <f t="shared" si="57"/>
        <v>0.61697719940284912</v>
      </c>
      <c r="F462">
        <v>-0.28187514544697478</v>
      </c>
      <c r="G462" s="20">
        <v>0.44600000000000001</v>
      </c>
      <c r="H462">
        <v>0.46300000000000002</v>
      </c>
      <c r="I462">
        <f t="shared" si="58"/>
        <v>1.186591757935306E-2</v>
      </c>
      <c r="J462">
        <f t="shared" si="59"/>
        <v>1.1009087155618307E-2</v>
      </c>
      <c r="K462">
        <v>6</v>
      </c>
      <c r="L462">
        <v>6</v>
      </c>
      <c r="M462">
        <f t="shared" si="60"/>
        <v>3.1340199353423456E-2</v>
      </c>
      <c r="N462">
        <f t="shared" si="61"/>
        <v>2.0967737175493121E-5</v>
      </c>
      <c r="O462">
        <f t="shared" si="62"/>
        <v>1.6370134925205407E-4</v>
      </c>
      <c r="P462">
        <f t="shared" si="63"/>
        <v>-0.42021155684614303</v>
      </c>
    </row>
    <row r="463" spans="1:16" x14ac:dyDescent="0.25">
      <c r="A463">
        <v>462</v>
      </c>
      <c r="B463">
        <v>0.89425336466566974</v>
      </c>
      <c r="C463">
        <f t="shared" si="56"/>
        <v>1.6571493983465579</v>
      </c>
      <c r="D463">
        <v>0.32459486678670613</v>
      </c>
      <c r="E463" s="19">
        <f t="shared" si="57"/>
        <v>5.815428456142798</v>
      </c>
      <c r="F463">
        <v>0.11357656148902606</v>
      </c>
      <c r="G463" s="20">
        <v>0.44600000000000001</v>
      </c>
      <c r="H463">
        <v>0.46300000000000002</v>
      </c>
      <c r="I463">
        <f t="shared" si="58"/>
        <v>1.186591757935306E-2</v>
      </c>
      <c r="J463">
        <f t="shared" si="59"/>
        <v>1.1009087155618307E-2</v>
      </c>
      <c r="K463">
        <v>6</v>
      </c>
      <c r="L463">
        <v>6</v>
      </c>
      <c r="M463">
        <f t="shared" si="60"/>
        <v>1.02081126378075E-2</v>
      </c>
      <c r="N463">
        <f t="shared" si="61"/>
        <v>7.0804318216815062E-5</v>
      </c>
      <c r="O463">
        <f t="shared" si="62"/>
        <v>1.7367593937694198E-5</v>
      </c>
      <c r="P463">
        <f t="shared" si="63"/>
        <v>-1.769816166548585</v>
      </c>
    </row>
    <row r="464" spans="1:16" x14ac:dyDescent="0.25">
      <c r="A464">
        <v>463</v>
      </c>
      <c r="B464">
        <v>0.36579485457930233</v>
      </c>
      <c r="C464">
        <f t="shared" si="56"/>
        <v>5.4289933318979013</v>
      </c>
      <c r="D464">
        <v>0.63115329447309798</v>
      </c>
      <c r="E464" s="19">
        <f t="shared" si="57"/>
        <v>3.4487691208021709</v>
      </c>
      <c r="F464">
        <v>-0.27519604373082984</v>
      </c>
      <c r="G464" s="20">
        <v>0.44600000000000001</v>
      </c>
      <c r="H464">
        <v>0.46300000000000002</v>
      </c>
      <c r="I464">
        <f t="shared" si="58"/>
        <v>1.186591757935306E-2</v>
      </c>
      <c r="J464">
        <f t="shared" si="59"/>
        <v>1.1009087155618307E-2</v>
      </c>
      <c r="K464">
        <v>6</v>
      </c>
      <c r="L464">
        <v>6</v>
      </c>
      <c r="M464">
        <f t="shared" si="60"/>
        <v>1.3255748370477707E-2</v>
      </c>
      <c r="N464">
        <f t="shared" si="61"/>
        <v>2.1612355396339229E-5</v>
      </c>
      <c r="O464">
        <f t="shared" si="62"/>
        <v>2.9285810810237064E-5</v>
      </c>
      <c r="P464">
        <f t="shared" si="63"/>
        <v>-1.1343509095453725</v>
      </c>
    </row>
    <row r="465" spans="1:16" x14ac:dyDescent="0.25">
      <c r="A465">
        <v>464</v>
      </c>
      <c r="B465">
        <v>0.4791711172826319</v>
      </c>
      <c r="C465">
        <f t="shared" si="56"/>
        <v>4.5053262745541449</v>
      </c>
      <c r="D465">
        <v>0.70204779198583944</v>
      </c>
      <c r="E465" s="19">
        <f t="shared" si="57"/>
        <v>2.9866262682338722</v>
      </c>
      <c r="F465">
        <v>0.12960640560777392</v>
      </c>
      <c r="G465" s="20">
        <v>0.44600000000000001</v>
      </c>
      <c r="H465">
        <v>0.46300000000000002</v>
      </c>
      <c r="I465">
        <f t="shared" si="58"/>
        <v>1.186591757935306E-2</v>
      </c>
      <c r="J465">
        <f t="shared" si="59"/>
        <v>1.1009087155618307E-2</v>
      </c>
      <c r="K465">
        <v>6</v>
      </c>
      <c r="L465">
        <v>6</v>
      </c>
      <c r="M465">
        <f t="shared" si="60"/>
        <v>1.4244456123485938E-2</v>
      </c>
      <c r="N465">
        <f t="shared" si="61"/>
        <v>2.6043248853257541E-5</v>
      </c>
      <c r="O465">
        <f t="shared" si="62"/>
        <v>3.3817421708986001E-5</v>
      </c>
      <c r="P465">
        <f t="shared" si="63"/>
        <v>-1.2638433106410061</v>
      </c>
    </row>
    <row r="466" spans="1:16" x14ac:dyDescent="0.25">
      <c r="A466">
        <v>465</v>
      </c>
      <c r="B466">
        <v>0.46659749137852108</v>
      </c>
      <c r="C466">
        <f t="shared" si="56"/>
        <v>4.6001427959912533</v>
      </c>
      <c r="D466">
        <v>0.1773430585650197</v>
      </c>
      <c r="E466" s="19">
        <f t="shared" si="57"/>
        <v>7.6380642681008624</v>
      </c>
      <c r="F466">
        <v>0.10634153113642242</v>
      </c>
      <c r="G466" s="20">
        <v>0.44600000000000001</v>
      </c>
      <c r="H466">
        <v>0.46300000000000002</v>
      </c>
      <c r="I466">
        <f t="shared" si="58"/>
        <v>1.186591757935306E-2</v>
      </c>
      <c r="J466">
        <f t="shared" si="59"/>
        <v>1.1009087155618307E-2</v>
      </c>
      <c r="K466">
        <v>6</v>
      </c>
      <c r="L466">
        <v>6</v>
      </c>
      <c r="M466">
        <f t="shared" si="60"/>
        <v>8.9072708399086879E-3</v>
      </c>
      <c r="N466">
        <f t="shared" si="61"/>
        <v>2.5506454589971039E-5</v>
      </c>
      <c r="O466">
        <f t="shared" si="62"/>
        <v>1.3223245635914604E-5</v>
      </c>
      <c r="P466">
        <f t="shared" si="63"/>
        <v>-1.9828517169749331</v>
      </c>
    </row>
    <row r="467" spans="1:16" x14ac:dyDescent="0.25">
      <c r="A467">
        <v>466</v>
      </c>
      <c r="B467">
        <v>0.28656880397961365</v>
      </c>
      <c r="C467">
        <f t="shared" si="56"/>
        <v>6.2072825251776171</v>
      </c>
      <c r="D467">
        <v>0.20831934568315683</v>
      </c>
      <c r="E467" s="19">
        <f t="shared" si="57"/>
        <v>7.1697424108889933</v>
      </c>
      <c r="F467">
        <v>1.6872490959940478</v>
      </c>
      <c r="G467" s="20">
        <v>0.44600000000000001</v>
      </c>
      <c r="H467">
        <v>0.46300000000000002</v>
      </c>
      <c r="I467">
        <f t="shared" si="58"/>
        <v>1.186591757935306E-2</v>
      </c>
      <c r="J467">
        <f t="shared" si="59"/>
        <v>1.1009087155618307E-2</v>
      </c>
      <c r="K467">
        <v>6</v>
      </c>
      <c r="L467">
        <v>6</v>
      </c>
      <c r="M467">
        <f t="shared" si="60"/>
        <v>9.1935773766669109E-3</v>
      </c>
      <c r="N467">
        <f t="shared" si="61"/>
        <v>1.8902528257319157E-5</v>
      </c>
      <c r="O467">
        <f t="shared" si="62"/>
        <v>1.4086977496793609E-5</v>
      </c>
      <c r="P467">
        <f t="shared" si="63"/>
        <v>-2.9032188201893074</v>
      </c>
    </row>
    <row r="468" spans="1:16" x14ac:dyDescent="0.25">
      <c r="A468">
        <v>467</v>
      </c>
      <c r="B468">
        <v>0.684530167546617</v>
      </c>
      <c r="C468">
        <f t="shared" si="56"/>
        <v>3.100271638708282</v>
      </c>
      <c r="D468">
        <v>0.68163090914639723</v>
      </c>
      <c r="E468" s="19">
        <f t="shared" si="57"/>
        <v>3.119094429285949</v>
      </c>
      <c r="F468">
        <v>0.45887873056926765</v>
      </c>
      <c r="G468" s="20">
        <v>0.44600000000000001</v>
      </c>
      <c r="H468">
        <v>0.46300000000000002</v>
      </c>
      <c r="I468">
        <f t="shared" si="58"/>
        <v>1.186591757935306E-2</v>
      </c>
      <c r="J468">
        <f t="shared" si="59"/>
        <v>1.1009087155618307E-2</v>
      </c>
      <c r="K468">
        <v>6</v>
      </c>
      <c r="L468">
        <v>6</v>
      </c>
      <c r="M468">
        <f t="shared" si="60"/>
        <v>1.3938692926557151E-2</v>
      </c>
      <c r="N468">
        <f t="shared" si="61"/>
        <v>3.7846146082289701E-5</v>
      </c>
      <c r="O468">
        <f t="shared" si="62"/>
        <v>3.2381193416809065E-5</v>
      </c>
      <c r="P468">
        <f t="shared" si="63"/>
        <v>-1.4955121224696049</v>
      </c>
    </row>
    <row r="469" spans="1:16" x14ac:dyDescent="0.25">
      <c r="A469">
        <v>468</v>
      </c>
      <c r="B469">
        <v>0.80339976195562612</v>
      </c>
      <c r="C469">
        <f t="shared" si="56"/>
        <v>2.3194924142622853</v>
      </c>
      <c r="D469">
        <v>0.2521439252906888</v>
      </c>
      <c r="E469" s="19">
        <f t="shared" si="57"/>
        <v>6.5998103241925294</v>
      </c>
      <c r="F469">
        <v>0.84811290435027331</v>
      </c>
      <c r="G469" s="20">
        <v>0.44600000000000001</v>
      </c>
      <c r="H469">
        <v>0.46300000000000002</v>
      </c>
      <c r="I469">
        <f t="shared" si="58"/>
        <v>1.186591757935306E-2</v>
      </c>
      <c r="J469">
        <f t="shared" si="59"/>
        <v>1.1009087155618307E-2</v>
      </c>
      <c r="K469">
        <v>6</v>
      </c>
      <c r="L469">
        <v>6</v>
      </c>
      <c r="M469">
        <f t="shared" si="60"/>
        <v>9.5823181242635849E-3</v>
      </c>
      <c r="N469">
        <f t="shared" si="61"/>
        <v>5.0585780152530134E-5</v>
      </c>
      <c r="O469">
        <f t="shared" si="62"/>
        <v>1.5303470105765062E-5</v>
      </c>
      <c r="P469">
        <f t="shared" si="63"/>
        <v>-2.4925407592600766</v>
      </c>
    </row>
    <row r="470" spans="1:16" x14ac:dyDescent="0.25">
      <c r="A470">
        <v>469</v>
      </c>
      <c r="B470">
        <v>0.34995574816125979</v>
      </c>
      <c r="C470">
        <f t="shared" si="56"/>
        <v>5.5734803935341652</v>
      </c>
      <c r="D470">
        <v>2.3194067201757866E-3</v>
      </c>
      <c r="E470" s="19">
        <f t="shared" si="57"/>
        <v>18.561180136425087</v>
      </c>
      <c r="F470">
        <v>0.11527049537107814</v>
      </c>
      <c r="G470" s="20">
        <v>0.44600000000000001</v>
      </c>
      <c r="H470">
        <v>0.46300000000000002</v>
      </c>
      <c r="I470">
        <f t="shared" si="58"/>
        <v>1.186591757935306E-2</v>
      </c>
      <c r="J470">
        <f t="shared" si="59"/>
        <v>1.1009087155618307E-2</v>
      </c>
      <c r="K470">
        <v>6</v>
      </c>
      <c r="L470">
        <v>6</v>
      </c>
      <c r="M470">
        <f t="shared" si="60"/>
        <v>5.7139116284703126E-3</v>
      </c>
      <c r="N470">
        <f t="shared" si="61"/>
        <v>2.1052076090453743E-5</v>
      </c>
      <c r="O470">
        <f t="shared" si="62"/>
        <v>5.4414643496613765E-6</v>
      </c>
      <c r="P470">
        <f t="shared" si="63"/>
        <v>-3.0790323706730196</v>
      </c>
    </row>
    <row r="471" spans="1:16" x14ac:dyDescent="0.25">
      <c r="A471">
        <v>470</v>
      </c>
      <c r="B471">
        <v>0.97686696981719412</v>
      </c>
      <c r="C471">
        <f t="shared" si="56"/>
        <v>0.80260377103811475</v>
      </c>
      <c r="D471">
        <v>0.5671864986114078</v>
      </c>
      <c r="E471" s="19">
        <f t="shared" si="57"/>
        <v>3.877486171497766</v>
      </c>
      <c r="F471">
        <v>-9.0428784460527822E-2</v>
      </c>
      <c r="G471" s="20">
        <v>0.44600000000000001</v>
      </c>
      <c r="H471">
        <v>0.46300000000000002</v>
      </c>
      <c r="I471">
        <f t="shared" si="58"/>
        <v>1.186591757935306E-2</v>
      </c>
      <c r="J471">
        <f t="shared" si="59"/>
        <v>1.1009087155618307E-2</v>
      </c>
      <c r="K471">
        <v>6</v>
      </c>
      <c r="L471">
        <v>6</v>
      </c>
      <c r="M471">
        <f t="shared" si="60"/>
        <v>1.2501472885115534E-2</v>
      </c>
      <c r="N471">
        <f t="shared" si="61"/>
        <v>1.4619085726643225E-4</v>
      </c>
      <c r="O471">
        <f t="shared" si="62"/>
        <v>2.6047804049546483E-5</v>
      </c>
      <c r="P471">
        <f t="shared" si="63"/>
        <v>-1.2649081624435636</v>
      </c>
    </row>
    <row r="472" spans="1:16" x14ac:dyDescent="0.25">
      <c r="A472">
        <v>471</v>
      </c>
      <c r="B472">
        <v>0.86809900204474011</v>
      </c>
      <c r="C472">
        <f t="shared" si="56"/>
        <v>1.8604410191732985</v>
      </c>
      <c r="D472">
        <v>0.32428968169194616</v>
      </c>
      <c r="E472" s="19">
        <f t="shared" si="57"/>
        <v>5.8184266781908409</v>
      </c>
      <c r="F472">
        <v>-0.71675458457320929</v>
      </c>
      <c r="G472" s="20">
        <v>0.44600000000000001</v>
      </c>
      <c r="H472">
        <v>0.46300000000000002</v>
      </c>
      <c r="I472">
        <f t="shared" si="58"/>
        <v>1.186591757935306E-2</v>
      </c>
      <c r="J472">
        <f t="shared" si="59"/>
        <v>1.1009087155618307E-2</v>
      </c>
      <c r="K472">
        <v>6</v>
      </c>
      <c r="L472">
        <v>6</v>
      </c>
      <c r="M472">
        <f t="shared" si="60"/>
        <v>1.0205482190273002E-2</v>
      </c>
      <c r="N472">
        <f t="shared" si="61"/>
        <v>6.3067483528970618E-5</v>
      </c>
      <c r="O472">
        <f t="shared" si="62"/>
        <v>1.7358644455996573E-5</v>
      </c>
      <c r="P472">
        <f t="shared" si="63"/>
        <v>-1.0359236899717343</v>
      </c>
    </row>
    <row r="473" spans="1:16" x14ac:dyDescent="0.25">
      <c r="A473">
        <v>472</v>
      </c>
      <c r="B473">
        <v>0.663319803460799</v>
      </c>
      <c r="C473">
        <f t="shared" si="56"/>
        <v>3.2381732340029177</v>
      </c>
      <c r="D473">
        <v>0.50419629505294961</v>
      </c>
      <c r="E473" s="19">
        <f t="shared" si="57"/>
        <v>4.3209104819583199</v>
      </c>
      <c r="F473">
        <v>1.2996179066249169</v>
      </c>
      <c r="G473" s="20">
        <v>0.44600000000000001</v>
      </c>
      <c r="H473">
        <v>0.46300000000000002</v>
      </c>
      <c r="I473">
        <f t="shared" si="58"/>
        <v>1.186591757935306E-2</v>
      </c>
      <c r="J473">
        <f t="shared" si="59"/>
        <v>1.1009087155618307E-2</v>
      </c>
      <c r="K473">
        <v>6</v>
      </c>
      <c r="L473">
        <v>6</v>
      </c>
      <c r="M473">
        <f t="shared" si="60"/>
        <v>1.1842644092576222E-2</v>
      </c>
      <c r="N473">
        <f t="shared" si="61"/>
        <v>3.6234421340173301E-5</v>
      </c>
      <c r="O473">
        <f t="shared" si="62"/>
        <v>2.3374703183905086E-5</v>
      </c>
      <c r="P473">
        <f t="shared" si="63"/>
        <v>-2.2827632658210484</v>
      </c>
    </row>
    <row r="474" spans="1:16" x14ac:dyDescent="0.25">
      <c r="A474">
        <v>473</v>
      </c>
      <c r="B474">
        <v>1.6876735740226446E-2</v>
      </c>
      <c r="C474">
        <f t="shared" si="56"/>
        <v>13.807912957669584</v>
      </c>
      <c r="D474">
        <v>0.69252601702932826</v>
      </c>
      <c r="E474" s="19">
        <f t="shared" si="57"/>
        <v>3.0483868476725191</v>
      </c>
      <c r="F474">
        <v>0.68158897192915902</v>
      </c>
      <c r="G474" s="20">
        <v>0.44600000000000001</v>
      </c>
      <c r="H474">
        <v>0.46300000000000002</v>
      </c>
      <c r="I474">
        <f t="shared" si="58"/>
        <v>1.186591757935306E-2</v>
      </c>
      <c r="J474">
        <f t="shared" si="59"/>
        <v>1.1009087155618307E-2</v>
      </c>
      <c r="K474">
        <v>6</v>
      </c>
      <c r="L474">
        <v>6</v>
      </c>
      <c r="M474">
        <f t="shared" si="60"/>
        <v>1.4099420805063335E-2</v>
      </c>
      <c r="N474">
        <f t="shared" si="61"/>
        <v>8.4975429446171799E-6</v>
      </c>
      <c r="O474">
        <f t="shared" si="62"/>
        <v>3.3132277839708807E-5</v>
      </c>
      <c r="P474">
        <f t="shared" si="63"/>
        <v>-1.5176291606946575</v>
      </c>
    </row>
    <row r="475" spans="1:16" x14ac:dyDescent="0.25">
      <c r="A475">
        <v>474</v>
      </c>
      <c r="B475">
        <v>0.80028687398907439</v>
      </c>
      <c r="C475">
        <f t="shared" si="56"/>
        <v>2.3405929394132015</v>
      </c>
      <c r="D475">
        <v>0.19873653370769373</v>
      </c>
      <c r="E475" s="19">
        <f t="shared" si="57"/>
        <v>7.3078019790333233</v>
      </c>
      <c r="F475">
        <v>0.68535769059963059</v>
      </c>
      <c r="G475" s="20">
        <v>0.44600000000000001</v>
      </c>
      <c r="H475">
        <v>0.46300000000000002</v>
      </c>
      <c r="I475">
        <f t="shared" si="58"/>
        <v>1.186591757935306E-2</v>
      </c>
      <c r="J475">
        <f t="shared" si="59"/>
        <v>1.1009087155618307E-2</v>
      </c>
      <c r="K475">
        <v>6</v>
      </c>
      <c r="L475">
        <v>6</v>
      </c>
      <c r="M475">
        <f t="shared" si="60"/>
        <v>9.1063204027988908E-3</v>
      </c>
      <c r="N475">
        <f t="shared" si="61"/>
        <v>5.0129747619741763E-5</v>
      </c>
      <c r="O475">
        <f t="shared" si="62"/>
        <v>1.382084521307189E-5</v>
      </c>
      <c r="P475">
        <f t="shared" si="63"/>
        <v>-2.468696880070917</v>
      </c>
    </row>
    <row r="476" spans="1:16" x14ac:dyDescent="0.25">
      <c r="A476">
        <v>475</v>
      </c>
      <c r="B476">
        <v>0.23172704245124667</v>
      </c>
      <c r="C476">
        <f t="shared" si="56"/>
        <v>6.8539986147470255</v>
      </c>
      <c r="D476">
        <v>0.20026245918149357</v>
      </c>
      <c r="E476" s="19">
        <f t="shared" si="57"/>
        <v>7.2854404012984242</v>
      </c>
      <c r="F476">
        <v>-0.4559069566312246</v>
      </c>
      <c r="G476" s="20">
        <v>0.44600000000000001</v>
      </c>
      <c r="H476">
        <v>0.46300000000000002</v>
      </c>
      <c r="I476">
        <f t="shared" si="58"/>
        <v>1.186591757935306E-2</v>
      </c>
      <c r="J476">
        <f t="shared" si="59"/>
        <v>1.1009087155618307E-2</v>
      </c>
      <c r="K476">
        <v>6</v>
      </c>
      <c r="L476">
        <v>6</v>
      </c>
      <c r="M476">
        <f t="shared" si="60"/>
        <v>9.1202849447748861E-3</v>
      </c>
      <c r="N476">
        <f t="shared" si="61"/>
        <v>1.7118960759764319E-5</v>
      </c>
      <c r="O476">
        <f t="shared" si="62"/>
        <v>1.3863266245647908E-5</v>
      </c>
      <c r="P476">
        <f t="shared" si="63"/>
        <v>-1.5857339262734513</v>
      </c>
    </row>
    <row r="477" spans="1:16" x14ac:dyDescent="0.25">
      <c r="A477">
        <v>476</v>
      </c>
      <c r="B477">
        <v>0.15073091830195012</v>
      </c>
      <c r="C477">
        <f t="shared" si="56"/>
        <v>8.101478426139094</v>
      </c>
      <c r="D477">
        <v>0.93359172338023011</v>
      </c>
      <c r="E477" s="19">
        <f t="shared" si="57"/>
        <v>1.3129672055196997</v>
      </c>
      <c r="F477">
        <v>0.60747652241843753</v>
      </c>
      <c r="G477" s="20">
        <v>0.44600000000000001</v>
      </c>
      <c r="H477">
        <v>0.46300000000000002</v>
      </c>
      <c r="I477">
        <f t="shared" si="58"/>
        <v>1.186591757935306E-2</v>
      </c>
      <c r="J477">
        <f t="shared" si="59"/>
        <v>1.1009087155618307E-2</v>
      </c>
      <c r="K477">
        <v>6</v>
      </c>
      <c r="L477">
        <v>6</v>
      </c>
      <c r="M477">
        <f t="shared" si="60"/>
        <v>2.1483714519603386E-2</v>
      </c>
      <c r="N477">
        <f t="shared" si="61"/>
        <v>1.4482953253910057E-5</v>
      </c>
      <c r="O477">
        <f t="shared" si="62"/>
        <v>7.6924998259969557E-5</v>
      </c>
      <c r="P477">
        <f t="shared" si="63"/>
        <v>-1.0616381766206193</v>
      </c>
    </row>
    <row r="478" spans="1:16" x14ac:dyDescent="0.25">
      <c r="A478">
        <v>477</v>
      </c>
      <c r="B478">
        <v>0.57933286538285467</v>
      </c>
      <c r="C478">
        <f t="shared" si="56"/>
        <v>3.7947238563149313</v>
      </c>
      <c r="D478">
        <v>0.12482070375682852</v>
      </c>
      <c r="E478" s="19">
        <f t="shared" si="57"/>
        <v>8.6287398623567455</v>
      </c>
      <c r="F478">
        <v>-1.0399799066362903</v>
      </c>
      <c r="G478" s="20">
        <v>0.44600000000000001</v>
      </c>
      <c r="H478">
        <v>0.46300000000000002</v>
      </c>
      <c r="I478">
        <f t="shared" si="58"/>
        <v>1.186591757935306E-2</v>
      </c>
      <c r="J478">
        <f t="shared" si="59"/>
        <v>1.1009087155618307E-2</v>
      </c>
      <c r="K478">
        <v>6</v>
      </c>
      <c r="L478">
        <v>6</v>
      </c>
      <c r="M478">
        <f t="shared" si="60"/>
        <v>8.3803590107221649E-3</v>
      </c>
      <c r="N478">
        <f t="shared" si="61"/>
        <v>3.092012430313601E-5</v>
      </c>
      <c r="O478">
        <f t="shared" si="62"/>
        <v>1.170506952476536E-5</v>
      </c>
      <c r="P478">
        <f t="shared" si="63"/>
        <v>-1.2183466136517465</v>
      </c>
    </row>
    <row r="479" spans="1:16" x14ac:dyDescent="0.25">
      <c r="A479">
        <v>478</v>
      </c>
      <c r="B479">
        <v>0.75954466383861807</v>
      </c>
      <c r="C479">
        <f t="shared" si="56"/>
        <v>2.6119771009558463</v>
      </c>
      <c r="D479">
        <v>6.2593462935270239E-2</v>
      </c>
      <c r="E479" s="19">
        <f t="shared" si="57"/>
        <v>10.485400462066421</v>
      </c>
      <c r="F479">
        <v>0.10441908671054989</v>
      </c>
      <c r="G479" s="20">
        <v>0.44600000000000001</v>
      </c>
      <c r="H479">
        <v>0.46300000000000002</v>
      </c>
      <c r="I479">
        <f t="shared" si="58"/>
        <v>1.186591757935306E-2</v>
      </c>
      <c r="J479">
        <f t="shared" si="59"/>
        <v>1.1009087155618307E-2</v>
      </c>
      <c r="K479">
        <v>6</v>
      </c>
      <c r="L479">
        <v>6</v>
      </c>
      <c r="M479">
        <f t="shared" si="60"/>
        <v>7.6022789510193341E-3</v>
      </c>
      <c r="N479">
        <f t="shared" si="61"/>
        <v>4.4921271817580433E-5</v>
      </c>
      <c r="O479">
        <f t="shared" si="62"/>
        <v>9.6324408748519391E-6</v>
      </c>
      <c r="P479">
        <f t="shared" si="63"/>
        <v>-2.3376206733561946</v>
      </c>
    </row>
    <row r="480" spans="1:16" x14ac:dyDescent="0.25">
      <c r="A480">
        <v>479</v>
      </c>
      <c r="B480">
        <v>0.25220496230964079</v>
      </c>
      <c r="C480">
        <f t="shared" si="56"/>
        <v>6.5990764958733577</v>
      </c>
      <c r="D480">
        <v>0.15952024903103731</v>
      </c>
      <c r="E480" s="19">
        <f t="shared" si="57"/>
        <v>7.9409483405906656</v>
      </c>
      <c r="F480">
        <v>-0.71952626967686228</v>
      </c>
      <c r="G480" s="20">
        <v>0.44600000000000001</v>
      </c>
      <c r="H480">
        <v>0.46300000000000002</v>
      </c>
      <c r="I480">
        <f t="shared" si="58"/>
        <v>1.186591757935306E-2</v>
      </c>
      <c r="J480">
        <f t="shared" si="59"/>
        <v>1.1009087155618307E-2</v>
      </c>
      <c r="K480">
        <v>6</v>
      </c>
      <c r="L480">
        <v>6</v>
      </c>
      <c r="M480">
        <f t="shared" si="60"/>
        <v>8.7357485884209125E-3</v>
      </c>
      <c r="N480">
        <f t="shared" si="61"/>
        <v>1.7780265679100115E-5</v>
      </c>
      <c r="O480">
        <f t="shared" si="62"/>
        <v>1.2718883900016328E-5</v>
      </c>
      <c r="P480">
        <f t="shared" si="63"/>
        <v>-1.4911534555292631</v>
      </c>
    </row>
    <row r="481" spans="1:16" x14ac:dyDescent="0.25">
      <c r="A481">
        <v>480</v>
      </c>
      <c r="B481">
        <v>0.88076418347727892</v>
      </c>
      <c r="C481">
        <f t="shared" si="56"/>
        <v>1.763814359950072</v>
      </c>
      <c r="D481">
        <v>0.30350657673879206</v>
      </c>
      <c r="E481" s="19">
        <f t="shared" si="57"/>
        <v>6.0279725566505267</v>
      </c>
      <c r="F481">
        <v>6.5721224018489011E-2</v>
      </c>
      <c r="G481" s="20">
        <v>0.44600000000000001</v>
      </c>
      <c r="H481">
        <v>0.46300000000000002</v>
      </c>
      <c r="I481">
        <f t="shared" si="58"/>
        <v>1.186591757935306E-2</v>
      </c>
      <c r="J481">
        <f t="shared" si="59"/>
        <v>1.1009087155618307E-2</v>
      </c>
      <c r="K481">
        <v>6</v>
      </c>
      <c r="L481">
        <v>6</v>
      </c>
      <c r="M481">
        <f t="shared" si="60"/>
        <v>1.0026530491091196E-2</v>
      </c>
      <c r="N481">
        <f t="shared" si="61"/>
        <v>6.6522495789553859E-5</v>
      </c>
      <c r="O481">
        <f t="shared" si="62"/>
        <v>1.675521894813024E-5</v>
      </c>
      <c r="P481">
        <f t="shared" si="63"/>
        <v>-1.7553180255465066</v>
      </c>
    </row>
    <row r="482" spans="1:16" x14ac:dyDescent="0.25">
      <c r="A482">
        <v>481</v>
      </c>
      <c r="B482">
        <v>0.55583361308633683</v>
      </c>
      <c r="C482">
        <f t="shared" si="56"/>
        <v>3.9555477910197876</v>
      </c>
      <c r="D482">
        <v>0.57072664571062348</v>
      </c>
      <c r="E482" s="19">
        <f t="shared" si="57"/>
        <v>3.85328691318011</v>
      </c>
      <c r="F482">
        <v>-1.4611077858717181</v>
      </c>
      <c r="G482" s="20">
        <v>0.44600000000000001</v>
      </c>
      <c r="H482">
        <v>0.46300000000000002</v>
      </c>
      <c r="I482">
        <f t="shared" si="58"/>
        <v>1.186591757935306E-2</v>
      </c>
      <c r="J482">
        <f t="shared" si="59"/>
        <v>1.1009087155618307E-2</v>
      </c>
      <c r="K482">
        <v>6</v>
      </c>
      <c r="L482">
        <v>6</v>
      </c>
      <c r="M482">
        <f t="shared" si="60"/>
        <v>1.2540667069929892E-2</v>
      </c>
      <c r="N482">
        <f t="shared" si="61"/>
        <v>2.9662979575095306E-5</v>
      </c>
      <c r="O482">
        <f t="shared" si="62"/>
        <v>2.6211388426470662E-5</v>
      </c>
      <c r="P482">
        <f t="shared" si="63"/>
        <v>-0.48469049673243203</v>
      </c>
    </row>
    <row r="483" spans="1:16" x14ac:dyDescent="0.25">
      <c r="A483">
        <v>482</v>
      </c>
      <c r="B483">
        <v>0.70757164220099489</v>
      </c>
      <c r="C483">
        <f t="shared" si="56"/>
        <v>2.9507957940059386</v>
      </c>
      <c r="D483">
        <v>0.16119876705221717</v>
      </c>
      <c r="E483" s="19">
        <f t="shared" si="57"/>
        <v>7.9111855944822365</v>
      </c>
      <c r="F483">
        <v>-1.4407260096049868</v>
      </c>
      <c r="G483" s="20">
        <v>0.44600000000000001</v>
      </c>
      <c r="H483">
        <v>0.46300000000000002</v>
      </c>
      <c r="I483">
        <f t="shared" si="58"/>
        <v>1.186591757935306E-2</v>
      </c>
      <c r="J483">
        <f t="shared" si="59"/>
        <v>1.1009087155618307E-2</v>
      </c>
      <c r="K483">
        <v>6</v>
      </c>
      <c r="L483">
        <v>6</v>
      </c>
      <c r="M483">
        <f t="shared" si="60"/>
        <v>8.752165583454154E-3</v>
      </c>
      <c r="N483">
        <f t="shared" si="61"/>
        <v>3.9763284728708396E-5</v>
      </c>
      <c r="O483">
        <f t="shared" si="62"/>
        <v>1.2766733733366567E-5</v>
      </c>
      <c r="P483">
        <f t="shared" si="63"/>
        <v>-0.74929618797250941</v>
      </c>
    </row>
    <row r="484" spans="1:16" x14ac:dyDescent="0.25">
      <c r="A484">
        <v>483</v>
      </c>
      <c r="B484">
        <v>0.64467299417096469</v>
      </c>
      <c r="C484">
        <f t="shared" si="56"/>
        <v>3.3599736827098678</v>
      </c>
      <c r="D484">
        <v>0.24427014984588152</v>
      </c>
      <c r="E484" s="19">
        <f t="shared" si="57"/>
        <v>6.6957323691911244</v>
      </c>
      <c r="F484">
        <v>1.9621438696049154</v>
      </c>
      <c r="G484" s="20">
        <v>0.44600000000000001</v>
      </c>
      <c r="H484">
        <v>0.46300000000000002</v>
      </c>
      <c r="I484">
        <f t="shared" si="58"/>
        <v>1.186591757935306E-2</v>
      </c>
      <c r="J484">
        <f t="shared" si="59"/>
        <v>1.1009087155618307E-2</v>
      </c>
      <c r="K484">
        <v>6</v>
      </c>
      <c r="L484">
        <v>6</v>
      </c>
      <c r="M484">
        <f t="shared" si="60"/>
        <v>9.5134331081674836E-3</v>
      </c>
      <c r="N484">
        <f t="shared" si="61"/>
        <v>3.4920908439587021E-5</v>
      </c>
      <c r="O484">
        <f t="shared" si="62"/>
        <v>1.508423491726287E-5</v>
      </c>
      <c r="P484">
        <f t="shared" si="63"/>
        <v>-3.2454283960172496</v>
      </c>
    </row>
    <row r="485" spans="1:16" x14ac:dyDescent="0.25">
      <c r="A485">
        <v>484</v>
      </c>
      <c r="B485">
        <v>0.38630329294717247</v>
      </c>
      <c r="C485">
        <f t="shared" si="56"/>
        <v>5.2485731381161642</v>
      </c>
      <c r="D485">
        <v>0.83935056611835079</v>
      </c>
      <c r="E485" s="19">
        <f t="shared" si="57"/>
        <v>2.0701871782374166</v>
      </c>
      <c r="F485">
        <v>0.14907186596246902</v>
      </c>
      <c r="G485" s="20">
        <v>0.44600000000000001</v>
      </c>
      <c r="H485">
        <v>0.46300000000000002</v>
      </c>
      <c r="I485">
        <f t="shared" si="58"/>
        <v>1.186591757935306E-2</v>
      </c>
      <c r="J485">
        <f t="shared" si="59"/>
        <v>1.1009087155618307E-2</v>
      </c>
      <c r="K485">
        <v>6</v>
      </c>
      <c r="L485">
        <v>6</v>
      </c>
      <c r="M485">
        <f t="shared" si="60"/>
        <v>1.7109270982407363E-2</v>
      </c>
      <c r="N485">
        <f t="shared" si="61"/>
        <v>2.2355282139680155E-5</v>
      </c>
      <c r="O485">
        <f t="shared" si="62"/>
        <v>4.878785892490778E-5</v>
      </c>
      <c r="P485">
        <f t="shared" si="63"/>
        <v>-1.0671037618307648</v>
      </c>
    </row>
    <row r="486" spans="1:16" x14ac:dyDescent="0.25">
      <c r="A486">
        <v>485</v>
      </c>
      <c r="B486">
        <v>0.81270790734580522</v>
      </c>
      <c r="C486">
        <f t="shared" si="56"/>
        <v>2.2559944666789478</v>
      </c>
      <c r="D486">
        <v>0.79808954130680254</v>
      </c>
      <c r="E486" s="19">
        <f t="shared" si="57"/>
        <v>2.3554496038493502</v>
      </c>
      <c r="F486">
        <v>-0.20674747247539926</v>
      </c>
      <c r="G486" s="20">
        <v>0.44600000000000001</v>
      </c>
      <c r="H486">
        <v>0.46300000000000002</v>
      </c>
      <c r="I486">
        <f t="shared" si="58"/>
        <v>1.186591757935306E-2</v>
      </c>
      <c r="J486">
        <f t="shared" si="59"/>
        <v>1.1009087155618307E-2</v>
      </c>
      <c r="K486">
        <v>6</v>
      </c>
      <c r="L486">
        <v>6</v>
      </c>
      <c r="M486">
        <f t="shared" si="60"/>
        <v>1.6039816803076229E-2</v>
      </c>
      <c r="N486">
        <f t="shared" si="61"/>
        <v>5.2009583829369869E-5</v>
      </c>
      <c r="O486">
        <f t="shared" si="62"/>
        <v>4.2879287179374418E-5</v>
      </c>
      <c r="P486">
        <f t="shared" si="63"/>
        <v>-0.93430330649707993</v>
      </c>
    </row>
    <row r="487" spans="1:16" x14ac:dyDescent="0.25">
      <c r="A487">
        <v>486</v>
      </c>
      <c r="B487">
        <v>0.14947965941343425</v>
      </c>
      <c r="C487">
        <f t="shared" si="56"/>
        <v>8.1250036593506216</v>
      </c>
      <c r="D487">
        <v>0.35947752311777093</v>
      </c>
      <c r="E487" s="19">
        <f t="shared" si="57"/>
        <v>5.486054098708987</v>
      </c>
      <c r="F487">
        <v>-1.2331065590842627</v>
      </c>
      <c r="G487" s="20">
        <v>0.44600000000000001</v>
      </c>
      <c r="H487">
        <v>0.46300000000000002</v>
      </c>
      <c r="I487">
        <f t="shared" si="58"/>
        <v>1.186591757935306E-2</v>
      </c>
      <c r="J487">
        <f t="shared" si="59"/>
        <v>1.1009087155618307E-2</v>
      </c>
      <c r="K487">
        <v>6</v>
      </c>
      <c r="L487">
        <v>6</v>
      </c>
      <c r="M487">
        <f t="shared" si="60"/>
        <v>1.0510085985786281E-2</v>
      </c>
      <c r="N487">
        <f t="shared" si="61"/>
        <v>1.4441019137056117E-5</v>
      </c>
      <c r="O487">
        <f t="shared" si="62"/>
        <v>1.8410317904770198E-5</v>
      </c>
      <c r="P487">
        <f t="shared" si="63"/>
        <v>-0.94502707833368971</v>
      </c>
    </row>
    <row r="488" spans="1:16" x14ac:dyDescent="0.25">
      <c r="A488">
        <v>487</v>
      </c>
      <c r="B488">
        <v>8.1759086886196472E-2</v>
      </c>
      <c r="C488">
        <f t="shared" si="56"/>
        <v>9.7785367931174658</v>
      </c>
      <c r="D488">
        <v>0.85424359874263744</v>
      </c>
      <c r="E488" s="19">
        <f t="shared" si="57"/>
        <v>1.9629784898476881</v>
      </c>
      <c r="F488">
        <v>-0.17154434317490086</v>
      </c>
      <c r="G488" s="20">
        <v>0.44600000000000001</v>
      </c>
      <c r="H488">
        <v>0.46300000000000002</v>
      </c>
      <c r="I488">
        <f t="shared" si="58"/>
        <v>1.186591757935306E-2</v>
      </c>
      <c r="J488">
        <f t="shared" si="59"/>
        <v>1.1009087155618307E-2</v>
      </c>
      <c r="K488">
        <v>6</v>
      </c>
      <c r="L488">
        <v>6</v>
      </c>
      <c r="M488">
        <f t="shared" si="60"/>
        <v>1.7570274307022762E-2</v>
      </c>
      <c r="N488">
        <f t="shared" si="61"/>
        <v>1.1999068553479015E-5</v>
      </c>
      <c r="O488">
        <f t="shared" si="62"/>
        <v>5.1452423204004042E-5</v>
      </c>
      <c r="P488">
        <f t="shared" si="63"/>
        <v>-0.88977203650599157</v>
      </c>
    </row>
    <row r="489" spans="1:16" x14ac:dyDescent="0.25">
      <c r="A489">
        <v>488</v>
      </c>
      <c r="B489">
        <v>0.58531449324015017</v>
      </c>
      <c r="C489">
        <f t="shared" si="56"/>
        <v>3.7542322012945655</v>
      </c>
      <c r="D489">
        <v>0.85808893093661309</v>
      </c>
      <c r="E489" s="19">
        <f t="shared" si="57"/>
        <v>1.9348164637238263</v>
      </c>
      <c r="F489">
        <v>-0.88928118202602491</v>
      </c>
      <c r="G489" s="20">
        <v>0.44600000000000001</v>
      </c>
      <c r="H489">
        <v>0.46300000000000002</v>
      </c>
      <c r="I489">
        <f t="shared" si="58"/>
        <v>1.186591757935306E-2</v>
      </c>
      <c r="J489">
        <f t="shared" si="59"/>
        <v>1.1009087155618307E-2</v>
      </c>
      <c r="K489">
        <v>6</v>
      </c>
      <c r="L489">
        <v>6</v>
      </c>
      <c r="M489">
        <f t="shared" si="60"/>
        <v>1.7697683537675868E-2</v>
      </c>
      <c r="N489">
        <f t="shared" si="61"/>
        <v>3.1253616463274024E-5</v>
      </c>
      <c r="O489">
        <f t="shared" si="62"/>
        <v>5.2201333766620581E-5</v>
      </c>
      <c r="P489">
        <f t="shared" si="63"/>
        <v>-0.50153959660316261</v>
      </c>
    </row>
    <row r="490" spans="1:16" x14ac:dyDescent="0.25">
      <c r="A490">
        <v>489</v>
      </c>
      <c r="B490">
        <v>0.28821680349131751</v>
      </c>
      <c r="C490">
        <f t="shared" si="56"/>
        <v>6.1894705721309355</v>
      </c>
      <c r="D490">
        <v>0.80745872371593375</v>
      </c>
      <c r="E490" s="19">
        <f t="shared" si="57"/>
        <v>2.2918800991068649</v>
      </c>
      <c r="F490">
        <v>4.9323034545523115E-2</v>
      </c>
      <c r="G490" s="20">
        <v>0.44600000000000001</v>
      </c>
      <c r="H490">
        <v>0.46300000000000002</v>
      </c>
      <c r="I490">
        <f t="shared" si="58"/>
        <v>1.186591757935306E-2</v>
      </c>
      <c r="J490">
        <f t="shared" si="59"/>
        <v>1.1009087155618307E-2</v>
      </c>
      <c r="K490">
        <v>6</v>
      </c>
      <c r="L490">
        <v>6</v>
      </c>
      <c r="M490">
        <f t="shared" si="60"/>
        <v>1.6260742230058061E-2</v>
      </c>
      <c r="N490">
        <f t="shared" si="61"/>
        <v>1.8956925631352883E-5</v>
      </c>
      <c r="O490">
        <f t="shared" si="62"/>
        <v>4.406862297873228E-5</v>
      </c>
      <c r="P490">
        <f t="shared" si="63"/>
        <v>-1.0695433564398413</v>
      </c>
    </row>
    <row r="491" spans="1:16" x14ac:dyDescent="0.25">
      <c r="A491">
        <v>490</v>
      </c>
      <c r="B491">
        <v>0.69478438673055209</v>
      </c>
      <c r="C491">
        <f t="shared" si="56"/>
        <v>3.0337372003874274</v>
      </c>
      <c r="D491">
        <v>0.30066835535752434</v>
      </c>
      <c r="E491" s="19">
        <f t="shared" si="57"/>
        <v>6.0574552876766132</v>
      </c>
      <c r="F491">
        <v>1.3722410585614853</v>
      </c>
      <c r="G491" s="20">
        <v>0.44600000000000001</v>
      </c>
      <c r="H491">
        <v>0.46300000000000002</v>
      </c>
      <c r="I491">
        <f t="shared" si="58"/>
        <v>1.186591757935306E-2</v>
      </c>
      <c r="J491">
        <f t="shared" si="59"/>
        <v>1.1009087155618307E-2</v>
      </c>
      <c r="K491">
        <v>6</v>
      </c>
      <c r="L491">
        <v>6</v>
      </c>
      <c r="M491">
        <f t="shared" si="60"/>
        <v>1.0002100259104562E-2</v>
      </c>
      <c r="N491">
        <f t="shared" si="61"/>
        <v>3.8676169220705442E-5</v>
      </c>
      <c r="O491">
        <f t="shared" si="62"/>
        <v>1.6673668265529926E-5</v>
      </c>
      <c r="P491">
        <f t="shared" si="63"/>
        <v>-2.7203413067298685</v>
      </c>
    </row>
    <row r="492" spans="1:16" x14ac:dyDescent="0.25">
      <c r="A492">
        <v>491</v>
      </c>
      <c r="B492">
        <v>0.96212652974028745</v>
      </c>
      <c r="C492">
        <f t="shared" si="56"/>
        <v>1.0054310912325632</v>
      </c>
      <c r="D492">
        <v>0.62459181493575855</v>
      </c>
      <c r="E492" s="19">
        <f t="shared" si="57"/>
        <v>3.4920439844875961</v>
      </c>
      <c r="F492">
        <v>-3.1714080250822008E-2</v>
      </c>
      <c r="G492" s="20">
        <v>0.44600000000000001</v>
      </c>
      <c r="H492">
        <v>0.46300000000000002</v>
      </c>
      <c r="I492">
        <f t="shared" si="58"/>
        <v>1.186591757935306E-2</v>
      </c>
      <c r="J492">
        <f t="shared" si="59"/>
        <v>1.1009087155618307E-2</v>
      </c>
      <c r="K492">
        <v>6</v>
      </c>
      <c r="L492">
        <v>6</v>
      </c>
      <c r="M492">
        <f t="shared" si="60"/>
        <v>1.3173356939713205E-2</v>
      </c>
      <c r="N492">
        <f t="shared" si="61"/>
        <v>1.1669952755239921E-4</v>
      </c>
      <c r="O492">
        <f t="shared" si="62"/>
        <v>2.892288884351501E-5</v>
      </c>
      <c r="P492">
        <f t="shared" si="63"/>
        <v>-1.2614319360251685</v>
      </c>
    </row>
    <row r="493" spans="1:16" x14ac:dyDescent="0.25">
      <c r="A493">
        <v>492</v>
      </c>
      <c r="B493">
        <v>0.10092471083712272</v>
      </c>
      <c r="C493">
        <f t="shared" si="56"/>
        <v>9.2113659389913476</v>
      </c>
      <c r="D493">
        <v>0.25925473799859616</v>
      </c>
      <c r="E493" s="19">
        <f t="shared" si="57"/>
        <v>6.5152888906843573</v>
      </c>
      <c r="F493">
        <v>-0.92096797743579373</v>
      </c>
      <c r="G493" s="20">
        <v>0.44600000000000001</v>
      </c>
      <c r="H493">
        <v>0.46300000000000002</v>
      </c>
      <c r="I493">
        <f t="shared" si="58"/>
        <v>1.186591757935306E-2</v>
      </c>
      <c r="J493">
        <f t="shared" si="59"/>
        <v>1.1009087155618307E-2</v>
      </c>
      <c r="K493">
        <v>6</v>
      </c>
      <c r="L493">
        <v>6</v>
      </c>
      <c r="M493">
        <f t="shared" si="60"/>
        <v>9.6442725116851861E-3</v>
      </c>
      <c r="N493">
        <f t="shared" si="61"/>
        <v>1.2737886444904546E-5</v>
      </c>
      <c r="O493">
        <f t="shared" si="62"/>
        <v>1.5501998713274413E-5</v>
      </c>
      <c r="P493">
        <f t="shared" si="63"/>
        <v>-1.2552387380879932</v>
      </c>
    </row>
    <row r="494" spans="1:16" x14ac:dyDescent="0.25">
      <c r="A494">
        <v>493</v>
      </c>
      <c r="B494">
        <v>0.15628528702658162</v>
      </c>
      <c r="C494">
        <f t="shared" si="56"/>
        <v>7.9990990620210924</v>
      </c>
      <c r="D494">
        <v>0.9847102267525254</v>
      </c>
      <c r="E494" s="19">
        <f t="shared" si="57"/>
        <v>0.66739215165798949</v>
      </c>
      <c r="F494">
        <v>-0.43790123527287506</v>
      </c>
      <c r="G494" s="20">
        <v>0.44600000000000001</v>
      </c>
      <c r="H494">
        <v>0.46300000000000002</v>
      </c>
      <c r="I494">
        <f t="shared" si="58"/>
        <v>1.186591757935306E-2</v>
      </c>
      <c r="J494">
        <f t="shared" si="59"/>
        <v>1.1009087155618307E-2</v>
      </c>
      <c r="K494">
        <v>6</v>
      </c>
      <c r="L494">
        <v>6</v>
      </c>
      <c r="M494">
        <f t="shared" si="60"/>
        <v>3.0133235414031886E-2</v>
      </c>
      <c r="N494">
        <f t="shared" si="61"/>
        <v>1.4668318572327729E-5</v>
      </c>
      <c r="O494">
        <f t="shared" si="62"/>
        <v>1.5133531275291094E-4</v>
      </c>
      <c r="P494">
        <f t="shared" si="63"/>
        <v>-0.37692519194244123</v>
      </c>
    </row>
    <row r="495" spans="1:16" x14ac:dyDescent="0.25">
      <c r="A495">
        <v>494</v>
      </c>
      <c r="B495">
        <v>0.19122898037659841</v>
      </c>
      <c r="C495">
        <f t="shared" si="56"/>
        <v>7.4200261655633311</v>
      </c>
      <c r="D495">
        <v>7.3885311441389198E-2</v>
      </c>
      <c r="E495" s="19">
        <f t="shared" si="57"/>
        <v>10.048044668645039</v>
      </c>
      <c r="F495">
        <v>-0.3998172815045109</v>
      </c>
      <c r="G495" s="20">
        <v>0.44600000000000001</v>
      </c>
      <c r="H495">
        <v>0.46300000000000002</v>
      </c>
      <c r="I495">
        <f t="shared" si="58"/>
        <v>1.186591757935306E-2</v>
      </c>
      <c r="J495">
        <f t="shared" si="59"/>
        <v>1.1009087155618307E-2</v>
      </c>
      <c r="K495">
        <v>6</v>
      </c>
      <c r="L495">
        <v>6</v>
      </c>
      <c r="M495">
        <f t="shared" si="60"/>
        <v>7.7659668711239672E-3</v>
      </c>
      <c r="N495">
        <f t="shared" si="61"/>
        <v>1.5813061937420449E-5</v>
      </c>
      <c r="O495">
        <f t="shared" si="62"/>
        <v>1.0051706907232497E-5</v>
      </c>
      <c r="P495">
        <f t="shared" si="63"/>
        <v>-1.9272078827226187</v>
      </c>
    </row>
    <row r="496" spans="1:16" x14ac:dyDescent="0.25">
      <c r="A496">
        <v>495</v>
      </c>
      <c r="B496">
        <v>0.13330484939115575</v>
      </c>
      <c r="C496">
        <f t="shared" si="56"/>
        <v>8.4460755407248715</v>
      </c>
      <c r="D496">
        <v>4.8249763481551564E-2</v>
      </c>
      <c r="E496" s="19">
        <f t="shared" si="57"/>
        <v>11.162598224886729</v>
      </c>
      <c r="F496">
        <v>1.6228659660555422</v>
      </c>
      <c r="G496" s="20">
        <v>0.44600000000000001</v>
      </c>
      <c r="H496">
        <v>0.46300000000000002</v>
      </c>
      <c r="I496">
        <f t="shared" si="58"/>
        <v>1.186591757935306E-2</v>
      </c>
      <c r="J496">
        <f t="shared" si="59"/>
        <v>1.1009087155618307E-2</v>
      </c>
      <c r="K496">
        <v>6</v>
      </c>
      <c r="L496">
        <v>6</v>
      </c>
      <c r="M496">
        <f t="shared" si="60"/>
        <v>7.368068679133432E-3</v>
      </c>
      <c r="N496">
        <f t="shared" si="61"/>
        <v>1.3892053506694465E-5</v>
      </c>
      <c r="O496">
        <f t="shared" si="62"/>
        <v>9.0480726767378464E-6</v>
      </c>
      <c r="P496">
        <f t="shared" si="63"/>
        <v>-3.3621910783885149</v>
      </c>
    </row>
    <row r="497" spans="1:16" x14ac:dyDescent="0.25">
      <c r="A497">
        <v>496</v>
      </c>
      <c r="B497">
        <v>0.7168797875911741</v>
      </c>
      <c r="C497">
        <f t="shared" si="56"/>
        <v>2.890390069348562</v>
      </c>
      <c r="D497">
        <v>0.78341013824884798</v>
      </c>
      <c r="E497" s="19">
        <f t="shared" si="57"/>
        <v>2.4539741484588413</v>
      </c>
      <c r="F497">
        <v>8.9892182586481795E-2</v>
      </c>
      <c r="G497" s="20">
        <v>0.44600000000000001</v>
      </c>
      <c r="H497">
        <v>0.46300000000000002</v>
      </c>
      <c r="I497">
        <f t="shared" si="58"/>
        <v>1.186591757935306E-2</v>
      </c>
      <c r="J497">
        <f t="shared" si="59"/>
        <v>1.1009087155618307E-2</v>
      </c>
      <c r="K497">
        <v>6</v>
      </c>
      <c r="L497">
        <v>6</v>
      </c>
      <c r="M497">
        <f t="shared" si="60"/>
        <v>1.5714527251095178E-2</v>
      </c>
      <c r="N497">
        <f t="shared" si="61"/>
        <v>4.0594290223180149E-5</v>
      </c>
      <c r="O497">
        <f t="shared" si="62"/>
        <v>4.1157727787568823E-5</v>
      </c>
      <c r="P497">
        <f t="shared" si="63"/>
        <v>-1.1335229032082752</v>
      </c>
    </row>
    <row r="498" spans="1:16" x14ac:dyDescent="0.25">
      <c r="A498">
        <v>497</v>
      </c>
      <c r="B498">
        <v>0.58598590044862209</v>
      </c>
      <c r="C498">
        <f t="shared" si="56"/>
        <v>3.7496976126024886</v>
      </c>
      <c r="D498">
        <v>0.95059053315836051</v>
      </c>
      <c r="E498" s="19">
        <f t="shared" si="57"/>
        <v>1.1390367841179927</v>
      </c>
      <c r="F498">
        <v>-1.3716544344788417</v>
      </c>
      <c r="G498" s="20">
        <v>0.44600000000000001</v>
      </c>
      <c r="H498">
        <v>0.46300000000000002</v>
      </c>
      <c r="I498">
        <f t="shared" si="58"/>
        <v>1.186591757935306E-2</v>
      </c>
      <c r="J498">
        <f t="shared" si="59"/>
        <v>1.1009087155618307E-2</v>
      </c>
      <c r="K498">
        <v>6</v>
      </c>
      <c r="L498">
        <v>6</v>
      </c>
      <c r="M498">
        <f t="shared" si="60"/>
        <v>2.306574239365039E-2</v>
      </c>
      <c r="N498">
        <f t="shared" si="61"/>
        <v>3.1291412123202592E-5</v>
      </c>
      <c r="O498">
        <f t="shared" si="62"/>
        <v>8.8671412028373461E-5</v>
      </c>
      <c r="P498">
        <f t="shared" si="63"/>
        <v>-8.5694452144899194E-2</v>
      </c>
    </row>
    <row r="499" spans="1:16" x14ac:dyDescent="0.25">
      <c r="A499">
        <v>498</v>
      </c>
      <c r="B499">
        <v>7.1810052797021393E-2</v>
      </c>
      <c r="C499">
        <f t="shared" si="56"/>
        <v>10.123520460083336</v>
      </c>
      <c r="D499">
        <v>0.79000213629566329</v>
      </c>
      <c r="E499" s="19">
        <f t="shared" si="57"/>
        <v>2.4098783533879464</v>
      </c>
      <c r="F499">
        <v>-4.9935806600842625E-2</v>
      </c>
      <c r="G499" s="20">
        <v>0.44600000000000001</v>
      </c>
      <c r="H499">
        <v>0.46300000000000002</v>
      </c>
      <c r="I499">
        <f t="shared" si="58"/>
        <v>1.186591757935306E-2</v>
      </c>
      <c r="J499">
        <f t="shared" si="59"/>
        <v>1.1009087155618307E-2</v>
      </c>
      <c r="K499">
        <v>6</v>
      </c>
      <c r="L499">
        <v>6</v>
      </c>
      <c r="M499">
        <f t="shared" si="60"/>
        <v>1.5857647210307801E-2</v>
      </c>
      <c r="N499">
        <f t="shared" si="61"/>
        <v>1.1590171007800525E-5</v>
      </c>
      <c r="O499">
        <f t="shared" si="62"/>
        <v>4.1910829174430469E-5</v>
      </c>
      <c r="P499">
        <f t="shared" si="63"/>
        <v>-1.0490047753311749</v>
      </c>
    </row>
    <row r="500" spans="1:16" x14ac:dyDescent="0.25">
      <c r="A500">
        <v>499</v>
      </c>
      <c r="B500">
        <v>0.97677541428876613</v>
      </c>
      <c r="C500">
        <f t="shared" si="56"/>
        <v>0.80403267383731125</v>
      </c>
      <c r="D500">
        <v>0.37348551896725363</v>
      </c>
      <c r="E500" s="19">
        <f t="shared" si="57"/>
        <v>5.3604961306539467</v>
      </c>
      <c r="F500">
        <v>0.56774524637148716</v>
      </c>
      <c r="G500" s="20">
        <v>0.44600000000000001</v>
      </c>
      <c r="H500">
        <v>0.46300000000000002</v>
      </c>
      <c r="I500">
        <f t="shared" si="58"/>
        <v>1.186591757935306E-2</v>
      </c>
      <c r="J500">
        <f t="shared" si="59"/>
        <v>1.1009087155618307E-2</v>
      </c>
      <c r="K500">
        <v>6</v>
      </c>
      <c r="L500">
        <v>6</v>
      </c>
      <c r="M500">
        <f t="shared" si="60"/>
        <v>1.0632461496011087E-2</v>
      </c>
      <c r="N500">
        <f t="shared" si="61"/>
        <v>1.4593105125112695E-4</v>
      </c>
      <c r="O500">
        <f t="shared" si="62"/>
        <v>1.8841539577359723E-5</v>
      </c>
      <c r="P500">
        <f t="shared" si="63"/>
        <v>-2.2843056984406225</v>
      </c>
    </row>
    <row r="501" spans="1:16" x14ac:dyDescent="0.25">
      <c r="A501">
        <v>500</v>
      </c>
      <c r="B501">
        <v>0.74846644489883118</v>
      </c>
      <c r="C501">
        <f t="shared" si="56"/>
        <v>2.6846414098440694</v>
      </c>
      <c r="D501">
        <v>0.44419690542313911</v>
      </c>
      <c r="E501" s="19">
        <f t="shared" si="57"/>
        <v>4.7730791492712719</v>
      </c>
      <c r="F501">
        <v>0.26900352168013342</v>
      </c>
      <c r="G501" s="20">
        <v>0.44600000000000001</v>
      </c>
      <c r="H501">
        <v>0.46300000000000002</v>
      </c>
      <c r="I501">
        <f t="shared" si="58"/>
        <v>1.186591757935306E-2</v>
      </c>
      <c r="J501">
        <f t="shared" si="59"/>
        <v>1.1009087155618307E-2</v>
      </c>
      <c r="K501">
        <v>6</v>
      </c>
      <c r="L501">
        <v>6</v>
      </c>
      <c r="M501">
        <f t="shared" si="60"/>
        <v>1.126774458801493E-2</v>
      </c>
      <c r="N501">
        <f t="shared" si="61"/>
        <v>4.3705402480604782E-5</v>
      </c>
      <c r="O501">
        <f t="shared" si="62"/>
        <v>2.1160344683456619E-5</v>
      </c>
      <c r="P501">
        <f t="shared" si="63"/>
        <v>-1.7010089902424748</v>
      </c>
    </row>
    <row r="502" spans="1:16" x14ac:dyDescent="0.25">
      <c r="A502">
        <v>501</v>
      </c>
      <c r="B502">
        <v>0.75267799920651879</v>
      </c>
      <c r="C502">
        <f t="shared" si="56"/>
        <v>2.6570578757789551</v>
      </c>
      <c r="D502">
        <v>0.88906521805475025</v>
      </c>
      <c r="E502" s="19">
        <f t="shared" si="57"/>
        <v>1.6986863293644783</v>
      </c>
      <c r="F502">
        <v>-1.3979979485156946</v>
      </c>
      <c r="G502" s="20">
        <v>0.44600000000000001</v>
      </c>
      <c r="H502">
        <v>0.46300000000000002</v>
      </c>
      <c r="I502">
        <f t="shared" si="58"/>
        <v>1.186591757935306E-2</v>
      </c>
      <c r="J502">
        <f t="shared" si="59"/>
        <v>1.1009087155618307E-2</v>
      </c>
      <c r="K502">
        <v>6</v>
      </c>
      <c r="L502">
        <v>6</v>
      </c>
      <c r="M502">
        <f t="shared" si="60"/>
        <v>1.8887727840958896E-2</v>
      </c>
      <c r="N502">
        <f t="shared" si="61"/>
        <v>4.41591184004358E-5</v>
      </c>
      <c r="O502">
        <f t="shared" si="62"/>
        <v>5.9457710499022304E-5</v>
      </c>
      <c r="P502">
        <f t="shared" si="63"/>
        <v>-0.14662695909256557</v>
      </c>
    </row>
    <row r="503" spans="1:16" x14ac:dyDescent="0.25">
      <c r="A503">
        <v>502</v>
      </c>
      <c r="B503">
        <v>0.945554979094821</v>
      </c>
      <c r="C503">
        <f t="shared" si="56"/>
        <v>1.1929180135545701</v>
      </c>
      <c r="D503">
        <v>0.72161015655995364</v>
      </c>
      <c r="E503" s="19">
        <f t="shared" si="57"/>
        <v>2.8596679927637054</v>
      </c>
      <c r="F503">
        <v>1.313087523158174</v>
      </c>
      <c r="G503" s="20">
        <v>0.44600000000000001</v>
      </c>
      <c r="H503">
        <v>0.46300000000000002</v>
      </c>
      <c r="I503">
        <f t="shared" si="58"/>
        <v>1.186591757935306E-2</v>
      </c>
      <c r="J503">
        <f t="shared" si="59"/>
        <v>1.1009087155618307E-2</v>
      </c>
      <c r="K503">
        <v>6</v>
      </c>
      <c r="L503">
        <v>6</v>
      </c>
      <c r="M503">
        <f t="shared" si="60"/>
        <v>1.4557221990537004E-2</v>
      </c>
      <c r="N503">
        <f t="shared" si="61"/>
        <v>9.8358254297553957E-5</v>
      </c>
      <c r="O503">
        <f t="shared" si="62"/>
        <v>3.5318785346962351E-5</v>
      </c>
      <c r="P503">
        <f t="shared" si="63"/>
        <v>-2.2107074219643481</v>
      </c>
    </row>
    <row r="504" spans="1:16" x14ac:dyDescent="0.25">
      <c r="A504">
        <v>503</v>
      </c>
      <c r="B504">
        <v>0.75966673787652206</v>
      </c>
      <c r="C504">
        <f t="shared" si="56"/>
        <v>2.611174357026409</v>
      </c>
      <c r="D504">
        <v>0.80791650135807369</v>
      </c>
      <c r="E504" s="19">
        <f t="shared" si="57"/>
        <v>2.2887586354978433</v>
      </c>
      <c r="F504">
        <v>-1.2830651030526496</v>
      </c>
      <c r="G504" s="20">
        <v>0.44600000000000001</v>
      </c>
      <c r="H504">
        <v>0.46300000000000002</v>
      </c>
      <c r="I504">
        <f t="shared" si="58"/>
        <v>1.186591757935306E-2</v>
      </c>
      <c r="J504">
        <f t="shared" si="59"/>
        <v>1.1009087155618307E-2</v>
      </c>
      <c r="K504">
        <v>6</v>
      </c>
      <c r="L504">
        <v>6</v>
      </c>
      <c r="M504">
        <f t="shared" si="60"/>
        <v>1.6271826845998285E-2</v>
      </c>
      <c r="N504">
        <f t="shared" si="61"/>
        <v>4.4935081802408579E-5</v>
      </c>
      <c r="O504">
        <f t="shared" si="62"/>
        <v>4.4128724817691755E-5</v>
      </c>
      <c r="P504">
        <f t="shared" si="63"/>
        <v>-0.30059623006425928</v>
      </c>
    </row>
    <row r="505" spans="1:16" x14ac:dyDescent="0.25">
      <c r="A505">
        <v>504</v>
      </c>
      <c r="B505">
        <v>0.6113162633136997</v>
      </c>
      <c r="C505">
        <f t="shared" si="56"/>
        <v>3.5800160947322444</v>
      </c>
      <c r="D505">
        <v>4.0864284188360238E-2</v>
      </c>
      <c r="E505" s="19">
        <f t="shared" si="57"/>
        <v>11.589653142988686</v>
      </c>
      <c r="F505">
        <v>0.7320704753510654</v>
      </c>
      <c r="G505" s="20">
        <v>0.44600000000000001</v>
      </c>
      <c r="H505">
        <v>0.46300000000000002</v>
      </c>
      <c r="I505">
        <f t="shared" si="58"/>
        <v>1.186591757935306E-2</v>
      </c>
      <c r="J505">
        <f t="shared" si="59"/>
        <v>1.1009087155618307E-2</v>
      </c>
      <c r="K505">
        <v>6</v>
      </c>
      <c r="L505">
        <v>6</v>
      </c>
      <c r="M505">
        <f t="shared" si="60"/>
        <v>7.2310454760672778E-3</v>
      </c>
      <c r="N505">
        <f t="shared" si="61"/>
        <v>3.2774526769860481E-5</v>
      </c>
      <c r="O505">
        <f t="shared" si="62"/>
        <v>8.7146697794921748E-6</v>
      </c>
      <c r="P505">
        <f t="shared" si="63"/>
        <v>-3.0030816875497384</v>
      </c>
    </row>
    <row r="506" spans="1:16" x14ac:dyDescent="0.25">
      <c r="A506">
        <v>505</v>
      </c>
      <c r="B506">
        <v>0.25775933103427229</v>
      </c>
      <c r="C506">
        <f t="shared" si="56"/>
        <v>6.532903756766399</v>
      </c>
      <c r="D506">
        <v>0.63542588579973758</v>
      </c>
      <c r="E506" s="19">
        <f t="shared" si="57"/>
        <v>3.420656129066161</v>
      </c>
      <c r="F506">
        <v>0.67283394855621736</v>
      </c>
      <c r="G506" s="20">
        <v>0.44600000000000001</v>
      </c>
      <c r="H506">
        <v>0.46300000000000002</v>
      </c>
      <c r="I506">
        <f t="shared" si="58"/>
        <v>1.186591757935306E-2</v>
      </c>
      <c r="J506">
        <f t="shared" si="59"/>
        <v>1.1009087155618307E-2</v>
      </c>
      <c r="K506">
        <v>6</v>
      </c>
      <c r="L506">
        <v>6</v>
      </c>
      <c r="M506">
        <f t="shared" si="60"/>
        <v>1.3310108729684989E-2</v>
      </c>
      <c r="N506">
        <f t="shared" si="61"/>
        <v>1.7960364594657668E-5</v>
      </c>
      <c r="O506">
        <f t="shared" si="62"/>
        <v>2.9526499066006086E-5</v>
      </c>
      <c r="P506">
        <f t="shared" si="63"/>
        <v>-1.6255724992130638</v>
      </c>
    </row>
    <row r="507" spans="1:16" x14ac:dyDescent="0.25">
      <c r="A507">
        <v>506</v>
      </c>
      <c r="B507">
        <v>0.96380504776146736</v>
      </c>
      <c r="C507">
        <f t="shared" si="56"/>
        <v>0.98451503377738603</v>
      </c>
      <c r="D507">
        <v>0.16440321054719687</v>
      </c>
      <c r="E507" s="19">
        <f t="shared" si="57"/>
        <v>7.8551176636156015</v>
      </c>
      <c r="F507">
        <v>-1.138844254455762</v>
      </c>
      <c r="G507" s="20">
        <v>0.44600000000000001</v>
      </c>
      <c r="H507">
        <v>0.46300000000000002</v>
      </c>
      <c r="I507">
        <f t="shared" si="58"/>
        <v>1.186591757935306E-2</v>
      </c>
      <c r="J507">
        <f t="shared" si="59"/>
        <v>1.1009087155618307E-2</v>
      </c>
      <c r="K507">
        <v>6</v>
      </c>
      <c r="L507">
        <v>6</v>
      </c>
      <c r="M507">
        <f t="shared" si="60"/>
        <v>8.7833454647975387E-3</v>
      </c>
      <c r="N507">
        <f t="shared" si="61"/>
        <v>1.1917881323066134E-4</v>
      </c>
      <c r="O507">
        <f t="shared" si="62"/>
        <v>1.2857859592329914E-5</v>
      </c>
      <c r="P507">
        <f t="shared" si="63"/>
        <v>-0.44559994147805426</v>
      </c>
    </row>
    <row r="508" spans="1:16" x14ac:dyDescent="0.25">
      <c r="A508">
        <v>507</v>
      </c>
      <c r="B508">
        <v>0.66118350779747914</v>
      </c>
      <c r="C508">
        <f t="shared" si="56"/>
        <v>3.2520950531376918</v>
      </c>
      <c r="D508">
        <v>0.56093020416882844</v>
      </c>
      <c r="E508" s="19">
        <f t="shared" si="57"/>
        <v>3.9204156881940682</v>
      </c>
      <c r="F508">
        <v>0.47834532779233996</v>
      </c>
      <c r="G508" s="20">
        <v>0.44600000000000001</v>
      </c>
      <c r="H508">
        <v>0.46300000000000002</v>
      </c>
      <c r="I508">
        <f t="shared" si="58"/>
        <v>1.186591757935306E-2</v>
      </c>
      <c r="J508">
        <f t="shared" si="59"/>
        <v>1.1009087155618307E-2</v>
      </c>
      <c r="K508">
        <v>6</v>
      </c>
      <c r="L508">
        <v>6</v>
      </c>
      <c r="M508">
        <f t="shared" si="60"/>
        <v>1.2432837371461038E-2</v>
      </c>
      <c r="N508">
        <f t="shared" si="61"/>
        <v>3.6079306236798823E-5</v>
      </c>
      <c r="O508">
        <f t="shared" si="62"/>
        <v>2.57625741841997E-5</v>
      </c>
      <c r="P508">
        <f t="shared" si="63"/>
        <v>-1.6699075452709944</v>
      </c>
    </row>
    <row r="509" spans="1:16" x14ac:dyDescent="0.25">
      <c r="A509">
        <v>508</v>
      </c>
      <c r="B509">
        <v>0.36820581682790615</v>
      </c>
      <c r="C509">
        <f t="shared" si="56"/>
        <v>5.4074076243218387</v>
      </c>
      <c r="D509">
        <v>0.15683462019714958</v>
      </c>
      <c r="E509" s="19">
        <f t="shared" si="57"/>
        <v>7.9891497606617907</v>
      </c>
      <c r="F509">
        <v>-7.3466708272462711E-2</v>
      </c>
      <c r="G509" s="20">
        <v>0.44600000000000001</v>
      </c>
      <c r="H509">
        <v>0.46300000000000002</v>
      </c>
      <c r="I509">
        <f t="shared" si="58"/>
        <v>1.186591757935306E-2</v>
      </c>
      <c r="J509">
        <f t="shared" si="59"/>
        <v>1.1009087155618307E-2</v>
      </c>
      <c r="K509">
        <v>6</v>
      </c>
      <c r="L509">
        <v>6</v>
      </c>
      <c r="M509">
        <f t="shared" si="60"/>
        <v>8.7093557588801725E-3</v>
      </c>
      <c r="N509">
        <f t="shared" si="61"/>
        <v>2.1698629266560698E-5</v>
      </c>
      <c r="O509">
        <f t="shared" si="62"/>
        <v>1.2642146289123204E-5</v>
      </c>
      <c r="P509">
        <f t="shared" si="63"/>
        <v>-1.9024917777336623</v>
      </c>
    </row>
    <row r="510" spans="1:16" x14ac:dyDescent="0.25">
      <c r="A510">
        <v>509</v>
      </c>
      <c r="B510">
        <v>0.61259804071169166</v>
      </c>
      <c r="C510">
        <f t="shared" si="56"/>
        <v>3.571496132230199</v>
      </c>
      <c r="D510">
        <v>0.30509353923154392</v>
      </c>
      <c r="E510" s="19">
        <f t="shared" si="57"/>
        <v>6.0115823225576577</v>
      </c>
      <c r="F510">
        <v>0.41544581108610146</v>
      </c>
      <c r="G510" s="20">
        <v>0.44600000000000001</v>
      </c>
      <c r="H510">
        <v>0.46300000000000002</v>
      </c>
      <c r="I510">
        <f t="shared" si="58"/>
        <v>1.186591757935306E-2</v>
      </c>
      <c r="J510">
        <f t="shared" si="59"/>
        <v>1.1009087155618307E-2</v>
      </c>
      <c r="K510">
        <v>6</v>
      </c>
      <c r="L510">
        <v>6</v>
      </c>
      <c r="M510">
        <f t="shared" si="60"/>
        <v>1.0040189567150014E-2</v>
      </c>
      <c r="N510">
        <f t="shared" si="61"/>
        <v>3.2852711857779676E-5</v>
      </c>
      <c r="O510">
        <f t="shared" si="62"/>
        <v>1.6800901090718001E-5</v>
      </c>
      <c r="P510">
        <f t="shared" si="63"/>
        <v>-1.984768520613714</v>
      </c>
    </row>
    <row r="511" spans="1:16" x14ac:dyDescent="0.25">
      <c r="A511">
        <v>510</v>
      </c>
      <c r="B511">
        <v>0.99331644642475658</v>
      </c>
      <c r="C511">
        <f t="shared" si="56"/>
        <v>0.46596866314230201</v>
      </c>
      <c r="D511">
        <v>0.67479476302377395</v>
      </c>
      <c r="E511" s="19">
        <f t="shared" si="57"/>
        <v>3.1635052130987407</v>
      </c>
      <c r="F511">
        <v>-0.92167056209291331</v>
      </c>
      <c r="G511" s="20">
        <v>0.44600000000000001</v>
      </c>
      <c r="H511">
        <v>0.46300000000000002</v>
      </c>
      <c r="I511">
        <f t="shared" si="58"/>
        <v>1.186591757935306E-2</v>
      </c>
      <c r="J511">
        <f t="shared" si="59"/>
        <v>1.1009087155618307E-2</v>
      </c>
      <c r="K511">
        <v>6</v>
      </c>
      <c r="L511">
        <v>6</v>
      </c>
      <c r="M511">
        <f t="shared" si="60"/>
        <v>1.3840508132452561E-2</v>
      </c>
      <c r="N511">
        <f t="shared" si="61"/>
        <v>2.5180520196805797E-4</v>
      </c>
      <c r="O511">
        <f t="shared" si="62"/>
        <v>3.1926610894080912E-5</v>
      </c>
      <c r="P511">
        <f t="shared" si="63"/>
        <v>-0.10657607694027929</v>
      </c>
    </row>
    <row r="512" spans="1:16" x14ac:dyDescent="0.25">
      <c r="A512">
        <v>511</v>
      </c>
      <c r="B512">
        <v>0.37830744346446121</v>
      </c>
      <c r="C512">
        <f t="shared" si="56"/>
        <v>5.3180715083357146</v>
      </c>
      <c r="D512">
        <v>0.75472273934141054</v>
      </c>
      <c r="E512" s="19">
        <f t="shared" si="57"/>
        <v>2.6436484170997314</v>
      </c>
      <c r="F512">
        <v>0.34877757570939139</v>
      </c>
      <c r="G512" s="20">
        <v>0.44600000000000001</v>
      </c>
      <c r="H512">
        <v>0.46300000000000002</v>
      </c>
      <c r="I512">
        <f t="shared" si="58"/>
        <v>1.186591757935306E-2</v>
      </c>
      <c r="J512">
        <f t="shared" si="59"/>
        <v>1.1009087155618307E-2</v>
      </c>
      <c r="K512">
        <v>6</v>
      </c>
      <c r="L512">
        <v>6</v>
      </c>
      <c r="M512">
        <f t="shared" si="60"/>
        <v>1.5140299402278195E-2</v>
      </c>
      <c r="N512">
        <f t="shared" si="61"/>
        <v>2.2063135696731665E-5</v>
      </c>
      <c r="O512">
        <f t="shared" si="62"/>
        <v>3.8204777665104237E-5</v>
      </c>
      <c r="P512">
        <f t="shared" si="63"/>
        <v>-1.301668078615996</v>
      </c>
    </row>
    <row r="513" spans="1:16" x14ac:dyDescent="0.25">
      <c r="A513">
        <v>512</v>
      </c>
      <c r="B513">
        <v>0.53590502639851068</v>
      </c>
      <c r="C513">
        <f t="shared" si="56"/>
        <v>4.0944093305649583</v>
      </c>
      <c r="D513">
        <v>0.5509811700796533</v>
      </c>
      <c r="E513" s="19">
        <f t="shared" si="57"/>
        <v>3.9891359668258692</v>
      </c>
      <c r="F513">
        <v>1.3291992218000814</v>
      </c>
      <c r="G513" s="20">
        <v>0.44600000000000001</v>
      </c>
      <c r="H513">
        <v>0.46300000000000002</v>
      </c>
      <c r="I513">
        <f t="shared" si="58"/>
        <v>1.186591757935306E-2</v>
      </c>
      <c r="J513">
        <f t="shared" si="59"/>
        <v>1.1009087155618307E-2</v>
      </c>
      <c r="K513">
        <v>6</v>
      </c>
      <c r="L513">
        <v>6</v>
      </c>
      <c r="M513">
        <f t="shared" si="60"/>
        <v>1.2325282790681751E-2</v>
      </c>
      <c r="N513">
        <f t="shared" si="61"/>
        <v>2.8656962179485685E-5</v>
      </c>
      <c r="O513">
        <f t="shared" si="62"/>
        <v>2.5318765978379294E-5</v>
      </c>
      <c r="P513">
        <f t="shared" si="63"/>
        <v>-2.1715837785452003</v>
      </c>
    </row>
    <row r="514" spans="1:16" x14ac:dyDescent="0.25">
      <c r="A514">
        <v>513</v>
      </c>
      <c r="B514">
        <v>0.94326609088412117</v>
      </c>
      <c r="C514">
        <f t="shared" si="56"/>
        <v>1.2166911095812212</v>
      </c>
      <c r="D514">
        <v>0.74510940885647148</v>
      </c>
      <c r="E514" s="19">
        <f t="shared" si="57"/>
        <v>2.706596106294973</v>
      </c>
      <c r="F514">
        <v>0.33135165722342208</v>
      </c>
      <c r="G514" s="20">
        <v>0.44600000000000001</v>
      </c>
      <c r="H514">
        <v>0.46300000000000002</v>
      </c>
      <c r="I514">
        <f t="shared" si="58"/>
        <v>1.186591757935306E-2</v>
      </c>
      <c r="J514">
        <f t="shared" si="59"/>
        <v>1.1009087155618307E-2</v>
      </c>
      <c r="K514">
        <v>6</v>
      </c>
      <c r="L514">
        <v>6</v>
      </c>
      <c r="M514">
        <f t="shared" si="60"/>
        <v>1.4963203614926103E-2</v>
      </c>
      <c r="N514">
        <f t="shared" si="61"/>
        <v>9.6436418750293036E-5</v>
      </c>
      <c r="O514">
        <f t="shared" si="62"/>
        <v>3.731624373695627E-5</v>
      </c>
      <c r="P514">
        <f t="shared" si="63"/>
        <v>-1.3922239979971935</v>
      </c>
    </row>
    <row r="515" spans="1:16" x14ac:dyDescent="0.25">
      <c r="A515">
        <v>514</v>
      </c>
      <c r="B515">
        <v>0.1271401104770043</v>
      </c>
      <c r="C515">
        <f t="shared" ref="C515:C578" si="64">CHIINV(B515,6-1)</f>
        <v>8.5777176552729077</v>
      </c>
      <c r="D515">
        <v>0.84115115817743458</v>
      </c>
      <c r="E515" s="19">
        <f t="shared" ref="E515:E578" si="65">CHIINV(D515,6-1)</f>
        <v>2.0573704680807774</v>
      </c>
      <c r="F515">
        <v>1.4871829989715479</v>
      </c>
      <c r="G515" s="20">
        <v>0.44600000000000001</v>
      </c>
      <c r="H515">
        <v>0.46300000000000002</v>
      </c>
      <c r="I515">
        <f t="shared" ref="I515:I578" si="66">SQRT(0.0001408)</f>
        <v>1.186591757935306E-2</v>
      </c>
      <c r="J515">
        <f t="shared" ref="J515:J578" si="67">SQRT(0.0001212)</f>
        <v>1.1009087155618307E-2</v>
      </c>
      <c r="K515">
        <v>6</v>
      </c>
      <c r="L515">
        <v>6</v>
      </c>
      <c r="M515">
        <f t="shared" ref="M515:M578" si="68">SQRT((L515-1)*J515^2/E515)</f>
        <v>1.7162480677345771E-2</v>
      </c>
      <c r="N515">
        <f t="shared" ref="N515:N578" si="69">((K515-1)*I515^2)/(K515*C515)</f>
        <v>1.3678852353132185E-5</v>
      </c>
      <c r="O515">
        <f t="shared" ref="O515:O578" si="70">((L515-1)*J515^2)/(L515*E515)</f>
        <v>4.9091790500044493E-5</v>
      </c>
      <c r="P515">
        <f t="shared" ref="P515:P578" si="71">(G515-H515-F515*SQRT(N515+O515))/M515</f>
        <v>-1.6770677284714322</v>
      </c>
    </row>
    <row r="516" spans="1:16" x14ac:dyDescent="0.25">
      <c r="A516">
        <v>515</v>
      </c>
      <c r="B516">
        <v>0.71849726859340191</v>
      </c>
      <c r="C516">
        <f t="shared" si="64"/>
        <v>2.8798873780613179</v>
      </c>
      <c r="D516">
        <v>0.73601489303262424</v>
      </c>
      <c r="E516" s="19">
        <f t="shared" si="65"/>
        <v>2.7659485225747917</v>
      </c>
      <c r="F516">
        <v>1.2419923223205842</v>
      </c>
      <c r="G516" s="20">
        <v>0.44600000000000001</v>
      </c>
      <c r="H516">
        <v>0.46300000000000002</v>
      </c>
      <c r="I516">
        <f t="shared" si="66"/>
        <v>1.186591757935306E-2</v>
      </c>
      <c r="J516">
        <f t="shared" si="67"/>
        <v>1.1009087155618307E-2</v>
      </c>
      <c r="K516">
        <v>6</v>
      </c>
      <c r="L516">
        <v>6</v>
      </c>
      <c r="M516">
        <f t="shared" si="68"/>
        <v>1.4801790924944914E-2</v>
      </c>
      <c r="N516">
        <f t="shared" si="69"/>
        <v>4.0742333963184259E-5</v>
      </c>
      <c r="O516">
        <f t="shared" si="70"/>
        <v>3.6515502430963606E-5</v>
      </c>
      <c r="P516">
        <f t="shared" si="71"/>
        <v>-1.8860332600553247</v>
      </c>
    </row>
    <row r="517" spans="1:16" x14ac:dyDescent="0.25">
      <c r="A517">
        <v>516</v>
      </c>
      <c r="B517">
        <v>0.9328592791528062</v>
      </c>
      <c r="C517">
        <f t="shared" si="64"/>
        <v>1.3200097954286458</v>
      </c>
      <c r="D517">
        <v>0.34757530442213203</v>
      </c>
      <c r="E517" s="19">
        <f t="shared" si="65"/>
        <v>5.5956142015952466</v>
      </c>
      <c r="F517">
        <v>-1.236221578437835</v>
      </c>
      <c r="G517" s="20">
        <v>0.44600000000000001</v>
      </c>
      <c r="H517">
        <v>0.46300000000000002</v>
      </c>
      <c r="I517">
        <f t="shared" si="66"/>
        <v>1.186591757935306E-2</v>
      </c>
      <c r="J517">
        <f t="shared" si="67"/>
        <v>1.1009087155618307E-2</v>
      </c>
      <c r="K517">
        <v>6</v>
      </c>
      <c r="L517">
        <v>6</v>
      </c>
      <c r="M517">
        <f t="shared" si="68"/>
        <v>1.0406685505980383E-2</v>
      </c>
      <c r="N517">
        <f t="shared" si="69"/>
        <v>8.888822926895913E-5</v>
      </c>
      <c r="O517">
        <f t="shared" si="70"/>
        <v>1.8049850536730363E-5</v>
      </c>
      <c r="P517">
        <f t="shared" si="71"/>
        <v>-0.40513621130425553</v>
      </c>
    </row>
    <row r="518" spans="1:16" x14ac:dyDescent="0.25">
      <c r="A518">
        <v>517</v>
      </c>
      <c r="B518">
        <v>0.57216101565599531</v>
      </c>
      <c r="C518">
        <f t="shared" si="64"/>
        <v>3.8435005494493608</v>
      </c>
      <c r="D518">
        <v>0.58879360332041386</v>
      </c>
      <c r="E518" s="19">
        <f t="shared" si="65"/>
        <v>3.7307569132287406</v>
      </c>
      <c r="F518">
        <v>0.17076786207326222</v>
      </c>
      <c r="G518" s="20">
        <v>0.44600000000000001</v>
      </c>
      <c r="H518">
        <v>0.46300000000000002</v>
      </c>
      <c r="I518">
        <f t="shared" si="66"/>
        <v>1.186591757935306E-2</v>
      </c>
      <c r="J518">
        <f t="shared" si="67"/>
        <v>1.1009087155618307E-2</v>
      </c>
      <c r="K518">
        <v>6</v>
      </c>
      <c r="L518">
        <v>6</v>
      </c>
      <c r="M518">
        <f t="shared" si="68"/>
        <v>1.2744941191809361E-2</v>
      </c>
      <c r="N518">
        <f t="shared" si="69"/>
        <v>3.0527726436813719E-5</v>
      </c>
      <c r="O518">
        <f t="shared" si="70"/>
        <v>2.7072254330446502E-5</v>
      </c>
      <c r="P518">
        <f t="shared" si="71"/>
        <v>-1.4355528563854953</v>
      </c>
    </row>
    <row r="519" spans="1:16" x14ac:dyDescent="0.25">
      <c r="A519">
        <v>518</v>
      </c>
      <c r="B519">
        <v>0.56450086977752012</v>
      </c>
      <c r="C519">
        <f t="shared" si="64"/>
        <v>3.8958884555932749</v>
      </c>
      <c r="D519">
        <v>0.24430066835535752</v>
      </c>
      <c r="E519" s="19">
        <f t="shared" si="65"/>
        <v>6.695355652716998</v>
      </c>
      <c r="F519">
        <v>-0.99129238151363097</v>
      </c>
      <c r="G519" s="20">
        <v>0.44600000000000001</v>
      </c>
      <c r="H519">
        <v>0.46300000000000002</v>
      </c>
      <c r="I519">
        <f t="shared" si="66"/>
        <v>1.186591757935306E-2</v>
      </c>
      <c r="J519">
        <f t="shared" si="67"/>
        <v>1.1009087155618307E-2</v>
      </c>
      <c r="K519">
        <v>6</v>
      </c>
      <c r="L519">
        <v>6</v>
      </c>
      <c r="M519">
        <f t="shared" si="68"/>
        <v>9.5137007426855571E-3</v>
      </c>
      <c r="N519">
        <f t="shared" si="69"/>
        <v>3.0117220929382464E-5</v>
      </c>
      <c r="O519">
        <f t="shared" si="70"/>
        <v>1.5085083636895951E-5</v>
      </c>
      <c r="P519">
        <f t="shared" si="71"/>
        <v>-1.0863572440339464</v>
      </c>
    </row>
    <row r="520" spans="1:16" x14ac:dyDescent="0.25">
      <c r="A520">
        <v>519</v>
      </c>
      <c r="B520">
        <v>8.4505752739036225E-2</v>
      </c>
      <c r="C520">
        <f t="shared" si="64"/>
        <v>9.6901618691820097</v>
      </c>
      <c r="D520">
        <v>0.81939146092104864</v>
      </c>
      <c r="E520" s="19">
        <f t="shared" si="65"/>
        <v>2.2099914573104109</v>
      </c>
      <c r="F520">
        <v>-1.2769919521815609</v>
      </c>
      <c r="G520" s="20">
        <v>0.44600000000000001</v>
      </c>
      <c r="H520">
        <v>0.46300000000000002</v>
      </c>
      <c r="I520">
        <f t="shared" si="66"/>
        <v>1.186591757935306E-2</v>
      </c>
      <c r="J520">
        <f t="shared" si="67"/>
        <v>1.1009087155618307E-2</v>
      </c>
      <c r="K520">
        <v>6</v>
      </c>
      <c r="L520">
        <v>6</v>
      </c>
      <c r="M520">
        <f t="shared" si="68"/>
        <v>1.6559263411877505E-2</v>
      </c>
      <c r="N520">
        <f t="shared" si="69"/>
        <v>1.2108500860702129E-5</v>
      </c>
      <c r="O520">
        <f t="shared" si="70"/>
        <v>4.570153412399084E-5</v>
      </c>
      <c r="P520">
        <f t="shared" si="71"/>
        <v>-0.44027673945700824</v>
      </c>
    </row>
    <row r="521" spans="1:16" x14ac:dyDescent="0.25">
      <c r="A521">
        <v>520</v>
      </c>
      <c r="B521">
        <v>0.84926908169804982</v>
      </c>
      <c r="C521">
        <f t="shared" si="64"/>
        <v>1.9991034164177572</v>
      </c>
      <c r="D521">
        <v>0.93160802026429024</v>
      </c>
      <c r="E521" s="19">
        <f t="shared" si="65"/>
        <v>1.3319685091719027</v>
      </c>
      <c r="F521">
        <v>0.58554178394842893</v>
      </c>
      <c r="G521" s="20">
        <v>0.44600000000000001</v>
      </c>
      <c r="H521">
        <v>0.46300000000000002</v>
      </c>
      <c r="I521">
        <f t="shared" si="66"/>
        <v>1.186591757935306E-2</v>
      </c>
      <c r="J521">
        <f t="shared" si="67"/>
        <v>1.1009087155618307E-2</v>
      </c>
      <c r="K521">
        <v>6</v>
      </c>
      <c r="L521">
        <v>6</v>
      </c>
      <c r="M521">
        <f t="shared" si="68"/>
        <v>2.1329925249432929E-2</v>
      </c>
      <c r="N521">
        <f t="shared" si="69"/>
        <v>5.8692978247011255E-5</v>
      </c>
      <c r="O521">
        <f t="shared" si="70"/>
        <v>7.5827618524399387E-5</v>
      </c>
      <c r="P521">
        <f t="shared" si="71"/>
        <v>-1.1153949134751606</v>
      </c>
    </row>
    <row r="522" spans="1:16" x14ac:dyDescent="0.25">
      <c r="A522">
        <v>521</v>
      </c>
      <c r="B522">
        <v>0.63295388653218176</v>
      </c>
      <c r="C522">
        <f t="shared" si="64"/>
        <v>3.4369153959931591</v>
      </c>
      <c r="D522">
        <v>0.19547105319376201</v>
      </c>
      <c r="E522" s="19">
        <f t="shared" si="65"/>
        <v>7.3561571628694464</v>
      </c>
      <c r="F522">
        <v>-0.67879341258958448</v>
      </c>
      <c r="G522" s="20">
        <v>0.44600000000000001</v>
      </c>
      <c r="H522">
        <v>0.46300000000000002</v>
      </c>
      <c r="I522">
        <f t="shared" si="66"/>
        <v>1.186591757935306E-2</v>
      </c>
      <c r="J522">
        <f t="shared" si="67"/>
        <v>1.1009087155618307E-2</v>
      </c>
      <c r="K522">
        <v>6</v>
      </c>
      <c r="L522">
        <v>6</v>
      </c>
      <c r="M522">
        <f t="shared" si="68"/>
        <v>9.0763411753307377E-3</v>
      </c>
      <c r="N522">
        <f t="shared" si="69"/>
        <v>3.4139139261363088E-5</v>
      </c>
      <c r="O522">
        <f t="shared" si="70"/>
        <v>1.3729994855167356E-5</v>
      </c>
      <c r="P522">
        <f t="shared" si="71"/>
        <v>-1.3555678705821583</v>
      </c>
    </row>
    <row r="523" spans="1:16" x14ac:dyDescent="0.25">
      <c r="A523">
        <v>522</v>
      </c>
      <c r="B523">
        <v>0.39127780999175998</v>
      </c>
      <c r="C523">
        <f t="shared" si="64"/>
        <v>5.2058530617340946</v>
      </c>
      <c r="D523">
        <v>0.76393932920316177</v>
      </c>
      <c r="E523" s="19">
        <f t="shared" si="65"/>
        <v>2.5830472303873133</v>
      </c>
      <c r="F523">
        <v>1.1546399036888033</v>
      </c>
      <c r="G523" s="20">
        <v>0.44600000000000001</v>
      </c>
      <c r="H523">
        <v>0.46300000000000002</v>
      </c>
      <c r="I523">
        <f t="shared" si="66"/>
        <v>1.186591757935306E-2</v>
      </c>
      <c r="J523">
        <f t="shared" si="67"/>
        <v>1.1009087155618307E-2</v>
      </c>
      <c r="K523">
        <v>6</v>
      </c>
      <c r="L523">
        <v>6</v>
      </c>
      <c r="M523">
        <f t="shared" si="68"/>
        <v>1.5316873954383066E-2</v>
      </c>
      <c r="N523">
        <f t="shared" si="69"/>
        <v>2.253873321853787E-5</v>
      </c>
      <c r="O523">
        <f t="shared" si="70"/>
        <v>3.9101104622409718E-5</v>
      </c>
      <c r="P523">
        <f t="shared" si="71"/>
        <v>-1.7017309357701604</v>
      </c>
    </row>
    <row r="524" spans="1:16" x14ac:dyDescent="0.25">
      <c r="A524">
        <v>523</v>
      </c>
      <c r="B524">
        <v>0.25827814569536423</v>
      </c>
      <c r="C524">
        <f t="shared" si="64"/>
        <v>6.5267829773473887</v>
      </c>
      <c r="D524">
        <v>0.99340800195318457</v>
      </c>
      <c r="E524" s="19">
        <f t="shared" si="65"/>
        <v>0.46322603684921437</v>
      </c>
      <c r="F524">
        <v>0.64169171309913509</v>
      </c>
      <c r="G524" s="20">
        <v>0.44600000000000001</v>
      </c>
      <c r="H524">
        <v>0.46300000000000002</v>
      </c>
      <c r="I524">
        <f t="shared" si="66"/>
        <v>1.186591757935306E-2</v>
      </c>
      <c r="J524">
        <f t="shared" si="67"/>
        <v>1.1009087155618307E-2</v>
      </c>
      <c r="K524">
        <v>6</v>
      </c>
      <c r="L524">
        <v>6</v>
      </c>
      <c r="M524">
        <f t="shared" si="68"/>
        <v>3.6169277287759899E-2</v>
      </c>
      <c r="N524">
        <f t="shared" si="69"/>
        <v>1.7977207720949817E-5</v>
      </c>
      <c r="O524">
        <f t="shared" si="70"/>
        <v>2.1803610325314403E-4</v>
      </c>
      <c r="P524">
        <f t="shared" si="71"/>
        <v>-0.74256759218416446</v>
      </c>
    </row>
    <row r="525" spans="1:16" x14ac:dyDescent="0.25">
      <c r="A525">
        <v>524</v>
      </c>
      <c r="B525">
        <v>0.32078005310220647</v>
      </c>
      <c r="C525">
        <f t="shared" si="64"/>
        <v>5.8530639375047127</v>
      </c>
      <c r="D525">
        <v>0.95513779107028418</v>
      </c>
      <c r="E525" s="19">
        <f t="shared" si="65"/>
        <v>1.0882573612960096</v>
      </c>
      <c r="F525">
        <v>-0.57260535868408624</v>
      </c>
      <c r="G525" s="20">
        <v>0.44600000000000001</v>
      </c>
      <c r="H525">
        <v>0.46300000000000002</v>
      </c>
      <c r="I525">
        <f t="shared" si="66"/>
        <v>1.186591757935306E-2</v>
      </c>
      <c r="J525">
        <f t="shared" si="67"/>
        <v>1.1009087155618307E-2</v>
      </c>
      <c r="K525">
        <v>6</v>
      </c>
      <c r="L525">
        <v>6</v>
      </c>
      <c r="M525">
        <f t="shared" si="68"/>
        <v>2.3597745083317672E-2</v>
      </c>
      <c r="N525">
        <f t="shared" si="69"/>
        <v>2.0046480712690636E-5</v>
      </c>
      <c r="O525">
        <f t="shared" si="70"/>
        <v>9.2808928836207217E-5</v>
      </c>
      <c r="P525">
        <f t="shared" si="71"/>
        <v>-0.46262967159501905</v>
      </c>
    </row>
    <row r="526" spans="1:16" x14ac:dyDescent="0.25">
      <c r="A526">
        <v>525</v>
      </c>
      <c r="B526">
        <v>0.37485885189367352</v>
      </c>
      <c r="C526">
        <f t="shared" si="64"/>
        <v>5.348372929866076</v>
      </c>
      <c r="D526">
        <v>0.25595873897518845</v>
      </c>
      <c r="E526" s="19">
        <f t="shared" si="65"/>
        <v>6.5542254461459413</v>
      </c>
      <c r="F526">
        <v>0.34577169572003186</v>
      </c>
      <c r="G526" s="20">
        <v>0.44600000000000001</v>
      </c>
      <c r="H526">
        <v>0.46300000000000002</v>
      </c>
      <c r="I526">
        <f t="shared" si="66"/>
        <v>1.186591757935306E-2</v>
      </c>
      <c r="J526">
        <f t="shared" si="67"/>
        <v>1.1009087155618307E-2</v>
      </c>
      <c r="K526">
        <v>6</v>
      </c>
      <c r="L526">
        <v>6</v>
      </c>
      <c r="M526">
        <f t="shared" si="68"/>
        <v>9.6155830715211228E-3</v>
      </c>
      <c r="N526">
        <f t="shared" si="69"/>
        <v>2.1938136115775937E-5</v>
      </c>
      <c r="O526">
        <f t="shared" si="70"/>
        <v>1.5409906300887268E-5</v>
      </c>
      <c r="P526">
        <f t="shared" si="71"/>
        <v>-1.9877230501864591</v>
      </c>
    </row>
    <row r="527" spans="1:16" x14ac:dyDescent="0.25">
      <c r="A527">
        <v>526</v>
      </c>
      <c r="B527">
        <v>0.29203161717581716</v>
      </c>
      <c r="C527">
        <f t="shared" si="64"/>
        <v>6.1485497806354887</v>
      </c>
      <c r="D527">
        <v>0.88665425580614643</v>
      </c>
      <c r="E527" s="19">
        <f t="shared" si="65"/>
        <v>1.7177638864020794</v>
      </c>
      <c r="F527">
        <v>1.7978118194150738</v>
      </c>
      <c r="G527" s="20">
        <v>0.44600000000000001</v>
      </c>
      <c r="H527">
        <v>0.46300000000000002</v>
      </c>
      <c r="I527">
        <f t="shared" si="66"/>
        <v>1.186591757935306E-2</v>
      </c>
      <c r="J527">
        <f t="shared" si="67"/>
        <v>1.1009087155618307E-2</v>
      </c>
      <c r="K527">
        <v>6</v>
      </c>
      <c r="L527">
        <v>6</v>
      </c>
      <c r="M527">
        <f t="shared" si="68"/>
        <v>1.8782551056406905E-2</v>
      </c>
      <c r="N527">
        <f t="shared" si="69"/>
        <v>1.9083090731877625E-5</v>
      </c>
      <c r="O527">
        <f t="shared" si="70"/>
        <v>5.8797370697755362E-5</v>
      </c>
      <c r="P527">
        <f t="shared" si="71"/>
        <v>-1.7497981262774283</v>
      </c>
    </row>
    <row r="528" spans="1:16" x14ac:dyDescent="0.25">
      <c r="A528">
        <v>527</v>
      </c>
      <c r="B528">
        <v>0.38972136600848417</v>
      </c>
      <c r="C528">
        <f t="shared" si="64"/>
        <v>5.2191777490957776</v>
      </c>
      <c r="D528">
        <v>0.62086855677968689</v>
      </c>
      <c r="E528" s="19">
        <f t="shared" si="65"/>
        <v>3.5166581079416148</v>
      </c>
      <c r="F528">
        <v>-0.46850459511915687</v>
      </c>
      <c r="G528" s="20">
        <v>0.44600000000000001</v>
      </c>
      <c r="H528">
        <v>0.46300000000000002</v>
      </c>
      <c r="I528">
        <f t="shared" si="66"/>
        <v>1.186591757935306E-2</v>
      </c>
      <c r="J528">
        <f t="shared" si="67"/>
        <v>1.1009087155618307E-2</v>
      </c>
      <c r="K528">
        <v>6</v>
      </c>
      <c r="L528">
        <v>6</v>
      </c>
      <c r="M528">
        <f t="shared" si="68"/>
        <v>1.312717388754007E-2</v>
      </c>
      <c r="N528">
        <f t="shared" si="69"/>
        <v>2.2481191286052926E-5</v>
      </c>
      <c r="O528">
        <f t="shared" si="70"/>
        <v>2.872044904561898E-5</v>
      </c>
      <c r="P528">
        <f t="shared" si="71"/>
        <v>-1.0396449704033945</v>
      </c>
    </row>
    <row r="529" spans="1:16" x14ac:dyDescent="0.25">
      <c r="A529">
        <v>528</v>
      </c>
      <c r="B529">
        <v>0.78664510025330359</v>
      </c>
      <c r="C529">
        <f t="shared" si="64"/>
        <v>2.4323629150474564</v>
      </c>
      <c r="D529">
        <v>0.36127811517685476</v>
      </c>
      <c r="E529" s="19">
        <f t="shared" si="65"/>
        <v>5.4697155024088566</v>
      </c>
      <c r="F529">
        <v>-0.68690724219777621</v>
      </c>
      <c r="G529" s="20">
        <v>0.44600000000000001</v>
      </c>
      <c r="H529">
        <v>0.46300000000000002</v>
      </c>
      <c r="I529">
        <f t="shared" si="66"/>
        <v>1.186591757935306E-2</v>
      </c>
      <c r="J529">
        <f t="shared" si="67"/>
        <v>1.1009087155618307E-2</v>
      </c>
      <c r="K529">
        <v>6</v>
      </c>
      <c r="L529">
        <v>6</v>
      </c>
      <c r="M529">
        <f t="shared" si="68"/>
        <v>1.0525771628557194E-2</v>
      </c>
      <c r="N529">
        <f t="shared" si="69"/>
        <v>4.8238415660536448E-5</v>
      </c>
      <c r="O529">
        <f t="shared" si="70"/>
        <v>1.8465311396089927E-5</v>
      </c>
      <c r="P529">
        <f t="shared" si="71"/>
        <v>-1.0820933184047206</v>
      </c>
    </row>
    <row r="530" spans="1:16" x14ac:dyDescent="0.25">
      <c r="A530">
        <v>529</v>
      </c>
      <c r="B530">
        <v>0.31257057405316324</v>
      </c>
      <c r="C530">
        <f t="shared" si="64"/>
        <v>5.9352488341433034</v>
      </c>
      <c r="D530">
        <v>0.34546952726828822</v>
      </c>
      <c r="E530" s="19">
        <f t="shared" si="65"/>
        <v>5.615289258920348</v>
      </c>
      <c r="F530">
        <v>1.4631132216891274</v>
      </c>
      <c r="G530" s="20">
        <v>0.44600000000000001</v>
      </c>
      <c r="H530">
        <v>0.46300000000000002</v>
      </c>
      <c r="I530">
        <f t="shared" si="66"/>
        <v>1.186591757935306E-2</v>
      </c>
      <c r="J530">
        <f t="shared" si="67"/>
        <v>1.1009087155618307E-2</v>
      </c>
      <c r="K530">
        <v>6</v>
      </c>
      <c r="L530">
        <v>6</v>
      </c>
      <c r="M530">
        <f t="shared" si="68"/>
        <v>1.0388437843761538E-2</v>
      </c>
      <c r="N530">
        <f t="shared" si="69"/>
        <v>1.9768898762653013E-5</v>
      </c>
      <c r="O530">
        <f t="shared" si="70"/>
        <v>1.7986606805616151E-5</v>
      </c>
      <c r="P530">
        <f t="shared" si="71"/>
        <v>-2.5018365639634688</v>
      </c>
    </row>
    <row r="531" spans="1:16" x14ac:dyDescent="0.25">
      <c r="A531">
        <v>530</v>
      </c>
      <c r="B531">
        <v>0.72490615558336136</v>
      </c>
      <c r="C531">
        <f t="shared" si="64"/>
        <v>2.8382482579693797</v>
      </c>
      <c r="D531">
        <v>0.17252113406781214</v>
      </c>
      <c r="E531" s="19">
        <f t="shared" si="65"/>
        <v>7.7172714128615851</v>
      </c>
      <c r="F531">
        <v>0.43748059397330508</v>
      </c>
      <c r="G531" s="20">
        <v>0.44600000000000001</v>
      </c>
      <c r="H531">
        <v>0.46300000000000002</v>
      </c>
      <c r="I531">
        <f t="shared" si="66"/>
        <v>1.186591757935306E-2</v>
      </c>
      <c r="J531">
        <f t="shared" si="67"/>
        <v>1.1009087155618307E-2</v>
      </c>
      <c r="K531">
        <v>6</v>
      </c>
      <c r="L531">
        <v>6</v>
      </c>
      <c r="M531">
        <f t="shared" si="68"/>
        <v>8.8614425218938517E-3</v>
      </c>
      <c r="N531">
        <f t="shared" si="69"/>
        <v>4.1340052972420125E-5</v>
      </c>
      <c r="O531">
        <f t="shared" si="70"/>
        <v>1.3087527261471412E-5</v>
      </c>
      <c r="P531">
        <f t="shared" si="71"/>
        <v>-2.2826436244051682</v>
      </c>
    </row>
    <row r="532" spans="1:16" x14ac:dyDescent="0.25">
      <c r="A532">
        <v>531</v>
      </c>
      <c r="B532">
        <v>0.59715567491683708</v>
      </c>
      <c r="C532">
        <f t="shared" si="64"/>
        <v>3.6745509735889299</v>
      </c>
      <c r="D532">
        <v>0.66466261787774283</v>
      </c>
      <c r="E532" s="19">
        <f t="shared" si="65"/>
        <v>3.2294260474656391</v>
      </c>
      <c r="F532">
        <v>-1.4739043763256632</v>
      </c>
      <c r="G532" s="20">
        <v>0.44600000000000001</v>
      </c>
      <c r="H532">
        <v>0.46300000000000002</v>
      </c>
      <c r="I532">
        <f t="shared" si="66"/>
        <v>1.186591757935306E-2</v>
      </c>
      <c r="J532">
        <f t="shared" si="67"/>
        <v>1.1009087155618307E-2</v>
      </c>
      <c r="K532">
        <v>6</v>
      </c>
      <c r="L532">
        <v>6</v>
      </c>
      <c r="M532">
        <f t="shared" si="68"/>
        <v>1.3698519748662865E-2</v>
      </c>
      <c r="N532">
        <f t="shared" si="69"/>
        <v>3.1931339142299059E-5</v>
      </c>
      <c r="O532">
        <f t="shared" si="70"/>
        <v>3.1274907217417752E-5</v>
      </c>
      <c r="P532">
        <f t="shared" si="71"/>
        <v>-0.38559735130246181</v>
      </c>
    </row>
    <row r="533" spans="1:16" x14ac:dyDescent="0.25">
      <c r="A533">
        <v>532</v>
      </c>
      <c r="B533">
        <v>0.9140903958250679</v>
      </c>
      <c r="C533">
        <f t="shared" si="64"/>
        <v>1.4911364325833651</v>
      </c>
      <c r="D533">
        <v>0.83239234595782341</v>
      </c>
      <c r="E533" s="19">
        <f t="shared" si="65"/>
        <v>2.1193786790761973</v>
      </c>
      <c r="F533">
        <v>9.6499661594862118E-2</v>
      </c>
      <c r="G533" s="20">
        <v>0.44600000000000001</v>
      </c>
      <c r="H533">
        <v>0.46300000000000002</v>
      </c>
      <c r="I533">
        <f t="shared" si="66"/>
        <v>1.186591757935306E-2</v>
      </c>
      <c r="J533">
        <f t="shared" si="67"/>
        <v>1.1009087155618307E-2</v>
      </c>
      <c r="K533">
        <v>6</v>
      </c>
      <c r="L533">
        <v>6</v>
      </c>
      <c r="M533">
        <f t="shared" si="68"/>
        <v>1.6909549273567373E-2</v>
      </c>
      <c r="N533">
        <f t="shared" si="69"/>
        <v>7.8687188354760798E-5</v>
      </c>
      <c r="O533">
        <f t="shared" si="70"/>
        <v>4.7655476105867151E-5</v>
      </c>
      <c r="P533">
        <f t="shared" si="71"/>
        <v>-1.0694949725558496</v>
      </c>
    </row>
    <row r="534" spans="1:16" x14ac:dyDescent="0.25">
      <c r="A534">
        <v>533</v>
      </c>
      <c r="B534">
        <v>0.87850581377605519</v>
      </c>
      <c r="C534">
        <f t="shared" si="64"/>
        <v>1.7812732139775871</v>
      </c>
      <c r="D534">
        <v>0.20490127262184515</v>
      </c>
      <c r="E534" s="19">
        <f t="shared" si="65"/>
        <v>7.218349268033565</v>
      </c>
      <c r="F534">
        <v>2.3887150746304542</v>
      </c>
      <c r="G534" s="20">
        <v>0.44600000000000001</v>
      </c>
      <c r="H534">
        <v>0.46300000000000002</v>
      </c>
      <c r="I534">
        <f t="shared" si="66"/>
        <v>1.186591757935306E-2</v>
      </c>
      <c r="J534">
        <f t="shared" si="67"/>
        <v>1.1009087155618307E-2</v>
      </c>
      <c r="K534">
        <v>6</v>
      </c>
      <c r="L534">
        <v>6</v>
      </c>
      <c r="M534">
        <f t="shared" si="68"/>
        <v>9.1625712758959289E-3</v>
      </c>
      <c r="N534">
        <f t="shared" si="69"/>
        <v>6.5870486578152557E-5</v>
      </c>
      <c r="O534">
        <f t="shared" si="70"/>
        <v>1.3992118730978859E-5</v>
      </c>
      <c r="P534">
        <f t="shared" si="71"/>
        <v>-4.1851748103320388</v>
      </c>
    </row>
    <row r="535" spans="1:16" x14ac:dyDescent="0.25">
      <c r="A535">
        <v>534</v>
      </c>
      <c r="B535">
        <v>0.59065523239844964</v>
      </c>
      <c r="C535">
        <f t="shared" si="64"/>
        <v>3.7182177943337993</v>
      </c>
      <c r="D535">
        <v>0.53593554490798667</v>
      </c>
      <c r="E535" s="19">
        <f t="shared" si="65"/>
        <v>4.0941947595363768</v>
      </c>
      <c r="F535">
        <v>1.5685054677305743</v>
      </c>
      <c r="G535" s="20">
        <v>0.44600000000000001</v>
      </c>
      <c r="H535">
        <v>0.46300000000000002</v>
      </c>
      <c r="I535">
        <f t="shared" si="66"/>
        <v>1.186591757935306E-2</v>
      </c>
      <c r="J535">
        <f t="shared" si="67"/>
        <v>1.1009087155618307E-2</v>
      </c>
      <c r="K535">
        <v>6</v>
      </c>
      <c r="L535">
        <v>6</v>
      </c>
      <c r="M535">
        <f t="shared" si="68"/>
        <v>1.216611908273681E-2</v>
      </c>
      <c r="N535">
        <f t="shared" si="69"/>
        <v>3.155633688595054E-5</v>
      </c>
      <c r="O535">
        <f t="shared" si="70"/>
        <v>2.4669075589222128E-5</v>
      </c>
      <c r="P535">
        <f t="shared" si="71"/>
        <v>-2.3640422625235678</v>
      </c>
    </row>
    <row r="536" spans="1:16" x14ac:dyDescent="0.25">
      <c r="A536">
        <v>535</v>
      </c>
      <c r="B536">
        <v>8.4780419324320205E-2</v>
      </c>
      <c r="C536">
        <f t="shared" si="64"/>
        <v>9.6814710474062533</v>
      </c>
      <c r="D536">
        <v>0.47001556443983278</v>
      </c>
      <c r="E536" s="19">
        <f t="shared" si="65"/>
        <v>4.5742148714848057</v>
      </c>
      <c r="F536">
        <v>-2.1378036763053387</v>
      </c>
      <c r="G536" s="20">
        <v>0.44600000000000001</v>
      </c>
      <c r="H536">
        <v>0.46300000000000002</v>
      </c>
      <c r="I536">
        <f t="shared" si="66"/>
        <v>1.186591757935306E-2</v>
      </c>
      <c r="J536">
        <f t="shared" si="67"/>
        <v>1.1009087155618307E-2</v>
      </c>
      <c r="K536">
        <v>6</v>
      </c>
      <c r="L536">
        <v>6</v>
      </c>
      <c r="M536">
        <f t="shared" si="68"/>
        <v>1.1510071761572441E-2</v>
      </c>
      <c r="N536">
        <f t="shared" si="69"/>
        <v>1.2119370368283846E-5</v>
      </c>
      <c r="O536">
        <f t="shared" si="70"/>
        <v>2.2080291992757886E-5</v>
      </c>
      <c r="P536">
        <f t="shared" si="71"/>
        <v>-0.39079009557081379</v>
      </c>
    </row>
    <row r="537" spans="1:16" x14ac:dyDescent="0.25">
      <c r="A537">
        <v>536</v>
      </c>
      <c r="B537">
        <v>0.87002166814172799</v>
      </c>
      <c r="C537">
        <f t="shared" si="64"/>
        <v>1.8459649790881429</v>
      </c>
      <c r="D537">
        <v>0.56755272072511975</v>
      </c>
      <c r="E537" s="19">
        <f t="shared" si="65"/>
        <v>3.8749797491673355</v>
      </c>
      <c r="F537">
        <v>1.7334787116851658</v>
      </c>
      <c r="G537" s="20">
        <v>0.44600000000000001</v>
      </c>
      <c r="H537">
        <v>0.46300000000000002</v>
      </c>
      <c r="I537">
        <f t="shared" si="66"/>
        <v>1.186591757935306E-2</v>
      </c>
      <c r="J537">
        <f t="shared" si="67"/>
        <v>1.1009087155618307E-2</v>
      </c>
      <c r="K537">
        <v>6</v>
      </c>
      <c r="L537">
        <v>6</v>
      </c>
      <c r="M537">
        <f t="shared" si="68"/>
        <v>1.2505515345669231E-2</v>
      </c>
      <c r="N537">
        <f t="shared" si="69"/>
        <v>6.3562058144403597E-5</v>
      </c>
      <c r="O537">
        <f t="shared" si="70"/>
        <v>2.6064652343461438E-5</v>
      </c>
      <c r="P537">
        <f t="shared" si="71"/>
        <v>-2.6717078061389055</v>
      </c>
    </row>
    <row r="538" spans="1:16" x14ac:dyDescent="0.25">
      <c r="A538">
        <v>537</v>
      </c>
      <c r="B538">
        <v>0.73259681997131265</v>
      </c>
      <c r="C538">
        <f t="shared" si="64"/>
        <v>2.7882147636097208</v>
      </c>
      <c r="D538">
        <v>3.210547196874905E-2</v>
      </c>
      <c r="E538" s="19">
        <f t="shared" si="65"/>
        <v>12.203327961681143</v>
      </c>
      <c r="F538">
        <v>-0.49418758862884715</v>
      </c>
      <c r="G538" s="20">
        <v>0.44600000000000001</v>
      </c>
      <c r="H538">
        <v>0.46300000000000002</v>
      </c>
      <c r="I538">
        <f t="shared" si="66"/>
        <v>1.186591757935306E-2</v>
      </c>
      <c r="J538">
        <f t="shared" si="67"/>
        <v>1.1009087155618307E-2</v>
      </c>
      <c r="K538">
        <v>6</v>
      </c>
      <c r="L538">
        <v>6</v>
      </c>
      <c r="M538">
        <f t="shared" si="68"/>
        <v>7.0468847793021252E-3</v>
      </c>
      <c r="N538">
        <f t="shared" si="69"/>
        <v>4.2081885106091852E-5</v>
      </c>
      <c r="O538">
        <f t="shared" si="70"/>
        <v>8.2764308487933253E-6</v>
      </c>
      <c r="P538">
        <f t="shared" si="71"/>
        <v>-1.9147563369886886</v>
      </c>
    </row>
    <row r="539" spans="1:16" x14ac:dyDescent="0.25">
      <c r="A539">
        <v>538</v>
      </c>
      <c r="B539">
        <v>0.92730491042817464</v>
      </c>
      <c r="C539">
        <f t="shared" si="64"/>
        <v>1.3724327928557241</v>
      </c>
      <c r="D539">
        <v>0.49717703787347028</v>
      </c>
      <c r="E539" s="19">
        <f t="shared" si="65"/>
        <v>4.3720935201595674</v>
      </c>
      <c r="F539">
        <v>-0.89087279775412753</v>
      </c>
      <c r="G539" s="20">
        <v>0.44600000000000001</v>
      </c>
      <c r="H539">
        <v>0.46300000000000002</v>
      </c>
      <c r="I539">
        <f t="shared" si="66"/>
        <v>1.186591757935306E-2</v>
      </c>
      <c r="J539">
        <f t="shared" si="67"/>
        <v>1.1009087155618307E-2</v>
      </c>
      <c r="K539">
        <v>6</v>
      </c>
      <c r="L539">
        <v>6</v>
      </c>
      <c r="M539">
        <f t="shared" si="68"/>
        <v>1.1773120538991442E-2</v>
      </c>
      <c r="N539">
        <f t="shared" si="69"/>
        <v>8.5492953785510343E-5</v>
      </c>
      <c r="O539">
        <f t="shared" si="70"/>
        <v>2.3101061204270355E-5</v>
      </c>
      <c r="P539">
        <f t="shared" si="71"/>
        <v>-0.65542117257842036</v>
      </c>
    </row>
    <row r="540" spans="1:16" x14ac:dyDescent="0.25">
      <c r="A540">
        <v>539</v>
      </c>
      <c r="B540">
        <v>0.184698019348735</v>
      </c>
      <c r="C540">
        <f t="shared" si="64"/>
        <v>7.5207980327779831</v>
      </c>
      <c r="D540">
        <v>0.63472396008178955</v>
      </c>
      <c r="E540" s="19">
        <f t="shared" si="65"/>
        <v>3.4252712817647328</v>
      </c>
      <c r="F540">
        <v>1.0674352779460605</v>
      </c>
      <c r="G540" s="20">
        <v>0.44600000000000001</v>
      </c>
      <c r="H540">
        <v>0.46300000000000002</v>
      </c>
      <c r="I540">
        <f t="shared" si="66"/>
        <v>1.186591757935306E-2</v>
      </c>
      <c r="J540">
        <f t="shared" si="67"/>
        <v>1.1009087155618307E-2</v>
      </c>
      <c r="K540">
        <v>6</v>
      </c>
      <c r="L540">
        <v>6</v>
      </c>
      <c r="M540">
        <f t="shared" si="68"/>
        <v>1.3301138799284806E-2</v>
      </c>
      <c r="N540">
        <f t="shared" si="69"/>
        <v>1.5601181260546827E-5</v>
      </c>
      <c r="O540">
        <f t="shared" si="70"/>
        <v>2.9486715559639941E-5</v>
      </c>
      <c r="P540">
        <f t="shared" si="71"/>
        <v>-1.816954452006476</v>
      </c>
    </row>
    <row r="541" spans="1:16" x14ac:dyDescent="0.25">
      <c r="A541">
        <v>540</v>
      </c>
      <c r="B541">
        <v>0.82097842341380045</v>
      </c>
      <c r="C541">
        <f t="shared" si="64"/>
        <v>2.1990136857312206</v>
      </c>
      <c r="D541">
        <v>0.79729606006042664</v>
      </c>
      <c r="E541" s="19">
        <f t="shared" si="65"/>
        <v>2.360807050971848</v>
      </c>
      <c r="F541">
        <v>-0.97541260402067564</v>
      </c>
      <c r="G541" s="20">
        <v>0.44600000000000001</v>
      </c>
      <c r="H541">
        <v>0.46300000000000002</v>
      </c>
      <c r="I541">
        <f t="shared" si="66"/>
        <v>1.186591757935306E-2</v>
      </c>
      <c r="J541">
        <f t="shared" si="67"/>
        <v>1.1009087155618307E-2</v>
      </c>
      <c r="K541">
        <v>6</v>
      </c>
      <c r="L541">
        <v>6</v>
      </c>
      <c r="M541">
        <f t="shared" si="68"/>
        <v>1.602160665794973E-2</v>
      </c>
      <c r="N541">
        <f t="shared" si="69"/>
        <v>5.3357254706815241E-5</v>
      </c>
      <c r="O541">
        <f t="shared" si="70"/>
        <v>4.2781979983676527E-5</v>
      </c>
      <c r="P541">
        <f t="shared" si="71"/>
        <v>-0.46412444181312473</v>
      </c>
    </row>
    <row r="542" spans="1:16" x14ac:dyDescent="0.25">
      <c r="A542">
        <v>541</v>
      </c>
      <c r="B542">
        <v>0.38731040375988035</v>
      </c>
      <c r="C542">
        <f t="shared" si="64"/>
        <v>5.2398928085293361</v>
      </c>
      <c r="D542">
        <v>0.56395153660695208</v>
      </c>
      <c r="E542" s="19">
        <f t="shared" si="65"/>
        <v>3.8996573404383463</v>
      </c>
      <c r="F542">
        <v>-1.0765393199108075</v>
      </c>
      <c r="G542" s="20">
        <v>0.44600000000000001</v>
      </c>
      <c r="H542">
        <v>0.46300000000000002</v>
      </c>
      <c r="I542">
        <f t="shared" si="66"/>
        <v>1.186591757935306E-2</v>
      </c>
      <c r="J542">
        <f t="shared" si="67"/>
        <v>1.1009087155618307E-2</v>
      </c>
      <c r="K542">
        <v>6</v>
      </c>
      <c r="L542">
        <v>6</v>
      </c>
      <c r="M542">
        <f t="shared" si="68"/>
        <v>1.2465884200413897E-2</v>
      </c>
      <c r="N542">
        <f t="shared" si="69"/>
        <v>2.2392315572246389E-5</v>
      </c>
      <c r="O542">
        <f t="shared" si="70"/>
        <v>2.5899711483021465E-5</v>
      </c>
      <c r="P542">
        <f t="shared" si="71"/>
        <v>-0.76359307814126787</v>
      </c>
    </row>
    <row r="543" spans="1:16" x14ac:dyDescent="0.25">
      <c r="A543">
        <v>542</v>
      </c>
      <c r="B543">
        <v>0.66093935972167117</v>
      </c>
      <c r="C543">
        <f t="shared" si="64"/>
        <v>3.2536865893975615</v>
      </c>
      <c r="D543">
        <v>6.0945463423566396E-2</v>
      </c>
      <c r="E543" s="19">
        <f t="shared" si="65"/>
        <v>10.555316885876282</v>
      </c>
      <c r="F543">
        <v>-0.13917770047555678</v>
      </c>
      <c r="G543" s="20">
        <v>0.44600000000000001</v>
      </c>
      <c r="H543">
        <v>0.46300000000000002</v>
      </c>
      <c r="I543">
        <f t="shared" si="66"/>
        <v>1.186591757935306E-2</v>
      </c>
      <c r="J543">
        <f t="shared" si="67"/>
        <v>1.1009087155618307E-2</v>
      </c>
      <c r="K543">
        <v>6</v>
      </c>
      <c r="L543">
        <v>6</v>
      </c>
      <c r="M543">
        <f t="shared" si="68"/>
        <v>7.5770590893659067E-3</v>
      </c>
      <c r="N543">
        <f t="shared" si="69"/>
        <v>3.6061658094444261E-5</v>
      </c>
      <c r="O543">
        <f t="shared" si="70"/>
        <v>9.5686374072904171E-6</v>
      </c>
      <c r="P543">
        <f t="shared" si="71"/>
        <v>-2.1195363078491334</v>
      </c>
    </row>
    <row r="544" spans="1:16" x14ac:dyDescent="0.25">
      <c r="A544">
        <v>543</v>
      </c>
      <c r="B544">
        <v>0.22827845088045901</v>
      </c>
      <c r="C544">
        <f t="shared" si="64"/>
        <v>6.8987698296076836</v>
      </c>
      <c r="D544">
        <v>0.99862666707358017</v>
      </c>
      <c r="E544" s="19">
        <f t="shared" si="65"/>
        <v>0.23965277068005261</v>
      </c>
      <c r="F544">
        <v>0.1222815626533702</v>
      </c>
      <c r="G544" s="20">
        <v>0.44600000000000001</v>
      </c>
      <c r="H544">
        <v>0.46300000000000002</v>
      </c>
      <c r="I544">
        <f t="shared" si="66"/>
        <v>1.186591757935306E-2</v>
      </c>
      <c r="J544">
        <f t="shared" si="67"/>
        <v>1.1009087155618307E-2</v>
      </c>
      <c r="K544">
        <v>6</v>
      </c>
      <c r="L544">
        <v>6</v>
      </c>
      <c r="M544">
        <f t="shared" si="68"/>
        <v>5.0285767715987077E-2</v>
      </c>
      <c r="N544">
        <f t="shared" si="69"/>
        <v>1.7007863174354633E-5</v>
      </c>
      <c r="O544">
        <f t="shared" si="70"/>
        <v>4.2144307246436808E-4</v>
      </c>
      <c r="P544">
        <f t="shared" si="71"/>
        <v>-0.38898641573886888</v>
      </c>
    </row>
    <row r="545" spans="1:16" x14ac:dyDescent="0.25">
      <c r="A545">
        <v>544</v>
      </c>
      <c r="B545">
        <v>0.94323557237464517</v>
      </c>
      <c r="C545">
        <f t="shared" si="64"/>
        <v>1.2170052726530183</v>
      </c>
      <c r="D545">
        <v>0.94012268440809355</v>
      </c>
      <c r="E545" s="19">
        <f t="shared" si="65"/>
        <v>1.2486812472915858</v>
      </c>
      <c r="F545">
        <v>0.13385033525992185</v>
      </c>
      <c r="G545" s="20">
        <v>0.44600000000000001</v>
      </c>
      <c r="H545">
        <v>0.46300000000000002</v>
      </c>
      <c r="I545">
        <f t="shared" si="66"/>
        <v>1.186591757935306E-2</v>
      </c>
      <c r="J545">
        <f t="shared" si="67"/>
        <v>1.1009087155618307E-2</v>
      </c>
      <c r="K545">
        <v>6</v>
      </c>
      <c r="L545">
        <v>6</v>
      </c>
      <c r="M545">
        <f t="shared" si="68"/>
        <v>2.2029798120206293E-2</v>
      </c>
      <c r="N545">
        <f t="shared" si="69"/>
        <v>9.6411524230746983E-5</v>
      </c>
      <c r="O545">
        <f t="shared" si="70"/>
        <v>8.0885334202840785E-5</v>
      </c>
      <c r="P545">
        <f t="shared" si="71"/>
        <v>-0.8525840990010205</v>
      </c>
    </row>
    <row r="546" spans="1:16" x14ac:dyDescent="0.25">
      <c r="A546">
        <v>545</v>
      </c>
      <c r="B546">
        <v>0.30277413251136814</v>
      </c>
      <c r="C546">
        <f t="shared" si="64"/>
        <v>6.0355600859180258</v>
      </c>
      <c r="D546">
        <v>0.23071993163853877</v>
      </c>
      <c r="E546" s="19">
        <f t="shared" si="65"/>
        <v>6.8670151121134406</v>
      </c>
      <c r="F546">
        <v>-2.9947841539978981</v>
      </c>
      <c r="G546" s="20">
        <v>0.44600000000000001</v>
      </c>
      <c r="H546">
        <v>0.46300000000000002</v>
      </c>
      <c r="I546">
        <f t="shared" si="66"/>
        <v>1.186591757935306E-2</v>
      </c>
      <c r="J546">
        <f t="shared" si="67"/>
        <v>1.1009087155618307E-2</v>
      </c>
      <c r="K546">
        <v>6</v>
      </c>
      <c r="L546">
        <v>6</v>
      </c>
      <c r="M546">
        <f t="shared" si="68"/>
        <v>9.394037954359901E-3</v>
      </c>
      <c r="N546">
        <f t="shared" si="69"/>
        <v>1.9440338868813791E-5</v>
      </c>
      <c r="O546">
        <f t="shared" si="70"/>
        <v>1.4707991514659058E-5</v>
      </c>
      <c r="P546">
        <f t="shared" si="71"/>
        <v>5.3277644839501176E-2</v>
      </c>
    </row>
    <row r="547" spans="1:16" x14ac:dyDescent="0.25">
      <c r="A547">
        <v>546</v>
      </c>
      <c r="B547">
        <v>0.94494460890530108</v>
      </c>
      <c r="C547">
        <f t="shared" si="64"/>
        <v>1.199298894881919</v>
      </c>
      <c r="D547">
        <v>0.37824640644550922</v>
      </c>
      <c r="E547" s="19">
        <f t="shared" si="65"/>
        <v>5.3186060765099592</v>
      </c>
      <c r="F547">
        <v>9.1351921582827345E-2</v>
      </c>
      <c r="G547" s="20">
        <v>0.44600000000000001</v>
      </c>
      <c r="H547">
        <v>0.46300000000000002</v>
      </c>
      <c r="I547">
        <f t="shared" si="66"/>
        <v>1.186591757935306E-2</v>
      </c>
      <c r="J547">
        <f t="shared" si="67"/>
        <v>1.1009087155618307E-2</v>
      </c>
      <c r="K547">
        <v>6</v>
      </c>
      <c r="L547">
        <v>6</v>
      </c>
      <c r="M547">
        <f t="shared" si="68"/>
        <v>1.0674250718755751E-2</v>
      </c>
      <c r="N547">
        <f t="shared" si="69"/>
        <v>9.7834938257727451E-5</v>
      </c>
      <c r="O547">
        <f t="shared" si="70"/>
        <v>1.8989938067809612E-5</v>
      </c>
      <c r="P547">
        <f t="shared" si="71"/>
        <v>-1.6851189658818631</v>
      </c>
    </row>
    <row r="548" spans="1:16" x14ac:dyDescent="0.25">
      <c r="A548">
        <v>547</v>
      </c>
      <c r="B548">
        <v>0.65431684316537986</v>
      </c>
      <c r="C548">
        <f t="shared" si="64"/>
        <v>3.2968966109978042</v>
      </c>
      <c r="D548">
        <v>0.28324228644672994</v>
      </c>
      <c r="E548" s="19">
        <f t="shared" si="65"/>
        <v>6.2434881648605529</v>
      </c>
      <c r="F548">
        <v>2.8353679226711392</v>
      </c>
      <c r="G548" s="20">
        <v>0.44600000000000001</v>
      </c>
      <c r="H548">
        <v>0.46300000000000002</v>
      </c>
      <c r="I548">
        <f t="shared" si="66"/>
        <v>1.186591757935306E-2</v>
      </c>
      <c r="J548">
        <f t="shared" si="67"/>
        <v>1.1009087155618307E-2</v>
      </c>
      <c r="K548">
        <v>6</v>
      </c>
      <c r="L548">
        <v>6</v>
      </c>
      <c r="M548">
        <f t="shared" si="68"/>
        <v>9.8519605850602519E-3</v>
      </c>
      <c r="N548">
        <f t="shared" si="69"/>
        <v>3.558902421808806E-5</v>
      </c>
      <c r="O548">
        <f t="shared" si="70"/>
        <v>1.6176854561596788E-5</v>
      </c>
      <c r="P548">
        <f t="shared" si="71"/>
        <v>-3.7962037089671883</v>
      </c>
    </row>
    <row r="549" spans="1:16" x14ac:dyDescent="0.25">
      <c r="A549">
        <v>548</v>
      </c>
      <c r="B549">
        <v>0.72350230414746541</v>
      </c>
      <c r="C549">
        <f t="shared" si="64"/>
        <v>2.8473729708316284</v>
      </c>
      <c r="D549">
        <v>0.80843531601916563</v>
      </c>
      <c r="E549" s="19">
        <f t="shared" si="65"/>
        <v>2.2852191451373449</v>
      </c>
      <c r="F549">
        <v>0.84548673839890398</v>
      </c>
      <c r="G549" s="20">
        <v>0.44600000000000001</v>
      </c>
      <c r="H549">
        <v>0.46300000000000002</v>
      </c>
      <c r="I549">
        <f t="shared" si="66"/>
        <v>1.186591757935306E-2</v>
      </c>
      <c r="J549">
        <f t="shared" si="67"/>
        <v>1.1009087155618307E-2</v>
      </c>
      <c r="K549">
        <v>6</v>
      </c>
      <c r="L549">
        <v>6</v>
      </c>
      <c r="M549">
        <f t="shared" si="68"/>
        <v>1.6284423381949381E-2</v>
      </c>
      <c r="N549">
        <f t="shared" si="69"/>
        <v>4.1207574327385685E-5</v>
      </c>
      <c r="O549">
        <f t="shared" si="70"/>
        <v>4.4197074147096629E-5</v>
      </c>
      <c r="P549">
        <f t="shared" si="71"/>
        <v>-1.5237588884575504</v>
      </c>
    </row>
    <row r="550" spans="1:16" x14ac:dyDescent="0.25">
      <c r="A550">
        <v>549</v>
      </c>
      <c r="B550">
        <v>0.10904263435773796</v>
      </c>
      <c r="C550">
        <f t="shared" si="64"/>
        <v>9.0005396676771845</v>
      </c>
      <c r="D550">
        <v>0.16418958098086489</v>
      </c>
      <c r="E550" s="19">
        <f t="shared" si="65"/>
        <v>7.8588254051451258</v>
      </c>
      <c r="F550">
        <v>-0.95204313765862025</v>
      </c>
      <c r="G550" s="20">
        <v>0.44600000000000001</v>
      </c>
      <c r="H550">
        <v>0.46300000000000002</v>
      </c>
      <c r="I550">
        <f t="shared" si="66"/>
        <v>1.186591757935306E-2</v>
      </c>
      <c r="J550">
        <f t="shared" si="67"/>
        <v>1.1009087155618307E-2</v>
      </c>
      <c r="K550">
        <v>6</v>
      </c>
      <c r="L550">
        <v>6</v>
      </c>
      <c r="M550">
        <f t="shared" si="68"/>
        <v>8.7812732583846826E-3</v>
      </c>
      <c r="N550">
        <f t="shared" si="69"/>
        <v>1.3036255343077015E-5</v>
      </c>
      <c r="O550">
        <f t="shared" si="70"/>
        <v>1.2851793339736992E-5</v>
      </c>
      <c r="P550">
        <f t="shared" si="71"/>
        <v>-1.3843067687988266</v>
      </c>
    </row>
    <row r="551" spans="1:16" x14ac:dyDescent="0.25">
      <c r="A551">
        <v>550</v>
      </c>
      <c r="B551">
        <v>0.11801507614368115</v>
      </c>
      <c r="C551">
        <f t="shared" si="64"/>
        <v>8.7835567640958772</v>
      </c>
      <c r="D551">
        <v>0.84731589709158606</v>
      </c>
      <c r="E551" s="19">
        <f t="shared" si="65"/>
        <v>2.0131976147869386</v>
      </c>
      <c r="F551">
        <v>-0.84406565292738378</v>
      </c>
      <c r="G551" s="20">
        <v>0.44600000000000001</v>
      </c>
      <c r="H551">
        <v>0.46300000000000002</v>
      </c>
      <c r="I551">
        <f t="shared" si="66"/>
        <v>1.186591757935306E-2</v>
      </c>
      <c r="J551">
        <f t="shared" si="67"/>
        <v>1.1009087155618307E-2</v>
      </c>
      <c r="K551">
        <v>6</v>
      </c>
      <c r="L551">
        <v>6</v>
      </c>
      <c r="M551">
        <f t="shared" si="68"/>
        <v>1.7349745496027871E-2</v>
      </c>
      <c r="N551">
        <f t="shared" si="69"/>
        <v>1.3358293967308452E-5</v>
      </c>
      <c r="O551">
        <f t="shared" si="70"/>
        <v>5.0168944796156571E-5</v>
      </c>
      <c r="P551">
        <f t="shared" si="71"/>
        <v>-0.59208137101532254</v>
      </c>
    </row>
    <row r="552" spans="1:16" x14ac:dyDescent="0.25">
      <c r="A552">
        <v>551</v>
      </c>
      <c r="B552">
        <v>0.25968199713126011</v>
      </c>
      <c r="C552">
        <f t="shared" si="64"/>
        <v>6.5102714165742555</v>
      </c>
      <c r="D552">
        <v>0.41334269234290599</v>
      </c>
      <c r="E552" s="19">
        <f t="shared" si="65"/>
        <v>5.0208355017054442</v>
      </c>
      <c r="F552">
        <v>0.74907802627421916</v>
      </c>
      <c r="G552" s="20">
        <v>0.44600000000000001</v>
      </c>
      <c r="H552">
        <v>0.46300000000000002</v>
      </c>
      <c r="I552">
        <f t="shared" si="66"/>
        <v>1.186591757935306E-2</v>
      </c>
      <c r="J552">
        <f t="shared" si="67"/>
        <v>1.1009087155618307E-2</v>
      </c>
      <c r="K552">
        <v>6</v>
      </c>
      <c r="L552">
        <v>6</v>
      </c>
      <c r="M552">
        <f t="shared" si="68"/>
        <v>1.0986220610822264E-2</v>
      </c>
      <c r="N552">
        <f t="shared" si="69"/>
        <v>1.8022802096179705E-5</v>
      </c>
      <c r="O552">
        <f t="shared" si="70"/>
        <v>2.0116173884942654E-5</v>
      </c>
      <c r="P552">
        <f t="shared" si="71"/>
        <v>-1.9684716038179986</v>
      </c>
    </row>
    <row r="553" spans="1:16" x14ac:dyDescent="0.25">
      <c r="A553">
        <v>552</v>
      </c>
      <c r="B553">
        <v>0.83223975341044343</v>
      </c>
      <c r="C553">
        <f t="shared" si="64"/>
        <v>2.1204516810564664</v>
      </c>
      <c r="D553">
        <v>0.76918851283303324</v>
      </c>
      <c r="E553" s="19">
        <f t="shared" si="65"/>
        <v>2.548402858460685</v>
      </c>
      <c r="F553">
        <v>-0.36884785004076548</v>
      </c>
      <c r="G553" s="20">
        <v>0.44600000000000001</v>
      </c>
      <c r="H553">
        <v>0.46300000000000002</v>
      </c>
      <c r="I553">
        <f t="shared" si="66"/>
        <v>1.186591757935306E-2</v>
      </c>
      <c r="J553">
        <f t="shared" si="67"/>
        <v>1.1009087155618307E-2</v>
      </c>
      <c r="K553">
        <v>6</v>
      </c>
      <c r="L553">
        <v>6</v>
      </c>
      <c r="M553">
        <f t="shared" si="68"/>
        <v>1.5420635447165234E-2</v>
      </c>
      <c r="N553">
        <f t="shared" si="69"/>
        <v>5.5334122621872084E-5</v>
      </c>
      <c r="O553">
        <f t="shared" si="70"/>
        <v>3.9632666265728159E-5</v>
      </c>
      <c r="P553">
        <f t="shared" si="71"/>
        <v>-0.86932502657894406</v>
      </c>
    </row>
    <row r="554" spans="1:16" x14ac:dyDescent="0.25">
      <c r="A554">
        <v>553</v>
      </c>
      <c r="B554">
        <v>0.11169774468214973</v>
      </c>
      <c r="C554">
        <f t="shared" si="64"/>
        <v>8.9346884479397151</v>
      </c>
      <c r="D554">
        <v>0.3401593066194647</v>
      </c>
      <c r="E554" s="19">
        <f t="shared" si="65"/>
        <v>5.665309481909496</v>
      </c>
      <c r="F554">
        <v>-0.41244447857025079</v>
      </c>
      <c r="G554" s="20">
        <v>0.44600000000000001</v>
      </c>
      <c r="H554">
        <v>0.46300000000000002</v>
      </c>
      <c r="I554">
        <f t="shared" si="66"/>
        <v>1.186591757935306E-2</v>
      </c>
      <c r="J554">
        <f t="shared" si="67"/>
        <v>1.1009087155618307E-2</v>
      </c>
      <c r="K554">
        <v>6</v>
      </c>
      <c r="L554">
        <v>6</v>
      </c>
      <c r="M554">
        <f t="shared" si="68"/>
        <v>1.0342475301375494E-2</v>
      </c>
      <c r="N554">
        <f t="shared" si="69"/>
        <v>1.3132336288725285E-5</v>
      </c>
      <c r="O554">
        <f t="shared" si="70"/>
        <v>1.7827799226593686E-5</v>
      </c>
      <c r="P554">
        <f t="shared" si="71"/>
        <v>-1.4218146915573688</v>
      </c>
    </row>
    <row r="555" spans="1:16" x14ac:dyDescent="0.25">
      <c r="A555">
        <v>554</v>
      </c>
      <c r="B555">
        <v>0.81276894436475722</v>
      </c>
      <c r="C555">
        <f t="shared" si="64"/>
        <v>2.2555759667187871</v>
      </c>
      <c r="D555">
        <v>0.81075472273934146</v>
      </c>
      <c r="E555" s="19">
        <f t="shared" si="65"/>
        <v>2.2693713565135409</v>
      </c>
      <c r="F555">
        <v>0.67927430791314691</v>
      </c>
      <c r="G555" s="20">
        <v>0.44600000000000001</v>
      </c>
      <c r="H555">
        <v>0.46300000000000002</v>
      </c>
      <c r="I555">
        <f t="shared" si="66"/>
        <v>1.186591757935306E-2</v>
      </c>
      <c r="J555">
        <f t="shared" si="67"/>
        <v>1.1009087155618307E-2</v>
      </c>
      <c r="K555">
        <v>6</v>
      </c>
      <c r="L555">
        <v>6</v>
      </c>
      <c r="M555">
        <f t="shared" si="68"/>
        <v>1.6341184280514218E-2</v>
      </c>
      <c r="N555">
        <f t="shared" si="69"/>
        <v>5.2019233696668392E-5</v>
      </c>
      <c r="O555">
        <f t="shared" si="70"/>
        <v>4.4505717281620826E-5</v>
      </c>
      <c r="P555">
        <f t="shared" si="71"/>
        <v>-1.4487122550368716</v>
      </c>
    </row>
    <row r="556" spans="1:16" x14ac:dyDescent="0.25">
      <c r="A556">
        <v>555</v>
      </c>
      <c r="B556">
        <v>0.99877925962096015</v>
      </c>
      <c r="C556">
        <f t="shared" si="64"/>
        <v>0.22825462205145808</v>
      </c>
      <c r="D556">
        <v>5.1057466353343302E-2</v>
      </c>
      <c r="E556" s="19">
        <f t="shared" si="65"/>
        <v>11.016314826543177</v>
      </c>
      <c r="F556">
        <v>-0.70170358412724454</v>
      </c>
      <c r="G556" s="20">
        <v>0.44600000000000001</v>
      </c>
      <c r="H556">
        <v>0.46300000000000002</v>
      </c>
      <c r="I556">
        <f t="shared" si="66"/>
        <v>1.186591757935306E-2</v>
      </c>
      <c r="J556">
        <f t="shared" si="67"/>
        <v>1.1009087155618307E-2</v>
      </c>
      <c r="K556">
        <v>6</v>
      </c>
      <c r="L556">
        <v>6</v>
      </c>
      <c r="M556">
        <f t="shared" si="68"/>
        <v>7.4168268911580107E-3</v>
      </c>
      <c r="N556">
        <f t="shared" si="69"/>
        <v>5.1404581549670215E-4</v>
      </c>
      <c r="O556">
        <f t="shared" si="70"/>
        <v>9.1682201889007676E-6</v>
      </c>
      <c r="P556">
        <f t="shared" si="71"/>
        <v>-0.12799567958740682</v>
      </c>
    </row>
    <row r="557" spans="1:16" x14ac:dyDescent="0.25">
      <c r="A557">
        <v>556</v>
      </c>
      <c r="B557">
        <v>0.35023041474654376</v>
      </c>
      <c r="C557">
        <f t="shared" si="64"/>
        <v>5.5709337653666262</v>
      </c>
      <c r="D557">
        <v>0.26599932859279152</v>
      </c>
      <c r="E557" s="19">
        <f t="shared" si="65"/>
        <v>6.4368634627921644</v>
      </c>
      <c r="F557">
        <v>0.40263671508000698</v>
      </c>
      <c r="G557" s="20">
        <v>0.44600000000000001</v>
      </c>
      <c r="H557">
        <v>0.46300000000000002</v>
      </c>
      <c r="I557">
        <f t="shared" si="66"/>
        <v>1.186591757935306E-2</v>
      </c>
      <c r="J557">
        <f t="shared" si="67"/>
        <v>1.1009087155618307E-2</v>
      </c>
      <c r="K557">
        <v>6</v>
      </c>
      <c r="L557">
        <v>6</v>
      </c>
      <c r="M557">
        <f t="shared" si="68"/>
        <v>9.7028465601461979E-3</v>
      </c>
      <c r="N557">
        <f t="shared" si="69"/>
        <v>2.1061699577684987E-5</v>
      </c>
      <c r="O557">
        <f t="shared" si="70"/>
        <v>1.5690871894956818E-5</v>
      </c>
      <c r="P557">
        <f t="shared" si="71"/>
        <v>-2.0036327112981676</v>
      </c>
    </row>
    <row r="558" spans="1:16" x14ac:dyDescent="0.25">
      <c r="A558">
        <v>557</v>
      </c>
      <c r="B558">
        <v>0.73683889278847625</v>
      </c>
      <c r="C558">
        <f t="shared" si="64"/>
        <v>2.7605777102729534</v>
      </c>
      <c r="D558">
        <v>0.63722647785882136</v>
      </c>
      <c r="E558" s="19">
        <f t="shared" si="65"/>
        <v>3.4088232143591704</v>
      </c>
      <c r="F558">
        <v>-1.3847056834492832</v>
      </c>
      <c r="G558" s="20">
        <v>0.44600000000000001</v>
      </c>
      <c r="H558">
        <v>0.46300000000000002</v>
      </c>
      <c r="I558">
        <f t="shared" si="66"/>
        <v>1.186591757935306E-2</v>
      </c>
      <c r="J558">
        <f t="shared" si="67"/>
        <v>1.1009087155618307E-2</v>
      </c>
      <c r="K558">
        <v>6</v>
      </c>
      <c r="L558">
        <v>6</v>
      </c>
      <c r="M558">
        <f t="shared" si="68"/>
        <v>1.3333190146574163E-2</v>
      </c>
      <c r="N558">
        <f t="shared" si="69"/>
        <v>4.2503180727968685E-5</v>
      </c>
      <c r="O558">
        <f t="shared" si="70"/>
        <v>2.962899324745039E-5</v>
      </c>
      <c r="P558">
        <f t="shared" si="71"/>
        <v>-0.39297443933264115</v>
      </c>
    </row>
    <row r="559" spans="1:16" x14ac:dyDescent="0.25">
      <c r="A559">
        <v>558</v>
      </c>
      <c r="B559">
        <v>0.2457350383007294</v>
      </c>
      <c r="C559">
        <f t="shared" si="64"/>
        <v>6.6776939792844416</v>
      </c>
      <c r="D559">
        <v>0.5042573320719016</v>
      </c>
      <c r="E559" s="19">
        <f t="shared" si="65"/>
        <v>4.3204671789516595</v>
      </c>
      <c r="F559">
        <v>-0.49194113671546802</v>
      </c>
      <c r="G559" s="20">
        <v>0.44600000000000001</v>
      </c>
      <c r="H559">
        <v>0.46300000000000002</v>
      </c>
      <c r="I559">
        <f t="shared" si="66"/>
        <v>1.186591757935306E-2</v>
      </c>
      <c r="J559">
        <f t="shared" si="67"/>
        <v>1.1009087155618307E-2</v>
      </c>
      <c r="K559">
        <v>6</v>
      </c>
      <c r="L559">
        <v>6</v>
      </c>
      <c r="M559">
        <f t="shared" si="68"/>
        <v>1.1843251636257969E-2</v>
      </c>
      <c r="N559">
        <f t="shared" si="69"/>
        <v>1.7570935969411756E-5</v>
      </c>
      <c r="O559">
        <f t="shared" si="70"/>
        <v>2.3377101553287847E-5</v>
      </c>
      <c r="P559">
        <f t="shared" si="71"/>
        <v>-1.1696143032961948</v>
      </c>
    </row>
    <row r="560" spans="1:16" x14ac:dyDescent="0.25">
      <c r="A560">
        <v>559</v>
      </c>
      <c r="B560">
        <v>0.23783074434644613</v>
      </c>
      <c r="C560">
        <f t="shared" si="64"/>
        <v>6.7761114676824112</v>
      </c>
      <c r="D560">
        <v>0.37452314828943756</v>
      </c>
      <c r="E560" s="19">
        <f t="shared" si="65"/>
        <v>5.3513333970695189</v>
      </c>
      <c r="F560">
        <v>-1.8477476260159165</v>
      </c>
      <c r="G560" s="20">
        <v>0.44600000000000001</v>
      </c>
      <c r="H560">
        <v>0.46300000000000002</v>
      </c>
      <c r="I560">
        <f t="shared" si="66"/>
        <v>1.186591757935306E-2</v>
      </c>
      <c r="J560">
        <f t="shared" si="67"/>
        <v>1.1009087155618307E-2</v>
      </c>
      <c r="K560">
        <v>6</v>
      </c>
      <c r="L560">
        <v>6</v>
      </c>
      <c r="M560">
        <f t="shared" si="68"/>
        <v>1.0641560232530366E-2</v>
      </c>
      <c r="N560">
        <f t="shared" si="69"/>
        <v>1.731573246587457E-5</v>
      </c>
      <c r="O560">
        <f t="shared" si="70"/>
        <v>1.887380069709529E-5</v>
      </c>
      <c r="P560">
        <f t="shared" si="71"/>
        <v>-0.55296106076165719</v>
      </c>
    </row>
    <row r="561" spans="1:16" x14ac:dyDescent="0.25">
      <c r="A561">
        <v>560</v>
      </c>
      <c r="B561">
        <v>0.63017670216986599</v>
      </c>
      <c r="C561">
        <f t="shared" si="64"/>
        <v>3.4552020720898939</v>
      </c>
      <c r="D561">
        <v>0.608844264046144</v>
      </c>
      <c r="E561" s="19">
        <f t="shared" si="65"/>
        <v>3.5964641387404201</v>
      </c>
      <c r="F561">
        <v>-0.36271330827730708</v>
      </c>
      <c r="G561" s="20">
        <v>0.44600000000000001</v>
      </c>
      <c r="H561">
        <v>0.46300000000000002</v>
      </c>
      <c r="I561">
        <f t="shared" si="66"/>
        <v>1.186591757935306E-2</v>
      </c>
      <c r="J561">
        <f t="shared" si="67"/>
        <v>1.1009087155618307E-2</v>
      </c>
      <c r="K561">
        <v>6</v>
      </c>
      <c r="L561">
        <v>6</v>
      </c>
      <c r="M561">
        <f t="shared" si="68"/>
        <v>1.2980709924150256E-2</v>
      </c>
      <c r="N561">
        <f t="shared" si="69"/>
        <v>3.3958457677806301E-5</v>
      </c>
      <c r="O561">
        <f t="shared" si="70"/>
        <v>2.8083138355822156E-5</v>
      </c>
      <c r="P561">
        <f t="shared" si="71"/>
        <v>-1.0895424629943244</v>
      </c>
    </row>
    <row r="562" spans="1:16" x14ac:dyDescent="0.25">
      <c r="A562">
        <v>561</v>
      </c>
      <c r="B562">
        <v>7.1413312173833426E-2</v>
      </c>
      <c r="C562">
        <f t="shared" si="64"/>
        <v>10.138180488292635</v>
      </c>
      <c r="D562">
        <v>9.2806787316507461E-2</v>
      </c>
      <c r="E562" s="19">
        <f t="shared" si="65"/>
        <v>9.4383355958928394</v>
      </c>
      <c r="F562">
        <v>-0.54222368817136157</v>
      </c>
      <c r="G562" s="20">
        <v>0.44600000000000001</v>
      </c>
      <c r="H562">
        <v>0.46300000000000002</v>
      </c>
      <c r="I562">
        <f t="shared" si="66"/>
        <v>1.186591757935306E-2</v>
      </c>
      <c r="J562">
        <f t="shared" si="67"/>
        <v>1.1009087155618307E-2</v>
      </c>
      <c r="K562">
        <v>6</v>
      </c>
      <c r="L562">
        <v>6</v>
      </c>
      <c r="M562">
        <f t="shared" si="68"/>
        <v>8.0128793646304982E-3</v>
      </c>
      <c r="N562">
        <f t="shared" si="69"/>
        <v>1.1573411369902859E-5</v>
      </c>
      <c r="O562">
        <f t="shared" si="70"/>
        <v>1.0701039285353539E-5</v>
      </c>
      <c r="P562">
        <f t="shared" si="71"/>
        <v>-1.8022149580641695</v>
      </c>
    </row>
    <row r="563" spans="1:16" x14ac:dyDescent="0.25">
      <c r="A563">
        <v>562</v>
      </c>
      <c r="B563">
        <v>0.22061830500198371</v>
      </c>
      <c r="C563">
        <f t="shared" si="64"/>
        <v>7.0002958651292415</v>
      </c>
      <c r="D563">
        <v>0.41380046998504594</v>
      </c>
      <c r="E563" s="19">
        <f t="shared" si="65"/>
        <v>5.0170702166315087</v>
      </c>
      <c r="F563">
        <v>-1.2511418390204199</v>
      </c>
      <c r="G563" s="20">
        <v>0.44600000000000001</v>
      </c>
      <c r="H563">
        <v>0.46300000000000002</v>
      </c>
      <c r="I563">
        <f t="shared" si="66"/>
        <v>1.186591757935306E-2</v>
      </c>
      <c r="J563">
        <f t="shared" si="67"/>
        <v>1.1009087155618307E-2</v>
      </c>
      <c r="K563">
        <v>6</v>
      </c>
      <c r="L563">
        <v>6</v>
      </c>
      <c r="M563">
        <f t="shared" si="68"/>
        <v>1.0990342388306019E-2</v>
      </c>
      <c r="N563">
        <f t="shared" si="69"/>
        <v>1.6761196325688024E-5</v>
      </c>
      <c r="O563">
        <f t="shared" si="70"/>
        <v>2.013127096869934E-5</v>
      </c>
      <c r="P563">
        <f t="shared" si="71"/>
        <v>-0.85535718784319437</v>
      </c>
    </row>
    <row r="564" spans="1:16" x14ac:dyDescent="0.25">
      <c r="A564">
        <v>563</v>
      </c>
      <c r="B564">
        <v>0.87115085299233985</v>
      </c>
      <c r="C564">
        <f t="shared" si="64"/>
        <v>1.8374326305257578</v>
      </c>
      <c r="D564">
        <v>0.63158055360576193</v>
      </c>
      <c r="E564" s="19">
        <f t="shared" si="65"/>
        <v>3.445955553021296</v>
      </c>
      <c r="F564">
        <v>-0.70552459874306805</v>
      </c>
      <c r="G564" s="20">
        <v>0.44600000000000001</v>
      </c>
      <c r="H564">
        <v>0.46300000000000002</v>
      </c>
      <c r="I564">
        <f t="shared" si="66"/>
        <v>1.186591757935306E-2</v>
      </c>
      <c r="J564">
        <f t="shared" si="67"/>
        <v>1.1009087155618307E-2</v>
      </c>
      <c r="K564">
        <v>6</v>
      </c>
      <c r="L564">
        <v>6</v>
      </c>
      <c r="M564">
        <f t="shared" si="68"/>
        <v>1.3261158819941242E-2</v>
      </c>
      <c r="N564">
        <f t="shared" si="69"/>
        <v>6.3857216522686806E-5</v>
      </c>
      <c r="O564">
        <f t="shared" si="70"/>
        <v>2.9309722207950897E-5</v>
      </c>
      <c r="P564">
        <f t="shared" si="71"/>
        <v>-0.76841424390497104</v>
      </c>
    </row>
    <row r="565" spans="1:16" x14ac:dyDescent="0.25">
      <c r="A565">
        <v>564</v>
      </c>
      <c r="B565">
        <v>0.5739616077150792</v>
      </c>
      <c r="C565">
        <f t="shared" si="64"/>
        <v>3.8312303861179946</v>
      </c>
      <c r="D565">
        <v>0.43748283333841975</v>
      </c>
      <c r="E565" s="19">
        <f t="shared" si="65"/>
        <v>4.8259974652554911</v>
      </c>
      <c r="F565">
        <v>-0.36639221434597857</v>
      </c>
      <c r="G565" s="20">
        <v>0.44600000000000001</v>
      </c>
      <c r="H565">
        <v>0.46300000000000002</v>
      </c>
      <c r="I565">
        <f t="shared" si="66"/>
        <v>1.186591757935306E-2</v>
      </c>
      <c r="J565">
        <f t="shared" si="67"/>
        <v>1.1009087155618307E-2</v>
      </c>
      <c r="K565">
        <v>6</v>
      </c>
      <c r="L565">
        <v>6</v>
      </c>
      <c r="M565">
        <f t="shared" si="68"/>
        <v>1.1205797429888805E-2</v>
      </c>
      <c r="N565">
        <f t="shared" si="69"/>
        <v>3.0625496644231212E-5</v>
      </c>
      <c r="O565">
        <f t="shared" si="70"/>
        <v>2.0928316006617087E-5</v>
      </c>
      <c r="P565">
        <f t="shared" si="71"/>
        <v>-1.2823065870745782</v>
      </c>
    </row>
    <row r="566" spans="1:16" x14ac:dyDescent="0.25">
      <c r="A566">
        <v>565</v>
      </c>
      <c r="B566">
        <v>0.15631580553605762</v>
      </c>
      <c r="C566">
        <f t="shared" si="64"/>
        <v>7.9985455110388131</v>
      </c>
      <c r="D566">
        <v>0.13760795922727134</v>
      </c>
      <c r="E566" s="19">
        <f t="shared" si="65"/>
        <v>8.3573922320258216</v>
      </c>
      <c r="F566">
        <v>-0.66460643211030401</v>
      </c>
      <c r="G566" s="20">
        <v>0.44600000000000001</v>
      </c>
      <c r="H566">
        <v>0.46300000000000002</v>
      </c>
      <c r="I566">
        <f t="shared" si="66"/>
        <v>1.186591757935306E-2</v>
      </c>
      <c r="J566">
        <f t="shared" si="67"/>
        <v>1.1009087155618307E-2</v>
      </c>
      <c r="K566">
        <v>6</v>
      </c>
      <c r="L566">
        <v>6</v>
      </c>
      <c r="M566">
        <f t="shared" si="68"/>
        <v>8.515318949659437E-3</v>
      </c>
      <c r="N566">
        <f t="shared" si="69"/>
        <v>1.4669333714661156E-5</v>
      </c>
      <c r="O566">
        <f t="shared" si="70"/>
        <v>1.2085109469071518E-5</v>
      </c>
      <c r="P566">
        <f t="shared" si="71"/>
        <v>-1.5926993953888422</v>
      </c>
    </row>
    <row r="567" spans="1:16" x14ac:dyDescent="0.25">
      <c r="A567">
        <v>566</v>
      </c>
      <c r="B567">
        <v>0.87539292580950345</v>
      </c>
      <c r="C567">
        <f t="shared" si="64"/>
        <v>1.8051689595330853</v>
      </c>
      <c r="D567">
        <v>0.69695120090334783</v>
      </c>
      <c r="E567" s="19">
        <f t="shared" si="65"/>
        <v>3.0196825855079288</v>
      </c>
      <c r="F567">
        <v>1.2543273442133795</v>
      </c>
      <c r="G567" s="20">
        <v>0.44600000000000001</v>
      </c>
      <c r="H567">
        <v>0.46300000000000002</v>
      </c>
      <c r="I567">
        <f t="shared" si="66"/>
        <v>1.186591757935306E-2</v>
      </c>
      <c r="J567">
        <f t="shared" si="67"/>
        <v>1.1009087155618307E-2</v>
      </c>
      <c r="K567">
        <v>6</v>
      </c>
      <c r="L567">
        <v>6</v>
      </c>
      <c r="M567">
        <f t="shared" si="68"/>
        <v>1.4166274891630181E-2</v>
      </c>
      <c r="N567">
        <f t="shared" si="69"/>
        <v>6.4998532527216771E-5</v>
      </c>
      <c r="O567">
        <f t="shared" si="70"/>
        <v>3.3447224050871958E-5</v>
      </c>
      <c r="P567">
        <f t="shared" si="71"/>
        <v>-2.0785573792954124</v>
      </c>
    </row>
    <row r="568" spans="1:16" x14ac:dyDescent="0.25">
      <c r="A568">
        <v>567</v>
      </c>
      <c r="B568">
        <v>0.20407727286599323</v>
      </c>
      <c r="C568">
        <f t="shared" si="64"/>
        <v>7.2301708667250351</v>
      </c>
      <c r="D568">
        <v>0.50025940733054597</v>
      </c>
      <c r="E568" s="19">
        <f t="shared" si="65"/>
        <v>4.3495674784579972</v>
      </c>
      <c r="F568">
        <v>-0.61633272707695141</v>
      </c>
      <c r="G568" s="20">
        <v>0.44600000000000001</v>
      </c>
      <c r="H568">
        <v>0.46300000000000002</v>
      </c>
      <c r="I568">
        <f t="shared" si="66"/>
        <v>1.186591757935306E-2</v>
      </c>
      <c r="J568">
        <f t="shared" si="67"/>
        <v>1.1009087155618307E-2</v>
      </c>
      <c r="K568">
        <v>6</v>
      </c>
      <c r="L568">
        <v>6</v>
      </c>
      <c r="M568">
        <f t="shared" si="68"/>
        <v>1.180356716700311E-2</v>
      </c>
      <c r="N568">
        <f t="shared" si="69"/>
        <v>1.6228293286031347E-5</v>
      </c>
      <c r="O568">
        <f t="shared" si="70"/>
        <v>2.3220699644325644E-5</v>
      </c>
      <c r="P568">
        <f t="shared" si="71"/>
        <v>-1.1122833052585208</v>
      </c>
    </row>
    <row r="569" spans="1:16" x14ac:dyDescent="0.25">
      <c r="A569">
        <v>568</v>
      </c>
      <c r="B569">
        <v>0.60756248664815216</v>
      </c>
      <c r="C569">
        <f t="shared" si="64"/>
        <v>3.6050015616287396</v>
      </c>
      <c r="D569">
        <v>0.76516006958220162</v>
      </c>
      <c r="E569" s="19">
        <f t="shared" si="65"/>
        <v>2.5749993845113468</v>
      </c>
      <c r="F569">
        <v>1.1615225048444699</v>
      </c>
      <c r="G569" s="20">
        <v>0.44600000000000001</v>
      </c>
      <c r="H569">
        <v>0.46300000000000002</v>
      </c>
      <c r="I569">
        <f t="shared" si="66"/>
        <v>1.186591757935306E-2</v>
      </c>
      <c r="J569">
        <f t="shared" si="67"/>
        <v>1.1009087155618307E-2</v>
      </c>
      <c r="K569">
        <v>6</v>
      </c>
      <c r="L569">
        <v>6</v>
      </c>
      <c r="M569">
        <f t="shared" si="68"/>
        <v>1.5340790790480369E-2</v>
      </c>
      <c r="N569">
        <f t="shared" si="69"/>
        <v>3.2547373788188348E-5</v>
      </c>
      <c r="O569">
        <f t="shared" si="70"/>
        <v>3.9223310346214548E-5</v>
      </c>
      <c r="P569">
        <f t="shared" si="71"/>
        <v>-1.7495928322783858</v>
      </c>
    </row>
    <row r="570" spans="1:16" x14ac:dyDescent="0.25">
      <c r="A570">
        <v>569</v>
      </c>
      <c r="B570">
        <v>0.18677327799310281</v>
      </c>
      <c r="C570">
        <f t="shared" si="64"/>
        <v>7.4884463428212316</v>
      </c>
      <c r="D570">
        <v>8.987701040681173E-2</v>
      </c>
      <c r="E570" s="19">
        <f t="shared" si="65"/>
        <v>9.5247537186636944</v>
      </c>
      <c r="F570">
        <v>-5.5451891967095435E-2</v>
      </c>
      <c r="G570" s="20">
        <v>0.44600000000000001</v>
      </c>
      <c r="H570">
        <v>0.46300000000000002</v>
      </c>
      <c r="I570">
        <f t="shared" si="66"/>
        <v>1.186591757935306E-2</v>
      </c>
      <c r="J570">
        <f t="shared" si="67"/>
        <v>1.1009087155618307E-2</v>
      </c>
      <c r="K570">
        <v>6</v>
      </c>
      <c r="L570">
        <v>6</v>
      </c>
      <c r="M570">
        <f t="shared" si="68"/>
        <v>7.9764460957181017E-3</v>
      </c>
      <c r="N570">
        <f t="shared" si="69"/>
        <v>1.5668581700637332E-5</v>
      </c>
      <c r="O570">
        <f t="shared" si="70"/>
        <v>1.0603948719649427E-5</v>
      </c>
      <c r="P570">
        <f t="shared" si="71"/>
        <v>-2.0956415297763935</v>
      </c>
    </row>
    <row r="571" spans="1:16" x14ac:dyDescent="0.25">
      <c r="A571">
        <v>570</v>
      </c>
      <c r="B571">
        <v>0.70473342081972712</v>
      </c>
      <c r="C571">
        <f t="shared" si="64"/>
        <v>2.9692067681889691</v>
      </c>
      <c r="D571">
        <v>0.82522049623096405</v>
      </c>
      <c r="E571" s="19">
        <f t="shared" si="65"/>
        <v>2.1695599045035361</v>
      </c>
      <c r="F571">
        <v>-1.6068088370957412</v>
      </c>
      <c r="G571" s="20">
        <v>0.44600000000000001</v>
      </c>
      <c r="H571">
        <v>0.46300000000000002</v>
      </c>
      <c r="I571">
        <f t="shared" si="66"/>
        <v>1.186591757935306E-2</v>
      </c>
      <c r="J571">
        <f t="shared" si="67"/>
        <v>1.1009087155618307E-2</v>
      </c>
      <c r="K571">
        <v>6</v>
      </c>
      <c r="L571">
        <v>6</v>
      </c>
      <c r="M571">
        <f t="shared" si="68"/>
        <v>1.6712848987499779E-2</v>
      </c>
      <c r="N571">
        <f t="shared" si="69"/>
        <v>3.9516727022988469E-5</v>
      </c>
      <c r="O571">
        <f t="shared" si="70"/>
        <v>4.6553220213162077E-5</v>
      </c>
      <c r="P571">
        <f t="shared" si="71"/>
        <v>-0.12523354462576014</v>
      </c>
    </row>
    <row r="572" spans="1:16" x14ac:dyDescent="0.25">
      <c r="A572">
        <v>571</v>
      </c>
      <c r="B572">
        <v>1.0620441297647023E-2</v>
      </c>
      <c r="C572">
        <f t="shared" si="64"/>
        <v>14.940312466260618</v>
      </c>
      <c r="D572">
        <v>0.78716391491439563</v>
      </c>
      <c r="E572" s="19">
        <f t="shared" si="65"/>
        <v>2.4288919524844368</v>
      </c>
      <c r="F572">
        <v>0.59537683227972593</v>
      </c>
      <c r="G572" s="20">
        <v>0.44600000000000001</v>
      </c>
      <c r="H572">
        <v>0.46300000000000002</v>
      </c>
      <c r="I572">
        <f t="shared" si="66"/>
        <v>1.186591757935306E-2</v>
      </c>
      <c r="J572">
        <f t="shared" si="67"/>
        <v>1.1009087155618307E-2</v>
      </c>
      <c r="K572">
        <v>6</v>
      </c>
      <c r="L572">
        <v>6</v>
      </c>
      <c r="M572">
        <f t="shared" si="68"/>
        <v>1.5795457673343682E-2</v>
      </c>
      <c r="N572">
        <f t="shared" si="69"/>
        <v>7.8534725159399861E-6</v>
      </c>
      <c r="O572">
        <f t="shared" si="70"/>
        <v>4.1582747185065307E-5</v>
      </c>
      <c r="P572">
        <f t="shared" si="71"/>
        <v>-1.3412810339668384</v>
      </c>
    </row>
    <row r="573" spans="1:16" x14ac:dyDescent="0.25">
      <c r="A573">
        <v>572</v>
      </c>
      <c r="B573">
        <v>0.13422040467543564</v>
      </c>
      <c r="C573">
        <f t="shared" si="64"/>
        <v>8.4269937426081025</v>
      </c>
      <c r="D573">
        <v>8.4231086153752251E-3</v>
      </c>
      <c r="E573" s="19">
        <f t="shared" si="65"/>
        <v>15.500971117183971</v>
      </c>
      <c r="F573">
        <v>-0.20260699784557801</v>
      </c>
      <c r="G573" s="20">
        <v>0.44600000000000001</v>
      </c>
      <c r="H573">
        <v>0.46300000000000002</v>
      </c>
      <c r="I573">
        <f t="shared" si="66"/>
        <v>1.186591757935306E-2</v>
      </c>
      <c r="J573">
        <f t="shared" si="67"/>
        <v>1.1009087155618307E-2</v>
      </c>
      <c r="K573">
        <v>6</v>
      </c>
      <c r="L573">
        <v>6</v>
      </c>
      <c r="M573">
        <f t="shared" si="68"/>
        <v>6.2525454678635413E-3</v>
      </c>
      <c r="N573">
        <f t="shared" si="69"/>
        <v>1.3923510200331463E-5</v>
      </c>
      <c r="O573">
        <f t="shared" si="70"/>
        <v>6.5157208046168185E-6</v>
      </c>
      <c r="P573">
        <f t="shared" si="71"/>
        <v>-2.5723952829845831</v>
      </c>
    </row>
    <row r="574" spans="1:16" x14ac:dyDescent="0.25">
      <c r="A574">
        <v>573</v>
      </c>
      <c r="B574">
        <v>0.27774895474105044</v>
      </c>
      <c r="C574">
        <f t="shared" si="64"/>
        <v>6.3040338168921082</v>
      </c>
      <c r="D574">
        <v>0.69069490646076848</v>
      </c>
      <c r="E574" s="19">
        <f t="shared" si="65"/>
        <v>3.0602661668342912</v>
      </c>
      <c r="F574">
        <v>-2.3387474357150495</v>
      </c>
      <c r="G574" s="20">
        <v>0.44600000000000001</v>
      </c>
      <c r="H574">
        <v>0.46300000000000002</v>
      </c>
      <c r="I574">
        <f t="shared" si="66"/>
        <v>1.186591757935306E-2</v>
      </c>
      <c r="J574">
        <f t="shared" si="67"/>
        <v>1.1009087155618307E-2</v>
      </c>
      <c r="K574">
        <v>6</v>
      </c>
      <c r="L574">
        <v>6</v>
      </c>
      <c r="M574">
        <f t="shared" si="68"/>
        <v>1.4072028681521194E-2</v>
      </c>
      <c r="N574">
        <f t="shared" si="69"/>
        <v>1.8612421306962262E-5</v>
      </c>
      <c r="O574">
        <f t="shared" si="70"/>
        <v>3.3003665202259184E-5</v>
      </c>
      <c r="P574">
        <f t="shared" si="71"/>
        <v>-1.4029553761695774E-2</v>
      </c>
    </row>
    <row r="575" spans="1:16" x14ac:dyDescent="0.25">
      <c r="A575">
        <v>574</v>
      </c>
      <c r="B575">
        <v>0.88958403271584219</v>
      </c>
      <c r="C575">
        <f t="shared" si="64"/>
        <v>1.6945628649039264</v>
      </c>
      <c r="D575">
        <v>0.1031830805383465</v>
      </c>
      <c r="E575" s="19">
        <f t="shared" si="65"/>
        <v>9.1512021287662435</v>
      </c>
      <c r="F575">
        <v>-0.44811145016865339</v>
      </c>
      <c r="G575" s="20">
        <v>0.44600000000000001</v>
      </c>
      <c r="H575">
        <v>0.46300000000000002</v>
      </c>
      <c r="I575">
        <f t="shared" si="66"/>
        <v>1.186591757935306E-2</v>
      </c>
      <c r="J575">
        <f t="shared" si="67"/>
        <v>1.1009087155618307E-2</v>
      </c>
      <c r="K575">
        <v>6</v>
      </c>
      <c r="L575">
        <v>6</v>
      </c>
      <c r="M575">
        <f t="shared" si="68"/>
        <v>8.137616855945674E-3</v>
      </c>
      <c r="N575">
        <f t="shared" si="69"/>
        <v>6.9241062555673054E-5</v>
      </c>
      <c r="O575">
        <f t="shared" si="70"/>
        <v>1.1036801349028527E-5</v>
      </c>
      <c r="P575">
        <f t="shared" si="71"/>
        <v>-1.5956778333335877</v>
      </c>
    </row>
    <row r="576" spans="1:16" x14ac:dyDescent="0.25">
      <c r="A576">
        <v>575</v>
      </c>
      <c r="B576">
        <v>0.67055269020661035</v>
      </c>
      <c r="C576">
        <f t="shared" si="64"/>
        <v>3.1910884925523675</v>
      </c>
      <c r="D576">
        <v>0.49501022370067443</v>
      </c>
      <c r="E576" s="19">
        <f t="shared" si="65"/>
        <v>4.3879763996796672</v>
      </c>
      <c r="F576">
        <v>-0.63391098592546768</v>
      </c>
      <c r="G576" s="20">
        <v>0.44600000000000001</v>
      </c>
      <c r="H576">
        <v>0.46300000000000002</v>
      </c>
      <c r="I576">
        <f t="shared" si="66"/>
        <v>1.186591757935306E-2</v>
      </c>
      <c r="J576">
        <f t="shared" si="67"/>
        <v>1.1009087155618307E-2</v>
      </c>
      <c r="K576">
        <v>6</v>
      </c>
      <c r="L576">
        <v>6</v>
      </c>
      <c r="M576">
        <f t="shared" si="68"/>
        <v>1.1751794014542075E-2</v>
      </c>
      <c r="N576">
        <f t="shared" si="69"/>
        <v>3.6769062847105551E-5</v>
      </c>
      <c r="O576">
        <f t="shared" si="70"/>
        <v>2.3017443760037824E-5</v>
      </c>
      <c r="P576">
        <f t="shared" si="71"/>
        <v>-1.0295015617018943</v>
      </c>
    </row>
    <row r="577" spans="1:16" x14ac:dyDescent="0.25">
      <c r="A577">
        <v>576</v>
      </c>
      <c r="B577">
        <v>0.74745933408612319</v>
      </c>
      <c r="C577">
        <f t="shared" si="64"/>
        <v>2.6912306920391567</v>
      </c>
      <c r="D577">
        <v>0.90963469344157233</v>
      </c>
      <c r="E577" s="19">
        <f t="shared" si="65"/>
        <v>1.529550628706948</v>
      </c>
      <c r="F577">
        <v>0.9978157322620973</v>
      </c>
      <c r="G577" s="20">
        <v>0.44600000000000001</v>
      </c>
      <c r="H577">
        <v>0.46300000000000002</v>
      </c>
      <c r="I577">
        <f t="shared" si="66"/>
        <v>1.186591757935306E-2</v>
      </c>
      <c r="J577">
        <f t="shared" si="67"/>
        <v>1.1009087155618307E-2</v>
      </c>
      <c r="K577">
        <v>6</v>
      </c>
      <c r="L577">
        <v>6</v>
      </c>
      <c r="M577">
        <f t="shared" si="68"/>
        <v>1.9904642585328199E-2</v>
      </c>
      <c r="N577">
        <f t="shared" si="69"/>
        <v>4.3598392988164585E-5</v>
      </c>
      <c r="O577">
        <f t="shared" si="70"/>
        <v>6.6032466074943472E-5</v>
      </c>
      <c r="P577">
        <f t="shared" si="71"/>
        <v>-1.3789549422684788</v>
      </c>
    </row>
    <row r="578" spans="1:16" x14ac:dyDescent="0.25">
      <c r="A578">
        <v>577</v>
      </c>
      <c r="B578">
        <v>0.95004119998779257</v>
      </c>
      <c r="C578">
        <f t="shared" si="64"/>
        <v>1.1450280538219071</v>
      </c>
      <c r="D578">
        <v>0.96151615955076752</v>
      </c>
      <c r="E578" s="19">
        <f t="shared" si="65"/>
        <v>1.0129299038085906</v>
      </c>
      <c r="F578">
        <v>-0.52660425353678875</v>
      </c>
      <c r="G578" s="20">
        <v>0.44600000000000001</v>
      </c>
      <c r="H578">
        <v>0.46300000000000002</v>
      </c>
      <c r="I578">
        <f t="shared" si="66"/>
        <v>1.186591757935306E-2</v>
      </c>
      <c r="J578">
        <f t="shared" si="67"/>
        <v>1.1009087155618307E-2</v>
      </c>
      <c r="K578">
        <v>6</v>
      </c>
      <c r="L578">
        <v>6</v>
      </c>
      <c r="M578">
        <f t="shared" si="68"/>
        <v>2.4459445978885427E-2</v>
      </c>
      <c r="N578">
        <f t="shared" si="69"/>
        <v>1.02472016245973E-4</v>
      </c>
      <c r="O578">
        <f t="shared" si="70"/>
        <v>9.9710749599002423E-5</v>
      </c>
      <c r="P578">
        <f t="shared" si="71"/>
        <v>-0.38889524269197023</v>
      </c>
    </row>
    <row r="579" spans="1:16" x14ac:dyDescent="0.25">
      <c r="A579">
        <v>578</v>
      </c>
      <c r="B579">
        <v>0.46391186254463335</v>
      </c>
      <c r="C579">
        <f t="shared" ref="C579:C642" si="72">CHIINV(B579,6-1)</f>
        <v>4.6205970163548438</v>
      </c>
      <c r="D579">
        <v>0.22095400860621967</v>
      </c>
      <c r="E579" s="19">
        <f t="shared" ref="E579:E642" si="73">CHIINV(D579,6-1)</f>
        <v>6.9957845034700252</v>
      </c>
      <c r="F579">
        <v>0.84822431745124049</v>
      </c>
      <c r="G579" s="20">
        <v>0.44600000000000001</v>
      </c>
      <c r="H579">
        <v>0.46300000000000002</v>
      </c>
      <c r="I579">
        <f t="shared" ref="I579:I642" si="74">SQRT(0.0001408)</f>
        <v>1.186591757935306E-2</v>
      </c>
      <c r="J579">
        <f t="shared" ref="J579:J642" si="75">SQRT(0.0001212)</f>
        <v>1.1009087155618307E-2</v>
      </c>
      <c r="K579">
        <v>6</v>
      </c>
      <c r="L579">
        <v>6</v>
      </c>
      <c r="M579">
        <f t="shared" ref="M579:M642" si="76">SQRT((L579-1)*J579^2/E579)</f>
        <v>9.3071797282835503E-3</v>
      </c>
      <c r="N579">
        <f t="shared" ref="N579:N642" si="77">((K579-1)*I579^2)/(K579*C579)</f>
        <v>2.5393543933397752E-5</v>
      </c>
      <c r="O579">
        <f t="shared" ref="O579:O642" si="78">((L579-1)*J579^2)/(L579*E579)</f>
        <v>1.4437265749095377E-5</v>
      </c>
      <c r="P579">
        <f t="shared" ref="P579:P642" si="79">(G579-H579-F579*SQRT(N579+O579))/M579</f>
        <v>-2.4017247632403254</v>
      </c>
    </row>
    <row r="580" spans="1:16" x14ac:dyDescent="0.25">
      <c r="A580">
        <v>579</v>
      </c>
      <c r="B580">
        <v>0.79320657979064302</v>
      </c>
      <c r="C580">
        <f t="shared" si="72"/>
        <v>2.3883579557457164</v>
      </c>
      <c r="D580">
        <v>0.79052095095675523</v>
      </c>
      <c r="E580" s="19">
        <f t="shared" si="73"/>
        <v>2.4063980112553711</v>
      </c>
      <c r="F580">
        <v>0.85063675214769319</v>
      </c>
      <c r="G580" s="20">
        <v>0.44600000000000001</v>
      </c>
      <c r="H580">
        <v>0.46300000000000002</v>
      </c>
      <c r="I580">
        <f t="shared" si="74"/>
        <v>1.186591757935306E-2</v>
      </c>
      <c r="J580">
        <f t="shared" si="75"/>
        <v>1.1009087155618307E-2</v>
      </c>
      <c r="K580">
        <v>6</v>
      </c>
      <c r="L580">
        <v>6</v>
      </c>
      <c r="M580">
        <f t="shared" si="76"/>
        <v>1.5869110421445478E-2</v>
      </c>
      <c r="N580">
        <f t="shared" si="77"/>
        <v>4.9127197642657529E-5</v>
      </c>
      <c r="O580">
        <f t="shared" si="78"/>
        <v>4.1971444261338236E-5</v>
      </c>
      <c r="P580">
        <f t="shared" si="79"/>
        <v>-1.5828835756253956</v>
      </c>
    </row>
    <row r="581" spans="1:16" x14ac:dyDescent="0.25">
      <c r="A581">
        <v>580</v>
      </c>
      <c r="B581">
        <v>0.98507644886623735</v>
      </c>
      <c r="C581">
        <f t="shared" si="72"/>
        <v>0.66029623135176985</v>
      </c>
      <c r="D581">
        <v>0.75829340495010222</v>
      </c>
      <c r="E581" s="19">
        <f t="shared" si="73"/>
        <v>2.6202024878961403</v>
      </c>
      <c r="F581">
        <v>-0.38807797864137683</v>
      </c>
      <c r="G581" s="20">
        <v>0.44600000000000001</v>
      </c>
      <c r="H581">
        <v>0.46300000000000002</v>
      </c>
      <c r="I581">
        <f t="shared" si="74"/>
        <v>1.186591757935306E-2</v>
      </c>
      <c r="J581">
        <f t="shared" si="75"/>
        <v>1.1009087155618307E-2</v>
      </c>
      <c r="K581">
        <v>6</v>
      </c>
      <c r="L581">
        <v>6</v>
      </c>
      <c r="M581">
        <f t="shared" si="76"/>
        <v>1.5207887274569063E-2</v>
      </c>
      <c r="N581">
        <f t="shared" si="77"/>
        <v>1.776980206189069E-4</v>
      </c>
      <c r="O581">
        <f t="shared" si="78"/>
        <v>3.8546639225999938E-5</v>
      </c>
      <c r="P581">
        <f t="shared" si="79"/>
        <v>-0.74258918256790196</v>
      </c>
    </row>
    <row r="582" spans="1:16" x14ac:dyDescent="0.25">
      <c r="A582">
        <v>581</v>
      </c>
      <c r="B582">
        <v>0.99291970580156863</v>
      </c>
      <c r="C582">
        <f t="shared" si="72"/>
        <v>0.4776242478785141</v>
      </c>
      <c r="D582">
        <v>0.1651966917935728</v>
      </c>
      <c r="E582" s="19">
        <f t="shared" si="73"/>
        <v>7.8413831192540746</v>
      </c>
      <c r="F582">
        <v>-0.40479449125996325</v>
      </c>
      <c r="G582" s="20">
        <v>0.44600000000000001</v>
      </c>
      <c r="H582">
        <v>0.46300000000000002</v>
      </c>
      <c r="I582">
        <f t="shared" si="74"/>
        <v>1.186591757935306E-2</v>
      </c>
      <c r="J582">
        <f t="shared" si="75"/>
        <v>1.1009087155618307E-2</v>
      </c>
      <c r="K582">
        <v>6</v>
      </c>
      <c r="L582">
        <v>6</v>
      </c>
      <c r="M582">
        <f t="shared" si="76"/>
        <v>8.7910343168632991E-3</v>
      </c>
      <c r="N582">
        <f t="shared" si="77"/>
        <v>2.4566033624653325E-4</v>
      </c>
      <c r="O582">
        <f t="shared" si="78"/>
        <v>1.2880380726711361E-5</v>
      </c>
      <c r="P582">
        <f t="shared" si="79"/>
        <v>-1.1934008536359111</v>
      </c>
    </row>
    <row r="583" spans="1:16" x14ac:dyDescent="0.25">
      <c r="A583">
        <v>582</v>
      </c>
      <c r="B583">
        <v>0.35126804406872769</v>
      </c>
      <c r="C583">
        <f t="shared" si="72"/>
        <v>5.5613266458879345</v>
      </c>
      <c r="D583">
        <v>0.49583422345652639</v>
      </c>
      <c r="E583" s="19">
        <f t="shared" si="73"/>
        <v>4.3819317461597116</v>
      </c>
      <c r="F583">
        <v>-1.1504789654281922</v>
      </c>
      <c r="G583" s="20">
        <v>0.44600000000000001</v>
      </c>
      <c r="H583">
        <v>0.46300000000000002</v>
      </c>
      <c r="I583">
        <f t="shared" si="74"/>
        <v>1.186591757935306E-2</v>
      </c>
      <c r="J583">
        <f t="shared" si="75"/>
        <v>1.1009087155618307E-2</v>
      </c>
      <c r="K583">
        <v>6</v>
      </c>
      <c r="L583">
        <v>6</v>
      </c>
      <c r="M583">
        <f t="shared" si="76"/>
        <v>1.1759896724325375E-2</v>
      </c>
      <c r="N583">
        <f t="shared" si="77"/>
        <v>2.1098083389885041E-5</v>
      </c>
      <c r="O583">
        <f t="shared" si="78"/>
        <v>2.3049195161133113E-5</v>
      </c>
      <c r="P583">
        <f t="shared" si="79"/>
        <v>-0.79557029179100514</v>
      </c>
    </row>
    <row r="584" spans="1:16" x14ac:dyDescent="0.25">
      <c r="A584">
        <v>583</v>
      </c>
      <c r="B584">
        <v>0.23352763451033051</v>
      </c>
      <c r="C584">
        <f t="shared" si="72"/>
        <v>6.8308447069405389</v>
      </c>
      <c r="D584">
        <v>0.9038972136600848</v>
      </c>
      <c r="E584" s="19">
        <f t="shared" si="73"/>
        <v>1.5779974735821987</v>
      </c>
      <c r="F584">
        <v>2.7324131224304438</v>
      </c>
      <c r="G584" s="20">
        <v>0.44600000000000001</v>
      </c>
      <c r="H584">
        <v>0.46300000000000002</v>
      </c>
      <c r="I584">
        <f t="shared" si="74"/>
        <v>1.186591757935306E-2</v>
      </c>
      <c r="J584">
        <f t="shared" si="75"/>
        <v>1.1009087155618307E-2</v>
      </c>
      <c r="K584">
        <v>6</v>
      </c>
      <c r="L584">
        <v>6</v>
      </c>
      <c r="M584">
        <f t="shared" si="76"/>
        <v>1.9596709751749673E-2</v>
      </c>
      <c r="N584">
        <f t="shared" si="77"/>
        <v>1.7176987381094431E-5</v>
      </c>
      <c r="O584">
        <f t="shared" si="78"/>
        <v>6.4005172182386805E-5</v>
      </c>
      <c r="P584">
        <f t="shared" si="79"/>
        <v>-2.1237929761981467</v>
      </c>
    </row>
    <row r="585" spans="1:16" x14ac:dyDescent="0.25">
      <c r="A585">
        <v>584</v>
      </c>
      <c r="B585">
        <v>0.90554521317178871</v>
      </c>
      <c r="C585">
        <f t="shared" si="72"/>
        <v>1.5641928396720055</v>
      </c>
      <c r="D585">
        <v>0.81737723929563277</v>
      </c>
      <c r="E585" s="19">
        <f t="shared" si="73"/>
        <v>2.2238938865081712</v>
      </c>
      <c r="F585">
        <v>0.51932488531747367</v>
      </c>
      <c r="G585" s="20">
        <v>0.44600000000000001</v>
      </c>
      <c r="H585">
        <v>0.46300000000000002</v>
      </c>
      <c r="I585">
        <f t="shared" si="74"/>
        <v>1.186591757935306E-2</v>
      </c>
      <c r="J585">
        <f t="shared" si="75"/>
        <v>1.1009087155618307E-2</v>
      </c>
      <c r="K585">
        <v>6</v>
      </c>
      <c r="L585">
        <v>6</v>
      </c>
      <c r="M585">
        <f t="shared" si="76"/>
        <v>1.6507423054983695E-2</v>
      </c>
      <c r="N585">
        <f t="shared" si="77"/>
        <v>7.5012063958774318E-5</v>
      </c>
      <c r="O585">
        <f t="shared" si="78"/>
        <v>4.5415835986034532E-5</v>
      </c>
      <c r="P585">
        <f t="shared" si="79"/>
        <v>-1.3750815528945179</v>
      </c>
    </row>
    <row r="586" spans="1:16" x14ac:dyDescent="0.25">
      <c r="A586">
        <v>585</v>
      </c>
      <c r="B586">
        <v>0.86046937467574081</v>
      </c>
      <c r="C586">
        <f t="shared" si="72"/>
        <v>1.9172733510081335</v>
      </c>
      <c r="D586">
        <v>0.15189062166203804</v>
      </c>
      <c r="E586" s="19">
        <f t="shared" si="73"/>
        <v>8.079829060536067</v>
      </c>
      <c r="F586">
        <v>-0.74998979471274652</v>
      </c>
      <c r="G586" s="20">
        <v>0.44600000000000001</v>
      </c>
      <c r="H586">
        <v>0.46300000000000002</v>
      </c>
      <c r="I586">
        <f t="shared" si="74"/>
        <v>1.186591757935306E-2</v>
      </c>
      <c r="J586">
        <f t="shared" si="75"/>
        <v>1.1009087155618307E-2</v>
      </c>
      <c r="K586">
        <v>6</v>
      </c>
      <c r="L586">
        <v>6</v>
      </c>
      <c r="M586">
        <f t="shared" si="76"/>
        <v>8.6603456469206367E-3</v>
      </c>
      <c r="N586">
        <f t="shared" si="77"/>
        <v>6.1198020236205512E-5</v>
      </c>
      <c r="O586">
        <f t="shared" si="78"/>
        <v>1.2500264454022869E-5</v>
      </c>
      <c r="P586">
        <f t="shared" si="79"/>
        <v>-1.2195251966808485</v>
      </c>
    </row>
    <row r="587" spans="1:16" x14ac:dyDescent="0.25">
      <c r="A587">
        <v>586</v>
      </c>
      <c r="B587">
        <v>0.80123294778283027</v>
      </c>
      <c r="C587">
        <f t="shared" si="72"/>
        <v>2.3341867848019549</v>
      </c>
      <c r="D587">
        <v>0.95989867854853972</v>
      </c>
      <c r="E587" s="19">
        <f t="shared" si="73"/>
        <v>1.0325406063736249</v>
      </c>
      <c r="F587">
        <v>-1.6715375750209205E-2</v>
      </c>
      <c r="G587" s="20">
        <v>0.44600000000000001</v>
      </c>
      <c r="H587">
        <v>0.46300000000000002</v>
      </c>
      <c r="I587">
        <f t="shared" si="74"/>
        <v>1.186591757935306E-2</v>
      </c>
      <c r="J587">
        <f t="shared" si="75"/>
        <v>1.1009087155618307E-2</v>
      </c>
      <c r="K587">
        <v>6</v>
      </c>
      <c r="L587">
        <v>6</v>
      </c>
      <c r="M587">
        <f t="shared" si="76"/>
        <v>2.4226057410763797E-2</v>
      </c>
      <c r="N587">
        <f t="shared" si="77"/>
        <v>5.0267328260659531E-5</v>
      </c>
      <c r="O587">
        <f t="shared" si="78"/>
        <v>9.7816976278270601E-5</v>
      </c>
      <c r="P587">
        <f t="shared" si="79"/>
        <v>-0.69332745662407358</v>
      </c>
    </row>
    <row r="588" spans="1:16" x14ac:dyDescent="0.25">
      <c r="A588">
        <v>587</v>
      </c>
      <c r="B588">
        <v>0.90746787926877648</v>
      </c>
      <c r="C588">
        <f t="shared" si="72"/>
        <v>1.547975982584691</v>
      </c>
      <c r="D588">
        <v>0.49119541001617478</v>
      </c>
      <c r="E588" s="19">
        <f t="shared" si="73"/>
        <v>4.4160367322403964</v>
      </c>
      <c r="F588">
        <v>-0.28179556466056965</v>
      </c>
      <c r="G588" s="20">
        <v>0.44600000000000001</v>
      </c>
      <c r="H588">
        <v>0.46300000000000002</v>
      </c>
      <c r="I588">
        <f t="shared" si="74"/>
        <v>1.186591757935306E-2</v>
      </c>
      <c r="J588">
        <f t="shared" si="75"/>
        <v>1.1009087155618307E-2</v>
      </c>
      <c r="K588">
        <v>6</v>
      </c>
      <c r="L588">
        <v>6</v>
      </c>
      <c r="M588">
        <f t="shared" si="76"/>
        <v>1.1714397953623787E-2</v>
      </c>
      <c r="N588">
        <f t="shared" si="77"/>
        <v>7.5797902973545592E-5</v>
      </c>
      <c r="O588">
        <f t="shared" si="78"/>
        <v>2.2871186569310865E-5</v>
      </c>
      <c r="P588">
        <f t="shared" si="79"/>
        <v>-1.2122568701653229</v>
      </c>
    </row>
    <row r="589" spans="1:16" x14ac:dyDescent="0.25">
      <c r="A589">
        <v>588</v>
      </c>
      <c r="B589">
        <v>0.26767784661397137</v>
      </c>
      <c r="C589">
        <f t="shared" si="72"/>
        <v>6.417599013154649</v>
      </c>
      <c r="D589">
        <v>0.36112552262947478</v>
      </c>
      <c r="E589" s="19">
        <f t="shared" si="73"/>
        <v>5.4710977912611494</v>
      </c>
      <c r="F589">
        <v>-0.35846824175678194</v>
      </c>
      <c r="G589" s="20">
        <v>0.44600000000000001</v>
      </c>
      <c r="H589">
        <v>0.46300000000000002</v>
      </c>
      <c r="I589">
        <f t="shared" si="74"/>
        <v>1.186591757935306E-2</v>
      </c>
      <c r="J589">
        <f t="shared" si="75"/>
        <v>1.1009087155618307E-2</v>
      </c>
      <c r="K589">
        <v>6</v>
      </c>
      <c r="L589">
        <v>6</v>
      </c>
      <c r="M589">
        <f t="shared" si="76"/>
        <v>1.0524441861071899E-2</v>
      </c>
      <c r="N589">
        <f t="shared" si="77"/>
        <v>1.8283057743686715E-5</v>
      </c>
      <c r="O589">
        <f t="shared" si="78"/>
        <v>1.8460646081180424E-5</v>
      </c>
      <c r="P589">
        <f t="shared" si="79"/>
        <v>-1.408824157090351</v>
      </c>
    </row>
    <row r="590" spans="1:16" x14ac:dyDescent="0.25">
      <c r="A590">
        <v>589</v>
      </c>
      <c r="B590">
        <v>0.25711844233527636</v>
      </c>
      <c r="C590">
        <f t="shared" si="72"/>
        <v>6.5404787329873519</v>
      </c>
      <c r="D590">
        <v>0.87087618640705589</v>
      </c>
      <c r="E590" s="19">
        <f t="shared" si="73"/>
        <v>1.8395101768598634</v>
      </c>
      <c r="F590">
        <v>0.63101424530032091</v>
      </c>
      <c r="G590" s="20">
        <v>0.44600000000000001</v>
      </c>
      <c r="H590">
        <v>0.46300000000000002</v>
      </c>
      <c r="I590">
        <f t="shared" si="74"/>
        <v>1.186591757935306E-2</v>
      </c>
      <c r="J590">
        <f t="shared" si="75"/>
        <v>1.1009087155618307E-2</v>
      </c>
      <c r="K590">
        <v>6</v>
      </c>
      <c r="L590">
        <v>6</v>
      </c>
      <c r="M590">
        <f t="shared" si="76"/>
        <v>1.8150358799051147E-2</v>
      </c>
      <c r="N590">
        <f t="shared" si="77"/>
        <v>1.7939563466746649E-5</v>
      </c>
      <c r="O590">
        <f t="shared" si="78"/>
        <v>5.4905920755715572E-5</v>
      </c>
      <c r="P590">
        <f t="shared" si="79"/>
        <v>-1.233346373348593</v>
      </c>
    </row>
    <row r="591" spans="1:16" x14ac:dyDescent="0.25">
      <c r="A591">
        <v>590</v>
      </c>
      <c r="B591">
        <v>0.2576677755058443</v>
      </c>
      <c r="C591">
        <f t="shared" si="72"/>
        <v>6.5339849464222537</v>
      </c>
      <c r="D591">
        <v>0.94949186681722464</v>
      </c>
      <c r="E591" s="19">
        <f t="shared" si="73"/>
        <v>1.1509903877677055</v>
      </c>
      <c r="F591">
        <v>-0.12097075341443997</v>
      </c>
      <c r="G591" s="20">
        <v>0.44600000000000001</v>
      </c>
      <c r="H591">
        <v>0.46300000000000002</v>
      </c>
      <c r="I591">
        <f t="shared" si="74"/>
        <v>1.186591757935306E-2</v>
      </c>
      <c r="J591">
        <f t="shared" si="75"/>
        <v>1.1009087155618307E-2</v>
      </c>
      <c r="K591">
        <v>6</v>
      </c>
      <c r="L591">
        <v>6</v>
      </c>
      <c r="M591">
        <f t="shared" si="76"/>
        <v>2.2945655225304441E-2</v>
      </c>
      <c r="N591">
        <f t="shared" si="77"/>
        <v>1.7957392662433406E-5</v>
      </c>
      <c r="O591">
        <f t="shared" si="78"/>
        <v>8.7750515619756817E-5</v>
      </c>
      <c r="P591">
        <f t="shared" si="79"/>
        <v>-0.68667671032822053</v>
      </c>
    </row>
    <row r="592" spans="1:16" x14ac:dyDescent="0.25">
      <c r="A592">
        <v>591</v>
      </c>
      <c r="B592">
        <v>0.31168553727835935</v>
      </c>
      <c r="C592">
        <f t="shared" si="72"/>
        <v>5.9442090462461703</v>
      </c>
      <c r="D592">
        <v>0.49119541001617478</v>
      </c>
      <c r="E592" s="19">
        <f t="shared" si="73"/>
        <v>4.4160367322403964</v>
      </c>
      <c r="F592">
        <v>-1.0738131095422432</v>
      </c>
      <c r="G592" s="20">
        <v>0.44600000000000001</v>
      </c>
      <c r="H592">
        <v>0.46300000000000002</v>
      </c>
      <c r="I592">
        <f t="shared" si="74"/>
        <v>1.186591757935306E-2</v>
      </c>
      <c r="J592">
        <f t="shared" si="75"/>
        <v>1.1009087155618307E-2</v>
      </c>
      <c r="K592">
        <v>6</v>
      </c>
      <c r="L592">
        <v>6</v>
      </c>
      <c r="M592">
        <f t="shared" si="76"/>
        <v>1.1714397953623787E-2</v>
      </c>
      <c r="N592">
        <f t="shared" si="77"/>
        <v>1.9739099419363548E-5</v>
      </c>
      <c r="O592">
        <f t="shared" si="78"/>
        <v>2.2871186569310865E-5</v>
      </c>
      <c r="P592">
        <f t="shared" si="79"/>
        <v>-0.85284092420945212</v>
      </c>
    </row>
    <row r="593" spans="1:16" x14ac:dyDescent="0.25">
      <c r="A593">
        <v>592</v>
      </c>
      <c r="B593">
        <v>0.59535508285775318</v>
      </c>
      <c r="C593">
        <f t="shared" si="72"/>
        <v>3.6866285718863367</v>
      </c>
      <c r="D593">
        <v>0.23035370952482681</v>
      </c>
      <c r="E593" s="19">
        <f t="shared" si="73"/>
        <v>6.8717602329343297</v>
      </c>
      <c r="F593">
        <v>1.6962076188065112</v>
      </c>
      <c r="G593" s="20">
        <v>0.44600000000000001</v>
      </c>
      <c r="H593">
        <v>0.46300000000000002</v>
      </c>
      <c r="I593">
        <f t="shared" si="74"/>
        <v>1.186591757935306E-2</v>
      </c>
      <c r="J593">
        <f t="shared" si="75"/>
        <v>1.1009087155618307E-2</v>
      </c>
      <c r="K593">
        <v>6</v>
      </c>
      <c r="L593">
        <v>6</v>
      </c>
      <c r="M593">
        <f t="shared" si="76"/>
        <v>9.3907939861903374E-3</v>
      </c>
      <c r="N593">
        <f t="shared" si="77"/>
        <v>3.1826730316175404E-5</v>
      </c>
      <c r="O593">
        <f t="shared" si="78"/>
        <v>1.4697835281844764E-5</v>
      </c>
      <c r="P593">
        <f t="shared" si="79"/>
        <v>-3.042303852170237</v>
      </c>
    </row>
    <row r="594" spans="1:16" x14ac:dyDescent="0.25">
      <c r="A594">
        <v>593</v>
      </c>
      <c r="B594">
        <v>6.8819238868373669E-2</v>
      </c>
      <c r="C594">
        <f t="shared" si="72"/>
        <v>10.235947811078994</v>
      </c>
      <c r="D594">
        <v>0.3295388653218177</v>
      </c>
      <c r="E594" s="19">
        <f t="shared" si="73"/>
        <v>5.7671571634613112</v>
      </c>
      <c r="F594">
        <v>-0.89668901637196541</v>
      </c>
      <c r="G594" s="20">
        <v>0.44600000000000001</v>
      </c>
      <c r="H594">
        <v>0.46300000000000002</v>
      </c>
      <c r="I594">
        <f t="shared" si="74"/>
        <v>1.186591757935306E-2</v>
      </c>
      <c r="J594">
        <f t="shared" si="75"/>
        <v>1.1009087155618307E-2</v>
      </c>
      <c r="K594">
        <v>6</v>
      </c>
      <c r="L594">
        <v>6</v>
      </c>
      <c r="M594">
        <f t="shared" si="76"/>
        <v>1.0250744732779924E-2</v>
      </c>
      <c r="N594">
        <f t="shared" si="77"/>
        <v>1.1462869438073557E-5</v>
      </c>
      <c r="O594">
        <f t="shared" si="78"/>
        <v>1.7512961262769227E-5</v>
      </c>
      <c r="P594">
        <f t="shared" si="79"/>
        <v>-1.1875424498008951</v>
      </c>
    </row>
    <row r="595" spans="1:16" x14ac:dyDescent="0.25">
      <c r="A595">
        <v>594</v>
      </c>
      <c r="B595">
        <v>0.19016083254493851</v>
      </c>
      <c r="C595">
        <f t="shared" si="72"/>
        <v>7.4363013274194367</v>
      </c>
      <c r="D595">
        <v>0.35291604358043155</v>
      </c>
      <c r="E595" s="19">
        <f t="shared" si="73"/>
        <v>5.5461118133193068</v>
      </c>
      <c r="F595">
        <v>-1.8866558093577623</v>
      </c>
      <c r="G595" s="20">
        <v>0.44600000000000001</v>
      </c>
      <c r="H595">
        <v>0.46300000000000002</v>
      </c>
      <c r="I595">
        <f t="shared" si="74"/>
        <v>1.186591757935306E-2</v>
      </c>
      <c r="J595">
        <f t="shared" si="75"/>
        <v>1.1009087155618307E-2</v>
      </c>
      <c r="K595">
        <v>6</v>
      </c>
      <c r="L595">
        <v>6</v>
      </c>
      <c r="M595">
        <f t="shared" si="76"/>
        <v>1.0453025301011698E-2</v>
      </c>
      <c r="N595">
        <f t="shared" si="77"/>
        <v>1.5778453315319137E-5</v>
      </c>
      <c r="O595">
        <f t="shared" si="78"/>
        <v>1.8210956323931784E-5</v>
      </c>
      <c r="P595">
        <f t="shared" si="79"/>
        <v>-0.57406482777554946</v>
      </c>
    </row>
    <row r="596" spans="1:16" x14ac:dyDescent="0.25">
      <c r="A596">
        <v>595</v>
      </c>
      <c r="B596">
        <v>0.1554307687612537</v>
      </c>
      <c r="C596">
        <f t="shared" si="72"/>
        <v>8.0146375066459452</v>
      </c>
      <c r="D596">
        <v>6.8971831415753655E-3</v>
      </c>
      <c r="E596" s="19">
        <f t="shared" si="73"/>
        <v>15.981468042723305</v>
      </c>
      <c r="F596">
        <v>0.68535769059963059</v>
      </c>
      <c r="G596" s="20">
        <v>0.44600000000000001</v>
      </c>
      <c r="H596">
        <v>0.46300000000000002</v>
      </c>
      <c r="I596">
        <f t="shared" si="74"/>
        <v>1.186591757935306E-2</v>
      </c>
      <c r="J596">
        <f t="shared" si="75"/>
        <v>1.1009087155618307E-2</v>
      </c>
      <c r="K596">
        <v>6</v>
      </c>
      <c r="L596">
        <v>6</v>
      </c>
      <c r="M596">
        <f t="shared" si="76"/>
        <v>6.1578339931541472E-3</v>
      </c>
      <c r="N596">
        <f t="shared" si="77"/>
        <v>1.4639880248612302E-5</v>
      </c>
      <c r="O596">
        <f t="shared" si="78"/>
        <v>6.3198199145407925E-6</v>
      </c>
      <c r="P596">
        <f t="shared" si="79"/>
        <v>-3.2702551746150696</v>
      </c>
    </row>
    <row r="597" spans="1:16" x14ac:dyDescent="0.25">
      <c r="A597">
        <v>596</v>
      </c>
      <c r="B597">
        <v>0.90801721243934441</v>
      </c>
      <c r="C597">
        <f t="shared" si="72"/>
        <v>1.543319966394193</v>
      </c>
      <c r="D597">
        <v>0.31147190771202732</v>
      </c>
      <c r="E597" s="19">
        <f t="shared" si="73"/>
        <v>5.9463748370727973</v>
      </c>
      <c r="F597">
        <v>0.60123284129076637</v>
      </c>
      <c r="G597" s="20">
        <v>0.44600000000000001</v>
      </c>
      <c r="H597">
        <v>0.46300000000000002</v>
      </c>
      <c r="I597">
        <f t="shared" si="74"/>
        <v>1.186591757935306E-2</v>
      </c>
      <c r="J597">
        <f t="shared" si="75"/>
        <v>1.1009087155618307E-2</v>
      </c>
      <c r="K597">
        <v>6</v>
      </c>
      <c r="L597">
        <v>6</v>
      </c>
      <c r="M597">
        <f t="shared" si="76"/>
        <v>1.0095089440801154E-2</v>
      </c>
      <c r="N597">
        <f t="shared" si="77"/>
        <v>7.6026576399105685E-5</v>
      </c>
      <c r="O597">
        <f t="shared" si="78"/>
        <v>1.6985138469629159E-5</v>
      </c>
      <c r="P597">
        <f t="shared" si="79"/>
        <v>-2.2583697599752193</v>
      </c>
    </row>
    <row r="598" spans="1:16" x14ac:dyDescent="0.25">
      <c r="A598">
        <v>597</v>
      </c>
      <c r="B598">
        <v>0.29639576403088475</v>
      </c>
      <c r="C598">
        <f t="shared" si="72"/>
        <v>6.1022560772686436</v>
      </c>
      <c r="D598">
        <v>0.78118228705710013</v>
      </c>
      <c r="E598" s="19">
        <f t="shared" si="73"/>
        <v>2.4688270466623354</v>
      </c>
      <c r="F598">
        <v>-1.1601719052123372</v>
      </c>
      <c r="G598" s="20">
        <v>0.44600000000000001</v>
      </c>
      <c r="H598">
        <v>0.46300000000000002</v>
      </c>
      <c r="I598">
        <f t="shared" si="74"/>
        <v>1.186591757935306E-2</v>
      </c>
      <c r="J598">
        <f t="shared" si="75"/>
        <v>1.1009087155618307E-2</v>
      </c>
      <c r="K598">
        <v>6</v>
      </c>
      <c r="L598">
        <v>6</v>
      </c>
      <c r="M598">
        <f t="shared" si="76"/>
        <v>1.5667185257821726E-2</v>
      </c>
      <c r="N598">
        <f t="shared" si="77"/>
        <v>1.9227861277472224E-5</v>
      </c>
      <c r="O598">
        <f t="shared" si="78"/>
        <v>4.0910115650484401E-5</v>
      </c>
      <c r="P598">
        <f t="shared" si="79"/>
        <v>-0.5108141598908269</v>
      </c>
    </row>
    <row r="599" spans="1:16" x14ac:dyDescent="0.25">
      <c r="A599">
        <v>598</v>
      </c>
      <c r="B599">
        <v>0.91906491286965541</v>
      </c>
      <c r="C599">
        <f t="shared" si="72"/>
        <v>1.4473460414080601</v>
      </c>
      <c r="D599">
        <v>0.17261268959624013</v>
      </c>
      <c r="E599" s="19">
        <f t="shared" si="73"/>
        <v>7.7157495227579034</v>
      </c>
      <c r="F599">
        <v>-0.69136831370997243</v>
      </c>
      <c r="G599" s="20">
        <v>0.44600000000000001</v>
      </c>
      <c r="H599">
        <v>0.46300000000000002</v>
      </c>
      <c r="I599">
        <f t="shared" si="74"/>
        <v>1.186591757935306E-2</v>
      </c>
      <c r="J599">
        <f t="shared" si="75"/>
        <v>1.1009087155618307E-2</v>
      </c>
      <c r="K599">
        <v>6</v>
      </c>
      <c r="L599">
        <v>6</v>
      </c>
      <c r="M599">
        <f t="shared" si="76"/>
        <v>8.8623164147468396E-3</v>
      </c>
      <c r="N599">
        <f t="shared" si="77"/>
        <v>8.1067920163159333E-5</v>
      </c>
      <c r="O599">
        <f t="shared" si="78"/>
        <v>1.3090108705848546E-5</v>
      </c>
      <c r="P599">
        <f t="shared" si="79"/>
        <v>-1.1612430578845261</v>
      </c>
    </row>
    <row r="600" spans="1:16" x14ac:dyDescent="0.25">
      <c r="A600">
        <v>599</v>
      </c>
      <c r="B600">
        <v>9.3386638996551408E-3</v>
      </c>
      <c r="C600">
        <f t="shared" si="72"/>
        <v>15.251864654757943</v>
      </c>
      <c r="D600">
        <v>0.24460585345011748</v>
      </c>
      <c r="E600" s="19">
        <f t="shared" si="73"/>
        <v>6.691590640108954</v>
      </c>
      <c r="F600">
        <v>0.44304215407464653</v>
      </c>
      <c r="G600" s="20">
        <v>0.44600000000000001</v>
      </c>
      <c r="H600">
        <v>0.46300000000000002</v>
      </c>
      <c r="I600">
        <f t="shared" si="74"/>
        <v>1.186591757935306E-2</v>
      </c>
      <c r="J600">
        <f t="shared" si="75"/>
        <v>1.1009087155618307E-2</v>
      </c>
      <c r="K600">
        <v>6</v>
      </c>
      <c r="L600">
        <v>6</v>
      </c>
      <c r="M600">
        <f t="shared" si="76"/>
        <v>9.5163768004559984E-3</v>
      </c>
      <c r="N600">
        <f t="shared" si="77"/>
        <v>7.6930484232123197E-6</v>
      </c>
      <c r="O600">
        <f t="shared" si="78"/>
        <v>1.5093571234709526E-5</v>
      </c>
      <c r="P600">
        <f t="shared" si="79"/>
        <v>-2.0086296342611738</v>
      </c>
    </row>
    <row r="601" spans="1:16" x14ac:dyDescent="0.25">
      <c r="A601">
        <v>600</v>
      </c>
      <c r="B601">
        <v>0.39848017822809534</v>
      </c>
      <c r="C601">
        <f t="shared" si="72"/>
        <v>5.1446768003189733</v>
      </c>
      <c r="D601">
        <v>0.84585100863673823</v>
      </c>
      <c r="E601" s="19">
        <f t="shared" si="73"/>
        <v>2.0237363484226805</v>
      </c>
      <c r="F601">
        <v>-0.43109139369335026</v>
      </c>
      <c r="G601" s="20">
        <v>0.44600000000000001</v>
      </c>
      <c r="H601">
        <v>0.46300000000000002</v>
      </c>
      <c r="I601">
        <f t="shared" si="74"/>
        <v>1.186591757935306E-2</v>
      </c>
      <c r="J601">
        <f t="shared" si="75"/>
        <v>1.1009087155618307E-2</v>
      </c>
      <c r="K601">
        <v>6</v>
      </c>
      <c r="L601">
        <v>6</v>
      </c>
      <c r="M601">
        <f t="shared" si="76"/>
        <v>1.730451158703724E-2</v>
      </c>
      <c r="N601">
        <f t="shared" si="77"/>
        <v>2.2806745280103614E-5</v>
      </c>
      <c r="O601">
        <f t="shared" si="78"/>
        <v>4.9907686877651018E-5</v>
      </c>
      <c r="P601">
        <f t="shared" si="79"/>
        <v>-0.76997057873353847</v>
      </c>
    </row>
    <row r="602" spans="1:16" x14ac:dyDescent="0.25">
      <c r="A602">
        <v>601</v>
      </c>
      <c r="B602">
        <v>0.14688558610797448</v>
      </c>
      <c r="C602">
        <f t="shared" si="72"/>
        <v>8.1743390461262404</v>
      </c>
      <c r="D602">
        <v>0.42225409710989714</v>
      </c>
      <c r="E602" s="19">
        <f t="shared" si="73"/>
        <v>4.9480420891325627</v>
      </c>
      <c r="F602">
        <v>-1.4405077308765613</v>
      </c>
      <c r="G602" s="20">
        <v>0.44600000000000001</v>
      </c>
      <c r="H602">
        <v>0.46300000000000002</v>
      </c>
      <c r="I602">
        <f t="shared" si="74"/>
        <v>1.186591757935306E-2</v>
      </c>
      <c r="J602">
        <f t="shared" si="75"/>
        <v>1.1009087155618307E-2</v>
      </c>
      <c r="K602">
        <v>6</v>
      </c>
      <c r="L602">
        <v>6</v>
      </c>
      <c r="M602">
        <f t="shared" si="76"/>
        <v>1.1066737774514768E-2</v>
      </c>
      <c r="N602">
        <f t="shared" si="77"/>
        <v>1.4353861843904888E-5</v>
      </c>
      <c r="O602">
        <f t="shared" si="78"/>
        <v>2.0412114161645344E-5</v>
      </c>
      <c r="P602">
        <f t="shared" si="79"/>
        <v>-0.76864389265968647</v>
      </c>
    </row>
    <row r="603" spans="1:16" x14ac:dyDescent="0.25">
      <c r="A603">
        <v>602</v>
      </c>
      <c r="B603">
        <v>0.96627704702902306</v>
      </c>
      <c r="C603">
        <f t="shared" si="72"/>
        <v>0.9528675547404557</v>
      </c>
      <c r="D603">
        <v>0.55793939024018069</v>
      </c>
      <c r="E603" s="19">
        <f t="shared" si="73"/>
        <v>3.9410142929225409</v>
      </c>
      <c r="F603">
        <v>2.3984512154129334E-2</v>
      </c>
      <c r="G603" s="20">
        <v>0.44600000000000001</v>
      </c>
      <c r="H603">
        <v>0.46300000000000002</v>
      </c>
      <c r="I603">
        <f t="shared" si="74"/>
        <v>1.186591757935306E-2</v>
      </c>
      <c r="J603">
        <f t="shared" si="75"/>
        <v>1.1009087155618307E-2</v>
      </c>
      <c r="K603">
        <v>6</v>
      </c>
      <c r="L603">
        <v>6</v>
      </c>
      <c r="M603">
        <f t="shared" si="76"/>
        <v>1.2400303282389356E-2</v>
      </c>
      <c r="N603">
        <f t="shared" si="77"/>
        <v>1.2313708526395659E-4</v>
      </c>
      <c r="O603">
        <f t="shared" si="78"/>
        <v>2.5627920249206035E-5</v>
      </c>
      <c r="P603">
        <f t="shared" si="79"/>
        <v>-1.3945253537535882</v>
      </c>
    </row>
    <row r="604" spans="1:16" x14ac:dyDescent="0.25">
      <c r="A604">
        <v>603</v>
      </c>
      <c r="B604">
        <v>0.37836848048341321</v>
      </c>
      <c r="C604">
        <f t="shared" si="72"/>
        <v>5.3175370024342543</v>
      </c>
      <c r="D604">
        <v>3.9948728904080327E-2</v>
      </c>
      <c r="E604" s="19">
        <f t="shared" si="73"/>
        <v>11.647610616396406</v>
      </c>
      <c r="F604">
        <v>-0.85404735727934167</v>
      </c>
      <c r="G604" s="20">
        <v>0.44600000000000001</v>
      </c>
      <c r="H604">
        <v>0.46300000000000002</v>
      </c>
      <c r="I604">
        <f t="shared" si="74"/>
        <v>1.186591757935306E-2</v>
      </c>
      <c r="J604">
        <f t="shared" si="75"/>
        <v>1.1009087155618307E-2</v>
      </c>
      <c r="K604">
        <v>6</v>
      </c>
      <c r="L604">
        <v>6</v>
      </c>
      <c r="M604">
        <f t="shared" si="76"/>
        <v>7.2130325211637305E-3</v>
      </c>
      <c r="N604">
        <f t="shared" si="77"/>
        <v>2.2065353429533378E-5</v>
      </c>
      <c r="O604">
        <f t="shared" si="78"/>
        <v>8.6713063585609347E-6</v>
      </c>
      <c r="P604">
        <f t="shared" si="79"/>
        <v>-1.7004090396359612</v>
      </c>
    </row>
    <row r="605" spans="1:16" x14ac:dyDescent="0.25">
      <c r="A605">
        <v>604</v>
      </c>
      <c r="B605">
        <v>0.83950315866573078</v>
      </c>
      <c r="C605">
        <f t="shared" si="72"/>
        <v>2.0691024562338791</v>
      </c>
      <c r="D605">
        <v>0.97512741477706233</v>
      </c>
      <c r="E605" s="19">
        <f t="shared" si="73"/>
        <v>0.829293374232696</v>
      </c>
      <c r="F605">
        <v>0.67985411078552715</v>
      </c>
      <c r="G605" s="20">
        <v>0.44600000000000001</v>
      </c>
      <c r="H605">
        <v>0.46300000000000002</v>
      </c>
      <c r="I605">
        <f t="shared" si="74"/>
        <v>1.186591757935306E-2</v>
      </c>
      <c r="J605">
        <f t="shared" si="75"/>
        <v>1.1009087155618307E-2</v>
      </c>
      <c r="K605">
        <v>6</v>
      </c>
      <c r="L605">
        <v>6</v>
      </c>
      <c r="M605">
        <f t="shared" si="76"/>
        <v>2.7032251187817626E-2</v>
      </c>
      <c r="N605">
        <f t="shared" si="77"/>
        <v>5.6707357811028884E-5</v>
      </c>
      <c r="O605">
        <f t="shared" si="78"/>
        <v>1.2179043404687792E-4</v>
      </c>
      <c r="P605">
        <f t="shared" si="79"/>
        <v>-0.96488668913215236</v>
      </c>
    </row>
    <row r="606" spans="1:16" x14ac:dyDescent="0.25">
      <c r="A606">
        <v>605</v>
      </c>
      <c r="B606">
        <v>0.93945127719962152</v>
      </c>
      <c r="C606">
        <f t="shared" si="72"/>
        <v>1.2554209994771919</v>
      </c>
      <c r="D606">
        <v>0.38090151676992096</v>
      </c>
      <c r="E606" s="19">
        <f t="shared" si="73"/>
        <v>5.2954096365726979</v>
      </c>
      <c r="F606">
        <v>1.8798982637235895</v>
      </c>
      <c r="G606" s="20">
        <v>0.44600000000000001</v>
      </c>
      <c r="H606">
        <v>0.46300000000000002</v>
      </c>
      <c r="I606">
        <f t="shared" si="74"/>
        <v>1.186591757935306E-2</v>
      </c>
      <c r="J606">
        <f t="shared" si="75"/>
        <v>1.1009087155618307E-2</v>
      </c>
      <c r="K606">
        <v>6</v>
      </c>
      <c r="L606">
        <v>6</v>
      </c>
      <c r="M606">
        <f t="shared" si="76"/>
        <v>1.0697604346530795E-2</v>
      </c>
      <c r="N606">
        <f t="shared" si="77"/>
        <v>9.3461343551044348E-5</v>
      </c>
      <c r="O606">
        <f t="shared" si="78"/>
        <v>1.9073123125819092E-5</v>
      </c>
      <c r="P606">
        <f t="shared" si="79"/>
        <v>-3.4533326466274974</v>
      </c>
    </row>
    <row r="607" spans="1:16" x14ac:dyDescent="0.25">
      <c r="A607">
        <v>606</v>
      </c>
      <c r="B607">
        <v>0.96267586291085538</v>
      </c>
      <c r="C607">
        <f t="shared" si="72"/>
        <v>0.99863415400703259</v>
      </c>
      <c r="D607">
        <v>0.96484267708365123</v>
      </c>
      <c r="E607" s="19">
        <f t="shared" si="73"/>
        <v>0.97135838976901967</v>
      </c>
      <c r="F607">
        <v>1.8571063264971599</v>
      </c>
      <c r="G607" s="20">
        <v>0.44600000000000001</v>
      </c>
      <c r="H607">
        <v>0.46300000000000002</v>
      </c>
      <c r="I607">
        <f t="shared" si="74"/>
        <v>1.186591757935306E-2</v>
      </c>
      <c r="J607">
        <f t="shared" si="75"/>
        <v>1.1009087155618307E-2</v>
      </c>
      <c r="K607">
        <v>6</v>
      </c>
      <c r="L607">
        <v>6</v>
      </c>
      <c r="M607">
        <f t="shared" si="76"/>
        <v>2.4977361776500492E-2</v>
      </c>
      <c r="N607">
        <f t="shared" si="77"/>
        <v>1.174938117853588E-4</v>
      </c>
      <c r="O607">
        <f t="shared" si="78"/>
        <v>1.039781002190313E-4</v>
      </c>
      <c r="P607">
        <f t="shared" si="79"/>
        <v>-1.7871115137317353</v>
      </c>
    </row>
    <row r="608" spans="1:16" x14ac:dyDescent="0.25">
      <c r="A608">
        <v>607</v>
      </c>
      <c r="B608">
        <v>0.10477004303109837</v>
      </c>
      <c r="C608">
        <f t="shared" si="72"/>
        <v>9.1096412695757802</v>
      </c>
      <c r="D608">
        <v>3.9063692129276406E-3</v>
      </c>
      <c r="E608" s="19">
        <f t="shared" si="73"/>
        <v>17.335011216976127</v>
      </c>
      <c r="F608">
        <v>0.25649228518886957</v>
      </c>
      <c r="G608" s="20">
        <v>0.44600000000000001</v>
      </c>
      <c r="H608">
        <v>0.46300000000000002</v>
      </c>
      <c r="I608">
        <f t="shared" si="74"/>
        <v>1.186591757935306E-2</v>
      </c>
      <c r="J608">
        <f t="shared" si="75"/>
        <v>1.1009087155618307E-2</v>
      </c>
      <c r="K608">
        <v>6</v>
      </c>
      <c r="L608">
        <v>6</v>
      </c>
      <c r="M608">
        <f t="shared" si="76"/>
        <v>5.9125421332915052E-3</v>
      </c>
      <c r="N608">
        <f t="shared" si="77"/>
        <v>1.2880126654954144E-5</v>
      </c>
      <c r="O608">
        <f t="shared" si="78"/>
        <v>5.8263590796578762E-6</v>
      </c>
      <c r="P608">
        <f t="shared" si="79"/>
        <v>-3.0628711386140819</v>
      </c>
    </row>
    <row r="609" spans="1:16" x14ac:dyDescent="0.25">
      <c r="A609">
        <v>608</v>
      </c>
      <c r="B609">
        <v>0.99963377788628804</v>
      </c>
      <c r="C609">
        <f t="shared" si="72"/>
        <v>0.13924453552785673</v>
      </c>
      <c r="D609">
        <v>0.42951750236518449</v>
      </c>
      <c r="E609" s="19">
        <f t="shared" si="73"/>
        <v>4.8894735379911509</v>
      </c>
      <c r="F609">
        <v>0.14126385394774843</v>
      </c>
      <c r="G609" s="20">
        <v>0.44600000000000001</v>
      </c>
      <c r="H609">
        <v>0.46300000000000002</v>
      </c>
      <c r="I609">
        <f t="shared" si="74"/>
        <v>1.186591757935306E-2</v>
      </c>
      <c r="J609">
        <f t="shared" si="75"/>
        <v>1.1009087155618307E-2</v>
      </c>
      <c r="K609">
        <v>6</v>
      </c>
      <c r="L609">
        <v>6</v>
      </c>
      <c r="M609">
        <f t="shared" si="76"/>
        <v>1.1132821916997509E-2</v>
      </c>
      <c r="N609">
        <f t="shared" si="77"/>
        <v>8.4264228314984797E-4</v>
      </c>
      <c r="O609">
        <f t="shared" si="78"/>
        <v>2.0656620639263351E-5</v>
      </c>
      <c r="P609">
        <f t="shared" si="79"/>
        <v>-1.8998424167778747</v>
      </c>
    </row>
    <row r="610" spans="1:16" x14ac:dyDescent="0.25">
      <c r="A610">
        <v>609</v>
      </c>
      <c r="B610">
        <v>0.98199407940916161</v>
      </c>
      <c r="C610">
        <f t="shared" si="72"/>
        <v>0.71750648708175846</v>
      </c>
      <c r="D610">
        <v>0.27750480666524246</v>
      </c>
      <c r="E610" s="19">
        <f t="shared" si="73"/>
        <v>6.3067470971432824</v>
      </c>
      <c r="F610">
        <v>-0.2090928319375962</v>
      </c>
      <c r="G610" s="20">
        <v>0.44600000000000001</v>
      </c>
      <c r="H610">
        <v>0.46300000000000002</v>
      </c>
      <c r="I610">
        <f t="shared" si="74"/>
        <v>1.186591757935306E-2</v>
      </c>
      <c r="J610">
        <f t="shared" si="75"/>
        <v>1.1009087155618307E-2</v>
      </c>
      <c r="K610">
        <v>6</v>
      </c>
      <c r="L610">
        <v>6</v>
      </c>
      <c r="M610">
        <f t="shared" si="76"/>
        <v>9.8024267147229435E-3</v>
      </c>
      <c r="N610">
        <f t="shared" si="77"/>
        <v>1.6352929965908922E-4</v>
      </c>
      <c r="O610">
        <f t="shared" si="78"/>
        <v>1.6014594916252338E-5</v>
      </c>
      <c r="P610">
        <f t="shared" si="79"/>
        <v>-1.4484455861924668</v>
      </c>
    </row>
    <row r="611" spans="1:16" x14ac:dyDescent="0.25">
      <c r="A611">
        <v>610</v>
      </c>
      <c r="B611">
        <v>0.64333017975402085</v>
      </c>
      <c r="C611">
        <f t="shared" si="72"/>
        <v>3.3687727264504761</v>
      </c>
      <c r="D611">
        <v>0.59907834101382484</v>
      </c>
      <c r="E611" s="19">
        <f t="shared" si="73"/>
        <v>3.6616693141746794</v>
      </c>
      <c r="F611">
        <v>-0.53479425332625397</v>
      </c>
      <c r="G611" s="20">
        <v>0.44600000000000001</v>
      </c>
      <c r="H611">
        <v>0.46300000000000002</v>
      </c>
      <c r="I611">
        <f t="shared" si="74"/>
        <v>1.186591757935306E-2</v>
      </c>
      <c r="J611">
        <f t="shared" si="75"/>
        <v>1.1009087155618307E-2</v>
      </c>
      <c r="K611">
        <v>6</v>
      </c>
      <c r="L611">
        <v>6</v>
      </c>
      <c r="M611">
        <f t="shared" si="76"/>
        <v>1.2864613762476652E-2</v>
      </c>
      <c r="N611">
        <f t="shared" si="77"/>
        <v>3.4829697002730775E-5</v>
      </c>
      <c r="O611">
        <f t="shared" si="78"/>
        <v>2.7583047876283948E-5</v>
      </c>
      <c r="P611">
        <f t="shared" si="79"/>
        <v>-0.99303661405379273</v>
      </c>
    </row>
    <row r="612" spans="1:16" x14ac:dyDescent="0.25">
      <c r="A612">
        <v>611</v>
      </c>
      <c r="B612">
        <v>0.50743125705740533</v>
      </c>
      <c r="C612">
        <f t="shared" si="72"/>
        <v>4.2974565439092149</v>
      </c>
      <c r="D612">
        <v>0.81865901669362473</v>
      </c>
      <c r="E612" s="19">
        <f t="shared" si="73"/>
        <v>2.2150508407363492</v>
      </c>
      <c r="F612">
        <v>1.0428743735246826</v>
      </c>
      <c r="G612" s="20">
        <v>0.44600000000000001</v>
      </c>
      <c r="H612">
        <v>0.46300000000000002</v>
      </c>
      <c r="I612">
        <f t="shared" si="74"/>
        <v>1.186591757935306E-2</v>
      </c>
      <c r="J612">
        <f t="shared" si="75"/>
        <v>1.1009087155618307E-2</v>
      </c>
      <c r="K612">
        <v>6</v>
      </c>
      <c r="L612">
        <v>6</v>
      </c>
      <c r="M612">
        <f t="shared" si="76"/>
        <v>1.654034114694081E-2</v>
      </c>
      <c r="N612">
        <f t="shared" si="77"/>
        <v>2.7302971451713652E-5</v>
      </c>
      <c r="O612">
        <f t="shared" si="78"/>
        <v>4.5597147542863883E-5</v>
      </c>
      <c r="P612">
        <f t="shared" si="79"/>
        <v>-1.5661239715789912</v>
      </c>
    </row>
    <row r="613" spans="1:16" x14ac:dyDescent="0.25">
      <c r="A613">
        <v>612</v>
      </c>
      <c r="B613">
        <v>0.85064241462446977</v>
      </c>
      <c r="C613">
        <f t="shared" si="72"/>
        <v>1.9891636352559565</v>
      </c>
      <c r="D613">
        <v>0.76476332895901367</v>
      </c>
      <c r="E613" s="19">
        <f t="shared" si="73"/>
        <v>2.5776155150338056</v>
      </c>
      <c r="F613">
        <v>-0.33337300919811241</v>
      </c>
      <c r="G613" s="20">
        <v>0.44600000000000001</v>
      </c>
      <c r="H613">
        <v>0.46300000000000002</v>
      </c>
      <c r="I613">
        <f t="shared" si="74"/>
        <v>1.186591757935306E-2</v>
      </c>
      <c r="J613">
        <f t="shared" si="75"/>
        <v>1.1009087155618307E-2</v>
      </c>
      <c r="K613">
        <v>6</v>
      </c>
      <c r="L613">
        <v>6</v>
      </c>
      <c r="M613">
        <f t="shared" si="76"/>
        <v>1.533300380687865E-2</v>
      </c>
      <c r="N613">
        <f t="shared" si="77"/>
        <v>5.8986265007923992E-5</v>
      </c>
      <c r="O613">
        <f t="shared" si="78"/>
        <v>3.9183500956959198E-5</v>
      </c>
      <c r="P613">
        <f t="shared" si="79"/>
        <v>-0.89329647953802938</v>
      </c>
    </row>
    <row r="614" spans="1:16" x14ac:dyDescent="0.25">
      <c r="A614">
        <v>613</v>
      </c>
      <c r="B614">
        <v>7.4556718649861145E-2</v>
      </c>
      <c r="C614">
        <f t="shared" si="72"/>
        <v>10.024047950824574</v>
      </c>
      <c r="D614">
        <v>0.13888973662526322</v>
      </c>
      <c r="E614" s="19">
        <f t="shared" si="73"/>
        <v>8.331456591803768</v>
      </c>
      <c r="F614">
        <v>-4.4421994971344247E-2</v>
      </c>
      <c r="G614" s="20">
        <v>0.44600000000000001</v>
      </c>
      <c r="H614">
        <v>0.46300000000000002</v>
      </c>
      <c r="I614">
        <f t="shared" si="74"/>
        <v>1.186591757935306E-2</v>
      </c>
      <c r="J614">
        <f t="shared" si="75"/>
        <v>1.1009087155618307E-2</v>
      </c>
      <c r="K614">
        <v>6</v>
      </c>
      <c r="L614">
        <v>6</v>
      </c>
      <c r="M614">
        <f t="shared" si="76"/>
        <v>8.5285626506701809E-3</v>
      </c>
      <c r="N614">
        <f t="shared" si="77"/>
        <v>1.1705184762577031E-5</v>
      </c>
      <c r="O614">
        <f t="shared" si="78"/>
        <v>1.2122730147734396E-5</v>
      </c>
      <c r="P614">
        <f t="shared" si="79"/>
        <v>-1.9678766339043836</v>
      </c>
    </row>
    <row r="615" spans="1:16" x14ac:dyDescent="0.25">
      <c r="A615">
        <v>614</v>
      </c>
      <c r="B615">
        <v>0.96179082613605149</v>
      </c>
      <c r="C615">
        <f t="shared" si="72"/>
        <v>1.0095622989286808</v>
      </c>
      <c r="D615">
        <v>0.79854731894894249</v>
      </c>
      <c r="E615" s="19">
        <f t="shared" si="73"/>
        <v>2.3523569843403611</v>
      </c>
      <c r="F615">
        <v>2.55495251622051</v>
      </c>
      <c r="G615" s="20">
        <v>0.44600000000000001</v>
      </c>
      <c r="H615">
        <v>0.46300000000000002</v>
      </c>
      <c r="I615">
        <f t="shared" si="74"/>
        <v>1.186591757935306E-2</v>
      </c>
      <c r="J615">
        <f t="shared" si="75"/>
        <v>1.1009087155618307E-2</v>
      </c>
      <c r="K615">
        <v>6</v>
      </c>
      <c r="L615">
        <v>6</v>
      </c>
      <c r="M615">
        <f t="shared" si="76"/>
        <v>1.605035703093962E-2</v>
      </c>
      <c r="N615">
        <f t="shared" si="77"/>
        <v>1.1622198398042811E-4</v>
      </c>
      <c r="O615">
        <f t="shared" si="78"/>
        <v>4.2935660136772152E-5</v>
      </c>
      <c r="P615">
        <f t="shared" si="79"/>
        <v>-3.0673892388984068</v>
      </c>
    </row>
    <row r="616" spans="1:16" x14ac:dyDescent="0.25">
      <c r="A616">
        <v>615</v>
      </c>
      <c r="B616">
        <v>0.16351817377239294</v>
      </c>
      <c r="C616">
        <f t="shared" si="72"/>
        <v>7.8705060568359118</v>
      </c>
      <c r="D616">
        <v>0.71507919553209021</v>
      </c>
      <c r="E616" s="19">
        <f t="shared" si="73"/>
        <v>2.9020792940282649</v>
      </c>
      <c r="F616">
        <v>1.0426128937979229</v>
      </c>
      <c r="G616" s="20">
        <v>0.44600000000000001</v>
      </c>
      <c r="H616">
        <v>0.46300000000000002</v>
      </c>
      <c r="I616">
        <f t="shared" si="74"/>
        <v>1.186591757935306E-2</v>
      </c>
      <c r="J616">
        <f t="shared" si="75"/>
        <v>1.1009087155618307E-2</v>
      </c>
      <c r="K616">
        <v>6</v>
      </c>
      <c r="L616">
        <v>6</v>
      </c>
      <c r="M616">
        <f t="shared" si="76"/>
        <v>1.4450460087661933E-2</v>
      </c>
      <c r="N616">
        <f t="shared" si="77"/>
        <v>1.490797827814689E-5</v>
      </c>
      <c r="O616">
        <f t="shared" si="78"/>
        <v>3.4802632790851758E-5</v>
      </c>
      <c r="P616">
        <f t="shared" si="79"/>
        <v>-1.6851380852516935</v>
      </c>
    </row>
    <row r="617" spans="1:16" x14ac:dyDescent="0.25">
      <c r="A617">
        <v>616</v>
      </c>
      <c r="B617">
        <v>0.84676656392101812</v>
      </c>
      <c r="C617">
        <f t="shared" si="72"/>
        <v>2.0171528072303153</v>
      </c>
      <c r="D617">
        <v>5.3865169225135047E-2</v>
      </c>
      <c r="E617" s="19">
        <f t="shared" si="73"/>
        <v>10.877425641450717</v>
      </c>
      <c r="F617">
        <v>0.70385794970206916</v>
      </c>
      <c r="G617" s="20">
        <v>0.44600000000000001</v>
      </c>
      <c r="H617">
        <v>0.46300000000000002</v>
      </c>
      <c r="I617">
        <f t="shared" si="74"/>
        <v>1.186591757935306E-2</v>
      </c>
      <c r="J617">
        <f t="shared" si="75"/>
        <v>1.1009087155618307E-2</v>
      </c>
      <c r="K617">
        <v>6</v>
      </c>
      <c r="L617">
        <v>6</v>
      </c>
      <c r="M617">
        <f t="shared" si="76"/>
        <v>7.4640278384810388E-3</v>
      </c>
      <c r="N617">
        <f t="shared" si="77"/>
        <v>5.8167796169314396E-5</v>
      </c>
      <c r="O617">
        <f t="shared" si="78"/>
        <v>9.2852852622699858E-6</v>
      </c>
      <c r="P617">
        <f t="shared" si="79"/>
        <v>-3.0520750339473484</v>
      </c>
    </row>
    <row r="618" spans="1:16" x14ac:dyDescent="0.25">
      <c r="A618">
        <v>617</v>
      </c>
      <c r="B618">
        <v>0.79644154179509874</v>
      </c>
      <c r="C618">
        <f t="shared" si="72"/>
        <v>2.3665722684523538</v>
      </c>
      <c r="D618">
        <v>0.94738608966338089</v>
      </c>
      <c r="E618" s="19">
        <f t="shared" si="73"/>
        <v>1.1735870780494257</v>
      </c>
      <c r="F618">
        <v>-1.1621227713476401</v>
      </c>
      <c r="G618" s="20">
        <v>0.44600000000000001</v>
      </c>
      <c r="H618">
        <v>0.46300000000000002</v>
      </c>
      <c r="I618">
        <f t="shared" si="74"/>
        <v>1.186591757935306E-2</v>
      </c>
      <c r="J618">
        <f t="shared" si="75"/>
        <v>1.1009087155618307E-2</v>
      </c>
      <c r="K618">
        <v>6</v>
      </c>
      <c r="L618">
        <v>6</v>
      </c>
      <c r="M618">
        <f t="shared" si="76"/>
        <v>2.2723679360000401E-2</v>
      </c>
      <c r="N618">
        <f t="shared" si="77"/>
        <v>4.9579442342601581E-5</v>
      </c>
      <c r="O618">
        <f t="shared" si="78"/>
        <v>8.6060933942684717E-5</v>
      </c>
      <c r="P618">
        <f t="shared" si="79"/>
        <v>-0.15250023217152572</v>
      </c>
    </row>
    <row r="619" spans="1:16" x14ac:dyDescent="0.25">
      <c r="A619">
        <v>618</v>
      </c>
      <c r="B619">
        <v>0.85494552446058536</v>
      </c>
      <c r="C619">
        <f t="shared" si="72"/>
        <v>1.9578536646704008</v>
      </c>
      <c r="D619">
        <v>0.51136814477980896</v>
      </c>
      <c r="E619" s="19">
        <f t="shared" si="73"/>
        <v>4.2690250113514976</v>
      </c>
      <c r="F619">
        <v>0.55048303693183698</v>
      </c>
      <c r="G619" s="20">
        <v>0.44600000000000001</v>
      </c>
      <c r="H619">
        <v>0.46300000000000002</v>
      </c>
      <c r="I619">
        <f t="shared" si="74"/>
        <v>1.186591757935306E-2</v>
      </c>
      <c r="J619">
        <f t="shared" si="75"/>
        <v>1.1009087155618307E-2</v>
      </c>
      <c r="K619">
        <v>6</v>
      </c>
      <c r="L619">
        <v>6</v>
      </c>
      <c r="M619">
        <f t="shared" si="76"/>
        <v>1.1914394127990311E-2</v>
      </c>
      <c r="N619">
        <f t="shared" si="77"/>
        <v>5.9929572598106328E-5</v>
      </c>
      <c r="O619">
        <f t="shared" si="78"/>
        <v>2.3658797906181674E-5</v>
      </c>
      <c r="P619">
        <f t="shared" si="79"/>
        <v>-1.8492659533660221</v>
      </c>
    </row>
    <row r="620" spans="1:16" x14ac:dyDescent="0.25">
      <c r="A620">
        <v>619</v>
      </c>
      <c r="B620">
        <v>0.73949400311288793</v>
      </c>
      <c r="C620">
        <f t="shared" si="72"/>
        <v>2.7432630910734099</v>
      </c>
      <c r="D620">
        <v>0.66368602557451095</v>
      </c>
      <c r="E620" s="19">
        <f t="shared" si="73"/>
        <v>3.235787362636771</v>
      </c>
      <c r="F620">
        <v>0.27742089514504187</v>
      </c>
      <c r="G620" s="20">
        <v>0.44600000000000001</v>
      </c>
      <c r="H620">
        <v>0.46300000000000002</v>
      </c>
      <c r="I620">
        <f t="shared" si="74"/>
        <v>1.186591757935306E-2</v>
      </c>
      <c r="J620">
        <f t="shared" si="75"/>
        <v>1.1009087155618307E-2</v>
      </c>
      <c r="K620">
        <v>6</v>
      </c>
      <c r="L620">
        <v>6</v>
      </c>
      <c r="M620">
        <f t="shared" si="76"/>
        <v>1.3685047993283158E-2</v>
      </c>
      <c r="N620">
        <f t="shared" si="77"/>
        <v>4.2771447519975925E-5</v>
      </c>
      <c r="O620">
        <f t="shared" si="78"/>
        <v>3.1213423096410555E-5</v>
      </c>
      <c r="P620">
        <f t="shared" si="79"/>
        <v>-1.4165986714293046</v>
      </c>
    </row>
    <row r="621" spans="1:16" x14ac:dyDescent="0.25">
      <c r="A621">
        <v>620</v>
      </c>
      <c r="B621">
        <v>5.7679982909634692E-2</v>
      </c>
      <c r="C621">
        <f t="shared" si="72"/>
        <v>10.699252092263288</v>
      </c>
      <c r="D621">
        <v>0.44090090639973145</v>
      </c>
      <c r="E621" s="19">
        <f t="shared" si="73"/>
        <v>4.7989916398874044</v>
      </c>
      <c r="F621">
        <v>-0.34950971894431859</v>
      </c>
      <c r="G621" s="20">
        <v>0.44600000000000001</v>
      </c>
      <c r="H621">
        <v>0.46300000000000002</v>
      </c>
      <c r="I621">
        <f t="shared" si="74"/>
        <v>1.186591757935306E-2</v>
      </c>
      <c r="J621">
        <f t="shared" si="75"/>
        <v>1.1009087155618307E-2</v>
      </c>
      <c r="K621">
        <v>6</v>
      </c>
      <c r="L621">
        <v>6</v>
      </c>
      <c r="M621">
        <f t="shared" si="76"/>
        <v>1.123728292535549E-2</v>
      </c>
      <c r="N621">
        <f t="shared" si="77"/>
        <v>1.0966498622663349E-5</v>
      </c>
      <c r="O621">
        <f t="shared" si="78"/>
        <v>2.1046087924081005E-5</v>
      </c>
      <c r="P621">
        <f t="shared" si="79"/>
        <v>-1.336843235876638</v>
      </c>
    </row>
    <row r="622" spans="1:16" x14ac:dyDescent="0.25">
      <c r="A622">
        <v>621</v>
      </c>
      <c r="B622">
        <v>0.23187963499862665</v>
      </c>
      <c r="C622">
        <f t="shared" si="72"/>
        <v>6.852030568794067</v>
      </c>
      <c r="D622">
        <v>0.60560930204168828</v>
      </c>
      <c r="E622" s="19">
        <f t="shared" si="73"/>
        <v>3.6180227640924811</v>
      </c>
      <c r="F622">
        <v>1.5301475286833011</v>
      </c>
      <c r="G622" s="20">
        <v>0.44600000000000001</v>
      </c>
      <c r="H622">
        <v>0.46300000000000002</v>
      </c>
      <c r="I622">
        <f t="shared" si="74"/>
        <v>1.186591757935306E-2</v>
      </c>
      <c r="J622">
        <f t="shared" si="75"/>
        <v>1.1009087155618307E-2</v>
      </c>
      <c r="K622">
        <v>6</v>
      </c>
      <c r="L622">
        <v>6</v>
      </c>
      <c r="M622">
        <f t="shared" si="76"/>
        <v>1.2941978218285039E-2</v>
      </c>
      <c r="N622">
        <f t="shared" si="77"/>
        <v>1.712387768199691E-5</v>
      </c>
      <c r="O622">
        <f t="shared" si="78"/>
        <v>2.7915800033760739E-5</v>
      </c>
      <c r="P622">
        <f t="shared" si="79"/>
        <v>-2.1070245579204587</v>
      </c>
    </row>
    <row r="623" spans="1:16" x14ac:dyDescent="0.25">
      <c r="A623">
        <v>622</v>
      </c>
      <c r="B623">
        <v>0.68941312906277652</v>
      </c>
      <c r="C623">
        <f t="shared" si="72"/>
        <v>3.0685825010363157</v>
      </c>
      <c r="D623">
        <v>0.52620014038514362</v>
      </c>
      <c r="E623" s="19">
        <f t="shared" si="73"/>
        <v>4.1629617023757142</v>
      </c>
      <c r="F623">
        <v>0.2695583134482149</v>
      </c>
      <c r="G623" s="20">
        <v>0.44600000000000001</v>
      </c>
      <c r="H623">
        <v>0.46300000000000002</v>
      </c>
      <c r="I623">
        <f t="shared" si="74"/>
        <v>1.186591757935306E-2</v>
      </c>
      <c r="J623">
        <f t="shared" si="75"/>
        <v>1.1009087155618307E-2</v>
      </c>
      <c r="K623">
        <v>6</v>
      </c>
      <c r="L623">
        <v>6</v>
      </c>
      <c r="M623">
        <f t="shared" si="76"/>
        <v>1.2065216081682525E-2</v>
      </c>
      <c r="N623">
        <f t="shared" si="77"/>
        <v>3.8236981829136979E-5</v>
      </c>
      <c r="O623">
        <f t="shared" si="78"/>
        <v>2.4261573182948435E-5</v>
      </c>
      <c r="P623">
        <f t="shared" si="79"/>
        <v>-1.5856343406933624</v>
      </c>
    </row>
    <row r="624" spans="1:16" x14ac:dyDescent="0.25">
      <c r="A624">
        <v>623</v>
      </c>
      <c r="B624">
        <v>0.77657399212622458</v>
      </c>
      <c r="C624">
        <f t="shared" si="72"/>
        <v>2.4994759493571199</v>
      </c>
      <c r="D624">
        <v>0.30893887142551957</v>
      </c>
      <c r="E624" s="19">
        <f t="shared" si="73"/>
        <v>5.9721440213730892</v>
      </c>
      <c r="F624">
        <v>-0.72498778536100872</v>
      </c>
      <c r="G624" s="20">
        <v>0.44600000000000001</v>
      </c>
      <c r="H624">
        <v>0.46300000000000002</v>
      </c>
      <c r="I624">
        <f t="shared" si="74"/>
        <v>1.186591757935306E-2</v>
      </c>
      <c r="J624">
        <f t="shared" si="75"/>
        <v>1.1009087155618307E-2</v>
      </c>
      <c r="K624">
        <v>6</v>
      </c>
      <c r="L624">
        <v>6</v>
      </c>
      <c r="M624">
        <f t="shared" si="76"/>
        <v>1.0073286261895896E-2</v>
      </c>
      <c r="N624">
        <f t="shared" si="77"/>
        <v>4.6943173573449323E-5</v>
      </c>
      <c r="O624">
        <f t="shared" si="78"/>
        <v>1.6911849352350101E-5</v>
      </c>
      <c r="P624">
        <f t="shared" si="79"/>
        <v>-1.1125138622285213</v>
      </c>
    </row>
    <row r="625" spans="1:16" x14ac:dyDescent="0.25">
      <c r="A625">
        <v>624</v>
      </c>
      <c r="B625">
        <v>0.43635364848780783</v>
      </c>
      <c r="C625">
        <f t="shared" si="72"/>
        <v>4.8349493751793116</v>
      </c>
      <c r="D625">
        <v>0.46143986327707753</v>
      </c>
      <c r="E625" s="19">
        <f t="shared" si="73"/>
        <v>4.6394892503037406</v>
      </c>
      <c r="F625">
        <v>6.1581886257044971E-2</v>
      </c>
      <c r="G625" s="20">
        <v>0.44600000000000001</v>
      </c>
      <c r="H625">
        <v>0.46300000000000002</v>
      </c>
      <c r="I625">
        <f t="shared" si="74"/>
        <v>1.186591757935306E-2</v>
      </c>
      <c r="J625">
        <f t="shared" si="75"/>
        <v>1.1009087155618307E-2</v>
      </c>
      <c r="K625">
        <v>6</v>
      </c>
      <c r="L625">
        <v>6</v>
      </c>
      <c r="M625">
        <f t="shared" si="76"/>
        <v>1.1428815602713095E-2</v>
      </c>
      <c r="N625">
        <f t="shared" si="77"/>
        <v>2.4267748062818511E-5</v>
      </c>
      <c r="O625">
        <f t="shared" si="78"/>
        <v>2.1769637680136378E-5</v>
      </c>
      <c r="P625">
        <f t="shared" si="79"/>
        <v>-1.5240282957791749</v>
      </c>
    </row>
    <row r="626" spans="1:16" x14ac:dyDescent="0.25">
      <c r="A626">
        <v>625</v>
      </c>
      <c r="B626">
        <v>0.29233680227057712</v>
      </c>
      <c r="C626">
        <f t="shared" si="72"/>
        <v>6.1452945997760651</v>
      </c>
      <c r="D626">
        <v>0.59886471144749287</v>
      </c>
      <c r="E626" s="19">
        <f t="shared" si="73"/>
        <v>3.663099865152855</v>
      </c>
      <c r="F626">
        <v>-0.28968543119844981</v>
      </c>
      <c r="G626" s="20">
        <v>0.44600000000000001</v>
      </c>
      <c r="H626">
        <v>0.46300000000000002</v>
      </c>
      <c r="I626">
        <f t="shared" si="74"/>
        <v>1.186591757935306E-2</v>
      </c>
      <c r="J626">
        <f t="shared" si="75"/>
        <v>1.1009087155618307E-2</v>
      </c>
      <c r="K626">
        <v>6</v>
      </c>
      <c r="L626">
        <v>6</v>
      </c>
      <c r="M626">
        <f t="shared" si="76"/>
        <v>1.2862101507336294E-2</v>
      </c>
      <c r="N626">
        <f t="shared" si="77"/>
        <v>1.9093199101896423E-5</v>
      </c>
      <c r="O626">
        <f t="shared" si="78"/>
        <v>2.7572275864170425E-5</v>
      </c>
      <c r="P626">
        <f t="shared" si="79"/>
        <v>-1.1678571363252879</v>
      </c>
    </row>
    <row r="627" spans="1:16" x14ac:dyDescent="0.25">
      <c r="A627">
        <v>626</v>
      </c>
      <c r="B627">
        <v>0.92083498641926331</v>
      </c>
      <c r="C627">
        <f t="shared" si="72"/>
        <v>1.4315158320161983</v>
      </c>
      <c r="D627">
        <v>0.61024811548203983</v>
      </c>
      <c r="E627" s="19">
        <f t="shared" si="73"/>
        <v>3.587120555059768</v>
      </c>
      <c r="F627">
        <v>-0.41711359699547756</v>
      </c>
      <c r="G627" s="20">
        <v>0.44600000000000001</v>
      </c>
      <c r="H627">
        <v>0.46300000000000002</v>
      </c>
      <c r="I627">
        <f t="shared" si="74"/>
        <v>1.186591757935306E-2</v>
      </c>
      <c r="J627">
        <f t="shared" si="75"/>
        <v>1.1009087155618307E-2</v>
      </c>
      <c r="K627">
        <v>6</v>
      </c>
      <c r="L627">
        <v>6</v>
      </c>
      <c r="M627">
        <f t="shared" si="76"/>
        <v>1.299760473850417E-2</v>
      </c>
      <c r="N627">
        <f t="shared" si="77"/>
        <v>8.1964397954353624E-5</v>
      </c>
      <c r="O627">
        <f t="shared" si="78"/>
        <v>2.8156288156397672E-5</v>
      </c>
      <c r="P627">
        <f t="shared" si="79"/>
        <v>-0.97116943798382915</v>
      </c>
    </row>
    <row r="628" spans="1:16" x14ac:dyDescent="0.25">
      <c r="A628">
        <v>627</v>
      </c>
      <c r="B628">
        <v>0.83800775170140696</v>
      </c>
      <c r="C628">
        <f t="shared" si="72"/>
        <v>2.0797214049288391</v>
      </c>
      <c r="D628">
        <v>0.17957090975676748</v>
      </c>
      <c r="E628" s="19">
        <f t="shared" si="73"/>
        <v>7.6021028884940574</v>
      </c>
      <c r="F628">
        <v>-0.95578116088290699</v>
      </c>
      <c r="G628" s="20">
        <v>0.44600000000000001</v>
      </c>
      <c r="H628">
        <v>0.46300000000000002</v>
      </c>
      <c r="I628">
        <f t="shared" si="74"/>
        <v>1.186591757935306E-2</v>
      </c>
      <c r="J628">
        <f t="shared" si="75"/>
        <v>1.1009087155618307E-2</v>
      </c>
      <c r="K628">
        <v>6</v>
      </c>
      <c r="L628">
        <v>6</v>
      </c>
      <c r="M628">
        <f t="shared" si="76"/>
        <v>8.9283136904241157E-3</v>
      </c>
      <c r="N628">
        <f t="shared" si="77"/>
        <v>5.6417813008636154E-5</v>
      </c>
      <c r="O628">
        <f t="shared" si="78"/>
        <v>1.3285797559102446E-5</v>
      </c>
      <c r="P628">
        <f t="shared" si="79"/>
        <v>-1.0103037124658318</v>
      </c>
    </row>
    <row r="629" spans="1:16" x14ac:dyDescent="0.25">
      <c r="A629">
        <v>628</v>
      </c>
      <c r="B629">
        <v>2.380443739127781E-3</v>
      </c>
      <c r="C629">
        <f t="shared" si="72"/>
        <v>18.500386122275366</v>
      </c>
      <c r="D629">
        <v>0.53764458143864258</v>
      </c>
      <c r="E629" s="19">
        <f t="shared" si="73"/>
        <v>4.082188564601811</v>
      </c>
      <c r="F629">
        <v>-0.784593794378452</v>
      </c>
      <c r="G629" s="20">
        <v>0.44600000000000001</v>
      </c>
      <c r="H629">
        <v>0.46300000000000002</v>
      </c>
      <c r="I629">
        <f t="shared" si="74"/>
        <v>1.186591757935306E-2</v>
      </c>
      <c r="J629">
        <f t="shared" si="75"/>
        <v>1.1009087155618307E-2</v>
      </c>
      <c r="K629">
        <v>6</v>
      </c>
      <c r="L629">
        <v>6</v>
      </c>
      <c r="M629">
        <f t="shared" si="76"/>
        <v>1.2183996938117867E-2</v>
      </c>
      <c r="N629">
        <f t="shared" si="77"/>
        <v>6.3422099710696455E-6</v>
      </c>
      <c r="O629">
        <f t="shared" si="78"/>
        <v>2.474163023134426E-5</v>
      </c>
      <c r="P629">
        <f t="shared" si="79"/>
        <v>-1.0362497152342545</v>
      </c>
    </row>
    <row r="630" spans="1:16" x14ac:dyDescent="0.25">
      <c r="A630">
        <v>629</v>
      </c>
      <c r="B630">
        <v>0.29020050660725732</v>
      </c>
      <c r="C630">
        <f t="shared" si="72"/>
        <v>6.1681380948025977</v>
      </c>
      <c r="D630">
        <v>0.1358378856776635</v>
      </c>
      <c r="E630" s="19">
        <f t="shared" si="73"/>
        <v>8.3935663780267618</v>
      </c>
      <c r="F630">
        <v>-1.0831172403413802</v>
      </c>
      <c r="G630" s="20">
        <v>0.44600000000000001</v>
      </c>
      <c r="H630">
        <v>0.46300000000000002</v>
      </c>
      <c r="I630">
        <f t="shared" si="74"/>
        <v>1.186591757935306E-2</v>
      </c>
      <c r="J630">
        <f t="shared" si="75"/>
        <v>1.1009087155618307E-2</v>
      </c>
      <c r="K630">
        <v>6</v>
      </c>
      <c r="L630">
        <v>6</v>
      </c>
      <c r="M630">
        <f t="shared" si="76"/>
        <v>8.496949702207969E-3</v>
      </c>
      <c r="N630">
        <f t="shared" si="77"/>
        <v>1.9022488071757152E-5</v>
      </c>
      <c r="O630">
        <f t="shared" si="78"/>
        <v>1.203302570697535E-5</v>
      </c>
      <c r="P630">
        <f t="shared" si="79"/>
        <v>-1.2903526065641386</v>
      </c>
    </row>
    <row r="631" spans="1:16" x14ac:dyDescent="0.25">
      <c r="A631">
        <v>630</v>
      </c>
      <c r="B631">
        <v>0.99734488967558821</v>
      </c>
      <c r="C631">
        <f t="shared" si="72"/>
        <v>0.31532484877112738</v>
      </c>
      <c r="D631">
        <v>0.21228675191503646</v>
      </c>
      <c r="E631" s="19">
        <f t="shared" si="73"/>
        <v>7.1141717926531758</v>
      </c>
      <c r="F631">
        <v>0.3194145392626524</v>
      </c>
      <c r="G631" s="20">
        <v>0.44600000000000001</v>
      </c>
      <c r="H631">
        <v>0.46300000000000002</v>
      </c>
      <c r="I631">
        <f t="shared" si="74"/>
        <v>1.186591757935306E-2</v>
      </c>
      <c r="J631">
        <f t="shared" si="75"/>
        <v>1.1009087155618307E-2</v>
      </c>
      <c r="K631">
        <v>6</v>
      </c>
      <c r="L631">
        <v>6</v>
      </c>
      <c r="M631">
        <f t="shared" si="76"/>
        <v>9.2294142240563429E-3</v>
      </c>
      <c r="N631">
        <f t="shared" si="77"/>
        <v>3.7210303530026427E-4</v>
      </c>
      <c r="O631">
        <f t="shared" si="78"/>
        <v>1.4197014486535587E-5</v>
      </c>
      <c r="P631">
        <f t="shared" si="79"/>
        <v>-2.5221469118807232</v>
      </c>
    </row>
    <row r="632" spans="1:16" x14ac:dyDescent="0.25">
      <c r="A632">
        <v>631</v>
      </c>
      <c r="B632">
        <v>0.92373424481948296</v>
      </c>
      <c r="C632">
        <f t="shared" si="72"/>
        <v>1.4052853089923756</v>
      </c>
      <c r="D632">
        <v>0.20523697622608111</v>
      </c>
      <c r="E632" s="19">
        <f t="shared" si="73"/>
        <v>7.2135447464354243</v>
      </c>
      <c r="F632">
        <v>0.17162165022455156</v>
      </c>
      <c r="G632" s="20">
        <v>0.44600000000000001</v>
      </c>
      <c r="H632">
        <v>0.46300000000000002</v>
      </c>
      <c r="I632">
        <f t="shared" si="74"/>
        <v>1.186591757935306E-2</v>
      </c>
      <c r="J632">
        <f t="shared" si="75"/>
        <v>1.1009087155618307E-2</v>
      </c>
      <c r="K632">
        <v>6</v>
      </c>
      <c r="L632">
        <v>6</v>
      </c>
      <c r="M632">
        <f t="shared" si="76"/>
        <v>9.1656220952567903E-3</v>
      </c>
      <c r="N632">
        <f t="shared" si="77"/>
        <v>8.3494314344938409E-5</v>
      </c>
      <c r="O632">
        <f t="shared" si="78"/>
        <v>1.4001438065509913E-5</v>
      </c>
      <c r="P632">
        <f t="shared" si="79"/>
        <v>-2.0396423620744724</v>
      </c>
    </row>
    <row r="633" spans="1:16" x14ac:dyDescent="0.25">
      <c r="A633">
        <v>632</v>
      </c>
      <c r="B633">
        <v>0.22348704489272744</v>
      </c>
      <c r="C633">
        <f t="shared" si="72"/>
        <v>6.9619301373607323</v>
      </c>
      <c r="D633">
        <v>0.55299539170506917</v>
      </c>
      <c r="E633" s="19">
        <f t="shared" si="73"/>
        <v>3.9751769274767312</v>
      </c>
      <c r="F633">
        <v>0.10380290405009873</v>
      </c>
      <c r="G633" s="20">
        <v>0.44600000000000001</v>
      </c>
      <c r="H633">
        <v>0.46300000000000002</v>
      </c>
      <c r="I633">
        <f t="shared" si="74"/>
        <v>1.186591757935306E-2</v>
      </c>
      <c r="J633">
        <f t="shared" si="75"/>
        <v>1.1009087155618307E-2</v>
      </c>
      <c r="K633">
        <v>6</v>
      </c>
      <c r="L633">
        <v>6</v>
      </c>
      <c r="M633">
        <f t="shared" si="76"/>
        <v>1.2346904260037391E-2</v>
      </c>
      <c r="N633">
        <f t="shared" si="77"/>
        <v>1.6853563741421623E-5</v>
      </c>
      <c r="O633">
        <f t="shared" si="78"/>
        <v>2.540767413442158E-5</v>
      </c>
      <c r="P633">
        <f t="shared" si="79"/>
        <v>-1.4315174258047414</v>
      </c>
    </row>
    <row r="634" spans="1:16" x14ac:dyDescent="0.25">
      <c r="A634">
        <v>633</v>
      </c>
      <c r="B634">
        <v>0.92086550492873931</v>
      </c>
      <c r="C634">
        <f t="shared" si="72"/>
        <v>1.4312416982057048</v>
      </c>
      <c r="D634">
        <v>4.9012726218451493E-2</v>
      </c>
      <c r="E634" s="19">
        <f t="shared" si="73"/>
        <v>11.122068502109526</v>
      </c>
      <c r="F634">
        <v>0.54240103963820729</v>
      </c>
      <c r="G634" s="20">
        <v>0.44600000000000001</v>
      </c>
      <c r="H634">
        <v>0.46300000000000002</v>
      </c>
      <c r="I634">
        <f t="shared" si="74"/>
        <v>1.186591757935306E-2</v>
      </c>
      <c r="J634">
        <f t="shared" si="75"/>
        <v>1.1009087155618307E-2</v>
      </c>
      <c r="K634">
        <v>6</v>
      </c>
      <c r="L634">
        <v>6</v>
      </c>
      <c r="M634">
        <f t="shared" si="76"/>
        <v>7.3814813919447879E-3</v>
      </c>
      <c r="N634">
        <f t="shared" si="77"/>
        <v>8.1980097058679749E-5</v>
      </c>
      <c r="O634">
        <f t="shared" si="78"/>
        <v>9.0810445899378618E-6</v>
      </c>
      <c r="P634">
        <f t="shared" si="79"/>
        <v>-3.0042633592800172</v>
      </c>
    </row>
    <row r="635" spans="1:16" x14ac:dyDescent="0.25">
      <c r="A635">
        <v>634</v>
      </c>
      <c r="B635">
        <v>3.8300729392376477E-2</v>
      </c>
      <c r="C635">
        <f t="shared" si="72"/>
        <v>11.75518560150412</v>
      </c>
      <c r="D635">
        <v>0.8860438856166265</v>
      </c>
      <c r="E635" s="19">
        <f t="shared" si="73"/>
        <v>1.7225720374491009</v>
      </c>
      <c r="F635">
        <v>2.2855783754494041</v>
      </c>
      <c r="G635" s="20">
        <v>0.44600000000000001</v>
      </c>
      <c r="H635">
        <v>0.46300000000000002</v>
      </c>
      <c r="I635">
        <f t="shared" si="74"/>
        <v>1.186591757935306E-2</v>
      </c>
      <c r="J635">
        <f t="shared" si="75"/>
        <v>1.1009087155618307E-2</v>
      </c>
      <c r="K635">
        <v>6</v>
      </c>
      <c r="L635">
        <v>6</v>
      </c>
      <c r="M635">
        <f t="shared" si="76"/>
        <v>1.8756319221701963E-2</v>
      </c>
      <c r="N635">
        <f t="shared" si="77"/>
        <v>9.9814105290111353E-6</v>
      </c>
      <c r="O635">
        <f t="shared" si="78"/>
        <v>5.8633251791064431E-5</v>
      </c>
      <c r="P635">
        <f t="shared" si="79"/>
        <v>-1.9157464823145027</v>
      </c>
    </row>
    <row r="636" spans="1:16" x14ac:dyDescent="0.25">
      <c r="A636">
        <v>635</v>
      </c>
      <c r="B636">
        <v>0.55876338999603259</v>
      </c>
      <c r="C636">
        <f t="shared" si="72"/>
        <v>3.9353341456116744</v>
      </c>
      <c r="D636">
        <v>7.1108127079073463E-2</v>
      </c>
      <c r="E636" s="19">
        <f t="shared" si="73"/>
        <v>10.149509141255228</v>
      </c>
      <c r="F636">
        <v>-0.78334551290026866</v>
      </c>
      <c r="G636" s="20">
        <v>0.44600000000000001</v>
      </c>
      <c r="H636">
        <v>0.46300000000000002</v>
      </c>
      <c r="I636">
        <f t="shared" si="74"/>
        <v>1.186591757935306E-2</v>
      </c>
      <c r="J636">
        <f t="shared" si="75"/>
        <v>1.1009087155618307E-2</v>
      </c>
      <c r="K636">
        <v>6</v>
      </c>
      <c r="L636">
        <v>6</v>
      </c>
      <c r="M636">
        <f t="shared" si="76"/>
        <v>7.7270512468528519E-3</v>
      </c>
      <c r="N636">
        <f t="shared" si="77"/>
        <v>2.9815341973990377E-5</v>
      </c>
      <c r="O636">
        <f t="shared" si="78"/>
        <v>9.9512201619150373E-6</v>
      </c>
      <c r="P636">
        <f t="shared" si="79"/>
        <v>-1.5607720574591133</v>
      </c>
    </row>
    <row r="637" spans="1:16" x14ac:dyDescent="0.25">
      <c r="A637">
        <v>636</v>
      </c>
      <c r="B637">
        <v>0.37449262977996156</v>
      </c>
      <c r="C637">
        <f t="shared" si="72"/>
        <v>5.3516026259348415</v>
      </c>
      <c r="D637">
        <v>0.91341898861659598</v>
      </c>
      <c r="E637" s="19">
        <f t="shared" si="73"/>
        <v>1.4969719271473541</v>
      </c>
      <c r="F637">
        <v>0.20893594410154037</v>
      </c>
      <c r="G637" s="20">
        <v>0.44600000000000001</v>
      </c>
      <c r="H637">
        <v>0.46300000000000002</v>
      </c>
      <c r="I637">
        <f t="shared" si="74"/>
        <v>1.186591757935306E-2</v>
      </c>
      <c r="J637">
        <f t="shared" si="75"/>
        <v>1.1009087155618307E-2</v>
      </c>
      <c r="K637">
        <v>6</v>
      </c>
      <c r="L637">
        <v>6</v>
      </c>
      <c r="M637">
        <f t="shared" si="76"/>
        <v>2.0120069847557945E-2</v>
      </c>
      <c r="N637">
        <f t="shared" si="77"/>
        <v>2.19248964347081E-5</v>
      </c>
      <c r="O637">
        <f t="shared" si="78"/>
        <v>6.7469535111768387E-5</v>
      </c>
      <c r="P637">
        <f t="shared" si="79"/>
        <v>-0.94311107466637256</v>
      </c>
    </row>
    <row r="638" spans="1:16" x14ac:dyDescent="0.25">
      <c r="A638">
        <v>637</v>
      </c>
      <c r="B638">
        <v>0.30915250099185154</v>
      </c>
      <c r="C638">
        <f t="shared" si="72"/>
        <v>5.9699643352021923</v>
      </c>
      <c r="D638">
        <v>0.23636585589159825</v>
      </c>
      <c r="E638" s="19">
        <f t="shared" si="73"/>
        <v>6.7946502348997253</v>
      </c>
      <c r="F638">
        <v>-2.5589542929083109</v>
      </c>
      <c r="G638" s="20">
        <v>0.44600000000000001</v>
      </c>
      <c r="H638">
        <v>0.46300000000000002</v>
      </c>
      <c r="I638">
        <f t="shared" si="74"/>
        <v>1.186591757935306E-2</v>
      </c>
      <c r="J638">
        <f t="shared" si="75"/>
        <v>1.1009087155618307E-2</v>
      </c>
      <c r="K638">
        <v>6</v>
      </c>
      <c r="L638">
        <v>6</v>
      </c>
      <c r="M638">
        <f t="shared" si="76"/>
        <v>9.4439299977290714E-3</v>
      </c>
      <c r="N638">
        <f t="shared" si="77"/>
        <v>1.9653942091658983E-5</v>
      </c>
      <c r="O638">
        <f t="shared" si="78"/>
        <v>1.4864635633667839E-5</v>
      </c>
      <c r="P638">
        <f t="shared" si="79"/>
        <v>-0.20812315307216786</v>
      </c>
    </row>
    <row r="639" spans="1:16" x14ac:dyDescent="0.25">
      <c r="A639">
        <v>638</v>
      </c>
      <c r="B639">
        <v>0.31995605334635457</v>
      </c>
      <c r="C639">
        <f t="shared" si="72"/>
        <v>5.8612386565055861</v>
      </c>
      <c r="D639">
        <v>9.0456862086855674E-2</v>
      </c>
      <c r="E639" s="19">
        <f t="shared" si="73"/>
        <v>9.5074462352716687</v>
      </c>
      <c r="F639">
        <v>0.43335830923751928</v>
      </c>
      <c r="G639" s="20">
        <v>0.44600000000000001</v>
      </c>
      <c r="H639">
        <v>0.46300000000000002</v>
      </c>
      <c r="I639">
        <f t="shared" si="74"/>
        <v>1.186591757935306E-2</v>
      </c>
      <c r="J639">
        <f t="shared" si="75"/>
        <v>1.1009087155618307E-2</v>
      </c>
      <c r="K639">
        <v>6</v>
      </c>
      <c r="L639">
        <v>6</v>
      </c>
      <c r="M639">
        <f t="shared" si="76"/>
        <v>7.9837030096153901E-3</v>
      </c>
      <c r="N639">
        <f t="shared" si="77"/>
        <v>2.0018521716924305E-5</v>
      </c>
      <c r="O639">
        <f t="shared" si="78"/>
        <v>1.0623252290956972E-5</v>
      </c>
      <c r="P639">
        <f t="shared" si="79"/>
        <v>-2.4298067495688529</v>
      </c>
    </row>
    <row r="640" spans="1:16" x14ac:dyDescent="0.25">
      <c r="A640">
        <v>639</v>
      </c>
      <c r="B640">
        <v>0.46189764091921748</v>
      </c>
      <c r="C640">
        <f t="shared" si="72"/>
        <v>4.6359859413441313</v>
      </c>
      <c r="D640">
        <v>0.44160283211767937</v>
      </c>
      <c r="E640" s="19">
        <f t="shared" si="73"/>
        <v>4.7934627207180505</v>
      </c>
      <c r="F640">
        <v>1.3771614248980768</v>
      </c>
      <c r="G640" s="20">
        <v>0.44600000000000001</v>
      </c>
      <c r="H640">
        <v>0.46300000000000002</v>
      </c>
      <c r="I640">
        <f t="shared" si="74"/>
        <v>1.186591757935306E-2</v>
      </c>
      <c r="J640">
        <f t="shared" si="75"/>
        <v>1.1009087155618307E-2</v>
      </c>
      <c r="K640">
        <v>6</v>
      </c>
      <c r="L640">
        <v>6</v>
      </c>
      <c r="M640">
        <f t="shared" si="76"/>
        <v>1.1243761761979026E-2</v>
      </c>
      <c r="N640">
        <f t="shared" si="77"/>
        <v>2.5309251326011215E-5</v>
      </c>
      <c r="O640">
        <f t="shared" si="78"/>
        <v>2.1070363093356949E-5</v>
      </c>
      <c r="P640">
        <f t="shared" si="79"/>
        <v>-2.3460853413063378</v>
      </c>
    </row>
    <row r="641" spans="1:16" x14ac:dyDescent="0.25">
      <c r="A641">
        <v>640</v>
      </c>
      <c r="B641">
        <v>0.15701773125400556</v>
      </c>
      <c r="C641">
        <f t="shared" si="72"/>
        <v>7.9858401847863583</v>
      </c>
      <c r="D641">
        <v>1.0071108127079073E-3</v>
      </c>
      <c r="E641" s="19">
        <f t="shared" si="73"/>
        <v>20.498664440611943</v>
      </c>
      <c r="F641">
        <v>1.2317991604504641</v>
      </c>
      <c r="G641" s="20">
        <v>0.44600000000000001</v>
      </c>
      <c r="H641">
        <v>0.46300000000000002</v>
      </c>
      <c r="I641">
        <f t="shared" si="74"/>
        <v>1.186591757935306E-2</v>
      </c>
      <c r="J641">
        <f t="shared" si="75"/>
        <v>1.1009087155618307E-2</v>
      </c>
      <c r="K641">
        <v>6</v>
      </c>
      <c r="L641">
        <v>6</v>
      </c>
      <c r="M641">
        <f t="shared" si="76"/>
        <v>5.4371777247283481E-3</v>
      </c>
      <c r="N641">
        <f t="shared" si="77"/>
        <v>1.469267235736352E-5</v>
      </c>
      <c r="O641">
        <f t="shared" si="78"/>
        <v>4.9271502683803564E-6</v>
      </c>
      <c r="P641">
        <f t="shared" si="79"/>
        <v>-4.1301140901579911</v>
      </c>
    </row>
    <row r="642" spans="1:16" x14ac:dyDescent="0.25">
      <c r="A642">
        <v>641</v>
      </c>
      <c r="B642">
        <v>0.27674184392834256</v>
      </c>
      <c r="C642">
        <f t="shared" si="72"/>
        <v>6.3152385621906095</v>
      </c>
      <c r="D642">
        <v>0.92504654072695092</v>
      </c>
      <c r="E642" s="19">
        <f t="shared" si="73"/>
        <v>1.393283800768327</v>
      </c>
      <c r="F642">
        <v>-1.8763330444926396</v>
      </c>
      <c r="G642" s="20">
        <v>0.44600000000000001</v>
      </c>
      <c r="H642">
        <v>0.46300000000000002</v>
      </c>
      <c r="I642">
        <f t="shared" si="74"/>
        <v>1.186591757935306E-2</v>
      </c>
      <c r="J642">
        <f t="shared" si="75"/>
        <v>1.1009087155618307E-2</v>
      </c>
      <c r="K642">
        <v>6</v>
      </c>
      <c r="L642">
        <v>6</v>
      </c>
      <c r="M642">
        <f t="shared" si="76"/>
        <v>2.0855303684615252E-2</v>
      </c>
      <c r="N642">
        <f t="shared" si="77"/>
        <v>1.8579398415098526E-5</v>
      </c>
      <c r="O642">
        <f t="shared" si="78"/>
        <v>7.2490615296254423E-5</v>
      </c>
      <c r="P642">
        <f t="shared" si="79"/>
        <v>4.3440304633863697E-2</v>
      </c>
    </row>
    <row r="643" spans="1:16" x14ac:dyDescent="0.25">
      <c r="A643">
        <v>642</v>
      </c>
      <c r="B643">
        <v>9.8635822626422925E-2</v>
      </c>
      <c r="C643">
        <f t="shared" ref="C643:C706" si="80">CHIINV(B643,6-1)</f>
        <v>9.2736141292719374</v>
      </c>
      <c r="D643">
        <v>0.52354503006073183</v>
      </c>
      <c r="E643" s="19">
        <f t="shared" ref="E643:E706" si="81">CHIINV(D643,6-1)</f>
        <v>4.1818303245446931</v>
      </c>
      <c r="F643">
        <v>-0.69039742811582983</v>
      </c>
      <c r="G643" s="20">
        <v>0.44600000000000001</v>
      </c>
      <c r="H643">
        <v>0.46300000000000002</v>
      </c>
      <c r="I643">
        <f t="shared" ref="I643:I706" si="82">SQRT(0.0001408)</f>
        <v>1.186591757935306E-2</v>
      </c>
      <c r="J643">
        <f t="shared" ref="J643:J706" si="83">SQRT(0.0001212)</f>
        <v>1.1009087155618307E-2</v>
      </c>
      <c r="K643">
        <v>6</v>
      </c>
      <c r="L643">
        <v>6</v>
      </c>
      <c r="M643">
        <f t="shared" ref="M643:M706" si="84">SQRT((L643-1)*J643^2/E643)</f>
        <v>1.2037965886981687E-2</v>
      </c>
      <c r="N643">
        <f t="shared" ref="N643:N706" si="85">((K643-1)*I643^2)/(K643*C643)</f>
        <v>1.2652384679558049E-5</v>
      </c>
      <c r="O643">
        <f t="shared" ref="O643:O706" si="86">((L643-1)*J643^2)/(L643*E643)</f>
        <v>2.415210378268913E-5</v>
      </c>
      <c r="P643">
        <f t="shared" ref="P643:P706" si="87">(G643-H643-F643*SQRT(N643+O643))/M643</f>
        <v>-1.0642650553862245</v>
      </c>
    </row>
    <row r="644" spans="1:16" x14ac:dyDescent="0.25">
      <c r="A644">
        <v>643</v>
      </c>
      <c r="B644">
        <v>0.20056764427625354</v>
      </c>
      <c r="C644">
        <f t="shared" si="80"/>
        <v>7.2809856897888485</v>
      </c>
      <c r="D644">
        <v>0.58464308603167825</v>
      </c>
      <c r="E644" s="19">
        <f t="shared" si="81"/>
        <v>3.7587688564487132</v>
      </c>
      <c r="F644">
        <v>0.58318164519732818</v>
      </c>
      <c r="G644" s="20">
        <v>0.44600000000000001</v>
      </c>
      <c r="H644">
        <v>0.46300000000000002</v>
      </c>
      <c r="I644">
        <f t="shared" si="82"/>
        <v>1.186591757935306E-2</v>
      </c>
      <c r="J644">
        <f t="shared" si="83"/>
        <v>1.1009087155618307E-2</v>
      </c>
      <c r="K644">
        <v>6</v>
      </c>
      <c r="L644">
        <v>6</v>
      </c>
      <c r="M644">
        <f t="shared" si="84"/>
        <v>1.269736202142344E-2</v>
      </c>
      <c r="N644">
        <f t="shared" si="85"/>
        <v>1.6115034190753372E-5</v>
      </c>
      <c r="O644">
        <f t="shared" si="86"/>
        <v>2.6870500383847718E-5</v>
      </c>
      <c r="P644">
        <f t="shared" si="87"/>
        <v>-1.6399890355898989</v>
      </c>
    </row>
    <row r="645" spans="1:16" x14ac:dyDescent="0.25">
      <c r="A645">
        <v>644</v>
      </c>
      <c r="B645">
        <v>0.35947752311777093</v>
      </c>
      <c r="C645">
        <f t="shared" si="80"/>
        <v>5.486054098708987</v>
      </c>
      <c r="D645">
        <v>0.42674031800286871</v>
      </c>
      <c r="E645" s="19">
        <f t="shared" si="81"/>
        <v>4.9117885242037422</v>
      </c>
      <c r="F645">
        <v>-0.28960585041204467</v>
      </c>
      <c r="G645" s="20">
        <v>0.44600000000000001</v>
      </c>
      <c r="H645">
        <v>0.46300000000000002</v>
      </c>
      <c r="I645">
        <f t="shared" si="82"/>
        <v>1.186591757935306E-2</v>
      </c>
      <c r="J645">
        <f t="shared" si="83"/>
        <v>1.1009087155618307E-2</v>
      </c>
      <c r="K645">
        <v>6</v>
      </c>
      <c r="L645">
        <v>6</v>
      </c>
      <c r="M645">
        <f t="shared" si="84"/>
        <v>1.1107504095255698E-2</v>
      </c>
      <c r="N645">
        <f t="shared" si="85"/>
        <v>2.1387564034584518E-5</v>
      </c>
      <c r="O645">
        <f t="shared" si="86"/>
        <v>2.0562774537687016E-5</v>
      </c>
      <c r="P645">
        <f t="shared" si="87"/>
        <v>-1.3616244829749329</v>
      </c>
    </row>
    <row r="646" spans="1:16" x14ac:dyDescent="0.25">
      <c r="A646">
        <v>645</v>
      </c>
      <c r="B646">
        <v>0.48615985595263528</v>
      </c>
      <c r="C646">
        <f t="shared" si="80"/>
        <v>4.453271013010907</v>
      </c>
      <c r="D646">
        <v>0.53865169225135046</v>
      </c>
      <c r="E646" s="19">
        <f t="shared" si="81"/>
        <v>4.075122432294342</v>
      </c>
      <c r="F646">
        <v>-0.61901687331555877</v>
      </c>
      <c r="G646" s="20">
        <v>0.44600000000000001</v>
      </c>
      <c r="H646">
        <v>0.46300000000000002</v>
      </c>
      <c r="I646">
        <f t="shared" si="82"/>
        <v>1.186591757935306E-2</v>
      </c>
      <c r="J646">
        <f t="shared" si="83"/>
        <v>1.1009087155618307E-2</v>
      </c>
      <c r="K646">
        <v>6</v>
      </c>
      <c r="L646">
        <v>6</v>
      </c>
      <c r="M646">
        <f t="shared" si="84"/>
        <v>1.2194555693983814E-2</v>
      </c>
      <c r="N646">
        <f t="shared" si="85"/>
        <v>2.6347674100796061E-5</v>
      </c>
      <c r="O646">
        <f t="shared" si="86"/>
        <v>2.4784531428945512E-5</v>
      </c>
      <c r="P646">
        <f t="shared" si="87"/>
        <v>-1.0310838344032611</v>
      </c>
    </row>
    <row r="647" spans="1:16" x14ac:dyDescent="0.25">
      <c r="A647">
        <v>646</v>
      </c>
      <c r="B647">
        <v>0.80330820642719813</v>
      </c>
      <c r="C647">
        <f t="shared" si="80"/>
        <v>2.3201139382794214</v>
      </c>
      <c r="D647">
        <v>0.64531388286996061</v>
      </c>
      <c r="E647" s="19">
        <f t="shared" si="81"/>
        <v>3.3557756062915125</v>
      </c>
      <c r="F647">
        <v>-2.0234074327163398</v>
      </c>
      <c r="G647" s="20">
        <v>0.44600000000000001</v>
      </c>
      <c r="H647">
        <v>0.46300000000000002</v>
      </c>
      <c r="I647">
        <f t="shared" si="82"/>
        <v>1.186591757935306E-2</v>
      </c>
      <c r="J647">
        <f t="shared" si="83"/>
        <v>1.1009087155618307E-2</v>
      </c>
      <c r="K647">
        <v>6</v>
      </c>
      <c r="L647">
        <v>6</v>
      </c>
      <c r="M647">
        <f t="shared" si="84"/>
        <v>1.3438161486390848E-2</v>
      </c>
      <c r="N647">
        <f t="shared" si="85"/>
        <v>5.0572228974386838E-5</v>
      </c>
      <c r="O647">
        <f t="shared" si="86"/>
        <v>3.0097364022386375E-5</v>
      </c>
      <c r="P647">
        <f t="shared" si="87"/>
        <v>8.7324995118108983E-2</v>
      </c>
    </row>
    <row r="648" spans="1:16" x14ac:dyDescent="0.25">
      <c r="A648">
        <v>647</v>
      </c>
      <c r="B648">
        <v>0.73836481826227607</v>
      </c>
      <c r="C648">
        <f t="shared" si="80"/>
        <v>2.7506284343274343</v>
      </c>
      <c r="D648">
        <v>0.4272896511734367</v>
      </c>
      <c r="E648" s="19">
        <f t="shared" si="81"/>
        <v>4.9073668975683011</v>
      </c>
      <c r="F648">
        <v>1.6203057384700514</v>
      </c>
      <c r="G648" s="20">
        <v>0.44600000000000001</v>
      </c>
      <c r="H648">
        <v>0.46300000000000002</v>
      </c>
      <c r="I648">
        <f t="shared" si="82"/>
        <v>1.186591757935306E-2</v>
      </c>
      <c r="J648">
        <f t="shared" si="83"/>
        <v>1.1009087155618307E-2</v>
      </c>
      <c r="K648">
        <v>6</v>
      </c>
      <c r="L648">
        <v>6</v>
      </c>
      <c r="M648">
        <f t="shared" si="84"/>
        <v>1.1112506999968928E-2</v>
      </c>
      <c r="N648">
        <f t="shared" si="85"/>
        <v>4.2656918640493481E-5</v>
      </c>
      <c r="O648">
        <f t="shared" si="86"/>
        <v>2.0581301970726407E-5</v>
      </c>
      <c r="P648">
        <f t="shared" si="87"/>
        <v>-2.6893184636105398</v>
      </c>
    </row>
    <row r="649" spans="1:16" x14ac:dyDescent="0.25">
      <c r="A649">
        <v>648</v>
      </c>
      <c r="B649">
        <v>0.83974730674153875</v>
      </c>
      <c r="C649">
        <f t="shared" si="80"/>
        <v>2.0673663501120516</v>
      </c>
      <c r="D649">
        <v>0.98785363322855313</v>
      </c>
      <c r="E649" s="19">
        <f t="shared" si="81"/>
        <v>0.60325701638566287</v>
      </c>
      <c r="F649">
        <v>1.7205638869199902</v>
      </c>
      <c r="G649" s="20">
        <v>0.44600000000000001</v>
      </c>
      <c r="H649">
        <v>0.46300000000000002</v>
      </c>
      <c r="I649">
        <f t="shared" si="82"/>
        <v>1.186591757935306E-2</v>
      </c>
      <c r="J649">
        <f t="shared" si="83"/>
        <v>1.1009087155618307E-2</v>
      </c>
      <c r="K649">
        <v>6</v>
      </c>
      <c r="L649">
        <v>6</v>
      </c>
      <c r="M649">
        <f t="shared" si="84"/>
        <v>3.1694588762684668E-2</v>
      </c>
      <c r="N649">
        <f t="shared" si="85"/>
        <v>5.6754978781082421E-5</v>
      </c>
      <c r="O649">
        <f t="shared" si="86"/>
        <v>1.6742449280594953E-4</v>
      </c>
      <c r="P649">
        <f t="shared" si="87"/>
        <v>-1.3491689887527218</v>
      </c>
    </row>
    <row r="650" spans="1:16" x14ac:dyDescent="0.25">
      <c r="A650">
        <v>649</v>
      </c>
      <c r="B650">
        <v>0.6181524094363231</v>
      </c>
      <c r="C650">
        <f t="shared" si="80"/>
        <v>3.5346423264381435</v>
      </c>
      <c r="D650">
        <v>0.44944608905301064</v>
      </c>
      <c r="E650" s="19">
        <f t="shared" si="81"/>
        <v>4.732066403762075</v>
      </c>
      <c r="F650">
        <v>-1.9896287994924933</v>
      </c>
      <c r="G650" s="20">
        <v>0.44600000000000001</v>
      </c>
      <c r="H650">
        <v>0.46300000000000002</v>
      </c>
      <c r="I650">
        <f t="shared" si="82"/>
        <v>1.186591757935306E-2</v>
      </c>
      <c r="J650">
        <f t="shared" si="83"/>
        <v>1.1009087155618307E-2</v>
      </c>
      <c r="K650">
        <v>6</v>
      </c>
      <c r="L650">
        <v>6</v>
      </c>
      <c r="M650">
        <f t="shared" si="84"/>
        <v>1.1316467927724175E-2</v>
      </c>
      <c r="N650">
        <f t="shared" si="85"/>
        <v>3.3195249334200676E-5</v>
      </c>
      <c r="O650">
        <f t="shared" si="86"/>
        <v>2.1343741059868315E-5</v>
      </c>
      <c r="P650">
        <f t="shared" si="87"/>
        <v>-0.20381697068111146</v>
      </c>
    </row>
    <row r="651" spans="1:16" x14ac:dyDescent="0.25">
      <c r="A651">
        <v>650</v>
      </c>
      <c r="B651">
        <v>0.1284524063844722</v>
      </c>
      <c r="C651">
        <f t="shared" si="80"/>
        <v>8.5492205465714246</v>
      </c>
      <c r="D651">
        <v>0.54655598620563373</v>
      </c>
      <c r="E651" s="19">
        <f t="shared" si="81"/>
        <v>4.0198890173286586</v>
      </c>
      <c r="F651">
        <v>0.41903376768459566</v>
      </c>
      <c r="G651" s="20">
        <v>0.44600000000000001</v>
      </c>
      <c r="H651">
        <v>0.46300000000000002</v>
      </c>
      <c r="I651">
        <f t="shared" si="82"/>
        <v>1.186591757935306E-2</v>
      </c>
      <c r="J651">
        <f t="shared" si="83"/>
        <v>1.1009087155618307E-2</v>
      </c>
      <c r="K651">
        <v>6</v>
      </c>
      <c r="L651">
        <v>6</v>
      </c>
      <c r="M651">
        <f t="shared" si="84"/>
        <v>1.2278046689876095E-2</v>
      </c>
      <c r="N651">
        <f t="shared" si="85"/>
        <v>1.3724448058646542E-5</v>
      </c>
      <c r="O651">
        <f t="shared" si="86"/>
        <v>2.5125071753129555E-5</v>
      </c>
      <c r="P651">
        <f t="shared" si="87"/>
        <v>-1.5973071379852894</v>
      </c>
    </row>
    <row r="652" spans="1:16" x14ac:dyDescent="0.25">
      <c r="A652">
        <v>651</v>
      </c>
      <c r="B652">
        <v>0.28119754631183813</v>
      </c>
      <c r="C652">
        <f t="shared" si="80"/>
        <v>6.2659130503435829</v>
      </c>
      <c r="D652">
        <v>0.57457197790459913</v>
      </c>
      <c r="E652" s="19">
        <f t="shared" si="81"/>
        <v>3.8270747219805115</v>
      </c>
      <c r="F652">
        <v>-0.35749053495237604</v>
      </c>
      <c r="G652" s="20">
        <v>0.44600000000000001</v>
      </c>
      <c r="H652">
        <v>0.46300000000000002</v>
      </c>
      <c r="I652">
        <f t="shared" si="82"/>
        <v>1.186591757935306E-2</v>
      </c>
      <c r="J652">
        <f t="shared" si="83"/>
        <v>1.1009087155618307E-2</v>
      </c>
      <c r="K652">
        <v>6</v>
      </c>
      <c r="L652">
        <v>6</v>
      </c>
      <c r="M652">
        <f t="shared" si="84"/>
        <v>1.2583540210151102E-2</v>
      </c>
      <c r="N652">
        <f t="shared" si="85"/>
        <v>1.872565616385301E-5</v>
      </c>
      <c r="O652">
        <f t="shared" si="86"/>
        <v>2.639091403674828E-5</v>
      </c>
      <c r="P652">
        <f t="shared" si="87"/>
        <v>-1.1601485948980996</v>
      </c>
    </row>
    <row r="653" spans="1:16" x14ac:dyDescent="0.25">
      <c r="A653">
        <v>652</v>
      </c>
      <c r="B653">
        <v>0.61119418927579572</v>
      </c>
      <c r="C653">
        <f t="shared" si="80"/>
        <v>3.5808278253589019</v>
      </c>
      <c r="D653">
        <v>0.73705252235480823</v>
      </c>
      <c r="E653" s="19">
        <f t="shared" si="81"/>
        <v>2.7591850744681428</v>
      </c>
      <c r="F653">
        <v>0.10472604117239825</v>
      </c>
      <c r="G653" s="20">
        <v>0.44600000000000001</v>
      </c>
      <c r="H653">
        <v>0.46300000000000002</v>
      </c>
      <c r="I653">
        <f t="shared" si="82"/>
        <v>1.186591757935306E-2</v>
      </c>
      <c r="J653">
        <f t="shared" si="83"/>
        <v>1.1009087155618307E-2</v>
      </c>
      <c r="K653">
        <v>6</v>
      </c>
      <c r="L653">
        <v>6</v>
      </c>
      <c r="M653">
        <f t="shared" si="84"/>
        <v>1.4819921254709035E-2</v>
      </c>
      <c r="N653">
        <f t="shared" si="85"/>
        <v>3.276709717858974E-5</v>
      </c>
      <c r="O653">
        <f t="shared" si="86"/>
        <v>3.6605010999296098E-5</v>
      </c>
      <c r="P653">
        <f t="shared" si="87"/>
        <v>-1.2059620327749945</v>
      </c>
    </row>
    <row r="654" spans="1:16" x14ac:dyDescent="0.25">
      <c r="A654">
        <v>653</v>
      </c>
      <c r="B654">
        <v>0.23850215155491805</v>
      </c>
      <c r="C654">
        <f t="shared" si="80"/>
        <v>6.7676464439175472</v>
      </c>
      <c r="D654">
        <v>0.39634388256477554</v>
      </c>
      <c r="E654" s="19">
        <f t="shared" si="81"/>
        <v>5.1627404890913384</v>
      </c>
      <c r="F654">
        <v>-0.49479240260552615</v>
      </c>
      <c r="G654" s="20">
        <v>0.44600000000000001</v>
      </c>
      <c r="H654">
        <v>0.46300000000000002</v>
      </c>
      <c r="I654">
        <f t="shared" si="82"/>
        <v>1.186591757935306E-2</v>
      </c>
      <c r="J654">
        <f t="shared" si="83"/>
        <v>1.1009087155618307E-2</v>
      </c>
      <c r="K654">
        <v>6</v>
      </c>
      <c r="L654">
        <v>6</v>
      </c>
      <c r="M654">
        <f t="shared" si="84"/>
        <v>1.0834182936626727E-2</v>
      </c>
      <c r="N654">
        <f t="shared" si="85"/>
        <v>1.7337391116048501E-5</v>
      </c>
      <c r="O654">
        <f t="shared" si="86"/>
        <v>1.9563253317382291E-5</v>
      </c>
      <c r="P654">
        <f t="shared" si="87"/>
        <v>-1.2916838371426413</v>
      </c>
    </row>
    <row r="655" spans="1:16" x14ac:dyDescent="0.25">
      <c r="A655">
        <v>654</v>
      </c>
      <c r="B655">
        <v>5.8717612231818601E-2</v>
      </c>
      <c r="C655">
        <f t="shared" si="80"/>
        <v>10.652704567979319</v>
      </c>
      <c r="D655">
        <v>0.81966612750633261</v>
      </c>
      <c r="E655" s="19">
        <f t="shared" si="81"/>
        <v>2.2080930105046126</v>
      </c>
      <c r="F655">
        <v>-1.0291387297911569</v>
      </c>
      <c r="G655" s="20">
        <v>0.44600000000000001</v>
      </c>
      <c r="H655">
        <v>0.46300000000000002</v>
      </c>
      <c r="I655">
        <f t="shared" si="82"/>
        <v>1.186591757935306E-2</v>
      </c>
      <c r="J655">
        <f t="shared" si="83"/>
        <v>1.1009087155618307E-2</v>
      </c>
      <c r="K655">
        <v>6</v>
      </c>
      <c r="L655">
        <v>6</v>
      </c>
      <c r="M655">
        <f t="shared" si="84"/>
        <v>1.6566380441454961E-2</v>
      </c>
      <c r="N655">
        <f t="shared" si="85"/>
        <v>1.1014417285730655E-5</v>
      </c>
      <c r="O655">
        <f t="shared" si="86"/>
        <v>4.5740826821836907E-5</v>
      </c>
      <c r="P655">
        <f t="shared" si="87"/>
        <v>-0.55817096757945284</v>
      </c>
    </row>
    <row r="656" spans="1:16" x14ac:dyDescent="0.25">
      <c r="A656">
        <v>655</v>
      </c>
      <c r="B656">
        <v>0.32892849513229772</v>
      </c>
      <c r="C656">
        <f t="shared" si="80"/>
        <v>5.7730863217850628</v>
      </c>
      <c r="D656">
        <v>0.32218390453810236</v>
      </c>
      <c r="E656" s="19">
        <f t="shared" si="81"/>
        <v>5.8391740279409747</v>
      </c>
      <c r="F656">
        <v>-0.17869069779408164</v>
      </c>
      <c r="G656" s="20">
        <v>0.44600000000000001</v>
      </c>
      <c r="H656">
        <v>0.46300000000000002</v>
      </c>
      <c r="I656">
        <f t="shared" si="82"/>
        <v>1.186591757935306E-2</v>
      </c>
      <c r="J656">
        <f t="shared" si="83"/>
        <v>1.1009087155618307E-2</v>
      </c>
      <c r="K656">
        <v>6</v>
      </c>
      <c r="L656">
        <v>6</v>
      </c>
      <c r="M656">
        <f t="shared" si="84"/>
        <v>1.018733534927278E-2</v>
      </c>
      <c r="N656">
        <f t="shared" si="85"/>
        <v>2.0324195203970783E-5</v>
      </c>
      <c r="O656">
        <f t="shared" si="86"/>
        <v>1.7296966919757123E-5</v>
      </c>
      <c r="P656">
        <f t="shared" si="87"/>
        <v>-1.5611522093206103</v>
      </c>
    </row>
    <row r="657" spans="1:16" x14ac:dyDescent="0.25">
      <c r="A657">
        <v>656</v>
      </c>
      <c r="B657">
        <v>0.31351664784691918</v>
      </c>
      <c r="C657">
        <f t="shared" si="80"/>
        <v>5.925692578152022</v>
      </c>
      <c r="D657">
        <v>6.8941312906277655E-2</v>
      </c>
      <c r="E657" s="19">
        <f t="shared" si="81"/>
        <v>10.231270554299357</v>
      </c>
      <c r="F657">
        <v>1.7703860066831112</v>
      </c>
      <c r="G657" s="20">
        <v>0.44600000000000001</v>
      </c>
      <c r="H657">
        <v>0.46300000000000002</v>
      </c>
      <c r="I657">
        <f t="shared" si="82"/>
        <v>1.186591757935306E-2</v>
      </c>
      <c r="J657">
        <f t="shared" si="83"/>
        <v>1.1009087155618307E-2</v>
      </c>
      <c r="K657">
        <v>6</v>
      </c>
      <c r="L657">
        <v>6</v>
      </c>
      <c r="M657">
        <f t="shared" si="84"/>
        <v>7.6961146259810036E-3</v>
      </c>
      <c r="N657">
        <f t="shared" si="85"/>
        <v>1.9800779703952299E-5</v>
      </c>
      <c r="O657">
        <f t="shared" si="86"/>
        <v>9.8716967227064539E-6</v>
      </c>
      <c r="P657">
        <f t="shared" si="87"/>
        <v>-3.4619710526045524</v>
      </c>
    </row>
    <row r="658" spans="1:16" x14ac:dyDescent="0.25">
      <c r="A658">
        <v>657</v>
      </c>
      <c r="B658">
        <v>0.51075777459028904</v>
      </c>
      <c r="C658">
        <f t="shared" si="80"/>
        <v>4.2734250913980123</v>
      </c>
      <c r="D658">
        <v>0.85027619251075781</v>
      </c>
      <c r="E658" s="19">
        <f t="shared" si="81"/>
        <v>1.9918166837465678</v>
      </c>
      <c r="F658">
        <v>-9.350287655252032E-2</v>
      </c>
      <c r="G658" s="20">
        <v>0.44600000000000001</v>
      </c>
      <c r="H658">
        <v>0.46300000000000002</v>
      </c>
      <c r="I658">
        <f t="shared" si="82"/>
        <v>1.186591757935306E-2</v>
      </c>
      <c r="J658">
        <f t="shared" si="83"/>
        <v>1.1009087155618307E-2</v>
      </c>
      <c r="K658">
        <v>6</v>
      </c>
      <c r="L658">
        <v>6</v>
      </c>
      <c r="M658">
        <f t="shared" si="84"/>
        <v>1.7442616374225287E-2</v>
      </c>
      <c r="N658">
        <f t="shared" si="85"/>
        <v>2.7456508731020901E-5</v>
      </c>
      <c r="O658">
        <f t="shared" si="86"/>
        <v>5.0707477663065352E-5</v>
      </c>
      <c r="P658">
        <f t="shared" si="87"/>
        <v>-0.92723115565187875</v>
      </c>
    </row>
    <row r="659" spans="1:16" x14ac:dyDescent="0.25">
      <c r="A659">
        <v>658</v>
      </c>
      <c r="B659">
        <v>0.35621204260383921</v>
      </c>
      <c r="C659">
        <f t="shared" si="80"/>
        <v>5.5158404668106629</v>
      </c>
      <c r="D659">
        <v>0.58738975188451792</v>
      </c>
      <c r="E659" s="19">
        <f t="shared" si="81"/>
        <v>3.7402228254384036</v>
      </c>
      <c r="F659">
        <v>0.21355162971303798</v>
      </c>
      <c r="G659" s="20">
        <v>0.44600000000000001</v>
      </c>
      <c r="H659">
        <v>0.46300000000000002</v>
      </c>
      <c r="I659">
        <f t="shared" si="82"/>
        <v>1.186591757935306E-2</v>
      </c>
      <c r="J659">
        <f t="shared" si="83"/>
        <v>1.1009087155618307E-2</v>
      </c>
      <c r="K659">
        <v>6</v>
      </c>
      <c r="L659">
        <v>6</v>
      </c>
      <c r="M659">
        <f t="shared" si="84"/>
        <v>1.272880325984856E-2</v>
      </c>
      <c r="N659">
        <f t="shared" si="85"/>
        <v>2.1272067972113976E-5</v>
      </c>
      <c r="O659">
        <f t="shared" si="86"/>
        <v>2.7003738737988546E-5</v>
      </c>
      <c r="P659">
        <f t="shared" si="87"/>
        <v>-1.4521218760397185</v>
      </c>
    </row>
    <row r="660" spans="1:16" x14ac:dyDescent="0.25">
      <c r="A660">
        <v>659</v>
      </c>
      <c r="B660">
        <v>0.33796197393719291</v>
      </c>
      <c r="C660">
        <f t="shared" si="80"/>
        <v>5.6861805651367368</v>
      </c>
      <c r="D660">
        <v>0.19473860896633807</v>
      </c>
      <c r="E660" s="19">
        <f t="shared" si="81"/>
        <v>7.3670987928506442</v>
      </c>
      <c r="F660">
        <v>-1.4061743058846332</v>
      </c>
      <c r="G660" s="20">
        <v>0.44600000000000001</v>
      </c>
      <c r="H660">
        <v>0.46300000000000002</v>
      </c>
      <c r="I660">
        <f t="shared" si="82"/>
        <v>1.186591757935306E-2</v>
      </c>
      <c r="J660">
        <f t="shared" si="83"/>
        <v>1.1009087155618307E-2</v>
      </c>
      <c r="K660">
        <v>6</v>
      </c>
      <c r="L660">
        <v>6</v>
      </c>
      <c r="M660">
        <f t="shared" si="84"/>
        <v>9.0695985707610321E-3</v>
      </c>
      <c r="N660">
        <f t="shared" si="85"/>
        <v>2.0634823672806067E-5</v>
      </c>
      <c r="O660">
        <f t="shared" si="86"/>
        <v>1.3709603039125094E-5</v>
      </c>
      <c r="P660">
        <f t="shared" si="87"/>
        <v>-0.9657802831119684</v>
      </c>
    </row>
    <row r="661" spans="1:16" x14ac:dyDescent="0.25">
      <c r="A661">
        <v>660</v>
      </c>
      <c r="B661">
        <v>0.84960478530228578</v>
      </c>
      <c r="C661">
        <f t="shared" si="80"/>
        <v>1.9966759892951331</v>
      </c>
      <c r="D661">
        <v>0.2304757835627308</v>
      </c>
      <c r="E661" s="19">
        <f t="shared" si="81"/>
        <v>6.870177821262633</v>
      </c>
      <c r="F661">
        <v>-0.51172378334740642</v>
      </c>
      <c r="G661" s="20">
        <v>0.44600000000000001</v>
      </c>
      <c r="H661">
        <v>0.46300000000000002</v>
      </c>
      <c r="I661">
        <f t="shared" si="82"/>
        <v>1.186591757935306E-2</v>
      </c>
      <c r="J661">
        <f t="shared" si="83"/>
        <v>1.1009087155618307E-2</v>
      </c>
      <c r="K661">
        <v>6</v>
      </c>
      <c r="L661">
        <v>6</v>
      </c>
      <c r="M661">
        <f t="shared" si="84"/>
        <v>9.3918754171817605E-3</v>
      </c>
      <c r="N661">
        <f t="shared" si="85"/>
        <v>5.8764333303148666E-5</v>
      </c>
      <c r="O661">
        <f t="shared" si="86"/>
        <v>1.4701220641977176E-5</v>
      </c>
      <c r="P661">
        <f t="shared" si="87"/>
        <v>-1.3430662168394094</v>
      </c>
    </row>
    <row r="662" spans="1:16" x14ac:dyDescent="0.25">
      <c r="A662">
        <v>661</v>
      </c>
      <c r="B662">
        <v>0.41041291543321023</v>
      </c>
      <c r="C662">
        <f t="shared" si="80"/>
        <v>5.0450012609654875</v>
      </c>
      <c r="D662">
        <v>0.10806604205450605</v>
      </c>
      <c r="E662" s="19">
        <f t="shared" si="81"/>
        <v>9.0251288158302394</v>
      </c>
      <c r="F662">
        <v>-1.1655856724246405</v>
      </c>
      <c r="G662" s="20">
        <v>0.44600000000000001</v>
      </c>
      <c r="H662">
        <v>0.46300000000000002</v>
      </c>
      <c r="I662">
        <f t="shared" si="82"/>
        <v>1.186591757935306E-2</v>
      </c>
      <c r="J662">
        <f t="shared" si="83"/>
        <v>1.1009087155618307E-2</v>
      </c>
      <c r="K662">
        <v>6</v>
      </c>
      <c r="L662">
        <v>6</v>
      </c>
      <c r="M662">
        <f t="shared" si="84"/>
        <v>8.1942575024653852E-3</v>
      </c>
      <c r="N662">
        <f t="shared" si="85"/>
        <v>2.3257344699033563E-5</v>
      </c>
      <c r="O662">
        <f t="shared" si="86"/>
        <v>1.1190976002785042E-5</v>
      </c>
      <c r="P662">
        <f t="shared" si="87"/>
        <v>-1.2397540513800174</v>
      </c>
    </row>
    <row r="663" spans="1:16" x14ac:dyDescent="0.25">
      <c r="A663">
        <v>662</v>
      </c>
      <c r="B663">
        <v>0.54206976531266216</v>
      </c>
      <c r="C663">
        <f t="shared" si="80"/>
        <v>4.0511892111183077</v>
      </c>
      <c r="D663">
        <v>0.34644611957152011</v>
      </c>
      <c r="E663" s="19">
        <f t="shared" si="81"/>
        <v>5.6061534063050065</v>
      </c>
      <c r="F663">
        <v>0.94712049758527428</v>
      </c>
      <c r="G663" s="20">
        <v>0.44600000000000001</v>
      </c>
      <c r="H663">
        <v>0.46300000000000002</v>
      </c>
      <c r="I663">
        <f t="shared" si="82"/>
        <v>1.186591757935306E-2</v>
      </c>
      <c r="J663">
        <f t="shared" si="83"/>
        <v>1.1009087155618307E-2</v>
      </c>
      <c r="K663">
        <v>6</v>
      </c>
      <c r="L663">
        <v>6</v>
      </c>
      <c r="M663">
        <f t="shared" si="84"/>
        <v>1.0396898957484076E-2</v>
      </c>
      <c r="N663">
        <f t="shared" si="85"/>
        <v>2.8962689032474026E-5</v>
      </c>
      <c r="O663">
        <f t="shared" si="86"/>
        <v>1.8015917988688912E-5</v>
      </c>
      <c r="P663">
        <f t="shared" si="87"/>
        <v>-2.2594865243788855</v>
      </c>
    </row>
    <row r="664" spans="1:16" x14ac:dyDescent="0.25">
      <c r="A664">
        <v>663</v>
      </c>
      <c r="B664">
        <v>0.90151676992095708</v>
      </c>
      <c r="C664">
        <f t="shared" si="80"/>
        <v>1.5977875173825571</v>
      </c>
      <c r="D664">
        <v>4.0650654622028264E-2</v>
      </c>
      <c r="E664" s="19">
        <f t="shared" si="81"/>
        <v>11.603065560926161</v>
      </c>
      <c r="F664">
        <v>0.97837073553819209</v>
      </c>
      <c r="G664" s="20">
        <v>0.44600000000000001</v>
      </c>
      <c r="H664">
        <v>0.46300000000000002</v>
      </c>
      <c r="I664">
        <f t="shared" si="82"/>
        <v>1.186591757935306E-2</v>
      </c>
      <c r="J664">
        <f t="shared" si="83"/>
        <v>1.1009087155618307E-2</v>
      </c>
      <c r="K664">
        <v>6</v>
      </c>
      <c r="L664">
        <v>6</v>
      </c>
      <c r="M664">
        <f t="shared" si="84"/>
        <v>7.2268649495016149E-3</v>
      </c>
      <c r="N664">
        <f t="shared" si="85"/>
        <v>7.343487920442945E-5</v>
      </c>
      <c r="O664">
        <f t="shared" si="86"/>
        <v>8.7045961663891637E-6</v>
      </c>
      <c r="P664">
        <f t="shared" si="87"/>
        <v>-3.579291361409938</v>
      </c>
    </row>
    <row r="665" spans="1:16" x14ac:dyDescent="0.25">
      <c r="A665">
        <v>664</v>
      </c>
      <c r="B665">
        <v>0.46949674977874079</v>
      </c>
      <c r="C665">
        <f t="shared" si="80"/>
        <v>4.5781428903976762</v>
      </c>
      <c r="D665">
        <v>0.16129032258064516</v>
      </c>
      <c r="E665" s="19">
        <f t="shared" si="81"/>
        <v>7.9095700584904529</v>
      </c>
      <c r="F665">
        <v>-1.1601719052123372</v>
      </c>
      <c r="G665" s="20">
        <v>0.44600000000000001</v>
      </c>
      <c r="H665">
        <v>0.46300000000000002</v>
      </c>
      <c r="I665">
        <f t="shared" si="82"/>
        <v>1.186591757935306E-2</v>
      </c>
      <c r="J665">
        <f t="shared" si="83"/>
        <v>1.1009087155618307E-2</v>
      </c>
      <c r="K665">
        <v>6</v>
      </c>
      <c r="L665">
        <v>6</v>
      </c>
      <c r="M665">
        <f t="shared" si="84"/>
        <v>8.7530593562178682E-3</v>
      </c>
      <c r="N665">
        <f t="shared" si="85"/>
        <v>2.5629023851446729E-5</v>
      </c>
      <c r="O665">
        <f t="shared" si="86"/>
        <v>1.2769341348912196E-5</v>
      </c>
      <c r="P665">
        <f t="shared" si="87"/>
        <v>-1.1208458996266715</v>
      </c>
    </row>
    <row r="666" spans="1:16" x14ac:dyDescent="0.25">
      <c r="A666">
        <v>665</v>
      </c>
      <c r="B666">
        <v>0.59770500808740501</v>
      </c>
      <c r="C666">
        <f t="shared" si="80"/>
        <v>3.6708689554490195</v>
      </c>
      <c r="D666">
        <v>0.39619129001739556</v>
      </c>
      <c r="E666" s="19">
        <f t="shared" si="81"/>
        <v>5.164033367645211</v>
      </c>
      <c r="F666">
        <v>0.69984480433049612</v>
      </c>
      <c r="G666" s="20">
        <v>0.44600000000000001</v>
      </c>
      <c r="H666">
        <v>0.46300000000000002</v>
      </c>
      <c r="I666">
        <f t="shared" si="82"/>
        <v>1.186591757935306E-2</v>
      </c>
      <c r="J666">
        <f t="shared" si="83"/>
        <v>1.1009087155618307E-2</v>
      </c>
      <c r="K666">
        <v>6</v>
      </c>
      <c r="L666">
        <v>6</v>
      </c>
      <c r="M666">
        <f t="shared" si="84"/>
        <v>1.0832826617001797E-2</v>
      </c>
      <c r="N666">
        <f t="shared" si="85"/>
        <v>3.1963367463489621E-5</v>
      </c>
      <c r="O666">
        <f t="shared" si="86"/>
        <v>1.9558355419003769E-5</v>
      </c>
      <c r="P666">
        <f t="shared" si="87"/>
        <v>-2.0330234370154021</v>
      </c>
    </row>
    <row r="667" spans="1:16" x14ac:dyDescent="0.25">
      <c r="A667">
        <v>666</v>
      </c>
      <c r="B667">
        <v>0.90353099154637284</v>
      </c>
      <c r="C667">
        <f t="shared" si="80"/>
        <v>1.5810534884789322</v>
      </c>
      <c r="D667">
        <v>0.7814264351329081</v>
      </c>
      <c r="E667" s="19">
        <f t="shared" si="81"/>
        <v>2.467200503775218</v>
      </c>
      <c r="F667">
        <v>0.21198616195761133</v>
      </c>
      <c r="G667" s="20">
        <v>0.44600000000000001</v>
      </c>
      <c r="H667">
        <v>0.46300000000000002</v>
      </c>
      <c r="I667">
        <f t="shared" si="82"/>
        <v>1.186591757935306E-2</v>
      </c>
      <c r="J667">
        <f t="shared" si="83"/>
        <v>1.1009087155618307E-2</v>
      </c>
      <c r="K667">
        <v>6</v>
      </c>
      <c r="L667">
        <v>6</v>
      </c>
      <c r="M667">
        <f t="shared" si="84"/>
        <v>1.567234883289538E-2</v>
      </c>
      <c r="N667">
        <f t="shared" si="85"/>
        <v>7.4212121340825097E-5</v>
      </c>
      <c r="O667">
        <f t="shared" si="86"/>
        <v>4.0937086323326204E-5</v>
      </c>
      <c r="P667">
        <f t="shared" si="87"/>
        <v>-1.2298585749957924</v>
      </c>
    </row>
    <row r="668" spans="1:16" x14ac:dyDescent="0.25">
      <c r="A668">
        <v>667</v>
      </c>
      <c r="B668">
        <v>0.8537553025910215</v>
      </c>
      <c r="C668">
        <f t="shared" si="80"/>
        <v>1.9665394952312532</v>
      </c>
      <c r="D668">
        <v>0.21481978820154424</v>
      </c>
      <c r="E668" s="19">
        <f t="shared" si="81"/>
        <v>7.0791538275540873</v>
      </c>
      <c r="F668">
        <v>0.70180135480768513</v>
      </c>
      <c r="G668" s="20">
        <v>0.44600000000000001</v>
      </c>
      <c r="H668">
        <v>0.46300000000000002</v>
      </c>
      <c r="I668">
        <f t="shared" si="82"/>
        <v>1.186591757935306E-2</v>
      </c>
      <c r="J668">
        <f t="shared" si="83"/>
        <v>1.1009087155618307E-2</v>
      </c>
      <c r="K668">
        <v>6</v>
      </c>
      <c r="L668">
        <v>6</v>
      </c>
      <c r="M668">
        <f t="shared" si="84"/>
        <v>9.2522133195784614E-3</v>
      </c>
      <c r="N668">
        <f t="shared" si="85"/>
        <v>5.9664875085326281E-5</v>
      </c>
      <c r="O668">
        <f t="shared" si="86"/>
        <v>1.426724188516418E-5</v>
      </c>
      <c r="P668">
        <f t="shared" si="87"/>
        <v>-2.4896047090387103</v>
      </c>
    </row>
    <row r="669" spans="1:16" x14ac:dyDescent="0.25">
      <c r="A669">
        <v>668</v>
      </c>
      <c r="B669">
        <v>8.3254493850520347E-2</v>
      </c>
      <c r="C669">
        <f t="shared" si="80"/>
        <v>9.7300868675440331</v>
      </c>
      <c r="D669">
        <v>7.0619830927457508E-2</v>
      </c>
      <c r="E669" s="19">
        <f t="shared" si="81"/>
        <v>10.167729543626541</v>
      </c>
      <c r="F669">
        <v>-0.70238911575870588</v>
      </c>
      <c r="G669" s="20">
        <v>0.44600000000000001</v>
      </c>
      <c r="H669">
        <v>0.46300000000000002</v>
      </c>
      <c r="I669">
        <f t="shared" si="82"/>
        <v>1.186591757935306E-2</v>
      </c>
      <c r="J669">
        <f t="shared" si="83"/>
        <v>1.1009087155618307E-2</v>
      </c>
      <c r="K669">
        <v>6</v>
      </c>
      <c r="L669">
        <v>6</v>
      </c>
      <c r="M669">
        <f t="shared" si="84"/>
        <v>7.7201247687162635E-3</v>
      </c>
      <c r="N669">
        <f t="shared" si="85"/>
        <v>1.2058816630374993E-5</v>
      </c>
      <c r="O669">
        <f t="shared" si="86"/>
        <v>9.933387740757724E-6</v>
      </c>
      <c r="P669">
        <f t="shared" si="87"/>
        <v>-1.775371147672403</v>
      </c>
    </row>
    <row r="670" spans="1:16" x14ac:dyDescent="0.25">
      <c r="A670">
        <v>669</v>
      </c>
      <c r="B670">
        <v>0.60487685781426437</v>
      </c>
      <c r="C670">
        <f t="shared" si="80"/>
        <v>3.6229094372485848</v>
      </c>
      <c r="D670">
        <v>0.76519058809167761</v>
      </c>
      <c r="E670" s="19">
        <f t="shared" si="81"/>
        <v>2.5747981203571535</v>
      </c>
      <c r="F670">
        <v>-0.30399519346246962</v>
      </c>
      <c r="G670" s="20">
        <v>0.44600000000000001</v>
      </c>
      <c r="H670">
        <v>0.46300000000000002</v>
      </c>
      <c r="I670">
        <f t="shared" si="82"/>
        <v>1.186591757935306E-2</v>
      </c>
      <c r="J670">
        <f t="shared" si="83"/>
        <v>1.1009087155618307E-2</v>
      </c>
      <c r="K670">
        <v>6</v>
      </c>
      <c r="L670">
        <v>6</v>
      </c>
      <c r="M670">
        <f t="shared" si="84"/>
        <v>1.5341390350291469E-2</v>
      </c>
      <c r="N670">
        <f t="shared" si="85"/>
        <v>3.2386493608419314E-5</v>
      </c>
      <c r="O670">
        <f t="shared" si="86"/>
        <v>3.9226376313336036E-5</v>
      </c>
      <c r="P670">
        <f t="shared" si="87"/>
        <v>-0.94042710339687652</v>
      </c>
    </row>
    <row r="671" spans="1:16" x14ac:dyDescent="0.25">
      <c r="A671">
        <v>670</v>
      </c>
      <c r="B671">
        <v>0.55739005706961275</v>
      </c>
      <c r="C671">
        <f t="shared" si="80"/>
        <v>3.9448031977874005</v>
      </c>
      <c r="D671">
        <v>0.20587786492507706</v>
      </c>
      <c r="E671" s="19">
        <f t="shared" si="81"/>
        <v>7.2043911539174159</v>
      </c>
      <c r="F671">
        <v>1.1759084372897632</v>
      </c>
      <c r="G671" s="20">
        <v>0.44600000000000001</v>
      </c>
      <c r="H671">
        <v>0.46300000000000002</v>
      </c>
      <c r="I671">
        <f t="shared" si="82"/>
        <v>1.186591757935306E-2</v>
      </c>
      <c r="J671">
        <f t="shared" si="83"/>
        <v>1.1009087155618307E-2</v>
      </c>
      <c r="K671">
        <v>6</v>
      </c>
      <c r="L671">
        <v>6</v>
      </c>
      <c r="M671">
        <f t="shared" si="84"/>
        <v>9.1714429714095987E-3</v>
      </c>
      <c r="N671">
        <f t="shared" si="85"/>
        <v>2.974377363087324E-5</v>
      </c>
      <c r="O671">
        <f t="shared" si="86"/>
        <v>1.4019227696303089E-5</v>
      </c>
      <c r="P671">
        <f t="shared" si="87"/>
        <v>-2.7017622971316233</v>
      </c>
    </row>
    <row r="672" spans="1:16" x14ac:dyDescent="0.25">
      <c r="A672">
        <v>671</v>
      </c>
      <c r="B672">
        <v>0.20401623584704123</v>
      </c>
      <c r="C672">
        <f t="shared" si="80"/>
        <v>7.2310481685788055</v>
      </c>
      <c r="D672">
        <v>0.88058107242042294</v>
      </c>
      <c r="E672" s="19">
        <f t="shared" si="81"/>
        <v>1.7652338943307846</v>
      </c>
      <c r="F672">
        <v>-1.3357043826545123</v>
      </c>
      <c r="G672" s="20">
        <v>0.44600000000000001</v>
      </c>
      <c r="H672">
        <v>0.46300000000000002</v>
      </c>
      <c r="I672">
        <f t="shared" si="82"/>
        <v>1.186591757935306E-2</v>
      </c>
      <c r="J672">
        <f t="shared" si="83"/>
        <v>1.1009087155618307E-2</v>
      </c>
      <c r="K672">
        <v>6</v>
      </c>
      <c r="L672">
        <v>6</v>
      </c>
      <c r="M672">
        <f t="shared" si="84"/>
        <v>1.852828332908309E-2</v>
      </c>
      <c r="N672">
        <f t="shared" si="85"/>
        <v>1.6226324399716186E-5</v>
      </c>
      <c r="O672">
        <f t="shared" si="86"/>
        <v>5.7216213853796395E-5</v>
      </c>
      <c r="P672">
        <f t="shared" si="87"/>
        <v>-0.29971462505315366</v>
      </c>
    </row>
    <row r="673" spans="1:16" x14ac:dyDescent="0.25">
      <c r="A673">
        <v>672</v>
      </c>
      <c r="B673">
        <v>8.3162938322092345E-2</v>
      </c>
      <c r="C673">
        <f t="shared" si="80"/>
        <v>9.7330299553194219</v>
      </c>
      <c r="D673">
        <v>0.65657521286660359</v>
      </c>
      <c r="E673" s="19">
        <f t="shared" si="81"/>
        <v>3.2821525116832477</v>
      </c>
      <c r="F673">
        <v>-0.14296347217168659</v>
      </c>
      <c r="G673" s="20">
        <v>0.44600000000000001</v>
      </c>
      <c r="H673">
        <v>0.46300000000000002</v>
      </c>
      <c r="I673">
        <f t="shared" si="82"/>
        <v>1.186591757935306E-2</v>
      </c>
      <c r="J673">
        <f t="shared" si="83"/>
        <v>1.1009087155618307E-2</v>
      </c>
      <c r="K673">
        <v>6</v>
      </c>
      <c r="L673">
        <v>6</v>
      </c>
      <c r="M673">
        <f t="shared" si="84"/>
        <v>1.3588043649854406E-2</v>
      </c>
      <c r="N673">
        <f t="shared" si="85"/>
        <v>1.2055170267836974E-5</v>
      </c>
      <c r="O673">
        <f t="shared" si="86"/>
        <v>3.0772488371724771E-5</v>
      </c>
      <c r="P673">
        <f t="shared" si="87"/>
        <v>-1.1822457146616892</v>
      </c>
    </row>
    <row r="674" spans="1:16" x14ac:dyDescent="0.25">
      <c r="A674">
        <v>673</v>
      </c>
      <c r="B674">
        <v>0.49382000183111058</v>
      </c>
      <c r="C674">
        <f t="shared" si="80"/>
        <v>4.3967177849622816</v>
      </c>
      <c r="D674">
        <v>5.6703390606402782E-2</v>
      </c>
      <c r="E674" s="19">
        <f t="shared" si="81"/>
        <v>10.743785306737283</v>
      </c>
      <c r="F674">
        <v>0.24008272703213152</v>
      </c>
      <c r="G674" s="20">
        <v>0.44600000000000001</v>
      </c>
      <c r="H674">
        <v>0.46300000000000002</v>
      </c>
      <c r="I674">
        <f t="shared" si="82"/>
        <v>1.186591757935306E-2</v>
      </c>
      <c r="J674">
        <f t="shared" si="83"/>
        <v>1.1009087155618307E-2</v>
      </c>
      <c r="K674">
        <v>6</v>
      </c>
      <c r="L674">
        <v>6</v>
      </c>
      <c r="M674">
        <f t="shared" si="84"/>
        <v>7.5103063320705408E-3</v>
      </c>
      <c r="N674">
        <f t="shared" si="85"/>
        <v>2.6686573728848025E-5</v>
      </c>
      <c r="O674">
        <f t="shared" si="86"/>
        <v>9.4007835335898095E-6</v>
      </c>
      <c r="P674">
        <f t="shared" si="87"/>
        <v>-2.455591321480576</v>
      </c>
    </row>
    <row r="675" spans="1:16" x14ac:dyDescent="0.25">
      <c r="A675">
        <v>674</v>
      </c>
      <c r="B675">
        <v>0.10156559953611866</v>
      </c>
      <c r="C675">
        <f t="shared" si="80"/>
        <v>9.1941682090959844</v>
      </c>
      <c r="D675">
        <v>0.78661458174382759</v>
      </c>
      <c r="E675" s="19">
        <f t="shared" si="81"/>
        <v>2.4325670454407513</v>
      </c>
      <c r="F675">
        <v>7.1931935963220894E-2</v>
      </c>
      <c r="G675" s="20">
        <v>0.44600000000000001</v>
      </c>
      <c r="H675">
        <v>0.46300000000000002</v>
      </c>
      <c r="I675">
        <f t="shared" si="82"/>
        <v>1.186591757935306E-2</v>
      </c>
      <c r="J675">
        <f t="shared" si="83"/>
        <v>1.1009087155618307E-2</v>
      </c>
      <c r="K675">
        <v>6</v>
      </c>
      <c r="L675">
        <v>6</v>
      </c>
      <c r="M675">
        <f t="shared" si="84"/>
        <v>1.578352136985128E-2</v>
      </c>
      <c r="N675">
        <f t="shared" si="85"/>
        <v>1.2761712714506677E-5</v>
      </c>
      <c r="O675">
        <f t="shared" si="86"/>
        <v>4.1519924472092005E-5</v>
      </c>
      <c r="P675">
        <f t="shared" si="87"/>
        <v>-1.110649888896466</v>
      </c>
    </row>
    <row r="676" spans="1:16" x14ac:dyDescent="0.25">
      <c r="A676">
        <v>675</v>
      </c>
      <c r="B676">
        <v>0.30747398297067169</v>
      </c>
      <c r="C676">
        <f t="shared" si="80"/>
        <v>5.9871223963555744</v>
      </c>
      <c r="D676">
        <v>0.96182134464552749</v>
      </c>
      <c r="E676" s="19">
        <f t="shared" si="81"/>
        <v>1.009187430602317</v>
      </c>
      <c r="F676">
        <v>-2.1688902052119374</v>
      </c>
      <c r="G676" s="20">
        <v>0.44600000000000001</v>
      </c>
      <c r="H676">
        <v>0.46300000000000002</v>
      </c>
      <c r="I676">
        <f t="shared" si="82"/>
        <v>1.186591757935306E-2</v>
      </c>
      <c r="J676">
        <f t="shared" si="83"/>
        <v>1.1009087155618307E-2</v>
      </c>
      <c r="K676">
        <v>6</v>
      </c>
      <c r="L676">
        <v>6</v>
      </c>
      <c r="M676">
        <f t="shared" si="84"/>
        <v>2.4504756745616484E-2</v>
      </c>
      <c r="N676">
        <f t="shared" si="85"/>
        <v>1.9597617280173755E-5</v>
      </c>
      <c r="O676">
        <f t="shared" si="86"/>
        <v>1.0008051719363945E-4</v>
      </c>
      <c r="P676">
        <f t="shared" si="87"/>
        <v>0.27452290710697058</v>
      </c>
    </row>
    <row r="677" spans="1:16" x14ac:dyDescent="0.25">
      <c r="A677">
        <v>676</v>
      </c>
      <c r="B677">
        <v>0.45716727195043794</v>
      </c>
      <c r="C677">
        <f t="shared" si="80"/>
        <v>4.6722922025832272</v>
      </c>
      <c r="D677">
        <v>0.37434003723258158</v>
      </c>
      <c r="E677" s="19">
        <f t="shared" si="81"/>
        <v>5.3529490092163678</v>
      </c>
      <c r="F677">
        <v>0.94963979790918529</v>
      </c>
      <c r="G677" s="20">
        <v>0.44600000000000001</v>
      </c>
      <c r="H677">
        <v>0.46300000000000002</v>
      </c>
      <c r="I677">
        <f t="shared" si="82"/>
        <v>1.186591757935306E-2</v>
      </c>
      <c r="J677">
        <f t="shared" si="83"/>
        <v>1.1009087155618307E-2</v>
      </c>
      <c r="K677">
        <v>6</v>
      </c>
      <c r="L677">
        <v>6</v>
      </c>
      <c r="M677">
        <f t="shared" si="84"/>
        <v>1.0639954208318524E-2</v>
      </c>
      <c r="N677">
        <f t="shared" si="85"/>
        <v>2.5112584625692247E-5</v>
      </c>
      <c r="O677">
        <f t="shared" si="86"/>
        <v>1.8868104259185845E-5</v>
      </c>
      <c r="P677">
        <f t="shared" si="87"/>
        <v>-2.1896537202331987</v>
      </c>
    </row>
    <row r="678" spans="1:16" x14ac:dyDescent="0.25">
      <c r="A678">
        <v>677</v>
      </c>
      <c r="B678">
        <v>0.64098025452436902</v>
      </c>
      <c r="C678">
        <f t="shared" si="80"/>
        <v>3.3841813113781432</v>
      </c>
      <c r="D678">
        <v>0.72408215582750934</v>
      </c>
      <c r="E678" s="19">
        <f t="shared" si="81"/>
        <v>2.8436043462283402</v>
      </c>
      <c r="F678">
        <v>0.41252860683016479</v>
      </c>
      <c r="G678" s="20">
        <v>0.44600000000000001</v>
      </c>
      <c r="H678">
        <v>0.46300000000000002</v>
      </c>
      <c r="I678">
        <f t="shared" si="82"/>
        <v>1.186591757935306E-2</v>
      </c>
      <c r="J678">
        <f t="shared" si="83"/>
        <v>1.1009087155618307E-2</v>
      </c>
      <c r="K678">
        <v>6</v>
      </c>
      <c r="L678">
        <v>6</v>
      </c>
      <c r="M678">
        <f t="shared" si="84"/>
        <v>1.4598281280723808E-2</v>
      </c>
      <c r="N678">
        <f t="shared" si="85"/>
        <v>3.467111319917772E-5</v>
      </c>
      <c r="O678">
        <f t="shared" si="86"/>
        <v>3.5518302725188526E-5</v>
      </c>
      <c r="P678">
        <f t="shared" si="87"/>
        <v>-1.4012696515982026</v>
      </c>
    </row>
    <row r="679" spans="1:16" x14ac:dyDescent="0.25">
      <c r="A679">
        <v>678</v>
      </c>
      <c r="B679">
        <v>0.88586077455977053</v>
      </c>
      <c r="C679">
        <f t="shared" si="80"/>
        <v>1.7240128102428836</v>
      </c>
      <c r="D679">
        <v>0.20728171636097292</v>
      </c>
      <c r="E679" s="19">
        <f t="shared" si="81"/>
        <v>7.1844254225052477</v>
      </c>
      <c r="F679">
        <v>0.18888272279582452</v>
      </c>
      <c r="G679" s="20">
        <v>0.44600000000000001</v>
      </c>
      <c r="H679">
        <v>0.46300000000000002</v>
      </c>
      <c r="I679">
        <f t="shared" si="82"/>
        <v>1.186591757935306E-2</v>
      </c>
      <c r="J679">
        <f t="shared" si="83"/>
        <v>1.1009087155618307E-2</v>
      </c>
      <c r="K679">
        <v>6</v>
      </c>
      <c r="L679">
        <v>6</v>
      </c>
      <c r="M679">
        <f t="shared" si="84"/>
        <v>9.1841779858701979E-3</v>
      </c>
      <c r="N679">
        <f t="shared" si="85"/>
        <v>6.8058272326180152E-5</v>
      </c>
      <c r="O679">
        <f t="shared" si="86"/>
        <v>1.4058187546023794E-5</v>
      </c>
      <c r="P679">
        <f t="shared" si="87"/>
        <v>-2.0373755815781069</v>
      </c>
    </row>
    <row r="680" spans="1:16" x14ac:dyDescent="0.25">
      <c r="A680">
        <v>679</v>
      </c>
      <c r="B680">
        <v>0.17798394726401562</v>
      </c>
      <c r="C680">
        <f t="shared" si="80"/>
        <v>7.6276789752106113</v>
      </c>
      <c r="D680">
        <v>0.77709280678731651</v>
      </c>
      <c r="E680" s="19">
        <f t="shared" si="81"/>
        <v>2.4960302338829221</v>
      </c>
      <c r="F680">
        <v>-0.18491277842258569</v>
      </c>
      <c r="G680" s="20">
        <v>0.44600000000000001</v>
      </c>
      <c r="H680">
        <v>0.46300000000000002</v>
      </c>
      <c r="I680">
        <f t="shared" si="82"/>
        <v>1.186591757935306E-2</v>
      </c>
      <c r="J680">
        <f t="shared" si="83"/>
        <v>1.1009087155618307E-2</v>
      </c>
      <c r="K680">
        <v>6</v>
      </c>
      <c r="L680">
        <v>6</v>
      </c>
      <c r="M680">
        <f t="shared" si="84"/>
        <v>1.5581576322487608E-2</v>
      </c>
      <c r="N680">
        <f t="shared" si="85"/>
        <v>1.5382573613107984E-5</v>
      </c>
      <c r="O680">
        <f t="shared" si="86"/>
        <v>4.0464253448917748E-5</v>
      </c>
      <c r="P680">
        <f t="shared" si="87"/>
        <v>-1.0023461617992659</v>
      </c>
    </row>
    <row r="681" spans="1:16" x14ac:dyDescent="0.25">
      <c r="A681">
        <v>680</v>
      </c>
      <c r="B681">
        <v>0.47459334086123234</v>
      </c>
      <c r="C681">
        <f t="shared" si="80"/>
        <v>4.5396699779157412</v>
      </c>
      <c r="D681">
        <v>0.65947447126682335</v>
      </c>
      <c r="E681" s="19">
        <f t="shared" si="81"/>
        <v>3.2632379011830142</v>
      </c>
      <c r="F681">
        <v>-1.1902329788426869</v>
      </c>
      <c r="G681" s="20">
        <v>0.44600000000000001</v>
      </c>
      <c r="H681">
        <v>0.46300000000000002</v>
      </c>
      <c r="I681">
        <f t="shared" si="82"/>
        <v>1.186591757935306E-2</v>
      </c>
      <c r="J681">
        <f t="shared" si="83"/>
        <v>1.1009087155618307E-2</v>
      </c>
      <c r="K681">
        <v>6</v>
      </c>
      <c r="L681">
        <v>6</v>
      </c>
      <c r="M681">
        <f t="shared" si="84"/>
        <v>1.3627366740559846E-2</v>
      </c>
      <c r="N681">
        <f t="shared" si="85"/>
        <v>2.584622536530806E-5</v>
      </c>
      <c r="O681">
        <f t="shared" si="86"/>
        <v>3.0950854046952781E-5</v>
      </c>
      <c r="P681">
        <f t="shared" si="87"/>
        <v>-0.58925159357457935</v>
      </c>
    </row>
    <row r="682" spans="1:16" x14ac:dyDescent="0.25">
      <c r="A682">
        <v>681</v>
      </c>
      <c r="B682">
        <v>0.8052919095431379</v>
      </c>
      <c r="C682">
        <f t="shared" si="80"/>
        <v>2.3066347823822291</v>
      </c>
      <c r="D682">
        <v>0.78728598895229962</v>
      </c>
      <c r="E682" s="19">
        <f t="shared" si="81"/>
        <v>2.4280750499225494</v>
      </c>
      <c r="F682">
        <v>0.54001020544092171</v>
      </c>
      <c r="G682" s="20">
        <v>0.44600000000000001</v>
      </c>
      <c r="H682">
        <v>0.46300000000000002</v>
      </c>
      <c r="I682">
        <f t="shared" si="82"/>
        <v>1.186591757935306E-2</v>
      </c>
      <c r="J682">
        <f t="shared" si="83"/>
        <v>1.1009087155618307E-2</v>
      </c>
      <c r="K682">
        <v>6</v>
      </c>
      <c r="L682">
        <v>6</v>
      </c>
      <c r="M682">
        <f t="shared" si="84"/>
        <v>1.5798114565007803E-2</v>
      </c>
      <c r="N682">
        <f t="shared" si="85"/>
        <v>5.086775515114476E-5</v>
      </c>
      <c r="O682">
        <f t="shared" si="86"/>
        <v>4.1596737301518619E-5</v>
      </c>
      <c r="P682">
        <f t="shared" si="87"/>
        <v>-1.4047660453958675</v>
      </c>
    </row>
    <row r="683" spans="1:16" x14ac:dyDescent="0.25">
      <c r="A683">
        <v>682</v>
      </c>
      <c r="B683">
        <v>0.43259987182226017</v>
      </c>
      <c r="C683">
        <f t="shared" si="80"/>
        <v>4.8648184628456006</v>
      </c>
      <c r="D683">
        <v>0.92797631763664667</v>
      </c>
      <c r="E683" s="19">
        <f t="shared" si="81"/>
        <v>1.3661841296123893</v>
      </c>
      <c r="F683">
        <v>-0.60150796343805268</v>
      </c>
      <c r="G683" s="20">
        <v>0.44600000000000001</v>
      </c>
      <c r="H683">
        <v>0.46300000000000002</v>
      </c>
      <c r="I683">
        <f t="shared" si="82"/>
        <v>1.186591757935306E-2</v>
      </c>
      <c r="J683">
        <f t="shared" si="83"/>
        <v>1.1009087155618307E-2</v>
      </c>
      <c r="K683">
        <v>6</v>
      </c>
      <c r="L683">
        <v>6</v>
      </c>
      <c r="M683">
        <f t="shared" si="84"/>
        <v>2.1061131224631945E-2</v>
      </c>
      <c r="N683">
        <f t="shared" si="85"/>
        <v>2.4118748567793626E-5</v>
      </c>
      <c r="O683">
        <f t="shared" si="86"/>
        <v>7.3928541410194456E-5</v>
      </c>
      <c r="P683">
        <f t="shared" si="87"/>
        <v>-0.52437536771294047</v>
      </c>
    </row>
    <row r="684" spans="1:16" x14ac:dyDescent="0.25">
      <c r="A684">
        <v>683</v>
      </c>
      <c r="B684">
        <v>0.35023041474654376</v>
      </c>
      <c r="C684">
        <f t="shared" si="80"/>
        <v>5.5709337653666262</v>
      </c>
      <c r="D684">
        <v>0.88625751518295848</v>
      </c>
      <c r="E684" s="19">
        <f t="shared" si="81"/>
        <v>1.7208901623595894</v>
      </c>
      <c r="F684">
        <v>-1.1178781278431416</v>
      </c>
      <c r="G684" s="20">
        <v>0.44600000000000001</v>
      </c>
      <c r="H684">
        <v>0.46300000000000002</v>
      </c>
      <c r="I684">
        <f t="shared" si="82"/>
        <v>1.186591757935306E-2</v>
      </c>
      <c r="J684">
        <f t="shared" si="83"/>
        <v>1.1009087155618307E-2</v>
      </c>
      <c r="K684">
        <v>6</v>
      </c>
      <c r="L684">
        <v>6</v>
      </c>
      <c r="M684">
        <f t="shared" si="84"/>
        <v>1.8765482526506224E-2</v>
      </c>
      <c r="N684">
        <f t="shared" si="85"/>
        <v>2.1061699577684987E-5</v>
      </c>
      <c r="O684">
        <f t="shared" si="86"/>
        <v>5.8690555742101747E-5</v>
      </c>
      <c r="P684">
        <f t="shared" si="87"/>
        <v>-0.37392526097119522</v>
      </c>
    </row>
    <row r="685" spans="1:16" x14ac:dyDescent="0.25">
      <c r="A685">
        <v>684</v>
      </c>
      <c r="B685">
        <v>0.72530289620654931</v>
      </c>
      <c r="C685">
        <f t="shared" si="80"/>
        <v>2.8356691108440555</v>
      </c>
      <c r="D685">
        <v>0.51246681112094483</v>
      </c>
      <c r="E685" s="19">
        <f t="shared" si="81"/>
        <v>4.2611121068910585</v>
      </c>
      <c r="F685">
        <v>0.45786009650328197</v>
      </c>
      <c r="G685" s="20">
        <v>0.44600000000000001</v>
      </c>
      <c r="H685">
        <v>0.46300000000000002</v>
      </c>
      <c r="I685">
        <f t="shared" si="82"/>
        <v>1.186591757935306E-2</v>
      </c>
      <c r="J685">
        <f t="shared" si="83"/>
        <v>1.1009087155618307E-2</v>
      </c>
      <c r="K685">
        <v>6</v>
      </c>
      <c r="L685">
        <v>6</v>
      </c>
      <c r="M685">
        <f t="shared" si="84"/>
        <v>1.1925451538854933E-2</v>
      </c>
      <c r="N685">
        <f t="shared" si="85"/>
        <v>4.1377653296935009E-5</v>
      </c>
      <c r="O685">
        <f t="shared" si="86"/>
        <v>2.3702732400929581E-5</v>
      </c>
      <c r="P685">
        <f t="shared" si="87"/>
        <v>-1.7352523644229809</v>
      </c>
    </row>
    <row r="686" spans="1:16" x14ac:dyDescent="0.25">
      <c r="A686">
        <v>685</v>
      </c>
      <c r="B686">
        <v>0.13565477462080752</v>
      </c>
      <c r="C686">
        <f t="shared" si="80"/>
        <v>8.3973326224549254</v>
      </c>
      <c r="D686">
        <v>0.70427564317758717</v>
      </c>
      <c r="E686" s="19">
        <f t="shared" si="81"/>
        <v>2.9721760876634691</v>
      </c>
      <c r="F686">
        <v>0.71152271630126052</v>
      </c>
      <c r="G686" s="20">
        <v>0.44600000000000001</v>
      </c>
      <c r="H686">
        <v>0.46300000000000002</v>
      </c>
      <c r="I686">
        <f t="shared" si="82"/>
        <v>1.186591757935306E-2</v>
      </c>
      <c r="J686">
        <f t="shared" si="83"/>
        <v>1.1009087155618307E-2</v>
      </c>
      <c r="K686">
        <v>6</v>
      </c>
      <c r="L686">
        <v>6</v>
      </c>
      <c r="M686">
        <f t="shared" si="84"/>
        <v>1.4279041117833943E-2</v>
      </c>
      <c r="N686">
        <f t="shared" si="85"/>
        <v>1.3972690925637217E-5</v>
      </c>
      <c r="O686">
        <f t="shared" si="86"/>
        <v>3.3981835874132075E-5</v>
      </c>
      <c r="P686">
        <f t="shared" si="87"/>
        <v>-1.535624010796353</v>
      </c>
    </row>
    <row r="687" spans="1:16" x14ac:dyDescent="0.25">
      <c r="A687">
        <v>686</v>
      </c>
      <c r="B687">
        <v>3.9765617847224342E-2</v>
      </c>
      <c r="C687">
        <f t="shared" si="80"/>
        <v>11.659353190929652</v>
      </c>
      <c r="D687">
        <v>0.69631031220435191</v>
      </c>
      <c r="E687" s="19">
        <f t="shared" si="81"/>
        <v>3.0238394967375153</v>
      </c>
      <c r="F687">
        <v>0.31016952561913058</v>
      </c>
      <c r="G687" s="20">
        <v>0.44600000000000001</v>
      </c>
      <c r="H687">
        <v>0.46300000000000002</v>
      </c>
      <c r="I687">
        <f t="shared" si="82"/>
        <v>1.186591757935306E-2</v>
      </c>
      <c r="J687">
        <f t="shared" si="83"/>
        <v>1.1009087155618307E-2</v>
      </c>
      <c r="K687">
        <v>6</v>
      </c>
      <c r="L687">
        <v>6</v>
      </c>
      <c r="M687">
        <f t="shared" si="84"/>
        <v>1.4156534262263031E-2</v>
      </c>
      <c r="N687">
        <f t="shared" si="85"/>
        <v>1.0063451326323343E-5</v>
      </c>
      <c r="O687">
        <f t="shared" si="86"/>
        <v>3.3401243719771186E-5</v>
      </c>
      <c r="P687">
        <f t="shared" si="87"/>
        <v>-1.3453065449218817</v>
      </c>
    </row>
    <row r="688" spans="1:16" x14ac:dyDescent="0.25">
      <c r="A688">
        <v>687</v>
      </c>
      <c r="B688">
        <v>0.1966612750633259</v>
      </c>
      <c r="C688">
        <f t="shared" si="80"/>
        <v>7.3384522560698402</v>
      </c>
      <c r="D688">
        <v>0.1815240943632313</v>
      </c>
      <c r="E688" s="19">
        <f t="shared" si="81"/>
        <v>7.5708939874753662</v>
      </c>
      <c r="F688">
        <v>-0.31683953238825779</v>
      </c>
      <c r="G688" s="20">
        <v>0.44600000000000001</v>
      </c>
      <c r="H688">
        <v>0.46300000000000002</v>
      </c>
      <c r="I688">
        <f t="shared" si="82"/>
        <v>1.186591757935306E-2</v>
      </c>
      <c r="J688">
        <f t="shared" si="83"/>
        <v>1.1009087155618307E-2</v>
      </c>
      <c r="K688">
        <v>6</v>
      </c>
      <c r="L688">
        <v>6</v>
      </c>
      <c r="M688">
        <f t="shared" si="84"/>
        <v>8.9466970076482032E-3</v>
      </c>
      <c r="N688">
        <f t="shared" si="85"/>
        <v>1.5988839231908011E-5</v>
      </c>
      <c r="O688">
        <f t="shared" si="86"/>
        <v>1.3340564557776887E-5</v>
      </c>
      <c r="P688">
        <f t="shared" si="87"/>
        <v>-1.708351575021215</v>
      </c>
    </row>
    <row r="689" spans="1:16" x14ac:dyDescent="0.25">
      <c r="A689">
        <v>688</v>
      </c>
      <c r="B689">
        <v>0.79360332041383097</v>
      </c>
      <c r="C689">
        <f t="shared" si="80"/>
        <v>2.3856894483806728</v>
      </c>
      <c r="D689">
        <v>0.35096285897396773</v>
      </c>
      <c r="E689" s="19">
        <f t="shared" si="81"/>
        <v>5.5641500617028523</v>
      </c>
      <c r="F689">
        <v>0.16983676687232219</v>
      </c>
      <c r="G689" s="20">
        <v>0.44600000000000001</v>
      </c>
      <c r="H689">
        <v>0.46300000000000002</v>
      </c>
      <c r="I689">
        <f t="shared" si="82"/>
        <v>1.186591757935306E-2</v>
      </c>
      <c r="J689">
        <f t="shared" si="83"/>
        <v>1.1009087155618307E-2</v>
      </c>
      <c r="K689">
        <v>6</v>
      </c>
      <c r="L689">
        <v>6</v>
      </c>
      <c r="M689">
        <f t="shared" si="84"/>
        <v>1.0436067874456187E-2</v>
      </c>
      <c r="N689">
        <f t="shared" si="85"/>
        <v>4.9182148754933418E-5</v>
      </c>
      <c r="O689">
        <f t="shared" si="86"/>
        <v>1.8151918780042745E-5</v>
      </c>
      <c r="P689">
        <f t="shared" si="87"/>
        <v>-1.7625062929047486</v>
      </c>
    </row>
    <row r="690" spans="1:16" x14ac:dyDescent="0.25">
      <c r="A690">
        <v>689</v>
      </c>
      <c r="B690">
        <v>0.27414777062288276</v>
      </c>
      <c r="C690">
        <f t="shared" si="80"/>
        <v>6.3442520758898722</v>
      </c>
      <c r="D690">
        <v>0.43943601794488357</v>
      </c>
      <c r="E690" s="19">
        <f t="shared" si="81"/>
        <v>4.8105487560148807</v>
      </c>
      <c r="F690">
        <v>0.71290287451120093</v>
      </c>
      <c r="G690" s="20">
        <v>0.44600000000000001</v>
      </c>
      <c r="H690">
        <v>0.46300000000000002</v>
      </c>
      <c r="I690">
        <f t="shared" si="82"/>
        <v>1.186591757935306E-2</v>
      </c>
      <c r="J690">
        <f t="shared" si="83"/>
        <v>1.1009087155618307E-2</v>
      </c>
      <c r="K690">
        <v>6</v>
      </c>
      <c r="L690">
        <v>6</v>
      </c>
      <c r="M690">
        <f t="shared" si="84"/>
        <v>1.1223776287532969E-2</v>
      </c>
      <c r="N690">
        <f t="shared" si="85"/>
        <v>1.8494431168527557E-5</v>
      </c>
      <c r="O690">
        <f t="shared" si="86"/>
        <v>2.0995525692097896E-5</v>
      </c>
      <c r="P690">
        <f t="shared" si="87"/>
        <v>-1.9137904126124718</v>
      </c>
    </row>
    <row r="691" spans="1:16" x14ac:dyDescent="0.25">
      <c r="A691">
        <v>690</v>
      </c>
      <c r="B691">
        <v>9.619434186834315E-2</v>
      </c>
      <c r="C691">
        <f t="shared" si="80"/>
        <v>9.3414895244533263</v>
      </c>
      <c r="D691">
        <v>0.467238380077517</v>
      </c>
      <c r="E691" s="19">
        <f t="shared" si="81"/>
        <v>4.5952724331297441</v>
      </c>
      <c r="F691">
        <v>2.0053721527801827</v>
      </c>
      <c r="G691" s="20">
        <v>0.44600000000000001</v>
      </c>
      <c r="H691">
        <v>0.46300000000000002</v>
      </c>
      <c r="I691">
        <f t="shared" si="82"/>
        <v>1.186591757935306E-2</v>
      </c>
      <c r="J691">
        <f t="shared" si="83"/>
        <v>1.1009087155618307E-2</v>
      </c>
      <c r="K691">
        <v>6</v>
      </c>
      <c r="L691">
        <v>6</v>
      </c>
      <c r="M691">
        <f t="shared" si="84"/>
        <v>1.148366937157711E-2</v>
      </c>
      <c r="N691">
        <f t="shared" si="85"/>
        <v>1.2560452273289873E-5</v>
      </c>
      <c r="O691">
        <f t="shared" si="86"/>
        <v>2.1979110372616361E-5</v>
      </c>
      <c r="P691">
        <f t="shared" si="87"/>
        <v>-2.5066592563219383</v>
      </c>
    </row>
    <row r="692" spans="1:16" x14ac:dyDescent="0.25">
      <c r="A692">
        <v>691</v>
      </c>
      <c r="B692">
        <v>0.10580767235328227</v>
      </c>
      <c r="C692">
        <f t="shared" si="80"/>
        <v>9.0827768017278405</v>
      </c>
      <c r="D692">
        <v>0.75380718405713065</v>
      </c>
      <c r="E692" s="19">
        <f t="shared" si="81"/>
        <v>2.6496541199243984</v>
      </c>
      <c r="F692">
        <v>-1.2456393960746937</v>
      </c>
      <c r="G692" s="20">
        <v>0.44600000000000001</v>
      </c>
      <c r="H692">
        <v>0.46300000000000002</v>
      </c>
      <c r="I692">
        <f t="shared" si="82"/>
        <v>1.186591757935306E-2</v>
      </c>
      <c r="J692">
        <f t="shared" si="83"/>
        <v>1.1009087155618307E-2</v>
      </c>
      <c r="K692">
        <v>6</v>
      </c>
      <c r="L692">
        <v>6</v>
      </c>
      <c r="M692">
        <f t="shared" si="84"/>
        <v>1.5123131176229316E-2</v>
      </c>
      <c r="N692">
        <f t="shared" si="85"/>
        <v>1.2918222686151737E-5</v>
      </c>
      <c r="O692">
        <f t="shared" si="86"/>
        <v>3.8118182762239848E-5</v>
      </c>
      <c r="P692">
        <f t="shared" si="87"/>
        <v>-0.53568145894146257</v>
      </c>
    </row>
    <row r="693" spans="1:16" x14ac:dyDescent="0.25">
      <c r="A693">
        <v>692</v>
      </c>
      <c r="B693">
        <v>0.34824671163060394</v>
      </c>
      <c r="C693">
        <f t="shared" si="80"/>
        <v>5.5893598421941366</v>
      </c>
      <c r="D693">
        <v>0.5357219153416547</v>
      </c>
      <c r="E693" s="19">
        <f t="shared" si="81"/>
        <v>4.0956968860005469</v>
      </c>
      <c r="F693">
        <v>-0.32279785955324769</v>
      </c>
      <c r="G693" s="20">
        <v>0.44600000000000001</v>
      </c>
      <c r="H693">
        <v>0.46300000000000002</v>
      </c>
      <c r="I693">
        <f t="shared" si="82"/>
        <v>1.186591757935306E-2</v>
      </c>
      <c r="J693">
        <f t="shared" si="83"/>
        <v>1.1009087155618307E-2</v>
      </c>
      <c r="K693">
        <v>6</v>
      </c>
      <c r="L693">
        <v>6</v>
      </c>
      <c r="M693">
        <f t="shared" si="84"/>
        <v>1.2163887872043842E-2</v>
      </c>
      <c r="N693">
        <f t="shared" si="85"/>
        <v>2.0992266850951826E-5</v>
      </c>
      <c r="O693">
        <f t="shared" si="86"/>
        <v>2.4660028027275871E-5</v>
      </c>
      <c r="P693">
        <f t="shared" si="87"/>
        <v>-1.2182756516384685</v>
      </c>
    </row>
    <row r="694" spans="1:16" x14ac:dyDescent="0.25">
      <c r="A694">
        <v>693</v>
      </c>
      <c r="B694">
        <v>0.21094393749809259</v>
      </c>
      <c r="C694">
        <f t="shared" si="80"/>
        <v>7.1328802656174197</v>
      </c>
      <c r="D694">
        <v>0.51069673757133704</v>
      </c>
      <c r="E694" s="19">
        <f t="shared" si="81"/>
        <v>4.2738652579827461</v>
      </c>
      <c r="F694">
        <v>-0.94879851531004533</v>
      </c>
      <c r="G694" s="20">
        <v>0.44600000000000001</v>
      </c>
      <c r="H694">
        <v>0.46300000000000002</v>
      </c>
      <c r="I694">
        <f t="shared" si="82"/>
        <v>1.186591757935306E-2</v>
      </c>
      <c r="J694">
        <f t="shared" si="83"/>
        <v>1.1009087155618307E-2</v>
      </c>
      <c r="K694">
        <v>6</v>
      </c>
      <c r="L694">
        <v>6</v>
      </c>
      <c r="M694">
        <f t="shared" si="84"/>
        <v>1.190764555970919E-2</v>
      </c>
      <c r="N694">
        <f t="shared" si="85"/>
        <v>1.6449642916188357E-5</v>
      </c>
      <c r="O694">
        <f t="shared" si="86"/>
        <v>2.3632003795943662E-5</v>
      </c>
      <c r="P694">
        <f t="shared" si="87"/>
        <v>-0.92320099064134642</v>
      </c>
    </row>
    <row r="695" spans="1:16" x14ac:dyDescent="0.25">
      <c r="A695">
        <v>694</v>
      </c>
      <c r="B695">
        <v>0.14145329142124699</v>
      </c>
      <c r="C695">
        <f t="shared" si="80"/>
        <v>8.280221824343867</v>
      </c>
      <c r="D695">
        <v>0.38685262611774041</v>
      </c>
      <c r="E695" s="19">
        <f t="shared" si="81"/>
        <v>5.2438364144289</v>
      </c>
      <c r="F695">
        <v>0.84515818343788851</v>
      </c>
      <c r="G695" s="20">
        <v>0.44600000000000001</v>
      </c>
      <c r="H695">
        <v>0.46300000000000002</v>
      </c>
      <c r="I695">
        <f t="shared" si="82"/>
        <v>1.186591757935306E-2</v>
      </c>
      <c r="J695">
        <f t="shared" si="83"/>
        <v>1.1009087155618307E-2</v>
      </c>
      <c r="K695">
        <v>6</v>
      </c>
      <c r="L695">
        <v>6</v>
      </c>
      <c r="M695">
        <f t="shared" si="84"/>
        <v>1.0750081196748126E-2</v>
      </c>
      <c r="N695">
        <f t="shared" si="85"/>
        <v>1.4170312803501605E-5</v>
      </c>
      <c r="O695">
        <f t="shared" si="86"/>
        <v>1.9260707622779608E-5</v>
      </c>
      <c r="P695">
        <f t="shared" si="87"/>
        <v>-2.035953720916404</v>
      </c>
    </row>
    <row r="696" spans="1:16" x14ac:dyDescent="0.25">
      <c r="A696">
        <v>695</v>
      </c>
      <c r="B696">
        <v>0.42832728049562058</v>
      </c>
      <c r="C696">
        <f t="shared" si="80"/>
        <v>4.8990252840228674</v>
      </c>
      <c r="D696">
        <v>0.565507980590228</v>
      </c>
      <c r="E696" s="19">
        <f t="shared" si="81"/>
        <v>3.8889830685271507</v>
      </c>
      <c r="F696">
        <v>1.1869769878103398</v>
      </c>
      <c r="G696" s="20">
        <v>0.44600000000000001</v>
      </c>
      <c r="H696">
        <v>0.46300000000000002</v>
      </c>
      <c r="I696">
        <f t="shared" si="82"/>
        <v>1.186591757935306E-2</v>
      </c>
      <c r="J696">
        <f t="shared" si="83"/>
        <v>1.1009087155618307E-2</v>
      </c>
      <c r="K696">
        <v>6</v>
      </c>
      <c r="L696">
        <v>6</v>
      </c>
      <c r="M696">
        <f t="shared" si="84"/>
        <v>1.2482980322128051E-2</v>
      </c>
      <c r="N696">
        <f t="shared" si="85"/>
        <v>2.3950342472407952E-5</v>
      </c>
      <c r="O696">
        <f t="shared" si="86"/>
        <v>2.5970799620439351E-5</v>
      </c>
      <c r="P696">
        <f t="shared" si="87"/>
        <v>-2.0336949035676533</v>
      </c>
    </row>
    <row r="697" spans="1:16" x14ac:dyDescent="0.25">
      <c r="A697">
        <v>696</v>
      </c>
      <c r="B697">
        <v>0.92977690969573046</v>
      </c>
      <c r="C697">
        <f t="shared" si="80"/>
        <v>1.3493096029422009</v>
      </c>
      <c r="D697">
        <v>0.47663808099612415</v>
      </c>
      <c r="E697" s="19">
        <f t="shared" si="81"/>
        <v>4.5243052442969667</v>
      </c>
      <c r="F697">
        <v>-1.2491364032030106</v>
      </c>
      <c r="G697" s="20">
        <v>0.44600000000000001</v>
      </c>
      <c r="H697">
        <v>0.46300000000000002</v>
      </c>
      <c r="I697">
        <f t="shared" si="82"/>
        <v>1.186591757935306E-2</v>
      </c>
      <c r="J697">
        <f t="shared" si="83"/>
        <v>1.1009087155618307E-2</v>
      </c>
      <c r="K697">
        <v>6</v>
      </c>
      <c r="L697">
        <v>6</v>
      </c>
      <c r="M697">
        <f t="shared" si="84"/>
        <v>1.1573383999352597E-2</v>
      </c>
      <c r="N697">
        <f t="shared" si="85"/>
        <v>8.6958051048836575E-5</v>
      </c>
      <c r="O697">
        <f t="shared" si="86"/>
        <v>2.2323869532745116E-5</v>
      </c>
      <c r="P697">
        <f t="shared" si="87"/>
        <v>-0.34058998616100167</v>
      </c>
    </row>
    <row r="698" spans="1:16" x14ac:dyDescent="0.25">
      <c r="A698">
        <v>697</v>
      </c>
      <c r="B698">
        <v>4.7853022858363597E-2</v>
      </c>
      <c r="C698">
        <f t="shared" si="80"/>
        <v>11.183913400646071</v>
      </c>
      <c r="D698">
        <v>0.29606006042664879</v>
      </c>
      <c r="E698" s="19">
        <f t="shared" si="81"/>
        <v>6.1057978046876302</v>
      </c>
      <c r="F698">
        <v>-0.26028828870039433</v>
      </c>
      <c r="G698" s="20">
        <v>0.44600000000000001</v>
      </c>
      <c r="H698">
        <v>0.46300000000000002</v>
      </c>
      <c r="I698">
        <f t="shared" si="82"/>
        <v>1.186591757935306E-2</v>
      </c>
      <c r="J698">
        <f t="shared" si="83"/>
        <v>1.1009087155618307E-2</v>
      </c>
      <c r="K698">
        <v>6</v>
      </c>
      <c r="L698">
        <v>6</v>
      </c>
      <c r="M698">
        <f t="shared" si="84"/>
        <v>9.9624258706752823E-3</v>
      </c>
      <c r="N698">
        <f t="shared" si="85"/>
        <v>1.0491259108511624E-5</v>
      </c>
      <c r="O698">
        <f t="shared" si="86"/>
        <v>1.6541654871450023E-5</v>
      </c>
      <c r="P698">
        <f t="shared" si="87"/>
        <v>-1.5705691023870645</v>
      </c>
    </row>
    <row r="699" spans="1:16" x14ac:dyDescent="0.25">
      <c r="A699">
        <v>698</v>
      </c>
      <c r="B699">
        <v>0.20084231086153753</v>
      </c>
      <c r="C699">
        <f t="shared" si="80"/>
        <v>7.2769814314408849</v>
      </c>
      <c r="D699">
        <v>0.99731437116611221</v>
      </c>
      <c r="E699" s="19">
        <f t="shared" si="81"/>
        <v>0.31683740899858137</v>
      </c>
      <c r="F699">
        <v>-1.7155434761662036</v>
      </c>
      <c r="G699" s="20">
        <v>0.44600000000000001</v>
      </c>
      <c r="H699">
        <v>0.46300000000000002</v>
      </c>
      <c r="I699">
        <f t="shared" si="82"/>
        <v>1.186591757935306E-2</v>
      </c>
      <c r="J699">
        <f t="shared" si="83"/>
        <v>1.1009087155618307E-2</v>
      </c>
      <c r="K699">
        <v>6</v>
      </c>
      <c r="L699">
        <v>6</v>
      </c>
      <c r="M699">
        <f t="shared" si="84"/>
        <v>4.3733887710171435E-2</v>
      </c>
      <c r="N699">
        <f t="shared" si="85"/>
        <v>1.6123901708252761E-5</v>
      </c>
      <c r="O699">
        <f t="shared" si="86"/>
        <v>3.1877548904098071E-4</v>
      </c>
      <c r="P699">
        <f t="shared" si="87"/>
        <v>0.32914717933619764</v>
      </c>
    </row>
    <row r="700" spans="1:16" x14ac:dyDescent="0.25">
      <c r="A700">
        <v>699</v>
      </c>
      <c r="B700">
        <v>0.59657582323679315</v>
      </c>
      <c r="C700">
        <f t="shared" si="80"/>
        <v>3.6784388988730523</v>
      </c>
      <c r="D700">
        <v>0.46162297433393351</v>
      </c>
      <c r="E700" s="19">
        <f t="shared" si="81"/>
        <v>4.6380876666535444</v>
      </c>
      <c r="F700">
        <v>0.94365304903476499</v>
      </c>
      <c r="G700" s="20">
        <v>0.44600000000000001</v>
      </c>
      <c r="H700">
        <v>0.46300000000000002</v>
      </c>
      <c r="I700">
        <f t="shared" si="82"/>
        <v>1.186591757935306E-2</v>
      </c>
      <c r="J700">
        <f t="shared" si="83"/>
        <v>1.1009087155618307E-2</v>
      </c>
      <c r="K700">
        <v>6</v>
      </c>
      <c r="L700">
        <v>6</v>
      </c>
      <c r="M700">
        <f t="shared" si="84"/>
        <v>1.1430542309091967E-2</v>
      </c>
      <c r="N700">
        <f t="shared" si="85"/>
        <v>3.1897589319556245E-5</v>
      </c>
      <c r="O700">
        <f t="shared" si="86"/>
        <v>2.177621624665692E-5</v>
      </c>
      <c r="P700">
        <f t="shared" si="87"/>
        <v>-2.0920643051215313</v>
      </c>
    </row>
    <row r="701" spans="1:16" x14ac:dyDescent="0.25">
      <c r="A701">
        <v>700</v>
      </c>
      <c r="B701">
        <v>0.21601001007110812</v>
      </c>
      <c r="C701">
        <f t="shared" si="80"/>
        <v>7.0628208951598461</v>
      </c>
      <c r="D701">
        <v>0.7253334147160253</v>
      </c>
      <c r="E701" s="19">
        <f t="shared" si="81"/>
        <v>2.8354707069683101</v>
      </c>
      <c r="F701">
        <v>1.7714864952722564</v>
      </c>
      <c r="G701" s="20">
        <v>0.44600000000000001</v>
      </c>
      <c r="H701">
        <v>0.46300000000000002</v>
      </c>
      <c r="I701">
        <f t="shared" si="82"/>
        <v>1.186591757935306E-2</v>
      </c>
      <c r="J701">
        <f t="shared" si="83"/>
        <v>1.1009087155618307E-2</v>
      </c>
      <c r="K701">
        <v>6</v>
      </c>
      <c r="L701">
        <v>6</v>
      </c>
      <c r="M701">
        <f t="shared" si="84"/>
        <v>1.4619204107581501E-2</v>
      </c>
      <c r="N701">
        <f t="shared" si="85"/>
        <v>1.6612814493673752E-5</v>
      </c>
      <c r="O701">
        <f t="shared" si="86"/>
        <v>3.5620188123187975E-5</v>
      </c>
      <c r="P701">
        <f t="shared" si="87"/>
        <v>-2.0386170411495823</v>
      </c>
    </row>
    <row r="702" spans="1:16" x14ac:dyDescent="0.25">
      <c r="A702">
        <v>701</v>
      </c>
      <c r="B702">
        <v>0.32590716269417402</v>
      </c>
      <c r="C702">
        <f t="shared" si="80"/>
        <v>5.8025608246020743</v>
      </c>
      <c r="D702">
        <v>0.38157292397839288</v>
      </c>
      <c r="E702" s="19">
        <f t="shared" si="81"/>
        <v>5.2895623235062779</v>
      </c>
      <c r="F702">
        <v>0.36369442568684462</v>
      </c>
      <c r="G702" s="20">
        <v>0.44600000000000001</v>
      </c>
      <c r="H702">
        <v>0.46300000000000002</v>
      </c>
      <c r="I702">
        <f t="shared" si="82"/>
        <v>1.186591757935306E-2</v>
      </c>
      <c r="J702">
        <f t="shared" si="83"/>
        <v>1.1009087155618307E-2</v>
      </c>
      <c r="K702">
        <v>6</v>
      </c>
      <c r="L702">
        <v>6</v>
      </c>
      <c r="M702">
        <f t="shared" si="84"/>
        <v>1.0703515512748719E-2</v>
      </c>
      <c r="N702">
        <f t="shared" si="85"/>
        <v>2.0220957070515456E-5</v>
      </c>
      <c r="O702">
        <f t="shared" si="86"/>
        <v>1.9094207388608742E-5</v>
      </c>
      <c r="P702">
        <f t="shared" si="87"/>
        <v>-1.8013174924329747</v>
      </c>
    </row>
    <row r="703" spans="1:16" x14ac:dyDescent="0.25">
      <c r="A703">
        <v>702</v>
      </c>
      <c r="B703">
        <v>0.42710654011658072</v>
      </c>
      <c r="C703">
        <f t="shared" si="80"/>
        <v>4.9088403507278215</v>
      </c>
      <c r="D703">
        <v>0.31818597979674673</v>
      </c>
      <c r="E703" s="19">
        <f t="shared" si="81"/>
        <v>5.8788545432782255</v>
      </c>
      <c r="F703">
        <v>-0.78033508543740027</v>
      </c>
      <c r="G703" s="20">
        <v>0.44600000000000001</v>
      </c>
      <c r="H703">
        <v>0.46300000000000002</v>
      </c>
      <c r="I703">
        <f t="shared" si="82"/>
        <v>1.186591757935306E-2</v>
      </c>
      <c r="J703">
        <f t="shared" si="83"/>
        <v>1.1009087155618307E-2</v>
      </c>
      <c r="K703">
        <v>6</v>
      </c>
      <c r="L703">
        <v>6</v>
      </c>
      <c r="M703">
        <f t="shared" si="84"/>
        <v>1.0152896399634377E-2</v>
      </c>
      <c r="N703">
        <f t="shared" si="85"/>
        <v>2.3902454541210856E-5</v>
      </c>
      <c r="O703">
        <f t="shared" si="86"/>
        <v>1.7180217550284782E-5</v>
      </c>
      <c r="P703">
        <f t="shared" si="87"/>
        <v>-1.181769421258638</v>
      </c>
    </row>
    <row r="704" spans="1:16" x14ac:dyDescent="0.25">
      <c r="A704">
        <v>703</v>
      </c>
      <c r="B704">
        <v>0.32459486678670613</v>
      </c>
      <c r="C704">
        <f t="shared" si="80"/>
        <v>5.815428456142798</v>
      </c>
      <c r="D704">
        <v>0.54957731864375747</v>
      </c>
      <c r="E704" s="19">
        <f t="shared" si="81"/>
        <v>3.9988792848005033</v>
      </c>
      <c r="F704">
        <v>0.10457256394147407</v>
      </c>
      <c r="G704" s="20">
        <v>0.44600000000000001</v>
      </c>
      <c r="H704">
        <v>0.46300000000000002</v>
      </c>
      <c r="I704">
        <f t="shared" si="82"/>
        <v>1.186591757935306E-2</v>
      </c>
      <c r="J704">
        <f t="shared" si="83"/>
        <v>1.1009087155618307E-2</v>
      </c>
      <c r="K704">
        <v>6</v>
      </c>
      <c r="L704">
        <v>6</v>
      </c>
      <c r="M704">
        <f t="shared" si="84"/>
        <v>1.2310258282598631E-2</v>
      </c>
      <c r="N704">
        <f t="shared" si="85"/>
        <v>2.0176214739499529E-5</v>
      </c>
      <c r="O704">
        <f t="shared" si="86"/>
        <v>2.5257076497381369E-5</v>
      </c>
      <c r="P704">
        <f t="shared" si="87"/>
        <v>-1.4382202894148866</v>
      </c>
    </row>
    <row r="705" spans="1:16" x14ac:dyDescent="0.25">
      <c r="A705">
        <v>704</v>
      </c>
      <c r="B705">
        <v>4.7822504348887601E-2</v>
      </c>
      <c r="C705">
        <f t="shared" si="80"/>
        <v>11.185559934120826</v>
      </c>
      <c r="D705">
        <v>0.95992919705801572</v>
      </c>
      <c r="E705" s="19">
        <f t="shared" si="81"/>
        <v>1.0321739974787256</v>
      </c>
      <c r="F705">
        <v>-0.78292941907420754</v>
      </c>
      <c r="G705" s="20">
        <v>0.44600000000000001</v>
      </c>
      <c r="H705">
        <v>0.46300000000000002</v>
      </c>
      <c r="I705">
        <f t="shared" si="82"/>
        <v>1.186591757935306E-2</v>
      </c>
      <c r="J705">
        <f t="shared" si="83"/>
        <v>1.1009087155618307E-2</v>
      </c>
      <c r="K705">
        <v>6</v>
      </c>
      <c r="L705">
        <v>6</v>
      </c>
      <c r="M705">
        <f t="shared" si="84"/>
        <v>2.4230359350001868E-2</v>
      </c>
      <c r="N705">
        <f t="shared" si="85"/>
        <v>1.0489714777301006E-5</v>
      </c>
      <c r="O705">
        <f t="shared" si="86"/>
        <v>9.7851719038370493E-5</v>
      </c>
      <c r="P705">
        <f t="shared" si="87"/>
        <v>-0.36527347591472697</v>
      </c>
    </row>
    <row r="706" spans="1:16" x14ac:dyDescent="0.25">
      <c r="A706">
        <v>705</v>
      </c>
      <c r="B706">
        <v>7.3824274422437206E-2</v>
      </c>
      <c r="C706">
        <f t="shared" si="80"/>
        <v>10.050236233073045</v>
      </c>
      <c r="D706">
        <v>0.23136082033753472</v>
      </c>
      <c r="E706" s="19">
        <f t="shared" si="81"/>
        <v>6.858726373174175</v>
      </c>
      <c r="F706">
        <v>-0.38956386561039835</v>
      </c>
      <c r="G706" s="20">
        <v>0.44600000000000001</v>
      </c>
      <c r="H706">
        <v>0.46300000000000002</v>
      </c>
      <c r="I706">
        <f t="shared" si="82"/>
        <v>1.186591757935306E-2</v>
      </c>
      <c r="J706">
        <f t="shared" si="83"/>
        <v>1.1009087155618307E-2</v>
      </c>
      <c r="K706">
        <v>6</v>
      </c>
      <c r="L706">
        <v>6</v>
      </c>
      <c r="M706">
        <f t="shared" si="84"/>
        <v>9.39971256604198E-3</v>
      </c>
      <c r="N706">
        <f t="shared" si="85"/>
        <v>1.1674684118092264E-5</v>
      </c>
      <c r="O706">
        <f t="shared" si="86"/>
        <v>1.4725766054034582E-5</v>
      </c>
      <c r="P706">
        <f t="shared" si="87"/>
        <v>-1.5956198070679151</v>
      </c>
    </row>
    <row r="707" spans="1:16" x14ac:dyDescent="0.25">
      <c r="A707">
        <v>706</v>
      </c>
      <c r="B707">
        <v>0.58012634662923068</v>
      </c>
      <c r="C707">
        <f t="shared" ref="C707:C770" si="88">CHIINV(B707,6-1)</f>
        <v>3.789342778647506</v>
      </c>
      <c r="D707">
        <v>0.96176030762657549</v>
      </c>
      <c r="E707" s="19">
        <f t="shared" ref="E707:E770" si="89">CHIINV(D707,6-1)</f>
        <v>1.0099370287764842</v>
      </c>
      <c r="F707">
        <v>0.48126366891665384</v>
      </c>
      <c r="G707" s="20">
        <v>0.44600000000000001</v>
      </c>
      <c r="H707">
        <v>0.46300000000000002</v>
      </c>
      <c r="I707">
        <f t="shared" ref="I707:I770" si="90">SQRT(0.0001408)</f>
        <v>1.186591757935306E-2</v>
      </c>
      <c r="J707">
        <f t="shared" ref="J707:J770" si="91">SQRT(0.0001212)</f>
        <v>1.1009087155618307E-2</v>
      </c>
      <c r="K707">
        <v>6</v>
      </c>
      <c r="L707">
        <v>6</v>
      </c>
      <c r="M707">
        <f t="shared" ref="M707:M770" si="92">SQRT((L707-1)*J707^2/E707)</f>
        <v>2.4495661064362469E-2</v>
      </c>
      <c r="N707">
        <f t="shared" ref="N707:N770" si="93">((K707-1)*I707^2)/(K707*C707)</f>
        <v>3.0964032600717099E-5</v>
      </c>
      <c r="O707">
        <f t="shared" ref="O707:O770" si="94">((L707-1)*J707^2)/(L707*E707)</f>
        <v>1.0000623516335391E-4</v>
      </c>
      <c r="P707">
        <f t="shared" ref="P707:P770" si="95">(G707-H707-F707*SQRT(N707+O707))/M707</f>
        <v>-0.91884392390848169</v>
      </c>
    </row>
    <row r="708" spans="1:16" x14ac:dyDescent="0.25">
      <c r="A708">
        <v>707</v>
      </c>
      <c r="B708">
        <v>0.29419843134861295</v>
      </c>
      <c r="C708">
        <f t="shared" si="88"/>
        <v>6.1254964536640983</v>
      </c>
      <c r="D708">
        <v>0.47968993194372389</v>
      </c>
      <c r="E708" s="19">
        <f t="shared" si="89"/>
        <v>4.5014464458424932</v>
      </c>
      <c r="F708">
        <v>-0.32062189347925596</v>
      </c>
      <c r="G708" s="20">
        <v>0.44600000000000001</v>
      </c>
      <c r="H708">
        <v>0.46300000000000002</v>
      </c>
      <c r="I708">
        <f t="shared" si="90"/>
        <v>1.186591757935306E-2</v>
      </c>
      <c r="J708">
        <f t="shared" si="91"/>
        <v>1.1009087155618307E-2</v>
      </c>
      <c r="K708">
        <v>6</v>
      </c>
      <c r="L708">
        <v>6</v>
      </c>
      <c r="M708">
        <f t="shared" si="92"/>
        <v>1.1602732193093792E-2</v>
      </c>
      <c r="N708">
        <f t="shared" si="93"/>
        <v>1.9154910009481408E-5</v>
      </c>
      <c r="O708">
        <f t="shared" si="94"/>
        <v>2.2437232390775845E-5</v>
      </c>
      <c r="P708">
        <f t="shared" si="95"/>
        <v>-1.2869594839055218</v>
      </c>
    </row>
    <row r="709" spans="1:16" x14ac:dyDescent="0.25">
      <c r="A709">
        <v>708</v>
      </c>
      <c r="B709">
        <v>0.99554429761650443</v>
      </c>
      <c r="C709">
        <f t="shared" si="88"/>
        <v>0.39210368990699174</v>
      </c>
      <c r="D709">
        <v>0.26895962401196327</v>
      </c>
      <c r="E709" s="19">
        <f t="shared" si="89"/>
        <v>6.4029542486641908</v>
      </c>
      <c r="F709">
        <v>-1.8262562662130222</v>
      </c>
      <c r="G709" s="20">
        <v>0.44600000000000001</v>
      </c>
      <c r="H709">
        <v>0.46300000000000002</v>
      </c>
      <c r="I709">
        <f t="shared" si="90"/>
        <v>1.186591757935306E-2</v>
      </c>
      <c r="J709">
        <f t="shared" si="91"/>
        <v>1.1009087155618307E-2</v>
      </c>
      <c r="K709">
        <v>6</v>
      </c>
      <c r="L709">
        <v>6</v>
      </c>
      <c r="M709">
        <f t="shared" si="92"/>
        <v>9.7285051414963495E-3</v>
      </c>
      <c r="N709">
        <f t="shared" si="93"/>
        <v>2.9924057425005396E-4</v>
      </c>
      <c r="O709">
        <f t="shared" si="94"/>
        <v>1.5773968714686818E-5</v>
      </c>
      <c r="P709">
        <f t="shared" si="95"/>
        <v>1.5843730679311065</v>
      </c>
    </row>
    <row r="710" spans="1:16" x14ac:dyDescent="0.25">
      <c r="A710">
        <v>709</v>
      </c>
      <c r="B710">
        <v>0.23355815301980651</v>
      </c>
      <c r="C710">
        <f t="shared" si="88"/>
        <v>6.8304535616060882</v>
      </c>
      <c r="D710">
        <v>0.96108890041810358</v>
      </c>
      <c r="E710" s="19">
        <f t="shared" si="89"/>
        <v>1.0181464100297635</v>
      </c>
      <c r="F710">
        <v>1.2811506167054176</v>
      </c>
      <c r="G710" s="20">
        <v>0.44600000000000001</v>
      </c>
      <c r="H710">
        <v>0.46300000000000002</v>
      </c>
      <c r="I710">
        <f t="shared" si="90"/>
        <v>1.186591757935306E-2</v>
      </c>
      <c r="J710">
        <f t="shared" si="91"/>
        <v>1.1009087155618307E-2</v>
      </c>
      <c r="K710">
        <v>6</v>
      </c>
      <c r="L710">
        <v>6</v>
      </c>
      <c r="M710">
        <f t="shared" si="92"/>
        <v>2.4396706130074497E-2</v>
      </c>
      <c r="N710">
        <f t="shared" si="93"/>
        <v>1.7177971019796228E-5</v>
      </c>
      <c r="O710">
        <f t="shared" si="94"/>
        <v>9.9199878332869107E-5</v>
      </c>
      <c r="P710">
        <f t="shared" si="95"/>
        <v>-1.2633209143865347</v>
      </c>
    </row>
    <row r="711" spans="1:16" x14ac:dyDescent="0.25">
      <c r="A711">
        <v>710</v>
      </c>
      <c r="B711">
        <v>0.37565233314004942</v>
      </c>
      <c r="C711">
        <f t="shared" si="88"/>
        <v>5.3413830988428135</v>
      </c>
      <c r="D711">
        <v>0.93688772240363782</v>
      </c>
      <c r="E711" s="19">
        <f t="shared" si="89"/>
        <v>1.2808705344275044</v>
      </c>
      <c r="F711">
        <v>-0.91351239461801015</v>
      </c>
      <c r="G711" s="20">
        <v>0.44600000000000001</v>
      </c>
      <c r="H711">
        <v>0.46300000000000002</v>
      </c>
      <c r="I711">
        <f t="shared" si="90"/>
        <v>1.186591757935306E-2</v>
      </c>
      <c r="J711">
        <f t="shared" si="91"/>
        <v>1.1009087155618307E-2</v>
      </c>
      <c r="K711">
        <v>6</v>
      </c>
      <c r="L711">
        <v>6</v>
      </c>
      <c r="M711">
        <f t="shared" si="92"/>
        <v>2.1751223680868705E-2</v>
      </c>
      <c r="N711">
        <f t="shared" si="93"/>
        <v>2.1966844759506771E-5</v>
      </c>
      <c r="O711">
        <f t="shared" si="94"/>
        <v>7.885262193586393E-5</v>
      </c>
      <c r="P711">
        <f t="shared" si="95"/>
        <v>-0.35986585802227072</v>
      </c>
    </row>
    <row r="712" spans="1:16" x14ac:dyDescent="0.25">
      <c r="A712">
        <v>711</v>
      </c>
      <c r="B712">
        <v>0.23368022705771049</v>
      </c>
      <c r="C712">
        <f t="shared" si="88"/>
        <v>6.8288894090977585</v>
      </c>
      <c r="D712">
        <v>0.6572466200750755</v>
      </c>
      <c r="E712" s="19">
        <f t="shared" si="89"/>
        <v>3.2777709522016387</v>
      </c>
      <c r="F712">
        <v>1.7773982108337805</v>
      </c>
      <c r="G712" s="20">
        <v>0.44600000000000001</v>
      </c>
      <c r="H712">
        <v>0.46300000000000002</v>
      </c>
      <c r="I712">
        <f t="shared" si="90"/>
        <v>1.186591757935306E-2</v>
      </c>
      <c r="J712">
        <f t="shared" si="91"/>
        <v>1.1009087155618307E-2</v>
      </c>
      <c r="K712">
        <v>6</v>
      </c>
      <c r="L712">
        <v>6</v>
      </c>
      <c r="M712">
        <f t="shared" si="92"/>
        <v>1.359712252375803E-2</v>
      </c>
      <c r="N712">
        <f t="shared" si="93"/>
        <v>1.7181905622459853E-5</v>
      </c>
      <c r="O712">
        <f t="shared" si="94"/>
        <v>3.0813623487681322E-5</v>
      </c>
      <c r="P712">
        <f t="shared" si="95"/>
        <v>-2.1558680866664743</v>
      </c>
    </row>
    <row r="713" spans="1:16" x14ac:dyDescent="0.25">
      <c r="A713">
        <v>712</v>
      </c>
      <c r="B713">
        <v>0.74764244514297917</v>
      </c>
      <c r="C713">
        <f t="shared" si="88"/>
        <v>2.6900328277161814</v>
      </c>
      <c r="D713">
        <v>0.6403393658253731</v>
      </c>
      <c r="E713" s="19">
        <f t="shared" si="89"/>
        <v>3.388385972451474</v>
      </c>
      <c r="F713">
        <v>-7.7992581282160245E-2</v>
      </c>
      <c r="G713" s="20">
        <v>0.44600000000000001</v>
      </c>
      <c r="H713">
        <v>0.46300000000000002</v>
      </c>
      <c r="I713">
        <f t="shared" si="90"/>
        <v>1.186591757935306E-2</v>
      </c>
      <c r="J713">
        <f t="shared" si="91"/>
        <v>1.1009087155618307E-2</v>
      </c>
      <c r="K713">
        <v>6</v>
      </c>
      <c r="L713">
        <v>6</v>
      </c>
      <c r="M713">
        <f t="shared" si="92"/>
        <v>1.3373339642373437E-2</v>
      </c>
      <c r="N713">
        <f t="shared" si="93"/>
        <v>4.3617807234326007E-5</v>
      </c>
      <c r="O713">
        <f t="shared" si="94"/>
        <v>2.9807702198379482E-5</v>
      </c>
      <c r="P713">
        <f t="shared" si="95"/>
        <v>-1.2212126704600212</v>
      </c>
    </row>
    <row r="714" spans="1:16" x14ac:dyDescent="0.25">
      <c r="A714">
        <v>713</v>
      </c>
      <c r="B714">
        <v>0.61885433515427102</v>
      </c>
      <c r="C714">
        <f t="shared" si="88"/>
        <v>3.5299924031943002</v>
      </c>
      <c r="D714">
        <v>0.49629200109866634</v>
      </c>
      <c r="E714" s="19">
        <f t="shared" si="89"/>
        <v>4.3785760942759842</v>
      </c>
      <c r="F714">
        <v>0.60288357417448424</v>
      </c>
      <c r="G714" s="20">
        <v>0.44600000000000001</v>
      </c>
      <c r="H714">
        <v>0.46300000000000002</v>
      </c>
      <c r="I714">
        <f t="shared" si="90"/>
        <v>1.186591757935306E-2</v>
      </c>
      <c r="J714">
        <f t="shared" si="91"/>
        <v>1.1009087155618307E-2</v>
      </c>
      <c r="K714">
        <v>6</v>
      </c>
      <c r="L714">
        <v>6</v>
      </c>
      <c r="M714">
        <f t="shared" si="92"/>
        <v>1.176440213440616E-2</v>
      </c>
      <c r="N714">
        <f t="shared" si="93"/>
        <v>3.3238976159596842E-5</v>
      </c>
      <c r="O714">
        <f t="shared" si="94"/>
        <v>2.3066859596670041E-5</v>
      </c>
      <c r="P714">
        <f t="shared" si="95"/>
        <v>-1.8295762222159342</v>
      </c>
    </row>
    <row r="715" spans="1:16" x14ac:dyDescent="0.25">
      <c r="A715">
        <v>714</v>
      </c>
      <c r="B715">
        <v>0.23438215277565844</v>
      </c>
      <c r="C715">
        <f t="shared" si="88"/>
        <v>6.81990881458439</v>
      </c>
      <c r="D715">
        <v>0.29938657795953244</v>
      </c>
      <c r="E715" s="19">
        <f t="shared" si="89"/>
        <v>6.0708422526422856</v>
      </c>
      <c r="F715">
        <v>-1.1778956832131371</v>
      </c>
      <c r="G715" s="20">
        <v>0.44600000000000001</v>
      </c>
      <c r="H715">
        <v>0.46300000000000002</v>
      </c>
      <c r="I715">
        <f t="shared" si="90"/>
        <v>1.186591757935306E-2</v>
      </c>
      <c r="J715">
        <f t="shared" si="91"/>
        <v>1.1009087155618307E-2</v>
      </c>
      <c r="K715">
        <v>6</v>
      </c>
      <c r="L715">
        <v>6</v>
      </c>
      <c r="M715">
        <f t="shared" si="92"/>
        <v>9.9910662330998795E-3</v>
      </c>
      <c r="N715">
        <f t="shared" si="93"/>
        <v>1.7204531104934384E-5</v>
      </c>
      <c r="O715">
        <f t="shared" si="94"/>
        <v>1.6636900745698103E-5</v>
      </c>
      <c r="P715">
        <f t="shared" si="95"/>
        <v>-1.0156855522585186</v>
      </c>
    </row>
    <row r="716" spans="1:16" x14ac:dyDescent="0.25">
      <c r="A716">
        <v>715</v>
      </c>
      <c r="B716">
        <v>0.79552598651081885</v>
      </c>
      <c r="C716">
        <f t="shared" si="88"/>
        <v>2.3727443564078681</v>
      </c>
      <c r="D716">
        <v>0.91732535782952362</v>
      </c>
      <c r="E716" s="19">
        <f t="shared" si="89"/>
        <v>1.4627734213110106</v>
      </c>
      <c r="F716">
        <v>-0.13979615687276237</v>
      </c>
      <c r="G716" s="20">
        <v>0.44600000000000001</v>
      </c>
      <c r="H716">
        <v>0.46300000000000002</v>
      </c>
      <c r="I716">
        <f t="shared" si="90"/>
        <v>1.186591757935306E-2</v>
      </c>
      <c r="J716">
        <f t="shared" si="91"/>
        <v>1.1009087155618307E-2</v>
      </c>
      <c r="K716">
        <v>6</v>
      </c>
      <c r="L716">
        <v>6</v>
      </c>
      <c r="M716">
        <f t="shared" si="92"/>
        <v>2.0353906810821113E-2</v>
      </c>
      <c r="N716">
        <f t="shared" si="93"/>
        <v>4.9450474096149968E-5</v>
      </c>
      <c r="O716">
        <f t="shared" si="94"/>
        <v>6.904692041059834E-5</v>
      </c>
      <c r="P716">
        <f t="shared" si="95"/>
        <v>-0.76045488413936102</v>
      </c>
    </row>
    <row r="717" spans="1:16" x14ac:dyDescent="0.25">
      <c r="A717">
        <v>716</v>
      </c>
      <c r="B717">
        <v>0.1033051545762505</v>
      </c>
      <c r="C717">
        <f t="shared" si="88"/>
        <v>9.1479844644324793</v>
      </c>
      <c r="D717">
        <v>6.1372722556230351E-2</v>
      </c>
      <c r="E717" s="19">
        <f t="shared" si="89"/>
        <v>10.537021931761856</v>
      </c>
      <c r="F717">
        <v>-0.11188262760697398</v>
      </c>
      <c r="G717" s="20">
        <v>0.44600000000000001</v>
      </c>
      <c r="H717">
        <v>0.46300000000000002</v>
      </c>
      <c r="I717">
        <f t="shared" si="90"/>
        <v>1.186591757935306E-2</v>
      </c>
      <c r="J717">
        <f t="shared" si="91"/>
        <v>1.1009087155618307E-2</v>
      </c>
      <c r="K717">
        <v>6</v>
      </c>
      <c r="L717">
        <v>6</v>
      </c>
      <c r="M717">
        <f t="shared" si="92"/>
        <v>7.5836340889571408E-3</v>
      </c>
      <c r="N717">
        <f t="shared" si="93"/>
        <v>1.2826140423557487E-5</v>
      </c>
      <c r="O717">
        <f t="shared" si="94"/>
        <v>9.5852509991987988E-6</v>
      </c>
      <c r="P717">
        <f t="shared" si="95"/>
        <v>-2.1718268496370596</v>
      </c>
    </row>
    <row r="718" spans="1:16" x14ac:dyDescent="0.25">
      <c r="A718">
        <v>717</v>
      </c>
      <c r="B718">
        <v>6.3173314615314183E-2</v>
      </c>
      <c r="C718">
        <f t="shared" si="88"/>
        <v>10.461209643095804</v>
      </c>
      <c r="D718">
        <v>0.89681691946165354</v>
      </c>
      <c r="E718" s="19">
        <f t="shared" si="89"/>
        <v>1.6363667414243201</v>
      </c>
      <c r="F718">
        <v>-5.6370481615886092E-2</v>
      </c>
      <c r="G718" s="20">
        <v>0.44600000000000001</v>
      </c>
      <c r="H718">
        <v>0.46300000000000002</v>
      </c>
      <c r="I718">
        <f t="shared" si="90"/>
        <v>1.186591757935306E-2</v>
      </c>
      <c r="J718">
        <f t="shared" si="91"/>
        <v>1.1009087155618307E-2</v>
      </c>
      <c r="K718">
        <v>6</v>
      </c>
      <c r="L718">
        <v>6</v>
      </c>
      <c r="M718">
        <f t="shared" si="92"/>
        <v>1.9244028440361261E-2</v>
      </c>
      <c r="N718">
        <f t="shared" si="93"/>
        <v>1.1216038807784628E-5</v>
      </c>
      <c r="O718">
        <f t="shared" si="94"/>
        <v>6.1722105102238845E-5</v>
      </c>
      <c r="P718">
        <f t="shared" si="95"/>
        <v>-0.85837404269541273</v>
      </c>
    </row>
    <row r="719" spans="1:16" x14ac:dyDescent="0.25">
      <c r="A719">
        <v>718</v>
      </c>
      <c r="B719">
        <v>0.46281319620349742</v>
      </c>
      <c r="C719">
        <f t="shared" si="88"/>
        <v>4.6289858103380128</v>
      </c>
      <c r="D719">
        <v>0.30384228034302807</v>
      </c>
      <c r="E719" s="19">
        <f t="shared" si="89"/>
        <v>6.0244997666431157</v>
      </c>
      <c r="F719">
        <v>0.54195766097109299</v>
      </c>
      <c r="G719" s="20">
        <v>0.44600000000000001</v>
      </c>
      <c r="H719">
        <v>0.46300000000000002</v>
      </c>
      <c r="I719">
        <f t="shared" si="90"/>
        <v>1.186591757935306E-2</v>
      </c>
      <c r="J719">
        <f t="shared" si="91"/>
        <v>1.1009087155618307E-2</v>
      </c>
      <c r="K719">
        <v>6</v>
      </c>
      <c r="L719">
        <v>6</v>
      </c>
      <c r="M719">
        <f t="shared" si="92"/>
        <v>1.0029419944136097E-2</v>
      </c>
      <c r="N719">
        <f t="shared" si="93"/>
        <v>2.5347524952720802E-5</v>
      </c>
      <c r="O719">
        <f t="shared" si="94"/>
        <v>1.6764877402639151E-5</v>
      </c>
      <c r="P719">
        <f t="shared" si="95"/>
        <v>-2.0456800011698557</v>
      </c>
    </row>
    <row r="720" spans="1:16" x14ac:dyDescent="0.25">
      <c r="A720">
        <v>719</v>
      </c>
      <c r="B720">
        <v>0.13873714407788323</v>
      </c>
      <c r="C720">
        <f t="shared" si="88"/>
        <v>8.3345328986649747</v>
      </c>
      <c r="D720">
        <v>0.6939298684652242</v>
      </c>
      <c r="E720" s="19">
        <f t="shared" si="89"/>
        <v>3.0392801422197273</v>
      </c>
      <c r="F720">
        <v>-0.65917902247747406</v>
      </c>
      <c r="G720" s="20">
        <v>0.44600000000000001</v>
      </c>
      <c r="H720">
        <v>0.46300000000000002</v>
      </c>
      <c r="I720">
        <f t="shared" si="90"/>
        <v>1.186591757935306E-2</v>
      </c>
      <c r="J720">
        <f t="shared" si="91"/>
        <v>1.1009087155618307E-2</v>
      </c>
      <c r="K720">
        <v>6</v>
      </c>
      <c r="L720">
        <v>6</v>
      </c>
      <c r="M720">
        <f t="shared" si="92"/>
        <v>1.4120528308863518E-2</v>
      </c>
      <c r="N720">
        <f t="shared" si="93"/>
        <v>1.4077973506125072E-5</v>
      </c>
      <c r="O720">
        <f t="shared" si="94"/>
        <v>3.323155328690267E-5</v>
      </c>
      <c r="P720">
        <f t="shared" si="95"/>
        <v>-0.88283099410198795</v>
      </c>
    </row>
    <row r="721" spans="1:16" x14ac:dyDescent="0.25">
      <c r="A721">
        <v>720</v>
      </c>
      <c r="B721">
        <v>0.84939115573595381</v>
      </c>
      <c r="C721">
        <f t="shared" si="88"/>
        <v>1.9982208865896602</v>
      </c>
      <c r="D721">
        <v>0.13684499649037141</v>
      </c>
      <c r="E721" s="19">
        <f t="shared" si="89"/>
        <v>8.3729330747797679</v>
      </c>
      <c r="F721">
        <v>-1.6536023395019583</v>
      </c>
      <c r="G721" s="20">
        <v>0.44600000000000001</v>
      </c>
      <c r="H721">
        <v>0.46300000000000002</v>
      </c>
      <c r="I721">
        <f t="shared" si="90"/>
        <v>1.186591757935306E-2</v>
      </c>
      <c r="J721">
        <f t="shared" si="91"/>
        <v>1.1009087155618307E-2</v>
      </c>
      <c r="K721">
        <v>6</v>
      </c>
      <c r="L721">
        <v>6</v>
      </c>
      <c r="M721">
        <f t="shared" si="92"/>
        <v>8.5074127180618363E-3</v>
      </c>
      <c r="N721">
        <f t="shared" si="93"/>
        <v>5.8718900458289532E-5</v>
      </c>
      <c r="O721">
        <f t="shared" si="94"/>
        <v>1.2062678525906715E-5</v>
      </c>
      <c r="P721">
        <f t="shared" si="95"/>
        <v>-0.36297142412031197</v>
      </c>
    </row>
    <row r="722" spans="1:16" x14ac:dyDescent="0.25">
      <c r="A722">
        <v>721</v>
      </c>
      <c r="B722">
        <v>0.91378521073030794</v>
      </c>
      <c r="C722">
        <f t="shared" si="88"/>
        <v>1.4937910580746958</v>
      </c>
      <c r="D722">
        <v>0.12836085085604418</v>
      </c>
      <c r="E722" s="19">
        <f t="shared" si="89"/>
        <v>8.5512001816766325</v>
      </c>
      <c r="F722">
        <v>-0.22224639906198718</v>
      </c>
      <c r="G722" s="20">
        <v>0.44600000000000001</v>
      </c>
      <c r="H722">
        <v>0.46300000000000002</v>
      </c>
      <c r="I722">
        <f t="shared" si="90"/>
        <v>1.186591757935306E-2</v>
      </c>
      <c r="J722">
        <f t="shared" si="91"/>
        <v>1.1009087155618307E-2</v>
      </c>
      <c r="K722">
        <v>6</v>
      </c>
      <c r="L722">
        <v>6</v>
      </c>
      <c r="M722">
        <f t="shared" si="92"/>
        <v>8.4182685391112136E-3</v>
      </c>
      <c r="N722">
        <f t="shared" si="93"/>
        <v>7.8547352857072844E-5</v>
      </c>
      <c r="O722">
        <f t="shared" si="94"/>
        <v>1.1811207532764944E-5</v>
      </c>
      <c r="P722">
        <f t="shared" si="95"/>
        <v>-1.7684622046784084</v>
      </c>
    </row>
    <row r="723" spans="1:16" x14ac:dyDescent="0.25">
      <c r="A723">
        <v>722</v>
      </c>
      <c r="B723">
        <v>0.39689321573534347</v>
      </c>
      <c r="C723">
        <f t="shared" si="88"/>
        <v>5.158089022226755</v>
      </c>
      <c r="D723">
        <v>0.21384319589831233</v>
      </c>
      <c r="E723" s="19">
        <f t="shared" si="89"/>
        <v>7.0926128442253304</v>
      </c>
      <c r="F723">
        <v>-0.2982324076583609</v>
      </c>
      <c r="G723" s="20">
        <v>0.44600000000000001</v>
      </c>
      <c r="H723">
        <v>0.46300000000000002</v>
      </c>
      <c r="I723">
        <f t="shared" si="90"/>
        <v>1.186591757935306E-2</v>
      </c>
      <c r="J723">
        <f t="shared" si="91"/>
        <v>1.1009087155618307E-2</v>
      </c>
      <c r="K723">
        <v>6</v>
      </c>
      <c r="L723">
        <v>6</v>
      </c>
      <c r="M723">
        <f t="shared" si="92"/>
        <v>9.2434306024413507E-3</v>
      </c>
      <c r="N723">
        <f t="shared" si="93"/>
        <v>2.2747442478741927E-5</v>
      </c>
      <c r="O723">
        <f t="shared" si="94"/>
        <v>1.424016821702488E-5</v>
      </c>
      <c r="P723">
        <f t="shared" si="95"/>
        <v>-1.6429210627758879</v>
      </c>
    </row>
    <row r="724" spans="1:16" x14ac:dyDescent="0.25">
      <c r="A724">
        <v>723</v>
      </c>
      <c r="B724">
        <v>0.62324900051881471</v>
      </c>
      <c r="C724">
        <f t="shared" si="88"/>
        <v>3.5009161935531501</v>
      </c>
      <c r="D724">
        <v>0.21445356608783228</v>
      </c>
      <c r="E724" s="19">
        <f t="shared" si="89"/>
        <v>7.0841948408854503</v>
      </c>
      <c r="F724">
        <v>1.2990858522243798</v>
      </c>
      <c r="G724" s="20">
        <v>0.44600000000000001</v>
      </c>
      <c r="H724">
        <v>0.46300000000000002</v>
      </c>
      <c r="I724">
        <f t="shared" si="90"/>
        <v>1.186591757935306E-2</v>
      </c>
      <c r="J724">
        <f t="shared" si="91"/>
        <v>1.1009087155618307E-2</v>
      </c>
      <c r="K724">
        <v>6</v>
      </c>
      <c r="L724">
        <v>6</v>
      </c>
      <c r="M724">
        <f t="shared" si="92"/>
        <v>9.2489208613756556E-3</v>
      </c>
      <c r="N724">
        <f t="shared" si="93"/>
        <v>3.3515036306610177E-5</v>
      </c>
      <c r="O724">
        <f t="shared" si="94"/>
        <v>1.4257089516664969E-5</v>
      </c>
      <c r="P724">
        <f t="shared" si="95"/>
        <v>-2.8088618966235135</v>
      </c>
    </row>
    <row r="725" spans="1:16" x14ac:dyDescent="0.25">
      <c r="A725">
        <v>724</v>
      </c>
      <c r="B725">
        <v>0.30329294717246008</v>
      </c>
      <c r="C725">
        <f t="shared" si="88"/>
        <v>6.0301840919748972</v>
      </c>
      <c r="D725">
        <v>0.63039033173619796</v>
      </c>
      <c r="E725" s="19">
        <f t="shared" si="89"/>
        <v>3.4537946322075523</v>
      </c>
      <c r="F725">
        <v>0.56119688451872207</v>
      </c>
      <c r="G725" s="20">
        <v>0.44600000000000001</v>
      </c>
      <c r="H725">
        <v>0.46300000000000002</v>
      </c>
      <c r="I725">
        <f t="shared" si="90"/>
        <v>1.186591757935306E-2</v>
      </c>
      <c r="J725">
        <f t="shared" si="91"/>
        <v>1.1009087155618307E-2</v>
      </c>
      <c r="K725">
        <v>6</v>
      </c>
      <c r="L725">
        <v>6</v>
      </c>
      <c r="M725">
        <f t="shared" si="92"/>
        <v>1.3246100841827811E-2</v>
      </c>
      <c r="N725">
        <f t="shared" si="93"/>
        <v>1.9457670204377855E-5</v>
      </c>
      <c r="O725">
        <f t="shared" si="94"/>
        <v>2.9243197918645239E-5</v>
      </c>
      <c r="P725">
        <f t="shared" si="95"/>
        <v>-1.5790585649848619</v>
      </c>
    </row>
    <row r="726" spans="1:16" x14ac:dyDescent="0.25">
      <c r="A726">
        <v>725</v>
      </c>
      <c r="B726">
        <v>0.52708517715994752</v>
      </c>
      <c r="C726">
        <f t="shared" si="88"/>
        <v>4.1566832250423396</v>
      </c>
      <c r="D726">
        <v>6.2593462935270239E-2</v>
      </c>
      <c r="E726" s="19">
        <f t="shared" si="89"/>
        <v>10.485400462066421</v>
      </c>
      <c r="F726">
        <v>0.43958607420790941</v>
      </c>
      <c r="G726" s="20">
        <v>0.44600000000000001</v>
      </c>
      <c r="H726">
        <v>0.46300000000000002</v>
      </c>
      <c r="I726">
        <f t="shared" si="90"/>
        <v>1.186591757935306E-2</v>
      </c>
      <c r="J726">
        <f t="shared" si="91"/>
        <v>1.1009087155618307E-2</v>
      </c>
      <c r="K726">
        <v>6</v>
      </c>
      <c r="L726">
        <v>6</v>
      </c>
      <c r="M726">
        <f t="shared" si="92"/>
        <v>7.6022789510193341E-3</v>
      </c>
      <c r="N726">
        <f t="shared" si="93"/>
        <v>2.8227634145043171E-5</v>
      </c>
      <c r="O726">
        <f t="shared" si="94"/>
        <v>9.6324408748519391E-6</v>
      </c>
      <c r="P726">
        <f t="shared" si="95"/>
        <v>-2.5919592049352347</v>
      </c>
    </row>
    <row r="727" spans="1:16" x14ac:dyDescent="0.25">
      <c r="A727">
        <v>726</v>
      </c>
      <c r="B727">
        <v>0.53984191412091431</v>
      </c>
      <c r="C727">
        <f t="shared" si="88"/>
        <v>4.0667800289168605</v>
      </c>
      <c r="D727">
        <v>0.42652668843653674</v>
      </c>
      <c r="E727" s="19">
        <f t="shared" si="89"/>
        <v>4.9135090734380036</v>
      </c>
      <c r="F727">
        <v>0.37811673792020883</v>
      </c>
      <c r="G727" s="20">
        <v>0.44600000000000001</v>
      </c>
      <c r="H727">
        <v>0.46300000000000002</v>
      </c>
      <c r="I727">
        <f t="shared" si="90"/>
        <v>1.186591757935306E-2</v>
      </c>
      <c r="J727">
        <f t="shared" si="91"/>
        <v>1.1009087155618307E-2</v>
      </c>
      <c r="K727">
        <v>6</v>
      </c>
      <c r="L727">
        <v>6</v>
      </c>
      <c r="M727">
        <f t="shared" si="92"/>
        <v>1.1105559183718495E-2</v>
      </c>
      <c r="N727">
        <f t="shared" si="93"/>
        <v>2.8851654748728486E-5</v>
      </c>
      <c r="O727">
        <f t="shared" si="94"/>
        <v>2.0555574130512364E-5</v>
      </c>
      <c r="P727">
        <f t="shared" si="95"/>
        <v>-1.770085833443916</v>
      </c>
    </row>
    <row r="728" spans="1:16" x14ac:dyDescent="0.25">
      <c r="A728">
        <v>727</v>
      </c>
      <c r="B728">
        <v>0.52101199377422402</v>
      </c>
      <c r="C728">
        <f t="shared" si="88"/>
        <v>4.1998784289348468</v>
      </c>
      <c r="D728">
        <v>0.75075533310953091</v>
      </c>
      <c r="E728" s="19">
        <f t="shared" si="89"/>
        <v>2.66965618317509</v>
      </c>
      <c r="F728">
        <v>0.37409336073324084</v>
      </c>
      <c r="G728" s="20">
        <v>0.44600000000000001</v>
      </c>
      <c r="H728">
        <v>0.46300000000000002</v>
      </c>
      <c r="I728">
        <f t="shared" si="90"/>
        <v>1.186591757935306E-2</v>
      </c>
      <c r="J728">
        <f t="shared" si="91"/>
        <v>1.1009087155618307E-2</v>
      </c>
      <c r="K728">
        <v>6</v>
      </c>
      <c r="L728">
        <v>6</v>
      </c>
      <c r="M728">
        <f t="shared" si="92"/>
        <v>1.5066370579103898E-2</v>
      </c>
      <c r="N728">
        <f t="shared" si="93"/>
        <v>2.7937316595873667E-5</v>
      </c>
      <c r="O728">
        <f t="shared" si="94"/>
        <v>3.7832587071147907E-5</v>
      </c>
      <c r="P728">
        <f t="shared" si="95"/>
        <v>-1.3297062085625717</v>
      </c>
    </row>
    <row r="729" spans="1:16" x14ac:dyDescent="0.25">
      <c r="A729">
        <v>728</v>
      </c>
      <c r="B729">
        <v>0.80373546555986208</v>
      </c>
      <c r="C729">
        <f t="shared" si="88"/>
        <v>2.3172130074207895</v>
      </c>
      <c r="D729">
        <v>0.83620715964232306</v>
      </c>
      <c r="E729" s="19">
        <f t="shared" si="89"/>
        <v>2.0924745048351259</v>
      </c>
      <c r="F729">
        <v>1.4297961570264306</v>
      </c>
      <c r="G729" s="20">
        <v>0.44600000000000001</v>
      </c>
      <c r="H729">
        <v>0.46300000000000002</v>
      </c>
      <c r="I729">
        <f t="shared" si="90"/>
        <v>1.186591757935306E-2</v>
      </c>
      <c r="J729">
        <f t="shared" si="91"/>
        <v>1.1009087155618307E-2</v>
      </c>
      <c r="K729">
        <v>6</v>
      </c>
      <c r="L729">
        <v>6</v>
      </c>
      <c r="M729">
        <f t="shared" si="92"/>
        <v>1.7017910076926053E-2</v>
      </c>
      <c r="N729">
        <f t="shared" si="93"/>
        <v>5.0635540607435586E-5</v>
      </c>
      <c r="O729">
        <f t="shared" si="94"/>
        <v>4.826821056439021E-5</v>
      </c>
      <c r="P729">
        <f t="shared" si="95"/>
        <v>-1.8345011133212512</v>
      </c>
    </row>
    <row r="730" spans="1:16" x14ac:dyDescent="0.25">
      <c r="A730">
        <v>729</v>
      </c>
      <c r="B730">
        <v>0.92294076357310706</v>
      </c>
      <c r="C730">
        <f t="shared" si="88"/>
        <v>1.4125025009455556</v>
      </c>
      <c r="D730">
        <v>0.98712118900112922</v>
      </c>
      <c r="E730" s="19">
        <f t="shared" si="89"/>
        <v>0.61890764804155829</v>
      </c>
      <c r="F730">
        <v>0.18351215658185538</v>
      </c>
      <c r="G730" s="20">
        <v>0.44600000000000001</v>
      </c>
      <c r="H730">
        <v>0.46300000000000002</v>
      </c>
      <c r="I730">
        <f t="shared" si="90"/>
        <v>1.186591757935306E-2</v>
      </c>
      <c r="J730">
        <f t="shared" si="91"/>
        <v>1.1009087155618307E-2</v>
      </c>
      <c r="K730">
        <v>6</v>
      </c>
      <c r="L730">
        <v>6</v>
      </c>
      <c r="M730">
        <f t="shared" si="92"/>
        <v>3.1291284223421839E-2</v>
      </c>
      <c r="N730">
        <f t="shared" si="93"/>
        <v>8.3067699529585376E-5</v>
      </c>
      <c r="O730">
        <f t="shared" si="94"/>
        <v>1.6319074472516144E-4</v>
      </c>
      <c r="P730">
        <f t="shared" si="95"/>
        <v>-0.63531388193577987</v>
      </c>
    </row>
    <row r="731" spans="1:16" x14ac:dyDescent="0.25">
      <c r="A731">
        <v>730</v>
      </c>
      <c r="B731">
        <v>0.22540971098971527</v>
      </c>
      <c r="C731">
        <f t="shared" si="88"/>
        <v>6.9364494812665667</v>
      </c>
      <c r="D731">
        <v>6.8025757621997737E-2</v>
      </c>
      <c r="E731" s="19">
        <f t="shared" si="89"/>
        <v>10.266539993401985</v>
      </c>
      <c r="F731">
        <v>0.74210788625350688</v>
      </c>
      <c r="G731" s="20">
        <v>0.44600000000000001</v>
      </c>
      <c r="H731">
        <v>0.46300000000000002</v>
      </c>
      <c r="I731">
        <f t="shared" si="90"/>
        <v>1.186591757935306E-2</v>
      </c>
      <c r="J731">
        <f t="shared" si="91"/>
        <v>1.1009087155618307E-2</v>
      </c>
      <c r="K731">
        <v>6</v>
      </c>
      <c r="L731">
        <v>6</v>
      </c>
      <c r="M731">
        <f t="shared" si="92"/>
        <v>7.6828837239301256E-3</v>
      </c>
      <c r="N731">
        <f t="shared" si="93"/>
        <v>1.6915474357626079E-5</v>
      </c>
      <c r="O731">
        <f t="shared" si="94"/>
        <v>9.8377837192384042E-6</v>
      </c>
      <c r="P731">
        <f t="shared" si="95"/>
        <v>-2.7123208311011129</v>
      </c>
    </row>
    <row r="732" spans="1:16" x14ac:dyDescent="0.25">
      <c r="A732">
        <v>731</v>
      </c>
      <c r="B732">
        <v>0.15176854762413403</v>
      </c>
      <c r="C732">
        <f t="shared" si="88"/>
        <v>8.0821010112832568</v>
      </c>
      <c r="D732">
        <v>0.45817438276314587</v>
      </c>
      <c r="E732" s="19">
        <f t="shared" si="89"/>
        <v>4.6645428051387681</v>
      </c>
      <c r="F732">
        <v>-0.10226585800410248</v>
      </c>
      <c r="G732" s="20">
        <v>0.44600000000000001</v>
      </c>
      <c r="H732">
        <v>0.46300000000000002</v>
      </c>
      <c r="I732">
        <f t="shared" si="90"/>
        <v>1.186591757935306E-2</v>
      </c>
      <c r="J732">
        <f t="shared" si="91"/>
        <v>1.1009087155618307E-2</v>
      </c>
      <c r="K732">
        <v>6</v>
      </c>
      <c r="L732">
        <v>6</v>
      </c>
      <c r="M732">
        <f t="shared" si="92"/>
        <v>1.139808183267095E-2</v>
      </c>
      <c r="N732">
        <f t="shared" si="93"/>
        <v>1.4517677169528893E-5</v>
      </c>
      <c r="O732">
        <f t="shared" si="94"/>
        <v>2.1652711577377261E-5</v>
      </c>
      <c r="P732">
        <f t="shared" si="95"/>
        <v>-1.4375185866672311</v>
      </c>
    </row>
    <row r="733" spans="1:16" x14ac:dyDescent="0.25">
      <c r="A733">
        <v>732</v>
      </c>
      <c r="B733">
        <v>0.92925809503463852</v>
      </c>
      <c r="C733">
        <f t="shared" si="88"/>
        <v>1.3541894696672663</v>
      </c>
      <c r="D733">
        <v>0.18732261116367077</v>
      </c>
      <c r="E733" s="19">
        <f t="shared" si="89"/>
        <v>7.4799349425140491</v>
      </c>
      <c r="F733">
        <v>1.2013356354145799</v>
      </c>
      <c r="G733" s="20">
        <v>0.44600000000000001</v>
      </c>
      <c r="H733">
        <v>0.46300000000000002</v>
      </c>
      <c r="I733">
        <f t="shared" si="90"/>
        <v>1.186591757935306E-2</v>
      </c>
      <c r="J733">
        <f t="shared" si="91"/>
        <v>1.1009087155618307E-2</v>
      </c>
      <c r="K733">
        <v>6</v>
      </c>
      <c r="L733">
        <v>6</v>
      </c>
      <c r="M733">
        <f t="shared" si="92"/>
        <v>9.0009303644636336E-3</v>
      </c>
      <c r="N733">
        <f t="shared" si="93"/>
        <v>8.6644694824102381E-5</v>
      </c>
      <c r="O733">
        <f t="shared" si="94"/>
        <v>1.3502791237653909E-5</v>
      </c>
      <c r="P733">
        <f t="shared" si="95"/>
        <v>-3.2243569195655226</v>
      </c>
    </row>
    <row r="734" spans="1:16" x14ac:dyDescent="0.25">
      <c r="A734">
        <v>733</v>
      </c>
      <c r="B734">
        <v>0.25272377697073273</v>
      </c>
      <c r="C734">
        <f t="shared" si="88"/>
        <v>6.5928448756530766</v>
      </c>
      <c r="D734">
        <v>0.40617084261604663</v>
      </c>
      <c r="E734" s="19">
        <f t="shared" si="89"/>
        <v>5.080202589947258</v>
      </c>
      <c r="F734">
        <v>0.29727289074799046</v>
      </c>
      <c r="G734" s="20">
        <v>0.44600000000000001</v>
      </c>
      <c r="H734">
        <v>0.46300000000000002</v>
      </c>
      <c r="I734">
        <f t="shared" si="90"/>
        <v>1.186591757935306E-2</v>
      </c>
      <c r="J734">
        <f t="shared" si="91"/>
        <v>1.1009087155618307E-2</v>
      </c>
      <c r="K734">
        <v>6</v>
      </c>
      <c r="L734">
        <v>6</v>
      </c>
      <c r="M734">
        <f t="shared" si="92"/>
        <v>1.0921839654766969E-2</v>
      </c>
      <c r="N734">
        <f t="shared" si="93"/>
        <v>1.7797071756782458E-5</v>
      </c>
      <c r="O734">
        <f t="shared" si="94"/>
        <v>1.9881096907406712E-5</v>
      </c>
      <c r="P734">
        <f t="shared" si="95"/>
        <v>-1.7235866175530614</v>
      </c>
    </row>
    <row r="735" spans="1:16" x14ac:dyDescent="0.25">
      <c r="A735">
        <v>734</v>
      </c>
      <c r="B735">
        <v>0.83761101107821889</v>
      </c>
      <c r="C735">
        <f t="shared" si="88"/>
        <v>2.0825344774150181</v>
      </c>
      <c r="D735">
        <v>0.71572008423108613</v>
      </c>
      <c r="E735" s="19">
        <f t="shared" si="89"/>
        <v>2.8979190015218617</v>
      </c>
      <c r="F735">
        <v>-0.13138105714460835</v>
      </c>
      <c r="G735" s="20">
        <v>0.44600000000000001</v>
      </c>
      <c r="H735">
        <v>0.46300000000000002</v>
      </c>
      <c r="I735">
        <f t="shared" si="90"/>
        <v>1.186591757935306E-2</v>
      </c>
      <c r="J735">
        <f t="shared" si="91"/>
        <v>1.1009087155618307E-2</v>
      </c>
      <c r="K735">
        <v>6</v>
      </c>
      <c r="L735">
        <v>6</v>
      </c>
      <c r="M735">
        <f t="shared" si="92"/>
        <v>1.4460829007505973E-2</v>
      </c>
      <c r="N735">
        <f t="shared" si="93"/>
        <v>5.6341604235515634E-5</v>
      </c>
      <c r="O735">
        <f t="shared" si="94"/>
        <v>3.4852595930721034E-5</v>
      </c>
      <c r="P735">
        <f t="shared" si="95"/>
        <v>-1.0888288623386395</v>
      </c>
    </row>
    <row r="736" spans="1:16" x14ac:dyDescent="0.25">
      <c r="A736">
        <v>735</v>
      </c>
      <c r="B736">
        <v>0.34824671163060394</v>
      </c>
      <c r="C736">
        <f t="shared" si="88"/>
        <v>5.5893598421941366</v>
      </c>
      <c r="D736">
        <v>0.83361308633686326</v>
      </c>
      <c r="E736" s="19">
        <f t="shared" si="89"/>
        <v>2.1107860064819124</v>
      </c>
      <c r="F736">
        <v>-0.7899120646470692</v>
      </c>
      <c r="G736" s="20">
        <v>0.44600000000000001</v>
      </c>
      <c r="H736">
        <v>0.46300000000000002</v>
      </c>
      <c r="I736">
        <f t="shared" si="90"/>
        <v>1.186591757935306E-2</v>
      </c>
      <c r="J736">
        <f t="shared" si="91"/>
        <v>1.1009087155618307E-2</v>
      </c>
      <c r="K736">
        <v>6</v>
      </c>
      <c r="L736">
        <v>6</v>
      </c>
      <c r="M736">
        <f t="shared" si="92"/>
        <v>1.6943932353835907E-2</v>
      </c>
      <c r="N736">
        <f t="shared" si="93"/>
        <v>2.0992266850951826E-5</v>
      </c>
      <c r="O736">
        <f t="shared" si="94"/>
        <v>4.7849473935227877E-5</v>
      </c>
      <c r="P736">
        <f t="shared" si="95"/>
        <v>-0.61650545253534839</v>
      </c>
    </row>
    <row r="737" spans="1:16" x14ac:dyDescent="0.25">
      <c r="A737">
        <v>736</v>
      </c>
      <c r="B737">
        <v>0.7270424512466811</v>
      </c>
      <c r="C737">
        <f t="shared" si="88"/>
        <v>2.8243582240622276</v>
      </c>
      <c r="D737">
        <v>5.9816278572954497E-3</v>
      </c>
      <c r="E737" s="19">
        <f t="shared" si="89"/>
        <v>16.322318052345217</v>
      </c>
      <c r="F737">
        <v>0.31185663829091936</v>
      </c>
      <c r="G737" s="20">
        <v>0.44600000000000001</v>
      </c>
      <c r="H737">
        <v>0.46300000000000002</v>
      </c>
      <c r="I737">
        <f t="shared" si="90"/>
        <v>1.186591757935306E-2</v>
      </c>
      <c r="J737">
        <f t="shared" si="91"/>
        <v>1.1009087155618307E-2</v>
      </c>
      <c r="K737">
        <v>6</v>
      </c>
      <c r="L737">
        <v>6</v>
      </c>
      <c r="M737">
        <f t="shared" si="92"/>
        <v>6.093199447157153E-3</v>
      </c>
      <c r="N737">
        <f t="shared" si="93"/>
        <v>4.1543361013382612E-5</v>
      </c>
      <c r="O737">
        <f t="shared" si="94"/>
        <v>6.1878465838060395E-6</v>
      </c>
      <c r="P737">
        <f t="shared" si="95"/>
        <v>-3.1435944803259859</v>
      </c>
    </row>
    <row r="738" spans="1:16" x14ac:dyDescent="0.25">
      <c r="A738">
        <v>737</v>
      </c>
      <c r="B738">
        <v>0.23868526261177403</v>
      </c>
      <c r="C738">
        <f t="shared" si="88"/>
        <v>6.7653412594355258</v>
      </c>
      <c r="D738">
        <v>0.4141056550798059</v>
      </c>
      <c r="E738" s="19">
        <f t="shared" si="89"/>
        <v>5.0145616091499408</v>
      </c>
      <c r="F738">
        <v>-0.49643631427898072</v>
      </c>
      <c r="G738" s="20">
        <v>0.44600000000000001</v>
      </c>
      <c r="H738">
        <v>0.46300000000000002</v>
      </c>
      <c r="I738">
        <f t="shared" si="90"/>
        <v>1.186591757935306E-2</v>
      </c>
      <c r="J738">
        <f t="shared" si="91"/>
        <v>1.1009087155618307E-2</v>
      </c>
      <c r="K738">
        <v>6</v>
      </c>
      <c r="L738">
        <v>6</v>
      </c>
      <c r="M738">
        <f t="shared" si="92"/>
        <v>1.0993091084006734E-2</v>
      </c>
      <c r="N738">
        <f t="shared" si="93"/>
        <v>1.7343298561575172E-5</v>
      </c>
      <c r="O738">
        <f t="shared" si="94"/>
        <v>2.0141341930211388E-5</v>
      </c>
      <c r="P738">
        <f t="shared" si="95"/>
        <v>-1.2699415831029475</v>
      </c>
    </row>
    <row r="739" spans="1:16" x14ac:dyDescent="0.25">
      <c r="A739">
        <v>738</v>
      </c>
      <c r="B739">
        <v>0.1185033722952971</v>
      </c>
      <c r="C739">
        <f t="shared" si="88"/>
        <v>8.7721830892884451</v>
      </c>
      <c r="D739">
        <v>0.40369884334849088</v>
      </c>
      <c r="E739" s="19">
        <f t="shared" si="89"/>
        <v>5.1008330353148299</v>
      </c>
      <c r="F739">
        <v>1.3227509043645114</v>
      </c>
      <c r="G739" s="20">
        <v>0.44600000000000001</v>
      </c>
      <c r="H739">
        <v>0.46300000000000002</v>
      </c>
      <c r="I739">
        <f t="shared" si="90"/>
        <v>1.186591757935306E-2</v>
      </c>
      <c r="J739">
        <f t="shared" si="91"/>
        <v>1.1009087155618307E-2</v>
      </c>
      <c r="K739">
        <v>6</v>
      </c>
      <c r="L739">
        <v>6</v>
      </c>
      <c r="M739">
        <f t="shared" si="92"/>
        <v>1.0899730451508214E-2</v>
      </c>
      <c r="N739">
        <f t="shared" si="93"/>
        <v>1.337561381688521E-5</v>
      </c>
      <c r="O739">
        <f t="shared" si="94"/>
        <v>1.9800687319255913E-5</v>
      </c>
      <c r="P739">
        <f t="shared" si="95"/>
        <v>-2.2586701734410561</v>
      </c>
    </row>
    <row r="740" spans="1:16" x14ac:dyDescent="0.25">
      <c r="A740">
        <v>739</v>
      </c>
      <c r="B740">
        <v>0.65804010132145141</v>
      </c>
      <c r="C740">
        <f t="shared" si="88"/>
        <v>3.2725937931598854</v>
      </c>
      <c r="D740">
        <v>0.32407605212561419</v>
      </c>
      <c r="E740" s="19">
        <f t="shared" si="89"/>
        <v>5.8205267297416965</v>
      </c>
      <c r="F740">
        <v>-8.3057329902658239E-2</v>
      </c>
      <c r="G740" s="20">
        <v>0.44600000000000001</v>
      </c>
      <c r="H740">
        <v>0.46300000000000002</v>
      </c>
      <c r="I740">
        <f t="shared" si="90"/>
        <v>1.186591757935306E-2</v>
      </c>
      <c r="J740">
        <f t="shared" si="91"/>
        <v>1.1009087155618307E-2</v>
      </c>
      <c r="K740">
        <v>6</v>
      </c>
      <c r="L740">
        <v>6</v>
      </c>
      <c r="M740">
        <f t="shared" si="92"/>
        <v>1.0203640950362946E-2</v>
      </c>
      <c r="N740">
        <f t="shared" si="93"/>
        <v>3.585331414444838E-5</v>
      </c>
      <c r="O740">
        <f t="shared" si="94"/>
        <v>1.7352381440653944E-5</v>
      </c>
      <c r="P740">
        <f t="shared" si="95"/>
        <v>-1.6066971933993848</v>
      </c>
    </row>
    <row r="741" spans="1:16" x14ac:dyDescent="0.25">
      <c r="A741">
        <v>740</v>
      </c>
      <c r="B741">
        <v>0.73259681997131265</v>
      </c>
      <c r="C741">
        <f t="shared" si="88"/>
        <v>2.7882147636097208</v>
      </c>
      <c r="D741">
        <v>0.80321665089877015</v>
      </c>
      <c r="E741" s="19">
        <f t="shared" si="89"/>
        <v>2.3207354057021994</v>
      </c>
      <c r="F741">
        <v>-0.69438328864634968</v>
      </c>
      <c r="G741" s="20">
        <v>0.44600000000000001</v>
      </c>
      <c r="H741">
        <v>0.46300000000000002</v>
      </c>
      <c r="I741">
        <f t="shared" si="90"/>
        <v>1.186591757935306E-2</v>
      </c>
      <c r="J741">
        <f t="shared" si="91"/>
        <v>1.1009087155618307E-2</v>
      </c>
      <c r="K741">
        <v>6</v>
      </c>
      <c r="L741">
        <v>6</v>
      </c>
      <c r="M741">
        <f t="shared" si="92"/>
        <v>1.6159335508143059E-2</v>
      </c>
      <c r="N741">
        <f t="shared" si="93"/>
        <v>4.2081885106091852E-5</v>
      </c>
      <c r="O741">
        <f t="shared" si="94"/>
        <v>4.3520687344122201E-5</v>
      </c>
      <c r="P741">
        <f t="shared" si="95"/>
        <v>-0.65444836281304142</v>
      </c>
    </row>
    <row r="742" spans="1:16" x14ac:dyDescent="0.25">
      <c r="A742">
        <v>741</v>
      </c>
      <c r="B742">
        <v>0.23981444746238595</v>
      </c>
      <c r="C742">
        <f t="shared" si="88"/>
        <v>6.7511585234533866</v>
      </c>
      <c r="D742">
        <v>0.4217352824488052</v>
      </c>
      <c r="E742" s="19">
        <f t="shared" si="89"/>
        <v>4.9522513615375336</v>
      </c>
      <c r="F742">
        <v>2.5974031814257614E-2</v>
      </c>
      <c r="G742" s="20">
        <v>0.44600000000000001</v>
      </c>
      <c r="H742">
        <v>0.46300000000000002</v>
      </c>
      <c r="I742">
        <f t="shared" si="90"/>
        <v>1.186591757935306E-2</v>
      </c>
      <c r="J742">
        <f t="shared" si="91"/>
        <v>1.1009087155618307E-2</v>
      </c>
      <c r="K742">
        <v>6</v>
      </c>
      <c r="L742">
        <v>6</v>
      </c>
      <c r="M742">
        <f t="shared" si="92"/>
        <v>1.1062033568965429E-2</v>
      </c>
      <c r="N742">
        <f t="shared" si="93"/>
        <v>1.7379733111838465E-5</v>
      </c>
      <c r="O742">
        <f t="shared" si="94"/>
        <v>2.0394764446819673E-5</v>
      </c>
      <c r="P742">
        <f t="shared" si="95"/>
        <v>-1.5512192029850056</v>
      </c>
    </row>
    <row r="743" spans="1:16" x14ac:dyDescent="0.25">
      <c r="A743">
        <v>742</v>
      </c>
      <c r="B743">
        <v>0.59526352732932519</v>
      </c>
      <c r="C743">
        <f t="shared" si="88"/>
        <v>3.6872430484693157</v>
      </c>
      <c r="D743">
        <v>0.56770531327249973</v>
      </c>
      <c r="E743" s="19">
        <f t="shared" si="89"/>
        <v>3.8739356159146494</v>
      </c>
      <c r="F743">
        <v>5.0472408474888653E-2</v>
      </c>
      <c r="G743" s="20">
        <v>0.44600000000000001</v>
      </c>
      <c r="H743">
        <v>0.46300000000000002</v>
      </c>
      <c r="I743">
        <f t="shared" si="90"/>
        <v>1.186591757935306E-2</v>
      </c>
      <c r="J743">
        <f t="shared" si="91"/>
        <v>1.1009087155618307E-2</v>
      </c>
      <c r="K743">
        <v>6</v>
      </c>
      <c r="L743">
        <v>6</v>
      </c>
      <c r="M743">
        <f t="shared" si="92"/>
        <v>1.2507200523998558E-2</v>
      </c>
      <c r="N743">
        <f t="shared" si="93"/>
        <v>3.1821426412897267E-5</v>
      </c>
      <c r="O743">
        <f t="shared" si="94"/>
        <v>2.6071677491251635E-5</v>
      </c>
      <c r="P743">
        <f t="shared" si="95"/>
        <v>-1.3899219090085093</v>
      </c>
    </row>
    <row r="744" spans="1:16" x14ac:dyDescent="0.25">
      <c r="A744">
        <v>743</v>
      </c>
      <c r="B744">
        <v>0.1879024628437147</v>
      </c>
      <c r="C744">
        <f t="shared" si="88"/>
        <v>7.4709741599325676</v>
      </c>
      <c r="D744">
        <v>0.11685537278359324</v>
      </c>
      <c r="E744" s="19">
        <f t="shared" si="89"/>
        <v>8.8107412185847753</v>
      </c>
      <c r="F744">
        <v>0.70160581344680395</v>
      </c>
      <c r="G744" s="20">
        <v>0.44600000000000001</v>
      </c>
      <c r="H744">
        <v>0.46300000000000002</v>
      </c>
      <c r="I744">
        <f t="shared" si="90"/>
        <v>1.186591757935306E-2</v>
      </c>
      <c r="J744">
        <f t="shared" si="91"/>
        <v>1.1009087155618307E-2</v>
      </c>
      <c r="K744">
        <v>6</v>
      </c>
      <c r="L744">
        <v>6</v>
      </c>
      <c r="M744">
        <f t="shared" si="92"/>
        <v>8.2933518170230213E-3</v>
      </c>
      <c r="N744">
        <f t="shared" si="93"/>
        <v>1.5705225425969395E-5</v>
      </c>
      <c r="O744">
        <f t="shared" si="94"/>
        <v>1.1463280726819839E-5</v>
      </c>
      <c r="P744">
        <f t="shared" si="95"/>
        <v>-2.4907913838211693</v>
      </c>
    </row>
    <row r="745" spans="1:16" x14ac:dyDescent="0.25">
      <c r="A745">
        <v>744</v>
      </c>
      <c r="B745">
        <v>6.1464278084658347E-2</v>
      </c>
      <c r="C745">
        <f t="shared" si="88"/>
        <v>10.533117112813983</v>
      </c>
      <c r="D745">
        <v>3.3173619800408949E-2</v>
      </c>
      <c r="E745" s="19">
        <f t="shared" si="89"/>
        <v>12.120486404199765</v>
      </c>
      <c r="F745">
        <v>0.3855222985293949</v>
      </c>
      <c r="G745" s="20">
        <v>0.44600000000000001</v>
      </c>
      <c r="H745">
        <v>0.46300000000000002</v>
      </c>
      <c r="I745">
        <f t="shared" si="90"/>
        <v>1.186591757935306E-2</v>
      </c>
      <c r="J745">
        <f t="shared" si="91"/>
        <v>1.1009087155618307E-2</v>
      </c>
      <c r="K745">
        <v>6</v>
      </c>
      <c r="L745">
        <v>6</v>
      </c>
      <c r="M745">
        <f t="shared" si="92"/>
        <v>7.0709259268175945E-3</v>
      </c>
      <c r="N745">
        <f t="shared" si="93"/>
        <v>1.1139469169159084E-5</v>
      </c>
      <c r="O745">
        <f t="shared" si="94"/>
        <v>8.332998910423542E-6</v>
      </c>
      <c r="P745">
        <f t="shared" si="95"/>
        <v>-2.6448047010619433</v>
      </c>
    </row>
    <row r="746" spans="1:16" x14ac:dyDescent="0.25">
      <c r="A746">
        <v>745</v>
      </c>
      <c r="B746">
        <v>0.1010773033845027</v>
      </c>
      <c r="C746">
        <f t="shared" si="88"/>
        <v>9.2072621908675991</v>
      </c>
      <c r="D746">
        <v>0.51808221686452838</v>
      </c>
      <c r="E746" s="19">
        <f t="shared" si="89"/>
        <v>4.2208115759023217</v>
      </c>
      <c r="F746">
        <v>-0.18584614736028016</v>
      </c>
      <c r="G746" s="20">
        <v>0.44600000000000001</v>
      </c>
      <c r="H746">
        <v>0.46300000000000002</v>
      </c>
      <c r="I746">
        <f t="shared" si="90"/>
        <v>1.186591757935306E-2</v>
      </c>
      <c r="J746">
        <f t="shared" si="91"/>
        <v>1.1009087155618307E-2</v>
      </c>
      <c r="K746">
        <v>6</v>
      </c>
      <c r="L746">
        <v>6</v>
      </c>
      <c r="M746">
        <f t="shared" si="92"/>
        <v>1.198224870471061E-2</v>
      </c>
      <c r="N746">
        <f t="shared" si="93"/>
        <v>1.2743563819624106E-5</v>
      </c>
      <c r="O746">
        <f t="shared" si="94"/>
        <v>2.3929047336923183E-5</v>
      </c>
      <c r="P746">
        <f t="shared" si="95"/>
        <v>-1.3248393406431913</v>
      </c>
    </row>
    <row r="747" spans="1:16" x14ac:dyDescent="0.25">
      <c r="A747">
        <v>746</v>
      </c>
      <c r="B747">
        <v>0.65709402752769552</v>
      </c>
      <c r="C747">
        <f t="shared" si="88"/>
        <v>3.2787666893258356</v>
      </c>
      <c r="D747">
        <v>8.5879085665456101E-2</v>
      </c>
      <c r="E747" s="19">
        <f t="shared" si="89"/>
        <v>9.6469659651643926</v>
      </c>
      <c r="F747">
        <v>-0.17100092009059153</v>
      </c>
      <c r="G747" s="20">
        <v>0.44600000000000001</v>
      </c>
      <c r="H747">
        <v>0.46300000000000002</v>
      </c>
      <c r="I747">
        <f t="shared" si="90"/>
        <v>1.186591757935306E-2</v>
      </c>
      <c r="J747">
        <f t="shared" si="91"/>
        <v>1.1009087155618307E-2</v>
      </c>
      <c r="K747">
        <v>6</v>
      </c>
      <c r="L747">
        <v>6</v>
      </c>
      <c r="M747">
        <f t="shared" si="92"/>
        <v>7.9257603941955378E-3</v>
      </c>
      <c r="N747">
        <f t="shared" si="93"/>
        <v>3.5785813524126913E-5</v>
      </c>
      <c r="O747">
        <f t="shared" si="94"/>
        <v>1.0469612971033102E-5</v>
      </c>
      <c r="P747">
        <f t="shared" si="95"/>
        <v>-1.998167873535893</v>
      </c>
    </row>
    <row r="748" spans="1:16" x14ac:dyDescent="0.25">
      <c r="A748">
        <v>747</v>
      </c>
      <c r="B748">
        <v>0.49711600085451829</v>
      </c>
      <c r="C748">
        <f t="shared" si="88"/>
        <v>4.3725403823512279</v>
      </c>
      <c r="D748">
        <v>0.64262825403607293</v>
      </c>
      <c r="E748" s="19">
        <f t="shared" si="89"/>
        <v>3.3733739079612404</v>
      </c>
      <c r="F748">
        <v>1.036964931699913</v>
      </c>
      <c r="G748" s="20">
        <v>0.44600000000000001</v>
      </c>
      <c r="H748">
        <v>0.46300000000000002</v>
      </c>
      <c r="I748">
        <f t="shared" si="90"/>
        <v>1.186591757935306E-2</v>
      </c>
      <c r="J748">
        <f t="shared" si="91"/>
        <v>1.1009087155618307E-2</v>
      </c>
      <c r="K748">
        <v>6</v>
      </c>
      <c r="L748">
        <v>6</v>
      </c>
      <c r="M748">
        <f t="shared" si="92"/>
        <v>1.3403063382306729E-2</v>
      </c>
      <c r="N748">
        <f t="shared" si="93"/>
        <v>2.683413372393834E-5</v>
      </c>
      <c r="O748">
        <f t="shared" si="94"/>
        <v>2.9940351338355251E-5</v>
      </c>
      <c r="P748">
        <f t="shared" si="95"/>
        <v>-1.8513238598340245</v>
      </c>
    </row>
    <row r="749" spans="1:16" x14ac:dyDescent="0.25">
      <c r="A749">
        <v>748</v>
      </c>
      <c r="B749">
        <v>0.35493026520584736</v>
      </c>
      <c r="C749">
        <f t="shared" si="88"/>
        <v>5.5275877624885625</v>
      </c>
      <c r="D749">
        <v>0.7092501602221748</v>
      </c>
      <c r="E749" s="19">
        <f t="shared" si="89"/>
        <v>2.9399063219452288</v>
      </c>
      <c r="F749">
        <v>-6.8635017669294029E-2</v>
      </c>
      <c r="G749" s="20">
        <v>0.44600000000000001</v>
      </c>
      <c r="H749">
        <v>0.46300000000000002</v>
      </c>
      <c r="I749">
        <f t="shared" si="90"/>
        <v>1.186591757935306E-2</v>
      </c>
      <c r="J749">
        <f t="shared" si="91"/>
        <v>1.1009087155618307E-2</v>
      </c>
      <c r="K749">
        <v>6</v>
      </c>
      <c r="L749">
        <v>6</v>
      </c>
      <c r="M749">
        <f t="shared" si="92"/>
        <v>1.4357193908524938E-2</v>
      </c>
      <c r="N749">
        <f t="shared" si="93"/>
        <v>2.1226860318633627E-5</v>
      </c>
      <c r="O749">
        <f t="shared" si="94"/>
        <v>3.4354836154497594E-5</v>
      </c>
      <c r="P749">
        <f t="shared" si="95"/>
        <v>-1.1484350315699747</v>
      </c>
    </row>
    <row r="750" spans="1:16" x14ac:dyDescent="0.25">
      <c r="A750">
        <v>749</v>
      </c>
      <c r="B750">
        <v>0.44227423932615129</v>
      </c>
      <c r="C750">
        <f t="shared" si="88"/>
        <v>4.7881795352194212</v>
      </c>
      <c r="D750">
        <v>0.24765770439771723</v>
      </c>
      <c r="E750" s="19">
        <f t="shared" si="89"/>
        <v>6.6541537283356194</v>
      </c>
      <c r="F750">
        <v>1.4474517229245976</v>
      </c>
      <c r="G750" s="20">
        <v>0.44600000000000001</v>
      </c>
      <c r="H750">
        <v>0.46300000000000002</v>
      </c>
      <c r="I750">
        <f t="shared" si="90"/>
        <v>1.186591757935306E-2</v>
      </c>
      <c r="J750">
        <f t="shared" si="91"/>
        <v>1.1009087155618307E-2</v>
      </c>
      <c r="K750">
        <v>6</v>
      </c>
      <c r="L750">
        <v>6</v>
      </c>
      <c r="M750">
        <f t="shared" si="92"/>
        <v>9.5431092809701648E-3</v>
      </c>
      <c r="N750">
        <f t="shared" si="93"/>
        <v>2.4504789862261593E-5</v>
      </c>
      <c r="O750">
        <f t="shared" si="94"/>
        <v>1.5178489124756481E-5</v>
      </c>
      <c r="P750">
        <f t="shared" si="95"/>
        <v>-2.7368620605862244</v>
      </c>
    </row>
    <row r="751" spans="1:16" x14ac:dyDescent="0.25">
      <c r="A751">
        <v>750</v>
      </c>
      <c r="B751">
        <v>0.31443220313119907</v>
      </c>
      <c r="C751">
        <f t="shared" si="88"/>
        <v>5.9164660045433539</v>
      </c>
      <c r="D751">
        <v>7.1260719626453445E-2</v>
      </c>
      <c r="E751" s="19">
        <f t="shared" si="89"/>
        <v>10.143839165851251</v>
      </c>
      <c r="F751">
        <v>-0.67273731474415399</v>
      </c>
      <c r="G751" s="20">
        <v>0.44600000000000001</v>
      </c>
      <c r="H751">
        <v>0.46300000000000002</v>
      </c>
      <c r="I751">
        <f t="shared" si="90"/>
        <v>1.186591757935306E-2</v>
      </c>
      <c r="J751">
        <f t="shared" si="91"/>
        <v>1.1009087155618307E-2</v>
      </c>
      <c r="K751">
        <v>6</v>
      </c>
      <c r="L751">
        <v>6</v>
      </c>
      <c r="M751">
        <f t="shared" si="92"/>
        <v>7.7292104919483521E-3</v>
      </c>
      <c r="N751">
        <f t="shared" si="93"/>
        <v>1.9831658500738625E-5</v>
      </c>
      <c r="O751">
        <f t="shared" si="94"/>
        <v>9.9567824714740815E-6</v>
      </c>
      <c r="P751">
        <f t="shared" si="95"/>
        <v>-1.7244039720755189</v>
      </c>
    </row>
    <row r="752" spans="1:16" x14ac:dyDescent="0.25">
      <c r="A752">
        <v>751</v>
      </c>
      <c r="B752">
        <v>0.44547868282113101</v>
      </c>
      <c r="C752">
        <f t="shared" si="88"/>
        <v>4.7630357170019826</v>
      </c>
      <c r="D752">
        <v>0.82244331186864839</v>
      </c>
      <c r="E752" s="19">
        <f t="shared" si="89"/>
        <v>2.188860849525204</v>
      </c>
      <c r="F752">
        <v>0.76856395025970414</v>
      </c>
      <c r="G752" s="20">
        <v>0.44600000000000001</v>
      </c>
      <c r="H752">
        <v>0.46300000000000002</v>
      </c>
      <c r="I752">
        <f t="shared" si="90"/>
        <v>1.186591757935306E-2</v>
      </c>
      <c r="J752">
        <f t="shared" si="91"/>
        <v>1.1009087155618307E-2</v>
      </c>
      <c r="K752">
        <v>6</v>
      </c>
      <c r="L752">
        <v>6</v>
      </c>
      <c r="M752">
        <f t="shared" si="92"/>
        <v>1.6639000521952788E-2</v>
      </c>
      <c r="N752">
        <f t="shared" si="93"/>
        <v>2.4634149375471602E-5</v>
      </c>
      <c r="O752">
        <f t="shared" si="94"/>
        <v>4.614272306159086E-5</v>
      </c>
      <c r="P752">
        <f t="shared" si="95"/>
        <v>-1.4102921018560142</v>
      </c>
    </row>
    <row r="753" spans="1:16" x14ac:dyDescent="0.25">
      <c r="A753">
        <v>752</v>
      </c>
      <c r="B753">
        <v>0.86010315256202885</v>
      </c>
      <c r="C753">
        <f t="shared" si="88"/>
        <v>1.9199778990305576</v>
      </c>
      <c r="D753">
        <v>0.78722495193334763</v>
      </c>
      <c r="E753" s="19">
        <f t="shared" si="89"/>
        <v>2.4284835110190324</v>
      </c>
      <c r="F753">
        <v>5.0854396249633282E-2</v>
      </c>
      <c r="G753" s="20">
        <v>0.44600000000000001</v>
      </c>
      <c r="H753">
        <v>0.46300000000000002</v>
      </c>
      <c r="I753">
        <f t="shared" si="90"/>
        <v>1.186591757935306E-2</v>
      </c>
      <c r="J753">
        <f t="shared" si="91"/>
        <v>1.1009087155618307E-2</v>
      </c>
      <c r="K753">
        <v>6</v>
      </c>
      <c r="L753">
        <v>6</v>
      </c>
      <c r="M753">
        <f t="shared" si="92"/>
        <v>1.5796785919676329E-2</v>
      </c>
      <c r="N753">
        <f t="shared" si="93"/>
        <v>6.1111814564416438E-5</v>
      </c>
      <c r="O753">
        <f t="shared" si="94"/>
        <v>4.1589740898680715E-5</v>
      </c>
      <c r="P753">
        <f t="shared" si="95"/>
        <v>-1.1087931160162769</v>
      </c>
    </row>
    <row r="754" spans="1:16" x14ac:dyDescent="0.25">
      <c r="A754">
        <v>753</v>
      </c>
      <c r="B754">
        <v>0.54219183935056614</v>
      </c>
      <c r="C754">
        <f t="shared" si="88"/>
        <v>4.050335833534696</v>
      </c>
      <c r="D754">
        <v>8.5207678456984168E-2</v>
      </c>
      <c r="E754" s="19">
        <f t="shared" si="89"/>
        <v>9.6680035795680386</v>
      </c>
      <c r="F754">
        <v>-0.46142986320774071</v>
      </c>
      <c r="G754" s="20">
        <v>0.44600000000000001</v>
      </c>
      <c r="H754">
        <v>0.46300000000000002</v>
      </c>
      <c r="I754">
        <f t="shared" si="90"/>
        <v>1.186591757935306E-2</v>
      </c>
      <c r="J754">
        <f t="shared" si="91"/>
        <v>1.1009087155618307E-2</v>
      </c>
      <c r="K754">
        <v>6</v>
      </c>
      <c r="L754">
        <v>6</v>
      </c>
      <c r="M754">
        <f t="shared" si="92"/>
        <v>7.9171324548950022E-3</v>
      </c>
      <c r="N754">
        <f t="shared" si="93"/>
        <v>2.89687912695717E-5</v>
      </c>
      <c r="O754">
        <f t="shared" si="94"/>
        <v>1.0446831051391958E-5</v>
      </c>
      <c r="P754">
        <f t="shared" si="95"/>
        <v>-1.7813340205803254</v>
      </c>
    </row>
    <row r="755" spans="1:16" x14ac:dyDescent="0.25">
      <c r="A755">
        <v>754</v>
      </c>
      <c r="B755">
        <v>0.17059846797082431</v>
      </c>
      <c r="C755">
        <f t="shared" si="88"/>
        <v>7.7493958641732128</v>
      </c>
      <c r="D755">
        <v>0.57264931180761136</v>
      </c>
      <c r="E755" s="19">
        <f t="shared" si="89"/>
        <v>3.8401714224522663</v>
      </c>
      <c r="F755">
        <v>-0.46236664275056683</v>
      </c>
      <c r="G755" s="20">
        <v>0.44600000000000001</v>
      </c>
      <c r="H755">
        <v>0.46300000000000002</v>
      </c>
      <c r="I755">
        <f t="shared" si="90"/>
        <v>1.186591757935306E-2</v>
      </c>
      <c r="J755">
        <f t="shared" si="91"/>
        <v>1.1009087155618307E-2</v>
      </c>
      <c r="K755">
        <v>6</v>
      </c>
      <c r="L755">
        <v>6</v>
      </c>
      <c r="M755">
        <f t="shared" si="92"/>
        <v>1.2562064136322016E-2</v>
      </c>
      <c r="N755">
        <f t="shared" si="93"/>
        <v>1.5140965230049151E-5</v>
      </c>
      <c r="O755">
        <f t="shared" si="94"/>
        <v>2.63009092275113E-5</v>
      </c>
      <c r="P755">
        <f t="shared" si="95"/>
        <v>-1.1163370741386522</v>
      </c>
    </row>
    <row r="756" spans="1:16" x14ac:dyDescent="0.25">
      <c r="A756">
        <v>755</v>
      </c>
      <c r="B756">
        <v>0.40314951017792289</v>
      </c>
      <c r="C756">
        <f t="shared" si="88"/>
        <v>5.1054294878880047</v>
      </c>
      <c r="D756">
        <v>0.59059419537949764</v>
      </c>
      <c r="E756" s="19">
        <f t="shared" si="89"/>
        <v>3.7186286711337351</v>
      </c>
      <c r="F756">
        <v>-1.017899649013998</v>
      </c>
      <c r="G756" s="20">
        <v>0.44600000000000001</v>
      </c>
      <c r="H756">
        <v>0.46300000000000002</v>
      </c>
      <c r="I756">
        <f t="shared" si="90"/>
        <v>1.186591757935306E-2</v>
      </c>
      <c r="J756">
        <f t="shared" si="91"/>
        <v>1.1009087155618307E-2</v>
      </c>
      <c r="K756">
        <v>6</v>
      </c>
      <c r="L756">
        <v>6</v>
      </c>
      <c r="M756">
        <f t="shared" si="92"/>
        <v>1.2765707973888716E-2</v>
      </c>
      <c r="N756">
        <f t="shared" si="93"/>
        <v>2.2982069111265177E-5</v>
      </c>
      <c r="O756">
        <f t="shared" si="94"/>
        <v>2.7160550012434324E-5</v>
      </c>
      <c r="P756">
        <f t="shared" si="95"/>
        <v>-0.76706318822118524</v>
      </c>
    </row>
    <row r="757" spans="1:16" x14ac:dyDescent="0.25">
      <c r="A757">
        <v>756</v>
      </c>
      <c r="B757">
        <v>0.42594683675649281</v>
      </c>
      <c r="C757">
        <f t="shared" si="88"/>
        <v>4.9181820442996829</v>
      </c>
      <c r="D757">
        <v>0.72270882290108951</v>
      </c>
      <c r="E757" s="19">
        <f t="shared" si="89"/>
        <v>2.8525294212814756</v>
      </c>
      <c r="F757">
        <v>4.4421994971344247E-2</v>
      </c>
      <c r="G757" s="20">
        <v>0.44600000000000001</v>
      </c>
      <c r="H757">
        <v>0.46300000000000002</v>
      </c>
      <c r="I757">
        <f t="shared" si="90"/>
        <v>1.186591757935306E-2</v>
      </c>
      <c r="J757">
        <f t="shared" si="91"/>
        <v>1.1009087155618307E-2</v>
      </c>
      <c r="K757">
        <v>6</v>
      </c>
      <c r="L757">
        <v>6</v>
      </c>
      <c r="M757">
        <f t="shared" si="92"/>
        <v>1.4575425630365306E-2</v>
      </c>
      <c r="N757">
        <f t="shared" si="93"/>
        <v>2.3857053739872458E-5</v>
      </c>
      <c r="O757">
        <f t="shared" si="94"/>
        <v>3.540717205105165E-5</v>
      </c>
      <c r="P757">
        <f t="shared" si="95"/>
        <v>-1.1898091655175791</v>
      </c>
    </row>
    <row r="758" spans="1:16" x14ac:dyDescent="0.25">
      <c r="A758">
        <v>757</v>
      </c>
      <c r="B758">
        <v>0.47523422956022826</v>
      </c>
      <c r="C758">
        <f t="shared" si="88"/>
        <v>4.5348498695052717</v>
      </c>
      <c r="D758">
        <v>0.38911099581896419</v>
      </c>
      <c r="E758" s="19">
        <f t="shared" si="89"/>
        <v>5.2244134305150078</v>
      </c>
      <c r="F758">
        <v>-0.58064529184775893</v>
      </c>
      <c r="G758" s="20">
        <v>0.44600000000000001</v>
      </c>
      <c r="H758">
        <v>0.46300000000000002</v>
      </c>
      <c r="I758">
        <f t="shared" si="90"/>
        <v>1.186591757935306E-2</v>
      </c>
      <c r="J758">
        <f t="shared" si="91"/>
        <v>1.1009087155618307E-2</v>
      </c>
      <c r="K758">
        <v>6</v>
      </c>
      <c r="L758">
        <v>6</v>
      </c>
      <c r="M758">
        <f t="shared" si="92"/>
        <v>1.0770045634127316E-2</v>
      </c>
      <c r="N758">
        <f t="shared" si="93"/>
        <v>2.5873697412199837E-5</v>
      </c>
      <c r="O758">
        <f t="shared" si="94"/>
        <v>1.9332313826864137E-5</v>
      </c>
      <c r="P758">
        <f t="shared" si="95"/>
        <v>-1.215965808123552</v>
      </c>
    </row>
    <row r="759" spans="1:16" x14ac:dyDescent="0.25">
      <c r="A759">
        <v>758</v>
      </c>
      <c r="B759">
        <v>0.63789788506729328</v>
      </c>
      <c r="C759">
        <f t="shared" si="88"/>
        <v>3.4044131007110252</v>
      </c>
      <c r="D759">
        <v>0.83977782525101474</v>
      </c>
      <c r="E759" s="19">
        <f t="shared" si="89"/>
        <v>2.0671492890743899</v>
      </c>
      <c r="F759">
        <v>0.32465095500811003</v>
      </c>
      <c r="G759" s="20">
        <v>0.44600000000000001</v>
      </c>
      <c r="H759">
        <v>0.46300000000000002</v>
      </c>
      <c r="I759">
        <f t="shared" si="90"/>
        <v>1.186591757935306E-2</v>
      </c>
      <c r="J759">
        <f t="shared" si="91"/>
        <v>1.1009087155618307E-2</v>
      </c>
      <c r="K759">
        <v>6</v>
      </c>
      <c r="L759">
        <v>6</v>
      </c>
      <c r="M759">
        <f t="shared" si="92"/>
        <v>1.7121838286362934E-2</v>
      </c>
      <c r="N759">
        <f t="shared" si="93"/>
        <v>3.4465069268129586E-5</v>
      </c>
      <c r="O759">
        <f t="shared" si="94"/>
        <v>4.8859557717393936E-5</v>
      </c>
      <c r="P759">
        <f t="shared" si="95"/>
        <v>-1.1659664713871811</v>
      </c>
    </row>
    <row r="760" spans="1:16" x14ac:dyDescent="0.25">
      <c r="A760">
        <v>759</v>
      </c>
      <c r="B760">
        <v>0.72768333994567702</v>
      </c>
      <c r="C760">
        <f t="shared" si="88"/>
        <v>2.8201900666741779</v>
      </c>
      <c r="D760">
        <v>0.7235938596758934</v>
      </c>
      <c r="E760" s="19">
        <f t="shared" si="89"/>
        <v>2.8467779504015058</v>
      </c>
      <c r="F760">
        <v>0.24394239517278038</v>
      </c>
      <c r="G760" s="20">
        <v>0.44600000000000001</v>
      </c>
      <c r="H760">
        <v>0.46300000000000002</v>
      </c>
      <c r="I760">
        <f t="shared" si="90"/>
        <v>1.186591757935306E-2</v>
      </c>
      <c r="J760">
        <f t="shared" si="91"/>
        <v>1.1009087155618307E-2</v>
      </c>
      <c r="K760">
        <v>6</v>
      </c>
      <c r="L760">
        <v>6</v>
      </c>
      <c r="M760">
        <f t="shared" si="92"/>
        <v>1.4590141888328722E-2</v>
      </c>
      <c r="N760">
        <f t="shared" si="93"/>
        <v>4.1604760870498114E-5</v>
      </c>
      <c r="O760">
        <f t="shared" si="94"/>
        <v>3.5478706720260744E-5</v>
      </c>
      <c r="P760">
        <f t="shared" si="95"/>
        <v>-1.3119643286759268</v>
      </c>
    </row>
    <row r="761" spans="1:16" x14ac:dyDescent="0.25">
      <c r="A761">
        <v>760</v>
      </c>
      <c r="B761">
        <v>0.69713431196020381</v>
      </c>
      <c r="C761">
        <f t="shared" si="88"/>
        <v>3.0184949074452296</v>
      </c>
      <c r="D761">
        <v>0.10837122714926603</v>
      </c>
      <c r="E761" s="19">
        <f t="shared" si="89"/>
        <v>9.0174230175836652</v>
      </c>
      <c r="F761">
        <v>-0.211048245546408</v>
      </c>
      <c r="G761" s="20">
        <v>0.44600000000000001</v>
      </c>
      <c r="H761">
        <v>0.46300000000000002</v>
      </c>
      <c r="I761">
        <f t="shared" si="90"/>
        <v>1.186591757935306E-2</v>
      </c>
      <c r="J761">
        <f t="shared" si="91"/>
        <v>1.1009087155618307E-2</v>
      </c>
      <c r="K761">
        <v>6</v>
      </c>
      <c r="L761">
        <v>6</v>
      </c>
      <c r="M761">
        <f t="shared" si="92"/>
        <v>8.1977579377353858E-3</v>
      </c>
      <c r="N761">
        <f t="shared" si="93"/>
        <v>3.8871469699659356E-5</v>
      </c>
      <c r="O761">
        <f t="shared" si="94"/>
        <v>1.120053920095059E-5</v>
      </c>
      <c r="P761">
        <f t="shared" si="95"/>
        <v>-1.8915646733532896</v>
      </c>
    </row>
    <row r="762" spans="1:16" x14ac:dyDescent="0.25">
      <c r="A762">
        <v>761</v>
      </c>
      <c r="B762">
        <v>0.65575121311075169</v>
      </c>
      <c r="C762">
        <f t="shared" si="88"/>
        <v>3.2875310094053245</v>
      </c>
      <c r="D762">
        <v>0.1141392254402295</v>
      </c>
      <c r="E762" s="19">
        <f t="shared" si="89"/>
        <v>8.8753810323803179</v>
      </c>
      <c r="F762">
        <v>-2.1953565010335296</v>
      </c>
      <c r="G762" s="20">
        <v>0.44600000000000001</v>
      </c>
      <c r="H762">
        <v>0.46300000000000002</v>
      </c>
      <c r="I762">
        <f t="shared" si="90"/>
        <v>1.186591757935306E-2</v>
      </c>
      <c r="J762">
        <f t="shared" si="91"/>
        <v>1.1009087155618307E-2</v>
      </c>
      <c r="K762">
        <v>6</v>
      </c>
      <c r="L762">
        <v>6</v>
      </c>
      <c r="M762">
        <f t="shared" si="92"/>
        <v>8.2630961941314428E-3</v>
      </c>
      <c r="N762">
        <f t="shared" si="93"/>
        <v>3.5690411131531054E-5</v>
      </c>
      <c r="O762">
        <f t="shared" si="94"/>
        <v>1.1379793118911591E-5</v>
      </c>
      <c r="P762">
        <f t="shared" si="95"/>
        <v>-0.23455586767008704</v>
      </c>
    </row>
    <row r="763" spans="1:16" x14ac:dyDescent="0.25">
      <c r="A763">
        <v>762</v>
      </c>
      <c r="B763">
        <v>0.92867824335459459</v>
      </c>
      <c r="C763">
        <f t="shared" si="88"/>
        <v>1.3596263727710367</v>
      </c>
      <c r="D763">
        <v>0.30936613055818352</v>
      </c>
      <c r="E763" s="19">
        <f t="shared" si="89"/>
        <v>5.9677858301731543</v>
      </c>
      <c r="F763">
        <v>0.94724100563325919</v>
      </c>
      <c r="G763" s="20">
        <v>0.44600000000000001</v>
      </c>
      <c r="H763">
        <v>0.46300000000000002</v>
      </c>
      <c r="I763">
        <f t="shared" si="90"/>
        <v>1.186591757935306E-2</v>
      </c>
      <c r="J763">
        <f t="shared" si="91"/>
        <v>1.1009087155618307E-2</v>
      </c>
      <c r="K763">
        <v>6</v>
      </c>
      <c r="L763">
        <v>6</v>
      </c>
      <c r="M763">
        <f t="shared" si="92"/>
        <v>1.0076963781212648E-2</v>
      </c>
      <c r="N763">
        <f t="shared" si="93"/>
        <v>8.6298218159888869E-5</v>
      </c>
      <c r="O763">
        <f t="shared" si="94"/>
        <v>1.6924199841311918E-5</v>
      </c>
      <c r="P763">
        <f t="shared" si="95"/>
        <v>-2.6420478292343756</v>
      </c>
    </row>
    <row r="764" spans="1:16" x14ac:dyDescent="0.25">
      <c r="A764">
        <v>763</v>
      </c>
      <c r="B764">
        <v>0.91512802514725178</v>
      </c>
      <c r="C764">
        <f t="shared" si="88"/>
        <v>1.482083866598269</v>
      </c>
      <c r="D764">
        <v>0.50749229407635732</v>
      </c>
      <c r="E764" s="19">
        <f t="shared" si="89"/>
        <v>4.2970148172448726</v>
      </c>
      <c r="F764">
        <v>0.58899559007841162</v>
      </c>
      <c r="G764" s="20">
        <v>0.44600000000000001</v>
      </c>
      <c r="H764">
        <v>0.46300000000000002</v>
      </c>
      <c r="I764">
        <f t="shared" si="90"/>
        <v>1.186591757935306E-2</v>
      </c>
      <c r="J764">
        <f t="shared" si="91"/>
        <v>1.1009087155618307E-2</v>
      </c>
      <c r="K764">
        <v>6</v>
      </c>
      <c r="L764">
        <v>6</v>
      </c>
      <c r="M764">
        <f t="shared" si="92"/>
        <v>1.1875526864850642E-2</v>
      </c>
      <c r="N764">
        <f t="shared" si="93"/>
        <v>7.9167809580601474E-5</v>
      </c>
      <c r="O764">
        <f t="shared" si="94"/>
        <v>2.3504689719631547E-5</v>
      </c>
      <c r="P764">
        <f t="shared" si="95"/>
        <v>-1.9340734726354218</v>
      </c>
    </row>
    <row r="765" spans="1:16" x14ac:dyDescent="0.25">
      <c r="A765">
        <v>764</v>
      </c>
      <c r="B765">
        <v>0.2857142857142857</v>
      </c>
      <c r="C765">
        <f t="shared" si="88"/>
        <v>6.2165507086769214</v>
      </c>
      <c r="D765">
        <v>0.79769280068361459</v>
      </c>
      <c r="E765" s="19">
        <f t="shared" si="89"/>
        <v>2.3581288156994344</v>
      </c>
      <c r="F765">
        <v>-1.5661498764529824</v>
      </c>
      <c r="G765" s="20">
        <v>0.44600000000000001</v>
      </c>
      <c r="H765">
        <v>0.46300000000000002</v>
      </c>
      <c r="I765">
        <f t="shared" si="90"/>
        <v>1.186591757935306E-2</v>
      </c>
      <c r="J765">
        <f t="shared" si="91"/>
        <v>1.1009087155618307E-2</v>
      </c>
      <c r="K765">
        <v>6</v>
      </c>
      <c r="L765">
        <v>6</v>
      </c>
      <c r="M765">
        <f t="shared" si="92"/>
        <v>1.6030702313600514E-2</v>
      </c>
      <c r="N765">
        <f t="shared" si="93"/>
        <v>1.8874346696723968E-5</v>
      </c>
      <c r="O765">
        <f t="shared" si="94"/>
        <v>4.2830569444546145E-5</v>
      </c>
      <c r="P765">
        <f t="shared" si="95"/>
        <v>-0.2930317538097531</v>
      </c>
    </row>
    <row r="766" spans="1:16" x14ac:dyDescent="0.25">
      <c r="A766">
        <v>765</v>
      </c>
      <c r="B766">
        <v>0.44715720084231086</v>
      </c>
      <c r="C766">
        <f t="shared" si="88"/>
        <v>4.7499117602145979</v>
      </c>
      <c r="D766">
        <v>6.5767387920773954E-2</v>
      </c>
      <c r="E766" s="19">
        <f t="shared" si="89"/>
        <v>10.355469318840678</v>
      </c>
      <c r="F766">
        <v>-0.21746586753579322</v>
      </c>
      <c r="G766" s="20">
        <v>0.44600000000000001</v>
      </c>
      <c r="H766">
        <v>0.46300000000000002</v>
      </c>
      <c r="I766">
        <f t="shared" si="90"/>
        <v>1.186591757935306E-2</v>
      </c>
      <c r="J766">
        <f t="shared" si="91"/>
        <v>1.1009087155618307E-2</v>
      </c>
      <c r="K766">
        <v>6</v>
      </c>
      <c r="L766">
        <v>6</v>
      </c>
      <c r="M766">
        <f t="shared" si="92"/>
        <v>7.6498235687516682E-3</v>
      </c>
      <c r="N766">
        <f t="shared" si="93"/>
        <v>2.4702213273964541E-5</v>
      </c>
      <c r="O766">
        <f t="shared" si="94"/>
        <v>9.7533001055047505E-6</v>
      </c>
      <c r="P766">
        <f t="shared" si="95"/>
        <v>-2.0554070171126702</v>
      </c>
    </row>
    <row r="767" spans="1:16" x14ac:dyDescent="0.25">
      <c r="A767">
        <v>766</v>
      </c>
      <c r="B767">
        <v>0.85357219153416553</v>
      </c>
      <c r="C767">
        <f t="shared" si="88"/>
        <v>1.9678740127435947</v>
      </c>
      <c r="D767">
        <v>0.96807763908810696</v>
      </c>
      <c r="E767" s="19">
        <f t="shared" si="89"/>
        <v>0.92912184095921113</v>
      </c>
      <c r="F767">
        <v>-1.3426415534922853E-2</v>
      </c>
      <c r="G767" s="20">
        <v>0.44600000000000001</v>
      </c>
      <c r="H767">
        <v>0.46300000000000002</v>
      </c>
      <c r="I767">
        <f t="shared" si="90"/>
        <v>1.186591757935306E-2</v>
      </c>
      <c r="J767">
        <f t="shared" si="91"/>
        <v>1.1009087155618307E-2</v>
      </c>
      <c r="K767">
        <v>6</v>
      </c>
      <c r="L767">
        <v>6</v>
      </c>
      <c r="M767">
        <f t="shared" si="92"/>
        <v>2.5538770033688728E-2</v>
      </c>
      <c r="N767">
        <f t="shared" si="93"/>
        <v>5.9624413236571017E-5</v>
      </c>
      <c r="O767">
        <f t="shared" si="94"/>
        <v>1.0870479580560624E-4</v>
      </c>
      <c r="P767">
        <f t="shared" si="95"/>
        <v>-0.65883373855176441</v>
      </c>
    </row>
    <row r="768" spans="1:16" x14ac:dyDescent="0.25">
      <c r="A768">
        <v>767</v>
      </c>
      <c r="B768">
        <v>0.33091219824823753</v>
      </c>
      <c r="C768">
        <f t="shared" si="88"/>
        <v>5.7538472992538088</v>
      </c>
      <c r="D768">
        <v>0.27393414105655078</v>
      </c>
      <c r="E768" s="19">
        <f t="shared" si="89"/>
        <v>6.3466513289636195</v>
      </c>
      <c r="F768">
        <v>0.22248173081607092</v>
      </c>
      <c r="G768" s="20">
        <v>0.44600000000000001</v>
      </c>
      <c r="H768">
        <v>0.46300000000000002</v>
      </c>
      <c r="I768">
        <f t="shared" si="90"/>
        <v>1.186591757935306E-2</v>
      </c>
      <c r="J768">
        <f t="shared" si="91"/>
        <v>1.1009087155618307E-2</v>
      </c>
      <c r="K768">
        <v>6</v>
      </c>
      <c r="L768">
        <v>6</v>
      </c>
      <c r="M768">
        <f t="shared" si="92"/>
        <v>9.7715620055237179E-3</v>
      </c>
      <c r="N768">
        <f t="shared" si="93"/>
        <v>2.0392152803316445E-5</v>
      </c>
      <c r="O768">
        <f t="shared" si="94"/>
        <v>1.5913904004632448E-5</v>
      </c>
      <c r="P768">
        <f t="shared" si="95"/>
        <v>-1.8769315184902227</v>
      </c>
    </row>
    <row r="769" spans="1:16" x14ac:dyDescent="0.25">
      <c r="A769">
        <v>768</v>
      </c>
      <c r="B769">
        <v>0.20307016205328532</v>
      </c>
      <c r="C769">
        <f t="shared" si="88"/>
        <v>7.2446752323335435</v>
      </c>
      <c r="D769">
        <v>0.42106387524033329</v>
      </c>
      <c r="E769" s="19">
        <f t="shared" si="89"/>
        <v>4.9577038451924516</v>
      </c>
      <c r="F769">
        <v>-5.8746536524267867E-2</v>
      </c>
      <c r="G769" s="20">
        <v>0.44600000000000001</v>
      </c>
      <c r="H769">
        <v>0.46300000000000002</v>
      </c>
      <c r="I769">
        <f t="shared" si="90"/>
        <v>1.186591757935306E-2</v>
      </c>
      <c r="J769">
        <f t="shared" si="91"/>
        <v>1.1009087155618307E-2</v>
      </c>
      <c r="K769">
        <v>6</v>
      </c>
      <c r="L769">
        <v>6</v>
      </c>
      <c r="M769">
        <f t="shared" si="92"/>
        <v>1.1055948882183007E-2</v>
      </c>
      <c r="N769">
        <f t="shared" si="93"/>
        <v>1.6195803065079523E-5</v>
      </c>
      <c r="O769">
        <f t="shared" si="94"/>
        <v>2.0372334280907277E-5</v>
      </c>
      <c r="P769">
        <f t="shared" si="95"/>
        <v>-1.5055017442831216</v>
      </c>
    </row>
    <row r="770" spans="1:16" x14ac:dyDescent="0.25">
      <c r="A770">
        <v>769</v>
      </c>
      <c r="B770">
        <v>0.99163792840357678</v>
      </c>
      <c r="C770">
        <f t="shared" si="88"/>
        <v>0.51304283048283272</v>
      </c>
      <c r="D770">
        <v>0.97625659962767419</v>
      </c>
      <c r="E770" s="19">
        <f t="shared" si="89"/>
        <v>0.81207773547035711</v>
      </c>
      <c r="F770">
        <v>-0.5859055818291381</v>
      </c>
      <c r="G770" s="20">
        <v>0.44600000000000001</v>
      </c>
      <c r="H770">
        <v>0.46300000000000002</v>
      </c>
      <c r="I770">
        <f t="shared" si="90"/>
        <v>1.186591757935306E-2</v>
      </c>
      <c r="J770">
        <f t="shared" si="91"/>
        <v>1.1009087155618307E-2</v>
      </c>
      <c r="K770">
        <v>6</v>
      </c>
      <c r="L770">
        <v>6</v>
      </c>
      <c r="M770">
        <f t="shared" si="92"/>
        <v>2.7317283526176978E-2</v>
      </c>
      <c r="N770">
        <f t="shared" si="93"/>
        <v>2.2870085373361335E-4</v>
      </c>
      <c r="O770">
        <f t="shared" si="94"/>
        <v>1.2437232987492334E-4</v>
      </c>
      <c r="P770">
        <f t="shared" si="95"/>
        <v>-0.2193004473184475</v>
      </c>
    </row>
    <row r="771" spans="1:16" x14ac:dyDescent="0.25">
      <c r="A771">
        <v>770</v>
      </c>
      <c r="B771">
        <v>0.95724356822412793</v>
      </c>
      <c r="C771">
        <f t="shared" ref="C771:C834" si="96">CHIINV(B771,6-1)</f>
        <v>1.0639622840448475</v>
      </c>
      <c r="D771">
        <v>0.24845118564409313</v>
      </c>
      <c r="E771" s="19">
        <f t="shared" ref="E771:E834" si="97">CHIINV(D771,6-1)</f>
        <v>6.6444829099688105</v>
      </c>
      <c r="F771">
        <v>-1.6936337488004938</v>
      </c>
      <c r="G771" s="20">
        <v>0.44600000000000001</v>
      </c>
      <c r="H771">
        <v>0.46300000000000002</v>
      </c>
      <c r="I771">
        <f t="shared" ref="I771:I834" si="98">SQRT(0.0001408)</f>
        <v>1.186591757935306E-2</v>
      </c>
      <c r="J771">
        <f t="shared" ref="J771:J834" si="99">SQRT(0.0001212)</f>
        <v>1.1009087155618307E-2</v>
      </c>
      <c r="K771">
        <v>6</v>
      </c>
      <c r="L771">
        <v>6</v>
      </c>
      <c r="M771">
        <f t="shared" ref="M771:M834" si="100">SQRT((L771-1)*J771^2/E771)</f>
        <v>9.5500515909329783E-3</v>
      </c>
      <c r="N771">
        <f t="shared" ref="N771:N834" si="101">((K771-1)*I771^2)/(K771*C771)</f>
        <v>1.1027959833996103E-4</v>
      </c>
      <c r="O771">
        <f t="shared" ref="O771:O834" si="102">((L771-1)*J771^2)/(L771*E771)</f>
        <v>1.5200580898246919E-5</v>
      </c>
      <c r="P771">
        <f t="shared" ref="P771:P834" si="103">(G771-H771-F771*SQRT(N771+O771))/M771</f>
        <v>0.20646334970072364</v>
      </c>
    </row>
    <row r="772" spans="1:16" x14ac:dyDescent="0.25">
      <c r="A772">
        <v>771</v>
      </c>
      <c r="B772">
        <v>0.92757957701345861</v>
      </c>
      <c r="C772">
        <f t="shared" si="96"/>
        <v>1.3698793303010861</v>
      </c>
      <c r="D772">
        <v>0.33698538163396102</v>
      </c>
      <c r="E772" s="19">
        <f t="shared" si="97"/>
        <v>5.6954897062397531</v>
      </c>
      <c r="F772">
        <v>2.4804103304632008</v>
      </c>
      <c r="G772" s="20">
        <v>0.44600000000000001</v>
      </c>
      <c r="H772">
        <v>0.46300000000000002</v>
      </c>
      <c r="I772">
        <f t="shared" si="98"/>
        <v>1.186591757935306E-2</v>
      </c>
      <c r="J772">
        <f t="shared" si="99"/>
        <v>1.1009087155618307E-2</v>
      </c>
      <c r="K772">
        <v>6</v>
      </c>
      <c r="L772">
        <v>6</v>
      </c>
      <c r="M772">
        <f t="shared" si="100"/>
        <v>1.0315036675132247E-2</v>
      </c>
      <c r="N772">
        <f t="shared" si="101"/>
        <v>8.5652313118371223E-5</v>
      </c>
      <c r="O772">
        <f t="shared" si="102"/>
        <v>1.7733330268220556E-5</v>
      </c>
      <c r="P772">
        <f t="shared" si="103"/>
        <v>-4.093102022501701</v>
      </c>
    </row>
    <row r="773" spans="1:16" x14ac:dyDescent="0.25">
      <c r="A773">
        <v>772</v>
      </c>
      <c r="B773">
        <v>0.33265175328836938</v>
      </c>
      <c r="C773">
        <f t="shared" si="96"/>
        <v>5.7370487552826406</v>
      </c>
      <c r="D773">
        <v>0.70097964415417946</v>
      </c>
      <c r="E773" s="19">
        <f t="shared" si="97"/>
        <v>2.9935542398630806</v>
      </c>
      <c r="F773">
        <v>0.27138412406202406</v>
      </c>
      <c r="G773" s="20">
        <v>0.44600000000000001</v>
      </c>
      <c r="H773">
        <v>0.46300000000000002</v>
      </c>
      <c r="I773">
        <f t="shared" si="98"/>
        <v>1.186591757935306E-2</v>
      </c>
      <c r="J773">
        <f t="shared" si="99"/>
        <v>1.1009087155618307E-2</v>
      </c>
      <c r="K773">
        <v>6</v>
      </c>
      <c r="L773">
        <v>6</v>
      </c>
      <c r="M773">
        <f t="shared" si="100"/>
        <v>1.4227963629473378E-2</v>
      </c>
      <c r="N773">
        <f t="shared" si="101"/>
        <v>2.04518626803186E-5</v>
      </c>
      <c r="O773">
        <f t="shared" si="102"/>
        <v>3.3739158173602874E-5</v>
      </c>
      <c r="P773">
        <f t="shared" si="103"/>
        <v>-1.3352425218883097</v>
      </c>
    </row>
    <row r="774" spans="1:16" x14ac:dyDescent="0.25">
      <c r="A774">
        <v>773</v>
      </c>
      <c r="B774">
        <v>0.91680654316843169</v>
      </c>
      <c r="C774">
        <f t="shared" si="96"/>
        <v>1.4673503461602979</v>
      </c>
      <c r="D774">
        <v>0.18445387127292703</v>
      </c>
      <c r="E774" s="19">
        <f t="shared" si="97"/>
        <v>7.5246248604656589</v>
      </c>
      <c r="F774">
        <v>-0.53788653531228192</v>
      </c>
      <c r="G774" s="20">
        <v>0.44600000000000001</v>
      </c>
      <c r="H774">
        <v>0.46300000000000002</v>
      </c>
      <c r="I774">
        <f t="shared" si="98"/>
        <v>1.186591757935306E-2</v>
      </c>
      <c r="J774">
        <f t="shared" si="99"/>
        <v>1.1009087155618307E-2</v>
      </c>
      <c r="K774">
        <v>6</v>
      </c>
      <c r="L774">
        <v>6</v>
      </c>
      <c r="M774">
        <f t="shared" si="100"/>
        <v>8.9741615962696895E-3</v>
      </c>
      <c r="N774">
        <f t="shared" si="101"/>
        <v>7.996272576645814E-5</v>
      </c>
      <c r="O774">
        <f t="shared" si="102"/>
        <v>1.3422596059326955E-5</v>
      </c>
      <c r="P774">
        <f t="shared" si="103"/>
        <v>-1.3151173159845233</v>
      </c>
    </row>
    <row r="775" spans="1:16" x14ac:dyDescent="0.25">
      <c r="A775">
        <v>774</v>
      </c>
      <c r="B775">
        <v>2.3407696768089847E-2</v>
      </c>
      <c r="C775">
        <f t="shared" si="96"/>
        <v>12.996914816573025</v>
      </c>
      <c r="D775">
        <v>0.11465804010132145</v>
      </c>
      <c r="E775" s="19">
        <f t="shared" si="97"/>
        <v>8.8629269366391696</v>
      </c>
      <c r="F775">
        <v>-0.17138859220722225</v>
      </c>
      <c r="G775" s="20">
        <v>0.44600000000000001</v>
      </c>
      <c r="H775">
        <v>0.46300000000000002</v>
      </c>
      <c r="I775">
        <f t="shared" si="98"/>
        <v>1.186591757935306E-2</v>
      </c>
      <c r="J775">
        <f t="shared" si="99"/>
        <v>1.1009087155618307E-2</v>
      </c>
      <c r="K775">
        <v>6</v>
      </c>
      <c r="L775">
        <v>6</v>
      </c>
      <c r="M775">
        <f t="shared" si="100"/>
        <v>8.2688997658760307E-3</v>
      </c>
      <c r="N775">
        <f t="shared" si="101"/>
        <v>9.0277835154936642E-6</v>
      </c>
      <c r="O775">
        <f t="shared" si="102"/>
        <v>1.1395783889684111E-5</v>
      </c>
      <c r="P775">
        <f t="shared" si="103"/>
        <v>-1.9622263628831909</v>
      </c>
    </row>
    <row r="776" spans="1:16" x14ac:dyDescent="0.25">
      <c r="A776">
        <v>775</v>
      </c>
      <c r="B776">
        <v>0.85436567278054143</v>
      </c>
      <c r="C776">
        <f t="shared" si="96"/>
        <v>1.9620877155737035</v>
      </c>
      <c r="D776">
        <v>0.36127811517685476</v>
      </c>
      <c r="E776" s="19">
        <f t="shared" si="97"/>
        <v>5.4697155024088566</v>
      </c>
      <c r="F776">
        <v>0.12844907359976787</v>
      </c>
      <c r="G776" s="20">
        <v>0.44600000000000001</v>
      </c>
      <c r="H776">
        <v>0.46300000000000002</v>
      </c>
      <c r="I776">
        <f t="shared" si="98"/>
        <v>1.186591757935306E-2</v>
      </c>
      <c r="J776">
        <f t="shared" si="99"/>
        <v>1.1009087155618307E-2</v>
      </c>
      <c r="K776">
        <v>6</v>
      </c>
      <c r="L776">
        <v>6</v>
      </c>
      <c r="M776">
        <f t="shared" si="100"/>
        <v>1.0525771628557194E-2</v>
      </c>
      <c r="N776">
        <f t="shared" si="101"/>
        <v>5.9800248685123489E-5</v>
      </c>
      <c r="O776">
        <f t="shared" si="102"/>
        <v>1.8465311396089927E-5</v>
      </c>
      <c r="P776">
        <f t="shared" si="103"/>
        <v>-1.7230433694262774</v>
      </c>
    </row>
    <row r="777" spans="1:16" x14ac:dyDescent="0.25">
      <c r="A777">
        <v>776</v>
      </c>
      <c r="B777">
        <v>0.2248908963286233</v>
      </c>
      <c r="C777">
        <f t="shared" si="96"/>
        <v>6.943307063546948</v>
      </c>
      <c r="D777">
        <v>0.47209082308420058</v>
      </c>
      <c r="E777" s="19">
        <f t="shared" si="97"/>
        <v>4.5585292488493332</v>
      </c>
      <c r="F777">
        <v>0.53497160479309969</v>
      </c>
      <c r="G777" s="20">
        <v>0.44600000000000001</v>
      </c>
      <c r="H777">
        <v>0.46300000000000002</v>
      </c>
      <c r="I777">
        <f t="shared" si="98"/>
        <v>1.186591757935306E-2</v>
      </c>
      <c r="J777">
        <f t="shared" si="99"/>
        <v>1.1009087155618307E-2</v>
      </c>
      <c r="K777">
        <v>6</v>
      </c>
      <c r="L777">
        <v>6</v>
      </c>
      <c r="M777">
        <f t="shared" si="100"/>
        <v>1.1529857485198757E-2</v>
      </c>
      <c r="N777">
        <f t="shared" si="101"/>
        <v>1.6898767728327176E-5</v>
      </c>
      <c r="O777">
        <f t="shared" si="102"/>
        <v>2.2156268938165631E-5</v>
      </c>
      <c r="P777">
        <f t="shared" si="103"/>
        <v>-1.7643976195797328</v>
      </c>
    </row>
    <row r="778" spans="1:16" x14ac:dyDescent="0.25">
      <c r="A778">
        <v>777</v>
      </c>
      <c r="B778">
        <v>7.5502792443617059E-2</v>
      </c>
      <c r="C778">
        <f t="shared" si="96"/>
        <v>9.9905731631982135</v>
      </c>
      <c r="D778">
        <v>0.20062868129520553</v>
      </c>
      <c r="E778" s="19">
        <f t="shared" si="97"/>
        <v>7.2800954472133554</v>
      </c>
      <c r="F778">
        <v>1.4364195521920919</v>
      </c>
      <c r="G778" s="20">
        <v>0.44600000000000001</v>
      </c>
      <c r="H778">
        <v>0.46300000000000002</v>
      </c>
      <c r="I778">
        <f t="shared" si="98"/>
        <v>1.186591757935306E-2</v>
      </c>
      <c r="J778">
        <f t="shared" si="99"/>
        <v>1.1009087155618307E-2</v>
      </c>
      <c r="K778">
        <v>6</v>
      </c>
      <c r="L778">
        <v>6</v>
      </c>
      <c r="M778">
        <f t="shared" si="100"/>
        <v>9.1236323294663774E-3</v>
      </c>
      <c r="N778">
        <f t="shared" si="101"/>
        <v>1.1744404591875507E-5</v>
      </c>
      <c r="O778">
        <f t="shared" si="102"/>
        <v>1.3873444480547348E-5</v>
      </c>
      <c r="P778">
        <f t="shared" si="103"/>
        <v>-2.6601581772512803</v>
      </c>
    </row>
    <row r="779" spans="1:16" x14ac:dyDescent="0.25">
      <c r="A779">
        <v>778</v>
      </c>
      <c r="B779">
        <v>0.48030030213324382</v>
      </c>
      <c r="C779">
        <f t="shared" si="96"/>
        <v>4.4968851529089067</v>
      </c>
      <c r="D779">
        <v>0.49375896481215859</v>
      </c>
      <c r="E779" s="19">
        <f t="shared" si="97"/>
        <v>4.3971663880186869</v>
      </c>
      <c r="F779">
        <v>-1.2775103641615715</v>
      </c>
      <c r="G779" s="20">
        <v>0.44600000000000001</v>
      </c>
      <c r="H779">
        <v>0.46300000000000002</v>
      </c>
      <c r="I779">
        <f t="shared" si="98"/>
        <v>1.186591757935306E-2</v>
      </c>
      <c r="J779">
        <f t="shared" si="99"/>
        <v>1.1009087155618307E-2</v>
      </c>
      <c r="K779">
        <v>6</v>
      </c>
      <c r="L779">
        <v>6</v>
      </c>
      <c r="M779">
        <f t="shared" si="100"/>
        <v>1.1739507086061789E-2</v>
      </c>
      <c r="N779">
        <f t="shared" si="101"/>
        <v>2.6092134742963965E-5</v>
      </c>
      <c r="O779">
        <f t="shared" si="102"/>
        <v>2.2969337770615825E-5</v>
      </c>
      <c r="P779">
        <f t="shared" si="103"/>
        <v>-0.6858737541258153</v>
      </c>
    </row>
    <row r="780" spans="1:16" x14ac:dyDescent="0.25">
      <c r="A780">
        <v>779</v>
      </c>
      <c r="B780">
        <v>0.36640522476882231</v>
      </c>
      <c r="C780">
        <f t="shared" si="96"/>
        <v>5.4235187543920178</v>
      </c>
      <c r="D780">
        <v>0.69325846125675217</v>
      </c>
      <c r="E780" s="19">
        <f t="shared" si="97"/>
        <v>3.0436354486993595</v>
      </c>
      <c r="F780">
        <v>1.4925171853974462</v>
      </c>
      <c r="G780" s="20">
        <v>0.44600000000000001</v>
      </c>
      <c r="H780">
        <v>0.46300000000000002</v>
      </c>
      <c r="I780">
        <f t="shared" si="98"/>
        <v>1.186591757935306E-2</v>
      </c>
      <c r="J780">
        <f t="shared" si="99"/>
        <v>1.1009087155618307E-2</v>
      </c>
      <c r="K780">
        <v>6</v>
      </c>
      <c r="L780">
        <v>6</v>
      </c>
      <c r="M780">
        <f t="shared" si="100"/>
        <v>1.4110421769185198E-2</v>
      </c>
      <c r="N780">
        <f t="shared" si="101"/>
        <v>2.1634171217406714E-5</v>
      </c>
      <c r="O780">
        <f t="shared" si="102"/>
        <v>3.3184000417382586E-5</v>
      </c>
      <c r="P780">
        <f t="shared" si="103"/>
        <v>-1.9879272523617144</v>
      </c>
    </row>
    <row r="781" spans="1:16" x14ac:dyDescent="0.25">
      <c r="A781">
        <v>780</v>
      </c>
      <c r="B781">
        <v>0.99603259376812037</v>
      </c>
      <c r="C781">
        <f t="shared" si="96"/>
        <v>0.37332441069497041</v>
      </c>
      <c r="D781">
        <v>0.81270790734580522</v>
      </c>
      <c r="E781" s="19">
        <f t="shared" si="97"/>
        <v>2.2559944666789478</v>
      </c>
      <c r="F781">
        <v>-0.74452827902860008</v>
      </c>
      <c r="G781" s="20">
        <v>0.44600000000000001</v>
      </c>
      <c r="H781">
        <v>0.46300000000000002</v>
      </c>
      <c r="I781">
        <f t="shared" si="98"/>
        <v>1.186591757935306E-2</v>
      </c>
      <c r="J781">
        <f t="shared" si="99"/>
        <v>1.1009087155618307E-2</v>
      </c>
      <c r="K781">
        <v>6</v>
      </c>
      <c r="L781">
        <v>6</v>
      </c>
      <c r="M781">
        <f t="shared" si="100"/>
        <v>1.6389560095339172E-2</v>
      </c>
      <c r="N781">
        <f t="shared" si="101"/>
        <v>3.1429322586998482E-4</v>
      </c>
      <c r="O781">
        <f t="shared" si="102"/>
        <v>4.4769613353122365E-5</v>
      </c>
      <c r="P781">
        <f t="shared" si="103"/>
        <v>-0.1764518531943349</v>
      </c>
    </row>
    <row r="782" spans="1:16" x14ac:dyDescent="0.25">
      <c r="A782">
        <v>781</v>
      </c>
      <c r="B782">
        <v>0.97528000732444231</v>
      </c>
      <c r="C782">
        <f t="shared" si="96"/>
        <v>0.82698972502072809</v>
      </c>
      <c r="D782">
        <v>0.93676564836573384</v>
      </c>
      <c r="E782" s="19">
        <f t="shared" si="97"/>
        <v>1.2820715239567151</v>
      </c>
      <c r="F782">
        <v>1.0652729542925954</v>
      </c>
      <c r="G782" s="20">
        <v>0.44600000000000001</v>
      </c>
      <c r="H782">
        <v>0.46300000000000002</v>
      </c>
      <c r="I782">
        <f t="shared" si="98"/>
        <v>1.186591757935306E-2</v>
      </c>
      <c r="J782">
        <f t="shared" si="99"/>
        <v>1.1009087155618307E-2</v>
      </c>
      <c r="K782">
        <v>6</v>
      </c>
      <c r="L782">
        <v>6</v>
      </c>
      <c r="M782">
        <f t="shared" si="100"/>
        <v>2.1741033487891467E-2</v>
      </c>
      <c r="N782">
        <f t="shared" si="101"/>
        <v>1.4188003766357849E-4</v>
      </c>
      <c r="O782">
        <f t="shared" si="102"/>
        <v>7.8778756186936361E-5</v>
      </c>
      <c r="P782">
        <f t="shared" si="103"/>
        <v>-1.5097806271146144</v>
      </c>
    </row>
    <row r="783" spans="1:16" x14ac:dyDescent="0.25">
      <c r="A783">
        <v>782</v>
      </c>
      <c r="B783">
        <v>0.73747978148747217</v>
      </c>
      <c r="C783">
        <f t="shared" si="96"/>
        <v>2.7563995483964034</v>
      </c>
      <c r="D783">
        <v>0.70873134556108275</v>
      </c>
      <c r="E783" s="19">
        <f t="shared" si="97"/>
        <v>2.9432722777509248</v>
      </c>
      <c r="F783">
        <v>-0.65130848270200659</v>
      </c>
      <c r="G783" s="20">
        <v>0.44600000000000001</v>
      </c>
      <c r="H783">
        <v>0.46300000000000002</v>
      </c>
      <c r="I783">
        <f t="shared" si="98"/>
        <v>1.186591757935306E-2</v>
      </c>
      <c r="J783">
        <f t="shared" si="99"/>
        <v>1.1009087155618307E-2</v>
      </c>
      <c r="K783">
        <v>6</v>
      </c>
      <c r="L783">
        <v>6</v>
      </c>
      <c r="M783">
        <f t="shared" si="100"/>
        <v>1.4348982044319432E-2</v>
      </c>
      <c r="N783">
        <f t="shared" si="101"/>
        <v>4.2567607225735684E-5</v>
      </c>
      <c r="O783">
        <f t="shared" si="102"/>
        <v>3.4315547618033574E-5</v>
      </c>
      <c r="P783">
        <f t="shared" si="103"/>
        <v>-0.78675471180996992</v>
      </c>
    </row>
    <row r="784" spans="1:16" x14ac:dyDescent="0.25">
      <c r="A784">
        <v>783</v>
      </c>
      <c r="B784">
        <v>0.93838312936796164</v>
      </c>
      <c r="C784">
        <f t="shared" si="96"/>
        <v>1.2660788213998098</v>
      </c>
      <c r="D784">
        <v>0.68648335215308087</v>
      </c>
      <c r="E784" s="19">
        <f t="shared" si="97"/>
        <v>3.0875943145825548</v>
      </c>
      <c r="F784">
        <v>-0.87382431956939399</v>
      </c>
      <c r="G784" s="20">
        <v>0.44600000000000001</v>
      </c>
      <c r="H784">
        <v>0.46300000000000002</v>
      </c>
      <c r="I784">
        <f t="shared" si="98"/>
        <v>1.186591757935306E-2</v>
      </c>
      <c r="J784">
        <f t="shared" si="99"/>
        <v>1.1009087155618307E-2</v>
      </c>
      <c r="K784">
        <v>6</v>
      </c>
      <c r="L784">
        <v>6</v>
      </c>
      <c r="M784">
        <f t="shared" si="100"/>
        <v>1.400961484693263E-2</v>
      </c>
      <c r="N784">
        <f t="shared" si="101"/>
        <v>9.2674588145788989E-5</v>
      </c>
      <c r="O784">
        <f t="shared" si="102"/>
        <v>3.2711551359899196E-5</v>
      </c>
      <c r="P784">
        <f t="shared" si="103"/>
        <v>-0.51502264865197445</v>
      </c>
    </row>
    <row r="785" spans="1:16" x14ac:dyDescent="0.25">
      <c r="A785">
        <v>784</v>
      </c>
      <c r="B785">
        <v>0.61110263374736773</v>
      </c>
      <c r="C785">
        <f t="shared" si="96"/>
        <v>3.5814366583967012</v>
      </c>
      <c r="D785">
        <v>0.19385357219153418</v>
      </c>
      <c r="E785" s="19">
        <f t="shared" si="97"/>
        <v>7.3803674506462649</v>
      </c>
      <c r="F785">
        <v>1.645048541831784E-3</v>
      </c>
      <c r="G785" s="20">
        <v>0.44600000000000001</v>
      </c>
      <c r="H785">
        <v>0.46300000000000002</v>
      </c>
      <c r="I785">
        <f t="shared" si="98"/>
        <v>1.186591757935306E-2</v>
      </c>
      <c r="J785">
        <f t="shared" si="99"/>
        <v>1.1009087155618307E-2</v>
      </c>
      <c r="K785">
        <v>6</v>
      </c>
      <c r="L785">
        <v>6</v>
      </c>
      <c r="M785">
        <f t="shared" si="100"/>
        <v>9.0614420976821153E-3</v>
      </c>
      <c r="N785">
        <f t="shared" si="101"/>
        <v>3.2761526874486124E-5</v>
      </c>
      <c r="O785">
        <f t="shared" si="102"/>
        <v>1.3684955481607611E-5</v>
      </c>
      <c r="P785">
        <f t="shared" si="103"/>
        <v>-1.8773183225005945</v>
      </c>
    </row>
    <row r="786" spans="1:16" x14ac:dyDescent="0.25">
      <c r="A786">
        <v>785</v>
      </c>
      <c r="B786">
        <v>5.3224280526139103E-2</v>
      </c>
      <c r="C786">
        <f t="shared" si="96"/>
        <v>10.908517803203843</v>
      </c>
      <c r="D786">
        <v>0.88451796014282658</v>
      </c>
      <c r="E786" s="19">
        <f t="shared" si="97"/>
        <v>1.7345551664944661</v>
      </c>
      <c r="F786">
        <v>-0.90288267529103905</v>
      </c>
      <c r="G786" s="20">
        <v>0.44600000000000001</v>
      </c>
      <c r="H786">
        <v>0.46300000000000002</v>
      </c>
      <c r="I786">
        <f t="shared" si="98"/>
        <v>1.186591757935306E-2</v>
      </c>
      <c r="J786">
        <f t="shared" si="99"/>
        <v>1.1009087155618307E-2</v>
      </c>
      <c r="K786">
        <v>6</v>
      </c>
      <c r="L786">
        <v>6</v>
      </c>
      <c r="M786">
        <f t="shared" si="100"/>
        <v>1.8691418164992164E-2</v>
      </c>
      <c r="N786">
        <f t="shared" si="101"/>
        <v>1.075612062519368E-5</v>
      </c>
      <c r="O786">
        <f t="shared" si="102"/>
        <v>5.8228185503099845E-5</v>
      </c>
      <c r="P786">
        <f t="shared" si="103"/>
        <v>-0.50830526104857843</v>
      </c>
    </row>
    <row r="787" spans="1:16" x14ac:dyDescent="0.25">
      <c r="A787">
        <v>786</v>
      </c>
      <c r="B787">
        <v>0.98602252265999324</v>
      </c>
      <c r="C787">
        <f t="shared" si="96"/>
        <v>0.6415378926872477</v>
      </c>
      <c r="D787">
        <v>7.0162053285317549E-2</v>
      </c>
      <c r="E787" s="19">
        <f t="shared" si="97"/>
        <v>10.184918101599258</v>
      </c>
      <c r="F787">
        <v>1.9276740204077214</v>
      </c>
      <c r="G787" s="20">
        <v>0.44600000000000001</v>
      </c>
      <c r="H787">
        <v>0.46300000000000002</v>
      </c>
      <c r="I787">
        <f t="shared" si="98"/>
        <v>1.186591757935306E-2</v>
      </c>
      <c r="J787">
        <f t="shared" si="99"/>
        <v>1.1009087155618307E-2</v>
      </c>
      <c r="K787">
        <v>6</v>
      </c>
      <c r="L787">
        <v>6</v>
      </c>
      <c r="M787">
        <f t="shared" si="100"/>
        <v>7.7136075908206779E-3</v>
      </c>
      <c r="N787">
        <f t="shared" si="101"/>
        <v>1.8289384722366476E-4</v>
      </c>
      <c r="O787">
        <f t="shared" si="102"/>
        <v>9.9166236775277315E-6</v>
      </c>
      <c r="P787">
        <f t="shared" si="103"/>
        <v>-5.6739924046689811</v>
      </c>
    </row>
    <row r="788" spans="1:16" x14ac:dyDescent="0.25">
      <c r="A788">
        <v>787</v>
      </c>
      <c r="B788">
        <v>0.9897457808160649</v>
      </c>
      <c r="C788">
        <f t="shared" si="96"/>
        <v>0.56036921463251177</v>
      </c>
      <c r="D788">
        <v>0.55238502151554913</v>
      </c>
      <c r="E788" s="19">
        <f t="shared" si="97"/>
        <v>3.9794044042219916</v>
      </c>
      <c r="F788">
        <v>0.19301182874187361</v>
      </c>
      <c r="G788" s="20">
        <v>0.44600000000000001</v>
      </c>
      <c r="H788">
        <v>0.46300000000000002</v>
      </c>
      <c r="I788">
        <f t="shared" si="98"/>
        <v>1.186591757935306E-2</v>
      </c>
      <c r="J788">
        <f t="shared" si="99"/>
        <v>1.1009087155618307E-2</v>
      </c>
      <c r="K788">
        <v>6</v>
      </c>
      <c r="L788">
        <v>6</v>
      </c>
      <c r="M788">
        <f t="shared" si="100"/>
        <v>1.234034421797719E-2</v>
      </c>
      <c r="N788">
        <f t="shared" si="101"/>
        <v>2.0938575901297525E-4</v>
      </c>
      <c r="O788">
        <f t="shared" si="102"/>
        <v>2.5380682569693838E-5</v>
      </c>
      <c r="P788">
        <f t="shared" si="103"/>
        <v>-1.6172437539907891</v>
      </c>
    </row>
    <row r="789" spans="1:16" x14ac:dyDescent="0.25">
      <c r="A789">
        <v>788</v>
      </c>
      <c r="B789">
        <v>0.33359782708212532</v>
      </c>
      <c r="C789">
        <f t="shared" si="96"/>
        <v>5.7279409001727535</v>
      </c>
      <c r="D789">
        <v>5.2186651203955201E-2</v>
      </c>
      <c r="E789" s="19">
        <f t="shared" si="97"/>
        <v>10.959612686037456</v>
      </c>
      <c r="F789">
        <v>1.2285386219446082</v>
      </c>
      <c r="G789" s="20">
        <v>0.44600000000000001</v>
      </c>
      <c r="H789">
        <v>0.46300000000000002</v>
      </c>
      <c r="I789">
        <f t="shared" si="98"/>
        <v>1.186591757935306E-2</v>
      </c>
      <c r="J789">
        <f t="shared" si="99"/>
        <v>1.1009087155618307E-2</v>
      </c>
      <c r="K789">
        <v>6</v>
      </c>
      <c r="L789">
        <v>6</v>
      </c>
      <c r="M789">
        <f t="shared" si="100"/>
        <v>7.4359884902731876E-3</v>
      </c>
      <c r="N789">
        <f t="shared" si="101"/>
        <v>2.0484382674024198E-5</v>
      </c>
      <c r="O789">
        <f t="shared" si="102"/>
        <v>9.215654137912554E-6</v>
      </c>
      <c r="P789">
        <f t="shared" si="103"/>
        <v>-3.1865646227123734</v>
      </c>
    </row>
    <row r="790" spans="1:16" x14ac:dyDescent="0.25">
      <c r="A790">
        <v>789</v>
      </c>
      <c r="B790">
        <v>0.45310831019013031</v>
      </c>
      <c r="C790">
        <f t="shared" si="96"/>
        <v>4.7036343519265431</v>
      </c>
      <c r="D790">
        <v>2.1668141727958008E-2</v>
      </c>
      <c r="E790" s="19">
        <f t="shared" si="97"/>
        <v>13.189278003901745</v>
      </c>
      <c r="F790">
        <v>1.6312060324708</v>
      </c>
      <c r="G790" s="20">
        <v>0.44600000000000001</v>
      </c>
      <c r="H790">
        <v>0.46300000000000002</v>
      </c>
      <c r="I790">
        <f t="shared" si="98"/>
        <v>1.186591757935306E-2</v>
      </c>
      <c r="J790">
        <f t="shared" si="99"/>
        <v>1.1009087155618307E-2</v>
      </c>
      <c r="K790">
        <v>6</v>
      </c>
      <c r="L790">
        <v>6</v>
      </c>
      <c r="M790">
        <f t="shared" si="100"/>
        <v>6.7783782656932468E-3</v>
      </c>
      <c r="N790">
        <f t="shared" si="101"/>
        <v>2.4945249684486041E-5</v>
      </c>
      <c r="O790">
        <f t="shared" si="102"/>
        <v>7.6577353188037639E-6</v>
      </c>
      <c r="P790">
        <f t="shared" si="103"/>
        <v>-3.8820535162091296</v>
      </c>
    </row>
    <row r="791" spans="1:16" x14ac:dyDescent="0.25">
      <c r="A791">
        <v>790</v>
      </c>
      <c r="B791">
        <v>0.49244666890469069</v>
      </c>
      <c r="C791">
        <f t="shared" si="96"/>
        <v>4.4068191066454583</v>
      </c>
      <c r="D791">
        <v>0.28202154606769003</v>
      </c>
      <c r="E791" s="19">
        <f t="shared" si="97"/>
        <v>6.2568604095448093</v>
      </c>
      <c r="F791">
        <v>-1.0065377864520997</v>
      </c>
      <c r="G791" s="20">
        <v>0.44600000000000001</v>
      </c>
      <c r="H791">
        <v>0.46300000000000002</v>
      </c>
      <c r="I791">
        <f t="shared" si="98"/>
        <v>1.186591757935306E-2</v>
      </c>
      <c r="J791">
        <f t="shared" si="99"/>
        <v>1.1009087155618307E-2</v>
      </c>
      <c r="K791">
        <v>6</v>
      </c>
      <c r="L791">
        <v>6</v>
      </c>
      <c r="M791">
        <f t="shared" si="100"/>
        <v>9.8414270838405211E-3</v>
      </c>
      <c r="N791">
        <f t="shared" si="101"/>
        <v>2.6625402698376093E-5</v>
      </c>
      <c r="O791">
        <f t="shared" si="102"/>
        <v>1.6142281174424956E-5</v>
      </c>
      <c r="P791">
        <f t="shared" si="103"/>
        <v>-1.0585400013898161</v>
      </c>
    </row>
    <row r="792" spans="1:16" x14ac:dyDescent="0.25">
      <c r="A792">
        <v>791</v>
      </c>
      <c r="B792">
        <v>0.12765892513809626</v>
      </c>
      <c r="C792">
        <f t="shared" si="96"/>
        <v>8.5664198043598407</v>
      </c>
      <c r="D792">
        <v>0.76747947630237734</v>
      </c>
      <c r="E792" s="19">
        <f t="shared" si="97"/>
        <v>2.5596936381199327</v>
      </c>
      <c r="F792">
        <v>0.62868139139027335</v>
      </c>
      <c r="G792" s="20">
        <v>0.44600000000000001</v>
      </c>
      <c r="H792">
        <v>0.46300000000000002</v>
      </c>
      <c r="I792">
        <f t="shared" si="98"/>
        <v>1.186591757935306E-2</v>
      </c>
      <c r="J792">
        <f t="shared" si="99"/>
        <v>1.1009087155618307E-2</v>
      </c>
      <c r="K792">
        <v>6</v>
      </c>
      <c r="L792">
        <v>6</v>
      </c>
      <c r="M792">
        <f t="shared" si="100"/>
        <v>1.5386587735462596E-2</v>
      </c>
      <c r="N792">
        <f t="shared" si="101"/>
        <v>1.3696892752514537E-5</v>
      </c>
      <c r="O792">
        <f t="shared" si="102"/>
        <v>3.945784702351466E-5</v>
      </c>
      <c r="P792">
        <f t="shared" si="103"/>
        <v>-1.4027506600233175</v>
      </c>
    </row>
    <row r="793" spans="1:16" x14ac:dyDescent="0.25">
      <c r="A793">
        <v>792</v>
      </c>
      <c r="B793">
        <v>0.62190618610187076</v>
      </c>
      <c r="C793">
        <f t="shared" si="96"/>
        <v>3.5097940375797037</v>
      </c>
      <c r="D793">
        <v>0.69283120212408822</v>
      </c>
      <c r="E793" s="19">
        <f t="shared" si="97"/>
        <v>3.0464070773204823</v>
      </c>
      <c r="F793">
        <v>0.95674749900354072</v>
      </c>
      <c r="G793" s="20">
        <v>0.44600000000000001</v>
      </c>
      <c r="H793">
        <v>0.46300000000000002</v>
      </c>
      <c r="I793">
        <f t="shared" si="98"/>
        <v>1.186591757935306E-2</v>
      </c>
      <c r="J793">
        <f t="shared" si="99"/>
        <v>1.1009087155618307E-2</v>
      </c>
      <c r="K793">
        <v>6</v>
      </c>
      <c r="L793">
        <v>6</v>
      </c>
      <c r="M793">
        <f t="shared" si="100"/>
        <v>1.4104001460405189E-2</v>
      </c>
      <c r="N793">
        <f t="shared" si="101"/>
        <v>3.3430261741012148E-5</v>
      </c>
      <c r="O793">
        <f t="shared" si="102"/>
        <v>3.3153809532518622E-5</v>
      </c>
      <c r="P793">
        <f t="shared" si="103"/>
        <v>-1.7588604227373335</v>
      </c>
    </row>
    <row r="794" spans="1:16" x14ac:dyDescent="0.25">
      <c r="A794">
        <v>793</v>
      </c>
      <c r="B794">
        <v>0.46043275246436965</v>
      </c>
      <c r="C794">
        <f t="shared" si="96"/>
        <v>4.647204175982858</v>
      </c>
      <c r="D794">
        <v>0.72823267311624496</v>
      </c>
      <c r="E794" s="19">
        <f t="shared" si="97"/>
        <v>2.8166169199829105</v>
      </c>
      <c r="F794">
        <v>-0.73157025326509029</v>
      </c>
      <c r="G794" s="20">
        <v>0.44600000000000001</v>
      </c>
      <c r="H794">
        <v>0.46300000000000002</v>
      </c>
      <c r="I794">
        <f t="shared" si="98"/>
        <v>1.186591757935306E-2</v>
      </c>
      <c r="J794">
        <f t="shared" si="99"/>
        <v>1.1009087155618307E-2</v>
      </c>
      <c r="K794">
        <v>6</v>
      </c>
      <c r="L794">
        <v>6</v>
      </c>
      <c r="M794">
        <f t="shared" si="100"/>
        <v>1.4668051298857778E-2</v>
      </c>
      <c r="N794">
        <f t="shared" si="101"/>
        <v>2.524815542637912E-5</v>
      </c>
      <c r="O794">
        <f t="shared" si="102"/>
        <v>3.5858621484320564E-5</v>
      </c>
      <c r="P794">
        <f t="shared" si="103"/>
        <v>-0.76910387309035189</v>
      </c>
    </row>
    <row r="795" spans="1:16" x14ac:dyDescent="0.25">
      <c r="A795">
        <v>794</v>
      </c>
      <c r="B795">
        <v>0.91824091311380351</v>
      </c>
      <c r="C795">
        <f t="shared" si="96"/>
        <v>1.4546695030823651</v>
      </c>
      <c r="D795">
        <v>0.81817072054200868</v>
      </c>
      <c r="E795" s="19">
        <f t="shared" si="97"/>
        <v>2.2184212426165062</v>
      </c>
      <c r="F795">
        <v>1.4906572687323205</v>
      </c>
      <c r="G795" s="20">
        <v>0.44600000000000001</v>
      </c>
      <c r="H795">
        <v>0.46300000000000002</v>
      </c>
      <c r="I795">
        <f t="shared" si="98"/>
        <v>1.186591757935306E-2</v>
      </c>
      <c r="J795">
        <f t="shared" si="99"/>
        <v>1.1009087155618307E-2</v>
      </c>
      <c r="K795">
        <v>6</v>
      </c>
      <c r="L795">
        <v>6</v>
      </c>
      <c r="M795">
        <f t="shared" si="100"/>
        <v>1.6527771670510064E-2</v>
      </c>
      <c r="N795">
        <f t="shared" si="101"/>
        <v>8.0659787728216208E-5</v>
      </c>
      <c r="O795">
        <f t="shared" si="102"/>
        <v>4.5527872732085824E-5</v>
      </c>
      <c r="P795">
        <f t="shared" si="103"/>
        <v>-2.0417175935248353</v>
      </c>
    </row>
    <row r="796" spans="1:16" x14ac:dyDescent="0.25">
      <c r="A796">
        <v>795</v>
      </c>
      <c r="B796">
        <v>0.31354716635639518</v>
      </c>
      <c r="C796">
        <f t="shared" si="96"/>
        <v>5.9253846870613609</v>
      </c>
      <c r="D796">
        <v>0.56880397961363571</v>
      </c>
      <c r="E796" s="19">
        <f t="shared" si="97"/>
        <v>3.8664214775211998</v>
      </c>
      <c r="F796">
        <v>0.56684712035348639</v>
      </c>
      <c r="G796" s="20">
        <v>0.44600000000000001</v>
      </c>
      <c r="H796">
        <v>0.46300000000000002</v>
      </c>
      <c r="I796">
        <f t="shared" si="98"/>
        <v>1.186591757935306E-2</v>
      </c>
      <c r="J796">
        <f t="shared" si="99"/>
        <v>1.1009087155618307E-2</v>
      </c>
      <c r="K796">
        <v>6</v>
      </c>
      <c r="L796">
        <v>6</v>
      </c>
      <c r="M796">
        <f t="shared" si="100"/>
        <v>1.2519348089791051E-2</v>
      </c>
      <c r="N796">
        <f t="shared" si="101"/>
        <v>1.9801808579541134E-5</v>
      </c>
      <c r="O796">
        <f t="shared" si="102"/>
        <v>2.6122346098892477E-5</v>
      </c>
      <c r="P796">
        <f t="shared" si="103"/>
        <v>-1.664733123414468</v>
      </c>
    </row>
    <row r="797" spans="1:16" x14ac:dyDescent="0.25">
      <c r="A797">
        <v>796</v>
      </c>
      <c r="B797">
        <v>0.25440229499191258</v>
      </c>
      <c r="C797">
        <f t="shared" si="96"/>
        <v>6.5727558986311632</v>
      </c>
      <c r="D797">
        <v>0.92873928037354658</v>
      </c>
      <c r="E797" s="19">
        <f t="shared" si="97"/>
        <v>1.3590549084460672</v>
      </c>
      <c r="F797">
        <v>-0.16215835785260424</v>
      </c>
      <c r="G797" s="20">
        <v>0.44600000000000001</v>
      </c>
      <c r="H797">
        <v>0.46300000000000002</v>
      </c>
      <c r="I797">
        <f t="shared" si="98"/>
        <v>1.186591757935306E-2</v>
      </c>
      <c r="J797">
        <f t="shared" si="99"/>
        <v>1.1009087155618307E-2</v>
      </c>
      <c r="K797">
        <v>6</v>
      </c>
      <c r="L797">
        <v>6</v>
      </c>
      <c r="M797">
        <f t="shared" si="100"/>
        <v>2.1116299366059851E-2</v>
      </c>
      <c r="N797">
        <f t="shared" si="101"/>
        <v>1.7851466742857294E-5</v>
      </c>
      <c r="O797">
        <f t="shared" si="102"/>
        <v>7.4316349819509946E-5</v>
      </c>
      <c r="P797">
        <f t="shared" si="103"/>
        <v>-0.73134091734473727</v>
      </c>
    </row>
    <row r="798" spans="1:16" x14ac:dyDescent="0.25">
      <c r="A798">
        <v>797</v>
      </c>
      <c r="B798">
        <v>0.2521439252906888</v>
      </c>
      <c r="C798">
        <f t="shared" si="96"/>
        <v>6.5998103241925294</v>
      </c>
      <c r="D798">
        <v>0.49342326120792263</v>
      </c>
      <c r="E798" s="19">
        <f t="shared" si="97"/>
        <v>4.3996342766791239</v>
      </c>
      <c r="F798">
        <v>-0.19418166630202904</v>
      </c>
      <c r="G798" s="20">
        <v>0.44600000000000001</v>
      </c>
      <c r="H798">
        <v>0.46300000000000002</v>
      </c>
      <c r="I798">
        <f t="shared" si="98"/>
        <v>1.186591757935306E-2</v>
      </c>
      <c r="J798">
        <f t="shared" si="99"/>
        <v>1.1009087155618307E-2</v>
      </c>
      <c r="K798">
        <v>6</v>
      </c>
      <c r="L798">
        <v>6</v>
      </c>
      <c r="M798">
        <f t="shared" si="100"/>
        <v>1.1736214100949289E-2</v>
      </c>
      <c r="N798">
        <f t="shared" si="101"/>
        <v>1.7778288703727064E-5</v>
      </c>
      <c r="O798">
        <f t="shared" si="102"/>
        <v>2.295645357055349E-5</v>
      </c>
      <c r="P798">
        <f t="shared" si="103"/>
        <v>-1.3429082982594096</v>
      </c>
    </row>
    <row r="799" spans="1:16" x14ac:dyDescent="0.25">
      <c r="A799">
        <v>798</v>
      </c>
      <c r="B799">
        <v>0.69591357158116396</v>
      </c>
      <c r="C799">
        <f t="shared" si="96"/>
        <v>3.0264128561215675</v>
      </c>
      <c r="D799">
        <v>0.9260231330301828</v>
      </c>
      <c r="E799" s="19">
        <f t="shared" si="97"/>
        <v>1.3842983077552204</v>
      </c>
      <c r="F799">
        <v>-0.15441173673025332</v>
      </c>
      <c r="G799" s="20">
        <v>0.44600000000000001</v>
      </c>
      <c r="H799">
        <v>0.46300000000000002</v>
      </c>
      <c r="I799">
        <f t="shared" si="98"/>
        <v>1.186591757935306E-2</v>
      </c>
      <c r="J799">
        <f t="shared" si="99"/>
        <v>1.1009087155618307E-2</v>
      </c>
      <c r="K799">
        <v>6</v>
      </c>
      <c r="L799">
        <v>6</v>
      </c>
      <c r="M799">
        <f t="shared" si="100"/>
        <v>2.0922880185824628E-2</v>
      </c>
      <c r="N799">
        <f t="shared" si="101"/>
        <v>3.8769770983493391E-5</v>
      </c>
      <c r="O799">
        <f t="shared" si="102"/>
        <v>7.2961152545062135E-5</v>
      </c>
      <c r="P799">
        <f t="shared" si="103"/>
        <v>-0.73449849205934969</v>
      </c>
    </row>
    <row r="800" spans="1:16" x14ac:dyDescent="0.25">
      <c r="A800">
        <v>799</v>
      </c>
      <c r="B800">
        <v>0.85976744895779289</v>
      </c>
      <c r="C800">
        <f t="shared" si="96"/>
        <v>1.9224552618762929</v>
      </c>
      <c r="D800">
        <v>0.56810205389568769</v>
      </c>
      <c r="E800" s="19">
        <f t="shared" si="97"/>
        <v>3.8712214445462205</v>
      </c>
      <c r="F800">
        <v>0.44093440010328777</v>
      </c>
      <c r="G800" s="20">
        <v>0.44600000000000001</v>
      </c>
      <c r="H800">
        <v>0.46300000000000002</v>
      </c>
      <c r="I800">
        <f t="shared" si="98"/>
        <v>1.186591757935306E-2</v>
      </c>
      <c r="J800">
        <f t="shared" si="99"/>
        <v>1.1009087155618307E-2</v>
      </c>
      <c r="K800">
        <v>6</v>
      </c>
      <c r="L800">
        <v>6</v>
      </c>
      <c r="M800">
        <f t="shared" si="100"/>
        <v>1.2511584248618821E-2</v>
      </c>
      <c r="N800">
        <f t="shared" si="101"/>
        <v>6.1033063114726217E-5</v>
      </c>
      <c r="O800">
        <f t="shared" si="102"/>
        <v>2.6089956735047764E-5</v>
      </c>
      <c r="P800">
        <f t="shared" si="103"/>
        <v>-1.6876894729870253</v>
      </c>
    </row>
    <row r="801" spans="1:16" x14ac:dyDescent="0.25">
      <c r="A801">
        <v>800</v>
      </c>
      <c r="B801">
        <v>0.96450697347941527</v>
      </c>
      <c r="C801">
        <f t="shared" si="96"/>
        <v>0.97563458820698601</v>
      </c>
      <c r="D801">
        <v>0.36259041108432266</v>
      </c>
      <c r="E801" s="19">
        <f t="shared" si="97"/>
        <v>5.4578455777947301</v>
      </c>
      <c r="F801">
        <v>-2.8528302209451795</v>
      </c>
      <c r="G801" s="20">
        <v>0.44600000000000001</v>
      </c>
      <c r="H801">
        <v>0.46300000000000002</v>
      </c>
      <c r="I801">
        <f t="shared" si="98"/>
        <v>1.186591757935306E-2</v>
      </c>
      <c r="J801">
        <f t="shared" si="99"/>
        <v>1.1009087155618307E-2</v>
      </c>
      <c r="K801">
        <v>6</v>
      </c>
      <c r="L801">
        <v>6</v>
      </c>
      <c r="M801">
        <f t="shared" si="100"/>
        <v>1.0537211330966195E-2</v>
      </c>
      <c r="N801">
        <f t="shared" si="101"/>
        <v>1.2026360560767699E-4</v>
      </c>
      <c r="O801">
        <f t="shared" si="102"/>
        <v>1.8505470438907058E-5</v>
      </c>
      <c r="P801">
        <f t="shared" si="103"/>
        <v>1.575978818501383</v>
      </c>
    </row>
    <row r="802" spans="1:16" x14ac:dyDescent="0.25">
      <c r="A802">
        <v>801</v>
      </c>
      <c r="B802">
        <v>0.11700796533097324</v>
      </c>
      <c r="C802">
        <f t="shared" si="96"/>
        <v>8.8071503719238926</v>
      </c>
      <c r="D802">
        <v>0.69536423841059603</v>
      </c>
      <c r="E802" s="19">
        <f t="shared" si="97"/>
        <v>3.0299760174115549</v>
      </c>
      <c r="F802">
        <v>0.98356849775882438</v>
      </c>
      <c r="G802" s="20">
        <v>0.44600000000000001</v>
      </c>
      <c r="H802">
        <v>0.46300000000000002</v>
      </c>
      <c r="I802">
        <f t="shared" si="98"/>
        <v>1.186591757935306E-2</v>
      </c>
      <c r="J802">
        <f t="shared" si="99"/>
        <v>1.1009087155618307E-2</v>
      </c>
      <c r="K802">
        <v>6</v>
      </c>
      <c r="L802">
        <v>6</v>
      </c>
      <c r="M802">
        <f t="shared" si="100"/>
        <v>1.4142191591888011E-2</v>
      </c>
      <c r="N802">
        <f t="shared" si="101"/>
        <v>1.3322508232331026E-5</v>
      </c>
      <c r="O802">
        <f t="shared" si="102"/>
        <v>3.3333597170277997E-5</v>
      </c>
      <c r="P802">
        <f t="shared" si="103"/>
        <v>-1.6771298479533165</v>
      </c>
    </row>
    <row r="803" spans="1:16" x14ac:dyDescent="0.25">
      <c r="A803">
        <v>802</v>
      </c>
      <c r="B803">
        <v>0.99301126132999662</v>
      </c>
      <c r="C803">
        <f t="shared" si="96"/>
        <v>0.47496653923318766</v>
      </c>
      <c r="D803">
        <v>0.413251136814478</v>
      </c>
      <c r="E803" s="19">
        <f t="shared" si="97"/>
        <v>5.0215889011145061</v>
      </c>
      <c r="F803">
        <v>0.2671799848030787</v>
      </c>
      <c r="G803" s="20">
        <v>0.44600000000000001</v>
      </c>
      <c r="H803">
        <v>0.46300000000000002</v>
      </c>
      <c r="I803">
        <f t="shared" si="98"/>
        <v>1.186591757935306E-2</v>
      </c>
      <c r="J803">
        <f t="shared" si="99"/>
        <v>1.1009087155618307E-2</v>
      </c>
      <c r="K803">
        <v>6</v>
      </c>
      <c r="L803">
        <v>6</v>
      </c>
      <c r="M803">
        <f t="shared" si="100"/>
        <v>1.0985396437163623E-2</v>
      </c>
      <c r="N803">
        <f t="shared" si="101"/>
        <v>2.4703494592011208E-4</v>
      </c>
      <c r="O803">
        <f t="shared" si="102"/>
        <v>2.0113155813607871E-5</v>
      </c>
      <c r="P803">
        <f t="shared" si="103"/>
        <v>-1.9450338178977244</v>
      </c>
    </row>
    <row r="804" spans="1:16" x14ac:dyDescent="0.25">
      <c r="A804">
        <v>803</v>
      </c>
      <c r="B804">
        <v>0.66258735923337508</v>
      </c>
      <c r="C804">
        <f t="shared" si="96"/>
        <v>3.2429456067955305</v>
      </c>
      <c r="D804">
        <v>1.6754661702322458E-2</v>
      </c>
      <c r="E804" s="19">
        <f t="shared" si="97"/>
        <v>13.825798905427199</v>
      </c>
      <c r="F804">
        <v>0.48323954615625553</v>
      </c>
      <c r="G804" s="20">
        <v>0.44600000000000001</v>
      </c>
      <c r="H804">
        <v>0.46300000000000002</v>
      </c>
      <c r="I804">
        <f t="shared" si="98"/>
        <v>1.186591757935306E-2</v>
      </c>
      <c r="J804">
        <f t="shared" si="99"/>
        <v>1.1009087155618307E-2</v>
      </c>
      <c r="K804">
        <v>6</v>
      </c>
      <c r="L804">
        <v>6</v>
      </c>
      <c r="M804">
        <f t="shared" si="100"/>
        <v>6.6205061627752785E-3</v>
      </c>
      <c r="N804">
        <f t="shared" si="101"/>
        <v>3.6181098161949914E-5</v>
      </c>
      <c r="O804">
        <f t="shared" si="102"/>
        <v>7.3051836418909086E-6</v>
      </c>
      <c r="P804">
        <f t="shared" si="103"/>
        <v>-3.0491144652588966</v>
      </c>
    </row>
    <row r="805" spans="1:16" x14ac:dyDescent="0.25">
      <c r="A805">
        <v>804</v>
      </c>
      <c r="B805">
        <v>0.36628315073091833</v>
      </c>
      <c r="C805">
        <f t="shared" si="96"/>
        <v>5.4246131340508823</v>
      </c>
      <c r="D805">
        <v>0.71739860225226604</v>
      </c>
      <c r="E805" s="19">
        <f t="shared" si="97"/>
        <v>2.8870215194087376</v>
      </c>
      <c r="F805">
        <v>-0.92096797743579373</v>
      </c>
      <c r="G805" s="20">
        <v>0.44600000000000001</v>
      </c>
      <c r="H805">
        <v>0.46300000000000002</v>
      </c>
      <c r="I805">
        <f t="shared" si="98"/>
        <v>1.186591757935306E-2</v>
      </c>
      <c r="J805">
        <f t="shared" si="99"/>
        <v>1.1009087155618307E-2</v>
      </c>
      <c r="K805">
        <v>6</v>
      </c>
      <c r="L805">
        <v>6</v>
      </c>
      <c r="M805">
        <f t="shared" si="100"/>
        <v>1.4488095551241397E-2</v>
      </c>
      <c r="N805">
        <f t="shared" si="101"/>
        <v>2.1629806667100243E-5</v>
      </c>
      <c r="O805">
        <f t="shared" si="102"/>
        <v>3.4984152116983461E-5</v>
      </c>
      <c r="P805">
        <f t="shared" si="103"/>
        <v>-0.69508306816683119</v>
      </c>
    </row>
    <row r="806" spans="1:16" x14ac:dyDescent="0.25">
      <c r="A806">
        <v>805</v>
      </c>
      <c r="B806">
        <v>0.80281991027558219</v>
      </c>
      <c r="C806">
        <f t="shared" si="96"/>
        <v>2.323427779102325</v>
      </c>
      <c r="D806">
        <v>0.23383281960509048</v>
      </c>
      <c r="E806" s="19">
        <f t="shared" si="97"/>
        <v>6.8269351824797662</v>
      </c>
      <c r="F806">
        <v>-0.41252860683016479</v>
      </c>
      <c r="G806" s="20">
        <v>0.44600000000000001</v>
      </c>
      <c r="H806">
        <v>0.46300000000000002</v>
      </c>
      <c r="I806">
        <f t="shared" si="98"/>
        <v>1.186591757935306E-2</v>
      </c>
      <c r="J806">
        <f t="shared" si="99"/>
        <v>1.1009087155618307E-2</v>
      </c>
      <c r="K806">
        <v>6</v>
      </c>
      <c r="L806">
        <v>6</v>
      </c>
      <c r="M806">
        <f t="shared" si="100"/>
        <v>9.4215731055073693E-3</v>
      </c>
      <c r="N806">
        <f t="shared" si="101"/>
        <v>5.0500099201992833E-5</v>
      </c>
      <c r="O806">
        <f t="shared" si="102"/>
        <v>1.4794339963736625E-5</v>
      </c>
      <c r="P806">
        <f t="shared" si="103"/>
        <v>-1.4505606959887383</v>
      </c>
    </row>
    <row r="807" spans="1:16" x14ac:dyDescent="0.25">
      <c r="A807">
        <v>806</v>
      </c>
      <c r="B807">
        <v>0.29514450514236884</v>
      </c>
      <c r="C807">
        <f t="shared" si="96"/>
        <v>6.1154733131788479</v>
      </c>
      <c r="D807">
        <v>0.87392803735465563</v>
      </c>
      <c r="E807" s="19">
        <f t="shared" si="97"/>
        <v>1.8163485761678553</v>
      </c>
      <c r="F807">
        <v>1.3432099876808934</v>
      </c>
      <c r="G807" s="20">
        <v>0.44600000000000001</v>
      </c>
      <c r="H807">
        <v>0.46300000000000002</v>
      </c>
      <c r="I807">
        <f t="shared" si="98"/>
        <v>1.186591757935306E-2</v>
      </c>
      <c r="J807">
        <f t="shared" si="99"/>
        <v>1.1009087155618307E-2</v>
      </c>
      <c r="K807">
        <v>6</v>
      </c>
      <c r="L807">
        <v>6</v>
      </c>
      <c r="M807">
        <f t="shared" si="100"/>
        <v>1.8265716518827635E-2</v>
      </c>
      <c r="N807">
        <f t="shared" si="101"/>
        <v>1.9186304530260955E-5</v>
      </c>
      <c r="O807">
        <f t="shared" si="102"/>
        <v>5.5606066657695459E-5</v>
      </c>
      <c r="P807">
        <f t="shared" si="103"/>
        <v>-1.5666742041727513</v>
      </c>
    </row>
    <row r="808" spans="1:16" x14ac:dyDescent="0.25">
      <c r="A808">
        <v>807</v>
      </c>
      <c r="B808">
        <v>0.57802056947538683</v>
      </c>
      <c r="C808">
        <f t="shared" si="96"/>
        <v>3.803629998117823</v>
      </c>
      <c r="D808">
        <v>0.75206762901699886</v>
      </c>
      <c r="E808" s="19">
        <f t="shared" si="97"/>
        <v>2.6610584280763643</v>
      </c>
      <c r="F808">
        <v>0.27106693778478075</v>
      </c>
      <c r="G808" s="20">
        <v>0.44600000000000001</v>
      </c>
      <c r="H808">
        <v>0.46300000000000002</v>
      </c>
      <c r="I808">
        <f t="shared" si="98"/>
        <v>1.186591757935306E-2</v>
      </c>
      <c r="J808">
        <f t="shared" si="99"/>
        <v>1.1009087155618307E-2</v>
      </c>
      <c r="K808">
        <v>6</v>
      </c>
      <c r="L808">
        <v>6</v>
      </c>
      <c r="M808">
        <f t="shared" si="100"/>
        <v>1.5090690319667349E-2</v>
      </c>
      <c r="N808">
        <f t="shared" si="101"/>
        <v>3.0847725302249221E-5</v>
      </c>
      <c r="O808">
        <f t="shared" si="102"/>
        <v>3.7954822387350306E-5</v>
      </c>
      <c r="P808">
        <f t="shared" si="103"/>
        <v>-1.2755166718307016</v>
      </c>
    </row>
    <row r="809" spans="1:16" x14ac:dyDescent="0.25">
      <c r="A809">
        <v>808</v>
      </c>
      <c r="B809">
        <v>0.45304727317117832</v>
      </c>
      <c r="C809">
        <f t="shared" si="96"/>
        <v>4.7041070175130306</v>
      </c>
      <c r="D809">
        <v>0.12228766747032074</v>
      </c>
      <c r="E809" s="19">
        <f t="shared" si="97"/>
        <v>8.6854490589774223</v>
      </c>
      <c r="F809">
        <v>-1.4107126844464801</v>
      </c>
      <c r="G809" s="20">
        <v>0.44600000000000001</v>
      </c>
      <c r="H809">
        <v>0.46300000000000002</v>
      </c>
      <c r="I809">
        <f t="shared" si="98"/>
        <v>1.186591757935306E-2</v>
      </c>
      <c r="J809">
        <f t="shared" si="99"/>
        <v>1.1009087155618307E-2</v>
      </c>
      <c r="K809">
        <v>6</v>
      </c>
      <c r="L809">
        <v>6</v>
      </c>
      <c r="M809">
        <f t="shared" si="100"/>
        <v>8.3529556082840364E-3</v>
      </c>
      <c r="N809">
        <f t="shared" si="101"/>
        <v>2.4942743202165743E-5</v>
      </c>
      <c r="O809">
        <f t="shared" si="102"/>
        <v>1.1628644565660626E-5</v>
      </c>
      <c r="P809">
        <f t="shared" si="103"/>
        <v>-1.0138706267417674</v>
      </c>
    </row>
    <row r="810" spans="1:16" x14ac:dyDescent="0.25">
      <c r="A810">
        <v>809</v>
      </c>
      <c r="B810">
        <v>0.14679403057954649</v>
      </c>
      <c r="C810">
        <f t="shared" si="96"/>
        <v>8.1760944320203635</v>
      </c>
      <c r="D810">
        <v>0.29801324503311261</v>
      </c>
      <c r="E810" s="19">
        <f t="shared" si="97"/>
        <v>6.0852359086017236</v>
      </c>
      <c r="F810">
        <v>-1.1597217053349596</v>
      </c>
      <c r="G810" s="20">
        <v>0.44600000000000001</v>
      </c>
      <c r="H810">
        <v>0.46300000000000002</v>
      </c>
      <c r="I810">
        <f t="shared" si="98"/>
        <v>1.186591757935306E-2</v>
      </c>
      <c r="J810">
        <f t="shared" si="99"/>
        <v>1.1009087155618307E-2</v>
      </c>
      <c r="K810">
        <v>6</v>
      </c>
      <c r="L810">
        <v>6</v>
      </c>
      <c r="M810">
        <f t="shared" si="100"/>
        <v>9.9792430998951829E-3</v>
      </c>
      <c r="N810">
        <f t="shared" si="101"/>
        <v>1.435078010765337E-5</v>
      </c>
      <c r="O810">
        <f t="shared" si="102"/>
        <v>1.6597548807800939E-5</v>
      </c>
      <c r="P810">
        <f t="shared" si="103"/>
        <v>-1.0570267001235729</v>
      </c>
    </row>
    <row r="811" spans="1:16" x14ac:dyDescent="0.25">
      <c r="A811">
        <v>810</v>
      </c>
      <c r="B811">
        <v>0.13974425489059114</v>
      </c>
      <c r="C811">
        <f t="shared" si="96"/>
        <v>8.3142849899826796</v>
      </c>
      <c r="D811">
        <v>0.51054414502395706</v>
      </c>
      <c r="E811" s="19">
        <f t="shared" si="97"/>
        <v>4.2749658008001941</v>
      </c>
      <c r="F811">
        <v>0.44101852836320177</v>
      </c>
      <c r="G811" s="20">
        <v>0.44600000000000001</v>
      </c>
      <c r="H811">
        <v>0.46300000000000002</v>
      </c>
      <c r="I811">
        <f t="shared" si="98"/>
        <v>1.186591757935306E-2</v>
      </c>
      <c r="J811">
        <f t="shared" si="99"/>
        <v>1.1009087155618307E-2</v>
      </c>
      <c r="K811">
        <v>6</v>
      </c>
      <c r="L811">
        <v>6</v>
      </c>
      <c r="M811">
        <f t="shared" si="100"/>
        <v>1.1906112715010653E-2</v>
      </c>
      <c r="N811">
        <f t="shared" si="101"/>
        <v>1.4112257815879576E-5</v>
      </c>
      <c r="O811">
        <f t="shared" si="102"/>
        <v>2.3625919997089725E-5</v>
      </c>
      <c r="P811">
        <f t="shared" si="103"/>
        <v>-1.6553882319360738</v>
      </c>
    </row>
    <row r="812" spans="1:16" x14ac:dyDescent="0.25">
      <c r="A812">
        <v>811</v>
      </c>
      <c r="B812">
        <v>0.34604937894833215</v>
      </c>
      <c r="C812">
        <f t="shared" si="96"/>
        <v>5.6098625049326465</v>
      </c>
      <c r="D812">
        <v>0.35657826471755122</v>
      </c>
      <c r="E812" s="19">
        <f t="shared" si="97"/>
        <v>5.5124898724749363</v>
      </c>
      <c r="F812">
        <v>-0.50954440666828305</v>
      </c>
      <c r="G812" s="20">
        <v>0.44600000000000001</v>
      </c>
      <c r="H812">
        <v>0.46300000000000002</v>
      </c>
      <c r="I812">
        <f t="shared" si="98"/>
        <v>1.186591757935306E-2</v>
      </c>
      <c r="J812">
        <f t="shared" si="99"/>
        <v>1.1009087155618307E-2</v>
      </c>
      <c r="K812">
        <v>6</v>
      </c>
      <c r="L812">
        <v>6</v>
      </c>
      <c r="M812">
        <f t="shared" si="100"/>
        <v>1.04848545414665E-2</v>
      </c>
      <c r="N812">
        <f t="shared" si="101"/>
        <v>2.0915545297262513E-5</v>
      </c>
      <c r="O812">
        <f t="shared" si="102"/>
        <v>1.8322029125951781E-5</v>
      </c>
      <c r="P812">
        <f t="shared" si="103"/>
        <v>-1.3169680825660428</v>
      </c>
    </row>
    <row r="813" spans="1:16" x14ac:dyDescent="0.25">
      <c r="A813">
        <v>812</v>
      </c>
      <c r="B813">
        <v>0.44862208929715874</v>
      </c>
      <c r="C813">
        <f t="shared" si="96"/>
        <v>4.7384840002325719</v>
      </c>
      <c r="D813">
        <v>0.75972777489547405</v>
      </c>
      <c r="E813" s="19">
        <f t="shared" si="97"/>
        <v>2.6107729670762949</v>
      </c>
      <c r="F813">
        <v>-1.1318479664623737</v>
      </c>
      <c r="G813" s="20">
        <v>0.44600000000000001</v>
      </c>
      <c r="H813">
        <v>0.46300000000000002</v>
      </c>
      <c r="I813">
        <f t="shared" si="98"/>
        <v>1.186591757935306E-2</v>
      </c>
      <c r="J813">
        <f t="shared" si="99"/>
        <v>1.1009087155618307E-2</v>
      </c>
      <c r="K813">
        <v>6</v>
      </c>
      <c r="L813">
        <v>6</v>
      </c>
      <c r="M813">
        <f t="shared" si="100"/>
        <v>1.5235326243779357E-2</v>
      </c>
      <c r="N813">
        <f t="shared" si="101"/>
        <v>2.4761787383385576E-5</v>
      </c>
      <c r="O813">
        <f t="shared" si="102"/>
        <v>3.8685860959065332E-5</v>
      </c>
      <c r="P813">
        <f t="shared" si="103"/>
        <v>-0.52406981273551123</v>
      </c>
    </row>
    <row r="814" spans="1:16" x14ac:dyDescent="0.25">
      <c r="A814">
        <v>813</v>
      </c>
      <c r="B814">
        <v>0.64586321604052854</v>
      </c>
      <c r="C814">
        <f t="shared" si="96"/>
        <v>3.3521779988694012</v>
      </c>
      <c r="D814">
        <v>5.023346659749138E-2</v>
      </c>
      <c r="E814" s="19">
        <f t="shared" si="97"/>
        <v>11.058442924740659</v>
      </c>
      <c r="F814">
        <v>-0.52563791541615501</v>
      </c>
      <c r="G814" s="20">
        <v>0.44600000000000001</v>
      </c>
      <c r="H814">
        <v>0.46300000000000002</v>
      </c>
      <c r="I814">
        <f t="shared" si="98"/>
        <v>1.186591757935306E-2</v>
      </c>
      <c r="J814">
        <f t="shared" si="99"/>
        <v>1.1009087155618307E-2</v>
      </c>
      <c r="K814">
        <v>6</v>
      </c>
      <c r="L814">
        <v>6</v>
      </c>
      <c r="M814">
        <f t="shared" si="100"/>
        <v>7.4026858875494445E-3</v>
      </c>
      <c r="N814">
        <f t="shared" si="101"/>
        <v>3.5002119032135725E-5</v>
      </c>
      <c r="O814">
        <f t="shared" si="102"/>
        <v>9.1332930582872851E-6</v>
      </c>
      <c r="P814">
        <f t="shared" si="103"/>
        <v>-1.8247365377319422</v>
      </c>
    </row>
    <row r="815" spans="1:16" x14ac:dyDescent="0.25">
      <c r="A815">
        <v>814</v>
      </c>
      <c r="B815">
        <v>3.0945768608661155E-2</v>
      </c>
      <c r="C815">
        <f t="shared" si="96"/>
        <v>12.296300890534035</v>
      </c>
      <c r="D815">
        <v>0.2077089754936369</v>
      </c>
      <c r="E815" s="19">
        <f t="shared" si="97"/>
        <v>7.1783718763799689</v>
      </c>
      <c r="F815">
        <v>1.2013356354145799</v>
      </c>
      <c r="G815" s="20">
        <v>0.44600000000000001</v>
      </c>
      <c r="H815">
        <v>0.46300000000000002</v>
      </c>
      <c r="I815">
        <f t="shared" si="98"/>
        <v>1.186591757935306E-2</v>
      </c>
      <c r="J815">
        <f t="shared" si="99"/>
        <v>1.1009087155618307E-2</v>
      </c>
      <c r="K815">
        <v>6</v>
      </c>
      <c r="L815">
        <v>6</v>
      </c>
      <c r="M815">
        <f t="shared" si="100"/>
        <v>9.1880496945043882E-3</v>
      </c>
      <c r="N815">
        <f t="shared" si="101"/>
        <v>9.5421651094809422E-6</v>
      </c>
      <c r="O815">
        <f t="shared" si="102"/>
        <v>1.4070042864780362E-5</v>
      </c>
      <c r="P815">
        <f t="shared" si="103"/>
        <v>-2.4855740080254347</v>
      </c>
    </row>
    <row r="816" spans="1:16" x14ac:dyDescent="0.25">
      <c r="A816">
        <v>815</v>
      </c>
      <c r="B816">
        <v>0.9702139347514267</v>
      </c>
      <c r="C816">
        <f t="shared" si="96"/>
        <v>0.90010640205151904</v>
      </c>
      <c r="D816">
        <v>0.56169316690572835</v>
      </c>
      <c r="E816" s="19">
        <f t="shared" si="97"/>
        <v>3.9151689398388951</v>
      </c>
      <c r="F816">
        <v>-0.62439994508167729</v>
      </c>
      <c r="G816" s="20">
        <v>0.44600000000000001</v>
      </c>
      <c r="H816">
        <v>0.46300000000000002</v>
      </c>
      <c r="I816">
        <f t="shared" si="98"/>
        <v>1.186591757935306E-2</v>
      </c>
      <c r="J816">
        <f t="shared" si="99"/>
        <v>1.1009087155618307E-2</v>
      </c>
      <c r="K816">
        <v>6</v>
      </c>
      <c r="L816">
        <v>6</v>
      </c>
      <c r="M816">
        <f t="shared" si="100"/>
        <v>1.2441165253373031E-2</v>
      </c>
      <c r="N816">
        <f t="shared" si="101"/>
        <v>1.3035495922027402E-4</v>
      </c>
      <c r="O816">
        <f t="shared" si="102"/>
        <v>2.5797098810289409E-5</v>
      </c>
      <c r="P816">
        <f t="shared" si="103"/>
        <v>-0.73927538787863301</v>
      </c>
    </row>
    <row r="817" spans="1:16" x14ac:dyDescent="0.25">
      <c r="A817">
        <v>816</v>
      </c>
      <c r="B817">
        <v>0.29404583880123297</v>
      </c>
      <c r="C817">
        <f t="shared" si="96"/>
        <v>6.1271154912272374</v>
      </c>
      <c r="D817">
        <v>0.77993102816858428</v>
      </c>
      <c r="E817" s="19">
        <f t="shared" si="97"/>
        <v>2.4771586376564674</v>
      </c>
      <c r="F817">
        <v>1.3805265552946366</v>
      </c>
      <c r="G817" s="20">
        <v>0.44600000000000001</v>
      </c>
      <c r="H817">
        <v>0.46300000000000002</v>
      </c>
      <c r="I817">
        <f t="shared" si="98"/>
        <v>1.186591757935306E-2</v>
      </c>
      <c r="J817">
        <f t="shared" si="99"/>
        <v>1.1009087155618307E-2</v>
      </c>
      <c r="K817">
        <v>6</v>
      </c>
      <c r="L817">
        <v>6</v>
      </c>
      <c r="M817">
        <f t="shared" si="100"/>
        <v>1.56408158279868E-2</v>
      </c>
      <c r="N817">
        <f t="shared" si="101"/>
        <v>1.9149848489281845E-5</v>
      </c>
      <c r="O817">
        <f t="shared" si="102"/>
        <v>4.077251996083373E-5</v>
      </c>
      <c r="P817">
        <f t="shared" si="103"/>
        <v>-1.7701501527106187</v>
      </c>
    </row>
    <row r="818" spans="1:16" x14ac:dyDescent="0.25">
      <c r="A818">
        <v>817</v>
      </c>
      <c r="B818">
        <v>0.12189092684713279</v>
      </c>
      <c r="C818">
        <f t="shared" si="96"/>
        <v>8.6944272491140779</v>
      </c>
      <c r="D818">
        <v>0.50691244239631339</v>
      </c>
      <c r="E818" s="19">
        <f t="shared" si="97"/>
        <v>4.3012124109835668</v>
      </c>
      <c r="F818">
        <v>-8.259803507826291E-2</v>
      </c>
      <c r="G818" s="20">
        <v>0.44600000000000001</v>
      </c>
      <c r="H818">
        <v>0.46300000000000002</v>
      </c>
      <c r="I818">
        <f t="shared" si="98"/>
        <v>1.186591757935306E-2</v>
      </c>
      <c r="J818">
        <f t="shared" si="99"/>
        <v>1.1009087155618307E-2</v>
      </c>
      <c r="K818">
        <v>6</v>
      </c>
      <c r="L818">
        <v>6</v>
      </c>
      <c r="M818">
        <f t="shared" si="100"/>
        <v>1.1869730731072047E-2</v>
      </c>
      <c r="N818">
        <f t="shared" si="101"/>
        <v>1.3495234357765089E-5</v>
      </c>
      <c r="O818">
        <f t="shared" si="102"/>
        <v>2.3481751271359353E-5</v>
      </c>
      <c r="P818">
        <f t="shared" si="103"/>
        <v>-1.3898994359428045</v>
      </c>
    </row>
    <row r="819" spans="1:16" x14ac:dyDescent="0.25">
      <c r="A819">
        <v>818</v>
      </c>
      <c r="B819">
        <v>6.7873165074617756E-2</v>
      </c>
      <c r="C819">
        <f t="shared" si="96"/>
        <v>10.272461254062112</v>
      </c>
      <c r="D819">
        <v>1.434369945371868E-2</v>
      </c>
      <c r="E819" s="19">
        <f t="shared" si="97"/>
        <v>14.20750160835421</v>
      </c>
      <c r="F819">
        <v>-0.95288669399451464</v>
      </c>
      <c r="G819" s="20">
        <v>0.44600000000000001</v>
      </c>
      <c r="H819">
        <v>0.46300000000000002</v>
      </c>
      <c r="I819">
        <f t="shared" si="98"/>
        <v>1.186591757935306E-2</v>
      </c>
      <c r="J819">
        <f t="shared" si="99"/>
        <v>1.1009087155618307E-2</v>
      </c>
      <c r="K819">
        <v>6</v>
      </c>
      <c r="L819">
        <v>6</v>
      </c>
      <c r="M819">
        <f t="shared" si="100"/>
        <v>6.5309664857192183E-3</v>
      </c>
      <c r="N819">
        <f t="shared" si="101"/>
        <v>1.142212469158113E-5</v>
      </c>
      <c r="O819">
        <f t="shared" si="102"/>
        <v>7.1089205395979382E-6</v>
      </c>
      <c r="P819">
        <f t="shared" si="103"/>
        <v>-1.9749055398709321</v>
      </c>
    </row>
    <row r="820" spans="1:16" x14ac:dyDescent="0.25">
      <c r="A820">
        <v>819</v>
      </c>
      <c r="B820">
        <v>0.95846430860316778</v>
      </c>
      <c r="C820">
        <f t="shared" si="96"/>
        <v>1.0496295189376172</v>
      </c>
      <c r="D820">
        <v>0.42622150334177678</v>
      </c>
      <c r="E820" s="19">
        <f t="shared" si="97"/>
        <v>4.9159680013462657</v>
      </c>
      <c r="F820">
        <v>1.3841054169461131</v>
      </c>
      <c r="G820" s="20">
        <v>0.44600000000000001</v>
      </c>
      <c r="H820">
        <v>0.46300000000000002</v>
      </c>
      <c r="I820">
        <f t="shared" si="98"/>
        <v>1.186591757935306E-2</v>
      </c>
      <c r="J820">
        <f t="shared" si="99"/>
        <v>1.1009087155618307E-2</v>
      </c>
      <c r="K820">
        <v>6</v>
      </c>
      <c r="L820">
        <v>6</v>
      </c>
      <c r="M820">
        <f t="shared" si="100"/>
        <v>1.1102781380339533E-2</v>
      </c>
      <c r="N820">
        <f t="shared" si="101"/>
        <v>1.1178547403286854E-4</v>
      </c>
      <c r="O820">
        <f t="shared" si="102"/>
        <v>2.054529239660237E-5</v>
      </c>
      <c r="P820">
        <f t="shared" si="103"/>
        <v>-2.965209421633225</v>
      </c>
    </row>
    <row r="821" spans="1:16" x14ac:dyDescent="0.25">
      <c r="A821">
        <v>820</v>
      </c>
      <c r="B821">
        <v>0.54994354075746943</v>
      </c>
      <c r="C821">
        <f t="shared" si="96"/>
        <v>3.9963364099066032</v>
      </c>
      <c r="D821">
        <v>0.88961455122531818</v>
      </c>
      <c r="E821" s="19">
        <f t="shared" si="97"/>
        <v>1.6943201044515863</v>
      </c>
      <c r="F821">
        <v>0.98916871138499118</v>
      </c>
      <c r="G821" s="20">
        <v>0.44600000000000001</v>
      </c>
      <c r="H821">
        <v>0.46300000000000002</v>
      </c>
      <c r="I821">
        <f t="shared" si="98"/>
        <v>1.186591757935306E-2</v>
      </c>
      <c r="J821">
        <f t="shared" si="99"/>
        <v>1.1009087155618307E-2</v>
      </c>
      <c r="K821">
        <v>6</v>
      </c>
      <c r="L821">
        <v>6</v>
      </c>
      <c r="M821">
        <f t="shared" si="100"/>
        <v>1.891204880793174E-2</v>
      </c>
      <c r="N821">
        <f t="shared" si="101"/>
        <v>2.9360224290045561E-5</v>
      </c>
      <c r="O821">
        <f t="shared" si="102"/>
        <v>5.961093168559872E-5</v>
      </c>
      <c r="P821">
        <f t="shared" si="103"/>
        <v>-1.3922492973859555</v>
      </c>
    </row>
    <row r="822" spans="1:16" x14ac:dyDescent="0.25">
      <c r="A822">
        <v>821</v>
      </c>
      <c r="B822">
        <v>0.13962218085268716</v>
      </c>
      <c r="C822">
        <f t="shared" si="96"/>
        <v>8.3167323114595302</v>
      </c>
      <c r="D822">
        <v>0.39805291909543139</v>
      </c>
      <c r="E822" s="19">
        <f t="shared" si="97"/>
        <v>5.1482840905478833</v>
      </c>
      <c r="F822">
        <v>1.2768191481882241</v>
      </c>
      <c r="G822" s="20">
        <v>0.44600000000000001</v>
      </c>
      <c r="H822">
        <v>0.46300000000000002</v>
      </c>
      <c r="I822">
        <f t="shared" si="98"/>
        <v>1.186591757935306E-2</v>
      </c>
      <c r="J822">
        <f t="shared" si="99"/>
        <v>1.1009087155618307E-2</v>
      </c>
      <c r="K822">
        <v>6</v>
      </c>
      <c r="L822">
        <v>6</v>
      </c>
      <c r="M822">
        <f t="shared" si="100"/>
        <v>1.0849383483848871E-2</v>
      </c>
      <c r="N822">
        <f t="shared" si="101"/>
        <v>1.4108105075314383E-5</v>
      </c>
      <c r="O822">
        <f t="shared" si="102"/>
        <v>1.9618186996602106E-5</v>
      </c>
      <c r="P822">
        <f t="shared" si="103"/>
        <v>-2.2503622656575533</v>
      </c>
    </row>
    <row r="823" spans="1:16" x14ac:dyDescent="0.25">
      <c r="A823">
        <v>822</v>
      </c>
      <c r="B823">
        <v>0.31662953581347086</v>
      </c>
      <c r="C823">
        <f t="shared" si="96"/>
        <v>5.8944073962834711</v>
      </c>
      <c r="D823">
        <v>0.69011505478072455</v>
      </c>
      <c r="E823" s="19">
        <f t="shared" si="97"/>
        <v>3.0640282281523255</v>
      </c>
      <c r="F823">
        <v>0.87528178482898511</v>
      </c>
      <c r="G823" s="20">
        <v>0.44600000000000001</v>
      </c>
      <c r="H823">
        <v>0.46300000000000002</v>
      </c>
      <c r="I823">
        <f t="shared" si="98"/>
        <v>1.186591757935306E-2</v>
      </c>
      <c r="J823">
        <f t="shared" si="99"/>
        <v>1.1009087155618307E-2</v>
      </c>
      <c r="K823">
        <v>6</v>
      </c>
      <c r="L823">
        <v>6</v>
      </c>
      <c r="M823">
        <f t="shared" si="100"/>
        <v>1.4063387100749605E-2</v>
      </c>
      <c r="N823">
        <f t="shared" si="101"/>
        <v>1.990587440686812E-5</v>
      </c>
      <c r="O823">
        <f t="shared" si="102"/>
        <v>3.2963142790921729E-5</v>
      </c>
      <c r="P823">
        <f t="shared" si="103"/>
        <v>-1.661354306798148</v>
      </c>
    </row>
    <row r="824" spans="1:16" x14ac:dyDescent="0.25">
      <c r="A824">
        <v>823</v>
      </c>
      <c r="B824">
        <v>0.33155308694723351</v>
      </c>
      <c r="C824">
        <f t="shared" si="96"/>
        <v>5.7476505140246443</v>
      </c>
      <c r="D824">
        <v>0.32209234900967437</v>
      </c>
      <c r="E824" s="19">
        <f t="shared" si="97"/>
        <v>5.8400784620069732</v>
      </c>
      <c r="F824">
        <v>0.2400042831141036</v>
      </c>
      <c r="G824" s="20">
        <v>0.44600000000000001</v>
      </c>
      <c r="H824">
        <v>0.46300000000000002</v>
      </c>
      <c r="I824">
        <f t="shared" si="98"/>
        <v>1.186591757935306E-2</v>
      </c>
      <c r="J824">
        <f t="shared" si="99"/>
        <v>1.1009087155618307E-2</v>
      </c>
      <c r="K824">
        <v>6</v>
      </c>
      <c r="L824">
        <v>6</v>
      </c>
      <c r="M824">
        <f t="shared" si="100"/>
        <v>1.0186546478888074E-2</v>
      </c>
      <c r="N824">
        <f t="shared" si="101"/>
        <v>2.0414138446141129E-5</v>
      </c>
      <c r="O824">
        <f t="shared" si="102"/>
        <v>1.7294288194424499E-5</v>
      </c>
      <c r="P824">
        <f t="shared" si="103"/>
        <v>-1.8135487662304008</v>
      </c>
    </row>
    <row r="825" spans="1:16" x14ac:dyDescent="0.25">
      <c r="A825">
        <v>824</v>
      </c>
      <c r="B825">
        <v>0.99627674184392834</v>
      </c>
      <c r="C825">
        <f t="shared" si="96"/>
        <v>0.36345259742161434</v>
      </c>
      <c r="D825">
        <v>0.52043214209418009</v>
      </c>
      <c r="E825" s="19">
        <f t="shared" si="97"/>
        <v>4.2040164576353201</v>
      </c>
      <c r="F825">
        <v>0.91107722255401313</v>
      </c>
      <c r="G825" s="20">
        <v>0.44600000000000001</v>
      </c>
      <c r="H825">
        <v>0.46300000000000002</v>
      </c>
      <c r="I825">
        <f t="shared" si="98"/>
        <v>1.186591757935306E-2</v>
      </c>
      <c r="J825">
        <f t="shared" si="99"/>
        <v>1.1009087155618307E-2</v>
      </c>
      <c r="K825">
        <v>6</v>
      </c>
      <c r="L825">
        <v>6</v>
      </c>
      <c r="M825">
        <f t="shared" si="100"/>
        <v>1.2006159492645567E-2</v>
      </c>
      <c r="N825">
        <f t="shared" si="101"/>
        <v>3.2282981100070014E-4</v>
      </c>
      <c r="O825">
        <f t="shared" si="102"/>
        <v>2.4024644293807209E-5</v>
      </c>
      <c r="P825">
        <f t="shared" si="103"/>
        <v>-2.8292085085925804</v>
      </c>
    </row>
    <row r="826" spans="1:16" x14ac:dyDescent="0.25">
      <c r="A826">
        <v>825</v>
      </c>
      <c r="B826">
        <v>0.33234656819360942</v>
      </c>
      <c r="C826">
        <f t="shared" si="96"/>
        <v>5.7399909975418169</v>
      </c>
      <c r="D826">
        <v>0.28653828547013765</v>
      </c>
      <c r="E826" s="19">
        <f t="shared" si="97"/>
        <v>6.2076131496990836</v>
      </c>
      <c r="F826">
        <v>4.8710262490203604E-2</v>
      </c>
      <c r="G826" s="20">
        <v>0.44600000000000001</v>
      </c>
      <c r="H826">
        <v>0.46300000000000002</v>
      </c>
      <c r="I826">
        <f t="shared" si="98"/>
        <v>1.186591757935306E-2</v>
      </c>
      <c r="J826">
        <f t="shared" si="99"/>
        <v>1.1009087155618307E-2</v>
      </c>
      <c r="K826">
        <v>6</v>
      </c>
      <c r="L826">
        <v>6</v>
      </c>
      <c r="M826">
        <f t="shared" si="100"/>
        <v>9.880387779895531E-3</v>
      </c>
      <c r="N826">
        <f t="shared" si="101"/>
        <v>2.0441379330312881E-5</v>
      </c>
      <c r="O826">
        <f t="shared" si="102"/>
        <v>1.6270343780184822E-5</v>
      </c>
      <c r="P826">
        <f t="shared" si="103"/>
        <v>-1.7504511805519194</v>
      </c>
    </row>
    <row r="827" spans="1:16" x14ac:dyDescent="0.25">
      <c r="A827">
        <v>826</v>
      </c>
      <c r="B827">
        <v>0.45808282723471788</v>
      </c>
      <c r="C827">
        <f t="shared" si="96"/>
        <v>4.6652468527330422</v>
      </c>
      <c r="D827">
        <v>0.47264015625476852</v>
      </c>
      <c r="E827" s="19">
        <f t="shared" si="97"/>
        <v>4.5543842142673014</v>
      </c>
      <c r="F827">
        <v>-0.11188262760697398</v>
      </c>
      <c r="G827" s="20">
        <v>0.44600000000000001</v>
      </c>
      <c r="H827">
        <v>0.46300000000000002</v>
      </c>
      <c r="I827">
        <f t="shared" si="98"/>
        <v>1.186591757935306E-2</v>
      </c>
      <c r="J827">
        <f t="shared" si="99"/>
        <v>1.1009087155618307E-2</v>
      </c>
      <c r="K827">
        <v>6</v>
      </c>
      <c r="L827">
        <v>6</v>
      </c>
      <c r="M827">
        <f t="shared" si="100"/>
        <v>1.1535103066891896E-2</v>
      </c>
      <c r="N827">
        <f t="shared" si="101"/>
        <v>2.5150509080692249E-5</v>
      </c>
      <c r="O827">
        <f t="shared" si="102"/>
        <v>2.2176433793969803E-5</v>
      </c>
      <c r="P827">
        <f t="shared" si="103"/>
        <v>-1.4070362496334665</v>
      </c>
    </row>
    <row r="828" spans="1:16" x14ac:dyDescent="0.25">
      <c r="A828">
        <v>827</v>
      </c>
      <c r="B828">
        <v>0.80538346507156588</v>
      </c>
      <c r="C828">
        <f t="shared" si="96"/>
        <v>2.3060120130478725</v>
      </c>
      <c r="D828">
        <v>0.25757621997741631</v>
      </c>
      <c r="E828" s="19">
        <f t="shared" si="97"/>
        <v>6.5350664522966575</v>
      </c>
      <c r="F828">
        <v>0.16859530660440214</v>
      </c>
      <c r="G828" s="20">
        <v>0.44600000000000001</v>
      </c>
      <c r="H828">
        <v>0.46300000000000002</v>
      </c>
      <c r="I828">
        <f t="shared" si="98"/>
        <v>1.186591757935306E-2</v>
      </c>
      <c r="J828">
        <f t="shared" si="99"/>
        <v>1.1009087155618307E-2</v>
      </c>
      <c r="K828">
        <v>6</v>
      </c>
      <c r="L828">
        <v>6</v>
      </c>
      <c r="M828">
        <f t="shared" si="100"/>
        <v>9.6296678610038981E-3</v>
      </c>
      <c r="N828">
        <f t="shared" si="101"/>
        <v>5.0881492667617554E-5</v>
      </c>
      <c r="O828">
        <f t="shared" si="102"/>
        <v>1.5455083852208567E-5</v>
      </c>
      <c r="P828">
        <f t="shared" si="103"/>
        <v>-1.9079747086445336</v>
      </c>
    </row>
    <row r="829" spans="1:16" x14ac:dyDescent="0.25">
      <c r="A829">
        <v>828</v>
      </c>
      <c r="B829">
        <v>0.71056245612964264</v>
      </c>
      <c r="C829">
        <f t="shared" si="96"/>
        <v>2.9313919017420842</v>
      </c>
      <c r="D829">
        <v>0.98403881954405348</v>
      </c>
      <c r="E829" s="19">
        <f t="shared" si="97"/>
        <v>0.68017791520942261</v>
      </c>
      <c r="F829">
        <v>1.1528550203365739</v>
      </c>
      <c r="G829" s="20">
        <v>0.44600000000000001</v>
      </c>
      <c r="H829">
        <v>0.46300000000000002</v>
      </c>
      <c r="I829">
        <f t="shared" si="98"/>
        <v>1.186591757935306E-2</v>
      </c>
      <c r="J829">
        <f t="shared" si="99"/>
        <v>1.1009087155618307E-2</v>
      </c>
      <c r="K829">
        <v>6</v>
      </c>
      <c r="L829">
        <v>6</v>
      </c>
      <c r="M829">
        <f t="shared" si="100"/>
        <v>2.9848674412008523E-2</v>
      </c>
      <c r="N829">
        <f t="shared" si="101"/>
        <v>4.0026491600663768E-5</v>
      </c>
      <c r="O829">
        <f t="shared" si="102"/>
        <v>1.4849056069234873E-4</v>
      </c>
      <c r="P829">
        <f t="shared" si="103"/>
        <v>-1.0998436078303553</v>
      </c>
    </row>
    <row r="830" spans="1:16" x14ac:dyDescent="0.25">
      <c r="A830">
        <v>829</v>
      </c>
      <c r="B830">
        <v>0.29203161717581716</v>
      </c>
      <c r="C830">
        <f t="shared" si="96"/>
        <v>6.1485497806354887</v>
      </c>
      <c r="D830">
        <v>0.72841578417310093</v>
      </c>
      <c r="E830" s="19">
        <f t="shared" si="97"/>
        <v>2.8154257791441064</v>
      </c>
      <c r="F830">
        <v>-0.48092033466673456</v>
      </c>
      <c r="G830" s="20">
        <v>0.44600000000000001</v>
      </c>
      <c r="H830">
        <v>0.46300000000000002</v>
      </c>
      <c r="I830">
        <f t="shared" si="98"/>
        <v>1.186591757935306E-2</v>
      </c>
      <c r="J830">
        <f t="shared" si="99"/>
        <v>1.1009087155618307E-2</v>
      </c>
      <c r="K830">
        <v>6</v>
      </c>
      <c r="L830">
        <v>6</v>
      </c>
      <c r="M830">
        <f t="shared" si="100"/>
        <v>1.4671153825566068E-2</v>
      </c>
      <c r="N830">
        <f t="shared" si="101"/>
        <v>1.9083090731877625E-5</v>
      </c>
      <c r="O830">
        <f t="shared" si="102"/>
        <v>3.5873792428903651E-5</v>
      </c>
      <c r="P830">
        <f t="shared" si="103"/>
        <v>-0.91572876819612048</v>
      </c>
    </row>
    <row r="831" spans="1:16" x14ac:dyDescent="0.25">
      <c r="A831">
        <v>830</v>
      </c>
      <c r="B831">
        <v>0.74190496536149175</v>
      </c>
      <c r="C831">
        <f t="shared" si="96"/>
        <v>2.7275284850123978</v>
      </c>
      <c r="D831">
        <v>0.72170171208838163</v>
      </c>
      <c r="E831" s="19">
        <f t="shared" si="97"/>
        <v>2.8590731604825521</v>
      </c>
      <c r="F831">
        <v>4.0822669689077884E-2</v>
      </c>
      <c r="G831" s="20">
        <v>0.44600000000000001</v>
      </c>
      <c r="H831">
        <v>0.46300000000000002</v>
      </c>
      <c r="I831">
        <f t="shared" si="98"/>
        <v>1.186591757935306E-2</v>
      </c>
      <c r="J831">
        <f t="shared" si="99"/>
        <v>1.1009087155618307E-2</v>
      </c>
      <c r="K831">
        <v>6</v>
      </c>
      <c r="L831">
        <v>6</v>
      </c>
      <c r="M831">
        <f t="shared" si="100"/>
        <v>1.455873623217081E-2</v>
      </c>
      <c r="N831">
        <f t="shared" si="101"/>
        <v>4.3018188069555569E-5</v>
      </c>
      <c r="O831">
        <f t="shared" si="102"/>
        <v>3.5326133446320522E-5</v>
      </c>
      <c r="P831">
        <f t="shared" si="103"/>
        <v>-1.1925026097575246</v>
      </c>
    </row>
    <row r="832" spans="1:16" x14ac:dyDescent="0.25">
      <c r="A832">
        <v>831</v>
      </c>
      <c r="B832">
        <v>5.3132724997711114E-2</v>
      </c>
      <c r="C832">
        <f t="shared" si="96"/>
        <v>10.912988276964294</v>
      </c>
      <c r="D832">
        <v>0.56984160893581959</v>
      </c>
      <c r="E832" s="19">
        <f t="shared" si="97"/>
        <v>3.8593305961262137</v>
      </c>
      <c r="F832">
        <v>-2.8618524083867669</v>
      </c>
      <c r="G832" s="20">
        <v>0.44600000000000001</v>
      </c>
      <c r="H832">
        <v>0.46300000000000002</v>
      </c>
      <c r="I832">
        <f t="shared" si="98"/>
        <v>1.186591757935306E-2</v>
      </c>
      <c r="J832">
        <f t="shared" si="99"/>
        <v>1.1009087155618307E-2</v>
      </c>
      <c r="K832">
        <v>6</v>
      </c>
      <c r="L832">
        <v>6</v>
      </c>
      <c r="M832">
        <f t="shared" si="100"/>
        <v>1.2530843927104277E-2</v>
      </c>
      <c r="N832">
        <f t="shared" si="101"/>
        <v>1.0751714411808417E-5</v>
      </c>
      <c r="O832">
        <f t="shared" si="102"/>
        <v>2.617034158757436E-5</v>
      </c>
      <c r="P832">
        <f t="shared" si="103"/>
        <v>3.1093130369685088E-2</v>
      </c>
    </row>
    <row r="833" spans="1:16" x14ac:dyDescent="0.25">
      <c r="A833">
        <v>832</v>
      </c>
      <c r="B833">
        <v>0.90600299081392865</v>
      </c>
      <c r="C833">
        <f t="shared" si="96"/>
        <v>1.5603427149408222</v>
      </c>
      <c r="D833">
        <v>0.51927243873409223</v>
      </c>
      <c r="E833" s="19">
        <f t="shared" si="97"/>
        <v>4.2122998844115402</v>
      </c>
      <c r="F833">
        <v>0.94783899839967489</v>
      </c>
      <c r="G833" s="20">
        <v>0.44600000000000001</v>
      </c>
      <c r="H833">
        <v>0.46300000000000002</v>
      </c>
      <c r="I833">
        <f t="shared" si="98"/>
        <v>1.186591757935306E-2</v>
      </c>
      <c r="J833">
        <f t="shared" si="99"/>
        <v>1.1009087155618307E-2</v>
      </c>
      <c r="K833">
        <v>6</v>
      </c>
      <c r="L833">
        <v>6</v>
      </c>
      <c r="M833">
        <f t="shared" si="100"/>
        <v>1.1994348713892385E-2</v>
      </c>
      <c r="N833">
        <f t="shared" si="101"/>
        <v>7.5197155220981893E-5</v>
      </c>
      <c r="O833">
        <f t="shared" si="102"/>
        <v>2.3977400178408647E-5</v>
      </c>
      <c r="P833">
        <f t="shared" si="103"/>
        <v>-2.204303887045362</v>
      </c>
    </row>
    <row r="834" spans="1:16" x14ac:dyDescent="0.25">
      <c r="A834">
        <v>833</v>
      </c>
      <c r="B834">
        <v>0.18054750205999939</v>
      </c>
      <c r="C834">
        <f t="shared" si="96"/>
        <v>7.5864616357368133</v>
      </c>
      <c r="D834">
        <v>0.75530259102145447</v>
      </c>
      <c r="E834" s="19">
        <f t="shared" si="97"/>
        <v>2.6398435505271638</v>
      </c>
      <c r="F834">
        <v>-0.39245378502528183</v>
      </c>
      <c r="G834" s="20">
        <v>0.44600000000000001</v>
      </c>
      <c r="H834">
        <v>0.46300000000000002</v>
      </c>
      <c r="I834">
        <f t="shared" si="98"/>
        <v>1.186591757935306E-2</v>
      </c>
      <c r="J834">
        <f t="shared" si="99"/>
        <v>1.1009087155618307E-2</v>
      </c>
      <c r="K834">
        <v>6</v>
      </c>
      <c r="L834">
        <v>6</v>
      </c>
      <c r="M834">
        <f t="shared" si="100"/>
        <v>1.5151206502534912E-2</v>
      </c>
      <c r="N834">
        <f t="shared" si="101"/>
        <v>1.546614732494296E-5</v>
      </c>
      <c r="O834">
        <f t="shared" si="102"/>
        <v>3.8259843080409366E-5</v>
      </c>
      <c r="P834">
        <f t="shared" si="103"/>
        <v>-0.93216283768645591</v>
      </c>
    </row>
    <row r="835" spans="1:16" x14ac:dyDescent="0.25">
      <c r="A835">
        <v>834</v>
      </c>
      <c r="B835">
        <v>0.77880184331797231</v>
      </c>
      <c r="C835">
        <f t="shared" ref="C835:C898" si="104">CHIINV(B835,6-1)</f>
        <v>2.4846711032385662</v>
      </c>
      <c r="D835">
        <v>0.59657582323679315</v>
      </c>
      <c r="E835" s="19">
        <f t="shared" ref="E835:E898" si="105">CHIINV(D835,6-1)</f>
        <v>3.6784388988730523</v>
      </c>
      <c r="F835">
        <v>0.67408109316602349</v>
      </c>
      <c r="G835" s="20">
        <v>0.44600000000000001</v>
      </c>
      <c r="H835">
        <v>0.46300000000000002</v>
      </c>
      <c r="I835">
        <f t="shared" ref="I835:I898" si="106">SQRT(0.0001408)</f>
        <v>1.186591757935306E-2</v>
      </c>
      <c r="J835">
        <f t="shared" ref="J835:J898" si="107">SQRT(0.0001212)</f>
        <v>1.1009087155618307E-2</v>
      </c>
      <c r="K835">
        <v>6</v>
      </c>
      <c r="L835">
        <v>6</v>
      </c>
      <c r="M835">
        <f t="shared" ref="M835:M898" si="108">SQRT((L835-1)*J835^2/E835)</f>
        <v>1.2835256108990967E-2</v>
      </c>
      <c r="N835">
        <f t="shared" ref="N835:N898" si="109">((K835-1)*I835^2)/(K835*C835)</f>
        <v>4.7222883213958935E-5</v>
      </c>
      <c r="O835">
        <f t="shared" ref="O835:O898" si="110">((L835-1)*J835^2)/(L835*E835)</f>
        <v>2.745729989723166E-5</v>
      </c>
      <c r="P835">
        <f t="shared" ref="P835:P898" si="111">(G835-H835-F835*SQRT(N835+O835))/M835</f>
        <v>-1.7783247451717259</v>
      </c>
    </row>
    <row r="836" spans="1:16" x14ac:dyDescent="0.25">
      <c r="A836">
        <v>835</v>
      </c>
      <c r="B836">
        <v>0.45417645802179024</v>
      </c>
      <c r="C836">
        <f t="shared" si="104"/>
        <v>4.6953692404669756</v>
      </c>
      <c r="D836">
        <v>0.5178991058076724</v>
      </c>
      <c r="E836" s="19">
        <f t="shared" si="105"/>
        <v>4.2221219960462282</v>
      </c>
      <c r="F836">
        <v>-0.50675907914410345</v>
      </c>
      <c r="G836" s="20">
        <v>0.44600000000000001</v>
      </c>
      <c r="H836">
        <v>0.46300000000000002</v>
      </c>
      <c r="I836">
        <f t="shared" si="106"/>
        <v>1.186591757935306E-2</v>
      </c>
      <c r="J836">
        <f t="shared" si="107"/>
        <v>1.1009087155618307E-2</v>
      </c>
      <c r="K836">
        <v>6</v>
      </c>
      <c r="L836">
        <v>6</v>
      </c>
      <c r="M836">
        <f t="shared" si="108"/>
        <v>1.1980389094943738E-2</v>
      </c>
      <c r="N836">
        <f t="shared" si="109"/>
        <v>2.4989160026457042E-5</v>
      </c>
      <c r="O836">
        <f t="shared" si="110"/>
        <v>2.3921620477707805E-5</v>
      </c>
      <c r="P836">
        <f t="shared" si="111"/>
        <v>-1.1231619687581382</v>
      </c>
    </row>
    <row r="837" spans="1:16" x14ac:dyDescent="0.25">
      <c r="A837">
        <v>836</v>
      </c>
      <c r="B837">
        <v>0.31031220435193946</v>
      </c>
      <c r="C837">
        <f t="shared" si="104"/>
        <v>5.9581523187720347</v>
      </c>
      <c r="D837">
        <v>0.63881344035157328</v>
      </c>
      <c r="E837" s="19">
        <f t="shared" si="105"/>
        <v>3.3984011682621511</v>
      </c>
      <c r="F837">
        <v>1.4028910300112329</v>
      </c>
      <c r="G837" s="20">
        <v>0.44600000000000001</v>
      </c>
      <c r="H837">
        <v>0.46300000000000002</v>
      </c>
      <c r="I837">
        <f t="shared" si="106"/>
        <v>1.186591757935306E-2</v>
      </c>
      <c r="J837">
        <f t="shared" si="107"/>
        <v>1.1009087155618307E-2</v>
      </c>
      <c r="K837">
        <v>6</v>
      </c>
      <c r="L837">
        <v>6</v>
      </c>
      <c r="M837">
        <f t="shared" si="108"/>
        <v>1.3353619274903708E-2</v>
      </c>
      <c r="N837">
        <f t="shared" si="109"/>
        <v>1.969290596409518E-5</v>
      </c>
      <c r="O837">
        <f t="shared" si="110"/>
        <v>2.9719857956513303E-5</v>
      </c>
      <c r="P837">
        <f t="shared" si="111"/>
        <v>-2.0115529389976681</v>
      </c>
    </row>
    <row r="838" spans="1:16" x14ac:dyDescent="0.25">
      <c r="A838">
        <v>837</v>
      </c>
      <c r="B838">
        <v>0.71745963927121803</v>
      </c>
      <c r="C838">
        <f t="shared" si="104"/>
        <v>2.8866252049515713</v>
      </c>
      <c r="D838">
        <v>0.46073793755912962</v>
      </c>
      <c r="E838" s="19">
        <f t="shared" si="105"/>
        <v>4.6448652070482916</v>
      </c>
      <c r="F838">
        <v>-2.2982749214861542</v>
      </c>
      <c r="G838" s="20">
        <v>0.44600000000000001</v>
      </c>
      <c r="H838">
        <v>0.46300000000000002</v>
      </c>
      <c r="I838">
        <f t="shared" si="106"/>
        <v>1.186591757935306E-2</v>
      </c>
      <c r="J838">
        <f t="shared" si="107"/>
        <v>1.1009087155618307E-2</v>
      </c>
      <c r="K838">
        <v>6</v>
      </c>
      <c r="L838">
        <v>6</v>
      </c>
      <c r="M838">
        <f t="shared" si="108"/>
        <v>1.1422199844909105E-2</v>
      </c>
      <c r="N838">
        <f t="shared" si="109"/>
        <v>4.0647235093792441E-5</v>
      </c>
      <c r="O838">
        <f t="shared" si="110"/>
        <v>2.1744441549506933E-5</v>
      </c>
      <c r="P838">
        <f t="shared" si="111"/>
        <v>0.10100561855439119</v>
      </c>
    </row>
    <row r="839" spans="1:16" x14ac:dyDescent="0.25">
      <c r="A839">
        <v>838</v>
      </c>
      <c r="B839">
        <v>0.20169682912686546</v>
      </c>
      <c r="C839">
        <f t="shared" si="104"/>
        <v>7.2645537787699235</v>
      </c>
      <c r="D839">
        <v>0.42286446729941712</v>
      </c>
      <c r="E839" s="19">
        <f t="shared" si="105"/>
        <v>4.9430944647995245</v>
      </c>
      <c r="F839">
        <v>-1.2479677025112323</v>
      </c>
      <c r="G839" s="20">
        <v>0.44600000000000001</v>
      </c>
      <c r="H839">
        <v>0.46300000000000002</v>
      </c>
      <c r="I839">
        <f t="shared" si="106"/>
        <v>1.186591757935306E-2</v>
      </c>
      <c r="J839">
        <f t="shared" si="107"/>
        <v>1.1009087155618307E-2</v>
      </c>
      <c r="K839">
        <v>6</v>
      </c>
      <c r="L839">
        <v>6</v>
      </c>
      <c r="M839">
        <f t="shared" si="108"/>
        <v>1.1072274829014069E-2</v>
      </c>
      <c r="N839">
        <f t="shared" si="109"/>
        <v>1.6151485267578384E-5</v>
      </c>
      <c r="O839">
        <f t="shared" si="110"/>
        <v>2.0432544981536424E-5</v>
      </c>
      <c r="P839">
        <f t="shared" si="111"/>
        <v>-0.8536367382585166</v>
      </c>
    </row>
    <row r="840" spans="1:16" x14ac:dyDescent="0.25">
      <c r="A840">
        <v>839</v>
      </c>
      <c r="B840">
        <v>0.23511459700308238</v>
      </c>
      <c r="C840">
        <f t="shared" si="104"/>
        <v>6.8105617781404773</v>
      </c>
      <c r="D840">
        <v>0.8070009460737938</v>
      </c>
      <c r="E840" s="19">
        <f t="shared" si="105"/>
        <v>2.2950000582131986</v>
      </c>
      <c r="F840">
        <v>0.59409785535535775</v>
      </c>
      <c r="G840" s="20">
        <v>0.44600000000000001</v>
      </c>
      <c r="H840">
        <v>0.46300000000000002</v>
      </c>
      <c r="I840">
        <f t="shared" si="106"/>
        <v>1.186591757935306E-2</v>
      </c>
      <c r="J840">
        <f t="shared" si="107"/>
        <v>1.1009087155618307E-2</v>
      </c>
      <c r="K840">
        <v>6</v>
      </c>
      <c r="L840">
        <v>6</v>
      </c>
      <c r="M840">
        <f t="shared" si="108"/>
        <v>1.624968556261791E-2</v>
      </c>
      <c r="N840">
        <f t="shared" si="109"/>
        <v>1.7228143162863937E-5</v>
      </c>
      <c r="O840">
        <f t="shared" si="110"/>
        <v>4.4008713480658834E-5</v>
      </c>
      <c r="P840">
        <f t="shared" si="111"/>
        <v>-1.3322751502728967</v>
      </c>
    </row>
    <row r="841" spans="1:16" x14ac:dyDescent="0.25">
      <c r="A841">
        <v>840</v>
      </c>
      <c r="B841">
        <v>0.36725974303415021</v>
      </c>
      <c r="C841">
        <f t="shared" si="104"/>
        <v>5.415865576443279</v>
      </c>
      <c r="D841">
        <v>0.68037965025788139</v>
      </c>
      <c r="E841" s="19">
        <f t="shared" si="105"/>
        <v>3.1272199789703969</v>
      </c>
      <c r="F841">
        <v>0.33798642107285559</v>
      </c>
      <c r="G841" s="20">
        <v>0.44600000000000001</v>
      </c>
      <c r="H841">
        <v>0.46300000000000002</v>
      </c>
      <c r="I841">
        <f t="shared" si="106"/>
        <v>1.186591757935306E-2</v>
      </c>
      <c r="J841">
        <f t="shared" si="107"/>
        <v>1.1009087155618307E-2</v>
      </c>
      <c r="K841">
        <v>6</v>
      </c>
      <c r="L841">
        <v>6</v>
      </c>
      <c r="M841">
        <f t="shared" si="108"/>
        <v>1.392057248574579E-2</v>
      </c>
      <c r="N841">
        <f t="shared" si="109"/>
        <v>2.1664742537865716E-5</v>
      </c>
      <c r="O841">
        <f t="shared" si="110"/>
        <v>3.2297056388483786E-5</v>
      </c>
      <c r="P841">
        <f t="shared" si="111"/>
        <v>-1.3995691748221188</v>
      </c>
    </row>
    <row r="842" spans="1:16" x14ac:dyDescent="0.25">
      <c r="A842">
        <v>841</v>
      </c>
      <c r="B842">
        <v>0.70101016266365546</v>
      </c>
      <c r="C842">
        <f t="shared" si="104"/>
        <v>2.9933562987987661</v>
      </c>
      <c r="D842">
        <v>0.97070223090304264</v>
      </c>
      <c r="E842" s="19">
        <f t="shared" si="105"/>
        <v>0.89333576811151882</v>
      </c>
      <c r="F842">
        <v>0.53832877711101901</v>
      </c>
      <c r="G842" s="20">
        <v>0.44600000000000001</v>
      </c>
      <c r="H842">
        <v>0.46300000000000002</v>
      </c>
      <c r="I842">
        <f t="shared" si="106"/>
        <v>1.186591757935306E-2</v>
      </c>
      <c r="J842">
        <f t="shared" si="107"/>
        <v>1.1009087155618307E-2</v>
      </c>
      <c r="K842">
        <v>6</v>
      </c>
      <c r="L842">
        <v>6</v>
      </c>
      <c r="M842">
        <f t="shared" si="108"/>
        <v>2.604527519717045E-2</v>
      </c>
      <c r="N842">
        <f t="shared" si="109"/>
        <v>3.9197917528367463E-5</v>
      </c>
      <c r="O842">
        <f t="shared" si="110"/>
        <v>1.1305939334939038E-4</v>
      </c>
      <c r="P842">
        <f t="shared" si="111"/>
        <v>-0.90774921707947087</v>
      </c>
    </row>
    <row r="843" spans="1:16" x14ac:dyDescent="0.25">
      <c r="A843">
        <v>842</v>
      </c>
      <c r="B843">
        <v>0.72753074739829704</v>
      </c>
      <c r="C843">
        <f t="shared" si="104"/>
        <v>2.8211825348261814</v>
      </c>
      <c r="D843">
        <v>0.90505691702017277</v>
      </c>
      <c r="E843" s="19">
        <f t="shared" si="105"/>
        <v>1.5682921551669149</v>
      </c>
      <c r="F843">
        <v>-0.40537543100072071</v>
      </c>
      <c r="G843" s="20">
        <v>0.44600000000000001</v>
      </c>
      <c r="H843">
        <v>0.46300000000000002</v>
      </c>
      <c r="I843">
        <f t="shared" si="106"/>
        <v>1.186591757935306E-2</v>
      </c>
      <c r="J843">
        <f t="shared" si="107"/>
        <v>1.1009087155618307E-2</v>
      </c>
      <c r="K843">
        <v>6</v>
      </c>
      <c r="L843">
        <v>6</v>
      </c>
      <c r="M843">
        <f t="shared" si="108"/>
        <v>1.9657252988176707E-2</v>
      </c>
      <c r="N843">
        <f t="shared" si="109"/>
        <v>4.1590124667549192E-5</v>
      </c>
      <c r="O843">
        <f t="shared" si="110"/>
        <v>6.4401265840197019E-5</v>
      </c>
      <c r="P843">
        <f t="shared" si="111"/>
        <v>-0.65251100946986884</v>
      </c>
    </row>
    <row r="844" spans="1:16" x14ac:dyDescent="0.25">
      <c r="A844">
        <v>843</v>
      </c>
      <c r="B844">
        <v>0.4098941007721183</v>
      </c>
      <c r="C844">
        <f t="shared" si="104"/>
        <v>5.0492929530916184</v>
      </c>
      <c r="D844">
        <v>0.57621997741630304</v>
      </c>
      <c r="E844" s="19">
        <f t="shared" si="105"/>
        <v>3.8158637201468593</v>
      </c>
      <c r="F844">
        <v>0.29183979677327443</v>
      </c>
      <c r="G844" s="20">
        <v>0.44600000000000001</v>
      </c>
      <c r="H844">
        <v>0.46300000000000002</v>
      </c>
      <c r="I844">
        <f t="shared" si="106"/>
        <v>1.186591757935306E-2</v>
      </c>
      <c r="J844">
        <f t="shared" si="107"/>
        <v>1.1009087155618307E-2</v>
      </c>
      <c r="K844">
        <v>6</v>
      </c>
      <c r="L844">
        <v>6</v>
      </c>
      <c r="M844">
        <f t="shared" si="108"/>
        <v>1.260201186372395E-2</v>
      </c>
      <c r="N844">
        <f t="shared" si="109"/>
        <v>2.3237576908959421E-5</v>
      </c>
      <c r="O844">
        <f t="shared" si="110"/>
        <v>2.646845050223986E-5</v>
      </c>
      <c r="P844">
        <f t="shared" si="111"/>
        <v>-1.5122619929180519</v>
      </c>
    </row>
    <row r="845" spans="1:16" x14ac:dyDescent="0.25">
      <c r="A845">
        <v>844</v>
      </c>
      <c r="B845">
        <v>4.1169469283120215E-2</v>
      </c>
      <c r="C845">
        <f t="shared" si="104"/>
        <v>11.570607446690795</v>
      </c>
      <c r="D845">
        <v>0.96948149052400279</v>
      </c>
      <c r="E845" s="19">
        <f t="shared" si="105"/>
        <v>0.91016330486166352</v>
      </c>
      <c r="F845">
        <v>-3.2325715437764302E-2</v>
      </c>
      <c r="G845" s="20">
        <v>0.44600000000000001</v>
      </c>
      <c r="H845">
        <v>0.46300000000000002</v>
      </c>
      <c r="I845">
        <f t="shared" si="106"/>
        <v>1.186591757935306E-2</v>
      </c>
      <c r="J845">
        <f t="shared" si="107"/>
        <v>1.1009087155618307E-2</v>
      </c>
      <c r="K845">
        <v>6</v>
      </c>
      <c r="L845">
        <v>6</v>
      </c>
      <c r="M845">
        <f t="shared" si="108"/>
        <v>2.5803383142225019E-2</v>
      </c>
      <c r="N845">
        <f t="shared" si="109"/>
        <v>1.0140637289262695E-5</v>
      </c>
      <c r="O845">
        <f t="shared" si="110"/>
        <v>1.1096909693074375E-4</v>
      </c>
      <c r="P845">
        <f t="shared" si="111"/>
        <v>-0.64504161477315924</v>
      </c>
    </row>
    <row r="846" spans="1:16" x14ac:dyDescent="0.25">
      <c r="A846">
        <v>845</v>
      </c>
      <c r="B846">
        <v>0.71892452772606585</v>
      </c>
      <c r="C846">
        <f t="shared" si="104"/>
        <v>2.8771127067066091</v>
      </c>
      <c r="D846">
        <v>0.58061464278084662</v>
      </c>
      <c r="E846" s="19">
        <f t="shared" si="105"/>
        <v>3.7860328456519561</v>
      </c>
      <c r="F846">
        <v>0.16812919056974351</v>
      </c>
      <c r="G846" s="20">
        <v>0.44600000000000001</v>
      </c>
      <c r="H846">
        <v>0.46300000000000002</v>
      </c>
      <c r="I846">
        <f t="shared" si="106"/>
        <v>1.186591757935306E-2</v>
      </c>
      <c r="J846">
        <f t="shared" si="107"/>
        <v>1.1009087155618307E-2</v>
      </c>
      <c r="K846">
        <v>6</v>
      </c>
      <c r="L846">
        <v>6</v>
      </c>
      <c r="M846">
        <f t="shared" si="108"/>
        <v>1.2651561279755783E-2</v>
      </c>
      <c r="N846">
        <f t="shared" si="109"/>
        <v>4.0781625641507502E-5</v>
      </c>
      <c r="O846">
        <f t="shared" si="110"/>
        <v>2.6677000469235964E-5</v>
      </c>
      <c r="P846">
        <f t="shared" si="111"/>
        <v>-1.4528561688230162</v>
      </c>
    </row>
    <row r="847" spans="1:16" x14ac:dyDescent="0.25">
      <c r="A847">
        <v>846</v>
      </c>
      <c r="B847">
        <v>0.65028839991454812</v>
      </c>
      <c r="C847">
        <f t="shared" si="104"/>
        <v>3.3232215095598212</v>
      </c>
      <c r="D847">
        <v>0.84090701010162661</v>
      </c>
      <c r="E847" s="19">
        <f t="shared" si="105"/>
        <v>2.059110517482253</v>
      </c>
      <c r="F847">
        <v>-0.12960640560777392</v>
      </c>
      <c r="G847" s="20">
        <v>0.44600000000000001</v>
      </c>
      <c r="H847">
        <v>0.46300000000000002</v>
      </c>
      <c r="I847">
        <f t="shared" si="106"/>
        <v>1.186591757935306E-2</v>
      </c>
      <c r="J847">
        <f t="shared" si="107"/>
        <v>1.1009087155618307E-2</v>
      </c>
      <c r="K847">
        <v>6</v>
      </c>
      <c r="L847">
        <v>6</v>
      </c>
      <c r="M847">
        <f t="shared" si="108"/>
        <v>1.7155227575657399E-2</v>
      </c>
      <c r="N847">
        <f t="shared" si="109"/>
        <v>3.5307105769448022E-5</v>
      </c>
      <c r="O847">
        <f t="shared" si="110"/>
        <v>4.905030552876601E-5</v>
      </c>
      <c r="P847">
        <f t="shared" si="111"/>
        <v>-0.92156243154761452</v>
      </c>
    </row>
    <row r="848" spans="1:16" x14ac:dyDescent="0.25">
      <c r="A848">
        <v>847</v>
      </c>
      <c r="B848">
        <v>0.42506179998168891</v>
      </c>
      <c r="C848">
        <f t="shared" si="104"/>
        <v>4.9253226957825937</v>
      </c>
      <c r="D848">
        <v>0.87997070223090301</v>
      </c>
      <c r="E848" s="19">
        <f t="shared" si="105"/>
        <v>1.7699605997737518</v>
      </c>
      <c r="F848">
        <v>-0.4958303634339245</v>
      </c>
      <c r="G848" s="20">
        <v>0.44600000000000001</v>
      </c>
      <c r="H848">
        <v>0.46300000000000002</v>
      </c>
      <c r="I848">
        <f t="shared" si="106"/>
        <v>1.186591757935306E-2</v>
      </c>
      <c r="J848">
        <f t="shared" si="107"/>
        <v>1.1009087155618307E-2</v>
      </c>
      <c r="K848">
        <v>6</v>
      </c>
      <c r="L848">
        <v>6</v>
      </c>
      <c r="M848">
        <f t="shared" si="108"/>
        <v>1.8503526765214266E-2</v>
      </c>
      <c r="N848">
        <f t="shared" si="109"/>
        <v>2.38224661774552E-5</v>
      </c>
      <c r="O848">
        <f t="shared" si="110"/>
        <v>5.7063417125166797E-5</v>
      </c>
      <c r="P848">
        <f t="shared" si="111"/>
        <v>-0.67774492234367201</v>
      </c>
    </row>
    <row r="849" spans="1:16" x14ac:dyDescent="0.25">
      <c r="A849">
        <v>848</v>
      </c>
      <c r="B849">
        <v>0.50688192388683739</v>
      </c>
      <c r="C849">
        <f t="shared" si="104"/>
        <v>4.3014334107625469</v>
      </c>
      <c r="D849">
        <v>0.49971007415997803</v>
      </c>
      <c r="E849" s="19">
        <f t="shared" si="105"/>
        <v>4.3535762343599611</v>
      </c>
      <c r="F849">
        <v>-1.2849841368733905</v>
      </c>
      <c r="G849" s="20">
        <v>0.44600000000000001</v>
      </c>
      <c r="H849">
        <v>0.46300000000000002</v>
      </c>
      <c r="I849">
        <f t="shared" si="106"/>
        <v>1.186591757935306E-2</v>
      </c>
      <c r="J849">
        <f t="shared" si="107"/>
        <v>1.1009087155618307E-2</v>
      </c>
      <c r="K849">
        <v>6</v>
      </c>
      <c r="L849">
        <v>6</v>
      </c>
      <c r="M849">
        <f t="shared" si="108"/>
        <v>1.179813157629739E-2</v>
      </c>
      <c r="N849">
        <f t="shared" si="109"/>
        <v>2.7277728638029239E-5</v>
      </c>
      <c r="O849">
        <f t="shared" si="110"/>
        <v>2.3199318115270921E-5</v>
      </c>
      <c r="P849">
        <f t="shared" si="111"/>
        <v>-0.66710117693032844</v>
      </c>
    </row>
    <row r="850" spans="1:16" x14ac:dyDescent="0.25">
      <c r="A850">
        <v>849</v>
      </c>
      <c r="B850">
        <v>0.20453505050813317</v>
      </c>
      <c r="C850">
        <f t="shared" si="104"/>
        <v>7.2235982684270148</v>
      </c>
      <c r="D850">
        <v>0.33942686239204078</v>
      </c>
      <c r="E850" s="19">
        <f t="shared" si="105"/>
        <v>5.6722551097447029</v>
      </c>
      <c r="F850">
        <v>-0.18452396943757776</v>
      </c>
      <c r="G850" s="20">
        <v>0.44600000000000001</v>
      </c>
      <c r="H850">
        <v>0.46300000000000002</v>
      </c>
      <c r="I850">
        <f t="shared" si="106"/>
        <v>1.186591757935306E-2</v>
      </c>
      <c r="J850">
        <f t="shared" si="107"/>
        <v>1.1009087155618307E-2</v>
      </c>
      <c r="K850">
        <v>6</v>
      </c>
      <c r="L850">
        <v>6</v>
      </c>
      <c r="M850">
        <f t="shared" si="108"/>
        <v>1.0336141225531533E-2</v>
      </c>
      <c r="N850">
        <f t="shared" si="109"/>
        <v>1.6243059064645827E-5</v>
      </c>
      <c r="O850">
        <f t="shared" si="110"/>
        <v>1.7805969239022083E-5</v>
      </c>
      <c r="P850">
        <f t="shared" si="111"/>
        <v>-1.540543397942282</v>
      </c>
    </row>
    <row r="851" spans="1:16" x14ac:dyDescent="0.25">
      <c r="A851">
        <v>850</v>
      </c>
      <c r="B851">
        <v>0.29737235633411663</v>
      </c>
      <c r="C851">
        <f t="shared" si="104"/>
        <v>6.091970956477736</v>
      </c>
      <c r="D851">
        <v>0.49424726096377453</v>
      </c>
      <c r="E851" s="19">
        <f t="shared" si="105"/>
        <v>4.3935784578762958</v>
      </c>
      <c r="F851">
        <v>-0.24236669560195878</v>
      </c>
      <c r="G851" s="20">
        <v>0.44600000000000001</v>
      </c>
      <c r="H851">
        <v>0.46300000000000002</v>
      </c>
      <c r="I851">
        <f t="shared" si="106"/>
        <v>1.186591757935306E-2</v>
      </c>
      <c r="J851">
        <f t="shared" si="107"/>
        <v>1.1009087155618307E-2</v>
      </c>
      <c r="K851">
        <v>6</v>
      </c>
      <c r="L851">
        <v>6</v>
      </c>
      <c r="M851">
        <f t="shared" si="108"/>
        <v>1.1744299527578026E-2</v>
      </c>
      <c r="N851">
        <f t="shared" si="109"/>
        <v>1.9260323821565505E-5</v>
      </c>
      <c r="O851">
        <f t="shared" si="110"/>
        <v>2.2988095232244905E-5</v>
      </c>
      <c r="P851">
        <f t="shared" si="111"/>
        <v>-1.3133730042526983</v>
      </c>
    </row>
    <row r="852" spans="1:16" x14ac:dyDescent="0.25">
      <c r="A852">
        <v>851</v>
      </c>
      <c r="B852">
        <v>0.91601306192205567</v>
      </c>
      <c r="C852">
        <f t="shared" si="104"/>
        <v>1.4743292782242625</v>
      </c>
      <c r="D852">
        <v>0.19483016449476609</v>
      </c>
      <c r="E852" s="19">
        <f t="shared" si="105"/>
        <v>7.365729147751277</v>
      </c>
      <c r="F852">
        <v>1.6831336324685253</v>
      </c>
      <c r="G852" s="20">
        <v>0.44600000000000001</v>
      </c>
      <c r="H852">
        <v>0.46300000000000002</v>
      </c>
      <c r="I852">
        <f t="shared" si="106"/>
        <v>1.186591757935306E-2</v>
      </c>
      <c r="J852">
        <f t="shared" si="107"/>
        <v>1.1009087155618307E-2</v>
      </c>
      <c r="K852">
        <v>6</v>
      </c>
      <c r="L852">
        <v>6</v>
      </c>
      <c r="M852">
        <f t="shared" si="108"/>
        <v>9.070441769959069E-3</v>
      </c>
      <c r="N852">
        <f t="shared" si="109"/>
        <v>7.9584211659049448E-5</v>
      </c>
      <c r="O852">
        <f t="shared" si="110"/>
        <v>1.3712152317036371E-5</v>
      </c>
      <c r="P852">
        <f t="shared" si="111"/>
        <v>-3.6665683799082025</v>
      </c>
    </row>
    <row r="853" spans="1:16" x14ac:dyDescent="0.25">
      <c r="A853">
        <v>852</v>
      </c>
      <c r="B853">
        <v>0.50489822077089752</v>
      </c>
      <c r="C853">
        <f t="shared" si="104"/>
        <v>4.3158143082593847</v>
      </c>
      <c r="D853">
        <v>0.53694265572069455</v>
      </c>
      <c r="E853" s="19">
        <f t="shared" si="105"/>
        <v>4.087117359545644</v>
      </c>
      <c r="F853">
        <v>-0.59191052059759386</v>
      </c>
      <c r="G853" s="20">
        <v>0.44600000000000001</v>
      </c>
      <c r="H853">
        <v>0.46300000000000002</v>
      </c>
      <c r="I853">
        <f t="shared" si="106"/>
        <v>1.186591757935306E-2</v>
      </c>
      <c r="J853">
        <f t="shared" si="107"/>
        <v>1.1009087155618307E-2</v>
      </c>
      <c r="K853">
        <v>6</v>
      </c>
      <c r="L853">
        <v>6</v>
      </c>
      <c r="M853">
        <f t="shared" si="108"/>
        <v>1.2176648172109523E-2</v>
      </c>
      <c r="N853">
        <f t="shared" si="109"/>
        <v>2.7186835427276556E-5</v>
      </c>
      <c r="O853">
        <f t="shared" si="110"/>
        <v>2.4711793451223027E-5</v>
      </c>
      <c r="P853">
        <f t="shared" si="111"/>
        <v>-1.0459228860566001</v>
      </c>
    </row>
    <row r="854" spans="1:16" x14ac:dyDescent="0.25">
      <c r="A854">
        <v>853</v>
      </c>
      <c r="B854">
        <v>0.49507126071962643</v>
      </c>
      <c r="C854">
        <f t="shared" si="104"/>
        <v>4.3875284495524367</v>
      </c>
      <c r="D854">
        <v>0.8622699667348247</v>
      </c>
      <c r="E854" s="19">
        <f t="shared" si="105"/>
        <v>1.9039457108838107</v>
      </c>
      <c r="F854">
        <v>0.35740868042921647</v>
      </c>
      <c r="G854" s="20">
        <v>0.44600000000000001</v>
      </c>
      <c r="H854">
        <v>0.46300000000000002</v>
      </c>
      <c r="I854">
        <f t="shared" si="106"/>
        <v>1.186591757935306E-2</v>
      </c>
      <c r="J854">
        <f t="shared" si="107"/>
        <v>1.1009087155618307E-2</v>
      </c>
      <c r="K854">
        <v>6</v>
      </c>
      <c r="L854">
        <v>6</v>
      </c>
      <c r="M854">
        <f t="shared" si="108"/>
        <v>1.7840582565739897E-2</v>
      </c>
      <c r="N854">
        <f t="shared" si="109"/>
        <v>2.6742466671709505E-5</v>
      </c>
      <c r="O854">
        <f t="shared" si="110"/>
        <v>5.3047731047497063E-5</v>
      </c>
      <c r="P854">
        <f t="shared" si="111"/>
        <v>-1.1318333242083354</v>
      </c>
    </row>
    <row r="855" spans="1:16" x14ac:dyDescent="0.25">
      <c r="A855">
        <v>854</v>
      </c>
      <c r="B855">
        <v>0.47990356151005586</v>
      </c>
      <c r="C855">
        <f t="shared" si="104"/>
        <v>4.4998495989565388</v>
      </c>
      <c r="D855">
        <v>0.28205206457716603</v>
      </c>
      <c r="E855" s="19">
        <f t="shared" si="105"/>
        <v>6.2565255359853573</v>
      </c>
      <c r="F855">
        <v>-0.48849074119061697</v>
      </c>
      <c r="G855" s="20">
        <v>0.44600000000000001</v>
      </c>
      <c r="H855">
        <v>0.46300000000000002</v>
      </c>
      <c r="I855">
        <f t="shared" si="106"/>
        <v>1.186591757935306E-2</v>
      </c>
      <c r="J855">
        <f t="shared" si="107"/>
        <v>1.1009087155618307E-2</v>
      </c>
      <c r="K855">
        <v>6</v>
      </c>
      <c r="L855">
        <v>6</v>
      </c>
      <c r="M855">
        <f t="shared" si="108"/>
        <v>9.8416904560269768E-3</v>
      </c>
      <c r="N855">
        <f t="shared" si="109"/>
        <v>2.6074945562745366E-5</v>
      </c>
      <c r="O855">
        <f t="shared" si="110"/>
        <v>1.6143145172042079E-5</v>
      </c>
      <c r="P855">
        <f t="shared" si="111"/>
        <v>-1.404840916282732</v>
      </c>
    </row>
    <row r="856" spans="1:16" x14ac:dyDescent="0.25">
      <c r="A856">
        <v>855</v>
      </c>
      <c r="B856">
        <v>0.48121585741752371</v>
      </c>
      <c r="C856">
        <f t="shared" si="104"/>
        <v>4.4900496974279021</v>
      </c>
      <c r="D856">
        <v>0.98339793084505756</v>
      </c>
      <c r="E856" s="19">
        <f t="shared" si="105"/>
        <v>0.69212768711543393</v>
      </c>
      <c r="F856">
        <v>-0.70965143095236272</v>
      </c>
      <c r="G856" s="20">
        <v>0.44600000000000001</v>
      </c>
      <c r="H856">
        <v>0.46300000000000002</v>
      </c>
      <c r="I856">
        <f t="shared" si="106"/>
        <v>1.186591757935306E-2</v>
      </c>
      <c r="J856">
        <f t="shared" si="107"/>
        <v>1.1009087155618307E-2</v>
      </c>
      <c r="K856">
        <v>6</v>
      </c>
      <c r="L856">
        <v>6</v>
      </c>
      <c r="M856">
        <f t="shared" si="108"/>
        <v>2.9589879786107193E-2</v>
      </c>
      <c r="N856">
        <f t="shared" si="109"/>
        <v>2.6131856268884286E-5</v>
      </c>
      <c r="O856">
        <f t="shared" si="110"/>
        <v>1.4592683095937916E-4</v>
      </c>
      <c r="P856">
        <f t="shared" si="111"/>
        <v>-0.25993417788754603</v>
      </c>
    </row>
    <row r="857" spans="1:16" x14ac:dyDescent="0.25">
      <c r="A857">
        <v>856</v>
      </c>
      <c r="B857">
        <v>0.64467299417096469</v>
      </c>
      <c r="C857">
        <f t="shared" si="104"/>
        <v>3.3599736827098678</v>
      </c>
      <c r="D857">
        <v>5.3407391582995088E-2</v>
      </c>
      <c r="E857" s="19">
        <f t="shared" si="105"/>
        <v>10.899598529444969</v>
      </c>
      <c r="F857">
        <v>-0.15116143003979232</v>
      </c>
      <c r="G857" s="20">
        <v>0.44600000000000001</v>
      </c>
      <c r="H857">
        <v>0.46300000000000002</v>
      </c>
      <c r="I857">
        <f t="shared" si="106"/>
        <v>1.186591757935306E-2</v>
      </c>
      <c r="J857">
        <f t="shared" si="107"/>
        <v>1.1009087155618307E-2</v>
      </c>
      <c r="K857">
        <v>6</v>
      </c>
      <c r="L857">
        <v>6</v>
      </c>
      <c r="M857">
        <f t="shared" si="108"/>
        <v>7.4564319941673807E-3</v>
      </c>
      <c r="N857">
        <f t="shared" si="109"/>
        <v>3.4920908439587021E-5</v>
      </c>
      <c r="O857">
        <f t="shared" si="110"/>
        <v>9.266396347273824E-6</v>
      </c>
      <c r="P857">
        <f t="shared" si="111"/>
        <v>-2.1451515408849655</v>
      </c>
    </row>
    <row r="858" spans="1:16" x14ac:dyDescent="0.25">
      <c r="A858">
        <v>857</v>
      </c>
      <c r="B858">
        <v>4.8097170934171575E-2</v>
      </c>
      <c r="C858">
        <f t="shared" si="104"/>
        <v>11.170776716213926</v>
      </c>
      <c r="D858">
        <v>0.65269936216315194</v>
      </c>
      <c r="E858" s="19">
        <f t="shared" si="105"/>
        <v>3.3074625671701692</v>
      </c>
      <c r="F858">
        <v>1.637017703615129</v>
      </c>
      <c r="G858" s="20">
        <v>0.44600000000000001</v>
      </c>
      <c r="H858">
        <v>0.46300000000000002</v>
      </c>
      <c r="I858">
        <f t="shared" si="106"/>
        <v>1.186591757935306E-2</v>
      </c>
      <c r="J858">
        <f t="shared" si="107"/>
        <v>1.1009087155618307E-2</v>
      </c>
      <c r="K858">
        <v>6</v>
      </c>
      <c r="L858">
        <v>6</v>
      </c>
      <c r="M858">
        <f t="shared" si="108"/>
        <v>1.3535953172009412E-2</v>
      </c>
      <c r="N858">
        <f t="shared" si="109"/>
        <v>1.0503596689299927E-5</v>
      </c>
      <c r="O858">
        <f t="shared" si="110"/>
        <v>3.0537004712471945E-5</v>
      </c>
      <c r="P858">
        <f t="shared" si="111"/>
        <v>-2.0306820039029407</v>
      </c>
    </row>
    <row r="859" spans="1:16" x14ac:dyDescent="0.25">
      <c r="A859">
        <v>858</v>
      </c>
      <c r="B859">
        <v>0.46833704641865292</v>
      </c>
      <c r="C859">
        <f t="shared" si="104"/>
        <v>4.5869328022897493</v>
      </c>
      <c r="D859">
        <v>0.93221839045381027</v>
      </c>
      <c r="E859" s="19">
        <f t="shared" si="105"/>
        <v>1.3261462661914507</v>
      </c>
      <c r="F859">
        <v>-0.18078935681842268</v>
      </c>
      <c r="G859" s="20">
        <v>0.44600000000000001</v>
      </c>
      <c r="H859">
        <v>0.46300000000000002</v>
      </c>
      <c r="I859">
        <f t="shared" si="106"/>
        <v>1.186591757935306E-2</v>
      </c>
      <c r="J859">
        <f t="shared" si="107"/>
        <v>1.1009087155618307E-2</v>
      </c>
      <c r="K859">
        <v>6</v>
      </c>
      <c r="L859">
        <v>6</v>
      </c>
      <c r="M859">
        <f t="shared" si="108"/>
        <v>2.137669686203365E-2</v>
      </c>
      <c r="N859">
        <f t="shared" si="109"/>
        <v>2.5579911106341414E-5</v>
      </c>
      <c r="O859">
        <f t="shared" si="110"/>
        <v>7.616052812187989E-5</v>
      </c>
      <c r="P859">
        <f t="shared" si="111"/>
        <v>-0.70995260635031787</v>
      </c>
    </row>
    <row r="860" spans="1:16" x14ac:dyDescent="0.25">
      <c r="A860">
        <v>859</v>
      </c>
      <c r="B860">
        <v>0.880062257759331</v>
      </c>
      <c r="C860">
        <f t="shared" si="104"/>
        <v>1.7692520899097888</v>
      </c>
      <c r="D860">
        <v>0.84554582354197816</v>
      </c>
      <c r="E860" s="19">
        <f t="shared" si="105"/>
        <v>2.0259285358211776</v>
      </c>
      <c r="F860">
        <v>-0.14961415217840113</v>
      </c>
      <c r="G860" s="20">
        <v>0.44600000000000001</v>
      </c>
      <c r="H860">
        <v>0.46300000000000002</v>
      </c>
      <c r="I860">
        <f t="shared" si="106"/>
        <v>1.186591757935306E-2</v>
      </c>
      <c r="J860">
        <f t="shared" si="107"/>
        <v>1.1009087155618307E-2</v>
      </c>
      <c r="K860">
        <v>6</v>
      </c>
      <c r="L860">
        <v>6</v>
      </c>
      <c r="M860">
        <f t="shared" si="108"/>
        <v>1.7295146745412888E-2</v>
      </c>
      <c r="N860">
        <f t="shared" si="109"/>
        <v>6.6318041393024978E-5</v>
      </c>
      <c r="O860">
        <f t="shared" si="110"/>
        <v>4.9853683490894353E-5</v>
      </c>
      <c r="P860">
        <f t="shared" si="111"/>
        <v>-0.88969548455277414</v>
      </c>
    </row>
    <row r="861" spans="1:16" x14ac:dyDescent="0.25">
      <c r="A861">
        <v>860</v>
      </c>
      <c r="B861">
        <v>0.43568224127933591</v>
      </c>
      <c r="C861">
        <f t="shared" si="104"/>
        <v>4.8402793474181687</v>
      </c>
      <c r="D861">
        <v>0.39835810419019135</v>
      </c>
      <c r="E861" s="19">
        <f t="shared" si="105"/>
        <v>5.1457071778193999</v>
      </c>
      <c r="F861">
        <v>-1.0611006473482121</v>
      </c>
      <c r="G861" s="20">
        <v>0.44600000000000001</v>
      </c>
      <c r="H861">
        <v>0.46300000000000002</v>
      </c>
      <c r="I861">
        <f t="shared" si="106"/>
        <v>1.186591757935306E-2</v>
      </c>
      <c r="J861">
        <f t="shared" si="107"/>
        <v>1.1009087155618307E-2</v>
      </c>
      <c r="K861">
        <v>6</v>
      </c>
      <c r="L861">
        <v>6</v>
      </c>
      <c r="M861">
        <f t="shared" si="108"/>
        <v>1.0852099768904841E-2</v>
      </c>
      <c r="N861">
        <f t="shared" si="109"/>
        <v>2.4241025137509791E-5</v>
      </c>
      <c r="O861">
        <f t="shared" si="110"/>
        <v>1.962801156571075E-5</v>
      </c>
      <c r="P861">
        <f t="shared" si="111"/>
        <v>-0.91889472943918526</v>
      </c>
    </row>
    <row r="862" spans="1:16" x14ac:dyDescent="0.25">
      <c r="A862">
        <v>861</v>
      </c>
      <c r="B862">
        <v>0.47230445265053256</v>
      </c>
      <c r="C862">
        <f t="shared" si="104"/>
        <v>4.5569169422155298</v>
      </c>
      <c r="D862">
        <v>0.71629993591113006</v>
      </c>
      <c r="E862" s="19">
        <f t="shared" si="105"/>
        <v>2.8941546650040357</v>
      </c>
      <c r="F862">
        <v>-1.7155434761662036</v>
      </c>
      <c r="G862" s="20">
        <v>0.44600000000000001</v>
      </c>
      <c r="H862">
        <v>0.46300000000000002</v>
      </c>
      <c r="I862">
        <f t="shared" si="106"/>
        <v>1.186591757935306E-2</v>
      </c>
      <c r="J862">
        <f t="shared" si="107"/>
        <v>1.1009087155618307E-2</v>
      </c>
      <c r="K862">
        <v>6</v>
      </c>
      <c r="L862">
        <v>6</v>
      </c>
      <c r="M862">
        <f t="shared" si="108"/>
        <v>1.4470230325662262E-2</v>
      </c>
      <c r="N862">
        <f t="shared" si="109"/>
        <v>2.5748402883175431E-5</v>
      </c>
      <c r="O862">
        <f t="shared" si="110"/>
        <v>3.4897927612952632E-5</v>
      </c>
      <c r="P862">
        <f t="shared" si="111"/>
        <v>-0.25155617831045357</v>
      </c>
    </row>
    <row r="863" spans="1:16" x14ac:dyDescent="0.25">
      <c r="A863">
        <v>862</v>
      </c>
      <c r="B863">
        <v>0.52491836298715167</v>
      </c>
      <c r="C863">
        <f t="shared" si="104"/>
        <v>4.1720644480205751</v>
      </c>
      <c r="D863">
        <v>0.76842555009613334</v>
      </c>
      <c r="E863" s="19">
        <f t="shared" si="105"/>
        <v>2.5534447610984996</v>
      </c>
      <c r="F863">
        <v>-1.1730116966646165</v>
      </c>
      <c r="G863" s="20">
        <v>0.44600000000000001</v>
      </c>
      <c r="H863">
        <v>0.46300000000000002</v>
      </c>
      <c r="I863">
        <f t="shared" si="106"/>
        <v>1.186591757935306E-2</v>
      </c>
      <c r="J863">
        <f t="shared" si="107"/>
        <v>1.1009087155618307E-2</v>
      </c>
      <c r="K863">
        <v>6</v>
      </c>
      <c r="L863">
        <v>6</v>
      </c>
      <c r="M863">
        <f t="shared" si="108"/>
        <v>1.5405403521720958E-2</v>
      </c>
      <c r="N863">
        <f t="shared" si="109"/>
        <v>2.8123566832483086E-5</v>
      </c>
      <c r="O863">
        <f t="shared" si="110"/>
        <v>3.955440961117541E-5</v>
      </c>
      <c r="P863">
        <f t="shared" si="111"/>
        <v>-0.47710717950844322</v>
      </c>
    </row>
    <row r="864" spans="1:16" x14ac:dyDescent="0.25">
      <c r="A864">
        <v>863</v>
      </c>
      <c r="B864">
        <v>0.56074709311197246</v>
      </c>
      <c r="C864">
        <f t="shared" si="104"/>
        <v>3.9216753882586168</v>
      </c>
      <c r="D864">
        <v>0.28916287728507339</v>
      </c>
      <c r="E864" s="19">
        <f t="shared" si="105"/>
        <v>6.1792820184024642</v>
      </c>
      <c r="F864">
        <v>0.39840870158514008</v>
      </c>
      <c r="G864" s="20">
        <v>0.44600000000000001</v>
      </c>
      <c r="H864">
        <v>0.46300000000000002</v>
      </c>
      <c r="I864">
        <f t="shared" si="106"/>
        <v>1.186591757935306E-2</v>
      </c>
      <c r="J864">
        <f t="shared" si="107"/>
        <v>1.1009087155618307E-2</v>
      </c>
      <c r="K864">
        <v>6</v>
      </c>
      <c r="L864">
        <v>6</v>
      </c>
      <c r="M864">
        <f t="shared" si="108"/>
        <v>9.9030119654190205E-3</v>
      </c>
      <c r="N864">
        <f t="shared" si="109"/>
        <v>2.9919185479916551E-5</v>
      </c>
      <c r="O864">
        <f t="shared" si="110"/>
        <v>1.6344940997872052E-5</v>
      </c>
      <c r="P864">
        <f t="shared" si="111"/>
        <v>-1.9902920370843988</v>
      </c>
    </row>
    <row r="865" spans="1:16" x14ac:dyDescent="0.25">
      <c r="A865">
        <v>864</v>
      </c>
      <c r="B865">
        <v>0.32865382854701375</v>
      </c>
      <c r="C865">
        <f t="shared" si="104"/>
        <v>5.7757571995767991</v>
      </c>
      <c r="D865">
        <v>0.11105685598315378</v>
      </c>
      <c r="E865" s="19">
        <f t="shared" si="105"/>
        <v>8.9504520079083782</v>
      </c>
      <c r="F865">
        <v>2.3506981960963458</v>
      </c>
      <c r="G865" s="20">
        <v>0.44600000000000001</v>
      </c>
      <c r="H865">
        <v>0.46300000000000002</v>
      </c>
      <c r="I865">
        <f t="shared" si="106"/>
        <v>1.186591757935306E-2</v>
      </c>
      <c r="J865">
        <f t="shared" si="107"/>
        <v>1.1009087155618307E-2</v>
      </c>
      <c r="K865">
        <v>6</v>
      </c>
      <c r="L865">
        <v>6</v>
      </c>
      <c r="M865">
        <f t="shared" si="108"/>
        <v>8.2283703004194918E-3</v>
      </c>
      <c r="N865">
        <f t="shared" si="109"/>
        <v>2.0314796706123751E-5</v>
      </c>
      <c r="O865">
        <f t="shared" si="110"/>
        <v>1.1284346300137592E-5</v>
      </c>
      <c r="P865">
        <f t="shared" si="111"/>
        <v>-3.6719308569145825</v>
      </c>
    </row>
    <row r="866" spans="1:16" x14ac:dyDescent="0.25">
      <c r="A866">
        <v>865</v>
      </c>
      <c r="B866">
        <v>0.52916043580431527</v>
      </c>
      <c r="C866">
        <f t="shared" si="104"/>
        <v>4.1419827130070095</v>
      </c>
      <c r="D866">
        <v>0.74617755668813135</v>
      </c>
      <c r="E866" s="19">
        <f t="shared" si="105"/>
        <v>2.6996134582110636</v>
      </c>
      <c r="F866">
        <v>1.6737476471462287</v>
      </c>
      <c r="G866" s="20">
        <v>0.44600000000000001</v>
      </c>
      <c r="H866">
        <v>0.46300000000000002</v>
      </c>
      <c r="I866">
        <f t="shared" si="106"/>
        <v>1.186591757935306E-2</v>
      </c>
      <c r="J866">
        <f t="shared" si="107"/>
        <v>1.1009087155618307E-2</v>
      </c>
      <c r="K866">
        <v>6</v>
      </c>
      <c r="L866">
        <v>6</v>
      </c>
      <c r="M866">
        <f t="shared" si="108"/>
        <v>1.4982542552106235E-2</v>
      </c>
      <c r="N866">
        <f t="shared" si="109"/>
        <v>2.83278182124887E-5</v>
      </c>
      <c r="O866">
        <f t="shared" si="110"/>
        <v>3.7412763554279008E-5</v>
      </c>
      <c r="P866">
        <f t="shared" si="111"/>
        <v>-2.0404307576271692</v>
      </c>
    </row>
    <row r="867" spans="1:16" x14ac:dyDescent="0.25">
      <c r="A867">
        <v>866</v>
      </c>
      <c r="B867">
        <v>0.5238196966460158</v>
      </c>
      <c r="C867">
        <f t="shared" si="104"/>
        <v>4.1798760733736255</v>
      </c>
      <c r="D867">
        <v>0.27814569536423839</v>
      </c>
      <c r="E867" s="19">
        <f t="shared" si="105"/>
        <v>6.2996288467076527</v>
      </c>
      <c r="F867">
        <v>-0.53197254601400346</v>
      </c>
      <c r="G867" s="20">
        <v>0.44600000000000001</v>
      </c>
      <c r="H867">
        <v>0.46300000000000002</v>
      </c>
      <c r="I867">
        <f t="shared" si="106"/>
        <v>1.186591757935306E-2</v>
      </c>
      <c r="J867">
        <f t="shared" si="107"/>
        <v>1.1009087155618307E-2</v>
      </c>
      <c r="K867">
        <v>6</v>
      </c>
      <c r="L867">
        <v>6</v>
      </c>
      <c r="M867">
        <f t="shared" si="108"/>
        <v>9.8079632653845766E-3</v>
      </c>
      <c r="N867">
        <f t="shared" si="109"/>
        <v>2.8071007674309406E-5</v>
      </c>
      <c r="O867">
        <f t="shared" si="110"/>
        <v>1.6032690569188877E-5</v>
      </c>
      <c r="P867">
        <f t="shared" si="111"/>
        <v>-1.3730819768921927</v>
      </c>
    </row>
    <row r="868" spans="1:16" x14ac:dyDescent="0.25">
      <c r="A868">
        <v>867</v>
      </c>
      <c r="B868">
        <v>0.92464980010376296</v>
      </c>
      <c r="C868">
        <f t="shared" si="104"/>
        <v>1.3969208693458737</v>
      </c>
      <c r="D868">
        <v>0.65120395519882812</v>
      </c>
      <c r="E868" s="19">
        <f t="shared" si="105"/>
        <v>3.3172357075205197</v>
      </c>
      <c r="F868">
        <v>0.38395683077396825</v>
      </c>
      <c r="G868" s="20">
        <v>0.44600000000000001</v>
      </c>
      <c r="H868">
        <v>0.46300000000000002</v>
      </c>
      <c r="I868">
        <f t="shared" si="106"/>
        <v>1.186591757935306E-2</v>
      </c>
      <c r="J868">
        <f t="shared" si="107"/>
        <v>1.1009087155618307E-2</v>
      </c>
      <c r="K868">
        <v>6</v>
      </c>
      <c r="L868">
        <v>6</v>
      </c>
      <c r="M868">
        <f t="shared" si="108"/>
        <v>1.3515998854333973E-2</v>
      </c>
      <c r="N868">
        <f t="shared" si="109"/>
        <v>8.3994259022185098E-5</v>
      </c>
      <c r="O868">
        <f t="shared" si="110"/>
        <v>3.0447037505059549E-5</v>
      </c>
      <c r="P868">
        <f t="shared" si="111"/>
        <v>-1.561665134081891</v>
      </c>
    </row>
    <row r="869" spans="1:16" x14ac:dyDescent="0.25">
      <c r="A869">
        <v>868</v>
      </c>
      <c r="B869">
        <v>0.54777672658467358</v>
      </c>
      <c r="C869">
        <f t="shared" si="104"/>
        <v>4.0113935424654228</v>
      </c>
      <c r="D869">
        <v>0.28287606433301798</v>
      </c>
      <c r="E869" s="19">
        <f t="shared" si="105"/>
        <v>6.2474949593474731</v>
      </c>
      <c r="F869">
        <v>0.51792540034512058</v>
      </c>
      <c r="G869" s="20">
        <v>0.44600000000000001</v>
      </c>
      <c r="H869">
        <v>0.46300000000000002</v>
      </c>
      <c r="I869">
        <f t="shared" si="106"/>
        <v>1.186591757935306E-2</v>
      </c>
      <c r="J869">
        <f t="shared" si="107"/>
        <v>1.1009087155618307E-2</v>
      </c>
      <c r="K869">
        <v>6</v>
      </c>
      <c r="L869">
        <v>6</v>
      </c>
      <c r="M869">
        <f t="shared" si="108"/>
        <v>9.8488008296002509E-3</v>
      </c>
      <c r="N869">
        <f t="shared" si="109"/>
        <v>2.9250018002776078E-5</v>
      </c>
      <c r="O869">
        <f t="shared" si="110"/>
        <v>1.6166479630189099E-5</v>
      </c>
      <c r="P869">
        <f t="shared" si="111"/>
        <v>-2.0804959866923713</v>
      </c>
    </row>
    <row r="870" spans="1:16" x14ac:dyDescent="0.25">
      <c r="A870">
        <v>869</v>
      </c>
      <c r="B870">
        <v>0.76155888546403394</v>
      </c>
      <c r="C870">
        <f t="shared" si="104"/>
        <v>2.5987256163782266</v>
      </c>
      <c r="D870">
        <v>0.66228217413861512</v>
      </c>
      <c r="E870" s="19">
        <f t="shared" si="105"/>
        <v>3.2449343463836637</v>
      </c>
      <c r="F870">
        <v>1.700414031802211</v>
      </c>
      <c r="G870" s="20">
        <v>0.44600000000000001</v>
      </c>
      <c r="H870">
        <v>0.46300000000000002</v>
      </c>
      <c r="I870">
        <f t="shared" si="106"/>
        <v>1.186591757935306E-2</v>
      </c>
      <c r="J870">
        <f t="shared" si="107"/>
        <v>1.1009087155618307E-2</v>
      </c>
      <c r="K870">
        <v>6</v>
      </c>
      <c r="L870">
        <v>6</v>
      </c>
      <c r="M870">
        <f t="shared" si="108"/>
        <v>1.3665746331602469E-2</v>
      </c>
      <c r="N870">
        <f t="shared" si="109"/>
        <v>4.5150335454366894E-5</v>
      </c>
      <c r="O870">
        <f t="shared" si="110"/>
        <v>3.1125437133284388E-5</v>
      </c>
      <c r="P870">
        <f t="shared" si="111"/>
        <v>-2.3306986364615967</v>
      </c>
    </row>
    <row r="871" spans="1:16" x14ac:dyDescent="0.25">
      <c r="A871">
        <v>870</v>
      </c>
      <c r="B871">
        <v>0.69057283242286449</v>
      </c>
      <c r="C871">
        <f t="shared" si="104"/>
        <v>3.0610581678765434</v>
      </c>
      <c r="D871">
        <v>0.62010559404278698</v>
      </c>
      <c r="E871" s="19">
        <f t="shared" si="105"/>
        <v>3.5217074252638851</v>
      </c>
      <c r="F871">
        <v>-0.45166643758420832</v>
      </c>
      <c r="G871" s="20">
        <v>0.44600000000000001</v>
      </c>
      <c r="H871">
        <v>0.46300000000000002</v>
      </c>
      <c r="I871">
        <f t="shared" si="106"/>
        <v>1.186591757935306E-2</v>
      </c>
      <c r="J871">
        <f t="shared" si="107"/>
        <v>1.1009087155618307E-2</v>
      </c>
      <c r="K871">
        <v>6</v>
      </c>
      <c r="L871">
        <v>6</v>
      </c>
      <c r="M871">
        <f t="shared" si="108"/>
        <v>1.3117759839994678E-2</v>
      </c>
      <c r="N871">
        <f t="shared" si="109"/>
        <v>3.8330971480599952E-5</v>
      </c>
      <c r="O871">
        <f t="shared" si="110"/>
        <v>2.8679270536629534E-5</v>
      </c>
      <c r="P871">
        <f t="shared" si="111"/>
        <v>-1.0140960400093524</v>
      </c>
    </row>
    <row r="872" spans="1:16" x14ac:dyDescent="0.25">
      <c r="A872">
        <v>871</v>
      </c>
      <c r="B872">
        <v>0.23310037537766656</v>
      </c>
      <c r="C872">
        <f t="shared" si="104"/>
        <v>6.8363252518769855</v>
      </c>
      <c r="D872">
        <v>0.20017090365306558</v>
      </c>
      <c r="E872" s="19">
        <f t="shared" si="105"/>
        <v>7.2867779535411437</v>
      </c>
      <c r="F872">
        <v>-0.73457272264931817</v>
      </c>
      <c r="G872" s="20">
        <v>0.44600000000000001</v>
      </c>
      <c r="H872">
        <v>0.46300000000000002</v>
      </c>
      <c r="I872">
        <f t="shared" si="106"/>
        <v>1.186591757935306E-2</v>
      </c>
      <c r="J872">
        <f t="shared" si="107"/>
        <v>1.1009087155618307E-2</v>
      </c>
      <c r="K872">
        <v>6</v>
      </c>
      <c r="L872">
        <v>6</v>
      </c>
      <c r="M872">
        <f t="shared" si="108"/>
        <v>9.1194478520630444E-3</v>
      </c>
      <c r="N872">
        <f t="shared" si="109"/>
        <v>1.7163216934583122E-5</v>
      </c>
      <c r="O872">
        <f t="shared" si="110"/>
        <v>1.386072152108288E-5</v>
      </c>
      <c r="P872">
        <f t="shared" si="111"/>
        <v>-1.4154906688505986</v>
      </c>
    </row>
    <row r="873" spans="1:16" x14ac:dyDescent="0.25">
      <c r="A873">
        <v>872</v>
      </c>
      <c r="B873">
        <v>0.99508651997436448</v>
      </c>
      <c r="C873">
        <f t="shared" si="104"/>
        <v>0.40870187501166239</v>
      </c>
      <c r="D873">
        <v>0.37406537064729761</v>
      </c>
      <c r="E873" s="19">
        <f t="shared" si="105"/>
        <v>5.3553735036501919</v>
      </c>
      <c r="F873">
        <v>0.31868921723798849</v>
      </c>
      <c r="G873" s="20">
        <v>0.44600000000000001</v>
      </c>
      <c r="H873">
        <v>0.46300000000000002</v>
      </c>
      <c r="I873">
        <f t="shared" si="106"/>
        <v>1.186591757935306E-2</v>
      </c>
      <c r="J873">
        <f t="shared" si="107"/>
        <v>1.1009087155618307E-2</v>
      </c>
      <c r="K873">
        <v>6</v>
      </c>
      <c r="L873">
        <v>6</v>
      </c>
      <c r="M873">
        <f t="shared" si="108"/>
        <v>1.0637545465953644E-2</v>
      </c>
      <c r="N873">
        <f t="shared" si="109"/>
        <v>2.8708782735578392E-4</v>
      </c>
      <c r="O873">
        <f t="shared" si="110"/>
        <v>1.8859562256705153E-5</v>
      </c>
      <c r="P873">
        <f t="shared" si="111"/>
        <v>-2.1221347821654479</v>
      </c>
    </row>
    <row r="874" spans="1:16" x14ac:dyDescent="0.25">
      <c r="A874">
        <v>873</v>
      </c>
      <c r="B874">
        <v>0.90530106509598074</v>
      </c>
      <c r="C874">
        <f t="shared" si="104"/>
        <v>1.5662434588531187</v>
      </c>
      <c r="D874">
        <v>0.78527176732688375</v>
      </c>
      <c r="E874" s="19">
        <f t="shared" si="105"/>
        <v>2.4415440052375286</v>
      </c>
      <c r="F874">
        <v>-1.1087786333519034</v>
      </c>
      <c r="G874" s="20">
        <v>0.44600000000000001</v>
      </c>
      <c r="H874">
        <v>0.46300000000000002</v>
      </c>
      <c r="I874">
        <f t="shared" si="106"/>
        <v>1.186591757935306E-2</v>
      </c>
      <c r="J874">
        <f t="shared" si="107"/>
        <v>1.1009087155618307E-2</v>
      </c>
      <c r="K874">
        <v>6</v>
      </c>
      <c r="L874">
        <v>6</v>
      </c>
      <c r="M874">
        <f t="shared" si="108"/>
        <v>1.5754478576741272E-2</v>
      </c>
      <c r="N874">
        <f t="shared" si="109"/>
        <v>7.4913853698869157E-5</v>
      </c>
      <c r="O874">
        <f t="shared" si="110"/>
        <v>4.1367265870833276E-5</v>
      </c>
      <c r="P874">
        <f t="shared" si="111"/>
        <v>-0.32013926079872312</v>
      </c>
    </row>
    <row r="875" spans="1:16" x14ac:dyDescent="0.25">
      <c r="A875">
        <v>874</v>
      </c>
      <c r="B875">
        <v>0.99191259498886075</v>
      </c>
      <c r="C875">
        <f t="shared" si="104"/>
        <v>0.50571346426927599</v>
      </c>
      <c r="D875">
        <v>0.22730185857722709</v>
      </c>
      <c r="E875" s="19">
        <f t="shared" si="105"/>
        <v>6.9115518724944778</v>
      </c>
      <c r="F875">
        <v>1.9595336198108271</v>
      </c>
      <c r="G875" s="20">
        <v>0.44600000000000001</v>
      </c>
      <c r="H875">
        <v>0.46300000000000002</v>
      </c>
      <c r="I875">
        <f t="shared" si="106"/>
        <v>1.186591757935306E-2</v>
      </c>
      <c r="J875">
        <f t="shared" si="107"/>
        <v>1.1009087155618307E-2</v>
      </c>
      <c r="K875">
        <v>6</v>
      </c>
      <c r="L875">
        <v>6</v>
      </c>
      <c r="M875">
        <f t="shared" si="108"/>
        <v>9.3637223178520013E-3</v>
      </c>
      <c r="N875">
        <f t="shared" si="109"/>
        <v>2.3201544278215444E-4</v>
      </c>
      <c r="O875">
        <f t="shared" si="110"/>
        <v>1.4613215940973276E-5</v>
      </c>
      <c r="P875">
        <f t="shared" si="111"/>
        <v>-5.1019592490895116</v>
      </c>
    </row>
    <row r="876" spans="1:16" x14ac:dyDescent="0.25">
      <c r="A876">
        <v>875</v>
      </c>
      <c r="B876">
        <v>0.56312753685110017</v>
      </c>
      <c r="C876">
        <f t="shared" si="104"/>
        <v>3.9053137433266456</v>
      </c>
      <c r="D876">
        <v>0.95202490310373244</v>
      </c>
      <c r="E876" s="19">
        <f t="shared" si="105"/>
        <v>1.1232525947923315</v>
      </c>
      <c r="F876">
        <v>9.5500354291289113E-2</v>
      </c>
      <c r="G876" s="20">
        <v>0.44600000000000001</v>
      </c>
      <c r="H876">
        <v>0.46300000000000002</v>
      </c>
      <c r="I876">
        <f t="shared" si="106"/>
        <v>1.186591757935306E-2</v>
      </c>
      <c r="J876">
        <f t="shared" si="107"/>
        <v>1.1009087155618307E-2</v>
      </c>
      <c r="K876">
        <v>6</v>
      </c>
      <c r="L876">
        <v>6</v>
      </c>
      <c r="M876">
        <f t="shared" si="108"/>
        <v>2.3227239434921314E-2</v>
      </c>
      <c r="N876">
        <f t="shared" si="109"/>
        <v>3.004453445867983E-5</v>
      </c>
      <c r="O876">
        <f t="shared" si="110"/>
        <v>8.9917441961193974E-5</v>
      </c>
      <c r="P876">
        <f t="shared" si="111"/>
        <v>-0.77693211281098795</v>
      </c>
    </row>
    <row r="877" spans="1:16" x14ac:dyDescent="0.25">
      <c r="A877">
        <v>876</v>
      </c>
      <c r="B877">
        <v>8.3010345774712363E-3</v>
      </c>
      <c r="C877">
        <f t="shared" si="104"/>
        <v>15.536156886659379</v>
      </c>
      <c r="D877">
        <v>0.89242225409710985</v>
      </c>
      <c r="E877" s="19">
        <f t="shared" si="105"/>
        <v>1.6718874450148751</v>
      </c>
      <c r="F877">
        <v>5.522224455489777E-2</v>
      </c>
      <c r="G877" s="20">
        <v>0.44600000000000001</v>
      </c>
      <c r="H877">
        <v>0.46300000000000002</v>
      </c>
      <c r="I877">
        <f t="shared" si="106"/>
        <v>1.186591757935306E-2</v>
      </c>
      <c r="J877">
        <f t="shared" si="107"/>
        <v>1.1009087155618307E-2</v>
      </c>
      <c r="K877">
        <v>6</v>
      </c>
      <c r="L877">
        <v>6</v>
      </c>
      <c r="M877">
        <f t="shared" si="108"/>
        <v>1.9038502872464308E-2</v>
      </c>
      <c r="N877">
        <f t="shared" si="109"/>
        <v>7.5522752627508125E-6</v>
      </c>
      <c r="O877">
        <f t="shared" si="110"/>
        <v>6.0410765270805282E-5</v>
      </c>
      <c r="P877">
        <f t="shared" si="111"/>
        <v>-0.91683945116914012</v>
      </c>
    </row>
    <row r="878" spans="1:16" x14ac:dyDescent="0.25">
      <c r="A878">
        <v>877</v>
      </c>
      <c r="B878">
        <v>0.74056215094454791</v>
      </c>
      <c r="C878">
        <f t="shared" si="104"/>
        <v>2.7362935386075122</v>
      </c>
      <c r="D878">
        <v>0.42649616992706074</v>
      </c>
      <c r="E878" s="19">
        <f t="shared" si="105"/>
        <v>4.9137549132402487</v>
      </c>
      <c r="F878">
        <v>-0.67082055466016755</v>
      </c>
      <c r="G878" s="20">
        <v>0.44600000000000001</v>
      </c>
      <c r="H878">
        <v>0.46300000000000002</v>
      </c>
      <c r="I878">
        <f t="shared" si="106"/>
        <v>1.186591757935306E-2</v>
      </c>
      <c r="J878">
        <f t="shared" si="107"/>
        <v>1.1009087155618307E-2</v>
      </c>
      <c r="K878">
        <v>6</v>
      </c>
      <c r="L878">
        <v>6</v>
      </c>
      <c r="M878">
        <f t="shared" si="108"/>
        <v>1.1105281369432771E-2</v>
      </c>
      <c r="N878">
        <f t="shared" si="109"/>
        <v>4.2880389723481103E-5</v>
      </c>
      <c r="O878">
        <f t="shared" si="110"/>
        <v>2.0554545715711765E-5</v>
      </c>
      <c r="P878">
        <f t="shared" si="111"/>
        <v>-1.049696874628286</v>
      </c>
    </row>
    <row r="879" spans="1:16" x14ac:dyDescent="0.25">
      <c r="A879">
        <v>878</v>
      </c>
      <c r="B879">
        <v>0.20694601275673696</v>
      </c>
      <c r="C879">
        <f t="shared" si="104"/>
        <v>7.1891892777051449</v>
      </c>
      <c r="D879">
        <v>0.16226691488387707</v>
      </c>
      <c r="E879" s="19">
        <f t="shared" si="105"/>
        <v>7.8923878681774733</v>
      </c>
      <c r="F879">
        <v>-0.20643483367166482</v>
      </c>
      <c r="G879" s="20">
        <v>0.44600000000000001</v>
      </c>
      <c r="H879">
        <v>0.46300000000000002</v>
      </c>
      <c r="I879">
        <f t="shared" si="106"/>
        <v>1.186591757935306E-2</v>
      </c>
      <c r="J879">
        <f t="shared" si="107"/>
        <v>1.1009087155618307E-2</v>
      </c>
      <c r="K879">
        <v>6</v>
      </c>
      <c r="L879">
        <v>6</v>
      </c>
      <c r="M879">
        <f t="shared" si="108"/>
        <v>8.7625821373805129E-3</v>
      </c>
      <c r="N879">
        <f t="shared" si="109"/>
        <v>1.6320801804064783E-5</v>
      </c>
      <c r="O879">
        <f t="shared" si="110"/>
        <v>1.2797140952390005E-5</v>
      </c>
      <c r="P879">
        <f t="shared" si="111"/>
        <v>-1.8129423308661754</v>
      </c>
    </row>
    <row r="880" spans="1:16" x14ac:dyDescent="0.25">
      <c r="A880">
        <v>879</v>
      </c>
      <c r="B880">
        <v>0.71819208349864194</v>
      </c>
      <c r="C880">
        <f t="shared" si="104"/>
        <v>2.881869187655854</v>
      </c>
      <c r="D880">
        <v>0.2293771172215949</v>
      </c>
      <c r="E880" s="19">
        <f t="shared" si="105"/>
        <v>6.8844449964956569</v>
      </c>
      <c r="F880">
        <v>-0.99542603493318893</v>
      </c>
      <c r="G880" s="20">
        <v>0.44600000000000001</v>
      </c>
      <c r="H880">
        <v>0.46300000000000002</v>
      </c>
      <c r="I880">
        <f t="shared" si="106"/>
        <v>1.186591757935306E-2</v>
      </c>
      <c r="J880">
        <f t="shared" si="107"/>
        <v>1.1009087155618307E-2</v>
      </c>
      <c r="K880">
        <v>6</v>
      </c>
      <c r="L880">
        <v>6</v>
      </c>
      <c r="M880">
        <f t="shared" si="108"/>
        <v>9.3821386100170386E-3</v>
      </c>
      <c r="N880">
        <f t="shared" si="109"/>
        <v>4.0714316193086339E-5</v>
      </c>
      <c r="O880">
        <f t="shared" si="110"/>
        <v>1.4670754149595406E-5</v>
      </c>
      <c r="P880">
        <f t="shared" si="111"/>
        <v>-1.0223602239565857</v>
      </c>
    </row>
    <row r="881" spans="1:16" x14ac:dyDescent="0.25">
      <c r="A881">
        <v>880</v>
      </c>
      <c r="B881">
        <v>0.25370036927396467</v>
      </c>
      <c r="C881">
        <f t="shared" si="104"/>
        <v>6.581143388096323</v>
      </c>
      <c r="D881">
        <v>0.83886226996673485</v>
      </c>
      <c r="E881" s="19">
        <f t="shared" si="105"/>
        <v>2.0736565162409617</v>
      </c>
      <c r="F881">
        <v>0.80167183114099316</v>
      </c>
      <c r="G881" s="20">
        <v>0.44600000000000001</v>
      </c>
      <c r="H881">
        <v>0.46300000000000002</v>
      </c>
      <c r="I881">
        <f t="shared" si="106"/>
        <v>1.186591757935306E-2</v>
      </c>
      <c r="J881">
        <f t="shared" si="107"/>
        <v>1.1009087155618307E-2</v>
      </c>
      <c r="K881">
        <v>6</v>
      </c>
      <c r="L881">
        <v>6</v>
      </c>
      <c r="M881">
        <f t="shared" si="108"/>
        <v>1.7094952629399619E-2</v>
      </c>
      <c r="N881">
        <f t="shared" si="109"/>
        <v>1.782871553073294E-5</v>
      </c>
      <c r="O881">
        <f t="shared" si="110"/>
        <v>4.8706234233569502E-5</v>
      </c>
      <c r="P881">
        <f t="shared" si="111"/>
        <v>-1.3769651274122074</v>
      </c>
    </row>
    <row r="882" spans="1:16" x14ac:dyDescent="0.25">
      <c r="A882">
        <v>881</v>
      </c>
      <c r="B882">
        <v>0.53865169225135046</v>
      </c>
      <c r="C882">
        <f t="shared" si="104"/>
        <v>4.075122432294342</v>
      </c>
      <c r="D882">
        <v>0.17523728141117587</v>
      </c>
      <c r="E882" s="19">
        <f t="shared" si="105"/>
        <v>7.6724199424233328</v>
      </c>
      <c r="F882">
        <v>-1.2994405551580712</v>
      </c>
      <c r="G882" s="20">
        <v>0.44600000000000001</v>
      </c>
      <c r="H882">
        <v>0.46300000000000002</v>
      </c>
      <c r="I882">
        <f t="shared" si="106"/>
        <v>1.186591757935306E-2</v>
      </c>
      <c r="J882">
        <f t="shared" si="107"/>
        <v>1.1009087155618307E-2</v>
      </c>
      <c r="K882">
        <v>6</v>
      </c>
      <c r="L882">
        <v>6</v>
      </c>
      <c r="M882">
        <f t="shared" si="108"/>
        <v>8.8873059111472547E-3</v>
      </c>
      <c r="N882">
        <f t="shared" si="109"/>
        <v>2.8792590966959801E-5</v>
      </c>
      <c r="O882">
        <f t="shared" si="110"/>
        <v>1.3164034393052155E-5</v>
      </c>
      <c r="P882">
        <f t="shared" si="111"/>
        <v>-0.96576087286083856</v>
      </c>
    </row>
    <row r="883" spans="1:16" x14ac:dyDescent="0.25">
      <c r="A883">
        <v>882</v>
      </c>
      <c r="B883">
        <v>0.21179845576342052</v>
      </c>
      <c r="C883">
        <f t="shared" si="104"/>
        <v>7.1209631595816534</v>
      </c>
      <c r="D883">
        <v>0.38026062807092503</v>
      </c>
      <c r="E883" s="19">
        <f t="shared" si="105"/>
        <v>5.3009980838654531</v>
      </c>
      <c r="F883">
        <v>0.92143636720720679</v>
      </c>
      <c r="G883" s="20">
        <v>0.44600000000000001</v>
      </c>
      <c r="H883">
        <v>0.46300000000000002</v>
      </c>
      <c r="I883">
        <f t="shared" si="106"/>
        <v>1.186591757935306E-2</v>
      </c>
      <c r="J883">
        <f t="shared" si="107"/>
        <v>1.1009087155618307E-2</v>
      </c>
      <c r="K883">
        <v>6</v>
      </c>
      <c r="L883">
        <v>6</v>
      </c>
      <c r="M883">
        <f t="shared" si="108"/>
        <v>1.0691964016011512E-2</v>
      </c>
      <c r="N883">
        <f t="shared" si="109"/>
        <v>1.6477171795988688E-5</v>
      </c>
      <c r="O883">
        <f t="shared" si="110"/>
        <v>1.9053015753280833E-5</v>
      </c>
      <c r="P883">
        <f t="shared" si="111"/>
        <v>-2.1036756677245831</v>
      </c>
    </row>
    <row r="884" spans="1:16" x14ac:dyDescent="0.25">
      <c r="A884">
        <v>883</v>
      </c>
      <c r="B884">
        <v>0.50028992584002197</v>
      </c>
      <c r="C884">
        <f t="shared" si="104"/>
        <v>4.3493448429268726</v>
      </c>
      <c r="D884">
        <v>0.4970854823450423</v>
      </c>
      <c r="E884" s="19">
        <f t="shared" si="105"/>
        <v>4.372763825199927</v>
      </c>
      <c r="F884">
        <v>-6.6938810050487518E-3</v>
      </c>
      <c r="G884" s="20">
        <v>0.44600000000000001</v>
      </c>
      <c r="H884">
        <v>0.46300000000000002</v>
      </c>
      <c r="I884">
        <f t="shared" si="106"/>
        <v>1.186591757935306E-2</v>
      </c>
      <c r="J884">
        <f t="shared" si="107"/>
        <v>1.1009087155618307E-2</v>
      </c>
      <c r="K884">
        <v>6</v>
      </c>
      <c r="L884">
        <v>6</v>
      </c>
      <c r="M884">
        <f t="shared" si="108"/>
        <v>1.1772218148100498E-2</v>
      </c>
      <c r="N884">
        <f t="shared" si="109"/>
        <v>2.697724314137721E-5</v>
      </c>
      <c r="O884">
        <f t="shared" si="110"/>
        <v>2.3097520021077786E-5</v>
      </c>
      <c r="P884">
        <f t="shared" si="111"/>
        <v>-1.4400541619150895</v>
      </c>
    </row>
    <row r="885" spans="1:16" x14ac:dyDescent="0.25">
      <c r="A885">
        <v>884</v>
      </c>
      <c r="B885">
        <v>0.53468428601947082</v>
      </c>
      <c r="C885">
        <f t="shared" si="104"/>
        <v>4.1029972306706899</v>
      </c>
      <c r="D885">
        <v>0.3274330881679739</v>
      </c>
      <c r="E885" s="19">
        <f t="shared" si="105"/>
        <v>5.7876485626625529</v>
      </c>
      <c r="F885">
        <v>-1.9471644918667153</v>
      </c>
      <c r="G885" s="20">
        <v>0.44600000000000001</v>
      </c>
      <c r="H885">
        <v>0.46300000000000002</v>
      </c>
      <c r="I885">
        <f t="shared" si="106"/>
        <v>1.186591757935306E-2</v>
      </c>
      <c r="J885">
        <f t="shared" si="107"/>
        <v>1.1009087155618307E-2</v>
      </c>
      <c r="K885">
        <v>6</v>
      </c>
      <c r="L885">
        <v>6</v>
      </c>
      <c r="M885">
        <f t="shared" si="108"/>
        <v>1.0232582058036553E-2</v>
      </c>
      <c r="N885">
        <f t="shared" si="109"/>
        <v>2.8596980874431057E-5</v>
      </c>
      <c r="O885">
        <f t="shared" si="110"/>
        <v>1.7450955929075264E-5</v>
      </c>
      <c r="P885">
        <f t="shared" si="111"/>
        <v>-0.37007360184461885</v>
      </c>
    </row>
    <row r="886" spans="1:16" x14ac:dyDescent="0.25">
      <c r="A886">
        <v>885</v>
      </c>
      <c r="B886">
        <v>0.76085695974608603</v>
      </c>
      <c r="C886">
        <f t="shared" si="104"/>
        <v>2.6033450708936741</v>
      </c>
      <c r="D886">
        <v>0.66451002533036285</v>
      </c>
      <c r="E886" s="19">
        <f t="shared" si="105"/>
        <v>3.2304199072752127</v>
      </c>
      <c r="F886">
        <v>1.7310776456724852</v>
      </c>
      <c r="G886" s="20">
        <v>0.44600000000000001</v>
      </c>
      <c r="H886">
        <v>0.46300000000000002</v>
      </c>
      <c r="I886">
        <f t="shared" si="106"/>
        <v>1.186591757935306E-2</v>
      </c>
      <c r="J886">
        <f t="shared" si="107"/>
        <v>1.1009087155618307E-2</v>
      </c>
      <c r="K886">
        <v>6</v>
      </c>
      <c r="L886">
        <v>6</v>
      </c>
      <c r="M886">
        <f t="shared" si="108"/>
        <v>1.3696412366972372E-2</v>
      </c>
      <c r="N886">
        <f t="shared" si="109"/>
        <v>4.5070219328648288E-5</v>
      </c>
      <c r="O886">
        <f t="shared" si="110"/>
        <v>3.1265285287692287E-5</v>
      </c>
      <c r="P886">
        <f t="shared" si="111"/>
        <v>-2.3454652048740918</v>
      </c>
    </row>
    <row r="887" spans="1:16" x14ac:dyDescent="0.25">
      <c r="A887">
        <v>886</v>
      </c>
      <c r="B887">
        <v>0.50782799768059328</v>
      </c>
      <c r="C887">
        <f t="shared" si="104"/>
        <v>4.2945858466454325</v>
      </c>
      <c r="D887">
        <v>0.55708487197485279</v>
      </c>
      <c r="E887" s="19">
        <f t="shared" si="105"/>
        <v>3.9469088876777745</v>
      </c>
      <c r="F887">
        <v>0.13083990779705346</v>
      </c>
      <c r="G887" s="20">
        <v>0.44600000000000001</v>
      </c>
      <c r="H887">
        <v>0.46300000000000002</v>
      </c>
      <c r="I887">
        <f t="shared" si="106"/>
        <v>1.186591757935306E-2</v>
      </c>
      <c r="J887">
        <f t="shared" si="107"/>
        <v>1.1009087155618307E-2</v>
      </c>
      <c r="K887">
        <v>6</v>
      </c>
      <c r="L887">
        <v>6</v>
      </c>
      <c r="M887">
        <f t="shared" si="108"/>
        <v>1.2391040074597926E-2</v>
      </c>
      <c r="N887">
        <f t="shared" si="109"/>
        <v>2.7321222004441755E-5</v>
      </c>
      <c r="O887">
        <f t="shared" si="110"/>
        <v>2.5589645688381961E-5</v>
      </c>
      <c r="P887">
        <f t="shared" si="111"/>
        <v>-1.4487668111629841</v>
      </c>
    </row>
    <row r="888" spans="1:16" x14ac:dyDescent="0.25">
      <c r="A888">
        <v>887</v>
      </c>
      <c r="B888">
        <v>0.24970244453260904</v>
      </c>
      <c r="C888">
        <f t="shared" si="104"/>
        <v>6.6292846846976738</v>
      </c>
      <c r="D888">
        <v>0.50358592486342968</v>
      </c>
      <c r="E888" s="19">
        <f t="shared" si="105"/>
        <v>4.3253451660488427</v>
      </c>
      <c r="F888">
        <v>-0.63550032791681588</v>
      </c>
      <c r="G888" s="20">
        <v>0.44600000000000001</v>
      </c>
      <c r="H888">
        <v>0.46300000000000002</v>
      </c>
      <c r="I888">
        <f t="shared" si="106"/>
        <v>1.186591757935306E-2</v>
      </c>
      <c r="J888">
        <f t="shared" si="107"/>
        <v>1.1009087155618307E-2</v>
      </c>
      <c r="K888">
        <v>6</v>
      </c>
      <c r="L888">
        <v>6</v>
      </c>
      <c r="M888">
        <f t="shared" si="108"/>
        <v>1.1836571530534279E-2</v>
      </c>
      <c r="N888">
        <f t="shared" si="109"/>
        <v>1.7699244928215697E-5</v>
      </c>
      <c r="O888">
        <f t="shared" si="110"/>
        <v>2.3350737599575766E-5</v>
      </c>
      <c r="P888">
        <f t="shared" si="111"/>
        <v>-1.0922362801314087</v>
      </c>
    </row>
    <row r="889" spans="1:16" x14ac:dyDescent="0.25">
      <c r="A889">
        <v>888</v>
      </c>
      <c r="B889">
        <v>0.79787591174047057</v>
      </c>
      <c r="C889">
        <f t="shared" si="104"/>
        <v>2.3568923780910644</v>
      </c>
      <c r="D889">
        <v>0.28510391552476577</v>
      </c>
      <c r="E889" s="19">
        <f t="shared" si="105"/>
        <v>6.2231844702454477</v>
      </c>
      <c r="F889">
        <v>-0.99920043794554658</v>
      </c>
      <c r="G889" s="20">
        <v>0.44600000000000001</v>
      </c>
      <c r="H889">
        <v>0.46300000000000002</v>
      </c>
      <c r="I889">
        <f t="shared" si="106"/>
        <v>1.186591757935306E-2</v>
      </c>
      <c r="J889">
        <f t="shared" si="107"/>
        <v>1.1009087155618307E-2</v>
      </c>
      <c r="K889">
        <v>6</v>
      </c>
      <c r="L889">
        <v>6</v>
      </c>
      <c r="M889">
        <f t="shared" si="108"/>
        <v>9.8680189480043461E-3</v>
      </c>
      <c r="N889">
        <f t="shared" si="109"/>
        <v>4.9783067917749381E-5</v>
      </c>
      <c r="O889">
        <f t="shared" si="110"/>
        <v>1.6229632993028805E-5</v>
      </c>
      <c r="P889">
        <f t="shared" si="111"/>
        <v>-0.90004653320567873</v>
      </c>
    </row>
    <row r="890" spans="1:16" x14ac:dyDescent="0.25">
      <c r="A890">
        <v>889</v>
      </c>
      <c r="B890">
        <v>0.16556291390728478</v>
      </c>
      <c r="C890">
        <f t="shared" si="104"/>
        <v>7.8350636903450024</v>
      </c>
      <c r="D890">
        <v>9.6407971434675124E-2</v>
      </c>
      <c r="E890" s="19">
        <f t="shared" si="105"/>
        <v>9.335487681475815</v>
      </c>
      <c r="F890">
        <v>-0.31547187973046675</v>
      </c>
      <c r="G890" s="20">
        <v>0.44600000000000001</v>
      </c>
      <c r="H890">
        <v>0.46300000000000002</v>
      </c>
      <c r="I890">
        <f t="shared" si="106"/>
        <v>1.186591757935306E-2</v>
      </c>
      <c r="J890">
        <f t="shared" si="107"/>
        <v>1.1009087155618307E-2</v>
      </c>
      <c r="K890">
        <v>6</v>
      </c>
      <c r="L890">
        <v>6</v>
      </c>
      <c r="M890">
        <f t="shared" si="108"/>
        <v>8.0568969137308436E-3</v>
      </c>
      <c r="N890">
        <f t="shared" si="109"/>
        <v>1.4975415385317277E-5</v>
      </c>
      <c r="O890">
        <f t="shared" si="110"/>
        <v>1.0818931313080932E-5</v>
      </c>
      <c r="P890">
        <f t="shared" si="111"/>
        <v>-1.9111299696607131</v>
      </c>
    </row>
    <row r="891" spans="1:16" x14ac:dyDescent="0.25">
      <c r="A891">
        <v>890</v>
      </c>
      <c r="B891">
        <v>0.52546769615771971</v>
      </c>
      <c r="C891">
        <f t="shared" si="104"/>
        <v>4.168161849842261</v>
      </c>
      <c r="D891">
        <v>0.63750114444410533</v>
      </c>
      <c r="E891" s="19">
        <f t="shared" si="105"/>
        <v>3.407018936619524</v>
      </c>
      <c r="F891">
        <v>9.0813045972026885E-2</v>
      </c>
      <c r="G891" s="20">
        <v>0.44600000000000001</v>
      </c>
      <c r="H891">
        <v>0.46300000000000002</v>
      </c>
      <c r="I891">
        <f t="shared" si="106"/>
        <v>1.186591757935306E-2</v>
      </c>
      <c r="J891">
        <f t="shared" si="107"/>
        <v>1.1009087155618307E-2</v>
      </c>
      <c r="K891">
        <v>6</v>
      </c>
      <c r="L891">
        <v>6</v>
      </c>
      <c r="M891">
        <f t="shared" si="108"/>
        <v>1.3336720152496255E-2</v>
      </c>
      <c r="N891">
        <f t="shared" si="109"/>
        <v>2.814989857886004E-5</v>
      </c>
      <c r="O891">
        <f t="shared" si="110"/>
        <v>2.9644684070999952E-5</v>
      </c>
      <c r="P891">
        <f t="shared" si="111"/>
        <v>-1.3264419986101377</v>
      </c>
    </row>
    <row r="892" spans="1:16" x14ac:dyDescent="0.25">
      <c r="A892">
        <v>891</v>
      </c>
      <c r="B892">
        <v>5.8351390118106632E-2</v>
      </c>
      <c r="C892">
        <f t="shared" si="104"/>
        <v>10.66904431854525</v>
      </c>
      <c r="D892">
        <v>0.26065858943449199</v>
      </c>
      <c r="E892" s="19">
        <f t="shared" si="105"/>
        <v>6.4988283194472363</v>
      </c>
      <c r="F892">
        <v>7.0244823291432112E-2</v>
      </c>
      <c r="G892" s="20">
        <v>0.44600000000000001</v>
      </c>
      <c r="H892">
        <v>0.46300000000000002</v>
      </c>
      <c r="I892">
        <f t="shared" si="106"/>
        <v>1.186591757935306E-2</v>
      </c>
      <c r="J892">
        <f t="shared" si="107"/>
        <v>1.1009087155618307E-2</v>
      </c>
      <c r="K892">
        <v>6</v>
      </c>
      <c r="L892">
        <v>6</v>
      </c>
      <c r="M892">
        <f t="shared" si="108"/>
        <v>9.6564785457036121E-3</v>
      </c>
      <c r="N892">
        <f t="shared" si="109"/>
        <v>1.0997548592930767E-5</v>
      </c>
      <c r="O892">
        <f t="shared" si="110"/>
        <v>1.5541262983939024E-5</v>
      </c>
      <c r="P892">
        <f t="shared" si="111"/>
        <v>-1.7979506694671554</v>
      </c>
    </row>
    <row r="893" spans="1:16" x14ac:dyDescent="0.25">
      <c r="A893">
        <v>892</v>
      </c>
      <c r="B893">
        <v>0.1174962614825892</v>
      </c>
      <c r="C893">
        <f t="shared" si="104"/>
        <v>8.7956881418226676</v>
      </c>
      <c r="D893">
        <v>0.63783684804834129</v>
      </c>
      <c r="E893" s="19">
        <f t="shared" si="105"/>
        <v>3.4048139722353001</v>
      </c>
      <c r="F893">
        <v>1.3669659892912023</v>
      </c>
      <c r="G893" s="20">
        <v>0.44600000000000001</v>
      </c>
      <c r="H893">
        <v>0.46300000000000002</v>
      </c>
      <c r="I893">
        <f t="shared" si="106"/>
        <v>1.186591757935306E-2</v>
      </c>
      <c r="J893">
        <f t="shared" si="107"/>
        <v>1.1009087155618307E-2</v>
      </c>
      <c r="K893">
        <v>6</v>
      </c>
      <c r="L893">
        <v>6</v>
      </c>
      <c r="M893">
        <f t="shared" si="108"/>
        <v>1.3341037896976923E-2</v>
      </c>
      <c r="N893">
        <f t="shared" si="109"/>
        <v>1.3339869654475852E-5</v>
      </c>
      <c r="O893">
        <f t="shared" si="110"/>
        <v>2.966388202809574E-5</v>
      </c>
      <c r="P893">
        <f t="shared" si="111"/>
        <v>-1.946189394716523</v>
      </c>
    </row>
    <row r="894" spans="1:16" x14ac:dyDescent="0.25">
      <c r="A894">
        <v>893</v>
      </c>
      <c r="B894">
        <v>0.97970519119846189</v>
      </c>
      <c r="C894">
        <f t="shared" si="104"/>
        <v>0.75682287271549475</v>
      </c>
      <c r="D894">
        <v>0.30887783440656758</v>
      </c>
      <c r="E894" s="19">
        <f t="shared" si="105"/>
        <v>5.9727670060351938</v>
      </c>
      <c r="F894">
        <v>0.99530097941169515</v>
      </c>
      <c r="G894" s="20">
        <v>0.44600000000000001</v>
      </c>
      <c r="H894">
        <v>0.46300000000000002</v>
      </c>
      <c r="I894">
        <f t="shared" si="106"/>
        <v>1.186591757935306E-2</v>
      </c>
      <c r="J894">
        <f t="shared" si="107"/>
        <v>1.1009087155618307E-2</v>
      </c>
      <c r="K894">
        <v>6</v>
      </c>
      <c r="L894">
        <v>6</v>
      </c>
      <c r="M894">
        <f t="shared" si="108"/>
        <v>1.0072760905182611E-2</v>
      </c>
      <c r="N894">
        <f t="shared" si="109"/>
        <v>1.5503407410552894E-4</v>
      </c>
      <c r="O894">
        <f t="shared" si="110"/>
        <v>1.6910085375495874E-5</v>
      </c>
      <c r="P894">
        <f t="shared" si="111"/>
        <v>-2.9834055614076176</v>
      </c>
    </row>
    <row r="895" spans="1:16" x14ac:dyDescent="0.25">
      <c r="A895">
        <v>894</v>
      </c>
      <c r="B895">
        <v>0.7347025971251564</v>
      </c>
      <c r="C895">
        <f t="shared" si="104"/>
        <v>2.7744995320246613</v>
      </c>
      <c r="D895">
        <v>0.76073488570818204</v>
      </c>
      <c r="E895" s="19">
        <f t="shared" si="105"/>
        <v>2.6041482877528144</v>
      </c>
      <c r="F895">
        <v>0.84210114437155426</v>
      </c>
      <c r="G895" s="20">
        <v>0.44600000000000001</v>
      </c>
      <c r="H895">
        <v>0.46300000000000002</v>
      </c>
      <c r="I895">
        <f t="shared" si="106"/>
        <v>1.186591757935306E-2</v>
      </c>
      <c r="J895">
        <f t="shared" si="107"/>
        <v>1.1009087155618307E-2</v>
      </c>
      <c r="K895">
        <v>6</v>
      </c>
      <c r="L895">
        <v>6</v>
      </c>
      <c r="M895">
        <f t="shared" si="108"/>
        <v>1.5254692468901168E-2</v>
      </c>
      <c r="N895">
        <f t="shared" si="109"/>
        <v>4.2289909217505099E-5</v>
      </c>
      <c r="O895">
        <f t="shared" si="110"/>
        <v>3.8784273720124996E-5</v>
      </c>
      <c r="P895">
        <f t="shared" si="111"/>
        <v>-1.61146349459525</v>
      </c>
    </row>
    <row r="896" spans="1:16" x14ac:dyDescent="0.25">
      <c r="A896">
        <v>895</v>
      </c>
      <c r="B896">
        <v>0.56349375896481213</v>
      </c>
      <c r="C896">
        <f t="shared" si="104"/>
        <v>3.9027993297004842</v>
      </c>
      <c r="D896">
        <v>0.89233069856868186</v>
      </c>
      <c r="E896" s="19">
        <f t="shared" si="105"/>
        <v>1.6726220732434598</v>
      </c>
      <c r="F896">
        <v>-0.73477394835208543</v>
      </c>
      <c r="G896" s="20">
        <v>0.44600000000000001</v>
      </c>
      <c r="H896">
        <v>0.46300000000000002</v>
      </c>
      <c r="I896">
        <f t="shared" si="106"/>
        <v>1.186591757935306E-2</v>
      </c>
      <c r="J896">
        <f t="shared" si="107"/>
        <v>1.1009087155618307E-2</v>
      </c>
      <c r="K896">
        <v>6</v>
      </c>
      <c r="L896">
        <v>6</v>
      </c>
      <c r="M896">
        <f t="shared" si="108"/>
        <v>1.903432148626993E-2</v>
      </c>
      <c r="N896">
        <f t="shared" si="109"/>
        <v>3.0063890920658204E-5</v>
      </c>
      <c r="O896">
        <f t="shared" si="110"/>
        <v>6.0384232407112845E-5</v>
      </c>
      <c r="P896">
        <f t="shared" si="111"/>
        <v>-0.52599667452774834</v>
      </c>
    </row>
    <row r="897" spans="1:16" x14ac:dyDescent="0.25">
      <c r="A897">
        <v>896</v>
      </c>
      <c r="B897">
        <v>0.93975646229438159</v>
      </c>
      <c r="C897">
        <f t="shared" si="104"/>
        <v>1.2523614053447347</v>
      </c>
      <c r="D897">
        <v>0.88924832911160623</v>
      </c>
      <c r="E897" s="19">
        <f t="shared" si="105"/>
        <v>1.6972317343983185</v>
      </c>
      <c r="F897">
        <v>1.4793658920098096</v>
      </c>
      <c r="G897" s="20">
        <v>0.44600000000000001</v>
      </c>
      <c r="H897">
        <v>0.46300000000000002</v>
      </c>
      <c r="I897">
        <f t="shared" si="106"/>
        <v>1.186591757935306E-2</v>
      </c>
      <c r="J897">
        <f t="shared" si="107"/>
        <v>1.1009087155618307E-2</v>
      </c>
      <c r="K897">
        <v>6</v>
      </c>
      <c r="L897">
        <v>6</v>
      </c>
      <c r="M897">
        <f t="shared" si="108"/>
        <v>1.8895819873775716E-2</v>
      </c>
      <c r="N897">
        <f t="shared" si="109"/>
        <v>9.3689675226805015E-5</v>
      </c>
      <c r="O897">
        <f t="shared" si="110"/>
        <v>5.9508668117029556E-5</v>
      </c>
      <c r="P897">
        <f t="shared" si="111"/>
        <v>-1.8686991507154271</v>
      </c>
    </row>
    <row r="898" spans="1:16" x14ac:dyDescent="0.25">
      <c r="A898">
        <v>897</v>
      </c>
      <c r="B898">
        <v>0.29099398785363323</v>
      </c>
      <c r="C898">
        <f t="shared" si="104"/>
        <v>6.1596377415040982</v>
      </c>
      <c r="D898">
        <v>0.66429639576403088</v>
      </c>
      <c r="E898" s="19">
        <f t="shared" si="105"/>
        <v>3.2318113702249951</v>
      </c>
      <c r="F898">
        <v>0.1992509623960359</v>
      </c>
      <c r="G898" s="20">
        <v>0.44600000000000001</v>
      </c>
      <c r="H898">
        <v>0.46300000000000002</v>
      </c>
      <c r="I898">
        <f t="shared" si="106"/>
        <v>1.186591757935306E-2</v>
      </c>
      <c r="J898">
        <f t="shared" si="107"/>
        <v>1.1009087155618307E-2</v>
      </c>
      <c r="K898">
        <v>6</v>
      </c>
      <c r="L898">
        <v>6</v>
      </c>
      <c r="M898">
        <f t="shared" si="108"/>
        <v>1.3693463540450273E-2</v>
      </c>
      <c r="N898">
        <f t="shared" si="109"/>
        <v>1.904873926963798E-5</v>
      </c>
      <c r="O898">
        <f t="shared" si="110"/>
        <v>3.1251823955606824E-5</v>
      </c>
      <c r="P898">
        <f t="shared" si="111"/>
        <v>-1.3446667714101124</v>
      </c>
    </row>
    <row r="899" spans="1:16" x14ac:dyDescent="0.25">
      <c r="A899">
        <v>898</v>
      </c>
      <c r="B899">
        <v>9.3569750053407397E-2</v>
      </c>
      <c r="C899">
        <f t="shared" ref="C899:C962" si="112">CHIINV(B899,6-1)</f>
        <v>9.4162431774147706</v>
      </c>
      <c r="D899">
        <v>0.71898556474501785</v>
      </c>
      <c r="E899" s="19">
        <f t="shared" ref="E899:E962" si="113">CHIINV(D899,6-1)</f>
        <v>2.8767163117527228</v>
      </c>
      <c r="F899">
        <v>0.59090780268888921</v>
      </c>
      <c r="G899" s="20">
        <v>0.44600000000000001</v>
      </c>
      <c r="H899">
        <v>0.46300000000000002</v>
      </c>
      <c r="I899">
        <f t="shared" ref="I899:I962" si="114">SQRT(0.0001408)</f>
        <v>1.186591757935306E-2</v>
      </c>
      <c r="J899">
        <f t="shared" ref="J899:J962" si="115">SQRT(0.0001212)</f>
        <v>1.1009087155618307E-2</v>
      </c>
      <c r="K899">
        <v>6</v>
      </c>
      <c r="L899">
        <v>6</v>
      </c>
      <c r="M899">
        <f t="shared" ref="M899:M962" si="116">SQRT((L899-1)*J899^2/E899)</f>
        <v>1.4514022570939564E-2</v>
      </c>
      <c r="N899">
        <f t="shared" ref="N899:N962" si="117">((K899-1)*I899^2)/(K899*C899)</f>
        <v>1.2460737379293892E-5</v>
      </c>
      <c r="O899">
        <f t="shared" ref="O899:O962" si="118">((L899-1)*J899^2)/(L899*E899)</f>
        <v>3.5109475198290519E-5</v>
      </c>
      <c r="P899">
        <f t="shared" ref="P899:P962" si="119">(G899-H899-F899*SQRT(N899+O899))/M899</f>
        <v>-1.4520826122229646</v>
      </c>
    </row>
    <row r="900" spans="1:16" x14ac:dyDescent="0.25">
      <c r="A900">
        <v>899</v>
      </c>
      <c r="B900">
        <v>0.72756126590777304</v>
      </c>
      <c r="C900">
        <f t="shared" si="112"/>
        <v>2.8209840436989686</v>
      </c>
      <c r="D900">
        <v>0.88369396038697468</v>
      </c>
      <c r="E900" s="19">
        <f t="shared" si="113"/>
        <v>1.7410042875626501</v>
      </c>
      <c r="F900">
        <v>0.10280359674652573</v>
      </c>
      <c r="G900" s="20">
        <v>0.44600000000000001</v>
      </c>
      <c r="H900">
        <v>0.46300000000000002</v>
      </c>
      <c r="I900">
        <f t="shared" si="114"/>
        <v>1.186591757935306E-2</v>
      </c>
      <c r="J900">
        <f t="shared" si="115"/>
        <v>1.1009087155618307E-2</v>
      </c>
      <c r="K900">
        <v>6</v>
      </c>
      <c r="L900">
        <v>6</v>
      </c>
      <c r="M900">
        <f t="shared" si="116"/>
        <v>1.8656767171472143E-2</v>
      </c>
      <c r="N900">
        <f t="shared" si="117"/>
        <v>4.1593051047350815E-5</v>
      </c>
      <c r="O900">
        <f t="shared" si="118"/>
        <v>5.8012493548420116E-5</v>
      </c>
      <c r="P900">
        <f t="shared" si="119"/>
        <v>-0.96619131421081861</v>
      </c>
    </row>
    <row r="901" spans="1:16" x14ac:dyDescent="0.25">
      <c r="A901">
        <v>900</v>
      </c>
      <c r="B901">
        <v>0.36799218726157412</v>
      </c>
      <c r="C901">
        <f t="shared" si="112"/>
        <v>5.409316091922399</v>
      </c>
      <c r="D901">
        <v>0.49845881527146213</v>
      </c>
      <c r="E901" s="19">
        <f t="shared" si="113"/>
        <v>4.3627166341838954</v>
      </c>
      <c r="F901">
        <v>-0.56370481615886092</v>
      </c>
      <c r="G901" s="20">
        <v>0.44600000000000001</v>
      </c>
      <c r="H901">
        <v>0.46300000000000002</v>
      </c>
      <c r="I901">
        <f t="shared" si="114"/>
        <v>1.186591757935306E-2</v>
      </c>
      <c r="J901">
        <f t="shared" si="115"/>
        <v>1.1009087155618307E-2</v>
      </c>
      <c r="K901">
        <v>6</v>
      </c>
      <c r="L901">
        <v>6</v>
      </c>
      <c r="M901">
        <f t="shared" si="116"/>
        <v>1.1785765865636871E-2</v>
      </c>
      <c r="N901">
        <f t="shared" si="117"/>
        <v>2.1690973745931456E-5</v>
      </c>
      <c r="O901">
        <f t="shared" si="118"/>
        <v>2.3150712839935202E-5</v>
      </c>
      <c r="P901">
        <f t="shared" si="119"/>
        <v>-1.122134179089278</v>
      </c>
    </row>
    <row r="902" spans="1:16" x14ac:dyDescent="0.25">
      <c r="A902">
        <v>901</v>
      </c>
      <c r="B902">
        <v>0.3171788689840388</v>
      </c>
      <c r="C902">
        <f t="shared" si="112"/>
        <v>5.8889113783974736</v>
      </c>
      <c r="D902">
        <v>0.54185613574633018</v>
      </c>
      <c r="E902" s="19">
        <f t="shared" si="113"/>
        <v>4.0526828493098028</v>
      </c>
      <c r="F902">
        <v>-1.264811544388067</v>
      </c>
      <c r="G902" s="20">
        <v>0.44600000000000001</v>
      </c>
      <c r="H902">
        <v>0.46300000000000002</v>
      </c>
      <c r="I902">
        <f t="shared" si="114"/>
        <v>1.186591757935306E-2</v>
      </c>
      <c r="J902">
        <f t="shared" si="115"/>
        <v>1.1009087155618307E-2</v>
      </c>
      <c r="K902">
        <v>6</v>
      </c>
      <c r="L902">
        <v>6</v>
      </c>
      <c r="M902">
        <f t="shared" si="116"/>
        <v>1.2228269534237229E-2</v>
      </c>
      <c r="N902">
        <f t="shared" si="117"/>
        <v>1.9924452210938649E-5</v>
      </c>
      <c r="O902">
        <f t="shared" si="118"/>
        <v>2.4921762633659068E-5</v>
      </c>
      <c r="P902">
        <f t="shared" si="119"/>
        <v>-0.6975554857187426</v>
      </c>
    </row>
    <row r="903" spans="1:16" x14ac:dyDescent="0.25">
      <c r="A903">
        <v>902</v>
      </c>
      <c r="B903">
        <v>0.86556596575823241</v>
      </c>
      <c r="C903">
        <f t="shared" si="112"/>
        <v>1.8794153798989133</v>
      </c>
      <c r="D903">
        <v>0.60557878353221228</v>
      </c>
      <c r="E903" s="19">
        <f t="shared" si="113"/>
        <v>3.6182263346668182</v>
      </c>
      <c r="F903">
        <v>-1.8422997527522966</v>
      </c>
      <c r="G903" s="20">
        <v>0.44600000000000001</v>
      </c>
      <c r="H903">
        <v>0.46300000000000002</v>
      </c>
      <c r="I903">
        <f t="shared" si="114"/>
        <v>1.186591757935306E-2</v>
      </c>
      <c r="J903">
        <f t="shared" si="115"/>
        <v>1.1009087155618307E-2</v>
      </c>
      <c r="K903">
        <v>6</v>
      </c>
      <c r="L903">
        <v>6</v>
      </c>
      <c r="M903">
        <f t="shared" si="116"/>
        <v>1.2941614138933211E-2</v>
      </c>
      <c r="N903">
        <f t="shared" si="117"/>
        <v>6.2430761495441326E-5</v>
      </c>
      <c r="O903">
        <f t="shared" si="118"/>
        <v>2.7914229420172666E-5</v>
      </c>
      <c r="P903">
        <f t="shared" si="119"/>
        <v>3.9489343541936575E-2</v>
      </c>
    </row>
    <row r="904" spans="1:16" x14ac:dyDescent="0.25">
      <c r="A904">
        <v>903</v>
      </c>
      <c r="B904">
        <v>0.51069673757133704</v>
      </c>
      <c r="C904">
        <f t="shared" si="112"/>
        <v>4.2738652579827461</v>
      </c>
      <c r="D904">
        <v>0.76198614459669789</v>
      </c>
      <c r="E904" s="19">
        <f t="shared" si="113"/>
        <v>2.5959129690487543</v>
      </c>
      <c r="F904">
        <v>2.3282700567506254</v>
      </c>
      <c r="G904" s="20">
        <v>0.44600000000000001</v>
      </c>
      <c r="H904">
        <v>0.46300000000000002</v>
      </c>
      <c r="I904">
        <f t="shared" si="114"/>
        <v>1.186591757935306E-2</v>
      </c>
      <c r="J904">
        <f t="shared" si="115"/>
        <v>1.1009087155618307E-2</v>
      </c>
      <c r="K904">
        <v>6</v>
      </c>
      <c r="L904">
        <v>6</v>
      </c>
      <c r="M904">
        <f t="shared" si="116"/>
        <v>1.5278870432093314E-2</v>
      </c>
      <c r="N904">
        <f t="shared" si="117"/>
        <v>2.74536809774659E-5</v>
      </c>
      <c r="O904">
        <f t="shared" si="118"/>
        <v>3.8907313613449228E-5</v>
      </c>
      <c r="P904">
        <f t="shared" si="119"/>
        <v>-2.3540099863956554</v>
      </c>
    </row>
    <row r="905" spans="1:16" x14ac:dyDescent="0.25">
      <c r="A905">
        <v>904</v>
      </c>
      <c r="B905">
        <v>0.7703787347025971</v>
      </c>
      <c r="C905">
        <f t="shared" si="112"/>
        <v>2.5405329789301292</v>
      </c>
      <c r="D905">
        <v>0.96249275185399941</v>
      </c>
      <c r="E905" s="19">
        <f t="shared" si="113"/>
        <v>1.0009049240228229</v>
      </c>
      <c r="F905">
        <v>0.59940020946669392</v>
      </c>
      <c r="G905" s="20">
        <v>0.44600000000000001</v>
      </c>
      <c r="H905">
        <v>0.46300000000000002</v>
      </c>
      <c r="I905">
        <f t="shared" si="114"/>
        <v>1.186591757935306E-2</v>
      </c>
      <c r="J905">
        <f t="shared" si="115"/>
        <v>1.1009087155618307E-2</v>
      </c>
      <c r="K905">
        <v>6</v>
      </c>
      <c r="L905">
        <v>6</v>
      </c>
      <c r="M905">
        <f t="shared" si="116"/>
        <v>2.4605936516201281E-2</v>
      </c>
      <c r="N905">
        <f t="shared" si="117"/>
        <v>4.6184534625779503E-5</v>
      </c>
      <c r="O905">
        <f t="shared" si="118"/>
        <v>1.0090868530655462E-4</v>
      </c>
      <c r="P905">
        <f t="shared" si="119"/>
        <v>-0.98633292117153015</v>
      </c>
    </row>
    <row r="906" spans="1:16" x14ac:dyDescent="0.25">
      <c r="A906">
        <v>905</v>
      </c>
      <c r="B906">
        <v>0.70821253089999081</v>
      </c>
      <c r="C906">
        <f t="shared" si="112"/>
        <v>2.9466381243766788</v>
      </c>
      <c r="D906">
        <v>0.71465193639942626</v>
      </c>
      <c r="E906" s="19">
        <f t="shared" si="113"/>
        <v>2.9048526593594994</v>
      </c>
      <c r="F906">
        <v>0.3998172815045109</v>
      </c>
      <c r="G906" s="20">
        <v>0.44600000000000001</v>
      </c>
      <c r="H906">
        <v>0.46300000000000002</v>
      </c>
      <c r="I906">
        <f t="shared" si="114"/>
        <v>1.186591757935306E-2</v>
      </c>
      <c r="J906">
        <f t="shared" si="115"/>
        <v>1.1009087155618307E-2</v>
      </c>
      <c r="K906">
        <v>6</v>
      </c>
      <c r="L906">
        <v>6</v>
      </c>
      <c r="M906">
        <f t="shared" si="116"/>
        <v>1.4443560258326894E-2</v>
      </c>
      <c r="N906">
        <f t="shared" si="117"/>
        <v>3.9819390227347173E-5</v>
      </c>
      <c r="O906">
        <f t="shared" si="118"/>
        <v>3.4769405489320003E-5</v>
      </c>
      <c r="P906">
        <f t="shared" si="119"/>
        <v>-1.416064584920675</v>
      </c>
    </row>
    <row r="907" spans="1:16" x14ac:dyDescent="0.25">
      <c r="A907">
        <v>906</v>
      </c>
      <c r="B907">
        <v>0.33738212225714898</v>
      </c>
      <c r="C907">
        <f t="shared" si="112"/>
        <v>5.691705396218155</v>
      </c>
      <c r="D907">
        <v>0.8086794640949736</v>
      </c>
      <c r="E907" s="19">
        <f t="shared" si="113"/>
        <v>2.2835528251975163</v>
      </c>
      <c r="F907">
        <v>-1.395765139022842</v>
      </c>
      <c r="G907" s="20">
        <v>0.44600000000000001</v>
      </c>
      <c r="H907">
        <v>0.46300000000000002</v>
      </c>
      <c r="I907">
        <f t="shared" si="114"/>
        <v>1.186591757935306E-2</v>
      </c>
      <c r="J907">
        <f t="shared" si="115"/>
        <v>1.1009087155618307E-2</v>
      </c>
      <c r="K907">
        <v>6</v>
      </c>
      <c r="L907">
        <v>6</v>
      </c>
      <c r="M907">
        <f t="shared" si="116"/>
        <v>1.6290363711147952E-2</v>
      </c>
      <c r="N907">
        <f t="shared" si="117"/>
        <v>2.0614793838643732E-5</v>
      </c>
      <c r="O907">
        <f t="shared" si="118"/>
        <v>4.4229324973581017E-5</v>
      </c>
      <c r="P907">
        <f t="shared" si="119"/>
        <v>-0.35361292308654663</v>
      </c>
    </row>
    <row r="908" spans="1:16" x14ac:dyDescent="0.25">
      <c r="A908">
        <v>907</v>
      </c>
      <c r="B908">
        <v>0.84203619495223858</v>
      </c>
      <c r="C908">
        <f t="shared" si="112"/>
        <v>2.0510569543685824</v>
      </c>
      <c r="D908">
        <v>0.74007385479293186</v>
      </c>
      <c r="E908" s="19">
        <f t="shared" si="113"/>
        <v>2.7394799060882598</v>
      </c>
      <c r="F908">
        <v>0.78292941907420754</v>
      </c>
      <c r="G908" s="20">
        <v>0.44600000000000001</v>
      </c>
      <c r="H908">
        <v>0.46300000000000002</v>
      </c>
      <c r="I908">
        <f t="shared" si="114"/>
        <v>1.186591757935306E-2</v>
      </c>
      <c r="J908">
        <f t="shared" si="115"/>
        <v>1.1009087155618307E-2</v>
      </c>
      <c r="K908">
        <v>6</v>
      </c>
      <c r="L908">
        <v>6</v>
      </c>
      <c r="M908">
        <f t="shared" si="116"/>
        <v>1.4873125839214522E-2</v>
      </c>
      <c r="N908">
        <f t="shared" si="117"/>
        <v>5.7206277516293719E-5</v>
      </c>
      <c r="O908">
        <f t="shared" si="118"/>
        <v>3.6868312038185106E-5</v>
      </c>
      <c r="P908">
        <f t="shared" si="119"/>
        <v>-1.653572603580326</v>
      </c>
    </row>
    <row r="909" spans="1:16" x14ac:dyDescent="0.25">
      <c r="A909">
        <v>908</v>
      </c>
      <c r="B909">
        <v>0.49082918790246283</v>
      </c>
      <c r="C909">
        <f t="shared" si="112"/>
        <v>4.4187371501684058</v>
      </c>
      <c r="D909">
        <v>1.0193182164983062E-2</v>
      </c>
      <c r="E909" s="19">
        <f t="shared" si="113"/>
        <v>15.039905428350293</v>
      </c>
      <c r="F909">
        <v>-0.36148890103504527</v>
      </c>
      <c r="G909" s="20">
        <v>0.44600000000000001</v>
      </c>
      <c r="H909">
        <v>0.46300000000000002</v>
      </c>
      <c r="I909">
        <f t="shared" si="114"/>
        <v>1.186591757935306E-2</v>
      </c>
      <c r="J909">
        <f t="shared" si="115"/>
        <v>1.1009087155618307E-2</v>
      </c>
      <c r="K909">
        <v>6</v>
      </c>
      <c r="L909">
        <v>6</v>
      </c>
      <c r="M909">
        <f t="shared" si="116"/>
        <v>6.3476615027114082E-3</v>
      </c>
      <c r="N909">
        <f t="shared" si="117"/>
        <v>2.6553589712585989E-5</v>
      </c>
      <c r="O909">
        <f t="shared" si="118"/>
        <v>6.7154677588340764E-6</v>
      </c>
      <c r="P909">
        <f t="shared" si="119"/>
        <v>-2.3496772838823525</v>
      </c>
    </row>
    <row r="910" spans="1:16" x14ac:dyDescent="0.25">
      <c r="A910">
        <v>909</v>
      </c>
      <c r="B910">
        <v>0.53822443311868651</v>
      </c>
      <c r="C910">
        <f t="shared" si="112"/>
        <v>4.0781193791822119</v>
      </c>
      <c r="D910">
        <v>0.39283425397503585</v>
      </c>
      <c r="E910" s="19">
        <f t="shared" si="113"/>
        <v>5.1925658842072577</v>
      </c>
      <c r="F910">
        <v>-0.74847093856078573</v>
      </c>
      <c r="G910" s="20">
        <v>0.44600000000000001</v>
      </c>
      <c r="H910">
        <v>0.46300000000000002</v>
      </c>
      <c r="I910">
        <f t="shared" si="114"/>
        <v>1.186591757935306E-2</v>
      </c>
      <c r="J910">
        <f t="shared" si="115"/>
        <v>1.1009087155618307E-2</v>
      </c>
      <c r="K910">
        <v>6</v>
      </c>
      <c r="L910">
        <v>6</v>
      </c>
      <c r="M910">
        <f t="shared" si="116"/>
        <v>1.0803023088043066E-2</v>
      </c>
      <c r="N910">
        <f t="shared" si="117"/>
        <v>2.8771431736964562E-5</v>
      </c>
      <c r="O910">
        <f t="shared" si="118"/>
        <v>1.9450884640131926E-5</v>
      </c>
      <c r="P910">
        <f t="shared" si="119"/>
        <v>-1.0925133000341114</v>
      </c>
    </row>
    <row r="911" spans="1:16" x14ac:dyDescent="0.25">
      <c r="A911">
        <v>910</v>
      </c>
      <c r="B911">
        <v>0.46882534257026887</v>
      </c>
      <c r="C911">
        <f t="shared" si="112"/>
        <v>4.5832301604268899</v>
      </c>
      <c r="D911">
        <v>7.0192571794793542E-3</v>
      </c>
      <c r="E911" s="19">
        <f t="shared" si="113"/>
        <v>15.939392866446758</v>
      </c>
      <c r="F911">
        <v>-0.19761273506446742</v>
      </c>
      <c r="G911" s="20">
        <v>0.44600000000000001</v>
      </c>
      <c r="H911">
        <v>0.46300000000000002</v>
      </c>
      <c r="I911">
        <f t="shared" si="114"/>
        <v>1.186591757935306E-2</v>
      </c>
      <c r="J911">
        <f t="shared" si="115"/>
        <v>1.1009087155618307E-2</v>
      </c>
      <c r="K911">
        <v>6</v>
      </c>
      <c r="L911">
        <v>6</v>
      </c>
      <c r="M911">
        <f t="shared" si="116"/>
        <v>6.165956046394E-3</v>
      </c>
      <c r="N911">
        <f t="shared" si="117"/>
        <v>2.5600576280551594E-5</v>
      </c>
      <c r="O911">
        <f t="shared" si="118"/>
        <v>6.3365023276771223E-6</v>
      </c>
      <c r="P911">
        <f t="shared" si="119"/>
        <v>-2.5759562682454225</v>
      </c>
    </row>
    <row r="912" spans="1:16" x14ac:dyDescent="0.25">
      <c r="A912">
        <v>911</v>
      </c>
      <c r="B912">
        <v>0.79610583819086278</v>
      </c>
      <c r="C912">
        <f t="shared" si="112"/>
        <v>2.3688359560362047</v>
      </c>
      <c r="D912">
        <v>0.35441145054475537</v>
      </c>
      <c r="E912" s="19">
        <f t="shared" si="113"/>
        <v>5.5323516002353399</v>
      </c>
      <c r="F912">
        <v>-0.90069988800678402</v>
      </c>
      <c r="G912" s="20">
        <v>0.44600000000000001</v>
      </c>
      <c r="H912">
        <v>0.46300000000000002</v>
      </c>
      <c r="I912">
        <f t="shared" si="114"/>
        <v>1.186591757935306E-2</v>
      </c>
      <c r="J912">
        <f t="shared" si="115"/>
        <v>1.1009087155618307E-2</v>
      </c>
      <c r="K912">
        <v>6</v>
      </c>
      <c r="L912">
        <v>6</v>
      </c>
      <c r="M912">
        <f t="shared" si="116"/>
        <v>1.0466016750114788E-2</v>
      </c>
      <c r="N912">
        <f t="shared" si="117"/>
        <v>4.9532063642629049E-5</v>
      </c>
      <c r="O912">
        <f t="shared" si="118"/>
        <v>1.8256251102280552E-5</v>
      </c>
      <c r="P912">
        <f t="shared" si="119"/>
        <v>-0.91574554545484865</v>
      </c>
    </row>
    <row r="913" spans="1:16" x14ac:dyDescent="0.25">
      <c r="A913">
        <v>912</v>
      </c>
      <c r="B913">
        <v>0.94494460890530108</v>
      </c>
      <c r="C913">
        <f t="shared" si="112"/>
        <v>1.199298894881919</v>
      </c>
      <c r="D913">
        <v>0.81417279580065305</v>
      </c>
      <c r="E913" s="19">
        <f t="shared" si="113"/>
        <v>2.2459424381573365</v>
      </c>
      <c r="F913">
        <v>-1.132864326791605</v>
      </c>
      <c r="G913" s="20">
        <v>0.44600000000000001</v>
      </c>
      <c r="H913">
        <v>0.46300000000000002</v>
      </c>
      <c r="I913">
        <f t="shared" si="114"/>
        <v>1.186591757935306E-2</v>
      </c>
      <c r="J913">
        <f t="shared" si="115"/>
        <v>1.1009087155618307E-2</v>
      </c>
      <c r="K913">
        <v>6</v>
      </c>
      <c r="L913">
        <v>6</v>
      </c>
      <c r="M913">
        <f t="shared" si="116"/>
        <v>1.6426196029453066E-2</v>
      </c>
      <c r="N913">
        <f t="shared" si="117"/>
        <v>9.7834938257727451E-5</v>
      </c>
      <c r="O913">
        <f t="shared" si="118"/>
        <v>4.4969985999669942E-5</v>
      </c>
      <c r="P913">
        <f t="shared" si="119"/>
        <v>-0.2107704290683409</v>
      </c>
    </row>
    <row r="914" spans="1:16" x14ac:dyDescent="0.25">
      <c r="A914">
        <v>913</v>
      </c>
      <c r="B914">
        <v>0.14307077242347485</v>
      </c>
      <c r="C914">
        <f t="shared" si="112"/>
        <v>8.2483207159893972</v>
      </c>
      <c r="D914">
        <v>0.21381267738883633</v>
      </c>
      <c r="E914" s="19">
        <f t="shared" si="113"/>
        <v>7.0930342813980349</v>
      </c>
      <c r="F914">
        <v>-0.54461793297377881</v>
      </c>
      <c r="G914" s="20">
        <v>0.44600000000000001</v>
      </c>
      <c r="H914">
        <v>0.46300000000000002</v>
      </c>
      <c r="I914">
        <f t="shared" si="114"/>
        <v>1.186591757935306E-2</v>
      </c>
      <c r="J914">
        <f t="shared" si="115"/>
        <v>1.1009087155618307E-2</v>
      </c>
      <c r="K914">
        <v>6</v>
      </c>
      <c r="L914">
        <v>6</v>
      </c>
      <c r="M914">
        <f t="shared" si="116"/>
        <v>9.2431559961889259E-3</v>
      </c>
      <c r="N914">
        <f t="shared" si="117"/>
        <v>1.422511773892136E-5</v>
      </c>
      <c r="O914">
        <f t="shared" si="118"/>
        <v>1.4239322128313882E-5</v>
      </c>
      <c r="P914">
        <f t="shared" si="119"/>
        <v>-1.524841762314193</v>
      </c>
    </row>
    <row r="915" spans="1:16" x14ac:dyDescent="0.25">
      <c r="A915">
        <v>914</v>
      </c>
      <c r="B915">
        <v>4.8219244972075564E-3</v>
      </c>
      <c r="C915">
        <f t="shared" si="112"/>
        <v>16.83582138544811</v>
      </c>
      <c r="D915">
        <v>0.3239844965971862</v>
      </c>
      <c r="E915" s="19">
        <f t="shared" si="113"/>
        <v>5.8214270790234606</v>
      </c>
      <c r="F915">
        <v>-0.7546600500063505</v>
      </c>
      <c r="G915" s="20">
        <v>0.44600000000000001</v>
      </c>
      <c r="H915">
        <v>0.46300000000000002</v>
      </c>
      <c r="I915">
        <f t="shared" si="114"/>
        <v>1.186591757935306E-2</v>
      </c>
      <c r="J915">
        <f t="shared" si="115"/>
        <v>1.1009087155618307E-2</v>
      </c>
      <c r="K915">
        <v>6</v>
      </c>
      <c r="L915">
        <v>6</v>
      </c>
      <c r="M915">
        <f t="shared" si="116"/>
        <v>1.0202851865838147E-2</v>
      </c>
      <c r="N915">
        <f t="shared" si="117"/>
        <v>6.9692669366728565E-6</v>
      </c>
      <c r="O915">
        <f t="shared" si="118"/>
        <v>1.7349697699372827E-5</v>
      </c>
      <c r="P915">
        <f t="shared" si="119"/>
        <v>-1.3014449108200874</v>
      </c>
    </row>
    <row r="916" spans="1:16" x14ac:dyDescent="0.25">
      <c r="A916">
        <v>915</v>
      </c>
      <c r="B916">
        <v>0.380535294656209</v>
      </c>
      <c r="C916">
        <f t="shared" si="112"/>
        <v>5.2986022055444284</v>
      </c>
      <c r="D916">
        <v>0.62816248054445023</v>
      </c>
      <c r="E916" s="19">
        <f t="shared" si="113"/>
        <v>3.4684786869307036</v>
      </c>
      <c r="F916">
        <v>-0.28346789804345462</v>
      </c>
      <c r="G916" s="20">
        <v>0.44600000000000001</v>
      </c>
      <c r="H916">
        <v>0.46300000000000002</v>
      </c>
      <c r="I916">
        <f t="shared" si="114"/>
        <v>1.186591757935306E-2</v>
      </c>
      <c r="J916">
        <f t="shared" si="115"/>
        <v>1.1009087155618307E-2</v>
      </c>
      <c r="K916">
        <v>6</v>
      </c>
      <c r="L916">
        <v>6</v>
      </c>
      <c r="M916">
        <f t="shared" si="116"/>
        <v>1.3218031940671936E-2</v>
      </c>
      <c r="N916">
        <f t="shared" si="117"/>
        <v>2.2144204977410147E-5</v>
      </c>
      <c r="O916">
        <f t="shared" si="118"/>
        <v>2.9119394730770582E-5</v>
      </c>
      <c r="P916">
        <f t="shared" si="119"/>
        <v>-1.1325747670949644</v>
      </c>
    </row>
    <row r="917" spans="1:16" x14ac:dyDescent="0.25">
      <c r="A917">
        <v>916</v>
      </c>
      <c r="B917">
        <v>0.88171025727103491</v>
      </c>
      <c r="C917">
        <f t="shared" si="112"/>
        <v>1.7564687978018323</v>
      </c>
      <c r="D917">
        <v>0.62562944425794242</v>
      </c>
      <c r="E917" s="19">
        <f t="shared" si="113"/>
        <v>3.4851919873565103</v>
      </c>
      <c r="F917">
        <v>0.88508613771409728</v>
      </c>
      <c r="G917" s="20">
        <v>0.44600000000000001</v>
      </c>
      <c r="H917">
        <v>0.46300000000000002</v>
      </c>
      <c r="I917">
        <f t="shared" si="114"/>
        <v>1.186591757935306E-2</v>
      </c>
      <c r="J917">
        <f t="shared" si="115"/>
        <v>1.1009087155618307E-2</v>
      </c>
      <c r="K917">
        <v>6</v>
      </c>
      <c r="L917">
        <v>6</v>
      </c>
      <c r="M917">
        <f t="shared" si="116"/>
        <v>1.3186300198287409E-2</v>
      </c>
      <c r="N917">
        <f t="shared" si="117"/>
        <v>6.680069323188231E-5</v>
      </c>
      <c r="O917">
        <f t="shared" si="118"/>
        <v>2.8979752153225758E-5</v>
      </c>
      <c r="P917">
        <f t="shared" si="119"/>
        <v>-1.9461194579073089</v>
      </c>
    </row>
    <row r="918" spans="1:16" x14ac:dyDescent="0.25">
      <c r="A918">
        <v>917</v>
      </c>
      <c r="B918">
        <v>0.45970030823694569</v>
      </c>
      <c r="C918">
        <f t="shared" si="112"/>
        <v>4.6528216620980389</v>
      </c>
      <c r="D918">
        <v>0.96130252998443555</v>
      </c>
      <c r="E918" s="19">
        <f t="shared" si="113"/>
        <v>1.0155414803386571</v>
      </c>
      <c r="F918">
        <v>1.4372790246852674</v>
      </c>
      <c r="G918" s="20">
        <v>0.44600000000000001</v>
      </c>
      <c r="H918">
        <v>0.46300000000000002</v>
      </c>
      <c r="I918">
        <f t="shared" si="114"/>
        <v>1.186591757935306E-2</v>
      </c>
      <c r="J918">
        <f t="shared" si="115"/>
        <v>1.1009087155618307E-2</v>
      </c>
      <c r="K918">
        <v>6</v>
      </c>
      <c r="L918">
        <v>6</v>
      </c>
      <c r="M918">
        <f t="shared" si="116"/>
        <v>2.4427975656734668E-2</v>
      </c>
      <c r="N918">
        <f t="shared" si="117"/>
        <v>2.521767259835737E-5</v>
      </c>
      <c r="O918">
        <f t="shared" si="118"/>
        <v>9.9454332447670264E-5</v>
      </c>
      <c r="P918">
        <f t="shared" si="119"/>
        <v>-1.3528821245832967</v>
      </c>
    </row>
    <row r="919" spans="1:16" x14ac:dyDescent="0.25">
      <c r="A919">
        <v>918</v>
      </c>
      <c r="B919">
        <v>8.233893856624043E-2</v>
      </c>
      <c r="C919">
        <f t="shared" si="112"/>
        <v>9.759653489184732</v>
      </c>
      <c r="D919">
        <v>0.29572435682241277</v>
      </c>
      <c r="E919" s="19">
        <f t="shared" si="113"/>
        <v>6.1093427252797765</v>
      </c>
      <c r="F919">
        <v>0.17356342141283676</v>
      </c>
      <c r="G919" s="20">
        <v>0.44600000000000001</v>
      </c>
      <c r="H919">
        <v>0.46300000000000002</v>
      </c>
      <c r="I919">
        <f t="shared" si="114"/>
        <v>1.186591757935306E-2</v>
      </c>
      <c r="J919">
        <f t="shared" si="115"/>
        <v>1.1009087155618307E-2</v>
      </c>
      <c r="K919">
        <v>6</v>
      </c>
      <c r="L919">
        <v>6</v>
      </c>
      <c r="M919">
        <f t="shared" si="116"/>
        <v>9.9595351232836683E-3</v>
      </c>
      <c r="N919">
        <f t="shared" si="117"/>
        <v>1.2022284752563965E-5</v>
      </c>
      <c r="O919">
        <f t="shared" si="118"/>
        <v>1.6532056645320176E-5</v>
      </c>
      <c r="P919">
        <f t="shared" si="119"/>
        <v>-1.8000296029015284</v>
      </c>
    </row>
    <row r="920" spans="1:16" x14ac:dyDescent="0.25">
      <c r="A920">
        <v>919</v>
      </c>
      <c r="B920">
        <v>0.84142582476271854</v>
      </c>
      <c r="C920">
        <f t="shared" si="112"/>
        <v>2.0554120829593798</v>
      </c>
      <c r="D920">
        <v>0.79110080263679927</v>
      </c>
      <c r="E920" s="19">
        <f t="shared" si="113"/>
        <v>2.4025064478256892</v>
      </c>
      <c r="F920">
        <v>0.81290409070788883</v>
      </c>
      <c r="G920" s="20">
        <v>0.44600000000000001</v>
      </c>
      <c r="H920">
        <v>0.46300000000000002</v>
      </c>
      <c r="I920">
        <f t="shared" si="114"/>
        <v>1.186591757935306E-2</v>
      </c>
      <c r="J920">
        <f t="shared" si="115"/>
        <v>1.1009087155618307E-2</v>
      </c>
      <c r="K920">
        <v>6</v>
      </c>
      <c r="L920">
        <v>6</v>
      </c>
      <c r="M920">
        <f t="shared" si="116"/>
        <v>1.5881957559113428E-2</v>
      </c>
      <c r="N920">
        <f t="shared" si="117"/>
        <v>5.7085065474752356E-5</v>
      </c>
      <c r="O920">
        <f t="shared" si="118"/>
        <v>4.2039429318246692E-5</v>
      </c>
      <c r="P920">
        <f t="shared" si="119"/>
        <v>-1.5799927367463198</v>
      </c>
    </row>
    <row r="921" spans="1:16" x14ac:dyDescent="0.25">
      <c r="A921">
        <v>920</v>
      </c>
      <c r="B921">
        <v>9.2776268807031465E-2</v>
      </c>
      <c r="C921">
        <f t="shared" si="112"/>
        <v>9.4392227633940564</v>
      </c>
      <c r="D921">
        <v>0.74025696584978795</v>
      </c>
      <c r="E921" s="19">
        <f t="shared" si="113"/>
        <v>2.7382850752036729</v>
      </c>
      <c r="F921">
        <v>1.0239546099910513</v>
      </c>
      <c r="G921" s="20">
        <v>0.44600000000000001</v>
      </c>
      <c r="H921">
        <v>0.46300000000000002</v>
      </c>
      <c r="I921">
        <f t="shared" si="114"/>
        <v>1.186591757935306E-2</v>
      </c>
      <c r="J921">
        <f t="shared" si="115"/>
        <v>1.1009087155618307E-2</v>
      </c>
      <c r="K921">
        <v>6</v>
      </c>
      <c r="L921">
        <v>6</v>
      </c>
      <c r="M921">
        <f t="shared" si="116"/>
        <v>1.4876370375756591E-2</v>
      </c>
      <c r="N921">
        <f t="shared" si="117"/>
        <v>1.2430401980591019E-5</v>
      </c>
      <c r="O921">
        <f t="shared" si="118"/>
        <v>3.6884399259448055E-5</v>
      </c>
      <c r="P921">
        <f t="shared" si="119"/>
        <v>-1.6261137117797766</v>
      </c>
    </row>
    <row r="922" spans="1:16" x14ac:dyDescent="0.25">
      <c r="A922">
        <v>921</v>
      </c>
      <c r="B922">
        <v>2.3834955900753806E-2</v>
      </c>
      <c r="C922">
        <f t="shared" si="112"/>
        <v>12.951769571878362</v>
      </c>
      <c r="D922">
        <v>0.29377117221594895</v>
      </c>
      <c r="E922" s="19">
        <f t="shared" si="113"/>
        <v>6.1300314456924898</v>
      </c>
      <c r="F922">
        <v>-0.15983346202119719</v>
      </c>
      <c r="G922" s="20">
        <v>0.44600000000000001</v>
      </c>
      <c r="H922">
        <v>0.46300000000000002</v>
      </c>
      <c r="I922">
        <f t="shared" si="114"/>
        <v>1.186591757935306E-2</v>
      </c>
      <c r="J922">
        <f t="shared" si="115"/>
        <v>1.1009087155618307E-2</v>
      </c>
      <c r="K922">
        <v>6</v>
      </c>
      <c r="L922">
        <v>6</v>
      </c>
      <c r="M922">
        <f t="shared" si="116"/>
        <v>9.9427143135530621E-3</v>
      </c>
      <c r="N922">
        <f t="shared" si="117"/>
        <v>9.0592511457348874E-6</v>
      </c>
      <c r="O922">
        <f t="shared" si="118"/>
        <v>1.6476261320155486E-5</v>
      </c>
      <c r="P922">
        <f t="shared" si="119"/>
        <v>-1.6285612006634607</v>
      </c>
    </row>
    <row r="923" spans="1:16" x14ac:dyDescent="0.25">
      <c r="A923">
        <v>922</v>
      </c>
      <c r="B923">
        <v>0.86208685567796872</v>
      </c>
      <c r="C923">
        <f t="shared" si="112"/>
        <v>1.9053033854071257</v>
      </c>
      <c r="D923">
        <v>0.81051057466353338</v>
      </c>
      <c r="E923" s="19">
        <f t="shared" si="113"/>
        <v>2.2710414298765165</v>
      </c>
      <c r="F923">
        <v>-1.169064489658922</v>
      </c>
      <c r="G923" s="20">
        <v>0.44600000000000001</v>
      </c>
      <c r="H923">
        <v>0.46300000000000002</v>
      </c>
      <c r="I923">
        <f t="shared" si="114"/>
        <v>1.186591757935306E-2</v>
      </c>
      <c r="J923">
        <f t="shared" si="115"/>
        <v>1.1009087155618307E-2</v>
      </c>
      <c r="K923">
        <v>6</v>
      </c>
      <c r="L923">
        <v>6</v>
      </c>
      <c r="M923">
        <f t="shared" si="116"/>
        <v>1.6335174703725516E-2</v>
      </c>
      <c r="N923">
        <f t="shared" si="117"/>
        <v>6.1582493492636872E-5</v>
      </c>
      <c r="O923">
        <f t="shared" si="118"/>
        <v>4.4472988766872337E-5</v>
      </c>
      <c r="P923">
        <f t="shared" si="119"/>
        <v>-0.30367565158629639</v>
      </c>
    </row>
    <row r="924" spans="1:16" x14ac:dyDescent="0.25">
      <c r="A924">
        <v>923</v>
      </c>
      <c r="B924">
        <v>0.89230018005920586</v>
      </c>
      <c r="C924">
        <f t="shared" si="112"/>
        <v>1.6728669017297371</v>
      </c>
      <c r="D924">
        <v>8.7221900082399981E-2</v>
      </c>
      <c r="E924" s="19">
        <f t="shared" si="113"/>
        <v>9.6053425614275874</v>
      </c>
      <c r="F924">
        <v>-1.6149260773090646</v>
      </c>
      <c r="G924" s="20">
        <v>0.44600000000000001</v>
      </c>
      <c r="H924">
        <v>0.46300000000000002</v>
      </c>
      <c r="I924">
        <f t="shared" si="114"/>
        <v>1.186591757935306E-2</v>
      </c>
      <c r="J924">
        <f t="shared" si="115"/>
        <v>1.1009087155618307E-2</v>
      </c>
      <c r="K924">
        <v>6</v>
      </c>
      <c r="L924">
        <v>6</v>
      </c>
      <c r="M924">
        <f t="shared" si="116"/>
        <v>7.9429144157330631E-3</v>
      </c>
      <c r="N924">
        <f t="shared" si="117"/>
        <v>7.0139072757080173E-5</v>
      </c>
      <c r="O924">
        <f t="shared" si="118"/>
        <v>1.0514981569276686E-5</v>
      </c>
      <c r="P924">
        <f t="shared" si="119"/>
        <v>-0.31433501335282432</v>
      </c>
    </row>
    <row r="925" spans="1:16" x14ac:dyDescent="0.25">
      <c r="A925">
        <v>924</v>
      </c>
      <c r="B925">
        <v>0.35001678518021179</v>
      </c>
      <c r="C925">
        <f t="shared" si="112"/>
        <v>5.5729143467852911</v>
      </c>
      <c r="D925">
        <v>0.19971312601092564</v>
      </c>
      <c r="E925" s="19">
        <f t="shared" si="113"/>
        <v>7.2934736211740656</v>
      </c>
      <c r="F925">
        <v>0.71725025918567553</v>
      </c>
      <c r="G925" s="20">
        <v>0.44600000000000001</v>
      </c>
      <c r="H925">
        <v>0.46300000000000002</v>
      </c>
      <c r="I925">
        <f t="shared" si="114"/>
        <v>1.186591757935306E-2</v>
      </c>
      <c r="J925">
        <f t="shared" si="115"/>
        <v>1.1009087155618307E-2</v>
      </c>
      <c r="K925">
        <v>6</v>
      </c>
      <c r="L925">
        <v>6</v>
      </c>
      <c r="M925">
        <f t="shared" si="116"/>
        <v>9.1152609025095619E-3</v>
      </c>
      <c r="N925">
        <f t="shared" si="117"/>
        <v>2.1054214371878239E-5</v>
      </c>
      <c r="O925">
        <f t="shared" si="118"/>
        <v>1.3847996886803237E-5</v>
      </c>
      <c r="P925">
        <f t="shared" si="119"/>
        <v>-2.3298705337313899</v>
      </c>
    </row>
    <row r="926" spans="1:16" x14ac:dyDescent="0.25">
      <c r="A926">
        <v>925</v>
      </c>
      <c r="B926">
        <v>0.28226569414349806</v>
      </c>
      <c r="C926">
        <f t="shared" si="112"/>
        <v>6.2541822378001521</v>
      </c>
      <c r="D926">
        <v>0.26425977355265967</v>
      </c>
      <c r="E926" s="19">
        <f t="shared" si="113"/>
        <v>6.4569335416418339</v>
      </c>
      <c r="F926">
        <v>-0.76763853940065019</v>
      </c>
      <c r="G926" s="20">
        <v>0.44600000000000001</v>
      </c>
      <c r="H926">
        <v>0.46300000000000002</v>
      </c>
      <c r="I926">
        <f t="shared" si="114"/>
        <v>1.186591757935306E-2</v>
      </c>
      <c r="J926">
        <f t="shared" si="115"/>
        <v>1.1009087155618307E-2</v>
      </c>
      <c r="K926">
        <v>6</v>
      </c>
      <c r="L926">
        <v>6</v>
      </c>
      <c r="M926">
        <f t="shared" si="116"/>
        <v>9.6877551506538723E-3</v>
      </c>
      <c r="N926">
        <f t="shared" si="117"/>
        <v>1.8760779406806056E-5</v>
      </c>
      <c r="O926">
        <f t="shared" si="118"/>
        <v>1.5642099976503439E-5</v>
      </c>
      <c r="P926">
        <f t="shared" si="119"/>
        <v>-1.2900300625561003</v>
      </c>
    </row>
    <row r="927" spans="1:16" x14ac:dyDescent="0.25">
      <c r="A927">
        <v>926</v>
      </c>
      <c r="B927">
        <v>0.21716971343119601</v>
      </c>
      <c r="C927">
        <f t="shared" si="112"/>
        <v>7.0469802191057296</v>
      </c>
      <c r="D927">
        <v>0.67452009643848998</v>
      </c>
      <c r="E927" s="19">
        <f t="shared" si="113"/>
        <v>3.1652905519973733</v>
      </c>
      <c r="F927">
        <v>-0.64131654653465375</v>
      </c>
      <c r="G927" s="20">
        <v>0.44600000000000001</v>
      </c>
      <c r="H927">
        <v>0.46300000000000002</v>
      </c>
      <c r="I927">
        <f t="shared" si="114"/>
        <v>1.186591757935306E-2</v>
      </c>
      <c r="J927">
        <f t="shared" si="115"/>
        <v>1.1009087155618307E-2</v>
      </c>
      <c r="K927">
        <v>6</v>
      </c>
      <c r="L927">
        <v>6</v>
      </c>
      <c r="M927">
        <f t="shared" si="116"/>
        <v>1.3836604307123279E-2</v>
      </c>
      <c r="N927">
        <f t="shared" si="117"/>
        <v>1.6650157895323716E-5</v>
      </c>
      <c r="O927">
        <f t="shared" si="118"/>
        <v>3.1908603125317077E-5</v>
      </c>
      <c r="P927">
        <f t="shared" si="119"/>
        <v>-0.90564433463529415</v>
      </c>
    </row>
    <row r="928" spans="1:16" x14ac:dyDescent="0.25">
      <c r="A928">
        <v>927</v>
      </c>
      <c r="B928">
        <v>0.77355265968810083</v>
      </c>
      <c r="C928">
        <f t="shared" si="112"/>
        <v>2.5195189008227619</v>
      </c>
      <c r="D928">
        <v>0.70186468092898346</v>
      </c>
      <c r="E928" s="19">
        <f t="shared" si="113"/>
        <v>2.987813926596306</v>
      </c>
      <c r="F928">
        <v>1.1051088222302496</v>
      </c>
      <c r="G928" s="20">
        <v>0.44600000000000001</v>
      </c>
      <c r="H928">
        <v>0.46300000000000002</v>
      </c>
      <c r="I928">
        <f t="shared" si="114"/>
        <v>1.186591757935306E-2</v>
      </c>
      <c r="J928">
        <f t="shared" si="115"/>
        <v>1.1009087155618307E-2</v>
      </c>
      <c r="K928">
        <v>6</v>
      </c>
      <c r="L928">
        <v>6</v>
      </c>
      <c r="M928">
        <f t="shared" si="116"/>
        <v>1.4241624750889142E-2</v>
      </c>
      <c r="N928">
        <f t="shared" si="117"/>
        <v>4.6569737299854153E-5</v>
      </c>
      <c r="O928">
        <f t="shared" si="118"/>
        <v>3.380397925752304E-5</v>
      </c>
      <c r="P928">
        <f t="shared" si="119"/>
        <v>-1.8893528390872822</v>
      </c>
    </row>
    <row r="929" spans="1:16" x14ac:dyDescent="0.25">
      <c r="A929">
        <v>928</v>
      </c>
      <c r="B929">
        <v>0.85277871028778951</v>
      </c>
      <c r="C929">
        <f t="shared" si="112"/>
        <v>1.9736515428997432</v>
      </c>
      <c r="D929">
        <v>0.13623462630085148</v>
      </c>
      <c r="E929" s="19">
        <f t="shared" si="113"/>
        <v>8.3854217810961185</v>
      </c>
      <c r="F929">
        <v>-1.0212488632532768E-2</v>
      </c>
      <c r="G929" s="20">
        <v>0.44600000000000001</v>
      </c>
      <c r="H929">
        <v>0.46300000000000002</v>
      </c>
      <c r="I929">
        <f t="shared" si="114"/>
        <v>1.186591757935306E-2</v>
      </c>
      <c r="J929">
        <f t="shared" si="115"/>
        <v>1.1009087155618307E-2</v>
      </c>
      <c r="K929">
        <v>6</v>
      </c>
      <c r="L929">
        <v>6</v>
      </c>
      <c r="M929">
        <f t="shared" si="116"/>
        <v>8.5010751616211022E-3</v>
      </c>
      <c r="N929">
        <f t="shared" si="117"/>
        <v>5.9449872879254031E-5</v>
      </c>
      <c r="O929">
        <f t="shared" si="118"/>
        <v>1.2044713150588542E-5</v>
      </c>
      <c r="P929">
        <f t="shared" si="119"/>
        <v>-1.9895893779111287</v>
      </c>
    </row>
    <row r="930" spans="1:16" x14ac:dyDescent="0.25">
      <c r="A930">
        <v>929</v>
      </c>
      <c r="B930">
        <v>0.37553025910214544</v>
      </c>
      <c r="C930">
        <f t="shared" si="112"/>
        <v>5.3424577602668961</v>
      </c>
      <c r="D930">
        <v>0.91228980376598412</v>
      </c>
      <c r="E930" s="19">
        <f t="shared" si="113"/>
        <v>1.5067478452745164</v>
      </c>
      <c r="F930">
        <v>1.4899615052854642</v>
      </c>
      <c r="G930" s="20">
        <v>0.44600000000000001</v>
      </c>
      <c r="H930">
        <v>0.46300000000000002</v>
      </c>
      <c r="I930">
        <f t="shared" si="114"/>
        <v>1.186591757935306E-2</v>
      </c>
      <c r="J930">
        <f t="shared" si="115"/>
        <v>1.1009087155618307E-2</v>
      </c>
      <c r="K930">
        <v>6</v>
      </c>
      <c r="L930">
        <v>6</v>
      </c>
      <c r="M930">
        <f t="shared" si="116"/>
        <v>2.0054693203902001E-2</v>
      </c>
      <c r="N930">
        <f t="shared" si="117"/>
        <v>2.1962426021590412E-5</v>
      </c>
      <c r="O930">
        <f t="shared" si="118"/>
        <v>6.7031786583772186E-5</v>
      </c>
      <c r="P930">
        <f t="shared" si="119"/>
        <v>-1.5485558112177202</v>
      </c>
    </row>
    <row r="931" spans="1:16" x14ac:dyDescent="0.25">
      <c r="A931">
        <v>930</v>
      </c>
      <c r="B931">
        <v>9.7964415417950996E-3</v>
      </c>
      <c r="C931">
        <f t="shared" si="112"/>
        <v>15.136080143408538</v>
      </c>
      <c r="D931">
        <v>0.96130252998443555</v>
      </c>
      <c r="E931" s="19">
        <f t="shared" si="113"/>
        <v>1.0155414803386571</v>
      </c>
      <c r="F931">
        <v>-1.0069175004900899</v>
      </c>
      <c r="G931" s="20">
        <v>0.44600000000000001</v>
      </c>
      <c r="H931">
        <v>0.46300000000000002</v>
      </c>
      <c r="I931">
        <f t="shared" si="114"/>
        <v>1.186591757935306E-2</v>
      </c>
      <c r="J931">
        <f t="shared" si="115"/>
        <v>1.1009087155618307E-2</v>
      </c>
      <c r="K931">
        <v>6</v>
      </c>
      <c r="L931">
        <v>6</v>
      </c>
      <c r="M931">
        <f t="shared" si="116"/>
        <v>2.4427975656734668E-2</v>
      </c>
      <c r="N931">
        <f t="shared" si="117"/>
        <v>7.7518969390783542E-6</v>
      </c>
      <c r="O931">
        <f t="shared" si="118"/>
        <v>9.9454332447670264E-5</v>
      </c>
      <c r="P931">
        <f t="shared" si="119"/>
        <v>-0.26913125669396237</v>
      </c>
    </row>
    <row r="932" spans="1:16" x14ac:dyDescent="0.25">
      <c r="A932">
        <v>931</v>
      </c>
      <c r="B932">
        <v>0.54774620807519758</v>
      </c>
      <c r="C932">
        <f t="shared" si="112"/>
        <v>4.0116058182489578</v>
      </c>
      <c r="D932">
        <v>0.33869441816461682</v>
      </c>
      <c r="E932" s="19">
        <f t="shared" si="113"/>
        <v>5.6792121197880849</v>
      </c>
      <c r="F932">
        <v>0.98319787866785191</v>
      </c>
      <c r="G932" s="20">
        <v>0.44600000000000001</v>
      </c>
      <c r="H932">
        <v>0.46300000000000002</v>
      </c>
      <c r="I932">
        <f t="shared" si="114"/>
        <v>1.186591757935306E-2</v>
      </c>
      <c r="J932">
        <f t="shared" si="115"/>
        <v>1.1009087155618307E-2</v>
      </c>
      <c r="K932">
        <v>6</v>
      </c>
      <c r="L932">
        <v>6</v>
      </c>
      <c r="M932">
        <f t="shared" si="116"/>
        <v>1.0329808421593298E-2</v>
      </c>
      <c r="N932">
        <f t="shared" si="117"/>
        <v>2.9248470225957698E-5</v>
      </c>
      <c r="O932">
        <f t="shared" si="118"/>
        <v>1.7784157004469966E-5</v>
      </c>
      <c r="P932">
        <f t="shared" si="119"/>
        <v>-2.2984747914327044</v>
      </c>
    </row>
    <row r="933" spans="1:16" x14ac:dyDescent="0.25">
      <c r="A933">
        <v>932</v>
      </c>
      <c r="B933">
        <v>0.96652119510483103</v>
      </c>
      <c r="C933">
        <f t="shared" si="112"/>
        <v>0.94968356293539069</v>
      </c>
      <c r="D933">
        <v>0.16568498794518877</v>
      </c>
      <c r="E933" s="19">
        <f t="shared" si="113"/>
        <v>7.8329599496309967</v>
      </c>
      <c r="F933">
        <v>-0.34301137930015102</v>
      </c>
      <c r="G933" s="20">
        <v>0.44600000000000001</v>
      </c>
      <c r="H933">
        <v>0.46300000000000002</v>
      </c>
      <c r="I933">
        <f t="shared" si="114"/>
        <v>1.186591757935306E-2</v>
      </c>
      <c r="J933">
        <f t="shared" si="115"/>
        <v>1.1009087155618307E-2</v>
      </c>
      <c r="K933">
        <v>6</v>
      </c>
      <c r="L933">
        <v>6</v>
      </c>
      <c r="M933">
        <f t="shared" si="116"/>
        <v>8.79575976403877E-3</v>
      </c>
      <c r="N933">
        <f t="shared" si="117"/>
        <v>1.2354992537795011E-4</v>
      </c>
      <c r="O933">
        <f t="shared" si="118"/>
        <v>1.2894231637780557E-5</v>
      </c>
      <c r="P933">
        <f t="shared" si="119"/>
        <v>-1.477224023557872</v>
      </c>
    </row>
    <row r="934" spans="1:16" x14ac:dyDescent="0.25">
      <c r="A934">
        <v>933</v>
      </c>
      <c r="B934">
        <v>4.7669911801507613E-2</v>
      </c>
      <c r="C934">
        <f t="shared" si="112"/>
        <v>11.193807515184304</v>
      </c>
      <c r="D934">
        <v>0.70906704916531882</v>
      </c>
      <c r="E934" s="19">
        <f t="shared" si="113"/>
        <v>2.9410943192287062</v>
      </c>
      <c r="F934">
        <v>0.42204192141070962</v>
      </c>
      <c r="G934" s="20">
        <v>0.44600000000000001</v>
      </c>
      <c r="H934">
        <v>0.46300000000000002</v>
      </c>
      <c r="I934">
        <f t="shared" si="114"/>
        <v>1.186591757935306E-2</v>
      </c>
      <c r="J934">
        <f t="shared" si="115"/>
        <v>1.1009087155618307E-2</v>
      </c>
      <c r="K934">
        <v>6</v>
      </c>
      <c r="L934">
        <v>6</v>
      </c>
      <c r="M934">
        <f t="shared" si="116"/>
        <v>1.4354293962408249E-2</v>
      </c>
      <c r="N934">
        <f t="shared" si="117"/>
        <v>1.0481985970740667E-5</v>
      </c>
      <c r="O934">
        <f t="shared" si="118"/>
        <v>3.4340959193204986E-5</v>
      </c>
      <c r="P934">
        <f t="shared" si="119"/>
        <v>-1.3811594077281841</v>
      </c>
    </row>
    <row r="935" spans="1:16" x14ac:dyDescent="0.25">
      <c r="A935">
        <v>934</v>
      </c>
      <c r="B935">
        <v>0.98663289284951328</v>
      </c>
      <c r="C935">
        <f t="shared" si="112"/>
        <v>0.62908467870815976</v>
      </c>
      <c r="D935">
        <v>0.80037842951750238</v>
      </c>
      <c r="E935" s="19">
        <f t="shared" si="113"/>
        <v>2.3399732427062347</v>
      </c>
      <c r="F935">
        <v>1.0208577805315144</v>
      </c>
      <c r="G935" s="20">
        <v>0.44600000000000001</v>
      </c>
      <c r="H935">
        <v>0.46300000000000002</v>
      </c>
      <c r="I935">
        <f t="shared" si="114"/>
        <v>1.186591757935306E-2</v>
      </c>
      <c r="J935">
        <f t="shared" si="115"/>
        <v>1.1009087155618307E-2</v>
      </c>
      <c r="K935">
        <v>6</v>
      </c>
      <c r="L935">
        <v>6</v>
      </c>
      <c r="M935">
        <f t="shared" si="116"/>
        <v>1.609277230041245E-2</v>
      </c>
      <c r="N935">
        <f t="shared" si="117"/>
        <v>1.8651437128349728E-4</v>
      </c>
      <c r="O935">
        <f t="shared" si="118"/>
        <v>4.3162886718820377E-5</v>
      </c>
      <c r="P935">
        <f t="shared" si="119"/>
        <v>-2.0177510715210323</v>
      </c>
    </row>
    <row r="936" spans="1:16" x14ac:dyDescent="0.25">
      <c r="A936">
        <v>935</v>
      </c>
      <c r="B936">
        <v>0.53788872951445055</v>
      </c>
      <c r="C936">
        <f t="shared" si="112"/>
        <v>4.0804749562051308</v>
      </c>
      <c r="D936">
        <v>0.47889645069734793</v>
      </c>
      <c r="E936" s="19">
        <f t="shared" si="113"/>
        <v>4.5073813197909631</v>
      </c>
      <c r="F936">
        <v>-0.27471969588077627</v>
      </c>
      <c r="G936" s="20">
        <v>0.44600000000000001</v>
      </c>
      <c r="H936">
        <v>0.46300000000000002</v>
      </c>
      <c r="I936">
        <f t="shared" si="114"/>
        <v>1.186591757935306E-2</v>
      </c>
      <c r="J936">
        <f t="shared" si="115"/>
        <v>1.1009087155618307E-2</v>
      </c>
      <c r="K936">
        <v>6</v>
      </c>
      <c r="L936">
        <v>6</v>
      </c>
      <c r="M936">
        <f t="shared" si="116"/>
        <v>1.1595091011848038E-2</v>
      </c>
      <c r="N936">
        <f t="shared" si="117"/>
        <v>2.875482256174759E-5</v>
      </c>
      <c r="O936">
        <f t="shared" si="118"/>
        <v>2.2407689262173189E-5</v>
      </c>
      <c r="P936">
        <f t="shared" si="119"/>
        <v>-1.2966681879065223</v>
      </c>
    </row>
    <row r="937" spans="1:16" x14ac:dyDescent="0.25">
      <c r="A937">
        <v>936</v>
      </c>
      <c r="B937">
        <v>0.533219397564623</v>
      </c>
      <c r="C937">
        <f t="shared" si="112"/>
        <v>4.1133158184408414</v>
      </c>
      <c r="D937">
        <v>0.73580126346629227</v>
      </c>
      <c r="E937" s="19">
        <f t="shared" si="113"/>
        <v>2.7673407549696472</v>
      </c>
      <c r="F937">
        <v>-2.3953907657414675</v>
      </c>
      <c r="G937" s="20">
        <v>0.44600000000000001</v>
      </c>
      <c r="H937">
        <v>0.46300000000000002</v>
      </c>
      <c r="I937">
        <f t="shared" si="114"/>
        <v>1.186591757935306E-2</v>
      </c>
      <c r="J937">
        <f t="shared" si="115"/>
        <v>1.1009087155618307E-2</v>
      </c>
      <c r="K937">
        <v>6</v>
      </c>
      <c r="L937">
        <v>6</v>
      </c>
      <c r="M937">
        <f t="shared" si="116"/>
        <v>1.4798067110787941E-2</v>
      </c>
      <c r="N937">
        <f t="shared" si="117"/>
        <v>2.85252430186138E-5</v>
      </c>
      <c r="O937">
        <f t="shared" si="118"/>
        <v>3.6497131702563961E-5</v>
      </c>
      <c r="P937">
        <f t="shared" si="119"/>
        <v>0.15647863692087088</v>
      </c>
    </row>
    <row r="938" spans="1:16" x14ac:dyDescent="0.25">
      <c r="A938">
        <v>937</v>
      </c>
      <c r="B938">
        <v>0.83947264015625478</v>
      </c>
      <c r="C938">
        <f t="shared" si="112"/>
        <v>2.0693194217959885</v>
      </c>
      <c r="D938">
        <v>0.13800469985045929</v>
      </c>
      <c r="E938" s="19">
        <f t="shared" si="113"/>
        <v>8.3493414883661234</v>
      </c>
      <c r="F938">
        <v>-0.53541270972345956</v>
      </c>
      <c r="G938" s="20">
        <v>0.44600000000000001</v>
      </c>
      <c r="H938">
        <v>0.46300000000000002</v>
      </c>
      <c r="I938">
        <f t="shared" si="114"/>
        <v>1.186591757935306E-2</v>
      </c>
      <c r="J938">
        <f t="shared" si="115"/>
        <v>1.1009087155618307E-2</v>
      </c>
      <c r="K938">
        <v>6</v>
      </c>
      <c r="L938">
        <v>6</v>
      </c>
      <c r="M938">
        <f t="shared" si="116"/>
        <v>8.5194233531246978E-3</v>
      </c>
      <c r="N938">
        <f t="shared" si="117"/>
        <v>5.6701412115244259E-5</v>
      </c>
      <c r="O938">
        <f t="shared" si="118"/>
        <v>1.2096762378294411E-5</v>
      </c>
      <c r="P938">
        <f t="shared" si="119"/>
        <v>-1.474165174777949</v>
      </c>
    </row>
    <row r="939" spans="1:16" x14ac:dyDescent="0.25">
      <c r="A939">
        <v>938</v>
      </c>
      <c r="B939">
        <v>0.8248542741172521</v>
      </c>
      <c r="C939">
        <f t="shared" si="112"/>
        <v>2.1721091193299955</v>
      </c>
      <c r="D939">
        <v>0.76161992248298593</v>
      </c>
      <c r="E939" s="19">
        <f t="shared" si="113"/>
        <v>2.5983238471246732</v>
      </c>
      <c r="F939">
        <v>0.96256826509488747</v>
      </c>
      <c r="G939" s="20">
        <v>0.44600000000000001</v>
      </c>
      <c r="H939">
        <v>0.46300000000000002</v>
      </c>
      <c r="I939">
        <f t="shared" si="114"/>
        <v>1.186591757935306E-2</v>
      </c>
      <c r="J939">
        <f t="shared" si="115"/>
        <v>1.1009087155618307E-2</v>
      </c>
      <c r="K939">
        <v>6</v>
      </c>
      <c r="L939">
        <v>6</v>
      </c>
      <c r="M939">
        <f t="shared" si="116"/>
        <v>1.5271780468636208E-2</v>
      </c>
      <c r="N939">
        <f t="shared" si="117"/>
        <v>5.4018157876675055E-5</v>
      </c>
      <c r="O939">
        <f t="shared" si="118"/>
        <v>3.8871213113703064E-5</v>
      </c>
      <c r="P939">
        <f t="shared" si="119"/>
        <v>-1.720634306458116</v>
      </c>
    </row>
    <row r="940" spans="1:16" x14ac:dyDescent="0.25">
      <c r="A940">
        <v>939</v>
      </c>
      <c r="B940">
        <v>0.31427961058381909</v>
      </c>
      <c r="C940">
        <f t="shared" si="112"/>
        <v>5.9180023095620857</v>
      </c>
      <c r="D940">
        <v>0.85271767326883752</v>
      </c>
      <c r="E940" s="19">
        <f t="shared" si="113"/>
        <v>1.9740956080645362</v>
      </c>
      <c r="F940">
        <v>-1.3428325473796576</v>
      </c>
      <c r="G940" s="20">
        <v>0.44600000000000001</v>
      </c>
      <c r="H940">
        <v>0.46300000000000002</v>
      </c>
      <c r="I940">
        <f t="shared" si="114"/>
        <v>1.186591757935306E-2</v>
      </c>
      <c r="J940">
        <f t="shared" si="115"/>
        <v>1.1009087155618307E-2</v>
      </c>
      <c r="K940">
        <v>6</v>
      </c>
      <c r="L940">
        <v>6</v>
      </c>
      <c r="M940">
        <f t="shared" si="116"/>
        <v>1.7520730963177258E-2</v>
      </c>
      <c r="N940">
        <f t="shared" si="117"/>
        <v>1.9826510230276611E-5</v>
      </c>
      <c r="O940">
        <f t="shared" si="118"/>
        <v>5.1162668914006389E-5</v>
      </c>
      <c r="P940">
        <f t="shared" si="119"/>
        <v>-0.32452721936104068</v>
      </c>
    </row>
    <row r="941" spans="1:16" x14ac:dyDescent="0.25">
      <c r="A941">
        <v>940</v>
      </c>
      <c r="B941">
        <v>0.53590502639851068</v>
      </c>
      <c r="C941">
        <f t="shared" si="112"/>
        <v>4.0944093305649583</v>
      </c>
      <c r="D941">
        <v>0.83584093752861111</v>
      </c>
      <c r="E941" s="19">
        <f t="shared" si="113"/>
        <v>2.0950640219055776</v>
      </c>
      <c r="F941">
        <v>-1.8939681467600167</v>
      </c>
      <c r="G941" s="20">
        <v>0.44600000000000001</v>
      </c>
      <c r="H941">
        <v>0.46300000000000002</v>
      </c>
      <c r="I941">
        <f t="shared" si="114"/>
        <v>1.186591757935306E-2</v>
      </c>
      <c r="J941">
        <f t="shared" si="115"/>
        <v>1.1009087155618307E-2</v>
      </c>
      <c r="K941">
        <v>6</v>
      </c>
      <c r="L941">
        <v>6</v>
      </c>
      <c r="M941">
        <f t="shared" si="116"/>
        <v>1.7007389683809871E-2</v>
      </c>
      <c r="N941">
        <f t="shared" si="117"/>
        <v>2.8656962179485685E-5</v>
      </c>
      <c r="O941">
        <f t="shared" si="118"/>
        <v>4.8208550642827067E-5</v>
      </c>
      <c r="P941">
        <f t="shared" si="119"/>
        <v>-2.3226198331822202E-2</v>
      </c>
    </row>
    <row r="942" spans="1:16" x14ac:dyDescent="0.25">
      <c r="A942">
        <v>941</v>
      </c>
      <c r="B942">
        <v>0.22052674947355572</v>
      </c>
      <c r="C942">
        <f t="shared" si="112"/>
        <v>7.0015272462841258</v>
      </c>
      <c r="D942">
        <v>0.19083223975341043</v>
      </c>
      <c r="E942" s="19">
        <f t="shared" si="113"/>
        <v>7.4260620136806663</v>
      </c>
      <c r="F942">
        <v>0.3855222985293949</v>
      </c>
      <c r="G942" s="20">
        <v>0.44600000000000001</v>
      </c>
      <c r="H942">
        <v>0.46300000000000002</v>
      </c>
      <c r="I942">
        <f t="shared" si="114"/>
        <v>1.186591757935306E-2</v>
      </c>
      <c r="J942">
        <f t="shared" si="115"/>
        <v>1.1009087155618307E-2</v>
      </c>
      <c r="K942">
        <v>6</v>
      </c>
      <c r="L942">
        <v>6</v>
      </c>
      <c r="M942">
        <f t="shared" si="116"/>
        <v>9.0335203299120939E-3</v>
      </c>
      <c r="N942">
        <f t="shared" si="117"/>
        <v>1.6758248480087662E-5</v>
      </c>
      <c r="O942">
        <f t="shared" si="118"/>
        <v>1.3600748258489183E-5</v>
      </c>
      <c r="P942">
        <f t="shared" si="119"/>
        <v>-2.1170250987162071</v>
      </c>
    </row>
    <row r="943" spans="1:16" x14ac:dyDescent="0.25">
      <c r="A943">
        <v>942</v>
      </c>
      <c r="B943">
        <v>0.35996581926938687</v>
      </c>
      <c r="C943">
        <f t="shared" si="112"/>
        <v>5.4816173213990371</v>
      </c>
      <c r="D943">
        <v>0.49162266914883879</v>
      </c>
      <c r="E943" s="19">
        <f t="shared" si="113"/>
        <v>4.412887721528886</v>
      </c>
      <c r="F943">
        <v>-0.69916268330416642</v>
      </c>
      <c r="G943" s="20">
        <v>0.44600000000000001</v>
      </c>
      <c r="H943">
        <v>0.46300000000000002</v>
      </c>
      <c r="I943">
        <f t="shared" si="114"/>
        <v>1.186591757935306E-2</v>
      </c>
      <c r="J943">
        <f t="shared" si="115"/>
        <v>1.1009087155618307E-2</v>
      </c>
      <c r="K943">
        <v>6</v>
      </c>
      <c r="L943">
        <v>6</v>
      </c>
      <c r="M943">
        <f t="shared" si="116"/>
        <v>1.1718576870968611E-2</v>
      </c>
      <c r="N943">
        <f t="shared" si="117"/>
        <v>2.1404874958215266E-5</v>
      </c>
      <c r="O943">
        <f t="shared" si="118"/>
        <v>2.2887507313466748E-5</v>
      </c>
      <c r="P943">
        <f t="shared" si="119"/>
        <v>-1.0536173570691352</v>
      </c>
    </row>
    <row r="944" spans="1:16" x14ac:dyDescent="0.25">
      <c r="A944">
        <v>943</v>
      </c>
      <c r="B944">
        <v>0.13660084841456344</v>
      </c>
      <c r="C944">
        <f t="shared" si="112"/>
        <v>8.3779225514883748</v>
      </c>
      <c r="D944">
        <v>0.15561387981810967</v>
      </c>
      <c r="E944" s="19">
        <f t="shared" si="113"/>
        <v>8.0113014783444267</v>
      </c>
      <c r="F944">
        <v>-0.57702663980307989</v>
      </c>
      <c r="G944" s="20">
        <v>0.44600000000000001</v>
      </c>
      <c r="H944">
        <v>0.46300000000000002</v>
      </c>
      <c r="I944">
        <f t="shared" si="114"/>
        <v>1.186591757935306E-2</v>
      </c>
      <c r="J944">
        <f t="shared" si="115"/>
        <v>1.1009087155618307E-2</v>
      </c>
      <c r="K944">
        <v>6</v>
      </c>
      <c r="L944">
        <v>6</v>
      </c>
      <c r="M944">
        <f t="shared" si="116"/>
        <v>8.6973064845560829E-3</v>
      </c>
      <c r="N944">
        <f t="shared" si="117"/>
        <v>1.4005063022752404E-5</v>
      </c>
      <c r="O944">
        <f t="shared" si="118"/>
        <v>1.2607190014383547E-5</v>
      </c>
      <c r="P944">
        <f t="shared" si="119"/>
        <v>-1.6123714774905307</v>
      </c>
    </row>
    <row r="945" spans="1:16" x14ac:dyDescent="0.25">
      <c r="A945">
        <v>944</v>
      </c>
      <c r="B945">
        <v>0.39722891933957943</v>
      </c>
      <c r="C945">
        <f t="shared" si="112"/>
        <v>5.1552486860579902</v>
      </c>
      <c r="D945">
        <v>0.97378460036011838</v>
      </c>
      <c r="E945" s="19">
        <f t="shared" si="113"/>
        <v>0.84927429416723932</v>
      </c>
      <c r="F945">
        <v>0.44135504140285775</v>
      </c>
      <c r="G945" s="20">
        <v>0.44600000000000001</v>
      </c>
      <c r="H945">
        <v>0.46300000000000002</v>
      </c>
      <c r="I945">
        <f t="shared" si="114"/>
        <v>1.186591757935306E-2</v>
      </c>
      <c r="J945">
        <f t="shared" si="115"/>
        <v>1.1009087155618307E-2</v>
      </c>
      <c r="K945">
        <v>6</v>
      </c>
      <c r="L945">
        <v>6</v>
      </c>
      <c r="M945">
        <f t="shared" si="116"/>
        <v>2.6712363907038111E-2</v>
      </c>
      <c r="N945">
        <f t="shared" si="117"/>
        <v>2.2759975411206277E-5</v>
      </c>
      <c r="O945">
        <f t="shared" si="118"/>
        <v>1.1892506425033871E-4</v>
      </c>
      <c r="P945">
        <f t="shared" si="119"/>
        <v>-0.83307926045206293</v>
      </c>
    </row>
    <row r="946" spans="1:16" x14ac:dyDescent="0.25">
      <c r="A946">
        <v>945</v>
      </c>
      <c r="B946">
        <v>0.81786553544724871</v>
      </c>
      <c r="C946">
        <f t="shared" si="112"/>
        <v>2.220526727334295</v>
      </c>
      <c r="D946">
        <v>6.0884426404614396E-2</v>
      </c>
      <c r="E946" s="19">
        <f t="shared" si="113"/>
        <v>10.55794025495258</v>
      </c>
      <c r="F946">
        <v>0.28482190828071907</v>
      </c>
      <c r="G946" s="20">
        <v>0.44600000000000001</v>
      </c>
      <c r="H946">
        <v>0.46300000000000002</v>
      </c>
      <c r="I946">
        <f t="shared" si="114"/>
        <v>1.186591757935306E-2</v>
      </c>
      <c r="J946">
        <f t="shared" si="115"/>
        <v>1.1009087155618307E-2</v>
      </c>
      <c r="K946">
        <v>6</v>
      </c>
      <c r="L946">
        <v>6</v>
      </c>
      <c r="M946">
        <f t="shared" si="116"/>
        <v>7.5761176814335245E-3</v>
      </c>
      <c r="N946">
        <f t="shared" si="117"/>
        <v>5.2840315718329595E-5</v>
      </c>
      <c r="O946">
        <f t="shared" si="118"/>
        <v>9.5662598538216128E-6</v>
      </c>
      <c r="P946">
        <f t="shared" si="119"/>
        <v>-2.5408833591117732</v>
      </c>
    </row>
    <row r="947" spans="1:16" x14ac:dyDescent="0.25">
      <c r="A947">
        <v>946</v>
      </c>
      <c r="B947">
        <v>0.52626117740409561</v>
      </c>
      <c r="C947">
        <f t="shared" si="112"/>
        <v>4.162528527369405</v>
      </c>
      <c r="D947">
        <v>0.75829340495010222</v>
      </c>
      <c r="E947" s="19">
        <f t="shared" si="113"/>
        <v>2.6202024878961403</v>
      </c>
      <c r="F947">
        <v>-1.4435363482334651</v>
      </c>
      <c r="G947" s="20">
        <v>0.44600000000000001</v>
      </c>
      <c r="H947">
        <v>0.46300000000000002</v>
      </c>
      <c r="I947">
        <f t="shared" si="114"/>
        <v>1.186591757935306E-2</v>
      </c>
      <c r="J947">
        <f t="shared" si="115"/>
        <v>1.1009087155618307E-2</v>
      </c>
      <c r="K947">
        <v>6</v>
      </c>
      <c r="L947">
        <v>6</v>
      </c>
      <c r="M947">
        <f t="shared" si="116"/>
        <v>1.5207887274569063E-2</v>
      </c>
      <c r="N947">
        <f t="shared" si="117"/>
        <v>2.8187995003960853E-5</v>
      </c>
      <c r="O947">
        <f t="shared" si="118"/>
        <v>3.8546639225999938E-5</v>
      </c>
      <c r="P947">
        <f t="shared" si="119"/>
        <v>-0.34242549930970917</v>
      </c>
    </row>
    <row r="948" spans="1:16" x14ac:dyDescent="0.25">
      <c r="A948">
        <v>947</v>
      </c>
      <c r="B948">
        <v>0.25714896084475236</v>
      </c>
      <c r="C948">
        <f t="shared" si="112"/>
        <v>6.54011766757188</v>
      </c>
      <c r="D948">
        <v>0.53947569200720236</v>
      </c>
      <c r="E948" s="19">
        <f t="shared" si="113"/>
        <v>4.069345947744047</v>
      </c>
      <c r="F948">
        <v>-1.4915713109076023E-3</v>
      </c>
      <c r="G948" s="20">
        <v>0.44600000000000001</v>
      </c>
      <c r="H948">
        <v>0.46300000000000002</v>
      </c>
      <c r="I948">
        <f t="shared" si="114"/>
        <v>1.186591757935306E-2</v>
      </c>
      <c r="J948">
        <f t="shared" si="115"/>
        <v>1.1009087155618307E-2</v>
      </c>
      <c r="K948">
        <v>6</v>
      </c>
      <c r="L948">
        <v>6</v>
      </c>
      <c r="M948">
        <f t="shared" si="116"/>
        <v>1.2203207782427819E-2</v>
      </c>
      <c r="N948">
        <f t="shared" si="117"/>
        <v>1.7940553870324345E-5</v>
      </c>
      <c r="O948">
        <f t="shared" si="118"/>
        <v>2.4819713363517818E-5</v>
      </c>
      <c r="P948">
        <f t="shared" si="119"/>
        <v>-1.3922770732875669</v>
      </c>
    </row>
    <row r="949" spans="1:16" x14ac:dyDescent="0.25">
      <c r="A949">
        <v>948</v>
      </c>
      <c r="B949">
        <v>0.69466231269264811</v>
      </c>
      <c r="C949">
        <f t="shared" si="112"/>
        <v>3.0345290381145311</v>
      </c>
      <c r="D949">
        <v>0.82726523636585592</v>
      </c>
      <c r="E949" s="19">
        <f t="shared" si="113"/>
        <v>2.1553037359759482</v>
      </c>
      <c r="F949">
        <v>-0.61753553382004611</v>
      </c>
      <c r="G949" s="20">
        <v>0.44600000000000001</v>
      </c>
      <c r="H949">
        <v>0.46300000000000002</v>
      </c>
      <c r="I949">
        <f t="shared" si="114"/>
        <v>1.186591757935306E-2</v>
      </c>
      <c r="J949">
        <f t="shared" si="115"/>
        <v>1.1009087155618307E-2</v>
      </c>
      <c r="K949">
        <v>6</v>
      </c>
      <c r="L949">
        <v>6</v>
      </c>
      <c r="M949">
        <f t="shared" si="116"/>
        <v>1.6768031116403948E-2</v>
      </c>
      <c r="N949">
        <f t="shared" si="117"/>
        <v>3.8666076962716099E-5</v>
      </c>
      <c r="O949">
        <f t="shared" si="118"/>
        <v>4.6861144586781849E-5</v>
      </c>
      <c r="P949">
        <f t="shared" si="119"/>
        <v>-0.67324386270737602</v>
      </c>
    </row>
    <row r="950" spans="1:16" x14ac:dyDescent="0.25">
      <c r="A950">
        <v>949</v>
      </c>
      <c r="B950">
        <v>0.39551988280892364</v>
      </c>
      <c r="C950">
        <f t="shared" si="112"/>
        <v>5.1697261994076094</v>
      </c>
      <c r="D950">
        <v>0.81539353617969301</v>
      </c>
      <c r="E950" s="19">
        <f t="shared" si="113"/>
        <v>2.2375527836218909</v>
      </c>
      <c r="F950">
        <v>1.224966581503395</v>
      </c>
      <c r="G950" s="20">
        <v>0.44600000000000001</v>
      </c>
      <c r="H950">
        <v>0.46300000000000002</v>
      </c>
      <c r="I950">
        <f t="shared" si="114"/>
        <v>1.186591757935306E-2</v>
      </c>
      <c r="J950">
        <f t="shared" si="115"/>
        <v>1.1009087155618307E-2</v>
      </c>
      <c r="K950">
        <v>6</v>
      </c>
      <c r="L950">
        <v>6</v>
      </c>
      <c r="M950">
        <f t="shared" si="116"/>
        <v>1.6456962046158791E-2</v>
      </c>
      <c r="N950">
        <f t="shared" si="117"/>
        <v>2.2696237442280472E-5</v>
      </c>
      <c r="O950">
        <f t="shared" si="118"/>
        <v>4.5138599964785149E-5</v>
      </c>
      <c r="P950">
        <f t="shared" si="119"/>
        <v>-1.6460546182417997</v>
      </c>
    </row>
    <row r="951" spans="1:16" x14ac:dyDescent="0.25">
      <c r="A951">
        <v>950</v>
      </c>
      <c r="B951">
        <v>4.1535691396832178E-2</v>
      </c>
      <c r="C951">
        <f t="shared" si="112"/>
        <v>11.547928533679373</v>
      </c>
      <c r="D951">
        <v>0.55980101931821646</v>
      </c>
      <c r="E951" s="19">
        <f t="shared" si="113"/>
        <v>3.9281868151533694</v>
      </c>
      <c r="F951">
        <v>0.15263140085153282</v>
      </c>
      <c r="G951" s="20">
        <v>0.44600000000000001</v>
      </c>
      <c r="H951">
        <v>0.46300000000000002</v>
      </c>
      <c r="I951">
        <f t="shared" si="114"/>
        <v>1.186591757935306E-2</v>
      </c>
      <c r="J951">
        <f t="shared" si="115"/>
        <v>1.1009087155618307E-2</v>
      </c>
      <c r="K951">
        <v>6</v>
      </c>
      <c r="L951">
        <v>6</v>
      </c>
      <c r="M951">
        <f t="shared" si="116"/>
        <v>1.2420533350044666E-2</v>
      </c>
      <c r="N951">
        <f t="shared" si="117"/>
        <v>1.0160552430778583E-5</v>
      </c>
      <c r="O951">
        <f t="shared" si="118"/>
        <v>2.5711608116595296E-5</v>
      </c>
      <c r="P951">
        <f t="shared" si="119"/>
        <v>-1.4423020677050098</v>
      </c>
    </row>
    <row r="952" spans="1:16" x14ac:dyDescent="0.25">
      <c r="A952">
        <v>951</v>
      </c>
      <c r="B952">
        <v>0.99191259498886075</v>
      </c>
      <c r="C952">
        <f t="shared" si="112"/>
        <v>0.50571346426927599</v>
      </c>
      <c r="D952">
        <v>0.91064180425428021</v>
      </c>
      <c r="E952" s="19">
        <f t="shared" si="113"/>
        <v>1.5209311064289472</v>
      </c>
      <c r="F952">
        <v>-3.9368615034618415E-2</v>
      </c>
      <c r="G952" s="20">
        <v>0.44600000000000001</v>
      </c>
      <c r="H952">
        <v>0.46300000000000002</v>
      </c>
      <c r="I952">
        <f t="shared" si="114"/>
        <v>1.186591757935306E-2</v>
      </c>
      <c r="J952">
        <f t="shared" si="115"/>
        <v>1.1009087155618307E-2</v>
      </c>
      <c r="K952">
        <v>6</v>
      </c>
      <c r="L952">
        <v>6</v>
      </c>
      <c r="M952">
        <f t="shared" si="116"/>
        <v>1.9960965358503245E-2</v>
      </c>
      <c r="N952">
        <f t="shared" si="117"/>
        <v>2.3201544278215444E-4</v>
      </c>
      <c r="O952">
        <f t="shared" si="118"/>
        <v>6.6406689673894424E-5</v>
      </c>
      <c r="P952">
        <f t="shared" si="119"/>
        <v>-0.81759127686567912</v>
      </c>
    </row>
    <row r="953" spans="1:16" x14ac:dyDescent="0.25">
      <c r="A953">
        <v>952</v>
      </c>
      <c r="B953">
        <v>0.57267983031708736</v>
      </c>
      <c r="C953">
        <f t="shared" si="112"/>
        <v>3.8399633923040262</v>
      </c>
      <c r="D953">
        <v>0.47468489638966033</v>
      </c>
      <c r="E953" s="19">
        <f t="shared" si="113"/>
        <v>4.5389811499239636</v>
      </c>
      <c r="F953">
        <v>0.77929826147737913</v>
      </c>
      <c r="G953" s="20">
        <v>0.44600000000000001</v>
      </c>
      <c r="H953">
        <v>0.46300000000000002</v>
      </c>
      <c r="I953">
        <f t="shared" si="114"/>
        <v>1.186591757935306E-2</v>
      </c>
      <c r="J953">
        <f t="shared" si="115"/>
        <v>1.1009087155618307E-2</v>
      </c>
      <c r="K953">
        <v>6</v>
      </c>
      <c r="L953">
        <v>6</v>
      </c>
      <c r="M953">
        <f t="shared" si="116"/>
        <v>1.1554658716934394E-2</v>
      </c>
      <c r="N953">
        <f t="shared" si="117"/>
        <v>3.0555846852209663E-5</v>
      </c>
      <c r="O953">
        <f t="shared" si="118"/>
        <v>2.2251689677471326E-5</v>
      </c>
      <c r="P953">
        <f t="shared" si="119"/>
        <v>-1.9613791332919301</v>
      </c>
    </row>
    <row r="954" spans="1:16" x14ac:dyDescent="0.25">
      <c r="A954">
        <v>953</v>
      </c>
      <c r="B954">
        <v>0.74330881679738758</v>
      </c>
      <c r="C954">
        <f t="shared" si="112"/>
        <v>2.7183609127908426</v>
      </c>
      <c r="D954">
        <v>0.32700582903530989</v>
      </c>
      <c r="E954" s="19">
        <f t="shared" si="113"/>
        <v>5.7918185942263722</v>
      </c>
      <c r="F954">
        <v>0.1188902842841344</v>
      </c>
      <c r="G954" s="20">
        <v>0.44600000000000001</v>
      </c>
      <c r="H954">
        <v>0.46300000000000002</v>
      </c>
      <c r="I954">
        <f t="shared" si="114"/>
        <v>1.186591757935306E-2</v>
      </c>
      <c r="J954">
        <f t="shared" si="115"/>
        <v>1.1009087155618307E-2</v>
      </c>
      <c r="K954">
        <v>6</v>
      </c>
      <c r="L954">
        <v>6</v>
      </c>
      <c r="M954">
        <f t="shared" si="116"/>
        <v>1.0228897733957326E-2</v>
      </c>
      <c r="N954">
        <f t="shared" si="117"/>
        <v>4.3163265326998626E-5</v>
      </c>
      <c r="O954">
        <f t="shared" si="118"/>
        <v>1.7438391475292885E-5</v>
      </c>
      <c r="P954">
        <f t="shared" si="119"/>
        <v>-1.7524396515261613</v>
      </c>
    </row>
    <row r="955" spans="1:16" x14ac:dyDescent="0.25">
      <c r="A955">
        <v>954</v>
      </c>
      <c r="B955">
        <v>0.36707663197729423</v>
      </c>
      <c r="C955">
        <f t="shared" si="112"/>
        <v>5.4175044429934811</v>
      </c>
      <c r="D955">
        <v>0.45435956907864622</v>
      </c>
      <c r="E955" s="19">
        <f t="shared" si="113"/>
        <v>4.6939536027677322</v>
      </c>
      <c r="F955">
        <v>-0.90899447968695313</v>
      </c>
      <c r="G955" s="20">
        <v>0.44600000000000001</v>
      </c>
      <c r="H955">
        <v>0.46300000000000002</v>
      </c>
      <c r="I955">
        <f t="shared" si="114"/>
        <v>1.186591757935306E-2</v>
      </c>
      <c r="J955">
        <f t="shared" si="115"/>
        <v>1.1009087155618307E-2</v>
      </c>
      <c r="K955">
        <v>6</v>
      </c>
      <c r="L955">
        <v>6</v>
      </c>
      <c r="M955">
        <f t="shared" si="116"/>
        <v>1.1362317372300784E-2</v>
      </c>
      <c r="N955">
        <f t="shared" si="117"/>
        <v>2.1658188667492804E-5</v>
      </c>
      <c r="O955">
        <f t="shared" si="118"/>
        <v>2.1517042678148027E-5</v>
      </c>
      <c r="P955">
        <f t="shared" si="119"/>
        <v>-0.97050550970890537</v>
      </c>
    </row>
    <row r="956" spans="1:16" x14ac:dyDescent="0.25">
      <c r="A956">
        <v>955</v>
      </c>
      <c r="B956">
        <v>0.9651173436689352</v>
      </c>
      <c r="C956">
        <f t="shared" si="112"/>
        <v>0.96784542887671132</v>
      </c>
      <c r="D956">
        <v>0.56563005462813198</v>
      </c>
      <c r="E956" s="19">
        <f t="shared" si="113"/>
        <v>3.8881464227868108</v>
      </c>
      <c r="F956">
        <v>-0.60922502598259598</v>
      </c>
      <c r="G956" s="20">
        <v>0.44600000000000001</v>
      </c>
      <c r="H956">
        <v>0.46300000000000002</v>
      </c>
      <c r="I956">
        <f t="shared" si="114"/>
        <v>1.186591757935306E-2</v>
      </c>
      <c r="J956">
        <f t="shared" si="115"/>
        <v>1.1009087155618307E-2</v>
      </c>
      <c r="K956">
        <v>6</v>
      </c>
      <c r="L956">
        <v>6</v>
      </c>
      <c r="M956">
        <f t="shared" si="116"/>
        <v>1.2484323284740041E-2</v>
      </c>
      <c r="N956">
        <f t="shared" si="117"/>
        <v>1.2123147956540051E-4</v>
      </c>
      <c r="O956">
        <f t="shared" si="118"/>
        <v>2.5976387979650397E-5</v>
      </c>
      <c r="P956">
        <f t="shared" si="119"/>
        <v>-0.76963070167363767</v>
      </c>
    </row>
    <row r="957" spans="1:16" x14ac:dyDescent="0.25">
      <c r="A957">
        <v>956</v>
      </c>
      <c r="B957">
        <v>0.6334727011932737</v>
      </c>
      <c r="C957">
        <f t="shared" si="112"/>
        <v>3.4335015820323824</v>
      </c>
      <c r="D957">
        <v>0.61259804071169166</v>
      </c>
      <c r="E957" s="19">
        <f t="shared" si="113"/>
        <v>3.571496132230199</v>
      </c>
      <c r="F957">
        <v>-0.9283598956244532</v>
      </c>
      <c r="G957" s="20">
        <v>0.44600000000000001</v>
      </c>
      <c r="H957">
        <v>0.46300000000000002</v>
      </c>
      <c r="I957">
        <f t="shared" si="114"/>
        <v>1.186591757935306E-2</v>
      </c>
      <c r="J957">
        <f t="shared" si="115"/>
        <v>1.1009087155618307E-2</v>
      </c>
      <c r="K957">
        <v>6</v>
      </c>
      <c r="L957">
        <v>6</v>
      </c>
      <c r="M957">
        <f t="shared" si="116"/>
        <v>1.3026004384307946E-2</v>
      </c>
      <c r="N957">
        <f t="shared" si="117"/>
        <v>3.4173082647563699E-5</v>
      </c>
      <c r="O957">
        <f t="shared" si="118"/>
        <v>2.8279465036668304E-5</v>
      </c>
      <c r="P957">
        <f t="shared" si="119"/>
        <v>-0.74185889955349915</v>
      </c>
    </row>
    <row r="958" spans="1:16" x14ac:dyDescent="0.25">
      <c r="A958">
        <v>957</v>
      </c>
      <c r="B958">
        <v>0.1292764061403241</v>
      </c>
      <c r="C958">
        <f t="shared" si="112"/>
        <v>8.5314608144297441</v>
      </c>
      <c r="D958">
        <v>0.24674214911343731</v>
      </c>
      <c r="E958" s="19">
        <f t="shared" si="113"/>
        <v>6.6653443703433428</v>
      </c>
      <c r="F958">
        <v>2.1157757146283984</v>
      </c>
      <c r="G958" s="20">
        <v>0.44600000000000001</v>
      </c>
      <c r="H958">
        <v>0.46300000000000002</v>
      </c>
      <c r="I958">
        <f t="shared" si="114"/>
        <v>1.186591757935306E-2</v>
      </c>
      <c r="J958">
        <f t="shared" si="115"/>
        <v>1.1009087155618307E-2</v>
      </c>
      <c r="K958">
        <v>6</v>
      </c>
      <c r="L958">
        <v>6</v>
      </c>
      <c r="M958">
        <f t="shared" si="116"/>
        <v>9.5350948126975248E-3</v>
      </c>
      <c r="N958">
        <f t="shared" si="117"/>
        <v>1.3753017904610283E-5</v>
      </c>
      <c r="O958">
        <f t="shared" si="118"/>
        <v>1.5153005514521872E-5</v>
      </c>
      <c r="P958">
        <f t="shared" si="119"/>
        <v>-2.9758828077096422</v>
      </c>
    </row>
    <row r="959" spans="1:16" x14ac:dyDescent="0.25">
      <c r="A959">
        <v>958</v>
      </c>
      <c r="B959">
        <v>0.97457808160649428</v>
      </c>
      <c r="C959">
        <f t="shared" si="112"/>
        <v>0.83752965902168397</v>
      </c>
      <c r="D959">
        <v>0.76683858760338142</v>
      </c>
      <c r="E959" s="19">
        <f t="shared" si="113"/>
        <v>2.5639248376029</v>
      </c>
      <c r="F959">
        <v>-0.34861614039982669</v>
      </c>
      <c r="G959" s="20">
        <v>0.44600000000000001</v>
      </c>
      <c r="H959">
        <v>0.46300000000000002</v>
      </c>
      <c r="I959">
        <f t="shared" si="114"/>
        <v>1.186591757935306E-2</v>
      </c>
      <c r="J959">
        <f t="shared" si="115"/>
        <v>1.1009087155618307E-2</v>
      </c>
      <c r="K959">
        <v>6</v>
      </c>
      <c r="L959">
        <v>6</v>
      </c>
      <c r="M959">
        <f t="shared" si="116"/>
        <v>1.5373886387283438E-2</v>
      </c>
      <c r="N959">
        <f t="shared" si="117"/>
        <v>1.4009454121348972E-4</v>
      </c>
      <c r="O959">
        <f t="shared" si="118"/>
        <v>3.9392730441516495E-5</v>
      </c>
      <c r="P959">
        <f t="shared" si="119"/>
        <v>-0.80197612749964742</v>
      </c>
    </row>
    <row r="960" spans="1:16" x14ac:dyDescent="0.25">
      <c r="A960">
        <v>959</v>
      </c>
      <c r="B960">
        <v>0.43427838984344003</v>
      </c>
      <c r="C960">
        <f t="shared" si="112"/>
        <v>4.8514413280408073</v>
      </c>
      <c r="D960">
        <v>0.19647816400646992</v>
      </c>
      <c r="E960" s="19">
        <f t="shared" si="113"/>
        <v>7.3411700602530452</v>
      </c>
      <c r="F960">
        <v>-0.76333208198775537</v>
      </c>
      <c r="G960" s="20">
        <v>0.44600000000000001</v>
      </c>
      <c r="H960">
        <v>0.46300000000000002</v>
      </c>
      <c r="I960">
        <f t="shared" si="114"/>
        <v>1.186591757935306E-2</v>
      </c>
      <c r="J960">
        <f t="shared" si="115"/>
        <v>1.1009087155618307E-2</v>
      </c>
      <c r="K960">
        <v>6</v>
      </c>
      <c r="L960">
        <v>6</v>
      </c>
      <c r="M960">
        <f t="shared" si="116"/>
        <v>9.0856011911344837E-3</v>
      </c>
      <c r="N960">
        <f t="shared" si="117"/>
        <v>2.4185252464078932E-5</v>
      </c>
      <c r="O960">
        <f t="shared" si="118"/>
        <v>1.3758024834057392E-5</v>
      </c>
      <c r="P960">
        <f t="shared" si="119"/>
        <v>-1.3535723206643877</v>
      </c>
    </row>
    <row r="961" spans="1:16" x14ac:dyDescent="0.25">
      <c r="A961">
        <v>960</v>
      </c>
      <c r="B961">
        <v>0.5875423444318979</v>
      </c>
      <c r="C961">
        <f t="shared" si="112"/>
        <v>3.7391934939586227</v>
      </c>
      <c r="D961">
        <v>0.6657918027283547</v>
      </c>
      <c r="E961" s="19">
        <f t="shared" si="113"/>
        <v>3.2220725657866307</v>
      </c>
      <c r="F961">
        <v>1.5638079275959171</v>
      </c>
      <c r="G961" s="20">
        <v>0.44600000000000001</v>
      </c>
      <c r="H961">
        <v>0.46300000000000002</v>
      </c>
      <c r="I961">
        <f t="shared" si="114"/>
        <v>1.186591757935306E-2</v>
      </c>
      <c r="J961">
        <f t="shared" si="115"/>
        <v>1.1009087155618307E-2</v>
      </c>
      <c r="K961">
        <v>6</v>
      </c>
      <c r="L961">
        <v>6</v>
      </c>
      <c r="M961">
        <f t="shared" si="116"/>
        <v>1.371414236490911E-2</v>
      </c>
      <c r="N961">
        <f t="shared" si="117"/>
        <v>3.1379315759643786E-5</v>
      </c>
      <c r="O961">
        <f t="shared" si="118"/>
        <v>3.1346283467499142E-5</v>
      </c>
      <c r="P961">
        <f t="shared" si="119"/>
        <v>-2.142699043652756</v>
      </c>
    </row>
    <row r="962" spans="1:16" x14ac:dyDescent="0.25">
      <c r="A962">
        <v>961</v>
      </c>
      <c r="B962">
        <v>0.47337260048219243</v>
      </c>
      <c r="C962">
        <f t="shared" si="112"/>
        <v>4.5488620574590843</v>
      </c>
      <c r="D962">
        <v>0.2988982818079165</v>
      </c>
      <c r="E962" s="19">
        <f t="shared" si="113"/>
        <v>6.0759539896098884</v>
      </c>
      <c r="F962">
        <v>-2.1032064978498966E-3</v>
      </c>
      <c r="G962" s="20">
        <v>0.44600000000000001</v>
      </c>
      <c r="H962">
        <v>0.46300000000000002</v>
      </c>
      <c r="I962">
        <f t="shared" si="114"/>
        <v>1.186591757935306E-2</v>
      </c>
      <c r="J962">
        <f t="shared" si="115"/>
        <v>1.1009087155618307E-2</v>
      </c>
      <c r="K962">
        <v>6</v>
      </c>
      <c r="L962">
        <v>6</v>
      </c>
      <c r="M962">
        <f t="shared" si="116"/>
        <v>9.9868625764435656E-3</v>
      </c>
      <c r="N962">
        <f t="shared" si="117"/>
        <v>2.5793996795513662E-5</v>
      </c>
      <c r="O962">
        <f t="shared" si="118"/>
        <v>1.662290402012817E-5</v>
      </c>
      <c r="P962">
        <f t="shared" si="119"/>
        <v>-1.7008647162499999</v>
      </c>
    </row>
    <row r="963" spans="1:16" x14ac:dyDescent="0.25">
      <c r="A963">
        <v>962</v>
      </c>
      <c r="B963">
        <v>0.45048371837519458</v>
      </c>
      <c r="C963">
        <f t="shared" ref="C963:C1026" si="120">CHIINV(B963,6-1)</f>
        <v>4.7239956911670618</v>
      </c>
      <c r="D963">
        <v>0.82860805078279975</v>
      </c>
      <c r="E963" s="19">
        <f t="shared" ref="E963:E1026" si="121">CHIINV(D963,6-1)</f>
        <v>2.145919821891876</v>
      </c>
      <c r="F963">
        <v>-0.28569843379955273</v>
      </c>
      <c r="G963" s="20">
        <v>0.44600000000000001</v>
      </c>
      <c r="H963">
        <v>0.46300000000000002</v>
      </c>
      <c r="I963">
        <f t="shared" ref="I963:I1026" si="122">SQRT(0.0001408)</f>
        <v>1.186591757935306E-2</v>
      </c>
      <c r="J963">
        <f t="shared" ref="J963:J1026" si="123">SQRT(0.0001212)</f>
        <v>1.1009087155618307E-2</v>
      </c>
      <c r="K963">
        <v>6</v>
      </c>
      <c r="L963">
        <v>6</v>
      </c>
      <c r="M963">
        <f t="shared" ref="M963:M1026" si="124">SQRT((L963-1)*J963^2/E963)</f>
        <v>1.6804653668130647E-2</v>
      </c>
      <c r="N963">
        <f t="shared" ref="N963:N1026" si="125">((K963-1)*I963^2)/(K963*C963)</f>
        <v>2.4837730811804816E-5</v>
      </c>
      <c r="O963">
        <f t="shared" ref="O963:O1026" si="126">((L963-1)*J963^2)/(L963*E963)</f>
        <v>4.7066064150969462E-5</v>
      </c>
      <c r="P963">
        <f t="shared" ref="P963:P1026" si="127">(G963-H963-F963*SQRT(N963+O963))/M963</f>
        <v>-0.86746140899348356</v>
      </c>
    </row>
    <row r="964" spans="1:16" x14ac:dyDescent="0.25">
      <c r="A964">
        <v>963</v>
      </c>
      <c r="B964">
        <v>0.10122989593188268</v>
      </c>
      <c r="C964">
        <f t="shared" si="120"/>
        <v>9.2031641116690022</v>
      </c>
      <c r="D964">
        <v>0.79573961607715082</v>
      </c>
      <c r="E964" s="19">
        <f t="shared" si="121"/>
        <v>2.3713046551742303</v>
      </c>
      <c r="F964">
        <v>-0.18576884031062946</v>
      </c>
      <c r="G964" s="20">
        <v>0.44600000000000001</v>
      </c>
      <c r="H964">
        <v>0.46300000000000002</v>
      </c>
      <c r="I964">
        <f t="shared" si="122"/>
        <v>1.186591757935306E-2</v>
      </c>
      <c r="J964">
        <f t="shared" si="123"/>
        <v>1.1009087155618307E-2</v>
      </c>
      <c r="K964">
        <v>6</v>
      </c>
      <c r="L964">
        <v>6</v>
      </c>
      <c r="M964">
        <f t="shared" si="124"/>
        <v>1.598610404171821E-2</v>
      </c>
      <c r="N964">
        <f t="shared" si="125"/>
        <v>1.2749238404274725E-5</v>
      </c>
      <c r="O964">
        <f t="shared" si="126"/>
        <v>4.2592587072106547E-5</v>
      </c>
      <c r="P964">
        <f t="shared" si="127"/>
        <v>-0.97697517755284136</v>
      </c>
    </row>
    <row r="965" spans="1:16" x14ac:dyDescent="0.25">
      <c r="A965">
        <v>964</v>
      </c>
      <c r="B965">
        <v>0.44511246070741906</v>
      </c>
      <c r="C965">
        <f t="shared" si="120"/>
        <v>4.7659033617026507</v>
      </c>
      <c r="D965">
        <v>0.19592883083590198</v>
      </c>
      <c r="E965" s="19">
        <f t="shared" si="121"/>
        <v>7.3493366035261412</v>
      </c>
      <c r="F965">
        <v>5.4837983043398708E-2</v>
      </c>
      <c r="G965" s="20">
        <v>0.44600000000000001</v>
      </c>
      <c r="H965">
        <v>0.46300000000000002</v>
      </c>
      <c r="I965">
        <f t="shared" si="122"/>
        <v>1.186591757935306E-2</v>
      </c>
      <c r="J965">
        <f t="shared" si="123"/>
        <v>1.1009087155618307E-2</v>
      </c>
      <c r="K965">
        <v>6</v>
      </c>
      <c r="L965">
        <v>6</v>
      </c>
      <c r="M965">
        <f t="shared" si="124"/>
        <v>9.0805518524767603E-3</v>
      </c>
      <c r="N965">
        <f t="shared" si="125"/>
        <v>2.4619327004443332E-5</v>
      </c>
      <c r="O965">
        <f t="shared" si="126"/>
        <v>1.3742736990919855E-5</v>
      </c>
      <c r="P965">
        <f t="shared" si="127"/>
        <v>-1.9095371003992023</v>
      </c>
    </row>
    <row r="966" spans="1:16" x14ac:dyDescent="0.25">
      <c r="A966">
        <v>965</v>
      </c>
      <c r="B966">
        <v>0.89764091921750544</v>
      </c>
      <c r="C966">
        <f t="shared" si="120"/>
        <v>1.6296484416923875</v>
      </c>
      <c r="D966">
        <v>0.67976928006836146</v>
      </c>
      <c r="E966" s="19">
        <f t="shared" si="121"/>
        <v>3.131184144030533</v>
      </c>
      <c r="F966">
        <v>-1.1334464034007397</v>
      </c>
      <c r="G966" s="20">
        <v>0.44600000000000001</v>
      </c>
      <c r="H966">
        <v>0.46300000000000002</v>
      </c>
      <c r="I966">
        <f t="shared" si="122"/>
        <v>1.186591757935306E-2</v>
      </c>
      <c r="J966">
        <f t="shared" si="123"/>
        <v>1.1009087155618307E-2</v>
      </c>
      <c r="K966">
        <v>6</v>
      </c>
      <c r="L966">
        <v>6</v>
      </c>
      <c r="M966">
        <f t="shared" si="124"/>
        <v>1.391175778154277E-2</v>
      </c>
      <c r="N966">
        <f t="shared" si="125"/>
        <v>7.1999168858458086E-5</v>
      </c>
      <c r="O966">
        <f t="shared" si="126"/>
        <v>3.2256167428719297E-5</v>
      </c>
      <c r="P966">
        <f t="shared" si="127"/>
        <v>-0.39009366280720165</v>
      </c>
    </row>
    <row r="967" spans="1:16" x14ac:dyDescent="0.25">
      <c r="A967">
        <v>966</v>
      </c>
      <c r="B967">
        <v>0.47004608294930877</v>
      </c>
      <c r="C967">
        <f t="shared" si="120"/>
        <v>4.5739838942520219</v>
      </c>
      <c r="D967">
        <v>0.90694906460768454</v>
      </c>
      <c r="E967" s="19">
        <f t="shared" si="121"/>
        <v>1.5523640138923562</v>
      </c>
      <c r="F967">
        <v>0.10595726962492336</v>
      </c>
      <c r="G967" s="20">
        <v>0.44600000000000001</v>
      </c>
      <c r="H967">
        <v>0.46300000000000002</v>
      </c>
      <c r="I967">
        <f t="shared" si="122"/>
        <v>1.186591757935306E-2</v>
      </c>
      <c r="J967">
        <f t="shared" si="123"/>
        <v>1.1009087155618307E-2</v>
      </c>
      <c r="K967">
        <v>6</v>
      </c>
      <c r="L967">
        <v>6</v>
      </c>
      <c r="M967">
        <f t="shared" si="124"/>
        <v>1.9757842939652704E-2</v>
      </c>
      <c r="N967">
        <f t="shared" si="125"/>
        <v>2.5652327608932408E-5</v>
      </c>
      <c r="O967">
        <f t="shared" si="126"/>
        <v>6.506205960466404E-5</v>
      </c>
      <c r="P967">
        <f t="shared" si="127"/>
        <v>-0.91149527511631978</v>
      </c>
    </row>
    <row r="968" spans="1:16" x14ac:dyDescent="0.25">
      <c r="A968">
        <v>967</v>
      </c>
      <c r="B968">
        <v>0.31589709158604695</v>
      </c>
      <c r="C968">
        <f t="shared" si="120"/>
        <v>5.9017469768657804</v>
      </c>
      <c r="D968">
        <v>0.49375896481215859</v>
      </c>
      <c r="E968" s="19">
        <f t="shared" si="121"/>
        <v>4.3971663880186869</v>
      </c>
      <c r="F968">
        <v>-0.35944822229794227</v>
      </c>
      <c r="G968" s="20">
        <v>0.44600000000000001</v>
      </c>
      <c r="H968">
        <v>0.46300000000000002</v>
      </c>
      <c r="I968">
        <f t="shared" si="122"/>
        <v>1.186591757935306E-2</v>
      </c>
      <c r="J968">
        <f t="shared" si="123"/>
        <v>1.1009087155618307E-2</v>
      </c>
      <c r="K968">
        <v>6</v>
      </c>
      <c r="L968">
        <v>6</v>
      </c>
      <c r="M968">
        <f t="shared" si="124"/>
        <v>1.1739507086061789E-2</v>
      </c>
      <c r="N968">
        <f t="shared" si="125"/>
        <v>1.9881118894670932E-5</v>
      </c>
      <c r="O968">
        <f t="shared" si="126"/>
        <v>2.2969337770615825E-5</v>
      </c>
      <c r="P968">
        <f t="shared" si="127"/>
        <v>-1.2476710032476197</v>
      </c>
    </row>
    <row r="969" spans="1:16" x14ac:dyDescent="0.25">
      <c r="A969">
        <v>968</v>
      </c>
      <c r="B969">
        <v>0.52998443556016728</v>
      </c>
      <c r="C969">
        <f t="shared" si="120"/>
        <v>4.1361540131813506</v>
      </c>
      <c r="D969">
        <v>0.51561021759697256</v>
      </c>
      <c r="E969" s="19">
        <f t="shared" si="121"/>
        <v>4.2385233133018678</v>
      </c>
      <c r="F969">
        <v>1.6856620277394541</v>
      </c>
      <c r="G969" s="20">
        <v>0.44600000000000001</v>
      </c>
      <c r="H969">
        <v>0.46300000000000002</v>
      </c>
      <c r="I969">
        <f t="shared" si="122"/>
        <v>1.186591757935306E-2</v>
      </c>
      <c r="J969">
        <f t="shared" si="123"/>
        <v>1.1009087155618307E-2</v>
      </c>
      <c r="K969">
        <v>6</v>
      </c>
      <c r="L969">
        <v>6</v>
      </c>
      <c r="M969">
        <f t="shared" si="124"/>
        <v>1.1957187073374283E-2</v>
      </c>
      <c r="N969">
        <f t="shared" si="125"/>
        <v>2.8367737990270241E-5</v>
      </c>
      <c r="O969">
        <f t="shared" si="126"/>
        <v>2.3829053784611515E-5</v>
      </c>
      <c r="P969">
        <f t="shared" si="127"/>
        <v>-2.4402445825262205</v>
      </c>
    </row>
    <row r="970" spans="1:16" x14ac:dyDescent="0.25">
      <c r="A970">
        <v>969</v>
      </c>
      <c r="B970">
        <v>0.81002227851191744</v>
      </c>
      <c r="C970">
        <f t="shared" si="120"/>
        <v>2.2743802356641076</v>
      </c>
      <c r="D970">
        <v>0.84075441755424662</v>
      </c>
      <c r="E970" s="19">
        <f t="shared" si="121"/>
        <v>2.0601976970628106</v>
      </c>
      <c r="F970">
        <v>1.0990720511472318</v>
      </c>
      <c r="G970" s="20">
        <v>0.44600000000000001</v>
      </c>
      <c r="H970">
        <v>0.46300000000000002</v>
      </c>
      <c r="I970">
        <f t="shared" si="122"/>
        <v>1.186591757935306E-2</v>
      </c>
      <c r="J970">
        <f t="shared" si="123"/>
        <v>1.1009087155618307E-2</v>
      </c>
      <c r="K970">
        <v>6</v>
      </c>
      <c r="L970">
        <v>6</v>
      </c>
      <c r="M970">
        <f t="shared" si="124"/>
        <v>1.7150700516352698E-2</v>
      </c>
      <c r="N970">
        <f t="shared" si="125"/>
        <v>5.1589145690528113E-5</v>
      </c>
      <c r="O970">
        <f t="shared" si="126"/>
        <v>4.9024421366936775E-5</v>
      </c>
      <c r="P970">
        <f t="shared" si="127"/>
        <v>-1.6340082810511074</v>
      </c>
    </row>
    <row r="971" spans="1:16" x14ac:dyDescent="0.25">
      <c r="A971">
        <v>970</v>
      </c>
      <c r="B971">
        <v>0.17123935666982024</v>
      </c>
      <c r="C971">
        <f t="shared" si="120"/>
        <v>7.7386525791381828</v>
      </c>
      <c r="D971">
        <v>0.97997985778374586</v>
      </c>
      <c r="E971" s="19">
        <f t="shared" si="121"/>
        <v>0.75222719327949461</v>
      </c>
      <c r="F971">
        <v>-1.6121157386805862</v>
      </c>
      <c r="G971" s="20">
        <v>0.44600000000000001</v>
      </c>
      <c r="H971">
        <v>0.46300000000000002</v>
      </c>
      <c r="I971">
        <f t="shared" si="122"/>
        <v>1.186591757935306E-2</v>
      </c>
      <c r="J971">
        <f t="shared" si="123"/>
        <v>1.1009087155618307E-2</v>
      </c>
      <c r="K971">
        <v>6</v>
      </c>
      <c r="L971">
        <v>6</v>
      </c>
      <c r="M971">
        <f t="shared" si="124"/>
        <v>2.8383228756927802E-2</v>
      </c>
      <c r="N971">
        <f t="shared" si="125"/>
        <v>1.5161984871841884E-5</v>
      </c>
      <c r="O971">
        <f t="shared" si="126"/>
        <v>1.3426794577801554E-4</v>
      </c>
      <c r="P971">
        <f t="shared" si="127"/>
        <v>9.5364427884979314E-2</v>
      </c>
    </row>
    <row r="972" spans="1:16" x14ac:dyDescent="0.25">
      <c r="A972">
        <v>971</v>
      </c>
      <c r="B972">
        <v>7.8768272957548749E-2</v>
      </c>
      <c r="C972">
        <f t="shared" si="120"/>
        <v>9.8779499484796638</v>
      </c>
      <c r="D972">
        <v>0.85860774559770503</v>
      </c>
      <c r="E972" s="19">
        <f t="shared" si="121"/>
        <v>1.9310002531037984</v>
      </c>
      <c r="F972">
        <v>-0.74442709774302784</v>
      </c>
      <c r="G972" s="20">
        <v>0.44600000000000001</v>
      </c>
      <c r="H972">
        <v>0.46300000000000002</v>
      </c>
      <c r="I972">
        <f t="shared" si="122"/>
        <v>1.186591757935306E-2</v>
      </c>
      <c r="J972">
        <f t="shared" si="123"/>
        <v>1.1009087155618307E-2</v>
      </c>
      <c r="K972">
        <v>6</v>
      </c>
      <c r="L972">
        <v>6</v>
      </c>
      <c r="M972">
        <f t="shared" si="124"/>
        <v>1.7715162756549517E-2</v>
      </c>
      <c r="N972">
        <f t="shared" si="125"/>
        <v>1.1878308145445941E-5</v>
      </c>
      <c r="O972">
        <f t="shared" si="126"/>
        <v>5.2304498581839842E-5</v>
      </c>
      <c r="P972">
        <f t="shared" si="127"/>
        <v>-0.62297389203111941</v>
      </c>
    </row>
    <row r="973" spans="1:16" x14ac:dyDescent="0.25">
      <c r="A973">
        <v>972</v>
      </c>
      <c r="B973">
        <v>9.6865749076815083E-2</v>
      </c>
      <c r="C973">
        <f t="shared" si="120"/>
        <v>9.3226675970642674</v>
      </c>
      <c r="D973">
        <v>0.91348002563554798</v>
      </c>
      <c r="E973" s="19">
        <f t="shared" si="121"/>
        <v>1.4964421354968793</v>
      </c>
      <c r="F973">
        <v>-7.3849832915584557E-2</v>
      </c>
      <c r="G973" s="20">
        <v>0.44600000000000001</v>
      </c>
      <c r="H973">
        <v>0.46300000000000002</v>
      </c>
      <c r="I973">
        <f t="shared" si="122"/>
        <v>1.186591757935306E-2</v>
      </c>
      <c r="J973">
        <f t="shared" si="123"/>
        <v>1.1009087155618307E-2</v>
      </c>
      <c r="K973">
        <v>6</v>
      </c>
      <c r="L973">
        <v>6</v>
      </c>
      <c r="M973">
        <f t="shared" si="124"/>
        <v>2.0123631128503728E-2</v>
      </c>
      <c r="N973">
        <f t="shared" si="125"/>
        <v>1.2585811100921574E-5</v>
      </c>
      <c r="O973">
        <f t="shared" si="126"/>
        <v>6.7493421632680713E-5</v>
      </c>
      <c r="P973">
        <f t="shared" si="127"/>
        <v>-0.81193795948380609</v>
      </c>
    </row>
    <row r="974" spans="1:16" x14ac:dyDescent="0.25">
      <c r="A974">
        <v>973</v>
      </c>
      <c r="B974">
        <v>0.17737357707449569</v>
      </c>
      <c r="C974">
        <f t="shared" si="120"/>
        <v>7.6375689873220285</v>
      </c>
      <c r="D974">
        <v>0.4378795739616077</v>
      </c>
      <c r="E974" s="19">
        <f t="shared" si="121"/>
        <v>4.8228557976195772</v>
      </c>
      <c r="F974">
        <v>1.7148795450339094</v>
      </c>
      <c r="G974" s="20">
        <v>0.44600000000000001</v>
      </c>
      <c r="H974">
        <v>0.46300000000000002</v>
      </c>
      <c r="I974">
        <f t="shared" si="122"/>
        <v>1.186591757935306E-2</v>
      </c>
      <c r="J974">
        <f t="shared" si="123"/>
        <v>1.1009087155618307E-2</v>
      </c>
      <c r="K974">
        <v>6</v>
      </c>
      <c r="L974">
        <v>6</v>
      </c>
      <c r="M974">
        <f t="shared" si="124"/>
        <v>1.1209446632896199E-2</v>
      </c>
      <c r="N974">
        <f t="shared" si="125"/>
        <v>1.5362654468732209E-5</v>
      </c>
      <c r="O974">
        <f t="shared" si="126"/>
        <v>2.0941948969291326E-5</v>
      </c>
      <c r="P974">
        <f t="shared" si="127"/>
        <v>-2.4383643835870772</v>
      </c>
    </row>
    <row r="975" spans="1:16" x14ac:dyDescent="0.25">
      <c r="A975">
        <v>974</v>
      </c>
      <c r="B975">
        <v>0.96069215979491562</v>
      </c>
      <c r="C975">
        <f t="shared" si="120"/>
        <v>1.0229667036654553</v>
      </c>
      <c r="D975">
        <v>1.370281075472274E-2</v>
      </c>
      <c r="E975" s="19">
        <f t="shared" si="121"/>
        <v>14.31941801577142</v>
      </c>
      <c r="F975">
        <v>0.91409447122714482</v>
      </c>
      <c r="G975" s="20">
        <v>0.44600000000000001</v>
      </c>
      <c r="H975">
        <v>0.46300000000000002</v>
      </c>
      <c r="I975">
        <f t="shared" si="122"/>
        <v>1.186591757935306E-2</v>
      </c>
      <c r="J975">
        <f t="shared" si="123"/>
        <v>1.1009087155618307E-2</v>
      </c>
      <c r="K975">
        <v>6</v>
      </c>
      <c r="L975">
        <v>6</v>
      </c>
      <c r="M975">
        <f t="shared" si="124"/>
        <v>6.505394354129143E-3</v>
      </c>
      <c r="N975">
        <f t="shared" si="125"/>
        <v>1.1469907369703137E-4</v>
      </c>
      <c r="O975">
        <f t="shared" si="126"/>
        <v>7.053359283789222E-6</v>
      </c>
      <c r="P975">
        <f t="shared" si="127"/>
        <v>-4.1636605958545498</v>
      </c>
    </row>
    <row r="976" spans="1:16" x14ac:dyDescent="0.25">
      <c r="A976">
        <v>975</v>
      </c>
      <c r="B976">
        <v>0.74874111148411515</v>
      </c>
      <c r="C976">
        <f t="shared" si="120"/>
        <v>2.6828438927093821</v>
      </c>
      <c r="D976">
        <v>0.68993194372386857</v>
      </c>
      <c r="E976" s="19">
        <f t="shared" si="121"/>
        <v>3.0652162778355367</v>
      </c>
      <c r="F976">
        <v>1.2000782589893788</v>
      </c>
      <c r="G976" s="20">
        <v>0.44600000000000001</v>
      </c>
      <c r="H976">
        <v>0.46300000000000002</v>
      </c>
      <c r="I976">
        <f t="shared" si="122"/>
        <v>1.186591757935306E-2</v>
      </c>
      <c r="J976">
        <f t="shared" si="123"/>
        <v>1.1009087155618307E-2</v>
      </c>
      <c r="K976">
        <v>6</v>
      </c>
      <c r="L976">
        <v>6</v>
      </c>
      <c r="M976">
        <f t="shared" si="124"/>
        <v>1.4060661416759265E-2</v>
      </c>
      <c r="N976">
        <f t="shared" si="125"/>
        <v>4.3734685291300843E-5</v>
      </c>
      <c r="O976">
        <f t="shared" si="126"/>
        <v>3.2950366579457112E-5</v>
      </c>
      <c r="P976">
        <f t="shared" si="127"/>
        <v>-1.9564574307925986</v>
      </c>
    </row>
    <row r="977" spans="1:16" x14ac:dyDescent="0.25">
      <c r="A977">
        <v>976</v>
      </c>
      <c r="B977">
        <v>0.83346049378948328</v>
      </c>
      <c r="C977">
        <f t="shared" si="120"/>
        <v>2.1118609370695895</v>
      </c>
      <c r="D977">
        <v>0.39701528977324746</v>
      </c>
      <c r="E977" s="19">
        <f t="shared" si="121"/>
        <v>5.1570559774995504</v>
      </c>
      <c r="F977">
        <v>-0.32779780667624436</v>
      </c>
      <c r="G977" s="20">
        <v>0.44600000000000001</v>
      </c>
      <c r="H977">
        <v>0.46300000000000002</v>
      </c>
      <c r="I977">
        <f t="shared" si="122"/>
        <v>1.186591757935306E-2</v>
      </c>
      <c r="J977">
        <f t="shared" si="123"/>
        <v>1.1009087155618307E-2</v>
      </c>
      <c r="K977">
        <v>6</v>
      </c>
      <c r="L977">
        <v>6</v>
      </c>
      <c r="M977">
        <f t="shared" si="124"/>
        <v>1.0840152435173047E-2</v>
      </c>
      <c r="N977">
        <f t="shared" si="125"/>
        <v>5.5559213807015449E-5</v>
      </c>
      <c r="O977">
        <f t="shared" si="126"/>
        <v>1.9584817469631355E-5</v>
      </c>
      <c r="P977">
        <f t="shared" si="127"/>
        <v>-1.3061129224458341</v>
      </c>
    </row>
    <row r="978" spans="1:16" x14ac:dyDescent="0.25">
      <c r="A978">
        <v>977</v>
      </c>
      <c r="B978">
        <v>0.14423047578356274</v>
      </c>
      <c r="C978">
        <f t="shared" si="120"/>
        <v>8.2256459250367087</v>
      </c>
      <c r="D978">
        <v>0.72841578417310093</v>
      </c>
      <c r="E978" s="19">
        <f t="shared" si="121"/>
        <v>2.8154257791441064</v>
      </c>
      <c r="F978">
        <v>-0.17053480405593291</v>
      </c>
      <c r="G978" s="20">
        <v>0.44600000000000001</v>
      </c>
      <c r="H978">
        <v>0.46300000000000002</v>
      </c>
      <c r="I978">
        <f t="shared" si="122"/>
        <v>1.186591757935306E-2</v>
      </c>
      <c r="J978">
        <f t="shared" si="123"/>
        <v>1.1009087155618307E-2</v>
      </c>
      <c r="K978">
        <v>6</v>
      </c>
      <c r="L978">
        <v>6</v>
      </c>
      <c r="M978">
        <f t="shared" si="124"/>
        <v>1.4671153825566068E-2</v>
      </c>
      <c r="N978">
        <f t="shared" si="125"/>
        <v>1.4264330655930792E-5</v>
      </c>
      <c r="O978">
        <f t="shared" si="126"/>
        <v>3.5873792428903651E-5</v>
      </c>
      <c r="P978">
        <f t="shared" si="127"/>
        <v>-1.0764301565704106</v>
      </c>
    </row>
    <row r="979" spans="1:16" x14ac:dyDescent="0.25">
      <c r="A979">
        <v>978</v>
      </c>
      <c r="B979">
        <v>0.28223517563402206</v>
      </c>
      <c r="C979">
        <f t="shared" si="120"/>
        <v>6.2545169072224969</v>
      </c>
      <c r="D979">
        <v>0.89727469710379348</v>
      </c>
      <c r="E979" s="19">
        <f t="shared" si="121"/>
        <v>1.6326366856016197</v>
      </c>
      <c r="F979">
        <v>-3.8220377973630093E-2</v>
      </c>
      <c r="G979" s="20">
        <v>0.44600000000000001</v>
      </c>
      <c r="H979">
        <v>0.46300000000000002</v>
      </c>
      <c r="I979">
        <f t="shared" si="122"/>
        <v>1.186591757935306E-2</v>
      </c>
      <c r="J979">
        <f t="shared" si="123"/>
        <v>1.1009087155618307E-2</v>
      </c>
      <c r="K979">
        <v>6</v>
      </c>
      <c r="L979">
        <v>6</v>
      </c>
      <c r="M979">
        <f t="shared" si="124"/>
        <v>1.9265999142224766E-2</v>
      </c>
      <c r="N979">
        <f t="shared" si="125"/>
        <v>1.8759775546827745E-5</v>
      </c>
      <c r="O979">
        <f t="shared" si="126"/>
        <v>6.1863120491367576E-5</v>
      </c>
      <c r="P979">
        <f t="shared" si="127"/>
        <v>-0.86457069445221668</v>
      </c>
    </row>
    <row r="980" spans="1:16" x14ac:dyDescent="0.25">
      <c r="A980">
        <v>979</v>
      </c>
      <c r="B980">
        <v>0.86187322611163675</v>
      </c>
      <c r="C980">
        <f t="shared" si="120"/>
        <v>1.9068866701120444</v>
      </c>
      <c r="D980">
        <v>0.83870967741935487</v>
      </c>
      <c r="E980" s="19">
        <f t="shared" si="121"/>
        <v>2.0747401325758221</v>
      </c>
      <c r="F980">
        <v>0.62458639149554074</v>
      </c>
      <c r="G980" s="20">
        <v>0.44600000000000001</v>
      </c>
      <c r="H980">
        <v>0.46300000000000002</v>
      </c>
      <c r="I980">
        <f t="shared" si="122"/>
        <v>1.186591757935306E-2</v>
      </c>
      <c r="J980">
        <f t="shared" si="123"/>
        <v>1.1009087155618307E-2</v>
      </c>
      <c r="K980">
        <v>6</v>
      </c>
      <c r="L980">
        <v>6</v>
      </c>
      <c r="M980">
        <f t="shared" si="124"/>
        <v>1.7090487783651513E-2</v>
      </c>
      <c r="N980">
        <f t="shared" si="125"/>
        <v>6.1531361654774722E-5</v>
      </c>
      <c r="O980">
        <f t="shared" si="126"/>
        <v>4.8680795447190261E-5</v>
      </c>
      <c r="P980">
        <f t="shared" si="127"/>
        <v>-1.3783709266186228</v>
      </c>
    </row>
    <row r="981" spans="1:16" x14ac:dyDescent="0.25">
      <c r="A981">
        <v>980</v>
      </c>
      <c r="B981">
        <v>2.8443250831629383E-2</v>
      </c>
      <c r="C981">
        <f t="shared" si="120"/>
        <v>12.508817795820994</v>
      </c>
      <c r="D981">
        <v>0.35929441206091495</v>
      </c>
      <c r="E981" s="19">
        <f t="shared" si="121"/>
        <v>5.4877190405398748</v>
      </c>
      <c r="F981">
        <v>1.5116665963432752</v>
      </c>
      <c r="G981" s="20">
        <v>0.44600000000000001</v>
      </c>
      <c r="H981">
        <v>0.46300000000000002</v>
      </c>
      <c r="I981">
        <f t="shared" si="122"/>
        <v>1.186591757935306E-2</v>
      </c>
      <c r="J981">
        <f t="shared" si="123"/>
        <v>1.1009087155618307E-2</v>
      </c>
      <c r="K981">
        <v>6</v>
      </c>
      <c r="L981">
        <v>6</v>
      </c>
      <c r="M981">
        <f t="shared" si="124"/>
        <v>1.0508491515558719E-2</v>
      </c>
      <c r="N981">
        <f t="shared" si="125"/>
        <v>9.3800497575824164E-6</v>
      </c>
      <c r="O981">
        <f t="shared" si="126"/>
        <v>1.8404732322094928E-5</v>
      </c>
      <c r="P981">
        <f t="shared" si="127"/>
        <v>-2.3760010553097235</v>
      </c>
    </row>
    <row r="982" spans="1:16" x14ac:dyDescent="0.25">
      <c r="A982">
        <v>981</v>
      </c>
      <c r="B982">
        <v>0.65355388042847984</v>
      </c>
      <c r="C982">
        <f t="shared" si="120"/>
        <v>3.3018799163324393</v>
      </c>
      <c r="D982">
        <v>0.19574571977904598</v>
      </c>
      <c r="E982" s="19">
        <f t="shared" si="121"/>
        <v>7.3520631751601133</v>
      </c>
      <c r="F982">
        <v>-3.6689016269519925E-2</v>
      </c>
      <c r="G982" s="20">
        <v>0.44600000000000001</v>
      </c>
      <c r="H982">
        <v>0.46300000000000002</v>
      </c>
      <c r="I982">
        <f t="shared" si="122"/>
        <v>1.186591757935306E-2</v>
      </c>
      <c r="J982">
        <f t="shared" si="123"/>
        <v>1.1009087155618307E-2</v>
      </c>
      <c r="K982">
        <v>6</v>
      </c>
      <c r="L982">
        <v>6</v>
      </c>
      <c r="M982">
        <f t="shared" si="124"/>
        <v>9.0788678985691835E-3</v>
      </c>
      <c r="N982">
        <f t="shared" si="125"/>
        <v>3.5535312096892131E-5</v>
      </c>
      <c r="O982">
        <f t="shared" si="126"/>
        <v>1.3737640386611668E-5</v>
      </c>
      <c r="P982">
        <f t="shared" si="127"/>
        <v>-1.8441134682493474</v>
      </c>
    </row>
    <row r="983" spans="1:16" x14ac:dyDescent="0.25">
      <c r="A983">
        <v>982</v>
      </c>
      <c r="B983">
        <v>0.37983336893826103</v>
      </c>
      <c r="C983">
        <f t="shared" si="120"/>
        <v>5.304727484010531</v>
      </c>
      <c r="D983">
        <v>0.69228186895352029</v>
      </c>
      <c r="E983" s="19">
        <f t="shared" si="121"/>
        <v>3.049970686291227</v>
      </c>
      <c r="F983">
        <v>1.180503659270471</v>
      </c>
      <c r="G983" s="20">
        <v>0.44600000000000001</v>
      </c>
      <c r="H983">
        <v>0.46300000000000002</v>
      </c>
      <c r="I983">
        <f t="shared" si="122"/>
        <v>1.186591757935306E-2</v>
      </c>
      <c r="J983">
        <f t="shared" si="123"/>
        <v>1.1009087155618307E-2</v>
      </c>
      <c r="K983">
        <v>6</v>
      </c>
      <c r="L983">
        <v>6</v>
      </c>
      <c r="M983">
        <f t="shared" si="124"/>
        <v>1.4095759440848525E-2</v>
      </c>
      <c r="N983">
        <f t="shared" si="125"/>
        <v>2.2118635441122763E-5</v>
      </c>
      <c r="O983">
        <f t="shared" si="126"/>
        <v>3.3115072369045053E-5</v>
      </c>
      <c r="P983">
        <f t="shared" si="127"/>
        <v>-1.8284527725846227</v>
      </c>
    </row>
    <row r="984" spans="1:16" x14ac:dyDescent="0.25">
      <c r="A984">
        <v>983</v>
      </c>
      <c r="B984">
        <v>0.96804712057863096</v>
      </c>
      <c r="C984">
        <f t="shared" si="120"/>
        <v>0.92952952443413095</v>
      </c>
      <c r="D984">
        <v>8.3101901303140352E-2</v>
      </c>
      <c r="E984" s="19">
        <f t="shared" si="121"/>
        <v>9.7349936795637113</v>
      </c>
      <c r="F984">
        <v>7.1855765781947412E-2</v>
      </c>
      <c r="G984" s="20">
        <v>0.44600000000000001</v>
      </c>
      <c r="H984">
        <v>0.46300000000000002</v>
      </c>
      <c r="I984">
        <f t="shared" si="122"/>
        <v>1.186591757935306E-2</v>
      </c>
      <c r="J984">
        <f t="shared" si="123"/>
        <v>1.1009087155618307E-2</v>
      </c>
      <c r="K984">
        <v>6</v>
      </c>
      <c r="L984">
        <v>6</v>
      </c>
      <c r="M984">
        <f t="shared" si="124"/>
        <v>7.8898450686624155E-3</v>
      </c>
      <c r="N984">
        <f t="shared" si="125"/>
        <v>1.2622873211559605E-4</v>
      </c>
      <c r="O984">
        <f t="shared" si="126"/>
        <v>1.0374942534582772E-5</v>
      </c>
      <c r="P984">
        <f t="shared" si="127"/>
        <v>-2.2611131914432967</v>
      </c>
    </row>
    <row r="985" spans="1:16" x14ac:dyDescent="0.25">
      <c r="A985">
        <v>984</v>
      </c>
      <c r="B985">
        <v>0.68694112979522082</v>
      </c>
      <c r="C985">
        <f t="shared" si="120"/>
        <v>3.0846234082868453</v>
      </c>
      <c r="D985">
        <v>7.5563829462569052E-2</v>
      </c>
      <c r="E985" s="19">
        <f t="shared" si="121"/>
        <v>9.9884269086100677</v>
      </c>
      <c r="F985">
        <v>0.37943209463264793</v>
      </c>
      <c r="G985" s="20">
        <v>0.44600000000000001</v>
      </c>
      <c r="H985">
        <v>0.46300000000000002</v>
      </c>
      <c r="I985">
        <f t="shared" si="122"/>
        <v>1.186591757935306E-2</v>
      </c>
      <c r="J985">
        <f t="shared" si="123"/>
        <v>1.1009087155618307E-2</v>
      </c>
      <c r="K985">
        <v>6</v>
      </c>
      <c r="L985">
        <v>6</v>
      </c>
      <c r="M985">
        <f t="shared" si="124"/>
        <v>7.7891086905595708E-3</v>
      </c>
      <c r="N985">
        <f t="shared" si="125"/>
        <v>3.803813879455013E-5</v>
      </c>
      <c r="O985">
        <f t="shared" si="126"/>
        <v>1.011170236555844E-5</v>
      </c>
      <c r="P985">
        <f t="shared" si="127"/>
        <v>-2.5205557362027813</v>
      </c>
    </row>
    <row r="986" spans="1:16" x14ac:dyDescent="0.25">
      <c r="A986">
        <v>985</v>
      </c>
      <c r="B986">
        <v>0.22553178502761925</v>
      </c>
      <c r="C986">
        <f t="shared" si="120"/>
        <v>6.9348378702555467</v>
      </c>
      <c r="D986">
        <v>0.68465224158452098</v>
      </c>
      <c r="E986" s="19">
        <f t="shared" si="121"/>
        <v>3.099479233110169</v>
      </c>
      <c r="F986">
        <v>1.323301148659084</v>
      </c>
      <c r="G986" s="20">
        <v>0.44600000000000001</v>
      </c>
      <c r="H986">
        <v>0.46300000000000002</v>
      </c>
      <c r="I986">
        <f t="shared" si="122"/>
        <v>1.186591757935306E-2</v>
      </c>
      <c r="J986">
        <f t="shared" si="123"/>
        <v>1.1009087155618307E-2</v>
      </c>
      <c r="K986">
        <v>6</v>
      </c>
      <c r="L986">
        <v>6</v>
      </c>
      <c r="M986">
        <f t="shared" si="124"/>
        <v>1.3982729193105406E-2</v>
      </c>
      <c r="N986">
        <f t="shared" si="125"/>
        <v>1.6919405403346454E-5</v>
      </c>
      <c r="O986">
        <f t="shared" si="126"/>
        <v>3.2586119281287026E-5</v>
      </c>
      <c r="P986">
        <f t="shared" si="127"/>
        <v>-1.8816618718421261</v>
      </c>
    </row>
    <row r="987" spans="1:16" x14ac:dyDescent="0.25">
      <c r="A987">
        <v>986</v>
      </c>
      <c r="B987">
        <v>0.58571123386333812</v>
      </c>
      <c r="C987">
        <f t="shared" si="120"/>
        <v>3.7515524226013137</v>
      </c>
      <c r="D987">
        <v>0.35349589526047548</v>
      </c>
      <c r="E987" s="19">
        <f t="shared" si="121"/>
        <v>5.5407710673089667</v>
      </c>
      <c r="F987">
        <v>-0.32626417123537976</v>
      </c>
      <c r="G987" s="20">
        <v>0.44600000000000001</v>
      </c>
      <c r="H987">
        <v>0.46300000000000002</v>
      </c>
      <c r="I987">
        <f t="shared" si="122"/>
        <v>1.186591757935306E-2</v>
      </c>
      <c r="J987">
        <f t="shared" si="123"/>
        <v>1.1009087155618307E-2</v>
      </c>
      <c r="K987">
        <v>6</v>
      </c>
      <c r="L987">
        <v>6</v>
      </c>
      <c r="M987">
        <f t="shared" si="124"/>
        <v>1.0458061920110569E-2</v>
      </c>
      <c r="N987">
        <f t="shared" si="125"/>
        <v>3.1275941294717344E-5</v>
      </c>
      <c r="O987">
        <f t="shared" si="126"/>
        <v>1.8228509854144458E-5</v>
      </c>
      <c r="P987">
        <f t="shared" si="127"/>
        <v>-1.4060372745699796</v>
      </c>
    </row>
    <row r="988" spans="1:16" x14ac:dyDescent="0.25">
      <c r="A988">
        <v>987</v>
      </c>
      <c r="B988">
        <v>0.89132358775597398</v>
      </c>
      <c r="C988">
        <f t="shared" si="120"/>
        <v>1.6806889282577173</v>
      </c>
      <c r="D988">
        <v>0.59266945402386551</v>
      </c>
      <c r="E988" s="19">
        <f t="shared" si="121"/>
        <v>3.704667953799913</v>
      </c>
      <c r="F988">
        <v>-7.9144228948280215E-2</v>
      </c>
      <c r="G988" s="20">
        <v>0.44600000000000001</v>
      </c>
      <c r="H988">
        <v>0.46300000000000002</v>
      </c>
      <c r="I988">
        <f t="shared" si="122"/>
        <v>1.186591757935306E-2</v>
      </c>
      <c r="J988">
        <f t="shared" si="123"/>
        <v>1.1009087155618307E-2</v>
      </c>
      <c r="K988">
        <v>6</v>
      </c>
      <c r="L988">
        <v>6</v>
      </c>
      <c r="M988">
        <f t="shared" si="124"/>
        <v>1.2789738583145992E-2</v>
      </c>
      <c r="N988">
        <f t="shared" si="125"/>
        <v>6.9812641328557265E-5</v>
      </c>
      <c r="O988">
        <f t="shared" si="126"/>
        <v>2.7262902170868872E-5</v>
      </c>
      <c r="P988">
        <f t="shared" si="127"/>
        <v>-1.2682210951908273</v>
      </c>
    </row>
    <row r="989" spans="1:16" x14ac:dyDescent="0.25">
      <c r="A989">
        <v>988</v>
      </c>
      <c r="B989">
        <v>0.37437055574205758</v>
      </c>
      <c r="C989">
        <f t="shared" si="120"/>
        <v>5.3526797006897153</v>
      </c>
      <c r="D989">
        <v>0.43632312997833184</v>
      </c>
      <c r="E989" s="19">
        <f t="shared" si="121"/>
        <v>4.8351915296583314</v>
      </c>
      <c r="F989">
        <v>0.11234419616812374</v>
      </c>
      <c r="G989" s="20">
        <v>0.44600000000000001</v>
      </c>
      <c r="H989">
        <v>0.46300000000000002</v>
      </c>
      <c r="I989">
        <f t="shared" si="122"/>
        <v>1.186591757935306E-2</v>
      </c>
      <c r="J989">
        <f t="shared" si="123"/>
        <v>1.1009087155618307E-2</v>
      </c>
      <c r="K989">
        <v>6</v>
      </c>
      <c r="L989">
        <v>6</v>
      </c>
      <c r="M989">
        <f t="shared" si="124"/>
        <v>1.1195138509209028E-2</v>
      </c>
      <c r="N989">
        <f t="shared" si="125"/>
        <v>2.1920484672044625E-5</v>
      </c>
      <c r="O989">
        <f t="shared" si="126"/>
        <v>2.0888521040062492E-5</v>
      </c>
      <c r="P989">
        <f t="shared" si="127"/>
        <v>-1.5841744375040658</v>
      </c>
    </row>
    <row r="990" spans="1:16" x14ac:dyDescent="0.25">
      <c r="A990">
        <v>989</v>
      </c>
      <c r="B990">
        <v>0.55125583666493727</v>
      </c>
      <c r="C990">
        <f t="shared" si="120"/>
        <v>3.9872310440801484</v>
      </c>
      <c r="D990">
        <v>0.82683797723319197</v>
      </c>
      <c r="E990" s="19">
        <f t="shared" si="121"/>
        <v>2.1582858990348206</v>
      </c>
      <c r="F990">
        <v>-0.8350343705387786</v>
      </c>
      <c r="G990" s="20">
        <v>0.44600000000000001</v>
      </c>
      <c r="H990">
        <v>0.46300000000000002</v>
      </c>
      <c r="I990">
        <f t="shared" si="122"/>
        <v>1.186591757935306E-2</v>
      </c>
      <c r="J990">
        <f t="shared" si="123"/>
        <v>1.1009087155618307E-2</v>
      </c>
      <c r="K990">
        <v>6</v>
      </c>
      <c r="L990">
        <v>6</v>
      </c>
      <c r="M990">
        <f t="shared" si="124"/>
        <v>1.6756442686841871E-2</v>
      </c>
      <c r="N990">
        <f t="shared" si="125"/>
        <v>2.942727221878411E-5</v>
      </c>
      <c r="O990">
        <f t="shared" si="126"/>
        <v>4.6796395252902745E-5</v>
      </c>
      <c r="P990">
        <f t="shared" si="127"/>
        <v>-0.57945682054508096</v>
      </c>
    </row>
    <row r="991" spans="1:16" x14ac:dyDescent="0.25">
      <c r="A991">
        <v>990</v>
      </c>
      <c r="B991">
        <v>0.16528824732200079</v>
      </c>
      <c r="C991">
        <f t="shared" si="120"/>
        <v>7.8398021061157328</v>
      </c>
      <c r="D991">
        <v>0.57600634784997096</v>
      </c>
      <c r="E991" s="19">
        <f t="shared" si="121"/>
        <v>3.8173162373226148</v>
      </c>
      <c r="F991">
        <v>-1.1407473721192218</v>
      </c>
      <c r="G991" s="20">
        <v>0.44600000000000001</v>
      </c>
      <c r="H991">
        <v>0.46300000000000002</v>
      </c>
      <c r="I991">
        <f t="shared" si="122"/>
        <v>1.186591757935306E-2</v>
      </c>
      <c r="J991">
        <f t="shared" si="123"/>
        <v>1.1009087155618307E-2</v>
      </c>
      <c r="K991">
        <v>6</v>
      </c>
      <c r="L991">
        <v>6</v>
      </c>
      <c r="M991">
        <f t="shared" si="124"/>
        <v>1.2599614056057893E-2</v>
      </c>
      <c r="N991">
        <f t="shared" si="125"/>
        <v>1.4966364169039807E-5</v>
      </c>
      <c r="O991">
        <f t="shared" si="126"/>
        <v>2.64583790602686E-5</v>
      </c>
      <c r="P991">
        <f t="shared" si="127"/>
        <v>-0.76652469433091441</v>
      </c>
    </row>
    <row r="992" spans="1:16" x14ac:dyDescent="0.25">
      <c r="A992">
        <v>991</v>
      </c>
      <c r="B992">
        <v>0.32038331247901852</v>
      </c>
      <c r="C992">
        <f t="shared" si="120"/>
        <v>5.8569978788020087</v>
      </c>
      <c r="D992">
        <v>1.1230811487166967E-2</v>
      </c>
      <c r="E992" s="19">
        <f t="shared" si="121"/>
        <v>14.804577880283539</v>
      </c>
      <c r="F992">
        <v>-1.4154011296341196E-3</v>
      </c>
      <c r="G992" s="20">
        <v>0.44600000000000001</v>
      </c>
      <c r="H992">
        <v>0.46300000000000002</v>
      </c>
      <c r="I992">
        <f t="shared" si="122"/>
        <v>1.186591757935306E-2</v>
      </c>
      <c r="J992">
        <f t="shared" si="123"/>
        <v>1.1009087155618307E-2</v>
      </c>
      <c r="K992">
        <v>6</v>
      </c>
      <c r="L992">
        <v>6</v>
      </c>
      <c r="M992">
        <f t="shared" si="124"/>
        <v>6.3979125202246146E-3</v>
      </c>
      <c r="N992">
        <f t="shared" si="125"/>
        <v>2.0033016190426329E-5</v>
      </c>
      <c r="O992">
        <f t="shared" si="126"/>
        <v>6.8222141027411473E-6</v>
      </c>
      <c r="P992">
        <f t="shared" si="127"/>
        <v>-2.655970216845192</v>
      </c>
    </row>
    <row r="993" spans="1:16" x14ac:dyDescent="0.25">
      <c r="A993">
        <v>992</v>
      </c>
      <c r="B993">
        <v>7.003997924741355E-2</v>
      </c>
      <c r="C993">
        <f t="shared" si="120"/>
        <v>10.189519368773107</v>
      </c>
      <c r="D993">
        <v>0.82287057100131233</v>
      </c>
      <c r="E993" s="19">
        <f t="shared" si="121"/>
        <v>2.1858960188817651</v>
      </c>
      <c r="F993">
        <v>1.4489796740235761</v>
      </c>
      <c r="G993" s="20">
        <v>0.44600000000000001</v>
      </c>
      <c r="H993">
        <v>0.46300000000000002</v>
      </c>
      <c r="I993">
        <f t="shared" si="122"/>
        <v>1.186591757935306E-2</v>
      </c>
      <c r="J993">
        <f t="shared" si="123"/>
        <v>1.1009087155618307E-2</v>
      </c>
      <c r="K993">
        <v>6</v>
      </c>
      <c r="L993">
        <v>6</v>
      </c>
      <c r="M993">
        <f t="shared" si="124"/>
        <v>1.6650280816573965E-2</v>
      </c>
      <c r="N993">
        <f t="shared" si="125"/>
        <v>1.1515099887136395E-5</v>
      </c>
      <c r="O993">
        <f t="shared" si="126"/>
        <v>4.6205308545128502E-5</v>
      </c>
      <c r="P993">
        <f t="shared" si="127"/>
        <v>-1.6821620616868518</v>
      </c>
    </row>
    <row r="994" spans="1:16" x14ac:dyDescent="0.25">
      <c r="A994">
        <v>993</v>
      </c>
      <c r="B994">
        <v>5.6459242530594804E-2</v>
      </c>
      <c r="C994">
        <f t="shared" si="120"/>
        <v>10.75503114234502</v>
      </c>
      <c r="D994">
        <v>3.9307840205084384E-2</v>
      </c>
      <c r="E994" s="19">
        <f t="shared" si="121"/>
        <v>11.688935659727944</v>
      </c>
      <c r="F994">
        <v>0.12474743016355205</v>
      </c>
      <c r="G994" s="20">
        <v>0.44600000000000001</v>
      </c>
      <c r="H994">
        <v>0.46300000000000002</v>
      </c>
      <c r="I994">
        <f t="shared" si="122"/>
        <v>1.186591757935306E-2</v>
      </c>
      <c r="J994">
        <f t="shared" si="123"/>
        <v>1.1009087155618307E-2</v>
      </c>
      <c r="K994">
        <v>6</v>
      </c>
      <c r="L994">
        <v>6</v>
      </c>
      <c r="M994">
        <f t="shared" si="124"/>
        <v>7.2002707602211126E-3</v>
      </c>
      <c r="N994">
        <f t="shared" si="125"/>
        <v>1.0909622834225474E-5</v>
      </c>
      <c r="O994">
        <f t="shared" si="126"/>
        <v>8.6406498367491869E-6</v>
      </c>
      <c r="P994">
        <f t="shared" si="127"/>
        <v>-2.437627689020049</v>
      </c>
    </row>
    <row r="995" spans="1:16" x14ac:dyDescent="0.25">
      <c r="A995">
        <v>994</v>
      </c>
      <c r="B995">
        <v>0.24982451857051302</v>
      </c>
      <c r="C995">
        <f t="shared" si="120"/>
        <v>6.6278053125357248</v>
      </c>
      <c r="D995">
        <v>0.92559587389751885</v>
      </c>
      <c r="E995" s="19">
        <f t="shared" si="121"/>
        <v>1.3882352265145967</v>
      </c>
      <c r="F995">
        <v>1.0715007192629855</v>
      </c>
      <c r="G995" s="20">
        <v>0.44600000000000001</v>
      </c>
      <c r="H995">
        <v>0.46300000000000002</v>
      </c>
      <c r="I995">
        <f t="shared" si="122"/>
        <v>1.186591757935306E-2</v>
      </c>
      <c r="J995">
        <f t="shared" si="123"/>
        <v>1.1009087155618307E-2</v>
      </c>
      <c r="K995">
        <v>6</v>
      </c>
      <c r="L995">
        <v>6</v>
      </c>
      <c r="M995">
        <f t="shared" si="124"/>
        <v>2.0893191354753402E-2</v>
      </c>
      <c r="N995">
        <f t="shared" si="125"/>
        <v>1.7703195522567768E-5</v>
      </c>
      <c r="O995">
        <f t="shared" si="126"/>
        <v>7.2754240831057057E-5</v>
      </c>
      <c r="P995">
        <f t="shared" si="127"/>
        <v>-1.3014262868419251</v>
      </c>
    </row>
    <row r="996" spans="1:16" x14ac:dyDescent="0.25">
      <c r="A996">
        <v>995</v>
      </c>
      <c r="B996">
        <v>0.13538010803552356</v>
      </c>
      <c r="C996">
        <f t="shared" si="120"/>
        <v>8.4029905505168401</v>
      </c>
      <c r="D996">
        <v>0.69060335093234049</v>
      </c>
      <c r="E996" s="19">
        <f t="shared" si="121"/>
        <v>3.0608601670325917</v>
      </c>
      <c r="F996">
        <v>-0.74766148827620782</v>
      </c>
      <c r="G996" s="20">
        <v>0.44600000000000001</v>
      </c>
      <c r="H996">
        <v>0.46300000000000002</v>
      </c>
      <c r="I996">
        <f t="shared" si="122"/>
        <v>1.186591757935306E-2</v>
      </c>
      <c r="J996">
        <f t="shared" si="123"/>
        <v>1.1009087155618307E-2</v>
      </c>
      <c r="K996">
        <v>6</v>
      </c>
      <c r="L996">
        <v>6</v>
      </c>
      <c r="M996">
        <f t="shared" si="124"/>
        <v>1.4070663184088495E-2</v>
      </c>
      <c r="N996">
        <f t="shared" si="125"/>
        <v>1.3963282789377471E-5</v>
      </c>
      <c r="O996">
        <f t="shared" si="126"/>
        <v>3.2997260406677236E-5</v>
      </c>
      <c r="P996">
        <f t="shared" si="127"/>
        <v>-0.84405709294686859</v>
      </c>
    </row>
    <row r="997" spans="1:16" x14ac:dyDescent="0.25">
      <c r="A997">
        <v>996</v>
      </c>
      <c r="B997">
        <v>0.81188390758995332</v>
      </c>
      <c r="C997">
        <f t="shared" si="120"/>
        <v>2.2616414001021177</v>
      </c>
      <c r="D997">
        <v>0.53184606463820305</v>
      </c>
      <c r="E997" s="19">
        <f t="shared" si="121"/>
        <v>4.1230025965479946</v>
      </c>
      <c r="F997">
        <v>-0.68352051130204927</v>
      </c>
      <c r="G997" s="20">
        <v>0.44600000000000001</v>
      </c>
      <c r="H997">
        <v>0.46300000000000002</v>
      </c>
      <c r="I997">
        <f t="shared" si="122"/>
        <v>1.186591757935306E-2</v>
      </c>
      <c r="J997">
        <f t="shared" si="123"/>
        <v>1.1009087155618307E-2</v>
      </c>
      <c r="K997">
        <v>6</v>
      </c>
      <c r="L997">
        <v>6</v>
      </c>
      <c r="M997">
        <f t="shared" si="124"/>
        <v>1.2123541625577107E-2</v>
      </c>
      <c r="N997">
        <f t="shared" si="125"/>
        <v>5.1879724755673237E-5</v>
      </c>
      <c r="O997">
        <f t="shared" si="126"/>
        <v>2.4496710257850134E-5</v>
      </c>
      <c r="P997">
        <f t="shared" si="127"/>
        <v>-0.90950876173208772</v>
      </c>
    </row>
    <row r="998" spans="1:16" x14ac:dyDescent="0.25">
      <c r="A998">
        <v>997</v>
      </c>
      <c r="B998">
        <v>9.2837305825983457E-2</v>
      </c>
      <c r="C998">
        <f t="shared" si="120"/>
        <v>9.4374486967579756</v>
      </c>
      <c r="D998">
        <v>0.87612537003692736</v>
      </c>
      <c r="E998" s="19">
        <f t="shared" si="121"/>
        <v>1.799563641860269</v>
      </c>
      <c r="F998">
        <v>-0.61069954426784534</v>
      </c>
      <c r="G998" s="20">
        <v>0.44600000000000001</v>
      </c>
      <c r="H998">
        <v>0.46300000000000002</v>
      </c>
      <c r="I998">
        <f t="shared" si="122"/>
        <v>1.186591757935306E-2</v>
      </c>
      <c r="J998">
        <f t="shared" si="123"/>
        <v>1.1009087155618307E-2</v>
      </c>
      <c r="K998">
        <v>6</v>
      </c>
      <c r="L998">
        <v>6</v>
      </c>
      <c r="M998">
        <f t="shared" si="124"/>
        <v>1.8350703027138881E-2</v>
      </c>
      <c r="N998">
        <f t="shared" si="125"/>
        <v>1.2432738667351968E-5</v>
      </c>
      <c r="O998">
        <f t="shared" si="126"/>
        <v>5.612471693170736E-5</v>
      </c>
      <c r="P998">
        <f t="shared" si="127"/>
        <v>-0.6508438714053173</v>
      </c>
    </row>
    <row r="999" spans="1:16" x14ac:dyDescent="0.25">
      <c r="A999">
        <v>998</v>
      </c>
      <c r="B999">
        <v>0.88836329233680222</v>
      </c>
      <c r="C999">
        <f t="shared" si="120"/>
        <v>1.7042547948422726</v>
      </c>
      <c r="D999">
        <v>0.90887173070467242</v>
      </c>
      <c r="E999" s="19">
        <f t="shared" si="121"/>
        <v>1.5360568541202344</v>
      </c>
      <c r="F999">
        <v>-1.6240119293797761</v>
      </c>
      <c r="G999" s="20">
        <v>0.44600000000000001</v>
      </c>
      <c r="H999">
        <v>0.46300000000000002</v>
      </c>
      <c r="I999">
        <f t="shared" si="122"/>
        <v>1.186591757935306E-2</v>
      </c>
      <c r="J999">
        <f t="shared" si="123"/>
        <v>1.1009087155618307E-2</v>
      </c>
      <c r="K999">
        <v>6</v>
      </c>
      <c r="L999">
        <v>6</v>
      </c>
      <c r="M999">
        <f t="shared" si="124"/>
        <v>1.9862443132770517E-2</v>
      </c>
      <c r="N999">
        <f t="shared" si="125"/>
        <v>6.8847295421100709E-5</v>
      </c>
      <c r="O999">
        <f t="shared" si="126"/>
        <v>6.5752774533757108E-5</v>
      </c>
      <c r="P999">
        <f t="shared" si="127"/>
        <v>9.2704763314176167E-2</v>
      </c>
    </row>
    <row r="1000" spans="1:16" x14ac:dyDescent="0.25">
      <c r="A1000">
        <v>999</v>
      </c>
      <c r="B1000">
        <v>0.37717825861384929</v>
      </c>
      <c r="C1000">
        <f t="shared" si="120"/>
        <v>5.3279711238046872</v>
      </c>
      <c r="D1000">
        <v>0.10568559831537827</v>
      </c>
      <c r="E1000" s="19">
        <f t="shared" si="121"/>
        <v>9.0859248062683058</v>
      </c>
      <c r="F1000">
        <v>-0.39088376979634631</v>
      </c>
      <c r="G1000" s="20">
        <v>0.44600000000000001</v>
      </c>
      <c r="H1000">
        <v>0.46300000000000002</v>
      </c>
      <c r="I1000">
        <f t="shared" si="122"/>
        <v>1.186591757935306E-2</v>
      </c>
      <c r="J1000">
        <f t="shared" si="123"/>
        <v>1.1009087155618307E-2</v>
      </c>
      <c r="K1000">
        <v>6</v>
      </c>
      <c r="L1000">
        <v>6</v>
      </c>
      <c r="M1000">
        <f t="shared" si="124"/>
        <v>8.1667966678888645E-3</v>
      </c>
      <c r="N1000">
        <f t="shared" si="125"/>
        <v>2.2022141375560978E-5</v>
      </c>
      <c r="O1000">
        <f t="shared" si="126"/>
        <v>1.1116094635773446E-5</v>
      </c>
      <c r="P1000">
        <f t="shared" si="127"/>
        <v>-1.806074785143768</v>
      </c>
    </row>
    <row r="1001" spans="1:16" x14ac:dyDescent="0.25">
      <c r="A1001">
        <v>1000</v>
      </c>
      <c r="B1001">
        <v>0.41322061830500201</v>
      </c>
      <c r="C1001">
        <f t="shared" si="120"/>
        <v>5.0218400596415691</v>
      </c>
      <c r="D1001">
        <v>0.65471358378856781</v>
      </c>
      <c r="E1001" s="19">
        <f t="shared" si="121"/>
        <v>3.2943057351325766</v>
      </c>
      <c r="F1001">
        <v>-0.12629016055143438</v>
      </c>
      <c r="G1001" s="20">
        <v>0.44600000000000001</v>
      </c>
      <c r="H1001">
        <v>0.46300000000000002</v>
      </c>
      <c r="I1001">
        <f t="shared" si="122"/>
        <v>1.186591757935306E-2</v>
      </c>
      <c r="J1001">
        <f t="shared" si="123"/>
        <v>1.1009087155618307E-2</v>
      </c>
      <c r="K1001">
        <v>6</v>
      </c>
      <c r="L1001">
        <v>6</v>
      </c>
      <c r="M1001">
        <f t="shared" si="124"/>
        <v>1.3562956251895335E-2</v>
      </c>
      <c r="N1001">
        <f t="shared" si="125"/>
        <v>2.3364609772480073E-5</v>
      </c>
      <c r="O1001">
        <f t="shared" si="126"/>
        <v>3.0658963715137792E-5</v>
      </c>
      <c r="P1001">
        <f t="shared" si="127"/>
        <v>-1.1849745585690474</v>
      </c>
    </row>
    <row r="1002" spans="1:16" x14ac:dyDescent="0.25">
      <c r="A1002">
        <v>1001</v>
      </c>
      <c r="B1002">
        <v>0.91216772972808013</v>
      </c>
      <c r="C1002">
        <f t="shared" si="120"/>
        <v>1.5078018593315197</v>
      </c>
      <c r="D1002">
        <v>1.4465773491622669E-2</v>
      </c>
      <c r="E1002" s="19">
        <f t="shared" si="121"/>
        <v>14.186733450409756</v>
      </c>
      <c r="F1002">
        <v>1.6280273484881036</v>
      </c>
      <c r="G1002" s="20">
        <v>0.44600000000000001</v>
      </c>
      <c r="H1002">
        <v>0.46300000000000002</v>
      </c>
      <c r="I1002">
        <f t="shared" si="122"/>
        <v>1.186591757935306E-2</v>
      </c>
      <c r="J1002">
        <f t="shared" si="123"/>
        <v>1.1009087155618307E-2</v>
      </c>
      <c r="K1002">
        <v>6</v>
      </c>
      <c r="L1002">
        <v>6</v>
      </c>
      <c r="M1002">
        <f t="shared" si="124"/>
        <v>6.5357451241692694E-3</v>
      </c>
      <c r="N1002">
        <f t="shared" si="125"/>
        <v>7.7817474893785284E-5</v>
      </c>
      <c r="O1002">
        <f t="shared" si="126"/>
        <v>7.1193273880170639E-6</v>
      </c>
      <c r="P1002">
        <f t="shared" si="127"/>
        <v>-4.896777491658411</v>
      </c>
    </row>
    <row r="1003" spans="1:16" x14ac:dyDescent="0.25">
      <c r="A1003">
        <v>1002</v>
      </c>
      <c r="B1003">
        <v>0.74993133335367901</v>
      </c>
      <c r="C1003">
        <f t="shared" si="120"/>
        <v>2.6750524285464996</v>
      </c>
      <c r="D1003">
        <v>0.13879818109683523</v>
      </c>
      <c r="E1003" s="19">
        <f t="shared" si="121"/>
        <v>8.333302012497759</v>
      </c>
      <c r="F1003">
        <v>-0.74493186730251182</v>
      </c>
      <c r="G1003" s="20">
        <v>0.44600000000000001</v>
      </c>
      <c r="H1003">
        <v>0.46300000000000002</v>
      </c>
      <c r="I1003">
        <f t="shared" si="122"/>
        <v>1.186591757935306E-2</v>
      </c>
      <c r="J1003">
        <f t="shared" si="123"/>
        <v>1.1009087155618307E-2</v>
      </c>
      <c r="K1003">
        <v>6</v>
      </c>
      <c r="L1003">
        <v>6</v>
      </c>
      <c r="M1003">
        <f t="shared" si="124"/>
        <v>8.5276182676739722E-3</v>
      </c>
      <c r="N1003">
        <f t="shared" si="125"/>
        <v>4.3862068676196695E-5</v>
      </c>
      <c r="O1003">
        <f t="shared" si="126"/>
        <v>1.2120045553194471E-5</v>
      </c>
      <c r="P1003">
        <f t="shared" si="127"/>
        <v>-1.3399205136075782</v>
      </c>
    </row>
    <row r="1004" spans="1:16" x14ac:dyDescent="0.25">
      <c r="A1004">
        <v>1003</v>
      </c>
      <c r="B1004">
        <v>0.26560258796960357</v>
      </c>
      <c r="C1004">
        <f t="shared" si="120"/>
        <v>6.4414313817608351</v>
      </c>
      <c r="D1004">
        <v>0.98254341257972966</v>
      </c>
      <c r="E1004" s="19">
        <f t="shared" si="121"/>
        <v>0.7076999466030135</v>
      </c>
      <c r="F1004">
        <v>-3.0621595215052366</v>
      </c>
      <c r="G1004" s="20">
        <v>0.44600000000000001</v>
      </c>
      <c r="H1004">
        <v>0.46300000000000002</v>
      </c>
      <c r="I1004">
        <f t="shared" si="122"/>
        <v>1.186591757935306E-2</v>
      </c>
      <c r="J1004">
        <f t="shared" si="123"/>
        <v>1.1009087155618307E-2</v>
      </c>
      <c r="K1004">
        <v>6</v>
      </c>
      <c r="L1004">
        <v>6</v>
      </c>
      <c r="M1004">
        <f t="shared" si="124"/>
        <v>2.9262520480642179E-2</v>
      </c>
      <c r="N1004">
        <f t="shared" si="125"/>
        <v>1.8215413062625683E-5</v>
      </c>
      <c r="O1004">
        <f t="shared" si="126"/>
        <v>1.4271585081333384E-4</v>
      </c>
      <c r="P1004">
        <f t="shared" si="127"/>
        <v>0.74655747943682937</v>
      </c>
    </row>
    <row r="1005" spans="1:16" x14ac:dyDescent="0.25">
      <c r="A1005">
        <v>1004</v>
      </c>
      <c r="B1005">
        <v>3.338724936674093E-2</v>
      </c>
      <c r="C1005">
        <f t="shared" si="120"/>
        <v>12.104223672060611</v>
      </c>
      <c r="D1005">
        <v>0.81853694265572075</v>
      </c>
      <c r="E1005" s="19">
        <f t="shared" si="121"/>
        <v>2.2158936294640941</v>
      </c>
      <c r="F1005">
        <v>6.8021108745597303E-2</v>
      </c>
      <c r="G1005" s="20">
        <v>0.44600000000000001</v>
      </c>
      <c r="H1005">
        <v>0.46300000000000002</v>
      </c>
      <c r="I1005">
        <f t="shared" si="122"/>
        <v>1.186591757935306E-2</v>
      </c>
      <c r="J1005">
        <f t="shared" si="123"/>
        <v>1.1009087155618307E-2</v>
      </c>
      <c r="K1005">
        <v>6</v>
      </c>
      <c r="L1005">
        <v>6</v>
      </c>
      <c r="M1005">
        <f t="shared" si="124"/>
        <v>1.6537195387004978E-2</v>
      </c>
      <c r="N1005">
        <f t="shared" si="125"/>
        <v>9.6935860169344179E-6</v>
      </c>
      <c r="O1005">
        <f t="shared" si="126"/>
        <v>4.5579805211329795E-5</v>
      </c>
      <c r="P1005">
        <f t="shared" si="127"/>
        <v>-1.0585658479101063</v>
      </c>
    </row>
    <row r="1006" spans="1:16" x14ac:dyDescent="0.25">
      <c r="A1006">
        <v>1005</v>
      </c>
      <c r="B1006">
        <v>7.9897457808160655E-2</v>
      </c>
      <c r="C1006">
        <f t="shared" si="120"/>
        <v>9.8400118165235</v>
      </c>
      <c r="D1006">
        <v>0.65773491622669145</v>
      </c>
      <c r="E1006" s="19">
        <f t="shared" si="121"/>
        <v>3.2745848750123203</v>
      </c>
      <c r="F1006">
        <v>1.1046859071939252</v>
      </c>
      <c r="G1006" s="20">
        <v>0.44600000000000001</v>
      </c>
      <c r="H1006">
        <v>0.46300000000000002</v>
      </c>
      <c r="I1006">
        <f t="shared" si="122"/>
        <v>1.186591757935306E-2</v>
      </c>
      <c r="J1006">
        <f t="shared" si="123"/>
        <v>1.1009087155618307E-2</v>
      </c>
      <c r="K1006">
        <v>6</v>
      </c>
      <c r="L1006">
        <v>6</v>
      </c>
      <c r="M1006">
        <f t="shared" si="124"/>
        <v>1.3603735720705097E-2</v>
      </c>
      <c r="N1006">
        <f t="shared" si="125"/>
        <v>1.1924104921937732E-5</v>
      </c>
      <c r="O1006">
        <f t="shared" si="126"/>
        <v>3.0843604259797963E-5</v>
      </c>
      <c r="P1006">
        <f t="shared" si="127"/>
        <v>-1.780710660626349</v>
      </c>
    </row>
    <row r="1007" spans="1:16" x14ac:dyDescent="0.25">
      <c r="A1007">
        <v>1006</v>
      </c>
      <c r="B1007">
        <v>0.50758384960478531</v>
      </c>
      <c r="C1007">
        <f t="shared" si="120"/>
        <v>4.2963522824562039</v>
      </c>
      <c r="D1007">
        <v>0.25232703634754478</v>
      </c>
      <c r="E1007" s="19">
        <f t="shared" si="121"/>
        <v>6.5976092796173464</v>
      </c>
      <c r="F1007">
        <v>-0.67504174694477115</v>
      </c>
      <c r="G1007" s="20">
        <v>0.44600000000000001</v>
      </c>
      <c r="H1007">
        <v>0.46300000000000002</v>
      </c>
      <c r="I1007">
        <f t="shared" si="122"/>
        <v>1.186591757935306E-2</v>
      </c>
      <c r="J1007">
        <f t="shared" si="123"/>
        <v>1.1009087155618307E-2</v>
      </c>
      <c r="K1007">
        <v>6</v>
      </c>
      <c r="L1007">
        <v>6</v>
      </c>
      <c r="M1007">
        <f t="shared" si="124"/>
        <v>9.5839163812730926E-3</v>
      </c>
      <c r="N1007">
        <f t="shared" si="125"/>
        <v>2.7309988943982595E-5</v>
      </c>
      <c r="O1007">
        <f t="shared" si="126"/>
        <v>1.5308575533872455E-5</v>
      </c>
      <c r="P1007">
        <f t="shared" si="127"/>
        <v>-1.3139860068795173</v>
      </c>
    </row>
    <row r="1008" spans="1:16" x14ac:dyDescent="0.25">
      <c r="A1008">
        <v>1007</v>
      </c>
      <c r="B1008">
        <v>0.1727958006530961</v>
      </c>
      <c r="C1008">
        <f t="shared" si="120"/>
        <v>7.712707864210798</v>
      </c>
      <c r="D1008">
        <v>0.17044587542344433</v>
      </c>
      <c r="E1008" s="19">
        <f t="shared" si="121"/>
        <v>7.7519590094967903</v>
      </c>
      <c r="F1008">
        <v>1.6955618775682524</v>
      </c>
      <c r="G1008" s="20">
        <v>0.44600000000000001</v>
      </c>
      <c r="H1008">
        <v>0.46300000000000002</v>
      </c>
      <c r="I1008">
        <f t="shared" si="122"/>
        <v>1.186591757935306E-2</v>
      </c>
      <c r="J1008">
        <f t="shared" si="123"/>
        <v>1.1009087155618307E-2</v>
      </c>
      <c r="K1008">
        <v>6</v>
      </c>
      <c r="L1008">
        <v>6</v>
      </c>
      <c r="M1008">
        <f t="shared" si="124"/>
        <v>8.8415941987342525E-3</v>
      </c>
      <c r="N1008">
        <f t="shared" si="125"/>
        <v>1.5212988148791946E-5</v>
      </c>
      <c r="O1008">
        <f t="shared" si="126"/>
        <v>1.3028964662515199E-5</v>
      </c>
      <c r="P1008">
        <f t="shared" si="127"/>
        <v>-2.9418621521497696</v>
      </c>
    </row>
    <row r="1009" spans="1:16" x14ac:dyDescent="0.25">
      <c r="A1009">
        <v>1008</v>
      </c>
      <c r="B1009">
        <v>0.88283944212164678</v>
      </c>
      <c r="C1009">
        <f t="shared" si="120"/>
        <v>1.7476764204129589</v>
      </c>
      <c r="D1009">
        <v>0.69447920163579213</v>
      </c>
      <c r="E1009" s="19">
        <f t="shared" si="121"/>
        <v>3.0357168014191136</v>
      </c>
      <c r="F1009">
        <v>0.24094788386719301</v>
      </c>
      <c r="G1009" s="20">
        <v>0.44600000000000001</v>
      </c>
      <c r="H1009">
        <v>0.46300000000000002</v>
      </c>
      <c r="I1009">
        <f t="shared" si="122"/>
        <v>1.186591757935306E-2</v>
      </c>
      <c r="J1009">
        <f t="shared" si="123"/>
        <v>1.1009087155618307E-2</v>
      </c>
      <c r="K1009">
        <v>6</v>
      </c>
      <c r="L1009">
        <v>6</v>
      </c>
      <c r="M1009">
        <f t="shared" si="124"/>
        <v>1.4128813254598938E-2</v>
      </c>
      <c r="N1009">
        <f t="shared" si="125"/>
        <v>6.7136760536946872E-5</v>
      </c>
      <c r="O1009">
        <f t="shared" si="126"/>
        <v>3.3270560663888436E-5</v>
      </c>
      <c r="P1009">
        <f t="shared" si="127"/>
        <v>-1.3740984937003502</v>
      </c>
    </row>
    <row r="1010" spans="1:16" x14ac:dyDescent="0.25">
      <c r="A1010">
        <v>1009</v>
      </c>
      <c r="B1010">
        <v>0.48484756004516738</v>
      </c>
      <c r="C1010">
        <f t="shared" si="120"/>
        <v>4.463011605778803</v>
      </c>
      <c r="D1010">
        <v>0.63457136753440957</v>
      </c>
      <c r="E1010" s="19">
        <f t="shared" si="121"/>
        <v>3.4262747503861375</v>
      </c>
      <c r="F1010">
        <v>1.3599901649286039</v>
      </c>
      <c r="G1010" s="20">
        <v>0.44600000000000001</v>
      </c>
      <c r="H1010">
        <v>0.46300000000000002</v>
      </c>
      <c r="I1010">
        <f t="shared" si="122"/>
        <v>1.186591757935306E-2</v>
      </c>
      <c r="J1010">
        <f t="shared" si="123"/>
        <v>1.1009087155618307E-2</v>
      </c>
      <c r="K1010">
        <v>6</v>
      </c>
      <c r="L1010">
        <v>6</v>
      </c>
      <c r="M1010">
        <f t="shared" si="124"/>
        <v>1.3299190874235169E-2</v>
      </c>
      <c r="N1010">
        <f t="shared" si="125"/>
        <v>2.6290169889185948E-5</v>
      </c>
      <c r="O1010">
        <f t="shared" si="126"/>
        <v>2.947807965155667E-5</v>
      </c>
      <c r="P1010">
        <f t="shared" si="127"/>
        <v>-2.0419403088744486</v>
      </c>
    </row>
    <row r="1011" spans="1:16" x14ac:dyDescent="0.25">
      <c r="A1011">
        <v>1010</v>
      </c>
      <c r="B1011">
        <v>0.43507187108981599</v>
      </c>
      <c r="C1011">
        <f t="shared" si="120"/>
        <v>4.8451294673126313</v>
      </c>
      <c r="D1011">
        <v>0.73628955961790821</v>
      </c>
      <c r="E1011" s="19">
        <f t="shared" si="121"/>
        <v>2.7641583889102685</v>
      </c>
      <c r="F1011">
        <v>-0.74594254328985699</v>
      </c>
      <c r="G1011" s="20">
        <v>0.44600000000000001</v>
      </c>
      <c r="H1011">
        <v>0.46300000000000002</v>
      </c>
      <c r="I1011">
        <f t="shared" si="122"/>
        <v>1.186591757935306E-2</v>
      </c>
      <c r="J1011">
        <f t="shared" si="123"/>
        <v>1.1009087155618307E-2</v>
      </c>
      <c r="K1011">
        <v>6</v>
      </c>
      <c r="L1011">
        <v>6</v>
      </c>
      <c r="M1011">
        <f t="shared" si="124"/>
        <v>1.4806583142293188E-2</v>
      </c>
      <c r="N1011">
        <f t="shared" si="125"/>
        <v>2.4216759144397575E-5</v>
      </c>
      <c r="O1011">
        <f t="shared" si="126"/>
        <v>3.6539150724940135E-5</v>
      </c>
      <c r="P1011">
        <f t="shared" si="127"/>
        <v>-0.755452515184864</v>
      </c>
    </row>
    <row r="1012" spans="1:16" x14ac:dyDescent="0.25">
      <c r="A1012">
        <v>1011</v>
      </c>
      <c r="B1012">
        <v>0.95760979033783988</v>
      </c>
      <c r="C1012">
        <f t="shared" si="120"/>
        <v>1.0596822230618632</v>
      </c>
      <c r="D1012">
        <v>0.78975798821985532</v>
      </c>
      <c r="E1012" s="19">
        <f t="shared" si="121"/>
        <v>2.4115156477550657</v>
      </c>
      <c r="F1012">
        <v>-1.9335948309162632</v>
      </c>
      <c r="G1012" s="20">
        <v>0.44600000000000001</v>
      </c>
      <c r="H1012">
        <v>0.46300000000000002</v>
      </c>
      <c r="I1012">
        <f t="shared" si="122"/>
        <v>1.186591757935306E-2</v>
      </c>
      <c r="J1012">
        <f t="shared" si="123"/>
        <v>1.1009087155618307E-2</v>
      </c>
      <c r="K1012">
        <v>6</v>
      </c>
      <c r="L1012">
        <v>6</v>
      </c>
      <c r="M1012">
        <f t="shared" si="124"/>
        <v>1.5852263035221574E-2</v>
      </c>
      <c r="N1012">
        <f t="shared" si="125"/>
        <v>1.1072501810430344E-4</v>
      </c>
      <c r="O1012">
        <f t="shared" si="126"/>
        <v>4.1882373889642049E-5</v>
      </c>
      <c r="P1012">
        <f t="shared" si="127"/>
        <v>0.43442004704808196</v>
      </c>
    </row>
    <row r="1013" spans="1:16" x14ac:dyDescent="0.25">
      <c r="A1013">
        <v>1012</v>
      </c>
      <c r="B1013">
        <v>0.84429456465346231</v>
      </c>
      <c r="C1013">
        <f t="shared" si="120"/>
        <v>2.0349044863563832</v>
      </c>
      <c r="D1013">
        <v>0.68004394665364543</v>
      </c>
      <c r="E1013" s="19">
        <f t="shared" si="121"/>
        <v>3.1294002295866195</v>
      </c>
      <c r="F1013">
        <v>-0.65519088821019977</v>
      </c>
      <c r="G1013" s="20">
        <v>0.44600000000000001</v>
      </c>
      <c r="H1013">
        <v>0.46300000000000002</v>
      </c>
      <c r="I1013">
        <f t="shared" si="122"/>
        <v>1.186591757935306E-2</v>
      </c>
      <c r="J1013">
        <f t="shared" si="123"/>
        <v>1.1009087155618307E-2</v>
      </c>
      <c r="K1013">
        <v>6</v>
      </c>
      <c r="L1013">
        <v>6</v>
      </c>
      <c r="M1013">
        <f t="shared" si="124"/>
        <v>1.3915722415026284E-2</v>
      </c>
      <c r="N1013">
        <f t="shared" si="125"/>
        <v>5.766036397286911E-5</v>
      </c>
      <c r="O1013">
        <f t="shared" si="126"/>
        <v>3.2274555055344158E-5</v>
      </c>
      <c r="P1013">
        <f t="shared" si="127"/>
        <v>-0.77513483723491239</v>
      </c>
    </row>
    <row r="1014" spans="1:16" x14ac:dyDescent="0.25">
      <c r="A1014">
        <v>1013</v>
      </c>
      <c r="B1014">
        <v>0.60023804437391282</v>
      </c>
      <c r="C1014">
        <f t="shared" si="120"/>
        <v>3.6539066822552142</v>
      </c>
      <c r="D1014">
        <v>0.97766045106357002</v>
      </c>
      <c r="E1014" s="19">
        <f t="shared" si="121"/>
        <v>0.79010069076136835</v>
      </c>
      <c r="F1014">
        <v>0.31885065254755318</v>
      </c>
      <c r="G1014" s="20">
        <v>0.44600000000000001</v>
      </c>
      <c r="H1014">
        <v>0.46300000000000002</v>
      </c>
      <c r="I1014">
        <f t="shared" si="122"/>
        <v>1.186591757935306E-2</v>
      </c>
      <c r="J1014">
        <f t="shared" si="123"/>
        <v>1.1009087155618307E-2</v>
      </c>
      <c r="K1014">
        <v>6</v>
      </c>
      <c r="L1014">
        <v>6</v>
      </c>
      <c r="M1014">
        <f t="shared" si="124"/>
        <v>2.7694599645112027E-2</v>
      </c>
      <c r="N1014">
        <f t="shared" si="125"/>
        <v>3.2111748749126358E-5</v>
      </c>
      <c r="O1014">
        <f t="shared" si="126"/>
        <v>1.2783180825050652E-4</v>
      </c>
      <c r="P1014">
        <f t="shared" si="127"/>
        <v>-0.75944285164800773</v>
      </c>
    </row>
    <row r="1015" spans="1:16" x14ac:dyDescent="0.25">
      <c r="A1015">
        <v>1014</v>
      </c>
      <c r="B1015">
        <v>0.24781029694509721</v>
      </c>
      <c r="C1015">
        <f t="shared" si="120"/>
        <v>6.652291961076501</v>
      </c>
      <c r="D1015">
        <v>0.31739249855037083</v>
      </c>
      <c r="E1015" s="19">
        <f t="shared" si="121"/>
        <v>5.8867760378200469</v>
      </c>
      <c r="F1015">
        <v>-1.7484489944763482</v>
      </c>
      <c r="G1015" s="20">
        <v>0.44600000000000001</v>
      </c>
      <c r="H1015">
        <v>0.46300000000000002</v>
      </c>
      <c r="I1015">
        <f t="shared" si="122"/>
        <v>1.186591757935306E-2</v>
      </c>
      <c r="J1015">
        <f t="shared" si="123"/>
        <v>1.1009087155618307E-2</v>
      </c>
      <c r="K1015">
        <v>6</v>
      </c>
      <c r="L1015">
        <v>6</v>
      </c>
      <c r="M1015">
        <f t="shared" si="124"/>
        <v>1.014606301687021E-2</v>
      </c>
      <c r="N1015">
        <f t="shared" si="125"/>
        <v>1.7638031225909387E-5</v>
      </c>
      <c r="O1015">
        <f t="shared" si="126"/>
        <v>1.7157099123716907E-5</v>
      </c>
      <c r="P1015">
        <f t="shared" si="127"/>
        <v>-0.65900975058895495</v>
      </c>
    </row>
    <row r="1016" spans="1:16" x14ac:dyDescent="0.25">
      <c r="A1016">
        <v>1015</v>
      </c>
      <c r="B1016">
        <v>0.56788842432935571</v>
      </c>
      <c r="C1016">
        <f t="shared" si="120"/>
        <v>3.8726828183037867</v>
      </c>
      <c r="D1016">
        <v>0.68581194494460895</v>
      </c>
      <c r="E1016" s="19">
        <f t="shared" si="121"/>
        <v>3.0919518714605032</v>
      </c>
      <c r="F1016">
        <v>0.37146946851862594</v>
      </c>
      <c r="G1016" s="20">
        <v>0.44600000000000001</v>
      </c>
      <c r="H1016">
        <v>0.46300000000000002</v>
      </c>
      <c r="I1016">
        <f t="shared" si="122"/>
        <v>1.186591757935306E-2</v>
      </c>
      <c r="J1016">
        <f t="shared" si="123"/>
        <v>1.1009087155618307E-2</v>
      </c>
      <c r="K1016">
        <v>6</v>
      </c>
      <c r="L1016">
        <v>6</v>
      </c>
      <c r="M1016">
        <f t="shared" si="124"/>
        <v>1.3999739334600601E-2</v>
      </c>
      <c r="N1016">
        <f t="shared" si="125"/>
        <v>3.0297687375472864E-5</v>
      </c>
      <c r="O1016">
        <f t="shared" si="126"/>
        <v>3.2665450239460555E-5</v>
      </c>
      <c r="P1016">
        <f t="shared" si="127"/>
        <v>-1.4248540135912691</v>
      </c>
    </row>
    <row r="1017" spans="1:16" x14ac:dyDescent="0.25">
      <c r="A1017">
        <v>1016</v>
      </c>
      <c r="B1017">
        <v>0.29136020996734519</v>
      </c>
      <c r="C1017">
        <f t="shared" si="120"/>
        <v>6.1557207447553601</v>
      </c>
      <c r="D1017">
        <v>0.66136661885433512</v>
      </c>
      <c r="E1017" s="19">
        <f t="shared" si="121"/>
        <v>3.2509014653985497</v>
      </c>
      <c r="F1017">
        <v>8.5974534158594906E-2</v>
      </c>
      <c r="G1017" s="20">
        <v>0.44600000000000001</v>
      </c>
      <c r="H1017">
        <v>0.46300000000000002</v>
      </c>
      <c r="I1017">
        <f t="shared" si="122"/>
        <v>1.186591757935306E-2</v>
      </c>
      <c r="J1017">
        <f t="shared" si="123"/>
        <v>1.1009087155618307E-2</v>
      </c>
      <c r="K1017">
        <v>6</v>
      </c>
      <c r="L1017">
        <v>6</v>
      </c>
      <c r="M1017">
        <f t="shared" si="124"/>
        <v>1.365319864450364E-2</v>
      </c>
      <c r="N1017">
        <f t="shared" si="125"/>
        <v>1.9060860327899159E-5</v>
      </c>
      <c r="O1017">
        <f t="shared" si="126"/>
        <v>3.1068305537712665E-5</v>
      </c>
      <c r="P1017">
        <f t="shared" si="127"/>
        <v>-1.2897136380610752</v>
      </c>
    </row>
    <row r="1018" spans="1:16" x14ac:dyDescent="0.25">
      <c r="A1018">
        <v>1017</v>
      </c>
      <c r="B1018">
        <v>0.15344706564531388</v>
      </c>
      <c r="C1018">
        <f t="shared" si="120"/>
        <v>8.051002938517053</v>
      </c>
      <c r="D1018">
        <v>0.26148258919034395</v>
      </c>
      <c r="E1018" s="19">
        <f t="shared" si="121"/>
        <v>6.4892005506396364</v>
      </c>
      <c r="F1018">
        <v>-1.0901430869125761E-2</v>
      </c>
      <c r="G1018" s="20">
        <v>0.44600000000000001</v>
      </c>
      <c r="H1018">
        <v>0.46300000000000002</v>
      </c>
      <c r="I1018">
        <f t="shared" si="122"/>
        <v>1.186591757935306E-2</v>
      </c>
      <c r="J1018">
        <f t="shared" si="123"/>
        <v>1.1009087155618307E-2</v>
      </c>
      <c r="K1018">
        <v>6</v>
      </c>
      <c r="L1018">
        <v>6</v>
      </c>
      <c r="M1018">
        <f t="shared" si="124"/>
        <v>9.6636393572447112E-3</v>
      </c>
      <c r="N1018">
        <f t="shared" si="125"/>
        <v>1.4573753634096351E-5</v>
      </c>
      <c r="O1018">
        <f t="shared" si="126"/>
        <v>1.5564320937814829E-5</v>
      </c>
      <c r="P1018">
        <f t="shared" si="127"/>
        <v>-1.7529786169842207</v>
      </c>
    </row>
    <row r="1019" spans="1:16" x14ac:dyDescent="0.25">
      <c r="A1019">
        <v>1018</v>
      </c>
      <c r="B1019">
        <v>0.7193517868587298</v>
      </c>
      <c r="C1019">
        <f t="shared" si="120"/>
        <v>2.8743378709258072</v>
      </c>
      <c r="D1019">
        <v>7.3580126346629235E-2</v>
      </c>
      <c r="E1019" s="19">
        <f t="shared" si="121"/>
        <v>10.05901937766029</v>
      </c>
      <c r="F1019">
        <v>-2.7167698135599494</v>
      </c>
      <c r="G1019" s="20">
        <v>0.44600000000000001</v>
      </c>
      <c r="H1019">
        <v>0.46300000000000002</v>
      </c>
      <c r="I1019">
        <f t="shared" si="122"/>
        <v>1.186591757935306E-2</v>
      </c>
      <c r="J1019">
        <f t="shared" si="123"/>
        <v>1.1009087155618307E-2</v>
      </c>
      <c r="K1019">
        <v>6</v>
      </c>
      <c r="L1019">
        <v>6</v>
      </c>
      <c r="M1019">
        <f t="shared" si="124"/>
        <v>7.7617292569456282E-3</v>
      </c>
      <c r="N1019">
        <f t="shared" si="125"/>
        <v>4.0820995513495754E-5</v>
      </c>
      <c r="O1019">
        <f t="shared" si="126"/>
        <v>1.004074017635429E-5</v>
      </c>
      <c r="P1019">
        <f t="shared" si="127"/>
        <v>0.30602714045837587</v>
      </c>
    </row>
    <row r="1020" spans="1:16" x14ac:dyDescent="0.25">
      <c r="A1020">
        <v>1019</v>
      </c>
      <c r="B1020">
        <v>0.31662953581347086</v>
      </c>
      <c r="C1020">
        <f t="shared" si="120"/>
        <v>5.8944073962834711</v>
      </c>
      <c r="D1020">
        <v>0.72130497146519368</v>
      </c>
      <c r="E1020" s="19">
        <f t="shared" si="121"/>
        <v>2.8616507045527984</v>
      </c>
      <c r="F1020">
        <v>1.7818729247665033</v>
      </c>
      <c r="G1020" s="20">
        <v>0.44600000000000001</v>
      </c>
      <c r="H1020">
        <v>0.46300000000000002</v>
      </c>
      <c r="I1020">
        <f t="shared" si="122"/>
        <v>1.186591757935306E-2</v>
      </c>
      <c r="J1020">
        <f t="shared" si="123"/>
        <v>1.1009087155618307E-2</v>
      </c>
      <c r="K1020">
        <v>6</v>
      </c>
      <c r="L1020">
        <v>6</v>
      </c>
      <c r="M1020">
        <f t="shared" si="124"/>
        <v>1.4552178087593067E-2</v>
      </c>
      <c r="N1020">
        <f t="shared" si="125"/>
        <v>1.990587440686812E-5</v>
      </c>
      <c r="O1020">
        <f t="shared" si="126"/>
        <v>3.5294314515503971E-5</v>
      </c>
      <c r="P1020">
        <f t="shared" si="127"/>
        <v>-2.0779536044952591</v>
      </c>
    </row>
    <row r="1021" spans="1:16" x14ac:dyDescent="0.25">
      <c r="A1021">
        <v>1020</v>
      </c>
      <c r="B1021">
        <v>0.88546403393658257</v>
      </c>
      <c r="C1021">
        <f t="shared" si="120"/>
        <v>1.727131853822063</v>
      </c>
      <c r="D1021">
        <v>0.2619098483230079</v>
      </c>
      <c r="E1021" s="19">
        <f t="shared" si="121"/>
        <v>6.4842181699462191</v>
      </c>
      <c r="F1021">
        <v>-0.97479642136022449</v>
      </c>
      <c r="G1021" s="20">
        <v>0.44600000000000001</v>
      </c>
      <c r="H1021">
        <v>0.46300000000000002</v>
      </c>
      <c r="I1021">
        <f t="shared" si="122"/>
        <v>1.186591757935306E-2</v>
      </c>
      <c r="J1021">
        <f t="shared" si="123"/>
        <v>1.1009087155618307E-2</v>
      </c>
      <c r="K1021">
        <v>6</v>
      </c>
      <c r="L1021">
        <v>6</v>
      </c>
      <c r="M1021">
        <f t="shared" si="124"/>
        <v>9.6673513455990609E-3</v>
      </c>
      <c r="N1021">
        <f t="shared" si="125"/>
        <v>6.7935365255223601E-5</v>
      </c>
      <c r="O1021">
        <f t="shared" si="126"/>
        <v>1.5576280339875992E-5</v>
      </c>
      <c r="P1021">
        <f t="shared" si="127"/>
        <v>-0.83702880307561234</v>
      </c>
    </row>
    <row r="1022" spans="1:16" x14ac:dyDescent="0.25">
      <c r="A1022">
        <v>1021</v>
      </c>
      <c r="B1022">
        <v>0.85995056001464887</v>
      </c>
      <c r="C1022">
        <f t="shared" si="120"/>
        <v>1.9211041866732728</v>
      </c>
      <c r="D1022">
        <v>0.48136844996490369</v>
      </c>
      <c r="E1022" s="19">
        <f t="shared" si="121"/>
        <v>4.4889112088459546</v>
      </c>
      <c r="F1022">
        <v>-0.71537101575813722</v>
      </c>
      <c r="G1022" s="20">
        <v>0.44600000000000001</v>
      </c>
      <c r="H1022">
        <v>0.46300000000000002</v>
      </c>
      <c r="I1022">
        <f t="shared" si="122"/>
        <v>1.186591757935306E-2</v>
      </c>
      <c r="J1022">
        <f t="shared" si="123"/>
        <v>1.1009087155618307E-2</v>
      </c>
      <c r="K1022">
        <v>6</v>
      </c>
      <c r="L1022">
        <v>6</v>
      </c>
      <c r="M1022">
        <f t="shared" si="124"/>
        <v>1.1618921152465194E-2</v>
      </c>
      <c r="N1022">
        <f t="shared" si="125"/>
        <v>6.1075986480731406E-5</v>
      </c>
      <c r="O1022">
        <f t="shared" si="126"/>
        <v>2.2499888124533855E-5</v>
      </c>
      <c r="P1022">
        <f t="shared" si="127"/>
        <v>-0.90026340306554287</v>
      </c>
    </row>
    <row r="1023" spans="1:16" x14ac:dyDescent="0.25">
      <c r="A1023">
        <v>1022</v>
      </c>
      <c r="B1023">
        <v>0.10403759880367443</v>
      </c>
      <c r="C1023">
        <f t="shared" si="120"/>
        <v>9.1287511770006446</v>
      </c>
      <c r="D1023">
        <v>0.92162846766563922</v>
      </c>
      <c r="E1023" s="19">
        <f t="shared" si="121"/>
        <v>1.4243748939732819</v>
      </c>
      <c r="F1023">
        <v>0.59665580920409411</v>
      </c>
      <c r="G1023" s="20">
        <v>0.44600000000000001</v>
      </c>
      <c r="H1023">
        <v>0.46300000000000002</v>
      </c>
      <c r="I1023">
        <f t="shared" si="122"/>
        <v>1.186591757935306E-2</v>
      </c>
      <c r="J1023">
        <f t="shared" si="123"/>
        <v>1.1009087155618307E-2</v>
      </c>
      <c r="K1023">
        <v>6</v>
      </c>
      <c r="L1023">
        <v>6</v>
      </c>
      <c r="M1023">
        <f t="shared" si="124"/>
        <v>2.0626434261293004E-2</v>
      </c>
      <c r="N1023">
        <f t="shared" si="125"/>
        <v>1.2853163708629478E-5</v>
      </c>
      <c r="O1023">
        <f t="shared" si="126"/>
        <v>7.0908298389240297E-5</v>
      </c>
      <c r="P1023">
        <f t="shared" si="127"/>
        <v>-1.0889264982848534</v>
      </c>
    </row>
    <row r="1024" spans="1:16" x14ac:dyDescent="0.25">
      <c r="A1024">
        <v>1023</v>
      </c>
      <c r="B1024">
        <v>0.73775444807275614</v>
      </c>
      <c r="C1024">
        <f t="shared" si="120"/>
        <v>2.7546086722630054</v>
      </c>
      <c r="D1024">
        <v>0.93737601855525376</v>
      </c>
      <c r="E1024" s="19">
        <f t="shared" si="121"/>
        <v>1.2760568573856537</v>
      </c>
      <c r="F1024">
        <v>-0.19270032680651639</v>
      </c>
      <c r="G1024" s="20">
        <v>0.44600000000000001</v>
      </c>
      <c r="H1024">
        <v>0.46300000000000002</v>
      </c>
      <c r="I1024">
        <f t="shared" si="122"/>
        <v>1.186591757935306E-2</v>
      </c>
      <c r="J1024">
        <f t="shared" si="123"/>
        <v>1.1009087155618307E-2</v>
      </c>
      <c r="K1024">
        <v>6</v>
      </c>
      <c r="L1024">
        <v>6</v>
      </c>
      <c r="M1024">
        <f t="shared" si="124"/>
        <v>2.179221119955967E-2</v>
      </c>
      <c r="N1024">
        <f t="shared" si="125"/>
        <v>4.2595282050332018E-5</v>
      </c>
      <c r="O1024">
        <f t="shared" si="126"/>
        <v>7.915007816103564E-5</v>
      </c>
      <c r="P1024">
        <f t="shared" si="127"/>
        <v>-0.68252723889904687</v>
      </c>
    </row>
    <row r="1025" spans="1:16" x14ac:dyDescent="0.25">
      <c r="A1025">
        <v>1024</v>
      </c>
      <c r="B1025">
        <v>0.6326181829279458</v>
      </c>
      <c r="C1025">
        <f t="shared" si="120"/>
        <v>3.4391247289176459</v>
      </c>
      <c r="D1025">
        <v>0.48368785668507952</v>
      </c>
      <c r="E1025" s="19">
        <f t="shared" si="121"/>
        <v>4.4716325321354073</v>
      </c>
      <c r="F1025">
        <v>4.5953356675454415E-2</v>
      </c>
      <c r="G1025" s="20">
        <v>0.44600000000000001</v>
      </c>
      <c r="H1025">
        <v>0.46300000000000002</v>
      </c>
      <c r="I1025">
        <f t="shared" si="122"/>
        <v>1.186591757935306E-2</v>
      </c>
      <c r="J1025">
        <f t="shared" si="123"/>
        <v>1.1009087155618307E-2</v>
      </c>
      <c r="K1025">
        <v>6</v>
      </c>
      <c r="L1025">
        <v>6</v>
      </c>
      <c r="M1025">
        <f t="shared" si="124"/>
        <v>1.1641347639623031E-2</v>
      </c>
      <c r="N1025">
        <f t="shared" si="125"/>
        <v>3.4117207889188773E-5</v>
      </c>
      <c r="O1025">
        <f t="shared" si="126"/>
        <v>2.2586829144426122E-5</v>
      </c>
      <c r="P1025">
        <f t="shared" si="127"/>
        <v>-1.4900369686398574</v>
      </c>
    </row>
    <row r="1026" spans="1:16" x14ac:dyDescent="0.25">
      <c r="A1026">
        <v>1025</v>
      </c>
      <c r="B1026">
        <v>0.37800225836970125</v>
      </c>
      <c r="C1026">
        <f t="shared" si="120"/>
        <v>5.3207449723871987</v>
      </c>
      <c r="D1026">
        <v>0.75487533188879052</v>
      </c>
      <c r="E1026" s="19">
        <f t="shared" si="121"/>
        <v>2.6426472315004328</v>
      </c>
      <c r="F1026">
        <v>-1.1107613318017684</v>
      </c>
      <c r="G1026" s="20">
        <v>0.44600000000000001</v>
      </c>
      <c r="H1026">
        <v>0.46300000000000002</v>
      </c>
      <c r="I1026">
        <f t="shared" si="122"/>
        <v>1.186591757935306E-2</v>
      </c>
      <c r="J1026">
        <f t="shared" si="123"/>
        <v>1.1009087155618307E-2</v>
      </c>
      <c r="K1026">
        <v>6</v>
      </c>
      <c r="L1026">
        <v>6</v>
      </c>
      <c r="M1026">
        <f t="shared" si="124"/>
        <v>1.5143167135458643E-2</v>
      </c>
      <c r="N1026">
        <f t="shared" si="125"/>
        <v>2.20520498430675E-5</v>
      </c>
      <c r="O1026">
        <f t="shared" si="126"/>
        <v>3.8219251815405788E-5</v>
      </c>
      <c r="P1026">
        <f t="shared" si="127"/>
        <v>-0.55316364381555194</v>
      </c>
    </row>
    <row r="1027" spans="1:16" x14ac:dyDescent="0.25">
      <c r="A1027">
        <v>1026</v>
      </c>
      <c r="B1027">
        <v>0.89831232642597736</v>
      </c>
      <c r="C1027">
        <f t="shared" ref="C1027:C1090" si="128">CHIINV(B1027,6-1)</f>
        <v>1.6241602134435793</v>
      </c>
      <c r="D1027">
        <v>0.63829462569048123</v>
      </c>
      <c r="E1027" s="19">
        <f t="shared" ref="E1027:E1090" si="129">CHIINV(D1027,6-1)</f>
        <v>3.4018076680574363</v>
      </c>
      <c r="F1027">
        <v>0.43503973756742198</v>
      </c>
      <c r="G1027" s="20">
        <v>0.44600000000000001</v>
      </c>
      <c r="H1027">
        <v>0.46300000000000002</v>
      </c>
      <c r="I1027">
        <f t="shared" ref="I1027:I1090" si="130">SQRT(0.0001408)</f>
        <v>1.186591757935306E-2</v>
      </c>
      <c r="J1027">
        <f t="shared" ref="J1027:J1090" si="131">SQRT(0.0001212)</f>
        <v>1.1009087155618307E-2</v>
      </c>
      <c r="K1027">
        <v>6</v>
      </c>
      <c r="L1027">
        <v>6</v>
      </c>
      <c r="M1027">
        <f t="shared" ref="M1027:M1090" si="132">SQRT((L1027-1)*J1027^2/E1027)</f>
        <v>1.3346931581266574E-2</v>
      </c>
      <c r="N1027">
        <f t="shared" ref="N1027:N1090" si="133">((K1027-1)*I1027^2)/(K1027*C1027)</f>
        <v>7.2242462512094572E-5</v>
      </c>
      <c r="O1027">
        <f t="shared" ref="O1027:O1090" si="134">((L1027-1)*J1027^2)/(L1027*E1027)</f>
        <v>2.9690097105835178E-5</v>
      </c>
      <c r="P1027">
        <f t="shared" ref="P1027:P1090" si="135">(G1027-H1027-F1027*SQRT(N1027+O1027))/M1027</f>
        <v>-1.6027828642410049</v>
      </c>
    </row>
    <row r="1028" spans="1:16" x14ac:dyDescent="0.25">
      <c r="A1028">
        <v>1027</v>
      </c>
      <c r="B1028">
        <v>0.42872402111880858</v>
      </c>
      <c r="C1028">
        <f t="shared" si="128"/>
        <v>4.8958394061884967</v>
      </c>
      <c r="D1028">
        <v>0.11532944730979339</v>
      </c>
      <c r="E1028" s="19">
        <f t="shared" si="129"/>
        <v>8.8468856468501578</v>
      </c>
      <c r="F1028">
        <v>-0.87505668489029631</v>
      </c>
      <c r="G1028" s="20">
        <v>0.44600000000000001</v>
      </c>
      <c r="H1028">
        <v>0.46300000000000002</v>
      </c>
      <c r="I1028">
        <f t="shared" si="130"/>
        <v>1.186591757935306E-2</v>
      </c>
      <c r="J1028">
        <f t="shared" si="131"/>
        <v>1.1009087155618307E-2</v>
      </c>
      <c r="K1028">
        <v>6</v>
      </c>
      <c r="L1028">
        <v>6</v>
      </c>
      <c r="M1028">
        <f t="shared" si="132"/>
        <v>8.276393009783764E-3</v>
      </c>
      <c r="N1028">
        <f t="shared" si="133"/>
        <v>2.3965927719160938E-5</v>
      </c>
      <c r="O1028">
        <f t="shared" si="134"/>
        <v>1.1416446875399593E-5</v>
      </c>
      <c r="P1028">
        <f t="shared" si="135"/>
        <v>-1.4251247888338539</v>
      </c>
    </row>
    <row r="1029" spans="1:16" x14ac:dyDescent="0.25">
      <c r="A1029">
        <v>1028</v>
      </c>
      <c r="B1029">
        <v>0.98113956114383372</v>
      </c>
      <c r="C1029">
        <f t="shared" si="128"/>
        <v>0.73246432458052413</v>
      </c>
      <c r="D1029">
        <v>0.14728232673116246</v>
      </c>
      <c r="E1029" s="19">
        <f t="shared" si="129"/>
        <v>8.1667436218264395</v>
      </c>
      <c r="F1029">
        <v>1.5573459677398205</v>
      </c>
      <c r="G1029" s="20">
        <v>0.44600000000000001</v>
      </c>
      <c r="H1029">
        <v>0.46300000000000002</v>
      </c>
      <c r="I1029">
        <f t="shared" si="130"/>
        <v>1.186591757935306E-2</v>
      </c>
      <c r="J1029">
        <f t="shared" si="131"/>
        <v>1.1009087155618307E-2</v>
      </c>
      <c r="K1029">
        <v>6</v>
      </c>
      <c r="L1029">
        <v>6</v>
      </c>
      <c r="M1029">
        <f t="shared" si="132"/>
        <v>8.6141385180519264E-3</v>
      </c>
      <c r="N1029">
        <f t="shared" si="133"/>
        <v>1.6018982685679479E-4</v>
      </c>
      <c r="O1029">
        <f t="shared" si="134"/>
        <v>1.2367230401364308E-5</v>
      </c>
      <c r="P1029">
        <f t="shared" si="135"/>
        <v>-4.3483684850064792</v>
      </c>
    </row>
    <row r="1030" spans="1:16" x14ac:dyDescent="0.25">
      <c r="A1030">
        <v>1029</v>
      </c>
      <c r="B1030">
        <v>0.14044618060853908</v>
      </c>
      <c r="C1030">
        <f t="shared" si="128"/>
        <v>8.3002499073167275</v>
      </c>
      <c r="D1030">
        <v>0.62642292550431833</v>
      </c>
      <c r="E1030" s="19">
        <f t="shared" si="129"/>
        <v>3.4799544311523856</v>
      </c>
      <c r="F1030">
        <v>-1.0623102753015701</v>
      </c>
      <c r="G1030" s="20">
        <v>0.44600000000000001</v>
      </c>
      <c r="H1030">
        <v>0.46300000000000002</v>
      </c>
      <c r="I1030">
        <f t="shared" si="130"/>
        <v>1.186591757935306E-2</v>
      </c>
      <c r="J1030">
        <f t="shared" si="131"/>
        <v>1.1009087155618307E-2</v>
      </c>
      <c r="K1030">
        <v>6</v>
      </c>
      <c r="L1030">
        <v>6</v>
      </c>
      <c r="M1030">
        <f t="shared" si="132"/>
        <v>1.3196219584140755E-2</v>
      </c>
      <c r="N1030">
        <f t="shared" si="133"/>
        <v>1.4136120555828464E-5</v>
      </c>
      <c r="O1030">
        <f t="shared" si="134"/>
        <v>2.9023368552143336E-5</v>
      </c>
      <c r="P1030">
        <f t="shared" si="135"/>
        <v>-0.75938861789327661</v>
      </c>
    </row>
    <row r="1031" spans="1:16" x14ac:dyDescent="0.25">
      <c r="A1031">
        <v>1030</v>
      </c>
      <c r="B1031">
        <v>0.97027497177037869</v>
      </c>
      <c r="C1031">
        <f t="shared" si="128"/>
        <v>0.89926300310085716</v>
      </c>
      <c r="D1031">
        <v>7.1077608569597467E-2</v>
      </c>
      <c r="E1031" s="19">
        <f t="shared" si="129"/>
        <v>10.150644496284666</v>
      </c>
      <c r="F1031">
        <v>-8.912365956348367E-2</v>
      </c>
      <c r="G1031" s="20">
        <v>0.44600000000000001</v>
      </c>
      <c r="H1031">
        <v>0.46300000000000002</v>
      </c>
      <c r="I1031">
        <f t="shared" si="130"/>
        <v>1.186591757935306E-2</v>
      </c>
      <c r="J1031">
        <f t="shared" si="131"/>
        <v>1.1009087155618307E-2</v>
      </c>
      <c r="K1031">
        <v>6</v>
      </c>
      <c r="L1031">
        <v>6</v>
      </c>
      <c r="M1031">
        <f t="shared" si="132"/>
        <v>7.7266190973559676E-3</v>
      </c>
      <c r="N1031">
        <f t="shared" si="133"/>
        <v>1.3047721626347587E-4</v>
      </c>
      <c r="O1031">
        <f t="shared" si="134"/>
        <v>9.9501071126043235E-6</v>
      </c>
      <c r="P1031">
        <f t="shared" si="135"/>
        <v>-2.0634984454607652</v>
      </c>
    </row>
    <row r="1032" spans="1:16" x14ac:dyDescent="0.25">
      <c r="A1032">
        <v>1031</v>
      </c>
      <c r="B1032">
        <v>0.78548539689321573</v>
      </c>
      <c r="C1032">
        <f t="shared" si="128"/>
        <v>2.4401164735870018</v>
      </c>
      <c r="D1032">
        <v>0.76998199407940915</v>
      </c>
      <c r="E1032" s="19">
        <f t="shared" si="129"/>
        <v>2.5431568888606706</v>
      </c>
      <c r="F1032">
        <v>-0.40612349039292894</v>
      </c>
      <c r="G1032" s="20">
        <v>0.44600000000000001</v>
      </c>
      <c r="H1032">
        <v>0.46300000000000002</v>
      </c>
      <c r="I1032">
        <f t="shared" si="130"/>
        <v>1.186591757935306E-2</v>
      </c>
      <c r="J1032">
        <f t="shared" si="131"/>
        <v>1.1009087155618307E-2</v>
      </c>
      <c r="K1032">
        <v>6</v>
      </c>
      <c r="L1032">
        <v>6</v>
      </c>
      <c r="M1032">
        <f t="shared" si="132"/>
        <v>1.5436531932035098E-2</v>
      </c>
      <c r="N1032">
        <f t="shared" si="133"/>
        <v>4.8085136346320327E-5</v>
      </c>
      <c r="O1032">
        <f t="shared" si="134"/>
        <v>3.9714419681456538E-5</v>
      </c>
      <c r="P1032">
        <f t="shared" si="135"/>
        <v>-0.8547622868595699</v>
      </c>
    </row>
    <row r="1033" spans="1:16" x14ac:dyDescent="0.25">
      <c r="A1033">
        <v>1032</v>
      </c>
      <c r="B1033">
        <v>0.24176763206884977</v>
      </c>
      <c r="C1033">
        <f t="shared" si="128"/>
        <v>6.7267573331557751</v>
      </c>
      <c r="D1033">
        <v>3.7079989013336589E-2</v>
      </c>
      <c r="E1033" s="19">
        <f t="shared" si="129"/>
        <v>11.837743882981201</v>
      </c>
      <c r="F1033">
        <v>0.80156723925028928</v>
      </c>
      <c r="G1033" s="20">
        <v>0.44600000000000001</v>
      </c>
      <c r="H1033">
        <v>0.46300000000000002</v>
      </c>
      <c r="I1033">
        <f t="shared" si="130"/>
        <v>1.186591757935306E-2</v>
      </c>
      <c r="J1033">
        <f t="shared" si="131"/>
        <v>1.1009087155618307E-2</v>
      </c>
      <c r="K1033">
        <v>6</v>
      </c>
      <c r="L1033">
        <v>6</v>
      </c>
      <c r="M1033">
        <f t="shared" si="132"/>
        <v>7.1548715659604106E-3</v>
      </c>
      <c r="N1033">
        <f t="shared" si="133"/>
        <v>1.7442777778678665E-5</v>
      </c>
      <c r="O1033">
        <f t="shared" si="134"/>
        <v>8.532031187564796E-6</v>
      </c>
      <c r="P1033">
        <f t="shared" si="135"/>
        <v>-2.9469748410622181</v>
      </c>
    </row>
    <row r="1034" spans="1:16" x14ac:dyDescent="0.25">
      <c r="A1034">
        <v>1033</v>
      </c>
      <c r="B1034">
        <v>0.21933652760399183</v>
      </c>
      <c r="C1034">
        <f t="shared" si="128"/>
        <v>7.0175747778057733</v>
      </c>
      <c r="D1034">
        <v>0.25714896084475236</v>
      </c>
      <c r="E1034" s="19">
        <f t="shared" si="129"/>
        <v>6.54011766757188</v>
      </c>
      <c r="F1034">
        <v>1.3979979485156946</v>
      </c>
      <c r="G1034" s="20">
        <v>0.44600000000000001</v>
      </c>
      <c r="H1034">
        <v>0.46300000000000002</v>
      </c>
      <c r="I1034">
        <f t="shared" si="130"/>
        <v>1.186591757935306E-2</v>
      </c>
      <c r="J1034">
        <f t="shared" si="131"/>
        <v>1.1009087155618307E-2</v>
      </c>
      <c r="K1034">
        <v>6</v>
      </c>
      <c r="L1034">
        <v>6</v>
      </c>
      <c r="M1034">
        <f t="shared" si="132"/>
        <v>9.6259484385497491E-3</v>
      </c>
      <c r="N1034">
        <f t="shared" si="133"/>
        <v>1.6719926334724517E-5</v>
      </c>
      <c r="O1034">
        <f t="shared" si="134"/>
        <v>1.5443147223603061E-5</v>
      </c>
      <c r="P1034">
        <f t="shared" si="135"/>
        <v>-2.5897079809209833</v>
      </c>
    </row>
    <row r="1035" spans="1:16" x14ac:dyDescent="0.25">
      <c r="A1035">
        <v>1034</v>
      </c>
      <c r="B1035">
        <v>0.59041108432264167</v>
      </c>
      <c r="C1035">
        <f t="shared" si="128"/>
        <v>3.7198613994464576</v>
      </c>
      <c r="D1035">
        <v>0.69438764610736414</v>
      </c>
      <c r="E1035" s="19">
        <f t="shared" si="129"/>
        <v>3.0363106861666038</v>
      </c>
      <c r="F1035">
        <v>-1.2202008292661048E-2</v>
      </c>
      <c r="G1035" s="20">
        <v>0.44600000000000001</v>
      </c>
      <c r="H1035">
        <v>0.46300000000000002</v>
      </c>
      <c r="I1035">
        <f t="shared" si="130"/>
        <v>1.186591757935306E-2</v>
      </c>
      <c r="J1035">
        <f t="shared" si="131"/>
        <v>1.1009087155618307E-2</v>
      </c>
      <c r="K1035">
        <v>6</v>
      </c>
      <c r="L1035">
        <v>6</v>
      </c>
      <c r="M1035">
        <f t="shared" si="132"/>
        <v>1.4127431430091882E-2</v>
      </c>
      <c r="N1035">
        <f t="shared" si="133"/>
        <v>3.1542393851231492E-5</v>
      </c>
      <c r="O1035">
        <f t="shared" si="134"/>
        <v>3.3264053135324664E-5</v>
      </c>
      <c r="P1035">
        <f t="shared" si="135"/>
        <v>-1.1963796055602693</v>
      </c>
    </row>
    <row r="1036" spans="1:16" x14ac:dyDescent="0.25">
      <c r="A1036">
        <v>1035</v>
      </c>
      <c r="B1036">
        <v>3.6164433729056672E-2</v>
      </c>
      <c r="C1036">
        <f t="shared" si="128"/>
        <v>11.901376030801643</v>
      </c>
      <c r="D1036">
        <v>0.10562456129642628</v>
      </c>
      <c r="E1036" s="19">
        <f t="shared" si="129"/>
        <v>9.0875000539773971</v>
      </c>
      <c r="F1036">
        <v>-0.7021935743978247</v>
      </c>
      <c r="G1036" s="20">
        <v>0.44600000000000001</v>
      </c>
      <c r="H1036">
        <v>0.46300000000000002</v>
      </c>
      <c r="I1036">
        <f t="shared" si="130"/>
        <v>1.186591757935306E-2</v>
      </c>
      <c r="J1036">
        <f t="shared" si="131"/>
        <v>1.1009087155618307E-2</v>
      </c>
      <c r="K1036">
        <v>6</v>
      </c>
      <c r="L1036">
        <v>6</v>
      </c>
      <c r="M1036">
        <f t="shared" si="132"/>
        <v>8.1660888117560549E-3</v>
      </c>
      <c r="N1036">
        <f t="shared" si="133"/>
        <v>9.8588039760836017E-6</v>
      </c>
      <c r="O1036">
        <f t="shared" si="134"/>
        <v>1.111416774691457E-5</v>
      </c>
      <c r="P1036">
        <f t="shared" si="135"/>
        <v>-1.6879826517888215</v>
      </c>
    </row>
    <row r="1037" spans="1:16" x14ac:dyDescent="0.25">
      <c r="A1037">
        <v>1036</v>
      </c>
      <c r="B1037">
        <v>0.11127048554948576</v>
      </c>
      <c r="C1037">
        <f t="shared" si="128"/>
        <v>8.9451883083615709</v>
      </c>
      <c r="D1037">
        <v>0.1577196569719535</v>
      </c>
      <c r="E1037" s="19">
        <f t="shared" si="129"/>
        <v>7.9731850513037967</v>
      </c>
      <c r="F1037">
        <v>1.636144588701427</v>
      </c>
      <c r="G1037" s="20">
        <v>0.44600000000000001</v>
      </c>
      <c r="H1037">
        <v>0.46300000000000002</v>
      </c>
      <c r="I1037">
        <f t="shared" si="130"/>
        <v>1.186591757935306E-2</v>
      </c>
      <c r="J1037">
        <f t="shared" si="131"/>
        <v>1.1009087155618307E-2</v>
      </c>
      <c r="K1037">
        <v>6</v>
      </c>
      <c r="L1037">
        <v>6</v>
      </c>
      <c r="M1037">
        <f t="shared" si="132"/>
        <v>8.7180707705703363E-3</v>
      </c>
      <c r="N1037">
        <f t="shared" si="133"/>
        <v>1.311692155475981E-5</v>
      </c>
      <c r="O1037">
        <f t="shared" si="134"/>
        <v>1.2667459660112142E-5</v>
      </c>
      <c r="P1037">
        <f t="shared" si="135"/>
        <v>-2.9029436170061631</v>
      </c>
    </row>
    <row r="1038" spans="1:16" x14ac:dyDescent="0.25">
      <c r="A1038">
        <v>1037</v>
      </c>
      <c r="B1038">
        <v>0.88052003540147095</v>
      </c>
      <c r="C1038">
        <f t="shared" si="128"/>
        <v>1.7657069158184504</v>
      </c>
      <c r="D1038">
        <v>0.28022095400860619</v>
      </c>
      <c r="E1038" s="19">
        <f t="shared" si="129"/>
        <v>6.2766698376552892</v>
      </c>
      <c r="F1038">
        <v>-0.31868921723798849</v>
      </c>
      <c r="G1038" s="20">
        <v>0.44600000000000001</v>
      </c>
      <c r="H1038">
        <v>0.46300000000000002</v>
      </c>
      <c r="I1038">
        <f t="shared" si="130"/>
        <v>1.186591757935306E-2</v>
      </c>
      <c r="J1038">
        <f t="shared" si="131"/>
        <v>1.1009087155618307E-2</v>
      </c>
      <c r="K1038">
        <v>6</v>
      </c>
      <c r="L1038">
        <v>6</v>
      </c>
      <c r="M1038">
        <f t="shared" si="132"/>
        <v>9.825884836874077E-3</v>
      </c>
      <c r="N1038">
        <f t="shared" si="133"/>
        <v>6.6451194296277815E-5</v>
      </c>
      <c r="O1038">
        <f t="shared" si="134"/>
        <v>1.6091335471251986E-5</v>
      </c>
      <c r="P1038">
        <f t="shared" si="135"/>
        <v>-1.435454990069478</v>
      </c>
    </row>
    <row r="1039" spans="1:16" x14ac:dyDescent="0.25">
      <c r="A1039">
        <v>1038</v>
      </c>
      <c r="B1039">
        <v>0.39344462416455578</v>
      </c>
      <c r="C1039">
        <f t="shared" si="128"/>
        <v>5.1873653913513387</v>
      </c>
      <c r="D1039">
        <v>0.16763817255165259</v>
      </c>
      <c r="E1039" s="19">
        <f t="shared" si="129"/>
        <v>7.7994843175701849</v>
      </c>
      <c r="F1039">
        <v>0.78928678703960031</v>
      </c>
      <c r="G1039" s="20">
        <v>0.44600000000000001</v>
      </c>
      <c r="H1039">
        <v>0.46300000000000002</v>
      </c>
      <c r="I1039">
        <f t="shared" si="130"/>
        <v>1.186591757935306E-2</v>
      </c>
      <c r="J1039">
        <f t="shared" si="131"/>
        <v>1.1009087155618307E-2</v>
      </c>
      <c r="K1039">
        <v>6</v>
      </c>
      <c r="L1039">
        <v>6</v>
      </c>
      <c r="M1039">
        <f t="shared" si="132"/>
        <v>8.8146153922740739E-3</v>
      </c>
      <c r="N1039">
        <f t="shared" si="133"/>
        <v>2.2619060829791923E-5</v>
      </c>
      <c r="O1039">
        <f t="shared" si="134"/>
        <v>1.294957408561917E-5</v>
      </c>
      <c r="P1039">
        <f t="shared" si="135"/>
        <v>-2.46264433410773</v>
      </c>
    </row>
    <row r="1040" spans="1:16" x14ac:dyDescent="0.25">
      <c r="A1040">
        <v>1039</v>
      </c>
      <c r="B1040">
        <v>0.48026978362376782</v>
      </c>
      <c r="C1040">
        <f t="shared" si="128"/>
        <v>4.4971131352752671</v>
      </c>
      <c r="D1040">
        <v>0.96658223212378303</v>
      </c>
      <c r="E1040" s="19">
        <f t="shared" si="129"/>
        <v>0.94888585422038785</v>
      </c>
      <c r="F1040">
        <v>2.1835876395925879</v>
      </c>
      <c r="G1040" s="20">
        <v>0.44600000000000001</v>
      </c>
      <c r="H1040">
        <v>0.46300000000000002</v>
      </c>
      <c r="I1040">
        <f t="shared" si="130"/>
        <v>1.186591757935306E-2</v>
      </c>
      <c r="J1040">
        <f t="shared" si="131"/>
        <v>1.1009087155618307E-2</v>
      </c>
      <c r="K1040">
        <v>6</v>
      </c>
      <c r="L1040">
        <v>6</v>
      </c>
      <c r="M1040">
        <f t="shared" si="132"/>
        <v>2.5271401398563435E-2</v>
      </c>
      <c r="N1040">
        <f t="shared" si="133"/>
        <v>2.609081199513816E-5</v>
      </c>
      <c r="O1040">
        <f t="shared" si="134"/>
        <v>1.0644062144121898E-4</v>
      </c>
      <c r="P1040">
        <f t="shared" si="135"/>
        <v>-1.6674169305294844</v>
      </c>
    </row>
    <row r="1041" spans="1:16" x14ac:dyDescent="0.25">
      <c r="A1041">
        <v>1040</v>
      </c>
      <c r="B1041">
        <v>0.58067567979979862</v>
      </c>
      <c r="C1041">
        <f t="shared" si="128"/>
        <v>3.7856191840583358</v>
      </c>
      <c r="D1041">
        <v>7.9958494827112644E-3</v>
      </c>
      <c r="E1041" s="19">
        <f t="shared" si="129"/>
        <v>15.626371291282195</v>
      </c>
      <c r="F1041">
        <v>-1.2198006515973248</v>
      </c>
      <c r="G1041" s="20">
        <v>0.44600000000000001</v>
      </c>
      <c r="H1041">
        <v>0.46300000000000002</v>
      </c>
      <c r="I1041">
        <f t="shared" si="130"/>
        <v>1.186591757935306E-2</v>
      </c>
      <c r="J1041">
        <f t="shared" si="131"/>
        <v>1.1009087155618307E-2</v>
      </c>
      <c r="K1041">
        <v>6</v>
      </c>
      <c r="L1041">
        <v>6</v>
      </c>
      <c r="M1041">
        <f t="shared" si="132"/>
        <v>6.2274068850838218E-3</v>
      </c>
      <c r="N1041">
        <f t="shared" si="133"/>
        <v>3.0994489310345072E-5</v>
      </c>
      <c r="O1041">
        <f t="shared" si="134"/>
        <v>6.463432752064898E-6</v>
      </c>
      <c r="P1041">
        <f t="shared" si="135"/>
        <v>-1.5310496324618441</v>
      </c>
    </row>
    <row r="1042" spans="1:16" x14ac:dyDescent="0.25">
      <c r="A1042">
        <v>1041</v>
      </c>
      <c r="B1042">
        <v>0.98345896786400955</v>
      </c>
      <c r="C1042">
        <f t="shared" si="128"/>
        <v>0.69099989953040108</v>
      </c>
      <c r="D1042">
        <v>0.60383922849208049</v>
      </c>
      <c r="E1042" s="19">
        <f t="shared" si="129"/>
        <v>3.6298357434124164</v>
      </c>
      <c r="F1042">
        <v>2.5818735593929887</v>
      </c>
      <c r="G1042" s="20">
        <v>0.44600000000000001</v>
      </c>
      <c r="H1042">
        <v>0.46300000000000002</v>
      </c>
      <c r="I1042">
        <f t="shared" si="130"/>
        <v>1.186591757935306E-2</v>
      </c>
      <c r="J1042">
        <f t="shared" si="131"/>
        <v>1.1009087155618307E-2</v>
      </c>
      <c r="K1042">
        <v>6</v>
      </c>
      <c r="L1042">
        <v>6</v>
      </c>
      <c r="M1042">
        <f t="shared" si="132"/>
        <v>1.2920901794860778E-2</v>
      </c>
      <c r="N1042">
        <f t="shared" si="133"/>
        <v>1.6980224369507471E-4</v>
      </c>
      <c r="O1042">
        <f t="shared" si="134"/>
        <v>2.7824950532072747E-5</v>
      </c>
      <c r="P1042">
        <f t="shared" si="135"/>
        <v>-4.1247866251110654</v>
      </c>
    </row>
    <row r="1043" spans="1:16" x14ac:dyDescent="0.25">
      <c r="A1043">
        <v>1042</v>
      </c>
      <c r="B1043">
        <v>0.80336924344615013</v>
      </c>
      <c r="C1043">
        <f t="shared" si="128"/>
        <v>2.3196995952276924</v>
      </c>
      <c r="D1043">
        <v>5.1942503128147223E-2</v>
      </c>
      <c r="E1043" s="19">
        <f t="shared" si="129"/>
        <v>10.97177398832865</v>
      </c>
      <c r="F1043">
        <v>0.61799823924957309</v>
      </c>
      <c r="G1043" s="20">
        <v>0.44600000000000001</v>
      </c>
      <c r="H1043">
        <v>0.46300000000000002</v>
      </c>
      <c r="I1043">
        <f t="shared" si="130"/>
        <v>1.186591757935306E-2</v>
      </c>
      <c r="J1043">
        <f t="shared" si="131"/>
        <v>1.1009087155618307E-2</v>
      </c>
      <c r="K1043">
        <v>6</v>
      </c>
      <c r="L1043">
        <v>6</v>
      </c>
      <c r="M1043">
        <f t="shared" si="132"/>
        <v>7.4318662591390319E-3</v>
      </c>
      <c r="N1043">
        <f t="shared" si="133"/>
        <v>5.0581262149082866E-5</v>
      </c>
      <c r="O1043">
        <f t="shared" si="134"/>
        <v>9.2054393489548636E-6</v>
      </c>
      <c r="P1043">
        <f t="shared" si="135"/>
        <v>-2.9304183660602696</v>
      </c>
    </row>
    <row r="1044" spans="1:16" x14ac:dyDescent="0.25">
      <c r="A1044">
        <v>1043</v>
      </c>
      <c r="B1044">
        <v>0.33851130710776084</v>
      </c>
      <c r="C1044">
        <f t="shared" si="128"/>
        <v>5.6809531569841099</v>
      </c>
      <c r="D1044">
        <v>0.31275368511001922</v>
      </c>
      <c r="E1044" s="19">
        <f t="shared" si="129"/>
        <v>5.9333974741760018</v>
      </c>
      <c r="F1044">
        <v>-0.4025537236884702</v>
      </c>
      <c r="G1044" s="20">
        <v>0.44600000000000001</v>
      </c>
      <c r="H1044">
        <v>0.46300000000000002</v>
      </c>
      <c r="I1044">
        <f t="shared" si="130"/>
        <v>1.186591757935306E-2</v>
      </c>
      <c r="J1044">
        <f t="shared" si="131"/>
        <v>1.1009087155618307E-2</v>
      </c>
      <c r="K1044">
        <v>6</v>
      </c>
      <c r="L1044">
        <v>6</v>
      </c>
      <c r="M1044">
        <f t="shared" si="132"/>
        <v>1.0106123261127397E-2</v>
      </c>
      <c r="N1044">
        <f t="shared" si="133"/>
        <v>2.065381109314109E-5</v>
      </c>
      <c r="O1044">
        <f t="shared" si="134"/>
        <v>1.7022287894850047E-5</v>
      </c>
      <c r="P1044">
        <f t="shared" si="135"/>
        <v>-1.4376522306071673</v>
      </c>
    </row>
    <row r="1045" spans="1:16" x14ac:dyDescent="0.25">
      <c r="A1045">
        <v>1044</v>
      </c>
      <c r="B1045">
        <v>9.552293465987122E-3</v>
      </c>
      <c r="C1045">
        <f t="shared" si="128"/>
        <v>15.197161787860672</v>
      </c>
      <c r="D1045">
        <v>0.27893917661061435</v>
      </c>
      <c r="E1045" s="19">
        <f t="shared" si="129"/>
        <v>6.2908341188735779</v>
      </c>
      <c r="F1045">
        <v>0.21394271243480034</v>
      </c>
      <c r="G1045" s="20">
        <v>0.44600000000000001</v>
      </c>
      <c r="H1045">
        <v>0.46300000000000002</v>
      </c>
      <c r="I1045">
        <f t="shared" si="130"/>
        <v>1.186591757935306E-2</v>
      </c>
      <c r="J1045">
        <f t="shared" si="131"/>
        <v>1.1009087155618307E-2</v>
      </c>
      <c r="K1045">
        <v>6</v>
      </c>
      <c r="L1045">
        <v>6</v>
      </c>
      <c r="M1045">
        <f t="shared" si="132"/>
        <v>9.8148167477023571E-3</v>
      </c>
      <c r="N1045">
        <f t="shared" si="133"/>
        <v>7.7207398967784829E-6</v>
      </c>
      <c r="O1045">
        <f t="shared" si="134"/>
        <v>1.6055104631829779E-5</v>
      </c>
      <c r="P1045">
        <f t="shared" si="135"/>
        <v>-1.8383628964591998</v>
      </c>
    </row>
    <row r="1046" spans="1:16" x14ac:dyDescent="0.25">
      <c r="A1046">
        <v>1045</v>
      </c>
      <c r="B1046">
        <v>0.88332773827326272</v>
      </c>
      <c r="C1046">
        <f t="shared" si="128"/>
        <v>1.7438657357041638</v>
      </c>
      <c r="D1046">
        <v>0.94259468367564925</v>
      </c>
      <c r="E1046" s="19">
        <f t="shared" si="129"/>
        <v>1.2235860985729337</v>
      </c>
      <c r="F1046">
        <v>8.453753252979368E-3</v>
      </c>
      <c r="G1046" s="20">
        <v>0.44600000000000001</v>
      </c>
      <c r="H1046">
        <v>0.46300000000000002</v>
      </c>
      <c r="I1046">
        <f t="shared" si="130"/>
        <v>1.186591757935306E-2</v>
      </c>
      <c r="J1046">
        <f t="shared" si="131"/>
        <v>1.1009087155618307E-2</v>
      </c>
      <c r="K1046">
        <v>6</v>
      </c>
      <c r="L1046">
        <v>6</v>
      </c>
      <c r="M1046">
        <f t="shared" si="132"/>
        <v>2.2254561680868649E-2</v>
      </c>
      <c r="N1046">
        <f t="shared" si="133"/>
        <v>6.7283467374255575E-5</v>
      </c>
      <c r="O1046">
        <f t="shared" si="134"/>
        <v>8.2544252601264532E-5</v>
      </c>
      <c r="P1046">
        <f t="shared" si="135"/>
        <v>-0.76853804985171781</v>
      </c>
    </row>
    <row r="1047" spans="1:16" x14ac:dyDescent="0.25">
      <c r="A1047">
        <v>1046</v>
      </c>
      <c r="B1047">
        <v>0.95245216223639639</v>
      </c>
      <c r="C1047">
        <f t="shared" si="128"/>
        <v>1.1185106174123087</v>
      </c>
      <c r="D1047">
        <v>0.34073915829950863</v>
      </c>
      <c r="E1047" s="19">
        <f t="shared" si="129"/>
        <v>5.6598188973125367</v>
      </c>
      <c r="F1047">
        <v>0.53664962251787074</v>
      </c>
      <c r="G1047" s="20">
        <v>0.44600000000000001</v>
      </c>
      <c r="H1047">
        <v>0.46300000000000002</v>
      </c>
      <c r="I1047">
        <f t="shared" si="130"/>
        <v>1.186591757935306E-2</v>
      </c>
      <c r="J1047">
        <f t="shared" si="131"/>
        <v>1.1009087155618307E-2</v>
      </c>
      <c r="K1047">
        <v>6</v>
      </c>
      <c r="L1047">
        <v>6</v>
      </c>
      <c r="M1047">
        <f t="shared" si="132"/>
        <v>1.0347490697735594E-2</v>
      </c>
      <c r="N1047">
        <f t="shared" si="133"/>
        <v>1.0490140326498264E-4</v>
      </c>
      <c r="O1047">
        <f t="shared" si="134"/>
        <v>1.7845093956620773E-5</v>
      </c>
      <c r="P1047">
        <f t="shared" si="135"/>
        <v>-2.2175034007605294</v>
      </c>
    </row>
    <row r="1048" spans="1:16" x14ac:dyDescent="0.25">
      <c r="A1048">
        <v>1047</v>
      </c>
      <c r="B1048">
        <v>0.12085329752494889</v>
      </c>
      <c r="C1048">
        <f t="shared" si="128"/>
        <v>8.7180342746176951</v>
      </c>
      <c r="D1048">
        <v>0.2520828882717368</v>
      </c>
      <c r="E1048" s="19">
        <f t="shared" si="129"/>
        <v>6.6005442994023058</v>
      </c>
      <c r="F1048">
        <v>-1.3779526852886193</v>
      </c>
      <c r="G1048" s="20">
        <v>0.44600000000000001</v>
      </c>
      <c r="H1048">
        <v>0.46300000000000002</v>
      </c>
      <c r="I1048">
        <f t="shared" si="130"/>
        <v>1.186591757935306E-2</v>
      </c>
      <c r="J1048">
        <f t="shared" si="131"/>
        <v>1.1009087155618307E-2</v>
      </c>
      <c r="K1048">
        <v>6</v>
      </c>
      <c r="L1048">
        <v>6</v>
      </c>
      <c r="M1048">
        <f t="shared" si="132"/>
        <v>9.5817853364230411E-3</v>
      </c>
      <c r="N1048">
        <f t="shared" si="133"/>
        <v>1.3458691447789545E-5</v>
      </c>
      <c r="O1048">
        <f t="shared" si="134"/>
        <v>1.5301768372215268E-5</v>
      </c>
      <c r="P1048">
        <f t="shared" si="135"/>
        <v>-1.0029663159448816</v>
      </c>
    </row>
    <row r="1049" spans="1:16" x14ac:dyDescent="0.25">
      <c r="A1049">
        <v>1048</v>
      </c>
      <c r="B1049">
        <v>0.64784691915646841</v>
      </c>
      <c r="C1049">
        <f t="shared" si="128"/>
        <v>3.3391922511621179</v>
      </c>
      <c r="D1049">
        <v>0.88171025727103491</v>
      </c>
      <c r="E1049" s="19">
        <f t="shared" si="129"/>
        <v>1.7564687978018323</v>
      </c>
      <c r="F1049">
        <v>1.5368414096883498</v>
      </c>
      <c r="G1049" s="20">
        <v>0.44600000000000001</v>
      </c>
      <c r="H1049">
        <v>0.46300000000000002</v>
      </c>
      <c r="I1049">
        <f t="shared" si="130"/>
        <v>1.186591757935306E-2</v>
      </c>
      <c r="J1049">
        <f t="shared" si="131"/>
        <v>1.1009087155618307E-2</v>
      </c>
      <c r="K1049">
        <v>6</v>
      </c>
      <c r="L1049">
        <v>6</v>
      </c>
      <c r="M1049">
        <f t="shared" si="132"/>
        <v>1.857445553890982E-2</v>
      </c>
      <c r="N1049">
        <f t="shared" si="133"/>
        <v>3.5138238384596915E-5</v>
      </c>
      <c r="O1049">
        <f t="shared" si="134"/>
        <v>5.7501733094489611E-5</v>
      </c>
      <c r="P1049">
        <f t="shared" si="135"/>
        <v>-1.7116004464905388</v>
      </c>
    </row>
    <row r="1050" spans="1:16" x14ac:dyDescent="0.25">
      <c r="A1050">
        <v>1049</v>
      </c>
      <c r="B1050">
        <v>0.99111911374248485</v>
      </c>
      <c r="C1050">
        <f t="shared" si="128"/>
        <v>0.52654330008045025</v>
      </c>
      <c r="D1050">
        <v>0.35850093081453904</v>
      </c>
      <c r="E1050" s="19">
        <f t="shared" si="129"/>
        <v>5.4949410608061751</v>
      </c>
      <c r="F1050">
        <v>-1.4474517229245976</v>
      </c>
      <c r="G1050" s="20">
        <v>0.44600000000000001</v>
      </c>
      <c r="H1050">
        <v>0.46300000000000002</v>
      </c>
      <c r="I1050">
        <f t="shared" si="130"/>
        <v>1.186591757935306E-2</v>
      </c>
      <c r="J1050">
        <f t="shared" si="131"/>
        <v>1.1009087155618307E-2</v>
      </c>
      <c r="K1050">
        <v>6</v>
      </c>
      <c r="L1050">
        <v>6</v>
      </c>
      <c r="M1050">
        <f t="shared" si="132"/>
        <v>1.0501583571441453E-2</v>
      </c>
      <c r="N1050">
        <f t="shared" si="133"/>
        <v>2.2283700754601951E-4</v>
      </c>
      <c r="O1050">
        <f t="shared" si="134"/>
        <v>1.8380542917994843E-5</v>
      </c>
      <c r="P1050">
        <f t="shared" si="135"/>
        <v>0.52188635477953982</v>
      </c>
    </row>
    <row r="1051" spans="1:16" x14ac:dyDescent="0.25">
      <c r="A1051">
        <v>1050</v>
      </c>
      <c r="B1051">
        <v>0.62562944425794242</v>
      </c>
      <c r="C1051">
        <f t="shared" si="128"/>
        <v>3.4851919873565103</v>
      </c>
      <c r="D1051">
        <v>0.96157719656971952</v>
      </c>
      <c r="E1051" s="19">
        <f t="shared" si="129"/>
        <v>1.0121825098468273</v>
      </c>
      <c r="F1051">
        <v>-1.7249476513825357</v>
      </c>
      <c r="G1051" s="20">
        <v>0.44600000000000001</v>
      </c>
      <c r="H1051">
        <v>0.46300000000000002</v>
      </c>
      <c r="I1051">
        <f t="shared" si="130"/>
        <v>1.186591757935306E-2</v>
      </c>
      <c r="J1051">
        <f t="shared" si="131"/>
        <v>1.1009087155618307E-2</v>
      </c>
      <c r="K1051">
        <v>6</v>
      </c>
      <c r="L1051">
        <v>6</v>
      </c>
      <c r="M1051">
        <f t="shared" si="132"/>
        <v>2.4468474720571828E-2</v>
      </c>
      <c r="N1051">
        <f t="shared" si="133"/>
        <v>3.3666246725859625E-5</v>
      </c>
      <c r="O1051">
        <f t="shared" si="134"/>
        <v>9.9784375858543757E-5</v>
      </c>
      <c r="P1051">
        <f t="shared" si="135"/>
        <v>0.11961262577422413</v>
      </c>
    </row>
    <row r="1052" spans="1:16" x14ac:dyDescent="0.25">
      <c r="A1052">
        <v>1051</v>
      </c>
      <c r="B1052">
        <v>0.91811883907589953</v>
      </c>
      <c r="C1052">
        <f t="shared" si="128"/>
        <v>1.4557520348793627</v>
      </c>
      <c r="D1052">
        <v>0.16071047090060123</v>
      </c>
      <c r="E1052" s="19">
        <f t="shared" si="129"/>
        <v>7.9198154976413875</v>
      </c>
      <c r="F1052">
        <v>-1.2677105587499682</v>
      </c>
      <c r="G1052" s="20">
        <v>0.44600000000000001</v>
      </c>
      <c r="H1052">
        <v>0.46300000000000002</v>
      </c>
      <c r="I1052">
        <f t="shared" si="130"/>
        <v>1.186591757935306E-2</v>
      </c>
      <c r="J1052">
        <f t="shared" si="131"/>
        <v>1.1009087155618307E-2</v>
      </c>
      <c r="K1052">
        <v>6</v>
      </c>
      <c r="L1052">
        <v>6</v>
      </c>
      <c r="M1052">
        <f t="shared" si="132"/>
        <v>8.7473958430322202E-3</v>
      </c>
      <c r="N1052">
        <f t="shared" si="133"/>
        <v>8.0599807193851303E-5</v>
      </c>
      <c r="O1052">
        <f t="shared" si="134"/>
        <v>1.2752822339116228E-5</v>
      </c>
      <c r="P1052">
        <f t="shared" si="135"/>
        <v>-0.54318869076101128</v>
      </c>
    </row>
    <row r="1053" spans="1:16" x14ac:dyDescent="0.25">
      <c r="A1053">
        <v>1052</v>
      </c>
      <c r="B1053">
        <v>0.38572344126712849</v>
      </c>
      <c r="C1053">
        <f t="shared" si="128"/>
        <v>5.253578232743199</v>
      </c>
      <c r="D1053">
        <v>0.7116916409802545</v>
      </c>
      <c r="E1053" s="19">
        <f t="shared" si="129"/>
        <v>2.924064865026919</v>
      </c>
      <c r="F1053">
        <v>-0.70542682806262746</v>
      </c>
      <c r="G1053" s="20">
        <v>0.44600000000000001</v>
      </c>
      <c r="H1053">
        <v>0.46300000000000002</v>
      </c>
      <c r="I1053">
        <f t="shared" si="130"/>
        <v>1.186591757935306E-2</v>
      </c>
      <c r="J1053">
        <f t="shared" si="131"/>
        <v>1.1009087155618307E-2</v>
      </c>
      <c r="K1053">
        <v>6</v>
      </c>
      <c r="L1053">
        <v>6</v>
      </c>
      <c r="M1053">
        <f t="shared" si="132"/>
        <v>1.4396032249469677E-2</v>
      </c>
      <c r="N1053">
        <f t="shared" si="133"/>
        <v>2.2333984217089834E-5</v>
      </c>
      <c r="O1053">
        <f t="shared" si="134"/>
        <v>3.4540957421295163E-5</v>
      </c>
      <c r="P1053">
        <f t="shared" si="135"/>
        <v>-0.81133396538132863</v>
      </c>
    </row>
    <row r="1054" spans="1:16" x14ac:dyDescent="0.25">
      <c r="A1054">
        <v>1053</v>
      </c>
      <c r="B1054">
        <v>0.64836573381756035</v>
      </c>
      <c r="C1054">
        <f t="shared" si="128"/>
        <v>3.3357974030515454</v>
      </c>
      <c r="D1054">
        <v>0.59340189825128942</v>
      </c>
      <c r="E1054" s="19">
        <f t="shared" si="129"/>
        <v>3.699745079319126</v>
      </c>
      <c r="F1054">
        <v>0.60904085330548696</v>
      </c>
      <c r="G1054" s="20">
        <v>0.44600000000000001</v>
      </c>
      <c r="H1054">
        <v>0.46300000000000002</v>
      </c>
      <c r="I1054">
        <f t="shared" si="130"/>
        <v>1.186591757935306E-2</v>
      </c>
      <c r="J1054">
        <f t="shared" si="131"/>
        <v>1.1009087155618307E-2</v>
      </c>
      <c r="K1054">
        <v>6</v>
      </c>
      <c r="L1054">
        <v>6</v>
      </c>
      <c r="M1054">
        <f t="shared" si="132"/>
        <v>1.2798244756664088E-2</v>
      </c>
      <c r="N1054">
        <f t="shared" si="133"/>
        <v>3.5173998644521478E-5</v>
      </c>
      <c r="O1054">
        <f t="shared" si="134"/>
        <v>2.7299178141913307E-5</v>
      </c>
      <c r="P1054">
        <f t="shared" si="135"/>
        <v>-1.7044413361739936</v>
      </c>
    </row>
    <row r="1055" spans="1:16" x14ac:dyDescent="0.25">
      <c r="A1055">
        <v>1054</v>
      </c>
      <c r="B1055">
        <v>0.26178777428510391</v>
      </c>
      <c r="C1055">
        <f t="shared" si="128"/>
        <v>6.4856410266660731</v>
      </c>
      <c r="D1055">
        <v>0.90450758384960483</v>
      </c>
      <c r="E1055" s="19">
        <f t="shared" si="129"/>
        <v>1.5728947371042505</v>
      </c>
      <c r="F1055">
        <v>-3.2785010262159631E-2</v>
      </c>
      <c r="G1055" s="20">
        <v>0.44600000000000001</v>
      </c>
      <c r="H1055">
        <v>0.46300000000000002</v>
      </c>
      <c r="I1055">
        <f t="shared" si="130"/>
        <v>1.186591757935306E-2</v>
      </c>
      <c r="J1055">
        <f t="shared" si="131"/>
        <v>1.1009087155618307E-2</v>
      </c>
      <c r="K1055">
        <v>6</v>
      </c>
      <c r="L1055">
        <v>6</v>
      </c>
      <c r="M1055">
        <f t="shared" si="132"/>
        <v>1.9628471532420633E-2</v>
      </c>
      <c r="N1055">
        <f t="shared" si="133"/>
        <v>1.8091246933172959E-5</v>
      </c>
      <c r="O1055">
        <f t="shared" si="134"/>
        <v>6.4212815783174548E-5</v>
      </c>
      <c r="P1055">
        <f t="shared" si="135"/>
        <v>-0.85093580300987293</v>
      </c>
    </row>
    <row r="1056" spans="1:16" x14ac:dyDescent="0.25">
      <c r="A1056">
        <v>1055</v>
      </c>
      <c r="B1056">
        <v>0.52354503006073183</v>
      </c>
      <c r="C1056">
        <f t="shared" si="128"/>
        <v>4.1818303245446931</v>
      </c>
      <c r="D1056">
        <v>0.92242194891201512</v>
      </c>
      <c r="E1056" s="19">
        <f t="shared" si="129"/>
        <v>1.417205639663832</v>
      </c>
      <c r="F1056">
        <v>-0.66155735112261027</v>
      </c>
      <c r="G1056" s="20">
        <v>0.44600000000000001</v>
      </c>
      <c r="H1056">
        <v>0.46300000000000002</v>
      </c>
      <c r="I1056">
        <f t="shared" si="130"/>
        <v>1.186591757935306E-2</v>
      </c>
      <c r="J1056">
        <f t="shared" si="131"/>
        <v>1.1009087155618307E-2</v>
      </c>
      <c r="K1056">
        <v>6</v>
      </c>
      <c r="L1056">
        <v>6</v>
      </c>
      <c r="M1056">
        <f t="shared" si="132"/>
        <v>2.0678540181530786E-2</v>
      </c>
      <c r="N1056">
        <f t="shared" si="133"/>
        <v>2.8057889542925982E-5</v>
      </c>
      <c r="O1056">
        <f t="shared" si="134"/>
        <v>7.1267004006530548E-5</v>
      </c>
      <c r="P1056">
        <f t="shared" si="135"/>
        <v>-0.50326547699104573</v>
      </c>
    </row>
    <row r="1057" spans="1:16" x14ac:dyDescent="0.25">
      <c r="A1057">
        <v>1056</v>
      </c>
      <c r="B1057">
        <v>1.3672292245246742E-2</v>
      </c>
      <c r="C1057">
        <f t="shared" si="128"/>
        <v>14.324872788599006</v>
      </c>
      <c r="D1057">
        <v>5.5696279793694875E-2</v>
      </c>
      <c r="E1057" s="19">
        <f t="shared" si="129"/>
        <v>10.790471256158002</v>
      </c>
      <c r="F1057">
        <v>-0.87797843661974184</v>
      </c>
      <c r="G1057" s="20">
        <v>0.44600000000000001</v>
      </c>
      <c r="H1057">
        <v>0.46300000000000002</v>
      </c>
      <c r="I1057">
        <f t="shared" si="130"/>
        <v>1.186591757935306E-2</v>
      </c>
      <c r="J1057">
        <f t="shared" si="131"/>
        <v>1.1009087155618307E-2</v>
      </c>
      <c r="K1057">
        <v>6</v>
      </c>
      <c r="L1057">
        <v>6</v>
      </c>
      <c r="M1057">
        <f t="shared" si="132"/>
        <v>7.4940417107477609E-3</v>
      </c>
      <c r="N1057">
        <f t="shared" si="133"/>
        <v>8.1908813477713751E-6</v>
      </c>
      <c r="O1057">
        <f t="shared" si="134"/>
        <v>9.3601101937378694E-6</v>
      </c>
      <c r="P1057">
        <f t="shared" si="135"/>
        <v>-1.7776529835898145</v>
      </c>
    </row>
    <row r="1058" spans="1:16" x14ac:dyDescent="0.25">
      <c r="A1058">
        <v>1057</v>
      </c>
      <c r="B1058">
        <v>0.47242652668843654</v>
      </c>
      <c r="C1058">
        <f t="shared" si="128"/>
        <v>4.5559958235013847</v>
      </c>
      <c r="D1058">
        <v>0.47306741538743247</v>
      </c>
      <c r="E1058" s="19">
        <f t="shared" si="129"/>
        <v>4.5511623245441175</v>
      </c>
      <c r="F1058">
        <v>-1.3943463272880763</v>
      </c>
      <c r="G1058" s="20">
        <v>0.44600000000000001</v>
      </c>
      <c r="H1058">
        <v>0.46300000000000002</v>
      </c>
      <c r="I1058">
        <f t="shared" si="130"/>
        <v>1.186591757935306E-2</v>
      </c>
      <c r="J1058">
        <f t="shared" si="131"/>
        <v>1.1009087155618307E-2</v>
      </c>
      <c r="K1058">
        <v>6</v>
      </c>
      <c r="L1058">
        <v>6</v>
      </c>
      <c r="M1058">
        <f t="shared" si="132"/>
        <v>1.1539185348758573E-2</v>
      </c>
      <c r="N1058">
        <f t="shared" si="133"/>
        <v>2.5753608624504845E-5</v>
      </c>
      <c r="O1058">
        <f t="shared" si="134"/>
        <v>2.2192133085500747E-5</v>
      </c>
      <c r="P1058">
        <f t="shared" si="135"/>
        <v>-0.63653945328838557</v>
      </c>
    </row>
    <row r="1059" spans="1:16" x14ac:dyDescent="0.25">
      <c r="A1059">
        <v>1058</v>
      </c>
      <c r="B1059">
        <v>0.54264961699270609</v>
      </c>
      <c r="C1059">
        <f t="shared" si="128"/>
        <v>4.0471365078466315</v>
      </c>
      <c r="D1059">
        <v>0.13388470107119968</v>
      </c>
      <c r="E1059" s="19">
        <f t="shared" si="129"/>
        <v>8.4339767881552579</v>
      </c>
      <c r="F1059">
        <v>0.1873263499874156</v>
      </c>
      <c r="G1059" s="20">
        <v>0.44600000000000001</v>
      </c>
      <c r="H1059">
        <v>0.46300000000000002</v>
      </c>
      <c r="I1059">
        <f t="shared" si="130"/>
        <v>1.186591757935306E-2</v>
      </c>
      <c r="J1059">
        <f t="shared" si="131"/>
        <v>1.1009087155618307E-2</v>
      </c>
      <c r="K1059">
        <v>6</v>
      </c>
      <c r="L1059">
        <v>6</v>
      </c>
      <c r="M1059">
        <f t="shared" si="132"/>
        <v>8.4765691914601687E-3</v>
      </c>
      <c r="N1059">
        <f t="shared" si="133"/>
        <v>2.899169155916688E-5</v>
      </c>
      <c r="O1059">
        <f t="shared" si="134"/>
        <v>1.1975370876268615E-5</v>
      </c>
      <c r="P1059">
        <f t="shared" si="135"/>
        <v>-2.1469761624350996</v>
      </c>
    </row>
    <row r="1060" spans="1:16" x14ac:dyDescent="0.25">
      <c r="A1060">
        <v>1059</v>
      </c>
      <c r="B1060">
        <v>0.79110080263679927</v>
      </c>
      <c r="C1060">
        <f t="shared" si="128"/>
        <v>2.4025064478256892</v>
      </c>
      <c r="D1060">
        <v>0.81826227607043667</v>
      </c>
      <c r="E1060" s="19">
        <f t="shared" si="129"/>
        <v>2.2177894450223294</v>
      </c>
      <c r="F1060">
        <v>-0.52924292504030745</v>
      </c>
      <c r="G1060" s="20">
        <v>0.44600000000000001</v>
      </c>
      <c r="H1060">
        <v>0.46300000000000002</v>
      </c>
      <c r="I1060">
        <f t="shared" si="130"/>
        <v>1.186591757935306E-2</v>
      </c>
      <c r="J1060">
        <f t="shared" si="131"/>
        <v>1.1009087155618307E-2</v>
      </c>
      <c r="K1060">
        <v>6</v>
      </c>
      <c r="L1060">
        <v>6</v>
      </c>
      <c r="M1060">
        <f t="shared" si="132"/>
        <v>1.6530125695329984E-2</v>
      </c>
      <c r="N1060">
        <f t="shared" si="133"/>
        <v>4.883788488456381E-5</v>
      </c>
      <c r="O1060">
        <f t="shared" si="134"/>
        <v>4.5540842583901421E-5</v>
      </c>
      <c r="P1060">
        <f t="shared" si="135"/>
        <v>-0.7173855317930915</v>
      </c>
    </row>
    <row r="1061" spans="1:16" x14ac:dyDescent="0.25">
      <c r="A1061">
        <v>1060</v>
      </c>
      <c r="B1061">
        <v>0.77340006714072085</v>
      </c>
      <c r="C1061">
        <f t="shared" si="128"/>
        <v>2.5205301396543218</v>
      </c>
      <c r="D1061">
        <v>4.7364726706747642E-2</v>
      </c>
      <c r="E1061" s="19">
        <f t="shared" si="129"/>
        <v>11.210377750268764</v>
      </c>
      <c r="F1061">
        <v>1.317994247074239</v>
      </c>
      <c r="G1061" s="20">
        <v>0.44600000000000001</v>
      </c>
      <c r="H1061">
        <v>0.46300000000000002</v>
      </c>
      <c r="I1061">
        <f t="shared" si="130"/>
        <v>1.186591757935306E-2</v>
      </c>
      <c r="J1061">
        <f t="shared" si="131"/>
        <v>1.1009087155618307E-2</v>
      </c>
      <c r="K1061">
        <v>6</v>
      </c>
      <c r="L1061">
        <v>6</v>
      </c>
      <c r="M1061">
        <f t="shared" si="132"/>
        <v>7.352350264353465E-3</v>
      </c>
      <c r="N1061">
        <f t="shared" si="133"/>
        <v>4.6551053481719123E-5</v>
      </c>
      <c r="O1061">
        <f t="shared" si="134"/>
        <v>9.009509068289743E-6</v>
      </c>
      <c r="P1061">
        <f t="shared" si="135"/>
        <v>-3.6483832807266836</v>
      </c>
    </row>
    <row r="1062" spans="1:16" x14ac:dyDescent="0.25">
      <c r="A1062">
        <v>1061</v>
      </c>
      <c r="B1062">
        <v>0.82873012482070374</v>
      </c>
      <c r="C1062">
        <f t="shared" si="128"/>
        <v>2.1450658732570118</v>
      </c>
      <c r="D1062">
        <v>0.16537980285042878</v>
      </c>
      <c r="E1062" s="19">
        <f t="shared" si="129"/>
        <v>7.8382218641499914</v>
      </c>
      <c r="F1062">
        <v>-1.380328740197001</v>
      </c>
      <c r="G1062" s="20">
        <v>0.44600000000000001</v>
      </c>
      <c r="H1062">
        <v>0.46300000000000002</v>
      </c>
      <c r="I1062">
        <f t="shared" si="130"/>
        <v>1.186591757935306E-2</v>
      </c>
      <c r="J1062">
        <f t="shared" si="131"/>
        <v>1.1009087155618307E-2</v>
      </c>
      <c r="K1062">
        <v>6</v>
      </c>
      <c r="L1062">
        <v>6</v>
      </c>
      <c r="M1062">
        <f t="shared" si="132"/>
        <v>8.7928069064291785E-3</v>
      </c>
      <c r="N1062">
        <f t="shared" si="133"/>
        <v>5.4699174881365044E-5</v>
      </c>
      <c r="O1062">
        <f t="shared" si="134"/>
        <v>1.2885575548958112E-5</v>
      </c>
      <c r="P1062">
        <f t="shared" si="135"/>
        <v>-0.64283511402488547</v>
      </c>
    </row>
    <row r="1063" spans="1:16" x14ac:dyDescent="0.25">
      <c r="A1063">
        <v>1062</v>
      </c>
      <c r="B1063">
        <v>0.60084841456343274</v>
      </c>
      <c r="C1063">
        <f t="shared" si="128"/>
        <v>3.6498232545487665</v>
      </c>
      <c r="D1063">
        <v>0.93975646229438159</v>
      </c>
      <c r="E1063" s="19">
        <f t="shared" si="129"/>
        <v>1.2523614053447347</v>
      </c>
      <c r="F1063">
        <v>-1.9879644241882488</v>
      </c>
      <c r="G1063" s="20">
        <v>0.44600000000000001</v>
      </c>
      <c r="H1063">
        <v>0.46300000000000002</v>
      </c>
      <c r="I1063">
        <f t="shared" si="130"/>
        <v>1.186591757935306E-2</v>
      </c>
      <c r="J1063">
        <f t="shared" si="131"/>
        <v>1.1009087155618307E-2</v>
      </c>
      <c r="K1063">
        <v>6</v>
      </c>
      <c r="L1063">
        <v>6</v>
      </c>
      <c r="M1063">
        <f t="shared" si="132"/>
        <v>2.199740619796893E-2</v>
      </c>
      <c r="N1063">
        <f t="shared" si="133"/>
        <v>3.214767542157036E-5</v>
      </c>
      <c r="O1063">
        <f t="shared" si="134"/>
        <v>8.0647646573073648E-5</v>
      </c>
      <c r="P1063">
        <f t="shared" si="135"/>
        <v>0.18698588236310529</v>
      </c>
    </row>
    <row r="1064" spans="1:16" x14ac:dyDescent="0.25">
      <c r="A1064">
        <v>1063</v>
      </c>
      <c r="B1064">
        <v>0.13571581163975951</v>
      </c>
      <c r="C1064">
        <f t="shared" si="128"/>
        <v>8.3960767011302426</v>
      </c>
      <c r="D1064">
        <v>9.8208563493758963E-2</v>
      </c>
      <c r="E1064" s="19">
        <f t="shared" si="129"/>
        <v>9.2853802376577264</v>
      </c>
      <c r="F1064">
        <v>1.0785902304633055</v>
      </c>
      <c r="G1064" s="20">
        <v>0.44600000000000001</v>
      </c>
      <c r="H1064">
        <v>0.46300000000000002</v>
      </c>
      <c r="I1064">
        <f t="shared" si="130"/>
        <v>1.186591757935306E-2</v>
      </c>
      <c r="J1064">
        <f t="shared" si="131"/>
        <v>1.1009087155618307E-2</v>
      </c>
      <c r="K1064">
        <v>6</v>
      </c>
      <c r="L1064">
        <v>6</v>
      </c>
      <c r="M1064">
        <f t="shared" si="132"/>
        <v>8.0786067048153158E-3</v>
      </c>
      <c r="N1064">
        <f t="shared" si="133"/>
        <v>1.3974781020942603E-5</v>
      </c>
      <c r="O1064">
        <f t="shared" si="134"/>
        <v>1.087731438184783E-5</v>
      </c>
      <c r="P1064">
        <f t="shared" si="135"/>
        <v>-2.7699051902814515</v>
      </c>
    </row>
    <row r="1065" spans="1:16" x14ac:dyDescent="0.25">
      <c r="A1065">
        <v>1064</v>
      </c>
      <c r="B1065">
        <v>0.48075807977538376</v>
      </c>
      <c r="C1065">
        <f t="shared" si="128"/>
        <v>4.4934664545938743</v>
      </c>
      <c r="D1065">
        <v>7.806634723960082E-2</v>
      </c>
      <c r="E1065" s="19">
        <f t="shared" si="129"/>
        <v>9.9017881352615067</v>
      </c>
      <c r="F1065">
        <v>0.44000671550747938</v>
      </c>
      <c r="G1065" s="20">
        <v>0.44600000000000001</v>
      </c>
      <c r="H1065">
        <v>0.46300000000000002</v>
      </c>
      <c r="I1065">
        <f t="shared" si="130"/>
        <v>1.186591757935306E-2</v>
      </c>
      <c r="J1065">
        <f t="shared" si="131"/>
        <v>1.1009087155618307E-2</v>
      </c>
      <c r="K1065">
        <v>6</v>
      </c>
      <c r="L1065">
        <v>6</v>
      </c>
      <c r="M1065">
        <f t="shared" si="132"/>
        <v>7.8231110878161612E-3</v>
      </c>
      <c r="N1065">
        <f t="shared" si="133"/>
        <v>2.6111986039948766E-5</v>
      </c>
      <c r="O1065">
        <f t="shared" si="134"/>
        <v>1.0200177848718693E-5</v>
      </c>
      <c r="P1065">
        <f t="shared" si="135"/>
        <v>-2.51197529349986</v>
      </c>
    </row>
    <row r="1066" spans="1:16" x14ac:dyDescent="0.25">
      <c r="A1066">
        <v>1065</v>
      </c>
      <c r="B1066">
        <v>0.58632160405285805</v>
      </c>
      <c r="C1066">
        <f t="shared" si="128"/>
        <v>3.747431089489289</v>
      </c>
      <c r="D1066">
        <v>0.57289345988341933</v>
      </c>
      <c r="E1066" s="19">
        <f t="shared" si="129"/>
        <v>3.8385073137298935</v>
      </c>
      <c r="F1066">
        <v>1.4597708286601119</v>
      </c>
      <c r="G1066" s="20">
        <v>0.44600000000000001</v>
      </c>
      <c r="H1066">
        <v>0.46300000000000002</v>
      </c>
      <c r="I1066">
        <f t="shared" si="130"/>
        <v>1.186591757935306E-2</v>
      </c>
      <c r="J1066">
        <f t="shared" si="131"/>
        <v>1.1009087155618307E-2</v>
      </c>
      <c r="K1066">
        <v>6</v>
      </c>
      <c r="L1066">
        <v>6</v>
      </c>
      <c r="M1066">
        <f t="shared" si="132"/>
        <v>1.2564786858149119E-2</v>
      </c>
      <c r="N1066">
        <f t="shared" si="133"/>
        <v>3.1310337810460936E-5</v>
      </c>
      <c r="O1066">
        <f t="shared" si="134"/>
        <v>2.6312311465119465E-5</v>
      </c>
      <c r="P1066">
        <f t="shared" si="135"/>
        <v>-2.2349013903710766</v>
      </c>
    </row>
    <row r="1067" spans="1:16" x14ac:dyDescent="0.25">
      <c r="A1067">
        <v>1066</v>
      </c>
      <c r="B1067">
        <v>0.37849055452131719</v>
      </c>
      <c r="C1067">
        <f t="shared" si="128"/>
        <v>5.3164681773592664</v>
      </c>
      <c r="D1067">
        <v>0.8843043305764946</v>
      </c>
      <c r="E1067" s="19">
        <f t="shared" si="129"/>
        <v>1.7362286127994115</v>
      </c>
      <c r="F1067">
        <v>0.38395683077396825</v>
      </c>
      <c r="G1067" s="20">
        <v>0.44600000000000001</v>
      </c>
      <c r="H1067">
        <v>0.46300000000000002</v>
      </c>
      <c r="I1067">
        <f t="shared" si="130"/>
        <v>1.186591757935306E-2</v>
      </c>
      <c r="J1067">
        <f t="shared" si="131"/>
        <v>1.1009087155618307E-2</v>
      </c>
      <c r="K1067">
        <v>6</v>
      </c>
      <c r="L1067">
        <v>6</v>
      </c>
      <c r="M1067">
        <f t="shared" si="132"/>
        <v>1.8682408226706058E-2</v>
      </c>
      <c r="N1067">
        <f t="shared" si="133"/>
        <v>2.2069789457785062E-5</v>
      </c>
      <c r="O1067">
        <f t="shared" si="134"/>
        <v>5.8172062858215694E-5</v>
      </c>
      <c r="P1067">
        <f t="shared" si="135"/>
        <v>-1.0940453291639833</v>
      </c>
    </row>
    <row r="1068" spans="1:16" x14ac:dyDescent="0.25">
      <c r="A1068">
        <v>1067</v>
      </c>
      <c r="B1068">
        <v>0.58311716055787832</v>
      </c>
      <c r="C1068">
        <f t="shared" si="128"/>
        <v>3.7690871841509748</v>
      </c>
      <c r="D1068">
        <v>0.7652821436201056</v>
      </c>
      <c r="E1068" s="19">
        <f t="shared" si="129"/>
        <v>2.5741943078183227</v>
      </c>
      <c r="F1068">
        <v>0.89041805040324107</v>
      </c>
      <c r="G1068" s="20">
        <v>0.44600000000000001</v>
      </c>
      <c r="H1068">
        <v>0.46300000000000002</v>
      </c>
      <c r="I1068">
        <f t="shared" si="130"/>
        <v>1.186591757935306E-2</v>
      </c>
      <c r="J1068">
        <f t="shared" si="131"/>
        <v>1.1009087155618307E-2</v>
      </c>
      <c r="K1068">
        <v>6</v>
      </c>
      <c r="L1068">
        <v>6</v>
      </c>
      <c r="M1068">
        <f t="shared" si="132"/>
        <v>1.5343189511427499E-2</v>
      </c>
      <c r="N1068">
        <f t="shared" si="133"/>
        <v>3.113043758359329E-5</v>
      </c>
      <c r="O1068">
        <f t="shared" si="134"/>
        <v>3.9235577397263133E-5</v>
      </c>
      <c r="P1068">
        <f t="shared" si="135"/>
        <v>-1.5947937757351618</v>
      </c>
    </row>
    <row r="1069" spans="1:16" x14ac:dyDescent="0.25">
      <c r="A1069">
        <v>1068</v>
      </c>
      <c r="B1069">
        <v>2.7161473433637501E-3</v>
      </c>
      <c r="C1069">
        <f t="shared" si="128"/>
        <v>18.19114257660123</v>
      </c>
      <c r="D1069">
        <v>0.56898709067049169</v>
      </c>
      <c r="E1069" s="19">
        <f t="shared" si="129"/>
        <v>3.8651697370948641</v>
      </c>
      <c r="F1069">
        <v>-0.27162286642123945</v>
      </c>
      <c r="G1069" s="20">
        <v>0.44600000000000001</v>
      </c>
      <c r="H1069">
        <v>0.46300000000000002</v>
      </c>
      <c r="I1069">
        <f t="shared" si="130"/>
        <v>1.186591757935306E-2</v>
      </c>
      <c r="J1069">
        <f t="shared" si="131"/>
        <v>1.1009087155618307E-2</v>
      </c>
      <c r="K1069">
        <v>6</v>
      </c>
      <c r="L1069">
        <v>6</v>
      </c>
      <c r="M1069">
        <f t="shared" si="132"/>
        <v>1.2521375129561628E-2</v>
      </c>
      <c r="N1069">
        <f t="shared" si="133"/>
        <v>6.4500254912110894E-6</v>
      </c>
      <c r="O1069">
        <f t="shared" si="134"/>
        <v>2.6130805855867414E-5</v>
      </c>
      <c r="P1069">
        <f t="shared" si="135"/>
        <v>-1.233857049471577</v>
      </c>
    </row>
    <row r="1070" spans="1:16" x14ac:dyDescent="0.25">
      <c r="A1070">
        <v>1069</v>
      </c>
      <c r="B1070">
        <v>0.81282998138370921</v>
      </c>
      <c r="C1070">
        <f t="shared" si="128"/>
        <v>2.2551574378549026</v>
      </c>
      <c r="D1070">
        <v>0.64162114322336494</v>
      </c>
      <c r="E1070" s="19">
        <f t="shared" si="129"/>
        <v>3.3799776535575372</v>
      </c>
      <c r="F1070">
        <v>0.72638158599147573</v>
      </c>
      <c r="G1070" s="20">
        <v>0.44600000000000001</v>
      </c>
      <c r="H1070">
        <v>0.46300000000000002</v>
      </c>
      <c r="I1070">
        <f t="shared" si="130"/>
        <v>1.186591757935306E-2</v>
      </c>
      <c r="J1070">
        <f t="shared" si="131"/>
        <v>1.1009087155618307E-2</v>
      </c>
      <c r="K1070">
        <v>6</v>
      </c>
      <c r="L1070">
        <v>6</v>
      </c>
      <c r="M1070">
        <f t="shared" si="132"/>
        <v>1.3389963636582609E-2</v>
      </c>
      <c r="N1070">
        <f t="shared" si="133"/>
        <v>5.2028887812347304E-5</v>
      </c>
      <c r="O1070">
        <f t="shared" si="134"/>
        <v>2.9881854364834096E-5</v>
      </c>
      <c r="P1070">
        <f t="shared" si="135"/>
        <v>-1.7605786510190715</v>
      </c>
    </row>
    <row r="1071" spans="1:16" x14ac:dyDescent="0.25">
      <c r="A1071">
        <v>1070</v>
      </c>
      <c r="B1071">
        <v>0.16736350596636859</v>
      </c>
      <c r="C1071">
        <f t="shared" si="128"/>
        <v>7.8041710246687837</v>
      </c>
      <c r="D1071">
        <v>1.0986663411358989E-3</v>
      </c>
      <c r="E1071" s="19">
        <f t="shared" si="129"/>
        <v>20.297847152929993</v>
      </c>
      <c r="F1071">
        <v>0.96854137154878117</v>
      </c>
      <c r="G1071" s="20">
        <v>0.44600000000000001</v>
      </c>
      <c r="H1071">
        <v>0.46300000000000002</v>
      </c>
      <c r="I1071">
        <f t="shared" si="130"/>
        <v>1.186591757935306E-2</v>
      </c>
      <c r="J1071">
        <f t="shared" si="131"/>
        <v>1.1009087155618307E-2</v>
      </c>
      <c r="K1071">
        <v>6</v>
      </c>
      <c r="L1071">
        <v>6</v>
      </c>
      <c r="M1071">
        <f t="shared" si="132"/>
        <v>5.4640079574701335E-3</v>
      </c>
      <c r="N1071">
        <f t="shared" si="133"/>
        <v>1.5034695288256198E-5</v>
      </c>
      <c r="O1071">
        <f t="shared" si="134"/>
        <v>4.9758971598828231E-6</v>
      </c>
      <c r="P1071">
        <f t="shared" si="135"/>
        <v>-3.9042028712188586</v>
      </c>
    </row>
    <row r="1072" spans="1:16" x14ac:dyDescent="0.25">
      <c r="A1072">
        <v>1071</v>
      </c>
      <c r="B1072">
        <v>0.27396465956602678</v>
      </c>
      <c r="C1072">
        <f t="shared" si="128"/>
        <v>6.3463084856016803</v>
      </c>
      <c r="D1072">
        <v>0.60396130252998448</v>
      </c>
      <c r="E1072" s="19">
        <f t="shared" si="129"/>
        <v>3.6290206685365485</v>
      </c>
      <c r="F1072">
        <v>-3.0540104489773512</v>
      </c>
      <c r="G1072" s="20">
        <v>0.44600000000000001</v>
      </c>
      <c r="H1072">
        <v>0.46300000000000002</v>
      </c>
      <c r="I1072">
        <f t="shared" si="130"/>
        <v>1.186591757935306E-2</v>
      </c>
      <c r="J1072">
        <f t="shared" si="131"/>
        <v>1.1009087155618307E-2</v>
      </c>
      <c r="K1072">
        <v>6</v>
      </c>
      <c r="L1072">
        <v>6</v>
      </c>
      <c r="M1072">
        <f t="shared" si="132"/>
        <v>1.2922352725030822E-2</v>
      </c>
      <c r="N1072">
        <f t="shared" si="133"/>
        <v>1.8488438373195342E-5</v>
      </c>
      <c r="O1072">
        <f t="shared" si="134"/>
        <v>2.7831199991685249E-5</v>
      </c>
      <c r="P1072">
        <f t="shared" si="135"/>
        <v>0.2929146881212108</v>
      </c>
    </row>
    <row r="1073" spans="1:16" x14ac:dyDescent="0.25">
      <c r="A1073">
        <v>1072</v>
      </c>
      <c r="B1073">
        <v>0.36869411297952209</v>
      </c>
      <c r="C1073">
        <f t="shared" si="128"/>
        <v>5.4030484542319535</v>
      </c>
      <c r="D1073">
        <v>1.0681478316599017E-2</v>
      </c>
      <c r="E1073" s="19">
        <f t="shared" si="129"/>
        <v>14.926403168341405</v>
      </c>
      <c r="F1073">
        <v>-1.3058752301731147</v>
      </c>
      <c r="G1073" s="20">
        <v>0.44600000000000001</v>
      </c>
      <c r="H1073">
        <v>0.46300000000000002</v>
      </c>
      <c r="I1073">
        <f t="shared" si="130"/>
        <v>1.186591757935306E-2</v>
      </c>
      <c r="J1073">
        <f t="shared" si="131"/>
        <v>1.1009087155618307E-2</v>
      </c>
      <c r="K1073">
        <v>6</v>
      </c>
      <c r="L1073">
        <v>6</v>
      </c>
      <c r="M1073">
        <f t="shared" si="132"/>
        <v>6.3717500074010076E-3</v>
      </c>
      <c r="N1073">
        <f t="shared" si="133"/>
        <v>2.1716135682890579E-5</v>
      </c>
      <c r="O1073">
        <f t="shared" si="134"/>
        <v>6.7665330261357892E-6</v>
      </c>
      <c r="P1073">
        <f t="shared" si="135"/>
        <v>-1.574238479053216</v>
      </c>
    </row>
    <row r="1074" spans="1:16" x14ac:dyDescent="0.25">
      <c r="A1074">
        <v>1073</v>
      </c>
      <c r="B1074">
        <v>0.56508072145756405</v>
      </c>
      <c r="C1074">
        <f t="shared" si="128"/>
        <v>3.8919119591903115</v>
      </c>
      <c r="D1074">
        <v>0.86696981719412824</v>
      </c>
      <c r="E1074" s="19">
        <f t="shared" si="129"/>
        <v>1.8689129172208652</v>
      </c>
      <c r="F1074">
        <v>-0.25277813620050438</v>
      </c>
      <c r="G1074" s="20">
        <v>0.44600000000000001</v>
      </c>
      <c r="H1074">
        <v>0.46300000000000002</v>
      </c>
      <c r="I1074">
        <f t="shared" si="130"/>
        <v>1.186591757935306E-2</v>
      </c>
      <c r="J1074">
        <f t="shared" si="131"/>
        <v>1.1009087155618307E-2</v>
      </c>
      <c r="K1074">
        <v>6</v>
      </c>
      <c r="L1074">
        <v>6</v>
      </c>
      <c r="M1074">
        <f t="shared" si="132"/>
        <v>1.8007017192676871E-2</v>
      </c>
      <c r="N1074">
        <f t="shared" si="133"/>
        <v>3.0147992699645702E-5</v>
      </c>
      <c r="O1074">
        <f t="shared" si="134"/>
        <v>5.4042111362893416E-5</v>
      </c>
      <c r="P1074">
        <f t="shared" si="135"/>
        <v>-0.81527272780984139</v>
      </c>
    </row>
    <row r="1075" spans="1:16" x14ac:dyDescent="0.25">
      <c r="A1075">
        <v>1074</v>
      </c>
      <c r="B1075">
        <v>0.86202581865901673</v>
      </c>
      <c r="C1075">
        <f t="shared" si="128"/>
        <v>1.9057558258825453</v>
      </c>
      <c r="D1075">
        <v>0.40214239936521501</v>
      </c>
      <c r="E1075" s="19">
        <f t="shared" si="129"/>
        <v>5.1138676528024423</v>
      </c>
      <c r="F1075">
        <v>-1.4014585758559406</v>
      </c>
      <c r="G1075" s="20">
        <v>0.44600000000000001</v>
      </c>
      <c r="H1075">
        <v>0.46300000000000002</v>
      </c>
      <c r="I1075">
        <f t="shared" si="130"/>
        <v>1.186591757935306E-2</v>
      </c>
      <c r="J1075">
        <f t="shared" si="131"/>
        <v>1.1009087155618307E-2</v>
      </c>
      <c r="K1075">
        <v>6</v>
      </c>
      <c r="L1075">
        <v>6</v>
      </c>
      <c r="M1075">
        <f t="shared" si="132"/>
        <v>1.0885830554744793E-2</v>
      </c>
      <c r="N1075">
        <f t="shared" si="133"/>
        <v>6.1567873354917793E-5</v>
      </c>
      <c r="O1075">
        <f t="shared" si="134"/>
        <v>1.9750217811102551E-5</v>
      </c>
      <c r="P1075">
        <f t="shared" si="135"/>
        <v>-0.40071640493431548</v>
      </c>
    </row>
    <row r="1076" spans="1:16" x14ac:dyDescent="0.25">
      <c r="A1076">
        <v>1075</v>
      </c>
      <c r="B1076">
        <v>0.83007293923764758</v>
      </c>
      <c r="C1076">
        <f t="shared" si="128"/>
        <v>2.1356627896995071</v>
      </c>
      <c r="D1076">
        <v>0.98419141209143346</v>
      </c>
      <c r="E1076" s="19">
        <f t="shared" si="129"/>
        <v>0.67729668526933262</v>
      </c>
      <c r="F1076">
        <v>0.4743174031318631</v>
      </c>
      <c r="G1076" s="20">
        <v>0.44600000000000001</v>
      </c>
      <c r="H1076">
        <v>0.46300000000000002</v>
      </c>
      <c r="I1076">
        <f t="shared" si="130"/>
        <v>1.186591757935306E-2</v>
      </c>
      <c r="J1076">
        <f t="shared" si="131"/>
        <v>1.1009087155618307E-2</v>
      </c>
      <c r="K1076">
        <v>6</v>
      </c>
      <c r="L1076">
        <v>6</v>
      </c>
      <c r="M1076">
        <f t="shared" si="132"/>
        <v>2.9912095382476831E-2</v>
      </c>
      <c r="N1076">
        <f t="shared" si="133"/>
        <v>5.4940009208964306E-5</v>
      </c>
      <c r="O1076">
        <f t="shared" si="134"/>
        <v>1.4912224169506529E-4</v>
      </c>
      <c r="P1076">
        <f t="shared" si="135"/>
        <v>-0.79485040521908412</v>
      </c>
    </row>
    <row r="1077" spans="1:16" x14ac:dyDescent="0.25">
      <c r="A1077">
        <v>1076</v>
      </c>
      <c r="B1077">
        <v>0.29801324503311261</v>
      </c>
      <c r="C1077">
        <f t="shared" si="128"/>
        <v>6.0852359086017236</v>
      </c>
      <c r="D1077">
        <v>0.6768089846491897</v>
      </c>
      <c r="E1077" s="19">
        <f t="shared" si="129"/>
        <v>3.1504151890278691</v>
      </c>
      <c r="F1077">
        <v>-0.92167056209291331</v>
      </c>
      <c r="G1077" s="20">
        <v>0.44600000000000001</v>
      </c>
      <c r="H1077">
        <v>0.46300000000000002</v>
      </c>
      <c r="I1077">
        <f t="shared" si="130"/>
        <v>1.186591757935306E-2</v>
      </c>
      <c r="J1077">
        <f t="shared" si="131"/>
        <v>1.1009087155618307E-2</v>
      </c>
      <c r="K1077">
        <v>6</v>
      </c>
      <c r="L1077">
        <v>6</v>
      </c>
      <c r="M1077">
        <f t="shared" si="132"/>
        <v>1.3869232089452357E-2</v>
      </c>
      <c r="N1077">
        <f t="shared" si="133"/>
        <v>1.9281640859227492E-5</v>
      </c>
      <c r="O1077">
        <f t="shared" si="134"/>
        <v>3.2059266458515841E-5</v>
      </c>
      <c r="P1077">
        <f t="shared" si="135"/>
        <v>-0.74957240041311457</v>
      </c>
    </row>
    <row r="1078" spans="1:16" x14ac:dyDescent="0.25">
      <c r="A1078">
        <v>1077</v>
      </c>
      <c r="B1078">
        <v>0.43168431653798028</v>
      </c>
      <c r="C1078">
        <f t="shared" si="128"/>
        <v>4.8721295540725063</v>
      </c>
      <c r="D1078">
        <v>0.77828302865688037</v>
      </c>
      <c r="E1078" s="19">
        <f t="shared" si="129"/>
        <v>2.4881208090847995</v>
      </c>
      <c r="F1078">
        <v>0.24315454538736958</v>
      </c>
      <c r="G1078" s="20">
        <v>0.44600000000000001</v>
      </c>
      <c r="H1078">
        <v>0.46300000000000002</v>
      </c>
      <c r="I1078">
        <f t="shared" si="130"/>
        <v>1.186591757935306E-2</v>
      </c>
      <c r="J1078">
        <f t="shared" si="131"/>
        <v>1.1009087155618307E-2</v>
      </c>
      <c r="K1078">
        <v>6</v>
      </c>
      <c r="L1078">
        <v>6</v>
      </c>
      <c r="M1078">
        <f t="shared" si="132"/>
        <v>1.5606322612719945E-2</v>
      </c>
      <c r="N1078">
        <f t="shared" si="133"/>
        <v>2.4082556104292621E-5</v>
      </c>
      <c r="O1078">
        <f t="shared" si="134"/>
        <v>4.0592884248715652E-5</v>
      </c>
      <c r="P1078">
        <f t="shared" si="135"/>
        <v>-1.2146022267375942</v>
      </c>
    </row>
    <row r="1079" spans="1:16" x14ac:dyDescent="0.25">
      <c r="A1079">
        <v>1078</v>
      </c>
      <c r="B1079">
        <v>0.95678579058198798</v>
      </c>
      <c r="C1079">
        <f t="shared" si="128"/>
        <v>1.0692890399914647</v>
      </c>
      <c r="D1079">
        <v>0.94906460768456069</v>
      </c>
      <c r="E1079" s="19">
        <f t="shared" si="129"/>
        <v>1.1556080851857324</v>
      </c>
      <c r="F1079">
        <v>0.51215920393588021</v>
      </c>
      <c r="G1079" s="20">
        <v>0.44600000000000001</v>
      </c>
      <c r="H1079">
        <v>0.46300000000000002</v>
      </c>
      <c r="I1079">
        <f t="shared" si="130"/>
        <v>1.186591757935306E-2</v>
      </c>
      <c r="J1079">
        <f t="shared" si="131"/>
        <v>1.1009087155618307E-2</v>
      </c>
      <c r="K1079">
        <v>6</v>
      </c>
      <c r="L1079">
        <v>6</v>
      </c>
      <c r="M1079">
        <f t="shared" si="132"/>
        <v>2.289976503389151E-2</v>
      </c>
      <c r="N1079">
        <f t="shared" si="133"/>
        <v>1.0973023097129088E-4</v>
      </c>
      <c r="O1079">
        <f t="shared" si="134"/>
        <v>8.7399873101240023E-5</v>
      </c>
      <c r="P1079">
        <f t="shared" si="135"/>
        <v>-1.0563807224227717</v>
      </c>
    </row>
    <row r="1080" spans="1:16" x14ac:dyDescent="0.25">
      <c r="A1080">
        <v>1079</v>
      </c>
      <c r="B1080">
        <v>0.48747215186010318</v>
      </c>
      <c r="C1080">
        <f t="shared" si="128"/>
        <v>4.4435458770119691</v>
      </c>
      <c r="D1080">
        <v>0.47169408246101263</v>
      </c>
      <c r="E1080" s="19">
        <f t="shared" si="129"/>
        <v>4.5615247123083051</v>
      </c>
      <c r="F1080">
        <v>0.32908928915276192</v>
      </c>
      <c r="G1080" s="20">
        <v>0.44600000000000001</v>
      </c>
      <c r="H1080">
        <v>0.46300000000000002</v>
      </c>
      <c r="I1080">
        <f t="shared" si="130"/>
        <v>1.186591757935306E-2</v>
      </c>
      <c r="J1080">
        <f t="shared" si="131"/>
        <v>1.1009087155618307E-2</v>
      </c>
      <c r="K1080">
        <v>6</v>
      </c>
      <c r="L1080">
        <v>6</v>
      </c>
      <c r="M1080">
        <f t="shared" si="132"/>
        <v>1.1526071148303653E-2</v>
      </c>
      <c r="N1080">
        <f t="shared" si="133"/>
        <v>2.6405338569888531E-5</v>
      </c>
      <c r="O1080">
        <f t="shared" si="134"/>
        <v>2.2141719352626318E-5</v>
      </c>
      <c r="P1080">
        <f t="shared" si="135"/>
        <v>-1.6738533910933797</v>
      </c>
    </row>
    <row r="1081" spans="1:16" x14ac:dyDescent="0.25">
      <c r="A1081">
        <v>1080</v>
      </c>
      <c r="B1081">
        <v>0.42463454084902491</v>
      </c>
      <c r="C1081">
        <f t="shared" si="128"/>
        <v>4.9287734755668495</v>
      </c>
      <c r="D1081">
        <v>0.91747795037690361</v>
      </c>
      <c r="E1081" s="19">
        <f t="shared" si="129"/>
        <v>1.4614251724812768</v>
      </c>
      <c r="F1081">
        <v>0.70984924604999833</v>
      </c>
      <c r="G1081" s="20">
        <v>0.44600000000000001</v>
      </c>
      <c r="H1081">
        <v>0.46300000000000002</v>
      </c>
      <c r="I1081">
        <f t="shared" si="130"/>
        <v>1.186591757935306E-2</v>
      </c>
      <c r="J1081">
        <f t="shared" si="131"/>
        <v>1.1009087155618307E-2</v>
      </c>
      <c r="K1081">
        <v>6</v>
      </c>
      <c r="L1081">
        <v>6</v>
      </c>
      <c r="M1081">
        <f t="shared" si="132"/>
        <v>2.0363293471608257E-2</v>
      </c>
      <c r="N1081">
        <f t="shared" si="133"/>
        <v>2.3805787365758174E-5</v>
      </c>
      <c r="O1081">
        <f t="shared" si="134"/>
        <v>6.9110620168473915E-5</v>
      </c>
      <c r="P1081">
        <f t="shared" si="135"/>
        <v>-1.1708548535602978</v>
      </c>
    </row>
    <row r="1082" spans="1:16" x14ac:dyDescent="0.25">
      <c r="A1082">
        <v>1081</v>
      </c>
      <c r="B1082">
        <v>0.98391674550614949</v>
      </c>
      <c r="C1082">
        <f t="shared" si="128"/>
        <v>0.68247274586844187</v>
      </c>
      <c r="D1082">
        <v>0.68303476058229318</v>
      </c>
      <c r="E1082" s="19">
        <f t="shared" si="129"/>
        <v>3.1099794550485873</v>
      </c>
      <c r="F1082">
        <v>-0.89978129835799336</v>
      </c>
      <c r="G1082" s="20">
        <v>0.44600000000000001</v>
      </c>
      <c r="H1082">
        <v>0.46300000000000002</v>
      </c>
      <c r="I1082">
        <f t="shared" si="130"/>
        <v>1.186591757935306E-2</v>
      </c>
      <c r="J1082">
        <f t="shared" si="131"/>
        <v>1.1009087155618307E-2</v>
      </c>
      <c r="K1082">
        <v>6</v>
      </c>
      <c r="L1082">
        <v>6</v>
      </c>
      <c r="M1082">
        <f t="shared" si="132"/>
        <v>1.3959104294586661E-2</v>
      </c>
      <c r="N1082">
        <f t="shared" si="133"/>
        <v>1.7192383731606375E-4</v>
      </c>
      <c r="O1082">
        <f t="shared" si="134"/>
        <v>3.2476098784524633E-5</v>
      </c>
      <c r="P1082">
        <f t="shared" si="135"/>
        <v>-0.29629130553063915</v>
      </c>
    </row>
    <row r="1083" spans="1:16" x14ac:dyDescent="0.25">
      <c r="A1083">
        <v>1082</v>
      </c>
      <c r="B1083">
        <v>0.81850642414624475</v>
      </c>
      <c r="C1083">
        <f t="shared" si="128"/>
        <v>2.216104307004326</v>
      </c>
      <c r="D1083">
        <v>0.14557329020050661</v>
      </c>
      <c r="E1083" s="19">
        <f t="shared" si="129"/>
        <v>8.1995933083934531</v>
      </c>
      <c r="F1083">
        <v>-1.2140253602410667</v>
      </c>
      <c r="G1083" s="20">
        <v>0.44600000000000001</v>
      </c>
      <c r="H1083">
        <v>0.46300000000000002</v>
      </c>
      <c r="I1083">
        <f t="shared" si="130"/>
        <v>1.186591757935306E-2</v>
      </c>
      <c r="J1083">
        <f t="shared" si="131"/>
        <v>1.1009087155618307E-2</v>
      </c>
      <c r="K1083">
        <v>6</v>
      </c>
      <c r="L1083">
        <v>6</v>
      </c>
      <c r="M1083">
        <f t="shared" si="132"/>
        <v>8.5968659702978685E-3</v>
      </c>
      <c r="N1083">
        <f t="shared" si="133"/>
        <v>5.2945762960021294E-5</v>
      </c>
      <c r="O1083">
        <f t="shared" si="134"/>
        <v>1.231768408521092E-5</v>
      </c>
      <c r="P1083">
        <f t="shared" si="135"/>
        <v>-0.83663042020518164</v>
      </c>
    </row>
    <row r="1084" spans="1:16" x14ac:dyDescent="0.25">
      <c r="A1084">
        <v>1083</v>
      </c>
      <c r="B1084">
        <v>0.40394299142429885</v>
      </c>
      <c r="C1084">
        <f t="shared" si="128"/>
        <v>5.098791563548084</v>
      </c>
      <c r="D1084">
        <v>0.77645191808832059</v>
      </c>
      <c r="E1084" s="19">
        <f t="shared" si="129"/>
        <v>2.5002865328392678</v>
      </c>
      <c r="F1084">
        <v>-0.61827677200199105</v>
      </c>
      <c r="G1084" s="20">
        <v>0.44600000000000001</v>
      </c>
      <c r="H1084">
        <v>0.46300000000000002</v>
      </c>
      <c r="I1084">
        <f t="shared" si="130"/>
        <v>1.186591757935306E-2</v>
      </c>
      <c r="J1084">
        <f t="shared" si="131"/>
        <v>1.1009087155618307E-2</v>
      </c>
      <c r="K1084">
        <v>6</v>
      </c>
      <c r="L1084">
        <v>6</v>
      </c>
      <c r="M1084">
        <f t="shared" si="132"/>
        <v>1.5568308224073273E-2</v>
      </c>
      <c r="N1084">
        <f t="shared" si="133"/>
        <v>2.3011988599840869E-5</v>
      </c>
      <c r="O1084">
        <f t="shared" si="134"/>
        <v>4.0395370159957917E-5</v>
      </c>
      <c r="P1084">
        <f t="shared" si="135"/>
        <v>-0.77572591270608271</v>
      </c>
    </row>
    <row r="1085" spans="1:16" x14ac:dyDescent="0.25">
      <c r="A1085">
        <v>1084</v>
      </c>
      <c r="B1085">
        <v>3.967406231879635E-4</v>
      </c>
      <c r="C1085">
        <f t="shared" si="128"/>
        <v>22.632691946918694</v>
      </c>
      <c r="D1085">
        <v>0.4392223883785516</v>
      </c>
      <c r="E1085" s="19">
        <f t="shared" si="129"/>
        <v>4.8122362684293316</v>
      </c>
      <c r="F1085">
        <v>1.1786619324993808</v>
      </c>
      <c r="G1085" s="20">
        <v>0.44600000000000001</v>
      </c>
      <c r="H1085">
        <v>0.46300000000000002</v>
      </c>
      <c r="I1085">
        <f t="shared" si="130"/>
        <v>1.186591757935306E-2</v>
      </c>
      <c r="J1085">
        <f t="shared" si="131"/>
        <v>1.1009087155618307E-2</v>
      </c>
      <c r="K1085">
        <v>6</v>
      </c>
      <c r="L1085">
        <v>6</v>
      </c>
      <c r="M1085">
        <f t="shared" si="132"/>
        <v>1.1221808187723684E-2</v>
      </c>
      <c r="N1085">
        <f t="shared" si="133"/>
        <v>5.1842411679759355E-6</v>
      </c>
      <c r="O1085">
        <f t="shared" si="134"/>
        <v>2.0988163167010383E-5</v>
      </c>
      <c r="P1085">
        <f t="shared" si="135"/>
        <v>-2.0522462080095476</v>
      </c>
    </row>
    <row r="1086" spans="1:16" x14ac:dyDescent="0.25">
      <c r="A1086">
        <v>1085</v>
      </c>
      <c r="B1086">
        <v>0.7907956175420392</v>
      </c>
      <c r="C1086">
        <f t="shared" si="128"/>
        <v>2.4045548728747992</v>
      </c>
      <c r="D1086">
        <v>0.45225379192480242</v>
      </c>
      <c r="E1086" s="19">
        <f t="shared" si="129"/>
        <v>4.710255358055023</v>
      </c>
      <c r="F1086">
        <v>0.24709606805117801</v>
      </c>
      <c r="G1086" s="20">
        <v>0.44600000000000001</v>
      </c>
      <c r="H1086">
        <v>0.46300000000000002</v>
      </c>
      <c r="I1086">
        <f t="shared" si="130"/>
        <v>1.186591757935306E-2</v>
      </c>
      <c r="J1086">
        <f t="shared" si="131"/>
        <v>1.1009087155618307E-2</v>
      </c>
      <c r="K1086">
        <v>6</v>
      </c>
      <c r="L1086">
        <v>6</v>
      </c>
      <c r="M1086">
        <f t="shared" si="132"/>
        <v>1.134263836942556E-2</v>
      </c>
      <c r="N1086">
        <f t="shared" si="133"/>
        <v>4.8796280200107811E-5</v>
      </c>
      <c r="O1086">
        <f t="shared" si="134"/>
        <v>2.1442574196594154E-5</v>
      </c>
      <c r="P1086">
        <f t="shared" si="135"/>
        <v>-1.6813441037495147</v>
      </c>
    </row>
    <row r="1087" spans="1:16" x14ac:dyDescent="0.25">
      <c r="A1087">
        <v>1086</v>
      </c>
      <c r="B1087">
        <v>0.26572466200750755</v>
      </c>
      <c r="C1087">
        <f t="shared" si="128"/>
        <v>6.4400252746235109</v>
      </c>
      <c r="D1087">
        <v>0.90673543504135257</v>
      </c>
      <c r="E1087" s="19">
        <f t="shared" si="129"/>
        <v>1.554168241061147</v>
      </c>
      <c r="F1087">
        <v>1.2842883734265342</v>
      </c>
      <c r="G1087" s="20">
        <v>0.44600000000000001</v>
      </c>
      <c r="H1087">
        <v>0.46300000000000002</v>
      </c>
      <c r="I1087">
        <f t="shared" si="130"/>
        <v>1.186591757935306E-2</v>
      </c>
      <c r="J1087">
        <f t="shared" si="131"/>
        <v>1.1009087155618307E-2</v>
      </c>
      <c r="K1087">
        <v>6</v>
      </c>
      <c r="L1087">
        <v>6</v>
      </c>
      <c r="M1087">
        <f t="shared" si="132"/>
        <v>1.9746371212238423E-2</v>
      </c>
      <c r="N1087">
        <f t="shared" si="133"/>
        <v>1.8219390193339376E-5</v>
      </c>
      <c r="O1087">
        <f t="shared" si="134"/>
        <v>6.4986529341919721E-5</v>
      </c>
      <c r="P1087">
        <f t="shared" si="135"/>
        <v>-1.4541876456444489</v>
      </c>
    </row>
    <row r="1088" spans="1:16" x14ac:dyDescent="0.25">
      <c r="A1088">
        <v>1087</v>
      </c>
      <c r="B1088">
        <v>4.6174504837183751E-2</v>
      </c>
      <c r="C1088">
        <f t="shared" si="128"/>
        <v>11.275980371864939</v>
      </c>
      <c r="D1088">
        <v>7.007049775688956E-2</v>
      </c>
      <c r="E1088" s="19">
        <f t="shared" si="129"/>
        <v>10.188368351612622</v>
      </c>
      <c r="F1088">
        <v>0.77670847531408072</v>
      </c>
      <c r="G1088" s="20">
        <v>0.44600000000000001</v>
      </c>
      <c r="H1088">
        <v>0.46300000000000002</v>
      </c>
      <c r="I1088">
        <f t="shared" si="130"/>
        <v>1.186591757935306E-2</v>
      </c>
      <c r="J1088">
        <f t="shared" si="131"/>
        <v>1.1009087155618307E-2</v>
      </c>
      <c r="K1088">
        <v>6</v>
      </c>
      <c r="L1088">
        <v>6</v>
      </c>
      <c r="M1088">
        <f t="shared" si="132"/>
        <v>7.712301389114635E-3</v>
      </c>
      <c r="N1088">
        <f t="shared" si="133"/>
        <v>1.0405599288386089E-5</v>
      </c>
      <c r="O1088">
        <f t="shared" si="134"/>
        <v>9.9132654527565894E-6</v>
      </c>
      <c r="P1088">
        <f t="shared" si="135"/>
        <v>-2.6582371658508248</v>
      </c>
    </row>
    <row r="1089" spans="1:16" x14ac:dyDescent="0.25">
      <c r="A1089">
        <v>1088</v>
      </c>
      <c r="B1089">
        <v>0.35810419019135104</v>
      </c>
      <c r="C1089">
        <f t="shared" si="128"/>
        <v>5.4985565149628366</v>
      </c>
      <c r="D1089">
        <v>0.47764519180883208</v>
      </c>
      <c r="E1089" s="19">
        <f t="shared" si="129"/>
        <v>4.516752148681066</v>
      </c>
      <c r="F1089">
        <v>0.91723450168501586</v>
      </c>
      <c r="G1089" s="20">
        <v>0.44600000000000001</v>
      </c>
      <c r="H1089">
        <v>0.46300000000000002</v>
      </c>
      <c r="I1089">
        <f t="shared" si="130"/>
        <v>1.186591757935306E-2</v>
      </c>
      <c r="J1089">
        <f t="shared" si="131"/>
        <v>1.1009087155618307E-2</v>
      </c>
      <c r="K1089">
        <v>6</v>
      </c>
      <c r="L1089">
        <v>6</v>
      </c>
      <c r="M1089">
        <f t="shared" si="132"/>
        <v>1.1583056697667831E-2</v>
      </c>
      <c r="N1089">
        <f t="shared" si="133"/>
        <v>2.1338933775444942E-5</v>
      </c>
      <c r="O1089">
        <f t="shared" si="134"/>
        <v>2.2361200410231265E-5</v>
      </c>
      <c r="P1089">
        <f t="shared" si="135"/>
        <v>-1.991139132189583</v>
      </c>
    </row>
    <row r="1090" spans="1:16" x14ac:dyDescent="0.25">
      <c r="A1090">
        <v>1089</v>
      </c>
      <c r="B1090">
        <v>0.15533921323282571</v>
      </c>
      <c r="C1090">
        <f t="shared" si="128"/>
        <v>8.0163068272702827</v>
      </c>
      <c r="D1090">
        <v>0.62782677694021427</v>
      </c>
      <c r="E1090" s="19">
        <f t="shared" si="129"/>
        <v>3.4706926059703505</v>
      </c>
      <c r="F1090">
        <v>-2.4609835236333311</v>
      </c>
      <c r="G1090" s="20">
        <v>0.44600000000000001</v>
      </c>
      <c r="H1090">
        <v>0.46300000000000002</v>
      </c>
      <c r="I1090">
        <f t="shared" si="130"/>
        <v>1.186591757935306E-2</v>
      </c>
      <c r="J1090">
        <f t="shared" si="131"/>
        <v>1.1009087155618307E-2</v>
      </c>
      <c r="K1090">
        <v>6</v>
      </c>
      <c r="L1090">
        <v>6</v>
      </c>
      <c r="M1090">
        <f t="shared" si="132"/>
        <v>1.321381544498396E-2</v>
      </c>
      <c r="N1090">
        <f t="shared" si="133"/>
        <v>1.4636831631017763E-5</v>
      </c>
      <c r="O1090">
        <f t="shared" si="134"/>
        <v>2.9100819769016106E-5</v>
      </c>
      <c r="P1090">
        <f t="shared" si="135"/>
        <v>-5.4823033529294102E-2</v>
      </c>
    </row>
    <row r="1091" spans="1:16" x14ac:dyDescent="0.25">
      <c r="A1091">
        <v>1090</v>
      </c>
      <c r="B1091">
        <v>0.98586993011261326</v>
      </c>
      <c r="C1091">
        <f t="shared" ref="C1091:C1154" si="136">CHIINV(B1091,6-1)</f>
        <v>0.64460688752151996</v>
      </c>
      <c r="D1091">
        <v>0.3609424115726188</v>
      </c>
      <c r="E1091" s="19">
        <f t="shared" ref="E1091:E1154" si="137">CHIINV(D1091,6-1)</f>
        <v>5.472757107680132</v>
      </c>
      <c r="F1091">
        <v>2.2752828954253346</v>
      </c>
      <c r="G1091" s="20">
        <v>0.44600000000000001</v>
      </c>
      <c r="H1091">
        <v>0.46300000000000002</v>
      </c>
      <c r="I1091">
        <f t="shared" ref="I1091:I1154" si="138">SQRT(0.0001408)</f>
        <v>1.186591757935306E-2</v>
      </c>
      <c r="J1091">
        <f t="shared" ref="J1091:J1154" si="139">SQRT(0.0001212)</f>
        <v>1.1009087155618307E-2</v>
      </c>
      <c r="K1091">
        <v>6</v>
      </c>
      <c r="L1091">
        <v>6</v>
      </c>
      <c r="M1091">
        <f t="shared" ref="M1091:M1154" si="140">SQRT((L1091-1)*J1091^2/E1091)</f>
        <v>1.0522846257362183E-2</v>
      </c>
      <c r="N1091">
        <f t="shared" ref="N1091:N1154" si="141">((K1091-1)*I1091^2)/(K1091*C1091)</f>
        <v>1.8202308353308772E-4</v>
      </c>
      <c r="O1091">
        <f t="shared" ref="O1091:O1154" si="142">((L1091-1)*J1091^2)/(L1091*E1091)</f>
        <v>1.8455048892680213E-5</v>
      </c>
      <c r="P1091">
        <f t="shared" ref="P1091:P1154" si="143">(G1091-H1091-F1091*SQRT(N1091+O1091))/M1091</f>
        <v>-4.6770424771553811</v>
      </c>
    </row>
    <row r="1092" spans="1:16" x14ac:dyDescent="0.25">
      <c r="A1092">
        <v>1091</v>
      </c>
      <c r="B1092">
        <v>6.3509018219550156E-2</v>
      </c>
      <c r="C1092">
        <f t="shared" si="136"/>
        <v>10.447299240321156</v>
      </c>
      <c r="D1092">
        <v>0.20386364329966125</v>
      </c>
      <c r="E1092" s="19">
        <f t="shared" si="137"/>
        <v>7.2332424088901215</v>
      </c>
      <c r="F1092">
        <v>0.15828391042305157</v>
      </c>
      <c r="G1092" s="20">
        <v>0.44600000000000001</v>
      </c>
      <c r="H1092">
        <v>0.46300000000000002</v>
      </c>
      <c r="I1092">
        <f t="shared" si="138"/>
        <v>1.186591757935306E-2</v>
      </c>
      <c r="J1092">
        <f t="shared" si="139"/>
        <v>1.1009087155618307E-2</v>
      </c>
      <c r="K1092">
        <v>6</v>
      </c>
      <c r="L1092">
        <v>6</v>
      </c>
      <c r="M1092">
        <f t="shared" si="140"/>
        <v>9.1531336149326993E-3</v>
      </c>
      <c r="N1092">
        <f t="shared" si="141"/>
        <v>1.1230972774330759E-5</v>
      </c>
      <c r="O1092">
        <f t="shared" si="142"/>
        <v>1.3963309162135156E-5</v>
      </c>
      <c r="P1092">
        <f t="shared" si="143"/>
        <v>-1.9440870765995948</v>
      </c>
    </row>
    <row r="1093" spans="1:16" x14ac:dyDescent="0.25">
      <c r="A1093">
        <v>1092</v>
      </c>
      <c r="B1093">
        <v>0.91549424726096373</v>
      </c>
      <c r="C1093">
        <f t="shared" si="136"/>
        <v>1.4788788235851138</v>
      </c>
      <c r="D1093">
        <v>0.26847132786034728</v>
      </c>
      <c r="E1093" s="19">
        <f t="shared" si="137"/>
        <v>6.4085264823294077</v>
      </c>
      <c r="F1093">
        <v>-0.36868414099444635</v>
      </c>
      <c r="G1093" s="20">
        <v>0.44600000000000001</v>
      </c>
      <c r="H1093">
        <v>0.46300000000000002</v>
      </c>
      <c r="I1093">
        <f t="shared" si="138"/>
        <v>1.186591757935306E-2</v>
      </c>
      <c r="J1093">
        <f t="shared" si="139"/>
        <v>1.1009087155618307E-2</v>
      </c>
      <c r="K1093">
        <v>6</v>
      </c>
      <c r="L1093">
        <v>6</v>
      </c>
      <c r="M1093">
        <f t="shared" si="140"/>
        <v>9.7242747390028916E-3</v>
      </c>
      <c r="N1093">
        <f t="shared" si="141"/>
        <v>7.9339382958295792E-5</v>
      </c>
      <c r="O1093">
        <f t="shared" si="142"/>
        <v>1.5760253199934962E-5</v>
      </c>
      <c r="P1093">
        <f t="shared" si="143"/>
        <v>-1.3784706751699374</v>
      </c>
    </row>
    <row r="1094" spans="1:16" x14ac:dyDescent="0.25">
      <c r="A1094">
        <v>1093</v>
      </c>
      <c r="B1094">
        <v>0.2272408215582751</v>
      </c>
      <c r="C1094">
        <f t="shared" si="136"/>
        <v>6.9123522866280629</v>
      </c>
      <c r="D1094">
        <v>0.63380840479750966</v>
      </c>
      <c r="E1094" s="19">
        <f t="shared" si="137"/>
        <v>3.4312930358756111</v>
      </c>
      <c r="F1094">
        <v>0.54248971537163015</v>
      </c>
      <c r="G1094" s="20">
        <v>0.44600000000000001</v>
      </c>
      <c r="H1094">
        <v>0.46300000000000002</v>
      </c>
      <c r="I1094">
        <f t="shared" si="138"/>
        <v>1.186591757935306E-2</v>
      </c>
      <c r="J1094">
        <f t="shared" si="139"/>
        <v>1.1009087155618307E-2</v>
      </c>
      <c r="K1094">
        <v>6</v>
      </c>
      <c r="L1094">
        <v>6</v>
      </c>
      <c r="M1094">
        <f t="shared" si="140"/>
        <v>1.3289462244919748E-2</v>
      </c>
      <c r="N1094">
        <f t="shared" si="141"/>
        <v>1.6974443498823766E-5</v>
      </c>
      <c r="O1094">
        <f t="shared" si="142"/>
        <v>2.9434967793191239E-5</v>
      </c>
      <c r="P1094">
        <f t="shared" si="143"/>
        <v>-1.5573001482956284</v>
      </c>
    </row>
    <row r="1095" spans="1:16" x14ac:dyDescent="0.25">
      <c r="A1095">
        <v>1094</v>
      </c>
      <c r="B1095">
        <v>0.82131412701803641</v>
      </c>
      <c r="C1095">
        <f t="shared" si="136"/>
        <v>2.1966886634630503</v>
      </c>
      <c r="D1095">
        <v>0.34220404675435651</v>
      </c>
      <c r="E1095" s="19">
        <f t="shared" si="137"/>
        <v>5.6459794000423047</v>
      </c>
      <c r="F1095">
        <v>-1.1280826583970338</v>
      </c>
      <c r="G1095" s="20">
        <v>0.44600000000000001</v>
      </c>
      <c r="H1095">
        <v>0.46300000000000002</v>
      </c>
      <c r="I1095">
        <f t="shared" si="138"/>
        <v>1.186591757935306E-2</v>
      </c>
      <c r="J1095">
        <f t="shared" si="139"/>
        <v>1.1009087155618307E-2</v>
      </c>
      <c r="K1095">
        <v>6</v>
      </c>
      <c r="L1095">
        <v>6</v>
      </c>
      <c r="M1095">
        <f t="shared" si="140"/>
        <v>1.0360164886800111E-2</v>
      </c>
      <c r="N1095">
        <f t="shared" si="141"/>
        <v>5.341372916649867E-5</v>
      </c>
      <c r="O1095">
        <f t="shared" si="142"/>
        <v>1.7888836080280989E-5</v>
      </c>
      <c r="P1095">
        <f t="shared" si="143"/>
        <v>-0.72145324364836672</v>
      </c>
    </row>
    <row r="1096" spans="1:16" x14ac:dyDescent="0.25">
      <c r="A1096">
        <v>1095</v>
      </c>
      <c r="B1096">
        <v>0.55418561357463303</v>
      </c>
      <c r="C1096">
        <f t="shared" si="136"/>
        <v>3.966939640979148</v>
      </c>
      <c r="D1096">
        <v>0.85821100497451708</v>
      </c>
      <c r="E1096" s="19">
        <f t="shared" si="137"/>
        <v>1.9339188932291684</v>
      </c>
      <c r="F1096">
        <v>1.6248714018729515</v>
      </c>
      <c r="G1096" s="20">
        <v>0.44600000000000001</v>
      </c>
      <c r="H1096">
        <v>0.46300000000000002</v>
      </c>
      <c r="I1096">
        <f t="shared" si="138"/>
        <v>1.186591757935306E-2</v>
      </c>
      <c r="J1096">
        <f t="shared" si="139"/>
        <v>1.1009087155618307E-2</v>
      </c>
      <c r="K1096">
        <v>6</v>
      </c>
      <c r="L1096">
        <v>6</v>
      </c>
      <c r="M1096">
        <f t="shared" si="140"/>
        <v>1.7701789985966745E-2</v>
      </c>
      <c r="N1096">
        <f t="shared" si="141"/>
        <v>2.9577796475968636E-5</v>
      </c>
      <c r="O1096">
        <f t="shared" si="142"/>
        <v>5.2225561451212083E-5</v>
      </c>
      <c r="P1096">
        <f t="shared" si="143"/>
        <v>-1.7905637421268816</v>
      </c>
    </row>
    <row r="1097" spans="1:16" x14ac:dyDescent="0.25">
      <c r="A1097">
        <v>1096</v>
      </c>
      <c r="B1097">
        <v>1.4648884548478652E-3</v>
      </c>
      <c r="C1097">
        <f t="shared" si="136"/>
        <v>19.631878642654684</v>
      </c>
      <c r="D1097">
        <v>0.72417371135593733</v>
      </c>
      <c r="E1097" s="19">
        <f t="shared" si="137"/>
        <v>2.8430092647888974</v>
      </c>
      <c r="F1097">
        <v>-0.84231942309997976</v>
      </c>
      <c r="G1097" s="20">
        <v>0.44600000000000001</v>
      </c>
      <c r="H1097">
        <v>0.46300000000000002</v>
      </c>
      <c r="I1097">
        <f t="shared" si="138"/>
        <v>1.186591757935306E-2</v>
      </c>
      <c r="J1097">
        <f t="shared" si="139"/>
        <v>1.1009087155618307E-2</v>
      </c>
      <c r="K1097">
        <v>6</v>
      </c>
      <c r="L1097">
        <v>6</v>
      </c>
      <c r="M1097">
        <f t="shared" si="140"/>
        <v>1.4599809012589979E-2</v>
      </c>
      <c r="N1097">
        <f t="shared" si="141"/>
        <v>5.976673728942078E-6</v>
      </c>
      <c r="O1097">
        <f t="shared" si="142"/>
        <v>3.5525737200683924E-5</v>
      </c>
      <c r="P1097">
        <f t="shared" si="143"/>
        <v>-0.79272126576710789</v>
      </c>
    </row>
    <row r="1098" spans="1:16" x14ac:dyDescent="0.25">
      <c r="A1098">
        <v>1097</v>
      </c>
      <c r="B1098">
        <v>0.64906765953550827</v>
      </c>
      <c r="C1098">
        <f t="shared" si="136"/>
        <v>3.3312052953830591</v>
      </c>
      <c r="D1098">
        <v>0.3720816675313578</v>
      </c>
      <c r="E1098" s="19">
        <f t="shared" si="137"/>
        <v>5.3729222737396825</v>
      </c>
      <c r="F1098">
        <v>1.3269800547277555</v>
      </c>
      <c r="G1098" s="20">
        <v>0.44600000000000001</v>
      </c>
      <c r="H1098">
        <v>0.46300000000000002</v>
      </c>
      <c r="I1098">
        <f t="shared" si="138"/>
        <v>1.186591757935306E-2</v>
      </c>
      <c r="J1098">
        <f t="shared" si="139"/>
        <v>1.1009087155618307E-2</v>
      </c>
      <c r="K1098">
        <v>6</v>
      </c>
      <c r="L1098">
        <v>6</v>
      </c>
      <c r="M1098">
        <f t="shared" si="140"/>
        <v>1.0620159348358891E-2</v>
      </c>
      <c r="N1098">
        <f t="shared" si="141"/>
        <v>3.5222486436351867E-5</v>
      </c>
      <c r="O1098">
        <f t="shared" si="142"/>
        <v>1.879796409742246E-5</v>
      </c>
      <c r="P1098">
        <f t="shared" si="143"/>
        <v>-2.5190882279719262</v>
      </c>
    </row>
    <row r="1099" spans="1:16" x14ac:dyDescent="0.25">
      <c r="A1099">
        <v>1098</v>
      </c>
      <c r="B1099">
        <v>0.45619067964720605</v>
      </c>
      <c r="C1099">
        <f t="shared" si="136"/>
        <v>4.679817046914339</v>
      </c>
      <c r="D1099">
        <v>0.72728659932248907</v>
      </c>
      <c r="E1099" s="19">
        <f t="shared" si="137"/>
        <v>2.8227704190188563</v>
      </c>
      <c r="F1099">
        <v>-1.0683834261726588</v>
      </c>
      <c r="G1099" s="20">
        <v>0.44600000000000001</v>
      </c>
      <c r="H1099">
        <v>0.46300000000000002</v>
      </c>
      <c r="I1099">
        <f t="shared" si="138"/>
        <v>1.186591757935306E-2</v>
      </c>
      <c r="J1099">
        <f t="shared" si="139"/>
        <v>1.1009087155618307E-2</v>
      </c>
      <c r="K1099">
        <v>6</v>
      </c>
      <c r="L1099">
        <v>6</v>
      </c>
      <c r="M1099">
        <f t="shared" si="140"/>
        <v>1.4652054765257772E-2</v>
      </c>
      <c r="N1099">
        <f t="shared" si="141"/>
        <v>2.5072205207401781E-5</v>
      </c>
      <c r="O1099">
        <f t="shared" si="142"/>
        <v>3.5780451474018828E-5</v>
      </c>
      <c r="P1099">
        <f t="shared" si="143"/>
        <v>-0.5914353073885531</v>
      </c>
    </row>
    <row r="1100" spans="1:16" x14ac:dyDescent="0.25">
      <c r="A1100">
        <v>1099</v>
      </c>
      <c r="B1100">
        <v>0.13025299844355601</v>
      </c>
      <c r="C1100">
        <f t="shared" si="136"/>
        <v>8.5105437885037443</v>
      </c>
      <c r="D1100">
        <v>0.15500350962858975</v>
      </c>
      <c r="E1100" s="19">
        <f t="shared" si="137"/>
        <v>8.0224351406904013</v>
      </c>
      <c r="F1100">
        <v>0.28745262170559727</v>
      </c>
      <c r="G1100" s="20">
        <v>0.44600000000000001</v>
      </c>
      <c r="H1100">
        <v>0.46300000000000002</v>
      </c>
      <c r="I1100">
        <f t="shared" si="138"/>
        <v>1.186591757935306E-2</v>
      </c>
      <c r="J1100">
        <f t="shared" si="139"/>
        <v>1.1009087155618307E-2</v>
      </c>
      <c r="K1100">
        <v>6</v>
      </c>
      <c r="L1100">
        <v>6</v>
      </c>
      <c r="M1100">
        <f t="shared" si="140"/>
        <v>8.6912692594553961E-3</v>
      </c>
      <c r="N1100">
        <f t="shared" si="141"/>
        <v>1.3786819767243325E-5</v>
      </c>
      <c r="O1100">
        <f t="shared" si="142"/>
        <v>1.2589693556725727E-5</v>
      </c>
      <c r="P1100">
        <f t="shared" si="143"/>
        <v>-2.1258461369773634</v>
      </c>
    </row>
    <row r="1101" spans="1:16" x14ac:dyDescent="0.25">
      <c r="A1101">
        <v>1100</v>
      </c>
      <c r="B1101">
        <v>0.28601947080904566</v>
      </c>
      <c r="C1101">
        <f t="shared" si="136"/>
        <v>6.2132380930717179</v>
      </c>
      <c r="D1101">
        <v>0.72151860103152565</v>
      </c>
      <c r="E1101" s="19">
        <f t="shared" si="137"/>
        <v>2.8602628163633761</v>
      </c>
      <c r="F1101">
        <v>-0.19823573893518187</v>
      </c>
      <c r="G1101" s="20">
        <v>0.44600000000000001</v>
      </c>
      <c r="H1101">
        <v>0.46300000000000002</v>
      </c>
      <c r="I1101">
        <f t="shared" si="138"/>
        <v>1.186591757935306E-2</v>
      </c>
      <c r="J1101">
        <f t="shared" si="139"/>
        <v>1.1009087155618307E-2</v>
      </c>
      <c r="K1101">
        <v>6</v>
      </c>
      <c r="L1101">
        <v>6</v>
      </c>
      <c r="M1101">
        <f t="shared" si="140"/>
        <v>1.4555708243379617E-2</v>
      </c>
      <c r="N1101">
        <f t="shared" si="141"/>
        <v>1.8884409638859618E-5</v>
      </c>
      <c r="O1101">
        <f t="shared" si="142"/>
        <v>3.5311440411064891E-5</v>
      </c>
      <c r="P1101">
        <f t="shared" si="143"/>
        <v>-1.0676657729263568</v>
      </c>
    </row>
    <row r="1102" spans="1:16" x14ac:dyDescent="0.25">
      <c r="A1102">
        <v>1101</v>
      </c>
      <c r="B1102">
        <v>0.39176610614337598</v>
      </c>
      <c r="C1102">
        <f t="shared" si="136"/>
        <v>5.2016805135861448</v>
      </c>
      <c r="D1102">
        <v>0.98431348612933744</v>
      </c>
      <c r="E1102" s="19">
        <f t="shared" si="137"/>
        <v>0.67498141213462803</v>
      </c>
      <c r="F1102">
        <v>0.25538611225783825</v>
      </c>
      <c r="G1102" s="20">
        <v>0.44600000000000001</v>
      </c>
      <c r="H1102">
        <v>0.46300000000000002</v>
      </c>
      <c r="I1102">
        <f t="shared" si="138"/>
        <v>1.186591757935306E-2</v>
      </c>
      <c r="J1102">
        <f t="shared" si="139"/>
        <v>1.1009087155618307E-2</v>
      </c>
      <c r="K1102">
        <v>6</v>
      </c>
      <c r="L1102">
        <v>6</v>
      </c>
      <c r="M1102">
        <f t="shared" si="140"/>
        <v>2.996335263425098E-2</v>
      </c>
      <c r="N1102">
        <f t="shared" si="141"/>
        <v>2.2556812750585734E-5</v>
      </c>
      <c r="O1102">
        <f t="shared" si="142"/>
        <v>1.4963375018074587E-4</v>
      </c>
      <c r="P1102">
        <f t="shared" si="143"/>
        <v>-0.67920344608164274</v>
      </c>
    </row>
    <row r="1103" spans="1:16" x14ac:dyDescent="0.25">
      <c r="A1103">
        <v>1102</v>
      </c>
      <c r="B1103">
        <v>0.53468428601947082</v>
      </c>
      <c r="C1103">
        <f t="shared" si="136"/>
        <v>4.1029972306706899</v>
      </c>
      <c r="D1103">
        <v>0.27542954802087466</v>
      </c>
      <c r="E1103" s="19">
        <f t="shared" si="137"/>
        <v>6.329888313553913</v>
      </c>
      <c r="F1103">
        <v>1.7544789443491027</v>
      </c>
      <c r="G1103" s="20">
        <v>0.44600000000000001</v>
      </c>
      <c r="H1103">
        <v>0.46300000000000002</v>
      </c>
      <c r="I1103">
        <f t="shared" si="138"/>
        <v>1.186591757935306E-2</v>
      </c>
      <c r="J1103">
        <f t="shared" si="139"/>
        <v>1.1009087155618307E-2</v>
      </c>
      <c r="K1103">
        <v>6</v>
      </c>
      <c r="L1103">
        <v>6</v>
      </c>
      <c r="M1103">
        <f t="shared" si="140"/>
        <v>9.7844921343070313E-3</v>
      </c>
      <c r="N1103">
        <f t="shared" si="141"/>
        <v>2.8596980874431057E-5</v>
      </c>
      <c r="O1103">
        <f t="shared" si="142"/>
        <v>1.5956047721052693E-5</v>
      </c>
      <c r="P1103">
        <f t="shared" si="143"/>
        <v>-2.9343174209463494</v>
      </c>
    </row>
    <row r="1104" spans="1:16" x14ac:dyDescent="0.25">
      <c r="A1104">
        <v>1103</v>
      </c>
      <c r="B1104">
        <v>0.6879482406079287</v>
      </c>
      <c r="C1104">
        <f t="shared" si="136"/>
        <v>3.0780878347436085</v>
      </c>
      <c r="D1104">
        <v>0.7644581438642537</v>
      </c>
      <c r="E1104" s="19">
        <f t="shared" si="137"/>
        <v>2.5796275414015382</v>
      </c>
      <c r="F1104">
        <v>0.14535999071085826</v>
      </c>
      <c r="G1104" s="20">
        <v>0.44600000000000001</v>
      </c>
      <c r="H1104">
        <v>0.46300000000000002</v>
      </c>
      <c r="I1104">
        <f t="shared" si="138"/>
        <v>1.186591757935306E-2</v>
      </c>
      <c r="J1104">
        <f t="shared" si="139"/>
        <v>1.1009087155618307E-2</v>
      </c>
      <c r="K1104">
        <v>6</v>
      </c>
      <c r="L1104">
        <v>6</v>
      </c>
      <c r="M1104">
        <f t="shared" si="140"/>
        <v>1.532702301597203E-2</v>
      </c>
      <c r="N1104">
        <f t="shared" si="141"/>
        <v>3.8118903563746641E-5</v>
      </c>
      <c r="O1104">
        <f t="shared" si="142"/>
        <v>3.9152939088689394E-5</v>
      </c>
      <c r="P1104">
        <f t="shared" si="143"/>
        <v>-1.1925197944645867</v>
      </c>
    </row>
    <row r="1105" spans="1:16" x14ac:dyDescent="0.25">
      <c r="A1105">
        <v>1104</v>
      </c>
      <c r="B1105">
        <v>9.4759971922971281E-2</v>
      </c>
      <c r="C1105">
        <f t="shared" si="136"/>
        <v>9.3821075884062797</v>
      </c>
      <c r="D1105">
        <v>0.90691854609820854</v>
      </c>
      <c r="E1105" s="19">
        <f t="shared" si="137"/>
        <v>1.5526218534914331</v>
      </c>
      <c r="F1105">
        <v>-1.1213160178158432</v>
      </c>
      <c r="G1105" s="20">
        <v>0.44600000000000001</v>
      </c>
      <c r="H1105">
        <v>0.46300000000000002</v>
      </c>
      <c r="I1105">
        <f t="shared" si="138"/>
        <v>1.186591757935306E-2</v>
      </c>
      <c r="J1105">
        <f t="shared" si="139"/>
        <v>1.1009087155618307E-2</v>
      </c>
      <c r="K1105">
        <v>6</v>
      </c>
      <c r="L1105">
        <v>6</v>
      </c>
      <c r="M1105">
        <f t="shared" si="140"/>
        <v>1.9756202306484491E-2</v>
      </c>
      <c r="N1105">
        <f t="shared" si="141"/>
        <v>1.2506074165928904E-5</v>
      </c>
      <c r="O1105">
        <f t="shared" si="142"/>
        <v>6.5051254929123856E-5</v>
      </c>
      <c r="P1105">
        <f t="shared" si="143"/>
        <v>-0.36064353825975742</v>
      </c>
    </row>
    <row r="1106" spans="1:16" x14ac:dyDescent="0.25">
      <c r="A1106">
        <v>1105</v>
      </c>
      <c r="B1106">
        <v>0.93606372264778592</v>
      </c>
      <c r="C1106">
        <f t="shared" si="136"/>
        <v>1.2889585708497102</v>
      </c>
      <c r="D1106">
        <v>6.08539078951384E-2</v>
      </c>
      <c r="E1106" s="19">
        <f t="shared" si="137"/>
        <v>10.559252863782588</v>
      </c>
      <c r="F1106">
        <v>0.33628566598054022</v>
      </c>
      <c r="G1106" s="20">
        <v>0.44600000000000001</v>
      </c>
      <c r="H1106">
        <v>0.46300000000000002</v>
      </c>
      <c r="I1106">
        <f t="shared" si="138"/>
        <v>1.186591757935306E-2</v>
      </c>
      <c r="J1106">
        <f t="shared" si="139"/>
        <v>1.1009087155618307E-2</v>
      </c>
      <c r="K1106">
        <v>6</v>
      </c>
      <c r="L1106">
        <v>6</v>
      </c>
      <c r="M1106">
        <f t="shared" si="140"/>
        <v>7.575646777470902E-3</v>
      </c>
      <c r="N1106">
        <f t="shared" si="141"/>
        <v>9.1029561373710062E-5</v>
      </c>
      <c r="O1106">
        <f t="shared" si="142"/>
        <v>9.56507068283421E-6</v>
      </c>
      <c r="P1106">
        <f t="shared" si="143"/>
        <v>-2.6892542314650743</v>
      </c>
    </row>
    <row r="1107" spans="1:16" x14ac:dyDescent="0.25">
      <c r="A1107">
        <v>1106</v>
      </c>
      <c r="B1107">
        <v>0.74211859492782373</v>
      </c>
      <c r="C1107">
        <f t="shared" si="136"/>
        <v>2.7261336942992589</v>
      </c>
      <c r="D1107">
        <v>0.12594988860744041</v>
      </c>
      <c r="E1107" s="19">
        <f t="shared" si="137"/>
        <v>8.6037941936120053</v>
      </c>
      <c r="F1107">
        <v>-2.1737287170253694</v>
      </c>
      <c r="G1107" s="20">
        <v>0.44600000000000001</v>
      </c>
      <c r="H1107">
        <v>0.46300000000000002</v>
      </c>
      <c r="I1107">
        <f t="shared" si="138"/>
        <v>1.186591757935306E-2</v>
      </c>
      <c r="J1107">
        <f t="shared" si="139"/>
        <v>1.1009087155618307E-2</v>
      </c>
      <c r="K1107">
        <v>6</v>
      </c>
      <c r="L1107">
        <v>6</v>
      </c>
      <c r="M1107">
        <f t="shared" si="140"/>
        <v>8.3924991400022974E-3</v>
      </c>
      <c r="N1107">
        <f t="shared" si="141"/>
        <v>4.3040197763849345E-5</v>
      </c>
      <c r="O1107">
        <f t="shared" si="142"/>
        <v>1.173900696915655E-5</v>
      </c>
      <c r="P1107">
        <f t="shared" si="143"/>
        <v>-0.10861926328809555</v>
      </c>
    </row>
    <row r="1108" spans="1:16" x14ac:dyDescent="0.25">
      <c r="A1108">
        <v>1107</v>
      </c>
      <c r="B1108">
        <v>0.28894924771874142</v>
      </c>
      <c r="C1108">
        <f t="shared" si="136"/>
        <v>6.1815803249833987</v>
      </c>
      <c r="D1108">
        <v>3.6652729880672627E-2</v>
      </c>
      <c r="E1108" s="19">
        <f t="shared" si="137"/>
        <v>11.86725072999732</v>
      </c>
      <c r="F1108">
        <v>-1.4662418834632263</v>
      </c>
      <c r="G1108" s="20">
        <v>0.44600000000000001</v>
      </c>
      <c r="H1108">
        <v>0.46300000000000002</v>
      </c>
      <c r="I1108">
        <f t="shared" si="138"/>
        <v>1.186591757935306E-2</v>
      </c>
      <c r="J1108">
        <f t="shared" si="139"/>
        <v>1.1009087155618307E-2</v>
      </c>
      <c r="K1108">
        <v>6</v>
      </c>
      <c r="L1108">
        <v>6</v>
      </c>
      <c r="M1108">
        <f t="shared" si="140"/>
        <v>7.1459710590023222E-3</v>
      </c>
      <c r="N1108">
        <f t="shared" si="141"/>
        <v>1.8981122490493307E-5</v>
      </c>
      <c r="O1108">
        <f t="shared" si="142"/>
        <v>8.5108170626831297E-6</v>
      </c>
      <c r="P1108">
        <f t="shared" si="143"/>
        <v>-1.303124453900065</v>
      </c>
    </row>
    <row r="1109" spans="1:16" x14ac:dyDescent="0.25">
      <c r="A1109">
        <v>1108</v>
      </c>
      <c r="B1109">
        <v>0.38953825495162814</v>
      </c>
      <c r="C1109">
        <f t="shared" si="136"/>
        <v>5.2207478413316091</v>
      </c>
      <c r="D1109">
        <v>0.42561113315225685</v>
      </c>
      <c r="E1109" s="19">
        <f t="shared" si="137"/>
        <v>4.9208893956902005</v>
      </c>
      <c r="F1109">
        <v>-0.83655095295398496</v>
      </c>
      <c r="G1109" s="20">
        <v>0.44600000000000001</v>
      </c>
      <c r="H1109">
        <v>0.46300000000000002</v>
      </c>
      <c r="I1109">
        <f t="shared" si="138"/>
        <v>1.186591757935306E-2</v>
      </c>
      <c r="J1109">
        <f t="shared" si="139"/>
        <v>1.1009087155618307E-2</v>
      </c>
      <c r="K1109">
        <v>6</v>
      </c>
      <c r="L1109">
        <v>6</v>
      </c>
      <c r="M1109">
        <f t="shared" si="140"/>
        <v>1.1097228031176277E-2</v>
      </c>
      <c r="N1109">
        <f t="shared" si="141"/>
        <v>2.2474430273078684E-5</v>
      </c>
      <c r="O1109">
        <f t="shared" si="142"/>
        <v>2.0524744995987419E-5</v>
      </c>
      <c r="P1109">
        <f t="shared" si="143"/>
        <v>-1.0375943549226165</v>
      </c>
    </row>
    <row r="1110" spans="1:16" x14ac:dyDescent="0.25">
      <c r="A1110">
        <v>1109</v>
      </c>
      <c r="B1110">
        <v>0.45558030945768607</v>
      </c>
      <c r="C1110">
        <f t="shared" si="136"/>
        <v>4.6845252386129852</v>
      </c>
      <c r="D1110">
        <v>7.8707235938596756E-2</v>
      </c>
      <c r="E1110" s="19">
        <f t="shared" si="137"/>
        <v>9.8800149955728553</v>
      </c>
      <c r="F1110">
        <v>0.41319481169921346</v>
      </c>
      <c r="G1110" s="20">
        <v>0.44600000000000001</v>
      </c>
      <c r="H1110">
        <v>0.46300000000000002</v>
      </c>
      <c r="I1110">
        <f t="shared" si="138"/>
        <v>1.186591757935306E-2</v>
      </c>
      <c r="J1110">
        <f t="shared" si="139"/>
        <v>1.1009087155618307E-2</v>
      </c>
      <c r="K1110">
        <v>6</v>
      </c>
      <c r="L1110">
        <v>6</v>
      </c>
      <c r="M1110">
        <f t="shared" si="140"/>
        <v>7.8317264568409668E-3</v>
      </c>
      <c r="N1110">
        <f t="shared" si="141"/>
        <v>2.5047006336137038E-5</v>
      </c>
      <c r="O1110">
        <f t="shared" si="142"/>
        <v>1.0222656549130459E-5</v>
      </c>
      <c r="P1110">
        <f t="shared" si="143"/>
        <v>-2.483985172120474</v>
      </c>
    </row>
    <row r="1111" spans="1:16" x14ac:dyDescent="0.25">
      <c r="A1111">
        <v>1110</v>
      </c>
      <c r="B1111">
        <v>0.88024536881618698</v>
      </c>
      <c r="C1111">
        <f t="shared" si="136"/>
        <v>1.7678345459995277</v>
      </c>
      <c r="D1111">
        <v>0.61033967101046782</v>
      </c>
      <c r="E1111" s="19">
        <f t="shared" si="137"/>
        <v>3.5865114400327949</v>
      </c>
      <c r="F1111">
        <v>2.4804103304632008</v>
      </c>
      <c r="G1111" s="20">
        <v>0.44600000000000001</v>
      </c>
      <c r="H1111">
        <v>0.46300000000000002</v>
      </c>
      <c r="I1111">
        <f t="shared" si="138"/>
        <v>1.186591757935306E-2</v>
      </c>
      <c r="J1111">
        <f t="shared" si="139"/>
        <v>1.1009087155618307E-2</v>
      </c>
      <c r="K1111">
        <v>6</v>
      </c>
      <c r="L1111">
        <v>6</v>
      </c>
      <c r="M1111">
        <f t="shared" si="140"/>
        <v>1.2998708415485883E-2</v>
      </c>
      <c r="N1111">
        <f t="shared" si="141"/>
        <v>6.6371218731328411E-5</v>
      </c>
      <c r="O1111">
        <f t="shared" si="142"/>
        <v>2.8161070078470584E-5</v>
      </c>
      <c r="P1111">
        <f t="shared" si="143"/>
        <v>-3.1631191314764902</v>
      </c>
    </row>
    <row r="1112" spans="1:16" x14ac:dyDescent="0.25">
      <c r="A1112">
        <v>1111</v>
      </c>
      <c r="B1112">
        <v>5.9602649006622516E-2</v>
      </c>
      <c r="C1112">
        <f t="shared" si="136"/>
        <v>10.613608185238315</v>
      </c>
      <c r="D1112">
        <v>0.19055757316812647</v>
      </c>
      <c r="E1112" s="19">
        <f t="shared" si="137"/>
        <v>7.4302470464637205</v>
      </c>
      <c r="F1112">
        <v>0.2353613126615528</v>
      </c>
      <c r="G1112" s="20">
        <v>0.44600000000000001</v>
      </c>
      <c r="H1112">
        <v>0.46300000000000002</v>
      </c>
      <c r="I1112">
        <f t="shared" si="138"/>
        <v>1.186591757935306E-2</v>
      </c>
      <c r="J1112">
        <f t="shared" si="139"/>
        <v>1.1009087155618307E-2</v>
      </c>
      <c r="K1112">
        <v>6</v>
      </c>
      <c r="L1112">
        <v>6</v>
      </c>
      <c r="M1112">
        <f t="shared" si="140"/>
        <v>9.0309759391657366E-3</v>
      </c>
      <c r="N1112">
        <f t="shared" si="141"/>
        <v>1.1054990092485569E-5</v>
      </c>
      <c r="O1112">
        <f t="shared" si="142"/>
        <v>1.3593087735631745E-5</v>
      </c>
      <c r="P1112">
        <f t="shared" si="143"/>
        <v>-2.0117974450334528</v>
      </c>
    </row>
    <row r="1113" spans="1:16" x14ac:dyDescent="0.25">
      <c r="A1113">
        <v>1112</v>
      </c>
      <c r="B1113">
        <v>0.69618823816644793</v>
      </c>
      <c r="C1113">
        <f t="shared" si="136"/>
        <v>3.0246312967148667</v>
      </c>
      <c r="D1113">
        <v>0.48081911679433575</v>
      </c>
      <c r="E1113" s="19">
        <f t="shared" si="137"/>
        <v>4.4930107749293215</v>
      </c>
      <c r="F1113">
        <v>-0.48780066208564676</v>
      </c>
      <c r="G1113" s="20">
        <v>0.44600000000000001</v>
      </c>
      <c r="H1113">
        <v>0.46300000000000002</v>
      </c>
      <c r="I1113">
        <f t="shared" si="138"/>
        <v>1.186591757935306E-2</v>
      </c>
      <c r="J1113">
        <f t="shared" si="139"/>
        <v>1.1009087155618307E-2</v>
      </c>
      <c r="K1113">
        <v>6</v>
      </c>
      <c r="L1113">
        <v>6</v>
      </c>
      <c r="M1113">
        <f t="shared" si="140"/>
        <v>1.1613619205976663E-2</v>
      </c>
      <c r="N1113">
        <f t="shared" si="141"/>
        <v>3.8792607039665365E-5</v>
      </c>
      <c r="O1113">
        <f t="shared" si="142"/>
        <v>2.2479358510238338E-5</v>
      </c>
      <c r="P1113">
        <f t="shared" si="143"/>
        <v>-1.1350183989902249</v>
      </c>
    </row>
    <row r="1114" spans="1:16" x14ac:dyDescent="0.25">
      <c r="A1114">
        <v>1113</v>
      </c>
      <c r="B1114">
        <v>0.15839106418042542</v>
      </c>
      <c r="C1114">
        <f t="shared" si="136"/>
        <v>7.9611266997721675</v>
      </c>
      <c r="D1114">
        <v>0.3485824152348399</v>
      </c>
      <c r="E1114" s="19">
        <f t="shared" si="137"/>
        <v>5.5862360577436654</v>
      </c>
      <c r="F1114">
        <v>-1.0374878911534324</v>
      </c>
      <c r="G1114" s="20">
        <v>0.44600000000000001</v>
      </c>
      <c r="H1114">
        <v>0.46300000000000002</v>
      </c>
      <c r="I1114">
        <f t="shared" si="138"/>
        <v>1.186591757935306E-2</v>
      </c>
      <c r="J1114">
        <f t="shared" si="139"/>
        <v>1.1009087155618307E-2</v>
      </c>
      <c r="K1114">
        <v>6</v>
      </c>
      <c r="L1114">
        <v>6</v>
      </c>
      <c r="M1114">
        <f t="shared" si="140"/>
        <v>1.0415417187417765E-2</v>
      </c>
      <c r="N1114">
        <f t="shared" si="141"/>
        <v>1.4738282376122863E-5</v>
      </c>
      <c r="O1114">
        <f t="shared" si="142"/>
        <v>1.808015253132623E-5</v>
      </c>
      <c r="P1114">
        <f t="shared" si="143"/>
        <v>-1.0615517239126506</v>
      </c>
    </row>
    <row r="1115" spans="1:16" x14ac:dyDescent="0.25">
      <c r="A1115">
        <v>1114</v>
      </c>
      <c r="B1115">
        <v>0.46812341685232095</v>
      </c>
      <c r="C1115">
        <f t="shared" si="136"/>
        <v>4.5885534539264414</v>
      </c>
      <c r="D1115">
        <v>0.53508102664265877</v>
      </c>
      <c r="E1115" s="19">
        <f t="shared" si="137"/>
        <v>4.1002050783657991</v>
      </c>
      <c r="F1115">
        <v>-1.7328147805528715E-2</v>
      </c>
      <c r="G1115" s="20">
        <v>0.44600000000000001</v>
      </c>
      <c r="H1115">
        <v>0.46300000000000002</v>
      </c>
      <c r="I1115">
        <f t="shared" si="138"/>
        <v>1.186591757935306E-2</v>
      </c>
      <c r="J1115">
        <f t="shared" si="139"/>
        <v>1.1009087155618307E-2</v>
      </c>
      <c r="K1115">
        <v>6</v>
      </c>
      <c r="L1115">
        <v>6</v>
      </c>
      <c r="M1115">
        <f t="shared" si="140"/>
        <v>1.2157198910504409E-2</v>
      </c>
      <c r="N1115">
        <f t="shared" si="141"/>
        <v>2.5570876423577623E-5</v>
      </c>
      <c r="O1115">
        <f t="shared" si="142"/>
        <v>2.4632914224928265E-5</v>
      </c>
      <c r="P1115">
        <f t="shared" si="143"/>
        <v>-1.3882492314496899</v>
      </c>
    </row>
    <row r="1116" spans="1:16" x14ac:dyDescent="0.25">
      <c r="A1116">
        <v>1115</v>
      </c>
      <c r="B1116">
        <v>0.5136875514999848</v>
      </c>
      <c r="C1116">
        <f t="shared" si="136"/>
        <v>4.2523308424394477</v>
      </c>
      <c r="D1116">
        <v>9.0182195501571707E-2</v>
      </c>
      <c r="E1116" s="19">
        <f t="shared" si="137"/>
        <v>9.5156317341732013</v>
      </c>
      <c r="F1116">
        <v>1.1321390047669411</v>
      </c>
      <c r="G1116" s="20">
        <v>0.44600000000000001</v>
      </c>
      <c r="H1116">
        <v>0.46300000000000002</v>
      </c>
      <c r="I1116">
        <f t="shared" si="138"/>
        <v>1.186591757935306E-2</v>
      </c>
      <c r="J1116">
        <f t="shared" si="139"/>
        <v>1.1009087155618307E-2</v>
      </c>
      <c r="K1116">
        <v>6</v>
      </c>
      <c r="L1116">
        <v>6</v>
      </c>
      <c r="M1116">
        <f t="shared" si="140"/>
        <v>7.9802684162013117E-3</v>
      </c>
      <c r="N1116">
        <f t="shared" si="141"/>
        <v>2.7592710370113711E-5</v>
      </c>
      <c r="O1116">
        <f t="shared" si="142"/>
        <v>1.0614113999103364E-5</v>
      </c>
      <c r="P1116">
        <f t="shared" si="143"/>
        <v>-3.0071595217349043</v>
      </c>
    </row>
    <row r="1117" spans="1:16" x14ac:dyDescent="0.25">
      <c r="A1117">
        <v>1116</v>
      </c>
      <c r="B1117">
        <v>0.76100955229346601</v>
      </c>
      <c r="C1117">
        <f t="shared" si="136"/>
        <v>2.6023409806852471</v>
      </c>
      <c r="D1117">
        <v>0.12933744315927609</v>
      </c>
      <c r="E1117" s="19">
        <f t="shared" si="137"/>
        <v>8.5301493386991947</v>
      </c>
      <c r="F1117">
        <v>-1.2701070772891399</v>
      </c>
      <c r="G1117" s="20">
        <v>0.44600000000000001</v>
      </c>
      <c r="H1117">
        <v>0.46300000000000002</v>
      </c>
      <c r="I1117">
        <f t="shared" si="138"/>
        <v>1.186591757935306E-2</v>
      </c>
      <c r="J1117">
        <f t="shared" si="139"/>
        <v>1.1009087155618307E-2</v>
      </c>
      <c r="K1117">
        <v>6</v>
      </c>
      <c r="L1117">
        <v>6</v>
      </c>
      <c r="M1117">
        <f t="shared" si="140"/>
        <v>8.4286495093244904E-3</v>
      </c>
      <c r="N1117">
        <f t="shared" si="141"/>
        <v>4.5087609273415489E-5</v>
      </c>
      <c r="O1117">
        <f t="shared" si="142"/>
        <v>1.1840355425172661E-5</v>
      </c>
      <c r="P1117">
        <f t="shared" si="143"/>
        <v>-0.87997051018424643</v>
      </c>
    </row>
    <row r="1118" spans="1:16" x14ac:dyDescent="0.25">
      <c r="A1118">
        <v>1117</v>
      </c>
      <c r="B1118">
        <v>0.44276253547776728</v>
      </c>
      <c r="C1118">
        <f t="shared" si="136"/>
        <v>4.7843404900409752</v>
      </c>
      <c r="D1118">
        <v>0.2534257026886807</v>
      </c>
      <c r="E1118" s="19">
        <f t="shared" si="137"/>
        <v>6.584430665415236</v>
      </c>
      <c r="F1118">
        <v>-1.683447408140637</v>
      </c>
      <c r="G1118" s="20">
        <v>0.44600000000000001</v>
      </c>
      <c r="H1118">
        <v>0.46300000000000002</v>
      </c>
      <c r="I1118">
        <f t="shared" si="138"/>
        <v>1.186591757935306E-2</v>
      </c>
      <c r="J1118">
        <f t="shared" si="139"/>
        <v>1.1009087155618307E-2</v>
      </c>
      <c r="K1118">
        <v>6</v>
      </c>
      <c r="L1118">
        <v>6</v>
      </c>
      <c r="M1118">
        <f t="shared" si="140"/>
        <v>9.5935026012499286E-3</v>
      </c>
      <c r="N1118">
        <f t="shared" si="141"/>
        <v>2.4524452968506932E-5</v>
      </c>
      <c r="O1118">
        <f t="shared" si="142"/>
        <v>1.5339215360031529E-5</v>
      </c>
      <c r="P1118">
        <f t="shared" si="143"/>
        <v>-0.66410607542251354</v>
      </c>
    </row>
    <row r="1119" spans="1:16" x14ac:dyDescent="0.25">
      <c r="A1119">
        <v>1118</v>
      </c>
      <c r="B1119">
        <v>0.89931943723868524</v>
      </c>
      <c r="C1119">
        <f t="shared" si="136"/>
        <v>1.6159038459981245</v>
      </c>
      <c r="D1119">
        <v>0.59163182470168152</v>
      </c>
      <c r="E1119" s="19">
        <f t="shared" si="137"/>
        <v>3.7116459768994368</v>
      </c>
      <c r="F1119">
        <v>0.27432179194875062</v>
      </c>
      <c r="G1119" s="20">
        <v>0.44600000000000001</v>
      </c>
      <c r="H1119">
        <v>0.46300000000000002</v>
      </c>
      <c r="I1119">
        <f t="shared" si="138"/>
        <v>1.186591757935306E-2</v>
      </c>
      <c r="J1119">
        <f t="shared" si="139"/>
        <v>1.1009087155618307E-2</v>
      </c>
      <c r="K1119">
        <v>6</v>
      </c>
      <c r="L1119">
        <v>6</v>
      </c>
      <c r="M1119">
        <f t="shared" si="140"/>
        <v>1.2777710351168949E-2</v>
      </c>
      <c r="N1119">
        <f t="shared" si="141"/>
        <v>7.2611581205104389E-5</v>
      </c>
      <c r="O1119">
        <f t="shared" si="142"/>
        <v>2.7211646969728354E-5</v>
      </c>
      <c r="P1119">
        <f t="shared" si="143"/>
        <v>-1.5449397181734283</v>
      </c>
    </row>
    <row r="1120" spans="1:16" x14ac:dyDescent="0.25">
      <c r="A1120">
        <v>1119</v>
      </c>
      <c r="B1120">
        <v>0.20529801324503311</v>
      </c>
      <c r="C1120">
        <f t="shared" si="136"/>
        <v>7.2126719210002381</v>
      </c>
      <c r="D1120">
        <v>0.64043092135380109</v>
      </c>
      <c r="E1120" s="19">
        <f t="shared" si="137"/>
        <v>3.3877852447732648</v>
      </c>
      <c r="F1120">
        <v>-0.44887315198138822</v>
      </c>
      <c r="G1120" s="20">
        <v>0.44600000000000001</v>
      </c>
      <c r="H1120">
        <v>0.46300000000000002</v>
      </c>
      <c r="I1120">
        <f t="shared" si="138"/>
        <v>1.186591757935306E-2</v>
      </c>
      <c r="J1120">
        <f t="shared" si="139"/>
        <v>1.1009087155618307E-2</v>
      </c>
      <c r="K1120">
        <v>6</v>
      </c>
      <c r="L1120">
        <v>6</v>
      </c>
      <c r="M1120">
        <f t="shared" si="140"/>
        <v>1.3374525281158898E-2</v>
      </c>
      <c r="N1120">
        <f t="shared" si="141"/>
        <v>1.6267665383712858E-5</v>
      </c>
      <c r="O1120">
        <f t="shared" si="142"/>
        <v>2.9812987749393086E-5</v>
      </c>
      <c r="P1120">
        <f t="shared" si="143"/>
        <v>-1.0432464790889711</v>
      </c>
    </row>
    <row r="1121" spans="1:16" x14ac:dyDescent="0.25">
      <c r="A1121">
        <v>1120</v>
      </c>
      <c r="B1121">
        <v>0.21689504684591204</v>
      </c>
      <c r="C1121">
        <f t="shared" si="136"/>
        <v>7.05072544729392</v>
      </c>
      <c r="D1121">
        <v>0.21948912015137181</v>
      </c>
      <c r="E1121" s="19">
        <f t="shared" si="137"/>
        <v>7.0155132803511115</v>
      </c>
      <c r="F1121">
        <v>0.51059032557532191</v>
      </c>
      <c r="G1121" s="20">
        <v>0.44600000000000001</v>
      </c>
      <c r="H1121">
        <v>0.46300000000000002</v>
      </c>
      <c r="I1121">
        <f t="shared" si="138"/>
        <v>1.186591757935306E-2</v>
      </c>
      <c r="J1121">
        <f t="shared" si="139"/>
        <v>1.1009087155618307E-2</v>
      </c>
      <c r="K1121">
        <v>6</v>
      </c>
      <c r="L1121">
        <v>6</v>
      </c>
      <c r="M1121">
        <f t="shared" si="140"/>
        <v>9.2940838549925714E-3</v>
      </c>
      <c r="N1121">
        <f t="shared" si="141"/>
        <v>1.6641313608143122E-5</v>
      </c>
      <c r="O1121">
        <f t="shared" si="142"/>
        <v>1.4396665783938928E-5</v>
      </c>
      <c r="P1121">
        <f t="shared" si="143"/>
        <v>-2.135184902595066</v>
      </c>
    </row>
    <row r="1122" spans="1:16" x14ac:dyDescent="0.25">
      <c r="A1122">
        <v>1121</v>
      </c>
      <c r="B1122">
        <v>2.3743400372325817E-2</v>
      </c>
      <c r="C1122">
        <f t="shared" si="136"/>
        <v>12.961377826581435</v>
      </c>
      <c r="D1122">
        <v>5.9175389873958553E-2</v>
      </c>
      <c r="E1122" s="19">
        <f t="shared" si="137"/>
        <v>10.632413815239653</v>
      </c>
      <c r="F1122">
        <v>-0.51539018386392854</v>
      </c>
      <c r="G1122" s="20">
        <v>0.44600000000000001</v>
      </c>
      <c r="H1122">
        <v>0.46300000000000002</v>
      </c>
      <c r="I1122">
        <f t="shared" si="138"/>
        <v>1.186591757935306E-2</v>
      </c>
      <c r="J1122">
        <f t="shared" si="139"/>
        <v>1.1009087155618307E-2</v>
      </c>
      <c r="K1122">
        <v>6</v>
      </c>
      <c r="L1122">
        <v>6</v>
      </c>
      <c r="M1122">
        <f t="shared" si="140"/>
        <v>7.5495380191394155E-3</v>
      </c>
      <c r="N1122">
        <f t="shared" si="141"/>
        <v>9.0525355331208625E-6</v>
      </c>
      <c r="O1122">
        <f t="shared" si="142"/>
        <v>9.4992540504052483E-6</v>
      </c>
      <c r="P1122">
        <f t="shared" si="143"/>
        <v>-1.9577518871783262</v>
      </c>
    </row>
    <row r="1123" spans="1:16" x14ac:dyDescent="0.25">
      <c r="A1123">
        <v>1122</v>
      </c>
      <c r="B1123">
        <v>0.68715475936155279</v>
      </c>
      <c r="C1123">
        <f t="shared" si="136"/>
        <v>3.0832370270318985</v>
      </c>
      <c r="D1123">
        <v>4.9134800256355478E-2</v>
      </c>
      <c r="E1123" s="19">
        <f t="shared" si="137"/>
        <v>11.115639067235836</v>
      </c>
      <c r="F1123">
        <v>2.0464540284592658</v>
      </c>
      <c r="G1123" s="20">
        <v>0.44600000000000001</v>
      </c>
      <c r="H1123">
        <v>0.46300000000000002</v>
      </c>
      <c r="I1123">
        <f t="shared" si="138"/>
        <v>1.186591757935306E-2</v>
      </c>
      <c r="J1123">
        <f t="shared" si="139"/>
        <v>1.1009087155618307E-2</v>
      </c>
      <c r="K1123">
        <v>6</v>
      </c>
      <c r="L1123">
        <v>6</v>
      </c>
      <c r="M1123">
        <f t="shared" si="140"/>
        <v>7.3836158573085319E-3</v>
      </c>
      <c r="N1123">
        <f t="shared" si="141"/>
        <v>3.8055242689623878E-5</v>
      </c>
      <c r="O1123">
        <f t="shared" si="142"/>
        <v>9.0862971880496659E-6</v>
      </c>
      <c r="P1123">
        <f t="shared" si="143"/>
        <v>-4.2053774120175609</v>
      </c>
    </row>
    <row r="1124" spans="1:16" x14ac:dyDescent="0.25">
      <c r="A1124">
        <v>1123</v>
      </c>
      <c r="B1124">
        <v>0.11835077974791711</v>
      </c>
      <c r="C1124">
        <f t="shared" si="136"/>
        <v>8.7757327915604346</v>
      </c>
      <c r="D1124">
        <v>0.33295693838312934</v>
      </c>
      <c r="E1124" s="19">
        <f t="shared" si="137"/>
        <v>5.7341085765791515</v>
      </c>
      <c r="F1124">
        <v>-1.9013714336324483</v>
      </c>
      <c r="G1124" s="20">
        <v>0.44600000000000001</v>
      </c>
      <c r="H1124">
        <v>0.46300000000000002</v>
      </c>
      <c r="I1124">
        <f t="shared" si="138"/>
        <v>1.186591757935306E-2</v>
      </c>
      <c r="J1124">
        <f t="shared" si="139"/>
        <v>1.1009087155618307E-2</v>
      </c>
      <c r="K1124">
        <v>6</v>
      </c>
      <c r="L1124">
        <v>6</v>
      </c>
      <c r="M1124">
        <f t="shared" si="140"/>
        <v>1.0280242421499452E-2</v>
      </c>
      <c r="N1124">
        <f t="shared" si="141"/>
        <v>1.3370203505531985E-5</v>
      </c>
      <c r="O1124">
        <f t="shared" si="142"/>
        <v>1.7613897374132822E-5</v>
      </c>
      <c r="P1124">
        <f t="shared" si="143"/>
        <v>-0.62414160313711975</v>
      </c>
    </row>
    <row r="1125" spans="1:16" x14ac:dyDescent="0.25">
      <c r="A1125">
        <v>1124</v>
      </c>
      <c r="B1125">
        <v>4.0467543565172279E-2</v>
      </c>
      <c r="C1125">
        <f t="shared" si="136"/>
        <v>11.614615238378226</v>
      </c>
      <c r="D1125">
        <v>0.87829218420972321</v>
      </c>
      <c r="E1125" s="19">
        <f t="shared" si="137"/>
        <v>1.7829193022216341</v>
      </c>
      <c r="F1125">
        <v>-0.23386746761389077</v>
      </c>
      <c r="G1125" s="20">
        <v>0.44600000000000001</v>
      </c>
      <c r="H1125">
        <v>0.46300000000000002</v>
      </c>
      <c r="I1125">
        <f t="shared" si="138"/>
        <v>1.186591757935306E-2</v>
      </c>
      <c r="J1125">
        <f t="shared" si="139"/>
        <v>1.1009087155618307E-2</v>
      </c>
      <c r="K1125">
        <v>6</v>
      </c>
      <c r="L1125">
        <v>6</v>
      </c>
      <c r="M1125">
        <f t="shared" si="140"/>
        <v>1.8436160007166375E-2</v>
      </c>
      <c r="N1125">
        <f t="shared" si="141"/>
        <v>1.0102214401870865E-5</v>
      </c>
      <c r="O1125">
        <f t="shared" si="142"/>
        <v>5.6648665968306804E-5</v>
      </c>
      <c r="P1125">
        <f t="shared" si="143"/>
        <v>-0.81846080961239343</v>
      </c>
    </row>
    <row r="1126" spans="1:16" x14ac:dyDescent="0.25">
      <c r="A1126">
        <v>1125</v>
      </c>
      <c r="B1126">
        <v>0.68691061128574482</v>
      </c>
      <c r="C1126">
        <f t="shared" si="136"/>
        <v>3.0848214648942793</v>
      </c>
      <c r="D1126">
        <v>7.8829309976500742E-2</v>
      </c>
      <c r="E1126" s="19">
        <f t="shared" si="137"/>
        <v>9.8758863849632235</v>
      </c>
      <c r="F1126">
        <v>1.3360772754822392</v>
      </c>
      <c r="G1126" s="20">
        <v>0.44600000000000001</v>
      </c>
      <c r="H1126">
        <v>0.46300000000000002</v>
      </c>
      <c r="I1126">
        <f t="shared" si="138"/>
        <v>1.186591757935306E-2</v>
      </c>
      <c r="J1126">
        <f t="shared" si="139"/>
        <v>1.1009087155618307E-2</v>
      </c>
      <c r="K1126">
        <v>6</v>
      </c>
      <c r="L1126">
        <v>6</v>
      </c>
      <c r="M1126">
        <f t="shared" si="140"/>
        <v>7.83336331094538E-3</v>
      </c>
      <c r="N1126">
        <f t="shared" si="141"/>
        <v>3.8035696609545754E-5</v>
      </c>
      <c r="O1126">
        <f t="shared" si="142"/>
        <v>1.0226930126877528E-5</v>
      </c>
      <c r="P1126">
        <f t="shared" si="143"/>
        <v>-3.3551237936195633</v>
      </c>
    </row>
    <row r="1127" spans="1:16" x14ac:dyDescent="0.25">
      <c r="A1127">
        <v>1126</v>
      </c>
      <c r="B1127">
        <v>0.82918790246284368</v>
      </c>
      <c r="C1127">
        <f t="shared" si="136"/>
        <v>2.1418622693341987</v>
      </c>
      <c r="D1127">
        <v>0.38712729270302437</v>
      </c>
      <c r="E1127" s="19">
        <f t="shared" si="137"/>
        <v>5.2414698518433029</v>
      </c>
      <c r="F1127">
        <v>-0.41227849578717723</v>
      </c>
      <c r="G1127" s="20">
        <v>0.44600000000000001</v>
      </c>
      <c r="H1127">
        <v>0.46300000000000002</v>
      </c>
      <c r="I1127">
        <f t="shared" si="138"/>
        <v>1.186591757935306E-2</v>
      </c>
      <c r="J1127">
        <f t="shared" si="139"/>
        <v>1.1009087155618307E-2</v>
      </c>
      <c r="K1127">
        <v>6</v>
      </c>
      <c r="L1127">
        <v>6</v>
      </c>
      <c r="M1127">
        <f t="shared" si="140"/>
        <v>1.0752507793642578E-2</v>
      </c>
      <c r="N1127">
        <f t="shared" si="141"/>
        <v>5.4780988961445486E-5</v>
      </c>
      <c r="O1127">
        <f t="shared" si="142"/>
        <v>1.9269403975390728E-5</v>
      </c>
      <c r="P1127">
        <f t="shared" si="143"/>
        <v>-1.2510792055445419</v>
      </c>
    </row>
    <row r="1128" spans="1:16" x14ac:dyDescent="0.25">
      <c r="A1128">
        <v>1127</v>
      </c>
      <c r="B1128">
        <v>0.69829401532029178</v>
      </c>
      <c r="C1128">
        <f t="shared" si="136"/>
        <v>3.0109730353328295</v>
      </c>
      <c r="D1128">
        <v>0.97399822992645035</v>
      </c>
      <c r="E1128" s="19">
        <f t="shared" si="137"/>
        <v>0.84612955947320401</v>
      </c>
      <c r="F1128">
        <v>-0.89075911091640592</v>
      </c>
      <c r="G1128" s="20">
        <v>0.44600000000000001</v>
      </c>
      <c r="H1128">
        <v>0.46300000000000002</v>
      </c>
      <c r="I1128">
        <f t="shared" si="138"/>
        <v>1.186591757935306E-2</v>
      </c>
      <c r="J1128">
        <f t="shared" si="139"/>
        <v>1.1009087155618307E-2</v>
      </c>
      <c r="K1128">
        <v>6</v>
      </c>
      <c r="L1128">
        <v>6</v>
      </c>
      <c r="M1128">
        <f t="shared" si="140"/>
        <v>2.6761957606611219E-2</v>
      </c>
      <c r="N1128">
        <f t="shared" si="141"/>
        <v>3.8968576588519142E-5</v>
      </c>
      <c r="O1128">
        <f t="shared" si="142"/>
        <v>1.1936706248967604E-4</v>
      </c>
      <c r="P1128">
        <f t="shared" si="143"/>
        <v>-0.21640589444038608</v>
      </c>
    </row>
    <row r="1129" spans="1:16" x14ac:dyDescent="0.25">
      <c r="A1129">
        <v>1128</v>
      </c>
      <c r="B1129">
        <v>8.1514938810388501E-2</v>
      </c>
      <c r="C1129">
        <f t="shared" si="136"/>
        <v>9.786524775687802</v>
      </c>
      <c r="D1129">
        <v>0.45316934720908231</v>
      </c>
      <c r="E1129" s="19">
        <f t="shared" si="137"/>
        <v>4.703161726796119</v>
      </c>
      <c r="F1129">
        <v>1.2257760317879729</v>
      </c>
      <c r="G1129" s="20">
        <v>0.44600000000000001</v>
      </c>
      <c r="H1129">
        <v>0.46300000000000002</v>
      </c>
      <c r="I1129">
        <f t="shared" si="138"/>
        <v>1.186591757935306E-2</v>
      </c>
      <c r="J1129">
        <f t="shared" si="139"/>
        <v>1.1009087155618307E-2</v>
      </c>
      <c r="K1129">
        <v>6</v>
      </c>
      <c r="L1129">
        <v>6</v>
      </c>
      <c r="M1129">
        <f t="shared" si="140"/>
        <v>1.1351189019245452E-2</v>
      </c>
      <c r="N1129">
        <f t="shared" si="141"/>
        <v>1.1989274642702477E-5</v>
      </c>
      <c r="O1129">
        <f t="shared" si="142"/>
        <v>2.147491535843975E-5</v>
      </c>
      <c r="P1129">
        <f t="shared" si="143"/>
        <v>-2.1223238114665106</v>
      </c>
    </row>
    <row r="1130" spans="1:16" x14ac:dyDescent="0.25">
      <c r="A1130">
        <v>1129</v>
      </c>
      <c r="B1130">
        <v>0.8248237556077761</v>
      </c>
      <c r="C1130">
        <f t="shared" si="136"/>
        <v>2.1723214979350467</v>
      </c>
      <c r="D1130">
        <v>0.47141941587572861</v>
      </c>
      <c r="E1130" s="19">
        <f t="shared" si="137"/>
        <v>4.5635993946276896</v>
      </c>
      <c r="F1130">
        <v>0.18343371266382746</v>
      </c>
      <c r="G1130" s="20">
        <v>0.44600000000000001</v>
      </c>
      <c r="H1130">
        <v>0.46300000000000002</v>
      </c>
      <c r="I1130">
        <f t="shared" si="138"/>
        <v>1.186591757935306E-2</v>
      </c>
      <c r="J1130">
        <f t="shared" si="139"/>
        <v>1.1009087155618307E-2</v>
      </c>
      <c r="K1130">
        <v>6</v>
      </c>
      <c r="L1130">
        <v>6</v>
      </c>
      <c r="M1130">
        <f t="shared" si="140"/>
        <v>1.1523450886053379E-2</v>
      </c>
      <c r="N1130">
        <f t="shared" si="141"/>
        <v>5.4012876751837781E-5</v>
      </c>
      <c r="O1130">
        <f t="shared" si="142"/>
        <v>2.2131653387214073E-5</v>
      </c>
      <c r="P1130">
        <f t="shared" si="143"/>
        <v>-1.614156908781927</v>
      </c>
    </row>
    <row r="1131" spans="1:16" x14ac:dyDescent="0.25">
      <c r="A1131">
        <v>1130</v>
      </c>
      <c r="B1131">
        <v>0.82183294167912835</v>
      </c>
      <c r="C1131">
        <f t="shared" si="136"/>
        <v>2.1930935005431569</v>
      </c>
      <c r="D1131">
        <v>2.3438215277565844E-2</v>
      </c>
      <c r="E1131" s="19">
        <f t="shared" si="137"/>
        <v>12.993664042469373</v>
      </c>
      <c r="F1131">
        <v>-1.3893077266402543</v>
      </c>
      <c r="G1131" s="20">
        <v>0.44600000000000001</v>
      </c>
      <c r="H1131">
        <v>0.46300000000000002</v>
      </c>
      <c r="I1131">
        <f t="shared" si="138"/>
        <v>1.186591757935306E-2</v>
      </c>
      <c r="J1131">
        <f t="shared" si="139"/>
        <v>1.1009087155618307E-2</v>
      </c>
      <c r="K1131">
        <v>6</v>
      </c>
      <c r="L1131">
        <v>6</v>
      </c>
      <c r="M1131">
        <f t="shared" si="140"/>
        <v>6.8292104348046442E-3</v>
      </c>
      <c r="N1131">
        <f t="shared" si="141"/>
        <v>5.3501290895383033E-5</v>
      </c>
      <c r="O1131">
        <f t="shared" si="142"/>
        <v>7.7730191938074405E-6</v>
      </c>
      <c r="P1131">
        <f t="shared" si="143"/>
        <v>-0.89685179624522993</v>
      </c>
    </row>
    <row r="1132" spans="1:16" x14ac:dyDescent="0.25">
      <c r="A1132">
        <v>1131</v>
      </c>
      <c r="B1132">
        <v>0.93276772362437821</v>
      </c>
      <c r="C1132">
        <f t="shared" si="136"/>
        <v>1.3208878979422289</v>
      </c>
      <c r="D1132">
        <v>0.12472914822840052</v>
      </c>
      <c r="E1132" s="19">
        <f t="shared" si="137"/>
        <v>8.6307714035586649</v>
      </c>
      <c r="F1132">
        <v>0.16999138097162358</v>
      </c>
      <c r="G1132" s="20">
        <v>0.44600000000000001</v>
      </c>
      <c r="H1132">
        <v>0.46300000000000002</v>
      </c>
      <c r="I1132">
        <f t="shared" si="138"/>
        <v>1.186591757935306E-2</v>
      </c>
      <c r="J1132">
        <f t="shared" si="139"/>
        <v>1.1009087155618307E-2</v>
      </c>
      <c r="K1132">
        <v>6</v>
      </c>
      <c r="L1132">
        <v>6</v>
      </c>
      <c r="M1132">
        <f t="shared" si="140"/>
        <v>8.3793726535477796E-3</v>
      </c>
      <c r="N1132">
        <f t="shared" si="141"/>
        <v>8.8829137973118946E-5</v>
      </c>
      <c r="O1132">
        <f t="shared" si="142"/>
        <v>1.1702314344504059E-5</v>
      </c>
      <c r="P1132">
        <f t="shared" si="143"/>
        <v>-2.2321987233474547</v>
      </c>
    </row>
    <row r="1133" spans="1:16" x14ac:dyDescent="0.25">
      <c r="A1133">
        <v>1132</v>
      </c>
      <c r="B1133">
        <v>0.44584490493484297</v>
      </c>
      <c r="C1133">
        <f t="shared" si="136"/>
        <v>4.7601695934355925</v>
      </c>
      <c r="D1133">
        <v>0.31571398052919097</v>
      </c>
      <c r="E1133" s="19">
        <f t="shared" si="137"/>
        <v>5.903583942455974</v>
      </c>
      <c r="F1133">
        <v>8.9119112089974806E-3</v>
      </c>
      <c r="G1133" s="20">
        <v>0.44600000000000001</v>
      </c>
      <c r="H1133">
        <v>0.46300000000000002</v>
      </c>
      <c r="I1133">
        <f t="shared" si="138"/>
        <v>1.186591757935306E-2</v>
      </c>
      <c r="J1133">
        <f t="shared" si="139"/>
        <v>1.1009087155618307E-2</v>
      </c>
      <c r="K1133">
        <v>6</v>
      </c>
      <c r="L1133">
        <v>6</v>
      </c>
      <c r="M1133">
        <f t="shared" si="140"/>
        <v>1.0131609456550551E-2</v>
      </c>
      <c r="N1133">
        <f t="shared" si="141"/>
        <v>2.4648981728537417E-5</v>
      </c>
      <c r="O1133">
        <f t="shared" si="142"/>
        <v>1.7108251696677423E-5</v>
      </c>
      <c r="P1133">
        <f t="shared" si="143"/>
        <v>-1.6836010801817174</v>
      </c>
    </row>
    <row r="1134" spans="1:16" x14ac:dyDescent="0.25">
      <c r="A1134">
        <v>1133</v>
      </c>
      <c r="B1134">
        <v>0.41343424787133398</v>
      </c>
      <c r="C1134">
        <f t="shared" si="136"/>
        <v>5.0200822165078423</v>
      </c>
      <c r="D1134">
        <v>0.45698416089358196</v>
      </c>
      <c r="E1134" s="19">
        <f t="shared" si="137"/>
        <v>4.6737023383645759</v>
      </c>
      <c r="F1134">
        <v>0.5879951459064614</v>
      </c>
      <c r="G1134" s="20">
        <v>0.44600000000000001</v>
      </c>
      <c r="H1134">
        <v>0.46300000000000002</v>
      </c>
      <c r="I1134">
        <f t="shared" si="138"/>
        <v>1.186591757935306E-2</v>
      </c>
      <c r="J1134">
        <f t="shared" si="139"/>
        <v>1.1009087155618307E-2</v>
      </c>
      <c r="K1134">
        <v>6</v>
      </c>
      <c r="L1134">
        <v>6</v>
      </c>
      <c r="M1134">
        <f t="shared" si="140"/>
        <v>1.1386907360778372E-2</v>
      </c>
      <c r="N1134">
        <f t="shared" si="141"/>
        <v>2.3372791176108422E-5</v>
      </c>
      <c r="O1134">
        <f t="shared" si="142"/>
        <v>2.1610276540491442E-5</v>
      </c>
      <c r="P1134">
        <f t="shared" si="143"/>
        <v>-1.8392745749795809</v>
      </c>
    </row>
    <row r="1135" spans="1:16" x14ac:dyDescent="0.25">
      <c r="A1135">
        <v>1134</v>
      </c>
      <c r="B1135">
        <v>0.35694448683126317</v>
      </c>
      <c r="C1135">
        <f t="shared" si="136"/>
        <v>5.5091418345979113</v>
      </c>
      <c r="D1135">
        <v>0.79461043122653885</v>
      </c>
      <c r="E1135" s="19">
        <f t="shared" si="137"/>
        <v>2.3789114130989271</v>
      </c>
      <c r="F1135">
        <v>1.2059126675012521</v>
      </c>
      <c r="G1135" s="20">
        <v>0.44600000000000001</v>
      </c>
      <c r="H1135">
        <v>0.46300000000000002</v>
      </c>
      <c r="I1135">
        <f t="shared" si="138"/>
        <v>1.186591757935306E-2</v>
      </c>
      <c r="J1135">
        <f t="shared" si="139"/>
        <v>1.1009087155618307E-2</v>
      </c>
      <c r="K1135">
        <v>6</v>
      </c>
      <c r="L1135">
        <v>6</v>
      </c>
      <c r="M1135">
        <f t="shared" si="140"/>
        <v>1.5960525159921725E-2</v>
      </c>
      <c r="N1135">
        <f t="shared" si="141"/>
        <v>2.1297932936935719E-5</v>
      </c>
      <c r="O1135">
        <f t="shared" si="142"/>
        <v>4.2456393896749075E-5</v>
      </c>
      <c r="P1135">
        <f t="shared" si="143"/>
        <v>-1.6684142279597347</v>
      </c>
    </row>
    <row r="1136" spans="1:16" x14ac:dyDescent="0.25">
      <c r="A1136">
        <v>1135</v>
      </c>
      <c r="B1136">
        <v>0.38746299630726033</v>
      </c>
      <c r="C1136">
        <f t="shared" si="136"/>
        <v>5.2385790117170954</v>
      </c>
      <c r="D1136">
        <v>0.2862025818659017</v>
      </c>
      <c r="E1136" s="19">
        <f t="shared" si="137"/>
        <v>6.2112518849474547</v>
      </c>
      <c r="F1136">
        <v>0.65159156292793341</v>
      </c>
      <c r="G1136" s="20">
        <v>0.44600000000000001</v>
      </c>
      <c r="H1136">
        <v>0.46300000000000002</v>
      </c>
      <c r="I1136">
        <f t="shared" si="138"/>
        <v>1.186591757935306E-2</v>
      </c>
      <c r="J1136">
        <f t="shared" si="139"/>
        <v>1.1009087155618307E-2</v>
      </c>
      <c r="K1136">
        <v>6</v>
      </c>
      <c r="L1136">
        <v>6</v>
      </c>
      <c r="M1136">
        <f t="shared" si="140"/>
        <v>9.8774932440640582E-3</v>
      </c>
      <c r="N1136">
        <f t="shared" si="141"/>
        <v>2.2397931399124577E-5</v>
      </c>
      <c r="O1136">
        <f t="shared" si="142"/>
        <v>1.6260812131088518E-5</v>
      </c>
      <c r="P1136">
        <f t="shared" si="143"/>
        <v>-2.1312437614327742</v>
      </c>
    </row>
    <row r="1137" spans="1:16" x14ac:dyDescent="0.25">
      <c r="A1137">
        <v>1136</v>
      </c>
      <c r="B1137">
        <v>1.3061922055726798E-2</v>
      </c>
      <c r="C1137">
        <f t="shared" si="136"/>
        <v>14.436515166816669</v>
      </c>
      <c r="D1137">
        <v>0.43220313119907222</v>
      </c>
      <c r="E1137" s="19">
        <f t="shared" si="137"/>
        <v>4.867985343168189</v>
      </c>
      <c r="F1137">
        <v>-0.82166479842271656</v>
      </c>
      <c r="G1137" s="20">
        <v>0.44600000000000001</v>
      </c>
      <c r="H1137">
        <v>0.46300000000000002</v>
      </c>
      <c r="I1137">
        <f t="shared" si="138"/>
        <v>1.186591757935306E-2</v>
      </c>
      <c r="J1137">
        <f t="shared" si="139"/>
        <v>1.1009087155618307E-2</v>
      </c>
      <c r="K1137">
        <v>6</v>
      </c>
      <c r="L1137">
        <v>6</v>
      </c>
      <c r="M1137">
        <f t="shared" si="140"/>
        <v>1.1157366036935262E-2</v>
      </c>
      <c r="N1137">
        <f t="shared" si="141"/>
        <v>8.1275385352714565E-6</v>
      </c>
      <c r="O1137">
        <f t="shared" si="142"/>
        <v>2.0747802813692748E-5</v>
      </c>
      <c r="P1137">
        <f t="shared" si="143"/>
        <v>-1.1279292989888898</v>
      </c>
    </row>
    <row r="1138" spans="1:16" x14ac:dyDescent="0.25">
      <c r="A1138">
        <v>1137</v>
      </c>
      <c r="B1138">
        <v>0.58391064180425423</v>
      </c>
      <c r="C1138">
        <f t="shared" si="136"/>
        <v>3.7637203054776993</v>
      </c>
      <c r="D1138">
        <v>0.22879726554155094</v>
      </c>
      <c r="E1138" s="19">
        <f t="shared" si="137"/>
        <v>6.8919981046435241</v>
      </c>
      <c r="F1138">
        <v>1.9415892893448472</v>
      </c>
      <c r="G1138" s="20">
        <v>0.44600000000000001</v>
      </c>
      <c r="H1138">
        <v>0.46300000000000002</v>
      </c>
      <c r="I1138">
        <f t="shared" si="138"/>
        <v>1.186591757935306E-2</v>
      </c>
      <c r="J1138">
        <f t="shared" si="139"/>
        <v>1.1009087155618307E-2</v>
      </c>
      <c r="K1138">
        <v>6</v>
      </c>
      <c r="L1138">
        <v>6</v>
      </c>
      <c r="M1138">
        <f t="shared" si="140"/>
        <v>9.3769961438824878E-3</v>
      </c>
      <c r="N1138">
        <f t="shared" si="141"/>
        <v>3.117482804515707E-5</v>
      </c>
      <c r="O1138">
        <f t="shared" si="142"/>
        <v>1.4654676113731176E-5</v>
      </c>
      <c r="P1138">
        <f t="shared" si="143"/>
        <v>-3.2146832594796382</v>
      </c>
    </row>
    <row r="1139" spans="1:16" x14ac:dyDescent="0.25">
      <c r="A1139">
        <v>1138</v>
      </c>
      <c r="B1139">
        <v>0.23096407971434676</v>
      </c>
      <c r="C1139">
        <f t="shared" si="136"/>
        <v>6.8638552168720368</v>
      </c>
      <c r="D1139">
        <v>0.34376049073763237</v>
      </c>
      <c r="E1139" s="19">
        <f t="shared" si="137"/>
        <v>5.631323941633477</v>
      </c>
      <c r="F1139">
        <v>1.4864872355246916</v>
      </c>
      <c r="G1139" s="20">
        <v>0.44600000000000001</v>
      </c>
      <c r="H1139">
        <v>0.46300000000000002</v>
      </c>
      <c r="I1139">
        <f t="shared" si="138"/>
        <v>1.186591757935306E-2</v>
      </c>
      <c r="J1139">
        <f t="shared" si="139"/>
        <v>1.1009087155618307E-2</v>
      </c>
      <c r="K1139">
        <v>6</v>
      </c>
      <c r="L1139">
        <v>6</v>
      </c>
      <c r="M1139">
        <f t="shared" si="140"/>
        <v>1.0373637234476372E-2</v>
      </c>
      <c r="N1139">
        <f t="shared" si="141"/>
        <v>1.7094377667657723E-5</v>
      </c>
      <c r="O1139">
        <f t="shared" si="142"/>
        <v>1.7935391578752425E-5</v>
      </c>
      <c r="P1139">
        <f t="shared" si="143"/>
        <v>-2.4868727956360757</v>
      </c>
    </row>
    <row r="1140" spans="1:16" x14ac:dyDescent="0.25">
      <c r="A1140">
        <v>1139</v>
      </c>
      <c r="B1140">
        <v>0.60313730277413247</v>
      </c>
      <c r="C1140">
        <f t="shared" si="136"/>
        <v>3.6345235447011124</v>
      </c>
      <c r="D1140">
        <v>0.35914181951353497</v>
      </c>
      <c r="E1140" s="19">
        <f t="shared" si="137"/>
        <v>5.4891069721799512</v>
      </c>
      <c r="F1140">
        <v>0.17705815480439924</v>
      </c>
      <c r="G1140" s="20">
        <v>0.44600000000000001</v>
      </c>
      <c r="H1140">
        <v>0.46300000000000002</v>
      </c>
      <c r="I1140">
        <f t="shared" si="138"/>
        <v>1.186591757935306E-2</v>
      </c>
      <c r="J1140">
        <f t="shared" si="139"/>
        <v>1.1009087155618307E-2</v>
      </c>
      <c r="K1140">
        <v>6</v>
      </c>
      <c r="L1140">
        <v>6</v>
      </c>
      <c r="M1140">
        <f t="shared" si="140"/>
        <v>1.0507162885052854E-2</v>
      </c>
      <c r="N1140">
        <f t="shared" si="141"/>
        <v>3.2283002679786551E-5</v>
      </c>
      <c r="O1140">
        <f t="shared" si="142"/>
        <v>1.8400078648838706E-5</v>
      </c>
      <c r="P1140">
        <f t="shared" si="143"/>
        <v>-1.7379109393613448</v>
      </c>
    </row>
    <row r="1141" spans="1:16" x14ac:dyDescent="0.25">
      <c r="A1141">
        <v>1140</v>
      </c>
      <c r="B1141">
        <v>0.87032685323648795</v>
      </c>
      <c r="C1141">
        <f t="shared" si="136"/>
        <v>1.8436611935035703</v>
      </c>
      <c r="D1141">
        <v>0.108584856715598</v>
      </c>
      <c r="E1141" s="19">
        <f t="shared" si="137"/>
        <v>9.0120407233954225</v>
      </c>
      <c r="F1141">
        <v>0.59628973758663051</v>
      </c>
      <c r="G1141" s="20">
        <v>0.44600000000000001</v>
      </c>
      <c r="H1141">
        <v>0.46300000000000002</v>
      </c>
      <c r="I1141">
        <f t="shared" si="138"/>
        <v>1.186591757935306E-2</v>
      </c>
      <c r="J1141">
        <f t="shared" si="139"/>
        <v>1.1009087155618307E-2</v>
      </c>
      <c r="K1141">
        <v>6</v>
      </c>
      <c r="L1141">
        <v>6</v>
      </c>
      <c r="M1141">
        <f t="shared" si="140"/>
        <v>8.200205560883583E-3</v>
      </c>
      <c r="N1141">
        <f t="shared" si="141"/>
        <v>6.3641483449766015E-5</v>
      </c>
      <c r="O1141">
        <f t="shared" si="142"/>
        <v>1.1207228540124342E-5</v>
      </c>
      <c r="P1141">
        <f t="shared" si="143"/>
        <v>-2.7022261150972473</v>
      </c>
    </row>
    <row r="1142" spans="1:16" x14ac:dyDescent="0.25">
      <c r="A1142">
        <v>1141</v>
      </c>
      <c r="B1142">
        <v>0.44648579363383895</v>
      </c>
      <c r="C1142">
        <f t="shared" si="136"/>
        <v>4.7551575278959319</v>
      </c>
      <c r="D1142">
        <v>0.34418774987029632</v>
      </c>
      <c r="E1142" s="19">
        <f t="shared" si="137"/>
        <v>5.6273096435593946</v>
      </c>
      <c r="F1142">
        <v>0.62588810578745324</v>
      </c>
      <c r="G1142" s="20">
        <v>0.44600000000000001</v>
      </c>
      <c r="H1142">
        <v>0.46300000000000002</v>
      </c>
      <c r="I1142">
        <f t="shared" si="138"/>
        <v>1.186591757935306E-2</v>
      </c>
      <c r="J1142">
        <f t="shared" si="139"/>
        <v>1.1009087155618307E-2</v>
      </c>
      <c r="K1142">
        <v>6</v>
      </c>
      <c r="L1142">
        <v>6</v>
      </c>
      <c r="M1142">
        <f t="shared" si="140"/>
        <v>1.0377336644200192E-2</v>
      </c>
      <c r="N1142">
        <f t="shared" si="141"/>
        <v>2.4674962426586761E-5</v>
      </c>
      <c r="O1142">
        <f t="shared" si="142"/>
        <v>1.7948185971176682E-5</v>
      </c>
      <c r="P1142">
        <f t="shared" si="143"/>
        <v>-2.0319470434957356</v>
      </c>
    </row>
    <row r="1143" spans="1:16" x14ac:dyDescent="0.25">
      <c r="A1143">
        <v>1142</v>
      </c>
      <c r="B1143">
        <v>0.49845881527146213</v>
      </c>
      <c r="C1143">
        <f t="shared" si="136"/>
        <v>4.3627166341838954</v>
      </c>
      <c r="D1143">
        <v>7.3854792931913202E-2</v>
      </c>
      <c r="E1143" s="19">
        <f t="shared" si="137"/>
        <v>10.049140240289409</v>
      </c>
      <c r="F1143">
        <v>0.61994342104298994</v>
      </c>
      <c r="G1143" s="20">
        <v>0.44600000000000001</v>
      </c>
      <c r="H1143">
        <v>0.46300000000000002</v>
      </c>
      <c r="I1143">
        <f t="shared" si="138"/>
        <v>1.186591757935306E-2</v>
      </c>
      <c r="J1143">
        <f t="shared" si="139"/>
        <v>1.1009087155618307E-2</v>
      </c>
      <c r="K1143">
        <v>6</v>
      </c>
      <c r="L1143">
        <v>6</v>
      </c>
      <c r="M1143">
        <f t="shared" si="140"/>
        <v>7.7655435311765877E-3</v>
      </c>
      <c r="N1143">
        <f t="shared" si="141"/>
        <v>2.6894557490617787E-5</v>
      </c>
      <c r="O1143">
        <f t="shared" si="142"/>
        <v>1.0050611055766425E-5</v>
      </c>
      <c r="P1143">
        <f t="shared" si="143"/>
        <v>-2.6744004891751358</v>
      </c>
    </row>
    <row r="1144" spans="1:16" x14ac:dyDescent="0.25">
      <c r="A1144">
        <v>1143</v>
      </c>
      <c r="B1144">
        <v>0.76039918210394608</v>
      </c>
      <c r="C1144">
        <f t="shared" si="136"/>
        <v>2.6063568816587752</v>
      </c>
      <c r="D1144">
        <v>0.41090121158482618</v>
      </c>
      <c r="E1144" s="19">
        <f t="shared" si="137"/>
        <v>5.0409654286410372</v>
      </c>
      <c r="F1144">
        <v>0.92061782197561115</v>
      </c>
      <c r="G1144" s="20">
        <v>0.44600000000000001</v>
      </c>
      <c r="H1144">
        <v>0.46300000000000002</v>
      </c>
      <c r="I1144">
        <f t="shared" si="138"/>
        <v>1.186591757935306E-2</v>
      </c>
      <c r="J1144">
        <f t="shared" si="139"/>
        <v>1.1009087155618307E-2</v>
      </c>
      <c r="K1144">
        <v>6</v>
      </c>
      <c r="L1144">
        <v>6</v>
      </c>
      <c r="M1144">
        <f t="shared" si="140"/>
        <v>1.0964263205749968E-2</v>
      </c>
      <c r="N1144">
        <f t="shared" si="141"/>
        <v>4.5018137830249223E-5</v>
      </c>
      <c r="O1144">
        <f t="shared" si="142"/>
        <v>2.003584460749376E-5</v>
      </c>
      <c r="P1144">
        <f t="shared" si="143"/>
        <v>-2.2277228446260553</v>
      </c>
    </row>
    <row r="1145" spans="1:16" x14ac:dyDescent="0.25">
      <c r="A1145">
        <v>1144</v>
      </c>
      <c r="B1145">
        <v>0.94320505386516917</v>
      </c>
      <c r="C1145">
        <f t="shared" si="136"/>
        <v>1.2173193634415176</v>
      </c>
      <c r="D1145">
        <v>0.81524094363231303</v>
      </c>
      <c r="E1145" s="19">
        <f t="shared" si="137"/>
        <v>2.2386021428657661</v>
      </c>
      <c r="F1145">
        <v>-0.50085418479284272</v>
      </c>
      <c r="G1145" s="20">
        <v>0.44600000000000001</v>
      </c>
      <c r="H1145">
        <v>0.46300000000000002</v>
      </c>
      <c r="I1145">
        <f t="shared" si="138"/>
        <v>1.186591757935306E-2</v>
      </c>
      <c r="J1145">
        <f t="shared" si="139"/>
        <v>1.1009087155618307E-2</v>
      </c>
      <c r="K1145">
        <v>6</v>
      </c>
      <c r="L1145">
        <v>6</v>
      </c>
      <c r="M1145">
        <f t="shared" si="140"/>
        <v>1.645310444029776E-2</v>
      </c>
      <c r="N1145">
        <f t="shared" si="141"/>
        <v>9.6386648283994244E-5</v>
      </c>
      <c r="O1145">
        <f t="shared" si="142"/>
        <v>4.5117440953890963E-5</v>
      </c>
      <c r="P1145">
        <f t="shared" si="143"/>
        <v>-0.67112346336126338</v>
      </c>
    </row>
    <row r="1146" spans="1:16" x14ac:dyDescent="0.25">
      <c r="A1146">
        <v>1145</v>
      </c>
      <c r="B1146">
        <v>0.32251960814233832</v>
      </c>
      <c r="C1146">
        <f t="shared" si="136"/>
        <v>5.835859469837664</v>
      </c>
      <c r="D1146">
        <v>0.87493514816736351</v>
      </c>
      <c r="E1146" s="19">
        <f t="shared" si="137"/>
        <v>1.8086670049104576</v>
      </c>
      <c r="F1146">
        <v>-1.4353463484439999</v>
      </c>
      <c r="G1146" s="20">
        <v>0.44600000000000001</v>
      </c>
      <c r="H1146">
        <v>0.46300000000000002</v>
      </c>
      <c r="I1146">
        <f t="shared" si="138"/>
        <v>1.186591757935306E-2</v>
      </c>
      <c r="J1146">
        <f t="shared" si="139"/>
        <v>1.1009087155618307E-2</v>
      </c>
      <c r="K1146">
        <v>6</v>
      </c>
      <c r="L1146">
        <v>6</v>
      </c>
      <c r="M1146">
        <f t="shared" si="140"/>
        <v>1.8304463491456566E-2</v>
      </c>
      <c r="N1146">
        <f t="shared" si="141"/>
        <v>2.0105578953668187E-5</v>
      </c>
      <c r="O1146">
        <f t="shared" si="142"/>
        <v>5.5842230618344386E-5</v>
      </c>
      <c r="P1146">
        <f t="shared" si="143"/>
        <v>-0.24536298680868582</v>
      </c>
    </row>
    <row r="1147" spans="1:16" x14ac:dyDescent="0.25">
      <c r="A1147">
        <v>1146</v>
      </c>
      <c r="B1147">
        <v>0.4009216589861751</v>
      </c>
      <c r="C1147">
        <f t="shared" si="136"/>
        <v>5.1241155037849637</v>
      </c>
      <c r="D1147">
        <v>0.82073427533799248</v>
      </c>
      <c r="E1147" s="19">
        <f t="shared" si="137"/>
        <v>2.2007039926366367</v>
      </c>
      <c r="F1147">
        <v>-1.1737733984773513</v>
      </c>
      <c r="G1147" s="20">
        <v>0.44600000000000001</v>
      </c>
      <c r="H1147">
        <v>0.46300000000000002</v>
      </c>
      <c r="I1147">
        <f t="shared" si="138"/>
        <v>1.186591757935306E-2</v>
      </c>
      <c r="J1147">
        <f t="shared" si="139"/>
        <v>1.1009087155618307E-2</v>
      </c>
      <c r="K1147">
        <v>6</v>
      </c>
      <c r="L1147">
        <v>6</v>
      </c>
      <c r="M1147">
        <f t="shared" si="140"/>
        <v>1.6594168527494055E-2</v>
      </c>
      <c r="N1147">
        <f t="shared" si="141"/>
        <v>2.2898260830901297E-5</v>
      </c>
      <c r="O1147">
        <f t="shared" si="142"/>
        <v>4.5894404853145709E-5</v>
      </c>
      <c r="P1147">
        <f t="shared" si="143"/>
        <v>-0.43777822606487682</v>
      </c>
    </row>
    <row r="1148" spans="1:16" x14ac:dyDescent="0.25">
      <c r="A1148">
        <v>1147</v>
      </c>
      <c r="B1148">
        <v>1.8036439100314341E-2</v>
      </c>
      <c r="C1148">
        <f t="shared" si="136"/>
        <v>13.643958271570892</v>
      </c>
      <c r="D1148">
        <v>0.27994628742332223</v>
      </c>
      <c r="E1148" s="19">
        <f t="shared" si="137"/>
        <v>6.2797006317075157</v>
      </c>
      <c r="F1148">
        <v>-0.37442191569425631</v>
      </c>
      <c r="G1148" s="20">
        <v>0.44600000000000001</v>
      </c>
      <c r="H1148">
        <v>0.46300000000000002</v>
      </c>
      <c r="I1148">
        <f t="shared" si="138"/>
        <v>1.186591757935306E-2</v>
      </c>
      <c r="J1148">
        <f t="shared" si="139"/>
        <v>1.1009087155618307E-2</v>
      </c>
      <c r="K1148">
        <v>6</v>
      </c>
      <c r="L1148">
        <v>6</v>
      </c>
      <c r="M1148">
        <f t="shared" si="140"/>
        <v>9.8235133999879619E-3</v>
      </c>
      <c r="N1148">
        <f t="shared" si="141"/>
        <v>8.5996549533439906E-6</v>
      </c>
      <c r="O1148">
        <f t="shared" si="142"/>
        <v>1.608356925329051E-5</v>
      </c>
      <c r="P1148">
        <f t="shared" si="143"/>
        <v>-1.5411786391523929</v>
      </c>
    </row>
    <row r="1149" spans="1:16" x14ac:dyDescent="0.25">
      <c r="A1149">
        <v>1148</v>
      </c>
      <c r="B1149">
        <v>0.60524307992797632</v>
      </c>
      <c r="C1149">
        <f t="shared" si="136"/>
        <v>3.6204658448944467</v>
      </c>
      <c r="D1149">
        <v>0.49809259315775017</v>
      </c>
      <c r="E1149" s="19">
        <f t="shared" si="137"/>
        <v>4.3653943406882814</v>
      </c>
      <c r="F1149">
        <v>0.93959897640161216</v>
      </c>
      <c r="G1149" s="20">
        <v>0.44600000000000001</v>
      </c>
      <c r="H1149">
        <v>0.46300000000000002</v>
      </c>
      <c r="I1149">
        <f t="shared" si="138"/>
        <v>1.186591757935306E-2</v>
      </c>
      <c r="J1149">
        <f t="shared" si="139"/>
        <v>1.1009087155618307E-2</v>
      </c>
      <c r="K1149">
        <v>6</v>
      </c>
      <c r="L1149">
        <v>6</v>
      </c>
      <c r="M1149">
        <f t="shared" si="140"/>
        <v>1.1782150652389595E-2</v>
      </c>
      <c r="N1149">
        <f t="shared" si="141"/>
        <v>3.2408352504912011E-5</v>
      </c>
      <c r="O1149">
        <f t="shared" si="142"/>
        <v>2.3136512332600762E-5</v>
      </c>
      <c r="P1149">
        <f t="shared" si="143"/>
        <v>-2.0372073073541226</v>
      </c>
    </row>
    <row r="1150" spans="1:16" x14ac:dyDescent="0.25">
      <c r="A1150">
        <v>1149</v>
      </c>
      <c r="B1150">
        <v>4.098635822626423E-2</v>
      </c>
      <c r="C1150">
        <f t="shared" si="136"/>
        <v>11.582018730655543</v>
      </c>
      <c r="D1150">
        <v>9.8818933683278903E-2</v>
      </c>
      <c r="E1150" s="19">
        <f t="shared" si="137"/>
        <v>9.2685858128762693</v>
      </c>
      <c r="F1150">
        <v>0.14613306120736524</v>
      </c>
      <c r="G1150" s="20">
        <v>0.44600000000000001</v>
      </c>
      <c r="H1150">
        <v>0.46300000000000002</v>
      </c>
      <c r="I1150">
        <f t="shared" si="138"/>
        <v>1.186591757935306E-2</v>
      </c>
      <c r="J1150">
        <f t="shared" si="139"/>
        <v>1.1009087155618307E-2</v>
      </c>
      <c r="K1150">
        <v>6</v>
      </c>
      <c r="L1150">
        <v>6</v>
      </c>
      <c r="M1150">
        <f t="shared" si="140"/>
        <v>8.0859224998513328E-3</v>
      </c>
      <c r="N1150">
        <f t="shared" si="141"/>
        <v>1.0130646138809364E-5</v>
      </c>
      <c r="O1150">
        <f t="shared" si="142"/>
        <v>1.0897023778933672E-5</v>
      </c>
      <c r="P1150">
        <f t="shared" si="143"/>
        <v>-2.1852926305584925</v>
      </c>
    </row>
    <row r="1151" spans="1:16" x14ac:dyDescent="0.25">
      <c r="A1151">
        <v>1150</v>
      </c>
      <c r="B1151">
        <v>0.10220648823511459</v>
      </c>
      <c r="C1151">
        <f t="shared" si="136"/>
        <v>9.1770695340606494</v>
      </c>
      <c r="D1151">
        <v>0.90380565813165681</v>
      </c>
      <c r="E1151" s="19">
        <f t="shared" si="137"/>
        <v>1.5787618712249103</v>
      </c>
      <c r="F1151">
        <v>-0.23056600184645504</v>
      </c>
      <c r="G1151" s="20">
        <v>0.44600000000000001</v>
      </c>
      <c r="H1151">
        <v>0.46300000000000002</v>
      </c>
      <c r="I1151">
        <f t="shared" si="138"/>
        <v>1.186591757935306E-2</v>
      </c>
      <c r="J1151">
        <f t="shared" si="139"/>
        <v>1.1009087155618307E-2</v>
      </c>
      <c r="K1151">
        <v>6</v>
      </c>
      <c r="L1151">
        <v>6</v>
      </c>
      <c r="M1151">
        <f t="shared" si="140"/>
        <v>1.9591965055082868E-2</v>
      </c>
      <c r="N1151">
        <f t="shared" si="141"/>
        <v>1.2785490280731905E-5</v>
      </c>
      <c r="O1151">
        <f t="shared" si="142"/>
        <v>6.397418245326469E-5</v>
      </c>
      <c r="P1151">
        <f t="shared" si="143"/>
        <v>-0.76459667633567951</v>
      </c>
    </row>
    <row r="1152" spans="1:16" x14ac:dyDescent="0.25">
      <c r="A1152">
        <v>1151</v>
      </c>
      <c r="B1152">
        <v>0.43180639057588427</v>
      </c>
      <c r="C1152">
        <f t="shared" si="136"/>
        <v>4.871154148893166</v>
      </c>
      <c r="D1152">
        <v>4.9684133426923432E-2</v>
      </c>
      <c r="E1152" s="19">
        <f t="shared" si="137"/>
        <v>11.086891861409587</v>
      </c>
      <c r="F1152">
        <v>0.65310587160638534</v>
      </c>
      <c r="G1152" s="20">
        <v>0.44600000000000001</v>
      </c>
      <c r="H1152">
        <v>0.46300000000000002</v>
      </c>
      <c r="I1152">
        <f t="shared" si="138"/>
        <v>1.186591757935306E-2</v>
      </c>
      <c r="J1152">
        <f t="shared" si="139"/>
        <v>1.1009087155618307E-2</v>
      </c>
      <c r="K1152">
        <v>6</v>
      </c>
      <c r="L1152">
        <v>6</v>
      </c>
      <c r="M1152">
        <f t="shared" si="140"/>
        <v>7.3931821502950515E-3</v>
      </c>
      <c r="N1152">
        <f t="shared" si="141"/>
        <v>2.4087378421394042E-5</v>
      </c>
      <c r="O1152">
        <f t="shared" si="142"/>
        <v>9.1098570512402244E-6</v>
      </c>
      <c r="P1152">
        <f t="shared" si="143"/>
        <v>-2.8083986613393677</v>
      </c>
    </row>
    <row r="1153" spans="1:16" x14ac:dyDescent="0.25">
      <c r="A1153">
        <v>1152</v>
      </c>
      <c r="B1153">
        <v>0.54728843043305764</v>
      </c>
      <c r="C1153">
        <f t="shared" si="136"/>
        <v>4.0147906374715694</v>
      </c>
      <c r="D1153">
        <v>0.28247932370983003</v>
      </c>
      <c r="E1153" s="19">
        <f t="shared" si="137"/>
        <v>6.2518403672979916</v>
      </c>
      <c r="F1153">
        <v>1.4343868315336294E-2</v>
      </c>
      <c r="G1153" s="20">
        <v>0.44600000000000001</v>
      </c>
      <c r="H1153">
        <v>0.46300000000000002</v>
      </c>
      <c r="I1153">
        <f t="shared" si="138"/>
        <v>1.186591757935306E-2</v>
      </c>
      <c r="J1153">
        <f t="shared" si="139"/>
        <v>1.1009087155618307E-2</v>
      </c>
      <c r="K1153">
        <v>6</v>
      </c>
      <c r="L1153">
        <v>6</v>
      </c>
      <c r="M1153">
        <f t="shared" si="140"/>
        <v>9.8453774779041128E-3</v>
      </c>
      <c r="N1153">
        <f t="shared" si="141"/>
        <v>2.9225268246422778E-5</v>
      </c>
      <c r="O1153">
        <f t="shared" si="142"/>
        <v>1.6155242947070255E-5</v>
      </c>
      <c r="P1153">
        <f t="shared" si="143"/>
        <v>-1.7365131597363621</v>
      </c>
    </row>
    <row r="1154" spans="1:16" x14ac:dyDescent="0.25">
      <c r="A1154">
        <v>1153</v>
      </c>
      <c r="B1154">
        <v>0.45576342051454205</v>
      </c>
      <c r="C1154">
        <f t="shared" si="136"/>
        <v>4.6831123628964013</v>
      </c>
      <c r="D1154">
        <v>1.3519699697866757E-2</v>
      </c>
      <c r="E1154" s="19">
        <f t="shared" si="137"/>
        <v>14.352324508087275</v>
      </c>
      <c r="F1154">
        <v>-1.0568123798293527</v>
      </c>
      <c r="G1154" s="20">
        <v>0.44600000000000001</v>
      </c>
      <c r="H1154">
        <v>0.46300000000000002</v>
      </c>
      <c r="I1154">
        <f t="shared" si="138"/>
        <v>1.186591757935306E-2</v>
      </c>
      <c r="J1154">
        <f t="shared" si="139"/>
        <v>1.1009087155618307E-2</v>
      </c>
      <c r="K1154">
        <v>6</v>
      </c>
      <c r="L1154">
        <v>6</v>
      </c>
      <c r="M1154">
        <f t="shared" si="140"/>
        <v>6.4979324077071663E-3</v>
      </c>
      <c r="N1154">
        <f t="shared" si="141"/>
        <v>2.5054562914814467E-5</v>
      </c>
      <c r="O1154">
        <f t="shared" si="142"/>
        <v>7.0371875958551756E-6</v>
      </c>
      <c r="P1154">
        <f t="shared" si="143"/>
        <v>-1.6948779143404999</v>
      </c>
    </row>
    <row r="1155" spans="1:16" x14ac:dyDescent="0.25">
      <c r="A1155">
        <v>1154</v>
      </c>
      <c r="B1155">
        <v>0.76201666310617389</v>
      </c>
      <c r="C1155">
        <f t="shared" ref="C1155:C1218" si="144">CHIINV(B1155,6-1)</f>
        <v>2.5957120421639255</v>
      </c>
      <c r="D1155">
        <v>0.70946378978850677</v>
      </c>
      <c r="E1155" s="19">
        <f t="shared" ref="E1155:E1218" si="145">CHIINV(D1155,6-1)</f>
        <v>2.9385203068630221</v>
      </c>
      <c r="F1155">
        <v>-0.60572915572265629</v>
      </c>
      <c r="G1155" s="20">
        <v>0.44600000000000001</v>
      </c>
      <c r="H1155">
        <v>0.46300000000000002</v>
      </c>
      <c r="I1155">
        <f t="shared" ref="I1155:I1218" si="146">SQRT(0.0001408)</f>
        <v>1.186591757935306E-2</v>
      </c>
      <c r="J1155">
        <f t="shared" ref="J1155:J1218" si="147">SQRT(0.0001212)</f>
        <v>1.1009087155618307E-2</v>
      </c>
      <c r="K1155">
        <v>6</v>
      </c>
      <c r="L1155">
        <v>6</v>
      </c>
      <c r="M1155">
        <f t="shared" ref="M1155:M1218" si="148">SQRT((L1155-1)*J1155^2/E1155)</f>
        <v>1.4360579446021903E-2</v>
      </c>
      <c r="N1155">
        <f t="shared" ref="N1155:N1218" si="149">((K1155-1)*I1155^2)/(K1155*C1155)</f>
        <v>4.5202754168184973E-5</v>
      </c>
      <c r="O1155">
        <f t="shared" ref="O1155:O1218" si="150">((L1155-1)*J1155^2)/(L1155*E1155)</f>
        <v>3.4371040337584462E-5</v>
      </c>
      <c r="P1155">
        <f t="shared" ref="P1155:P1218" si="151">(G1155-H1155-F1155*SQRT(N1155+O1155))/M1155</f>
        <v>-0.80753321351389096</v>
      </c>
    </row>
    <row r="1156" spans="1:16" x14ac:dyDescent="0.25">
      <c r="A1156">
        <v>1155</v>
      </c>
      <c r="B1156">
        <v>0.85918759727774896</v>
      </c>
      <c r="C1156">
        <f t="shared" si="144"/>
        <v>1.9267302995915918</v>
      </c>
      <c r="D1156">
        <v>0.9226050599688711</v>
      </c>
      <c r="E1156" s="19">
        <f t="shared" si="145"/>
        <v>1.4155471224285099</v>
      </c>
      <c r="F1156">
        <v>0.74241029324184638</v>
      </c>
      <c r="G1156" s="20">
        <v>0.44600000000000001</v>
      </c>
      <c r="H1156">
        <v>0.46300000000000002</v>
      </c>
      <c r="I1156">
        <f t="shared" si="146"/>
        <v>1.186591757935306E-2</v>
      </c>
      <c r="J1156">
        <f t="shared" si="147"/>
        <v>1.1009087155618307E-2</v>
      </c>
      <c r="K1156">
        <v>6</v>
      </c>
      <c r="L1156">
        <v>6</v>
      </c>
      <c r="M1156">
        <f t="shared" si="148"/>
        <v>2.0690650578647857E-2</v>
      </c>
      <c r="N1156">
        <f t="shared" si="149"/>
        <v>6.089764268419114E-5</v>
      </c>
      <c r="O1156">
        <f t="shared" si="150"/>
        <v>7.1350503561283505E-5</v>
      </c>
      <c r="P1156">
        <f t="shared" si="151"/>
        <v>-1.2342607806457233</v>
      </c>
    </row>
    <row r="1157" spans="1:16" x14ac:dyDescent="0.25">
      <c r="A1157">
        <v>1156</v>
      </c>
      <c r="B1157">
        <v>0.68767357402264473</v>
      </c>
      <c r="C1157">
        <f t="shared" si="144"/>
        <v>3.0798702083027889</v>
      </c>
      <c r="D1157">
        <v>0.97558519241920227</v>
      </c>
      <c r="E1157" s="19">
        <f t="shared" si="145"/>
        <v>0.82236137675939802</v>
      </c>
      <c r="F1157">
        <v>-1.3787439456791617</v>
      </c>
      <c r="G1157" s="20">
        <v>0.44600000000000001</v>
      </c>
      <c r="H1157">
        <v>0.46300000000000002</v>
      </c>
      <c r="I1157">
        <f t="shared" si="146"/>
        <v>1.186591757935306E-2</v>
      </c>
      <c r="J1157">
        <f t="shared" si="147"/>
        <v>1.1009087155618307E-2</v>
      </c>
      <c r="K1157">
        <v>6</v>
      </c>
      <c r="L1157">
        <v>6</v>
      </c>
      <c r="M1157">
        <f t="shared" si="148"/>
        <v>2.7145944673237318E-2</v>
      </c>
      <c r="N1157">
        <f t="shared" si="149"/>
        <v>3.8096843502373339E-5</v>
      </c>
      <c r="O1157">
        <f t="shared" si="150"/>
        <v>1.2281705203374358E-4</v>
      </c>
      <c r="P1157">
        <f t="shared" si="151"/>
        <v>1.8036608316888025E-2</v>
      </c>
    </row>
    <row r="1158" spans="1:16" x14ac:dyDescent="0.25">
      <c r="A1158">
        <v>1157</v>
      </c>
      <c r="B1158">
        <v>0.83971678823206275</v>
      </c>
      <c r="C1158">
        <f t="shared" si="144"/>
        <v>2.067583400522826</v>
      </c>
      <c r="D1158">
        <v>0.45384075441755423</v>
      </c>
      <c r="E1158" s="19">
        <f t="shared" si="145"/>
        <v>4.6979655164375522</v>
      </c>
      <c r="F1158">
        <v>1.1344650374667253</v>
      </c>
      <c r="G1158" s="20">
        <v>0.44600000000000001</v>
      </c>
      <c r="H1158">
        <v>0.46300000000000002</v>
      </c>
      <c r="I1158">
        <f t="shared" si="146"/>
        <v>1.186591757935306E-2</v>
      </c>
      <c r="J1158">
        <f t="shared" si="147"/>
        <v>1.1009087155618307E-2</v>
      </c>
      <c r="K1158">
        <v>6</v>
      </c>
      <c r="L1158">
        <v>6</v>
      </c>
      <c r="M1158">
        <f t="shared" si="148"/>
        <v>1.1357464806616386E-2</v>
      </c>
      <c r="N1158">
        <f t="shared" si="149"/>
        <v>5.6749020766786702E-5</v>
      </c>
      <c r="O1158">
        <f t="shared" si="150"/>
        <v>2.1498667805588297E-5</v>
      </c>
      <c r="P1158">
        <f t="shared" si="151"/>
        <v>-2.3803920969587105</v>
      </c>
    </row>
    <row r="1159" spans="1:16" x14ac:dyDescent="0.25">
      <c r="A1159">
        <v>1158</v>
      </c>
      <c r="B1159">
        <v>0.97824030274361395</v>
      </c>
      <c r="C1159">
        <f t="shared" si="144"/>
        <v>0.78082381408566914</v>
      </c>
      <c r="D1159">
        <v>0.46436964018677329</v>
      </c>
      <c r="E1159" s="19">
        <f t="shared" si="145"/>
        <v>4.6171053269037197</v>
      </c>
      <c r="F1159">
        <v>-0.33766127671697177</v>
      </c>
      <c r="G1159" s="20">
        <v>0.44600000000000001</v>
      </c>
      <c r="H1159">
        <v>0.46300000000000002</v>
      </c>
      <c r="I1159">
        <f t="shared" si="146"/>
        <v>1.186591757935306E-2</v>
      </c>
      <c r="J1159">
        <f t="shared" si="147"/>
        <v>1.1009087155618307E-2</v>
      </c>
      <c r="K1159">
        <v>6</v>
      </c>
      <c r="L1159">
        <v>6</v>
      </c>
      <c r="M1159">
        <f t="shared" si="148"/>
        <v>1.145648579925034E-2</v>
      </c>
      <c r="N1159">
        <f t="shared" si="149"/>
        <v>1.5026864091066249E-4</v>
      </c>
      <c r="O1159">
        <f t="shared" si="150"/>
        <v>2.1875177811404116E-5</v>
      </c>
      <c r="P1159">
        <f t="shared" si="151"/>
        <v>-1.0971743926971937</v>
      </c>
    </row>
    <row r="1160" spans="1:16" x14ac:dyDescent="0.25">
      <c r="A1160">
        <v>1159</v>
      </c>
      <c r="B1160">
        <v>0.7567979979857784</v>
      </c>
      <c r="C1160">
        <f t="shared" si="144"/>
        <v>2.6300264110177034</v>
      </c>
      <c r="D1160">
        <v>0.52595599230933565</v>
      </c>
      <c r="E1160" s="19">
        <f t="shared" si="145"/>
        <v>4.1646946646145349</v>
      </c>
      <c r="F1160">
        <v>0.48487436288269237</v>
      </c>
      <c r="G1160" s="20">
        <v>0.44600000000000001</v>
      </c>
      <c r="H1160">
        <v>0.46300000000000002</v>
      </c>
      <c r="I1160">
        <f t="shared" si="146"/>
        <v>1.186591757935306E-2</v>
      </c>
      <c r="J1160">
        <f t="shared" si="147"/>
        <v>1.1009087155618307E-2</v>
      </c>
      <c r="K1160">
        <v>6</v>
      </c>
      <c r="L1160">
        <v>6</v>
      </c>
      <c r="M1160">
        <f t="shared" si="148"/>
        <v>1.2062705604797197E-2</v>
      </c>
      <c r="N1160">
        <f t="shared" si="149"/>
        <v>4.4612986714430186E-5</v>
      </c>
      <c r="O1160">
        <f t="shared" si="150"/>
        <v>2.4251477751334284E-5</v>
      </c>
      <c r="P1160">
        <f t="shared" si="151"/>
        <v>-1.7428686363182289</v>
      </c>
    </row>
    <row r="1161" spans="1:16" x14ac:dyDescent="0.25">
      <c r="A1161">
        <v>1160</v>
      </c>
      <c r="B1161">
        <v>0.40473647267067475</v>
      </c>
      <c r="C1161">
        <f t="shared" si="144"/>
        <v>5.0921626953643617</v>
      </c>
      <c r="D1161">
        <v>0.27411725211340676</v>
      </c>
      <c r="E1161" s="19">
        <f t="shared" si="145"/>
        <v>6.3445947334416264</v>
      </c>
      <c r="F1161">
        <v>0.40820054891810287</v>
      </c>
      <c r="G1161" s="20">
        <v>0.44600000000000001</v>
      </c>
      <c r="H1161">
        <v>0.46300000000000002</v>
      </c>
      <c r="I1161">
        <f t="shared" si="146"/>
        <v>1.186591757935306E-2</v>
      </c>
      <c r="J1161">
        <f t="shared" si="147"/>
        <v>1.1009087155618307E-2</v>
      </c>
      <c r="K1161">
        <v>6</v>
      </c>
      <c r="L1161">
        <v>6</v>
      </c>
      <c r="M1161">
        <f t="shared" si="148"/>
        <v>9.773145599372781E-3</v>
      </c>
      <c r="N1161">
        <f t="shared" si="149"/>
        <v>2.304194511305529E-5</v>
      </c>
      <c r="O1161">
        <f t="shared" si="150"/>
        <v>1.5919062484423259E-5</v>
      </c>
      <c r="P1161">
        <f t="shared" si="151"/>
        <v>-2.0001683936851853</v>
      </c>
    </row>
    <row r="1162" spans="1:16" x14ac:dyDescent="0.25">
      <c r="A1162">
        <v>1161</v>
      </c>
      <c r="B1162">
        <v>0.3120517593920713</v>
      </c>
      <c r="C1162">
        <f t="shared" si="144"/>
        <v>5.9404989622241926</v>
      </c>
      <c r="D1162">
        <v>9.3752861110263375E-2</v>
      </c>
      <c r="E1162" s="19">
        <f t="shared" si="145"/>
        <v>9.4109656558284041</v>
      </c>
      <c r="F1162">
        <v>-0.20612219486793038</v>
      </c>
      <c r="G1162" s="20">
        <v>0.44600000000000001</v>
      </c>
      <c r="H1162">
        <v>0.46300000000000002</v>
      </c>
      <c r="I1162">
        <f t="shared" si="146"/>
        <v>1.186591757935306E-2</v>
      </c>
      <c r="J1162">
        <f t="shared" si="147"/>
        <v>1.1009087155618307E-2</v>
      </c>
      <c r="K1162">
        <v>6</v>
      </c>
      <c r="L1162">
        <v>6</v>
      </c>
      <c r="M1162">
        <f t="shared" si="148"/>
        <v>8.0245228458077651E-3</v>
      </c>
      <c r="N1162">
        <f t="shared" si="149"/>
        <v>1.9751427292464728E-5</v>
      </c>
      <c r="O1162">
        <f t="shared" si="150"/>
        <v>1.0732161150481793E-5</v>
      </c>
      <c r="P1162">
        <f t="shared" si="151"/>
        <v>-1.976685664815544</v>
      </c>
    </row>
    <row r="1163" spans="1:16" x14ac:dyDescent="0.25">
      <c r="A1163">
        <v>1162</v>
      </c>
      <c r="B1163">
        <v>0.12991729483932005</v>
      </c>
      <c r="C1163">
        <f t="shared" si="144"/>
        <v>8.5177180411444411</v>
      </c>
      <c r="D1163">
        <v>0.35407574694051941</v>
      </c>
      <c r="E1163" s="19">
        <f t="shared" si="145"/>
        <v>5.5354368531730955</v>
      </c>
      <c r="F1163">
        <v>-0.73076989792753011</v>
      </c>
      <c r="G1163" s="20">
        <v>0.44600000000000001</v>
      </c>
      <c r="H1163">
        <v>0.46300000000000002</v>
      </c>
      <c r="I1163">
        <f t="shared" si="146"/>
        <v>1.186591757935306E-2</v>
      </c>
      <c r="J1163">
        <f t="shared" si="147"/>
        <v>1.1009087155618307E-2</v>
      </c>
      <c r="K1163">
        <v>6</v>
      </c>
      <c r="L1163">
        <v>6</v>
      </c>
      <c r="M1163">
        <f t="shared" si="148"/>
        <v>1.0463099653379757E-2</v>
      </c>
      <c r="N1163">
        <f t="shared" si="149"/>
        <v>1.3775207487094559E-5</v>
      </c>
      <c r="O1163">
        <f t="shared" si="150"/>
        <v>1.8246075726092593E-5</v>
      </c>
      <c r="P1163">
        <f t="shared" si="151"/>
        <v>-1.2295368615991786</v>
      </c>
    </row>
    <row r="1164" spans="1:16" x14ac:dyDescent="0.25">
      <c r="A1164">
        <v>1163</v>
      </c>
      <c r="B1164">
        <v>0.27701651051362652</v>
      </c>
      <c r="C1164">
        <f t="shared" si="144"/>
        <v>6.312179455242271</v>
      </c>
      <c r="D1164">
        <v>0.18057802056947539</v>
      </c>
      <c r="E1164" s="19">
        <f t="shared" si="145"/>
        <v>7.5859740367257986</v>
      </c>
      <c r="F1164">
        <v>0.34455297281965613</v>
      </c>
      <c r="G1164" s="20">
        <v>0.44600000000000001</v>
      </c>
      <c r="H1164">
        <v>0.46300000000000002</v>
      </c>
      <c r="I1164">
        <f t="shared" si="146"/>
        <v>1.186591757935306E-2</v>
      </c>
      <c r="J1164">
        <f t="shared" si="147"/>
        <v>1.1009087155618307E-2</v>
      </c>
      <c r="K1164">
        <v>6</v>
      </c>
      <c r="L1164">
        <v>6</v>
      </c>
      <c r="M1164">
        <f t="shared" si="148"/>
        <v>8.9378000784412631E-3</v>
      </c>
      <c r="N1164">
        <f t="shared" si="149"/>
        <v>1.8588402653205285E-5</v>
      </c>
      <c r="O1164">
        <f t="shared" si="150"/>
        <v>1.3314045040364106E-5</v>
      </c>
      <c r="P1164">
        <f t="shared" si="151"/>
        <v>-2.1197736144172428</v>
      </c>
    </row>
    <row r="1165" spans="1:16" x14ac:dyDescent="0.25">
      <c r="A1165">
        <v>1164</v>
      </c>
      <c r="B1165">
        <v>0.87304300057985162</v>
      </c>
      <c r="C1165">
        <f t="shared" si="144"/>
        <v>1.8230832054560069</v>
      </c>
      <c r="D1165">
        <v>8.331553086947234E-2</v>
      </c>
      <c r="E1165" s="19">
        <f t="shared" si="145"/>
        <v>9.7281264719447069</v>
      </c>
      <c r="F1165">
        <v>-2.1827509044669569</v>
      </c>
      <c r="G1165" s="20">
        <v>0.44600000000000001</v>
      </c>
      <c r="H1165">
        <v>0.46300000000000002</v>
      </c>
      <c r="I1165">
        <f t="shared" si="146"/>
        <v>1.186591757935306E-2</v>
      </c>
      <c r="J1165">
        <f t="shared" si="147"/>
        <v>1.1009087155618307E-2</v>
      </c>
      <c r="K1165">
        <v>6</v>
      </c>
      <c r="L1165">
        <v>6</v>
      </c>
      <c r="M1165">
        <f t="shared" si="148"/>
        <v>7.8926293481379368E-3</v>
      </c>
      <c r="N1165">
        <f t="shared" si="149"/>
        <v>6.4359834472823616E-5</v>
      </c>
      <c r="O1165">
        <f t="shared" si="150"/>
        <v>1.0382266337848045E-5</v>
      </c>
      <c r="P1165">
        <f t="shared" si="151"/>
        <v>0.23701209101519574</v>
      </c>
    </row>
    <row r="1166" spans="1:16" x14ac:dyDescent="0.25">
      <c r="A1166">
        <v>1165</v>
      </c>
      <c r="B1166">
        <v>0.95525986510818817</v>
      </c>
      <c r="C1166">
        <f t="shared" si="144"/>
        <v>1.0868631929276866</v>
      </c>
      <c r="D1166">
        <v>0.11453596606341747</v>
      </c>
      <c r="E1166" s="19">
        <f t="shared" si="145"/>
        <v>8.8658526987230495</v>
      </c>
      <c r="F1166">
        <v>-0.66403345044818707</v>
      </c>
      <c r="G1166" s="20">
        <v>0.44600000000000001</v>
      </c>
      <c r="H1166">
        <v>0.46300000000000002</v>
      </c>
      <c r="I1166">
        <f t="shared" si="146"/>
        <v>1.186591757935306E-2</v>
      </c>
      <c r="J1166">
        <f t="shared" si="147"/>
        <v>1.1009087155618307E-2</v>
      </c>
      <c r="K1166">
        <v>6</v>
      </c>
      <c r="L1166">
        <v>6</v>
      </c>
      <c r="M1166">
        <f t="shared" si="148"/>
        <v>8.2675352705199896E-3</v>
      </c>
      <c r="N1166">
        <f t="shared" si="149"/>
        <v>1.0795593603392912E-4</v>
      </c>
      <c r="O1166">
        <f t="shared" si="150"/>
        <v>1.1392023241548672E-5</v>
      </c>
      <c r="P1166">
        <f t="shared" si="151"/>
        <v>-1.1787875351322445</v>
      </c>
    </row>
    <row r="1167" spans="1:16" x14ac:dyDescent="0.25">
      <c r="A1167">
        <v>1166</v>
      </c>
      <c r="B1167">
        <v>0.65196691793572803</v>
      </c>
      <c r="C1167">
        <f t="shared" si="144"/>
        <v>3.3122488487887485</v>
      </c>
      <c r="D1167">
        <v>0.6437574388866848</v>
      </c>
      <c r="E1167" s="19">
        <f t="shared" si="145"/>
        <v>3.3659725753208649</v>
      </c>
      <c r="F1167">
        <v>-2.980073077196721E-2</v>
      </c>
      <c r="G1167" s="20">
        <v>0.44600000000000001</v>
      </c>
      <c r="H1167">
        <v>0.46300000000000002</v>
      </c>
      <c r="I1167">
        <f t="shared" si="146"/>
        <v>1.186591757935306E-2</v>
      </c>
      <c r="J1167">
        <f t="shared" si="147"/>
        <v>1.1009087155618307E-2</v>
      </c>
      <c r="K1167">
        <v>6</v>
      </c>
      <c r="L1167">
        <v>6</v>
      </c>
      <c r="M1167">
        <f t="shared" si="148"/>
        <v>1.3417791080751121E-2</v>
      </c>
      <c r="N1167">
        <f t="shared" si="149"/>
        <v>3.5424069473596694E-5</v>
      </c>
      <c r="O1167">
        <f t="shared" si="150"/>
        <v>3.0006186247780721E-5</v>
      </c>
      <c r="P1167">
        <f t="shared" si="151"/>
        <v>-1.2490092337462555</v>
      </c>
    </row>
    <row r="1168" spans="1:16" x14ac:dyDescent="0.25">
      <c r="A1168">
        <v>1167</v>
      </c>
      <c r="B1168">
        <v>0.56901760917996769</v>
      </c>
      <c r="C1168">
        <f t="shared" si="144"/>
        <v>3.8649611307436493</v>
      </c>
      <c r="D1168">
        <v>0.16360972930082096</v>
      </c>
      <c r="E1168" s="19">
        <f t="shared" si="145"/>
        <v>7.8689107535298177</v>
      </c>
      <c r="F1168">
        <v>-0.93805510914535262</v>
      </c>
      <c r="G1168" s="20">
        <v>0.44600000000000001</v>
      </c>
      <c r="H1168">
        <v>0.46300000000000002</v>
      </c>
      <c r="I1168">
        <f t="shared" si="146"/>
        <v>1.186591757935306E-2</v>
      </c>
      <c r="J1168">
        <f t="shared" si="147"/>
        <v>1.1009087155618307E-2</v>
      </c>
      <c r="K1168">
        <v>6</v>
      </c>
      <c r="L1168">
        <v>6</v>
      </c>
      <c r="M1168">
        <f t="shared" si="148"/>
        <v>8.7756441060198032E-3</v>
      </c>
      <c r="N1168">
        <f t="shared" si="149"/>
        <v>3.0358218197852212E-5</v>
      </c>
      <c r="O1168">
        <f t="shared" si="150"/>
        <v>1.2835321579253349E-5</v>
      </c>
      <c r="P1168">
        <f t="shared" si="151"/>
        <v>-1.2346596521058455</v>
      </c>
    </row>
    <row r="1169" spans="1:16" x14ac:dyDescent="0.25">
      <c r="A1169">
        <v>1168</v>
      </c>
      <c r="B1169">
        <v>0.78395947141941591</v>
      </c>
      <c r="C1169">
        <f t="shared" si="144"/>
        <v>2.4503080463224292</v>
      </c>
      <c r="D1169">
        <v>0.85348063600573743</v>
      </c>
      <c r="E1169" s="19">
        <f t="shared" si="145"/>
        <v>1.9685410963431083</v>
      </c>
      <c r="F1169">
        <v>0.56567955653008539</v>
      </c>
      <c r="G1169" s="20">
        <v>0.44600000000000001</v>
      </c>
      <c r="H1169">
        <v>0.46300000000000002</v>
      </c>
      <c r="I1169">
        <f t="shared" si="146"/>
        <v>1.186591757935306E-2</v>
      </c>
      <c r="J1169">
        <f t="shared" si="147"/>
        <v>1.1009087155618307E-2</v>
      </c>
      <c r="K1169">
        <v>6</v>
      </c>
      <c r="L1169">
        <v>6</v>
      </c>
      <c r="M1169">
        <f t="shared" si="148"/>
        <v>1.7545432137190675E-2</v>
      </c>
      <c r="N1169">
        <f t="shared" si="149"/>
        <v>4.7885135711582996E-5</v>
      </c>
      <c r="O1169">
        <f t="shared" si="150"/>
        <v>5.1307031480127209E-5</v>
      </c>
      <c r="P1169">
        <f t="shared" si="151"/>
        <v>-1.2900167024030869</v>
      </c>
    </row>
    <row r="1170" spans="1:16" x14ac:dyDescent="0.25">
      <c r="A1170">
        <v>1169</v>
      </c>
      <c r="B1170">
        <v>0.77745902890102847</v>
      </c>
      <c r="C1170">
        <f t="shared" si="144"/>
        <v>2.4935972428511906</v>
      </c>
      <c r="D1170">
        <v>0.82018494216742455</v>
      </c>
      <c r="E1170" s="19">
        <f t="shared" si="145"/>
        <v>2.2045052894440054</v>
      </c>
      <c r="F1170">
        <v>-1.8704895410337485E-2</v>
      </c>
      <c r="G1170" s="20">
        <v>0.44600000000000001</v>
      </c>
      <c r="H1170">
        <v>0.46300000000000002</v>
      </c>
      <c r="I1170">
        <f t="shared" si="146"/>
        <v>1.186591757935306E-2</v>
      </c>
      <c r="J1170">
        <f t="shared" si="147"/>
        <v>1.1009087155618307E-2</v>
      </c>
      <c r="K1170">
        <v>6</v>
      </c>
      <c r="L1170">
        <v>6</v>
      </c>
      <c r="M1170">
        <f t="shared" si="148"/>
        <v>1.6579855435109966E-2</v>
      </c>
      <c r="N1170">
        <f t="shared" si="149"/>
        <v>4.7053843065359601E-5</v>
      </c>
      <c r="O1170">
        <f t="shared" si="150"/>
        <v>4.5815267708190916E-5</v>
      </c>
      <c r="P1170">
        <f t="shared" si="151"/>
        <v>-1.0144686465159354</v>
      </c>
    </row>
    <row r="1171" spans="1:16" x14ac:dyDescent="0.25">
      <c r="A1171">
        <v>1170</v>
      </c>
      <c r="B1171">
        <v>0.77224036378063299</v>
      </c>
      <c r="C1171">
        <f t="shared" si="144"/>
        <v>2.5282123953764626</v>
      </c>
      <c r="D1171">
        <v>0.95718253120517593</v>
      </c>
      <c r="E1171" s="19">
        <f t="shared" si="145"/>
        <v>1.0646740071371601</v>
      </c>
      <c r="F1171">
        <v>1.1906990948773455</v>
      </c>
      <c r="G1171" s="20">
        <v>0.44600000000000001</v>
      </c>
      <c r="H1171">
        <v>0.46300000000000002</v>
      </c>
      <c r="I1171">
        <f t="shared" si="146"/>
        <v>1.186591757935306E-2</v>
      </c>
      <c r="J1171">
        <f t="shared" si="147"/>
        <v>1.1009087155618307E-2</v>
      </c>
      <c r="K1171">
        <v>6</v>
      </c>
      <c r="L1171">
        <v>6</v>
      </c>
      <c r="M1171">
        <f t="shared" si="148"/>
        <v>2.3857667763324951E-2</v>
      </c>
      <c r="N1171">
        <f t="shared" si="149"/>
        <v>4.6409602906745432E-5</v>
      </c>
      <c r="O1171">
        <f t="shared" si="150"/>
        <v>9.4864718517532424E-5</v>
      </c>
      <c r="P1171">
        <f t="shared" si="151"/>
        <v>-1.3057653323520959</v>
      </c>
    </row>
    <row r="1172" spans="1:16" x14ac:dyDescent="0.25">
      <c r="A1172">
        <v>1171</v>
      </c>
      <c r="B1172">
        <v>0.69176305429242835</v>
      </c>
      <c r="C1172">
        <f t="shared" si="144"/>
        <v>3.0533364123870439</v>
      </c>
      <c r="D1172">
        <v>0.49678029725028228</v>
      </c>
      <c r="E1172" s="19">
        <f t="shared" si="145"/>
        <v>4.3749986849651741</v>
      </c>
      <c r="F1172">
        <v>-0.61180571719887666</v>
      </c>
      <c r="G1172" s="20">
        <v>0.44600000000000001</v>
      </c>
      <c r="H1172">
        <v>0.46300000000000002</v>
      </c>
      <c r="I1172">
        <f t="shared" si="146"/>
        <v>1.186591757935306E-2</v>
      </c>
      <c r="J1172">
        <f t="shared" si="147"/>
        <v>1.1009087155618307E-2</v>
      </c>
      <c r="K1172">
        <v>6</v>
      </c>
      <c r="L1172">
        <v>6</v>
      </c>
      <c r="M1172">
        <f t="shared" si="148"/>
        <v>1.176921099092193E-2</v>
      </c>
      <c r="N1172">
        <f t="shared" si="149"/>
        <v>3.8427908846639077E-5</v>
      </c>
      <c r="O1172">
        <f t="shared" si="150"/>
        <v>2.308572122480626E-5</v>
      </c>
      <c r="P1172">
        <f t="shared" si="151"/>
        <v>-1.0367364052316146</v>
      </c>
    </row>
    <row r="1173" spans="1:16" x14ac:dyDescent="0.25">
      <c r="A1173">
        <v>1172</v>
      </c>
      <c r="B1173">
        <v>0.23279519028290657</v>
      </c>
      <c r="C1173">
        <f t="shared" si="144"/>
        <v>6.8402450927845209</v>
      </c>
      <c r="D1173">
        <v>0.34025086214789269</v>
      </c>
      <c r="E1173" s="19">
        <f t="shared" si="145"/>
        <v>5.6644420761097578</v>
      </c>
      <c r="F1173">
        <v>0.59583271649898961</v>
      </c>
      <c r="G1173" s="20">
        <v>0.44600000000000001</v>
      </c>
      <c r="H1173">
        <v>0.46300000000000002</v>
      </c>
      <c r="I1173">
        <f t="shared" si="146"/>
        <v>1.186591757935306E-2</v>
      </c>
      <c r="J1173">
        <f t="shared" si="147"/>
        <v>1.1009087155618307E-2</v>
      </c>
      <c r="K1173">
        <v>6</v>
      </c>
      <c r="L1173">
        <v>6</v>
      </c>
      <c r="M1173">
        <f t="shared" si="148"/>
        <v>1.0343267151616429E-2</v>
      </c>
      <c r="N1173">
        <f t="shared" si="149"/>
        <v>1.7153381456623999E-5</v>
      </c>
      <c r="O1173">
        <f t="shared" si="150"/>
        <v>1.7830529228284575E-5</v>
      </c>
      <c r="P1173">
        <f t="shared" si="151"/>
        <v>-1.9843037295342405</v>
      </c>
    </row>
    <row r="1174" spans="1:16" x14ac:dyDescent="0.25">
      <c r="A1174">
        <v>1173</v>
      </c>
      <c r="B1174">
        <v>0.1770378734702597</v>
      </c>
      <c r="C1174">
        <f t="shared" si="144"/>
        <v>7.6430211769978103</v>
      </c>
      <c r="D1174">
        <v>0.98113956114383372</v>
      </c>
      <c r="E1174" s="19">
        <f t="shared" si="145"/>
        <v>0.73246432458052413</v>
      </c>
      <c r="F1174">
        <v>-1.0905750968959183</v>
      </c>
      <c r="G1174" s="20">
        <v>0.44600000000000001</v>
      </c>
      <c r="H1174">
        <v>0.46300000000000002</v>
      </c>
      <c r="I1174">
        <f t="shared" si="146"/>
        <v>1.186591757935306E-2</v>
      </c>
      <c r="J1174">
        <f t="shared" si="147"/>
        <v>1.1009087155618307E-2</v>
      </c>
      <c r="K1174">
        <v>6</v>
      </c>
      <c r="L1174">
        <v>6</v>
      </c>
      <c r="M1174">
        <f t="shared" si="148"/>
        <v>2.8763588943949852E-2</v>
      </c>
      <c r="N1174">
        <f t="shared" si="149"/>
        <v>1.5351695437722443E-5</v>
      </c>
      <c r="O1174">
        <f t="shared" si="150"/>
        <v>1.3789067482275236E-4</v>
      </c>
      <c r="P1174">
        <f t="shared" si="151"/>
        <v>-0.12166947110071261</v>
      </c>
    </row>
    <row r="1175" spans="1:16" x14ac:dyDescent="0.25">
      <c r="A1175">
        <v>1174</v>
      </c>
      <c r="B1175">
        <v>0.74333933530686358</v>
      </c>
      <c r="C1175">
        <f t="shared" si="144"/>
        <v>2.7181615699479647</v>
      </c>
      <c r="D1175">
        <v>0.37012848292489398</v>
      </c>
      <c r="E1175" s="19">
        <f t="shared" si="145"/>
        <v>5.3902677603561475</v>
      </c>
      <c r="F1175">
        <v>-0.82833139458671212</v>
      </c>
      <c r="G1175" s="20">
        <v>0.44600000000000001</v>
      </c>
      <c r="H1175">
        <v>0.46300000000000002</v>
      </c>
      <c r="I1175">
        <f t="shared" si="146"/>
        <v>1.186591757935306E-2</v>
      </c>
      <c r="J1175">
        <f t="shared" si="147"/>
        <v>1.1009087155618307E-2</v>
      </c>
      <c r="K1175">
        <v>6</v>
      </c>
      <c r="L1175">
        <v>6</v>
      </c>
      <c r="M1175">
        <f t="shared" si="148"/>
        <v>1.0603058132426516E-2</v>
      </c>
      <c r="N1175">
        <f t="shared" si="149"/>
        <v>4.3166430807709303E-5</v>
      </c>
      <c r="O1175">
        <f t="shared" si="150"/>
        <v>1.8737473626602676E-5</v>
      </c>
      <c r="P1175">
        <f t="shared" si="151"/>
        <v>-0.98865520171366916</v>
      </c>
    </row>
    <row r="1176" spans="1:16" x14ac:dyDescent="0.25">
      <c r="A1176">
        <v>1175</v>
      </c>
      <c r="B1176">
        <v>4.4099246192815945E-2</v>
      </c>
      <c r="C1176">
        <f t="shared" si="144"/>
        <v>11.394285914097612</v>
      </c>
      <c r="D1176">
        <v>0.29111606189153721</v>
      </c>
      <c r="E1176" s="19">
        <f t="shared" si="145"/>
        <v>6.1583316387536771</v>
      </c>
      <c r="F1176">
        <v>0.49626351028564386</v>
      </c>
      <c r="G1176" s="20">
        <v>0.44600000000000001</v>
      </c>
      <c r="H1176">
        <v>0.46300000000000002</v>
      </c>
      <c r="I1176">
        <f t="shared" si="146"/>
        <v>1.186591757935306E-2</v>
      </c>
      <c r="J1176">
        <f t="shared" si="147"/>
        <v>1.1009087155618307E-2</v>
      </c>
      <c r="K1176">
        <v>6</v>
      </c>
      <c r="L1176">
        <v>6</v>
      </c>
      <c r="M1176">
        <f t="shared" si="148"/>
        <v>9.9198424740225329E-3</v>
      </c>
      <c r="N1176">
        <f t="shared" si="149"/>
        <v>1.029755916412123E-5</v>
      </c>
      <c r="O1176">
        <f t="shared" si="150"/>
        <v>1.6400545784903582E-5</v>
      </c>
      <c r="P1176">
        <f t="shared" si="151"/>
        <v>-1.9722292948955122</v>
      </c>
    </row>
    <row r="1177" spans="1:16" x14ac:dyDescent="0.25">
      <c r="A1177">
        <v>1176</v>
      </c>
      <c r="B1177">
        <v>5.2613910336619163E-2</v>
      </c>
      <c r="C1177">
        <f t="shared" si="144"/>
        <v>10.938458775263799</v>
      </c>
      <c r="D1177">
        <v>0.69527268288216804</v>
      </c>
      <c r="E1177" s="19">
        <f t="shared" si="145"/>
        <v>3.0305698835326469</v>
      </c>
      <c r="F1177">
        <v>1.1198812899237964</v>
      </c>
      <c r="G1177" s="20">
        <v>0.44600000000000001</v>
      </c>
      <c r="H1177">
        <v>0.46300000000000002</v>
      </c>
      <c r="I1177">
        <f t="shared" si="146"/>
        <v>1.186591757935306E-2</v>
      </c>
      <c r="J1177">
        <f t="shared" si="147"/>
        <v>1.1009087155618307E-2</v>
      </c>
      <c r="K1177">
        <v>6</v>
      </c>
      <c r="L1177">
        <v>6</v>
      </c>
      <c r="M1177">
        <f t="shared" si="148"/>
        <v>1.4140805882224423E-2</v>
      </c>
      <c r="N1177">
        <f t="shared" si="149"/>
        <v>1.0726678752830388E-5</v>
      </c>
      <c r="O1177">
        <f t="shared" si="150"/>
        <v>3.3327065166458805E-5</v>
      </c>
      <c r="P1177">
        <f t="shared" si="151"/>
        <v>-1.7278355750934469</v>
      </c>
    </row>
    <row r="1178" spans="1:16" x14ac:dyDescent="0.25">
      <c r="A1178">
        <v>1177</v>
      </c>
      <c r="B1178">
        <v>6.5309610278633995E-2</v>
      </c>
      <c r="C1178">
        <f t="shared" si="144"/>
        <v>10.373842704789054</v>
      </c>
      <c r="D1178">
        <v>0.18805505539109471</v>
      </c>
      <c r="E1178" s="19">
        <f t="shared" si="145"/>
        <v>7.4686200478898312</v>
      </c>
      <c r="F1178">
        <v>1.0261555871693417</v>
      </c>
      <c r="G1178" s="20">
        <v>0.44600000000000001</v>
      </c>
      <c r="H1178">
        <v>0.46300000000000002</v>
      </c>
      <c r="I1178">
        <f t="shared" si="146"/>
        <v>1.186591757935306E-2</v>
      </c>
      <c r="J1178">
        <f t="shared" si="147"/>
        <v>1.1009087155618307E-2</v>
      </c>
      <c r="K1178">
        <v>6</v>
      </c>
      <c r="L1178">
        <v>6</v>
      </c>
      <c r="M1178">
        <f t="shared" si="148"/>
        <v>9.0077459497872395E-3</v>
      </c>
      <c r="N1178">
        <f t="shared" si="149"/>
        <v>1.1310498594620752E-5</v>
      </c>
      <c r="O1178">
        <f t="shared" si="150"/>
        <v>1.3523247849318073E-5</v>
      </c>
      <c r="P1178">
        <f t="shared" si="151"/>
        <v>-2.4549636945444675</v>
      </c>
    </row>
    <row r="1179" spans="1:16" x14ac:dyDescent="0.25">
      <c r="A1179">
        <v>1178</v>
      </c>
      <c r="B1179">
        <v>9.9520859401226847E-2</v>
      </c>
      <c r="C1179">
        <f t="shared" si="144"/>
        <v>9.2493894010979645</v>
      </c>
      <c r="D1179">
        <v>0.47447126682332835</v>
      </c>
      <c r="E1179" s="19">
        <f t="shared" si="145"/>
        <v>4.5405885404243937</v>
      </c>
      <c r="F1179">
        <v>0.21691789697797503</v>
      </c>
      <c r="G1179" s="20">
        <v>0.44600000000000001</v>
      </c>
      <c r="H1179">
        <v>0.46300000000000002</v>
      </c>
      <c r="I1179">
        <f t="shared" si="146"/>
        <v>1.186591757935306E-2</v>
      </c>
      <c r="J1179">
        <f t="shared" si="147"/>
        <v>1.1009087155618307E-2</v>
      </c>
      <c r="K1179">
        <v>6</v>
      </c>
      <c r="L1179">
        <v>6</v>
      </c>
      <c r="M1179">
        <f t="shared" si="148"/>
        <v>1.1552613333114354E-2</v>
      </c>
      <c r="N1179">
        <f t="shared" si="149"/>
        <v>1.268552206477598E-5</v>
      </c>
      <c r="O1179">
        <f t="shared" si="150"/>
        <v>2.2243812470741926E-5</v>
      </c>
      <c r="P1179">
        <f t="shared" si="151"/>
        <v>-1.5824997253604545</v>
      </c>
    </row>
    <row r="1180" spans="1:16" x14ac:dyDescent="0.25">
      <c r="A1180">
        <v>1179</v>
      </c>
      <c r="B1180">
        <v>0.71907712027344584</v>
      </c>
      <c r="C1180">
        <f t="shared" si="144"/>
        <v>2.8761217130052898</v>
      </c>
      <c r="D1180">
        <v>0.17993713187047944</v>
      </c>
      <c r="E1180" s="19">
        <f t="shared" si="145"/>
        <v>7.5962287426951409</v>
      </c>
      <c r="F1180">
        <v>-0.87561829786864109</v>
      </c>
      <c r="G1180" s="20">
        <v>0.44600000000000001</v>
      </c>
      <c r="H1180">
        <v>0.46300000000000002</v>
      </c>
      <c r="I1180">
        <f t="shared" si="146"/>
        <v>1.186591757935306E-2</v>
      </c>
      <c r="J1180">
        <f t="shared" si="147"/>
        <v>1.1009087155618307E-2</v>
      </c>
      <c r="K1180">
        <v>6</v>
      </c>
      <c r="L1180">
        <v>6</v>
      </c>
      <c r="M1180">
        <f t="shared" si="148"/>
        <v>8.9317651452786653E-3</v>
      </c>
      <c r="N1180">
        <f t="shared" si="149"/>
        <v>4.0795677318791377E-5</v>
      </c>
      <c r="O1180">
        <f t="shared" si="150"/>
        <v>1.3296071435069134E-5</v>
      </c>
      <c r="P1180">
        <f t="shared" si="151"/>
        <v>-1.1823062740239039</v>
      </c>
    </row>
    <row r="1181" spans="1:16" x14ac:dyDescent="0.25">
      <c r="A1181">
        <v>1180</v>
      </c>
      <c r="B1181">
        <v>0.3771477401043733</v>
      </c>
      <c r="C1181">
        <f t="shared" si="144"/>
        <v>5.3282389781219086</v>
      </c>
      <c r="D1181">
        <v>0.29279457991271707</v>
      </c>
      <c r="E1181" s="19">
        <f t="shared" si="145"/>
        <v>6.140416906825064</v>
      </c>
      <c r="F1181">
        <v>1.1845054359582718</v>
      </c>
      <c r="G1181" s="20">
        <v>0.44600000000000001</v>
      </c>
      <c r="H1181">
        <v>0.46300000000000002</v>
      </c>
      <c r="I1181">
        <f t="shared" si="146"/>
        <v>1.186591757935306E-2</v>
      </c>
      <c r="J1181">
        <f t="shared" si="147"/>
        <v>1.1009087155618307E-2</v>
      </c>
      <c r="K1181">
        <v>6</v>
      </c>
      <c r="L1181">
        <v>6</v>
      </c>
      <c r="M1181">
        <f t="shared" si="148"/>
        <v>9.9343025580413344E-3</v>
      </c>
      <c r="N1181">
        <f t="shared" si="149"/>
        <v>2.2021034307040568E-5</v>
      </c>
      <c r="O1181">
        <f t="shared" si="150"/>
        <v>1.6448394552451097E-5</v>
      </c>
      <c r="P1181">
        <f t="shared" si="151"/>
        <v>-2.4507754020804864</v>
      </c>
    </row>
    <row r="1182" spans="1:16" x14ac:dyDescent="0.25">
      <c r="A1182">
        <v>1181</v>
      </c>
      <c r="B1182">
        <v>0.30353709524826805</v>
      </c>
      <c r="C1182">
        <f t="shared" si="144"/>
        <v>6.027656723296535</v>
      </c>
      <c r="D1182">
        <v>0.99642933439130832</v>
      </c>
      <c r="E1182" s="19">
        <f t="shared" si="145"/>
        <v>0.35709894497169303</v>
      </c>
      <c r="F1182">
        <v>1.2716509445453994</v>
      </c>
      <c r="G1182" s="20">
        <v>0.44600000000000001</v>
      </c>
      <c r="H1182">
        <v>0.46300000000000002</v>
      </c>
      <c r="I1182">
        <f t="shared" si="146"/>
        <v>1.186591757935306E-2</v>
      </c>
      <c r="J1182">
        <f t="shared" si="147"/>
        <v>1.1009087155618307E-2</v>
      </c>
      <c r="K1182">
        <v>6</v>
      </c>
      <c r="L1182">
        <v>6</v>
      </c>
      <c r="M1182">
        <f t="shared" si="148"/>
        <v>4.1194764887501963E-2</v>
      </c>
      <c r="N1182">
        <f t="shared" si="149"/>
        <v>1.9465828715800445E-5</v>
      </c>
      <c r="O1182">
        <f t="shared" si="150"/>
        <v>2.8283477568942744E-4</v>
      </c>
      <c r="P1182">
        <f t="shared" si="151"/>
        <v>-0.94939085283981939</v>
      </c>
    </row>
    <row r="1183" spans="1:16" x14ac:dyDescent="0.25">
      <c r="A1183">
        <v>1182</v>
      </c>
      <c r="B1183">
        <v>0.97039704580828268</v>
      </c>
      <c r="C1183">
        <f t="shared" si="144"/>
        <v>0.89757370743783937</v>
      </c>
      <c r="D1183">
        <v>6.9032868434705644E-2</v>
      </c>
      <c r="E1183" s="19">
        <f t="shared" si="145"/>
        <v>10.227767678306474</v>
      </c>
      <c r="F1183">
        <v>-0.64951336753438227</v>
      </c>
      <c r="G1183" s="20">
        <v>0.44600000000000001</v>
      </c>
      <c r="H1183">
        <v>0.46300000000000002</v>
      </c>
      <c r="I1183">
        <f t="shared" si="146"/>
        <v>1.186591757935306E-2</v>
      </c>
      <c r="J1183">
        <f t="shared" si="147"/>
        <v>1.1009087155618307E-2</v>
      </c>
      <c r="K1183">
        <v>6</v>
      </c>
      <c r="L1183">
        <v>6</v>
      </c>
      <c r="M1183">
        <f t="shared" si="148"/>
        <v>7.6974324222083366E-3</v>
      </c>
      <c r="N1183">
        <f t="shared" si="149"/>
        <v>1.3072278338930636E-4</v>
      </c>
      <c r="O1183">
        <f t="shared" si="150"/>
        <v>9.8750776490773496E-6</v>
      </c>
      <c r="P1183">
        <f t="shared" si="151"/>
        <v>-1.207995303485456</v>
      </c>
    </row>
    <row r="1184" spans="1:16" x14ac:dyDescent="0.25">
      <c r="A1184">
        <v>1183</v>
      </c>
      <c r="B1184">
        <v>0.6879177220984527</v>
      </c>
      <c r="C1184">
        <f t="shared" si="144"/>
        <v>3.0782858742438415</v>
      </c>
      <c r="D1184">
        <v>0.87041840876491594</v>
      </c>
      <c r="E1184" s="19">
        <f t="shared" si="145"/>
        <v>1.842969733390303</v>
      </c>
      <c r="F1184">
        <v>-0.21574351194431074</v>
      </c>
      <c r="G1184" s="20">
        <v>0.44600000000000001</v>
      </c>
      <c r="H1184">
        <v>0.46300000000000002</v>
      </c>
      <c r="I1184">
        <f t="shared" si="146"/>
        <v>1.186591757935306E-2</v>
      </c>
      <c r="J1184">
        <f t="shared" si="147"/>
        <v>1.1009087155618307E-2</v>
      </c>
      <c r="K1184">
        <v>6</v>
      </c>
      <c r="L1184">
        <v>6</v>
      </c>
      <c r="M1184">
        <f t="shared" si="148"/>
        <v>1.8133315196360102E-2</v>
      </c>
      <c r="N1184">
        <f t="shared" si="149"/>
        <v>3.8116451209118251E-5</v>
      </c>
      <c r="O1184">
        <f t="shared" si="150"/>
        <v>5.4802853335090708E-5</v>
      </c>
      <c r="P1184">
        <f t="shared" si="151"/>
        <v>-0.82281411825675066</v>
      </c>
    </row>
    <row r="1185" spans="1:16" x14ac:dyDescent="0.25">
      <c r="A1185">
        <v>1184</v>
      </c>
      <c r="B1185">
        <v>0.71285134434034236</v>
      </c>
      <c r="C1185">
        <f t="shared" si="144"/>
        <v>2.9165390739478547</v>
      </c>
      <c r="D1185">
        <v>0.19904171880245369</v>
      </c>
      <c r="E1185" s="19">
        <f t="shared" si="145"/>
        <v>7.3033178674998869</v>
      </c>
      <c r="F1185">
        <v>-0.38519260670000222</v>
      </c>
      <c r="G1185" s="20">
        <v>0.44600000000000001</v>
      </c>
      <c r="H1185">
        <v>0.46300000000000002</v>
      </c>
      <c r="I1185">
        <f t="shared" si="146"/>
        <v>1.186591757935306E-2</v>
      </c>
      <c r="J1185">
        <f t="shared" si="147"/>
        <v>1.1009087155618307E-2</v>
      </c>
      <c r="K1185">
        <v>6</v>
      </c>
      <c r="L1185">
        <v>6</v>
      </c>
      <c r="M1185">
        <f t="shared" si="148"/>
        <v>9.1091155358605687E-3</v>
      </c>
      <c r="N1185">
        <f t="shared" si="149"/>
        <v>4.0230331347664685E-5</v>
      </c>
      <c r="O1185">
        <f t="shared" si="150"/>
        <v>1.3829330974276063E-5</v>
      </c>
      <c r="P1185">
        <f t="shared" si="151"/>
        <v>-1.5553497665676153</v>
      </c>
    </row>
    <row r="1186" spans="1:16" x14ac:dyDescent="0.25">
      <c r="A1186">
        <v>1185</v>
      </c>
      <c r="B1186">
        <v>0.61085848567155976</v>
      </c>
      <c r="C1186">
        <f t="shared" si="144"/>
        <v>3.5830603603542679</v>
      </c>
      <c r="D1186">
        <v>0.14340647602771081</v>
      </c>
      <c r="E1186" s="19">
        <f t="shared" si="145"/>
        <v>8.2417401333806133</v>
      </c>
      <c r="F1186">
        <v>-2.5897861632984132E-2</v>
      </c>
      <c r="G1186" s="20">
        <v>0.44600000000000001</v>
      </c>
      <c r="H1186">
        <v>0.46300000000000002</v>
      </c>
      <c r="I1186">
        <f t="shared" si="146"/>
        <v>1.186591757935306E-2</v>
      </c>
      <c r="J1186">
        <f t="shared" si="147"/>
        <v>1.1009087155618307E-2</v>
      </c>
      <c r="K1186">
        <v>6</v>
      </c>
      <c r="L1186">
        <v>6</v>
      </c>
      <c r="M1186">
        <f t="shared" si="148"/>
        <v>8.5748563575366588E-3</v>
      </c>
      <c r="N1186">
        <f t="shared" si="149"/>
        <v>3.2746680639712195E-5</v>
      </c>
      <c r="O1186">
        <f t="shared" si="150"/>
        <v>1.2254693592064474E-5</v>
      </c>
      <c r="P1186">
        <f t="shared" si="151"/>
        <v>-1.9622800089571832</v>
      </c>
    </row>
    <row r="1187" spans="1:16" x14ac:dyDescent="0.25">
      <c r="A1187">
        <v>1186</v>
      </c>
      <c r="B1187">
        <v>0.98214667195654159</v>
      </c>
      <c r="C1187">
        <f t="shared" si="144"/>
        <v>0.71479787347876778</v>
      </c>
      <c r="D1187">
        <v>0.63417462691122162</v>
      </c>
      <c r="E1187" s="19">
        <f t="shared" si="145"/>
        <v>3.4288840623125112</v>
      </c>
      <c r="F1187">
        <v>-0.68130020736134611</v>
      </c>
      <c r="G1187" s="20">
        <v>0.44600000000000001</v>
      </c>
      <c r="H1187">
        <v>0.46300000000000002</v>
      </c>
      <c r="I1187">
        <f t="shared" si="146"/>
        <v>1.186591757935306E-2</v>
      </c>
      <c r="J1187">
        <f t="shared" si="147"/>
        <v>1.1009087155618307E-2</v>
      </c>
      <c r="K1187">
        <v>6</v>
      </c>
      <c r="L1187">
        <v>6</v>
      </c>
      <c r="M1187">
        <f t="shared" si="148"/>
        <v>1.3294129702572174E-2</v>
      </c>
      <c r="N1187">
        <f t="shared" si="149"/>
        <v>1.6414896810240521E-4</v>
      </c>
      <c r="O1187">
        <f t="shared" si="150"/>
        <v>2.9455647424801956E-5</v>
      </c>
      <c r="P1187">
        <f t="shared" si="151"/>
        <v>-0.56568284623257958</v>
      </c>
    </row>
    <row r="1188" spans="1:16" x14ac:dyDescent="0.25">
      <c r="A1188">
        <v>1187</v>
      </c>
      <c r="B1188">
        <v>0.22074037903988769</v>
      </c>
      <c r="C1188">
        <f t="shared" si="144"/>
        <v>6.9986546972221388</v>
      </c>
      <c r="D1188">
        <v>0.34607989745780815</v>
      </c>
      <c r="E1188" s="19">
        <f t="shared" si="145"/>
        <v>5.6095770760416945</v>
      </c>
      <c r="F1188">
        <v>1.2639611668419093</v>
      </c>
      <c r="G1188" s="20">
        <v>0.44600000000000001</v>
      </c>
      <c r="H1188">
        <v>0.46300000000000002</v>
      </c>
      <c r="I1188">
        <f t="shared" si="146"/>
        <v>1.186591757935306E-2</v>
      </c>
      <c r="J1188">
        <f t="shared" si="147"/>
        <v>1.1009087155618307E-2</v>
      </c>
      <c r="K1188">
        <v>6</v>
      </c>
      <c r="L1188">
        <v>6</v>
      </c>
      <c r="M1188">
        <f t="shared" si="148"/>
        <v>1.0393725725285628E-2</v>
      </c>
      <c r="N1188">
        <f t="shared" si="149"/>
        <v>1.6765126786424326E-5</v>
      </c>
      <c r="O1188">
        <f t="shared" si="150"/>
        <v>1.8004922408744044E-5</v>
      </c>
      <c r="P1188">
        <f t="shared" si="151"/>
        <v>-2.3526780441949402</v>
      </c>
    </row>
    <row r="1189" spans="1:16" x14ac:dyDescent="0.25">
      <c r="A1189">
        <v>1188</v>
      </c>
      <c r="B1189">
        <v>0.30259102145451217</v>
      </c>
      <c r="C1189">
        <f t="shared" si="144"/>
        <v>6.0374592317919102</v>
      </c>
      <c r="D1189">
        <v>0.69057283242286449</v>
      </c>
      <c r="E1189" s="19">
        <f t="shared" si="145"/>
        <v>3.0610581678765434</v>
      </c>
      <c r="F1189">
        <v>-0.48040419642347842</v>
      </c>
      <c r="G1189" s="20">
        <v>0.44600000000000001</v>
      </c>
      <c r="H1189">
        <v>0.46300000000000002</v>
      </c>
      <c r="I1189">
        <f t="shared" si="146"/>
        <v>1.186591757935306E-2</v>
      </c>
      <c r="J1189">
        <f t="shared" si="147"/>
        <v>1.1009087155618307E-2</v>
      </c>
      <c r="K1189">
        <v>6</v>
      </c>
      <c r="L1189">
        <v>6</v>
      </c>
      <c r="M1189">
        <f t="shared" si="148"/>
        <v>1.4070208104817475E-2</v>
      </c>
      <c r="N1189">
        <f t="shared" si="149"/>
        <v>1.9434223707132002E-5</v>
      </c>
      <c r="O1189">
        <f t="shared" si="150"/>
        <v>3.2995126018811893E-5</v>
      </c>
      <c r="P1189">
        <f t="shared" si="151"/>
        <v>-0.96100098288143176</v>
      </c>
    </row>
    <row r="1190" spans="1:16" x14ac:dyDescent="0.25">
      <c r="A1190">
        <v>1189</v>
      </c>
      <c r="B1190">
        <v>0.59904782250434885</v>
      </c>
      <c r="C1190">
        <f t="shared" si="144"/>
        <v>3.6618736672723937</v>
      </c>
      <c r="D1190">
        <v>0.61845759453108307</v>
      </c>
      <c r="E1190" s="19">
        <f t="shared" si="145"/>
        <v>3.532620420460356</v>
      </c>
      <c r="F1190">
        <v>-1.6090370991150849</v>
      </c>
      <c r="G1190" s="20">
        <v>0.44600000000000001</v>
      </c>
      <c r="H1190">
        <v>0.46300000000000002</v>
      </c>
      <c r="I1190">
        <f t="shared" si="146"/>
        <v>1.186591757935306E-2</v>
      </c>
      <c r="J1190">
        <f t="shared" si="147"/>
        <v>1.1009087155618307E-2</v>
      </c>
      <c r="K1190">
        <v>6</v>
      </c>
      <c r="L1190">
        <v>6</v>
      </c>
      <c r="M1190">
        <f t="shared" si="148"/>
        <v>1.309748243083554E-2</v>
      </c>
      <c r="N1190">
        <f t="shared" si="149"/>
        <v>3.2041884563628583E-5</v>
      </c>
      <c r="O1190">
        <f t="shared" si="150"/>
        <v>2.8590674337674271E-5</v>
      </c>
      <c r="P1190">
        <f t="shared" si="151"/>
        <v>-0.34135759302387447</v>
      </c>
    </row>
    <row r="1191" spans="1:16" x14ac:dyDescent="0.25">
      <c r="A1191">
        <v>1190</v>
      </c>
      <c r="B1191">
        <v>0.77843562120426035</v>
      </c>
      <c r="C1191">
        <f t="shared" si="144"/>
        <v>2.487106317230837</v>
      </c>
      <c r="D1191">
        <v>0.24512466811120945</v>
      </c>
      <c r="E1191" s="19">
        <f t="shared" si="145"/>
        <v>6.6851990777395631</v>
      </c>
      <c r="F1191">
        <v>-1.3901126294513233</v>
      </c>
      <c r="G1191" s="20">
        <v>0.44600000000000001</v>
      </c>
      <c r="H1191">
        <v>0.46300000000000002</v>
      </c>
      <c r="I1191">
        <f t="shared" si="146"/>
        <v>1.186591757935306E-2</v>
      </c>
      <c r="J1191">
        <f t="shared" si="147"/>
        <v>1.1009087155618307E-2</v>
      </c>
      <c r="K1191">
        <v>6</v>
      </c>
      <c r="L1191">
        <v>6</v>
      </c>
      <c r="M1191">
        <f t="shared" si="148"/>
        <v>9.520924906194158E-3</v>
      </c>
      <c r="N1191">
        <f t="shared" si="149"/>
        <v>4.7176645614399443E-5</v>
      </c>
      <c r="O1191">
        <f t="shared" si="150"/>
        <v>1.5108001844898039E-5</v>
      </c>
      <c r="P1191">
        <f t="shared" si="151"/>
        <v>-0.63325197644905074</v>
      </c>
    </row>
    <row r="1192" spans="1:16" x14ac:dyDescent="0.25">
      <c r="A1192">
        <v>1191</v>
      </c>
      <c r="B1192">
        <v>0.44965971861934262</v>
      </c>
      <c r="C1192">
        <f t="shared" si="144"/>
        <v>4.7304038128407866</v>
      </c>
      <c r="D1192">
        <v>0.75066377758110292</v>
      </c>
      <c r="E1192" s="19">
        <f t="shared" si="145"/>
        <v>2.6702558543665518</v>
      </c>
      <c r="F1192">
        <v>-1.3502176443580538</v>
      </c>
      <c r="G1192" s="20">
        <v>0.44600000000000001</v>
      </c>
      <c r="H1192">
        <v>0.46300000000000002</v>
      </c>
      <c r="I1192">
        <f t="shared" si="146"/>
        <v>1.186591757935306E-2</v>
      </c>
      <c r="J1192">
        <f t="shared" si="147"/>
        <v>1.1009087155618307E-2</v>
      </c>
      <c r="K1192">
        <v>6</v>
      </c>
      <c r="L1192">
        <v>6</v>
      </c>
      <c r="M1192">
        <f t="shared" si="148"/>
        <v>1.5064678723305046E-2</v>
      </c>
      <c r="N1192">
        <f t="shared" si="149"/>
        <v>2.4804083958927431E-5</v>
      </c>
      <c r="O1192">
        <f t="shared" si="150"/>
        <v>3.7824090839399956E-5</v>
      </c>
      <c r="P1192">
        <f t="shared" si="151"/>
        <v>-0.41916940073736192</v>
      </c>
    </row>
    <row r="1193" spans="1:16" x14ac:dyDescent="0.25">
      <c r="A1193">
        <v>1192</v>
      </c>
      <c r="B1193">
        <v>6.1220130008850369E-2</v>
      </c>
      <c r="C1193">
        <f t="shared" si="144"/>
        <v>10.543542106527378</v>
      </c>
      <c r="D1193">
        <v>0.72728659932248907</v>
      </c>
      <c r="E1193" s="19">
        <f t="shared" si="145"/>
        <v>2.8227704190188563</v>
      </c>
      <c r="F1193">
        <v>0.95397126642637886</v>
      </c>
      <c r="G1193" s="20">
        <v>0.44600000000000001</v>
      </c>
      <c r="H1193">
        <v>0.46300000000000002</v>
      </c>
      <c r="I1193">
        <f t="shared" si="146"/>
        <v>1.186591757935306E-2</v>
      </c>
      <c r="J1193">
        <f t="shared" si="147"/>
        <v>1.1009087155618307E-2</v>
      </c>
      <c r="K1193">
        <v>6</v>
      </c>
      <c r="L1193">
        <v>6</v>
      </c>
      <c r="M1193">
        <f t="shared" si="148"/>
        <v>1.4652054765257772E-2</v>
      </c>
      <c r="N1193">
        <f t="shared" si="149"/>
        <v>1.1128454948806405E-5</v>
      </c>
      <c r="O1193">
        <f t="shared" si="150"/>
        <v>3.5780451474018828E-5</v>
      </c>
      <c r="P1193">
        <f t="shared" si="151"/>
        <v>-1.6061744869753856</v>
      </c>
    </row>
    <row r="1194" spans="1:16" x14ac:dyDescent="0.25">
      <c r="A1194">
        <v>1193</v>
      </c>
      <c r="B1194">
        <v>9.0517899105807667E-2</v>
      </c>
      <c r="C1194">
        <f t="shared" si="144"/>
        <v>9.5056303456124223</v>
      </c>
      <c r="D1194">
        <v>0.86828211310159609</v>
      </c>
      <c r="E1194" s="19">
        <f t="shared" si="145"/>
        <v>1.8590651311487791</v>
      </c>
      <c r="F1194">
        <v>0.58599539443093818</v>
      </c>
      <c r="G1194" s="20">
        <v>0.44600000000000001</v>
      </c>
      <c r="H1194">
        <v>0.46300000000000002</v>
      </c>
      <c r="I1194">
        <f t="shared" si="146"/>
        <v>1.186591757935306E-2</v>
      </c>
      <c r="J1194">
        <f t="shared" si="147"/>
        <v>1.1009087155618307E-2</v>
      </c>
      <c r="K1194">
        <v>6</v>
      </c>
      <c r="L1194">
        <v>6</v>
      </c>
      <c r="M1194">
        <f t="shared" si="148"/>
        <v>1.8054647325216468E-2</v>
      </c>
      <c r="N1194">
        <f t="shared" si="149"/>
        <v>1.2343561559543671E-5</v>
      </c>
      <c r="O1194">
        <f t="shared" si="150"/>
        <v>5.4328381672991029E-5</v>
      </c>
      <c r="P1194">
        <f t="shared" si="151"/>
        <v>-1.2066046659332006</v>
      </c>
    </row>
    <row r="1195" spans="1:16" x14ac:dyDescent="0.25">
      <c r="A1195">
        <v>1194</v>
      </c>
      <c r="B1195">
        <v>0.6913052766502884</v>
      </c>
      <c r="C1195">
        <f t="shared" si="144"/>
        <v>3.0563062526741205</v>
      </c>
      <c r="D1195">
        <v>8.1698049867244479E-2</v>
      </c>
      <c r="E1195" s="19">
        <f t="shared" si="145"/>
        <v>9.7805317160314811</v>
      </c>
      <c r="F1195">
        <v>-2.2216408979147673</v>
      </c>
      <c r="G1195" s="20">
        <v>0.44600000000000001</v>
      </c>
      <c r="H1195">
        <v>0.46300000000000002</v>
      </c>
      <c r="I1195">
        <f t="shared" si="146"/>
        <v>1.186591757935306E-2</v>
      </c>
      <c r="J1195">
        <f t="shared" si="147"/>
        <v>1.1009087155618307E-2</v>
      </c>
      <c r="K1195">
        <v>6</v>
      </c>
      <c r="L1195">
        <v>6</v>
      </c>
      <c r="M1195">
        <f t="shared" si="148"/>
        <v>7.8714561277777526E-3</v>
      </c>
      <c r="N1195">
        <f t="shared" si="149"/>
        <v>3.8390568101829559E-5</v>
      </c>
      <c r="O1195">
        <f t="shared" si="150"/>
        <v>1.0326636928588322E-5</v>
      </c>
      <c r="P1195">
        <f t="shared" si="151"/>
        <v>-0.18973046088917267</v>
      </c>
    </row>
    <row r="1196" spans="1:16" x14ac:dyDescent="0.25">
      <c r="A1196">
        <v>1195</v>
      </c>
      <c r="B1196">
        <v>0.48060548722800378</v>
      </c>
      <c r="C1196">
        <f t="shared" si="144"/>
        <v>4.4946058047602637</v>
      </c>
      <c r="D1196">
        <v>0.48484756004516738</v>
      </c>
      <c r="E1196" s="19">
        <f t="shared" si="145"/>
        <v>4.463011605778803</v>
      </c>
      <c r="F1196">
        <v>0.85768988355994225</v>
      </c>
      <c r="G1196" s="20">
        <v>0.44600000000000001</v>
      </c>
      <c r="H1196">
        <v>0.46300000000000002</v>
      </c>
      <c r="I1196">
        <f t="shared" si="146"/>
        <v>1.186591757935306E-2</v>
      </c>
      <c r="J1196">
        <f t="shared" si="147"/>
        <v>1.1009087155618307E-2</v>
      </c>
      <c r="K1196">
        <v>6</v>
      </c>
      <c r="L1196">
        <v>6</v>
      </c>
      <c r="M1196">
        <f t="shared" si="148"/>
        <v>1.1652585654653403E-2</v>
      </c>
      <c r="N1196">
        <f t="shared" si="149"/>
        <v>2.61053668397493E-5</v>
      </c>
      <c r="O1196">
        <f t="shared" si="150"/>
        <v>2.2630458739839045E-5</v>
      </c>
      <c r="P1196">
        <f t="shared" si="151"/>
        <v>-1.9727486866267483</v>
      </c>
    </row>
    <row r="1197" spans="1:16" x14ac:dyDescent="0.25">
      <c r="A1197">
        <v>1196</v>
      </c>
      <c r="B1197">
        <v>0.86471144749290441</v>
      </c>
      <c r="C1197">
        <f t="shared" si="144"/>
        <v>1.8857920891952504</v>
      </c>
      <c r="D1197">
        <v>0.78725547044282362</v>
      </c>
      <c r="E1197" s="19">
        <f t="shared" si="145"/>
        <v>2.4282792829258772</v>
      </c>
      <c r="F1197">
        <v>-0.71952626967686228</v>
      </c>
      <c r="G1197" s="20">
        <v>0.44600000000000001</v>
      </c>
      <c r="H1197">
        <v>0.46300000000000002</v>
      </c>
      <c r="I1197">
        <f t="shared" si="146"/>
        <v>1.186591757935306E-2</v>
      </c>
      <c r="J1197">
        <f t="shared" si="147"/>
        <v>1.1009087155618307E-2</v>
      </c>
      <c r="K1197">
        <v>6</v>
      </c>
      <c r="L1197">
        <v>6</v>
      </c>
      <c r="M1197">
        <f t="shared" si="148"/>
        <v>1.5797450192451476E-2</v>
      </c>
      <c r="N1197">
        <f t="shared" si="149"/>
        <v>6.2219655075233961E-5</v>
      </c>
      <c r="O1197">
        <f t="shared" si="150"/>
        <v>4.1593238763830857E-5</v>
      </c>
      <c r="P1197">
        <f t="shared" si="151"/>
        <v>-0.61205109339188035</v>
      </c>
    </row>
    <row r="1198" spans="1:16" x14ac:dyDescent="0.25">
      <c r="A1198">
        <v>1197</v>
      </c>
      <c r="B1198">
        <v>0.3758354441969054</v>
      </c>
      <c r="C1198">
        <f t="shared" si="144"/>
        <v>5.3397715811434523</v>
      </c>
      <c r="D1198">
        <v>0.91824091311380351</v>
      </c>
      <c r="E1198" s="19">
        <f t="shared" si="145"/>
        <v>1.4546695030823651</v>
      </c>
      <c r="F1198">
        <v>0.2562546796980314</v>
      </c>
      <c r="G1198" s="20">
        <v>0.44600000000000001</v>
      </c>
      <c r="H1198">
        <v>0.46300000000000002</v>
      </c>
      <c r="I1198">
        <f t="shared" si="146"/>
        <v>1.186591757935306E-2</v>
      </c>
      <c r="J1198">
        <f t="shared" si="147"/>
        <v>1.1009087155618307E-2</v>
      </c>
      <c r="K1198">
        <v>6</v>
      </c>
      <c r="L1198">
        <v>6</v>
      </c>
      <c r="M1198">
        <f t="shared" si="148"/>
        <v>2.041052355639851E-2</v>
      </c>
      <c r="N1198">
        <f t="shared" si="149"/>
        <v>2.197347424891304E-5</v>
      </c>
      <c r="O1198">
        <f t="shared" si="150"/>
        <v>6.9431578641049755E-5</v>
      </c>
      <c r="P1198">
        <f t="shared" si="151"/>
        <v>-0.95293725200370794</v>
      </c>
    </row>
    <row r="1199" spans="1:16" x14ac:dyDescent="0.25">
      <c r="A1199">
        <v>1198</v>
      </c>
      <c r="B1199">
        <v>0.59385967589342936</v>
      </c>
      <c r="C1199">
        <f t="shared" si="144"/>
        <v>3.6966694469926145</v>
      </c>
      <c r="D1199">
        <v>0.18936735129856258</v>
      </c>
      <c r="E1199" s="19">
        <f t="shared" si="145"/>
        <v>7.4484427949612488</v>
      </c>
      <c r="F1199">
        <v>0.84111889009363949</v>
      </c>
      <c r="G1199" s="20">
        <v>0.44600000000000001</v>
      </c>
      <c r="H1199">
        <v>0.46300000000000002</v>
      </c>
      <c r="I1199">
        <f t="shared" si="146"/>
        <v>1.186591757935306E-2</v>
      </c>
      <c r="J1199">
        <f t="shared" si="147"/>
        <v>1.1009087155618307E-2</v>
      </c>
      <c r="K1199">
        <v>6</v>
      </c>
      <c r="L1199">
        <v>6</v>
      </c>
      <c r="M1199">
        <f t="shared" si="148"/>
        <v>9.0199383403352321E-3</v>
      </c>
      <c r="N1199">
        <f t="shared" si="149"/>
        <v>3.1740282710099652E-5</v>
      </c>
      <c r="O1199">
        <f t="shared" si="150"/>
        <v>1.3559881277241582E-5</v>
      </c>
      <c r="P1199">
        <f t="shared" si="151"/>
        <v>-2.5123435643953491</v>
      </c>
    </row>
    <row r="1200" spans="1:16" x14ac:dyDescent="0.25">
      <c r="A1200">
        <v>1199</v>
      </c>
      <c r="B1200">
        <v>0.96047853022858365</v>
      </c>
      <c r="C1200">
        <f t="shared" si="144"/>
        <v>1.0255529660975964</v>
      </c>
      <c r="D1200">
        <v>0.54731894894253363</v>
      </c>
      <c r="E1200" s="19">
        <f t="shared" si="145"/>
        <v>4.0145782763374607</v>
      </c>
      <c r="F1200">
        <v>-2.9111106414347887</v>
      </c>
      <c r="G1200" s="20">
        <v>0.44600000000000001</v>
      </c>
      <c r="H1200">
        <v>0.46300000000000002</v>
      </c>
      <c r="I1200">
        <f t="shared" si="146"/>
        <v>1.186591757935306E-2</v>
      </c>
      <c r="J1200">
        <f t="shared" si="147"/>
        <v>1.1009087155618307E-2</v>
      </c>
      <c r="K1200">
        <v>6</v>
      </c>
      <c r="L1200">
        <v>6</v>
      </c>
      <c r="M1200">
        <f t="shared" si="148"/>
        <v>1.2286165098722835E-2</v>
      </c>
      <c r="N1200">
        <f t="shared" si="149"/>
        <v>1.1440982300485817E-4</v>
      </c>
      <c r="O1200">
        <f t="shared" si="150"/>
        <v>2.5158308805512515E-5</v>
      </c>
      <c r="P1200">
        <f t="shared" si="151"/>
        <v>1.4155399487108216</v>
      </c>
    </row>
    <row r="1201" spans="1:16" x14ac:dyDescent="0.25">
      <c r="A1201">
        <v>1200</v>
      </c>
      <c r="B1201">
        <v>0.47413556321909239</v>
      </c>
      <c r="C1201">
        <f t="shared" si="144"/>
        <v>4.5431153258094259</v>
      </c>
      <c r="D1201">
        <v>0.96881008331553087</v>
      </c>
      <c r="E1201" s="19">
        <f t="shared" si="145"/>
        <v>0.91928117670475984</v>
      </c>
      <c r="F1201">
        <v>-0.10595726962492336</v>
      </c>
      <c r="G1201" s="20">
        <v>0.44600000000000001</v>
      </c>
      <c r="H1201">
        <v>0.46300000000000002</v>
      </c>
      <c r="I1201">
        <f t="shared" si="146"/>
        <v>1.186591757935306E-2</v>
      </c>
      <c r="J1201">
        <f t="shared" si="147"/>
        <v>1.1009087155618307E-2</v>
      </c>
      <c r="K1201">
        <v>6</v>
      </c>
      <c r="L1201">
        <v>6</v>
      </c>
      <c r="M1201">
        <f t="shared" si="148"/>
        <v>2.5675099085728553E-2</v>
      </c>
      <c r="N1201">
        <f t="shared" si="149"/>
        <v>2.5826624445732857E-5</v>
      </c>
      <c r="O1201">
        <f t="shared" si="150"/>
        <v>1.0986845217699653E-4</v>
      </c>
      <c r="P1201">
        <f t="shared" si="151"/>
        <v>-0.61404719300003952</v>
      </c>
    </row>
    <row r="1202" spans="1:16" x14ac:dyDescent="0.25">
      <c r="A1202">
        <v>1201</v>
      </c>
      <c r="B1202">
        <v>0.56672872096926785</v>
      </c>
      <c r="C1202">
        <f t="shared" si="144"/>
        <v>3.8806201995368861</v>
      </c>
      <c r="D1202">
        <v>0.69075594347972047</v>
      </c>
      <c r="E1202" s="19">
        <f t="shared" si="145"/>
        <v>3.0598701686342773</v>
      </c>
      <c r="F1202">
        <v>-1.8182072381023318</v>
      </c>
      <c r="G1202" s="20">
        <v>0.44600000000000001</v>
      </c>
      <c r="H1202">
        <v>0.46300000000000002</v>
      </c>
      <c r="I1202">
        <f t="shared" si="146"/>
        <v>1.186591757935306E-2</v>
      </c>
      <c r="J1202">
        <f t="shared" si="147"/>
        <v>1.1009087155618307E-2</v>
      </c>
      <c r="K1202">
        <v>6</v>
      </c>
      <c r="L1202">
        <v>6</v>
      </c>
      <c r="M1202">
        <f t="shared" si="148"/>
        <v>1.4072939229590142E-2</v>
      </c>
      <c r="N1202">
        <f t="shared" si="149"/>
        <v>3.0235716792727069E-5</v>
      </c>
      <c r="O1202">
        <f t="shared" si="150"/>
        <v>3.300793642662286E-5</v>
      </c>
      <c r="P1202">
        <f t="shared" si="151"/>
        <v>-0.18052712382884831</v>
      </c>
    </row>
    <row r="1203" spans="1:16" x14ac:dyDescent="0.25">
      <c r="A1203">
        <v>1202</v>
      </c>
      <c r="B1203">
        <v>0.46574297311319313</v>
      </c>
      <c r="C1203">
        <f t="shared" si="144"/>
        <v>4.6066430387068564</v>
      </c>
      <c r="D1203">
        <v>0.64906765953550827</v>
      </c>
      <c r="E1203" s="19">
        <f t="shared" si="145"/>
        <v>3.3312052953830591</v>
      </c>
      <c r="F1203">
        <v>0.19987510313512757</v>
      </c>
      <c r="G1203" s="20">
        <v>0.44600000000000001</v>
      </c>
      <c r="H1203">
        <v>0.46300000000000002</v>
      </c>
      <c r="I1203">
        <f t="shared" si="146"/>
        <v>1.186591757935306E-2</v>
      </c>
      <c r="J1203">
        <f t="shared" si="147"/>
        <v>1.1009087155618307E-2</v>
      </c>
      <c r="K1203">
        <v>6</v>
      </c>
      <c r="L1203">
        <v>6</v>
      </c>
      <c r="M1203">
        <f t="shared" si="148"/>
        <v>1.3487629047879531E-2</v>
      </c>
      <c r="N1203">
        <f t="shared" si="149"/>
        <v>2.5470463490974172E-5</v>
      </c>
      <c r="O1203">
        <f t="shared" si="150"/>
        <v>3.0319356222200618E-5</v>
      </c>
      <c r="P1203">
        <f t="shared" si="151"/>
        <v>-1.3711022678309577</v>
      </c>
    </row>
    <row r="1204" spans="1:16" x14ac:dyDescent="0.25">
      <c r="A1204">
        <v>1203</v>
      </c>
      <c r="B1204">
        <v>0.50529496139408547</v>
      </c>
      <c r="C1204">
        <f t="shared" si="144"/>
        <v>4.3129356132316756</v>
      </c>
      <c r="D1204">
        <v>0.65095980712302015</v>
      </c>
      <c r="E1204" s="19">
        <f t="shared" si="145"/>
        <v>3.3188317526818221</v>
      </c>
      <c r="F1204">
        <v>-0.54222368817136157</v>
      </c>
      <c r="G1204" s="20">
        <v>0.44600000000000001</v>
      </c>
      <c r="H1204">
        <v>0.46300000000000002</v>
      </c>
      <c r="I1204">
        <f t="shared" si="146"/>
        <v>1.186591757935306E-2</v>
      </c>
      <c r="J1204">
        <f t="shared" si="147"/>
        <v>1.1009087155618307E-2</v>
      </c>
      <c r="K1204">
        <v>6</v>
      </c>
      <c r="L1204">
        <v>6</v>
      </c>
      <c r="M1204">
        <f t="shared" si="148"/>
        <v>1.3512748502953564E-2</v>
      </c>
      <c r="N1204">
        <f t="shared" si="149"/>
        <v>2.7204981445437262E-5</v>
      </c>
      <c r="O1204">
        <f t="shared" si="150"/>
        <v>3.0432395350678965E-5</v>
      </c>
      <c r="P1204">
        <f t="shared" si="151"/>
        <v>-0.95343124169291271</v>
      </c>
    </row>
    <row r="1205" spans="1:16" x14ac:dyDescent="0.25">
      <c r="A1205">
        <v>1204</v>
      </c>
      <c r="B1205">
        <v>0.87566759239478742</v>
      </c>
      <c r="C1205">
        <f t="shared" si="144"/>
        <v>1.8030681881183108</v>
      </c>
      <c r="D1205">
        <v>0.76638080996124147</v>
      </c>
      <c r="E1205" s="19">
        <f t="shared" si="145"/>
        <v>2.5669461900753925</v>
      </c>
      <c r="F1205">
        <v>-1.3785461305815261</v>
      </c>
      <c r="G1205" s="20">
        <v>0.44600000000000001</v>
      </c>
      <c r="H1205">
        <v>0.46300000000000002</v>
      </c>
      <c r="I1205">
        <f t="shared" si="146"/>
        <v>1.186591757935306E-2</v>
      </c>
      <c r="J1205">
        <f t="shared" si="147"/>
        <v>1.1009087155618307E-2</v>
      </c>
      <c r="K1205">
        <v>6</v>
      </c>
      <c r="L1205">
        <v>6</v>
      </c>
      <c r="M1205">
        <f t="shared" si="148"/>
        <v>1.5364836021127294E-2</v>
      </c>
      <c r="N1205">
        <f t="shared" si="149"/>
        <v>6.5074262918355213E-5</v>
      </c>
      <c r="O1205">
        <f t="shared" si="150"/>
        <v>3.9346364326021797E-5</v>
      </c>
      <c r="P1205">
        <f t="shared" si="151"/>
        <v>-0.18959732203917051</v>
      </c>
    </row>
    <row r="1206" spans="1:16" x14ac:dyDescent="0.25">
      <c r="A1206">
        <v>1205</v>
      </c>
      <c r="B1206">
        <v>0.70128482924893953</v>
      </c>
      <c r="C1206">
        <f t="shared" si="144"/>
        <v>2.9915748271074647</v>
      </c>
      <c r="D1206">
        <v>0.3023468733787042</v>
      </c>
      <c r="E1206" s="19">
        <f t="shared" si="145"/>
        <v>6.039992838493367</v>
      </c>
      <c r="F1206">
        <v>-7.170228855102323E-2</v>
      </c>
      <c r="G1206" s="20">
        <v>0.44600000000000001</v>
      </c>
      <c r="H1206">
        <v>0.46300000000000002</v>
      </c>
      <c r="I1206">
        <f t="shared" si="146"/>
        <v>1.186591757935306E-2</v>
      </c>
      <c r="J1206">
        <f t="shared" si="147"/>
        <v>1.1009087155618307E-2</v>
      </c>
      <c r="K1206">
        <v>6</v>
      </c>
      <c r="L1206">
        <v>6</v>
      </c>
      <c r="M1206">
        <f t="shared" si="148"/>
        <v>1.0016548546707867E-2</v>
      </c>
      <c r="N1206">
        <f t="shared" si="149"/>
        <v>3.9221259742575853E-5</v>
      </c>
      <c r="O1206">
        <f t="shared" si="150"/>
        <v>1.6721874131425912E-5</v>
      </c>
      <c r="P1206">
        <f t="shared" si="151"/>
        <v>-1.6436501687240961</v>
      </c>
    </row>
    <row r="1207" spans="1:16" x14ac:dyDescent="0.25">
      <c r="A1207">
        <v>1206</v>
      </c>
      <c r="B1207">
        <v>0.70296334727011933</v>
      </c>
      <c r="C1207">
        <f t="shared" si="144"/>
        <v>2.9806879234095778</v>
      </c>
      <c r="D1207">
        <v>0.81099887081514943</v>
      </c>
      <c r="E1207" s="19">
        <f t="shared" si="145"/>
        <v>2.2677008340441569</v>
      </c>
      <c r="F1207">
        <v>1.0588200893835165</v>
      </c>
      <c r="G1207" s="20">
        <v>0.44600000000000001</v>
      </c>
      <c r="H1207">
        <v>0.46300000000000002</v>
      </c>
      <c r="I1207">
        <f t="shared" si="146"/>
        <v>1.186591757935306E-2</v>
      </c>
      <c r="J1207">
        <f t="shared" si="147"/>
        <v>1.1009087155618307E-2</v>
      </c>
      <c r="K1207">
        <v>6</v>
      </c>
      <c r="L1207">
        <v>6</v>
      </c>
      <c r="M1207">
        <f t="shared" si="148"/>
        <v>1.6347202113547989E-2</v>
      </c>
      <c r="N1207">
        <f t="shared" si="149"/>
        <v>3.9364514618194898E-5</v>
      </c>
      <c r="O1207">
        <f t="shared" si="150"/>
        <v>4.4538502823531313E-5</v>
      </c>
      <c r="P1207">
        <f t="shared" si="151"/>
        <v>-1.6332239958243626</v>
      </c>
    </row>
    <row r="1208" spans="1:16" x14ac:dyDescent="0.25">
      <c r="A1208">
        <v>1207</v>
      </c>
      <c r="B1208">
        <v>0.89642017883846548</v>
      </c>
      <c r="C1208">
        <f t="shared" si="144"/>
        <v>1.6395947727601363</v>
      </c>
      <c r="D1208">
        <v>0.14597003082369456</v>
      </c>
      <c r="E1208" s="19">
        <f t="shared" si="145"/>
        <v>8.1919369666956428</v>
      </c>
      <c r="F1208">
        <v>-1.2434816198947374</v>
      </c>
      <c r="G1208" s="20">
        <v>0.44600000000000001</v>
      </c>
      <c r="H1208">
        <v>0.46300000000000002</v>
      </c>
      <c r="I1208">
        <f t="shared" si="146"/>
        <v>1.186591757935306E-2</v>
      </c>
      <c r="J1208">
        <f t="shared" si="147"/>
        <v>1.1009087155618307E-2</v>
      </c>
      <c r="K1208">
        <v>6</v>
      </c>
      <c r="L1208">
        <v>6</v>
      </c>
      <c r="M1208">
        <f t="shared" si="148"/>
        <v>8.6008824301145731E-3</v>
      </c>
      <c r="N1208">
        <f t="shared" si="149"/>
        <v>7.1562397784308222E-5</v>
      </c>
      <c r="O1208">
        <f t="shared" si="150"/>
        <v>1.2329196429442263E-5</v>
      </c>
      <c r="P1208">
        <f t="shared" si="151"/>
        <v>-0.65233528055439516</v>
      </c>
    </row>
    <row r="1209" spans="1:16" x14ac:dyDescent="0.25">
      <c r="A1209">
        <v>1208</v>
      </c>
      <c r="B1209">
        <v>0.31772820215460679</v>
      </c>
      <c r="C1209">
        <f t="shared" si="144"/>
        <v>5.8834227596396378</v>
      </c>
      <c r="D1209">
        <v>0.42692342905972475</v>
      </c>
      <c r="E1209" s="19">
        <f t="shared" si="145"/>
        <v>4.9103142261258261</v>
      </c>
      <c r="F1209">
        <v>5.3842086344957352E-2</v>
      </c>
      <c r="G1209" s="20">
        <v>0.44600000000000001</v>
      </c>
      <c r="H1209">
        <v>0.46300000000000002</v>
      </c>
      <c r="I1209">
        <f t="shared" si="146"/>
        <v>1.186591757935306E-2</v>
      </c>
      <c r="J1209">
        <f t="shared" si="147"/>
        <v>1.1009087155618307E-2</v>
      </c>
      <c r="K1209">
        <v>6</v>
      </c>
      <c r="L1209">
        <v>6</v>
      </c>
      <c r="M1209">
        <f t="shared" si="148"/>
        <v>1.1109171457279994E-2</v>
      </c>
      <c r="N1209">
        <f t="shared" si="149"/>
        <v>1.9943039643222921E-5</v>
      </c>
      <c r="O1209">
        <f t="shared" si="150"/>
        <v>2.0568948411207422E-5</v>
      </c>
      <c r="P1209">
        <f t="shared" si="151"/>
        <v>-1.5611154904325437</v>
      </c>
    </row>
    <row r="1210" spans="1:16" x14ac:dyDescent="0.25">
      <c r="A1210">
        <v>1209</v>
      </c>
      <c r="B1210">
        <v>0.75722525711844235</v>
      </c>
      <c r="C1210">
        <f t="shared" si="144"/>
        <v>2.6272202774452542</v>
      </c>
      <c r="D1210">
        <v>0.62028870509964296</v>
      </c>
      <c r="E1210" s="19">
        <f t="shared" si="145"/>
        <v>3.520495417454776</v>
      </c>
      <c r="F1210">
        <v>-1.1124643606308382</v>
      </c>
      <c r="G1210" s="20">
        <v>0.44600000000000001</v>
      </c>
      <c r="H1210">
        <v>0.46300000000000002</v>
      </c>
      <c r="I1210">
        <f t="shared" si="146"/>
        <v>1.186591757935306E-2</v>
      </c>
      <c r="J1210">
        <f t="shared" si="147"/>
        <v>1.1009087155618307E-2</v>
      </c>
      <c r="K1210">
        <v>6</v>
      </c>
      <c r="L1210">
        <v>6</v>
      </c>
      <c r="M1210">
        <f t="shared" si="148"/>
        <v>1.3120017684038546E-2</v>
      </c>
      <c r="N1210">
        <f t="shared" si="149"/>
        <v>4.4660637838647428E-5</v>
      </c>
      <c r="O1210">
        <f t="shared" si="150"/>
        <v>2.8689144004914028E-5</v>
      </c>
      <c r="P1210">
        <f t="shared" si="151"/>
        <v>-0.56953856410156345</v>
      </c>
    </row>
    <row r="1211" spans="1:16" x14ac:dyDescent="0.25">
      <c r="A1211">
        <v>1210</v>
      </c>
      <c r="B1211">
        <v>0.70290231025116734</v>
      </c>
      <c r="C1211">
        <f t="shared" si="144"/>
        <v>2.9810838162279394</v>
      </c>
      <c r="D1211">
        <v>0.74944303720206307</v>
      </c>
      <c r="E1211" s="19">
        <f t="shared" si="145"/>
        <v>2.6782493670914951</v>
      </c>
      <c r="F1211">
        <v>-1.0884969015023671</v>
      </c>
      <c r="G1211" s="20">
        <v>0.44600000000000001</v>
      </c>
      <c r="H1211">
        <v>0.46300000000000002</v>
      </c>
      <c r="I1211">
        <f t="shared" si="146"/>
        <v>1.186591757935306E-2</v>
      </c>
      <c r="J1211">
        <f t="shared" si="147"/>
        <v>1.1009087155618307E-2</v>
      </c>
      <c r="K1211">
        <v>6</v>
      </c>
      <c r="L1211">
        <v>6</v>
      </c>
      <c r="M1211">
        <f t="shared" si="148"/>
        <v>1.5042180876734616E-2</v>
      </c>
      <c r="N1211">
        <f t="shared" si="149"/>
        <v>3.9359286946114433E-5</v>
      </c>
      <c r="O1211">
        <f t="shared" si="150"/>
        <v>3.7711200921400094E-5</v>
      </c>
      <c r="P1211">
        <f t="shared" si="151"/>
        <v>-0.4948822019199644</v>
      </c>
    </row>
    <row r="1212" spans="1:16" x14ac:dyDescent="0.25">
      <c r="A1212">
        <v>1211</v>
      </c>
      <c r="B1212">
        <v>0.44996490371410258</v>
      </c>
      <c r="C1212">
        <f t="shared" si="144"/>
        <v>4.7280295595611097</v>
      </c>
      <c r="D1212">
        <v>0.2806176946317942</v>
      </c>
      <c r="E1212" s="19">
        <f t="shared" si="145"/>
        <v>6.2722962523049812</v>
      </c>
      <c r="F1212">
        <v>1.2060718290740624</v>
      </c>
      <c r="G1212" s="20">
        <v>0.44600000000000001</v>
      </c>
      <c r="H1212">
        <v>0.46300000000000002</v>
      </c>
      <c r="I1212">
        <f t="shared" si="146"/>
        <v>1.186591757935306E-2</v>
      </c>
      <c r="J1212">
        <f t="shared" si="147"/>
        <v>1.1009087155618307E-2</v>
      </c>
      <c r="K1212">
        <v>6</v>
      </c>
      <c r="L1212">
        <v>6</v>
      </c>
      <c r="M1212">
        <f t="shared" si="148"/>
        <v>9.8293099666435062E-3</v>
      </c>
      <c r="N1212">
        <f t="shared" si="149"/>
        <v>2.4816539713898289E-5</v>
      </c>
      <c r="O1212">
        <f t="shared" si="150"/>
        <v>1.6102555736726229E-5</v>
      </c>
      <c r="P1212">
        <f t="shared" si="151"/>
        <v>-2.5144190815189749</v>
      </c>
    </row>
    <row r="1213" spans="1:16" x14ac:dyDescent="0.25">
      <c r="A1213">
        <v>1212</v>
      </c>
      <c r="B1213">
        <v>0.82696005127109595</v>
      </c>
      <c r="C1213">
        <f t="shared" si="144"/>
        <v>2.1574340297603247</v>
      </c>
      <c r="D1213">
        <v>0.29200109866634116</v>
      </c>
      <c r="E1213" s="19">
        <f t="shared" si="145"/>
        <v>6.1488754479664509</v>
      </c>
      <c r="F1213">
        <v>-2.7047281037084758</v>
      </c>
      <c r="G1213" s="20">
        <v>0.44600000000000001</v>
      </c>
      <c r="H1213">
        <v>0.46300000000000002</v>
      </c>
      <c r="I1213">
        <f t="shared" si="146"/>
        <v>1.186591757935306E-2</v>
      </c>
      <c r="J1213">
        <f t="shared" si="147"/>
        <v>1.1009087155618307E-2</v>
      </c>
      <c r="K1213">
        <v>6</v>
      </c>
      <c r="L1213">
        <v>6</v>
      </c>
      <c r="M1213">
        <f t="shared" si="148"/>
        <v>9.9274672736201965E-3</v>
      </c>
      <c r="N1213">
        <f t="shared" si="149"/>
        <v>5.4385594977552193E-5</v>
      </c>
      <c r="O1213">
        <f t="shared" si="150"/>
        <v>1.6425767744800002E-5</v>
      </c>
      <c r="P1213">
        <f t="shared" si="151"/>
        <v>0.58022335989324603</v>
      </c>
    </row>
    <row r="1214" spans="1:16" x14ac:dyDescent="0.25">
      <c r="A1214">
        <v>1213</v>
      </c>
      <c r="B1214">
        <v>0.22968230231635486</v>
      </c>
      <c r="C1214">
        <f t="shared" si="144"/>
        <v>6.8804761324783534</v>
      </c>
      <c r="D1214">
        <v>0.86056093020416879</v>
      </c>
      <c r="E1214" s="19">
        <f t="shared" si="145"/>
        <v>1.9165968914832467</v>
      </c>
      <c r="F1214">
        <v>-1.2117902770114597</v>
      </c>
      <c r="G1214" s="20">
        <v>0.44600000000000001</v>
      </c>
      <c r="H1214">
        <v>0.46300000000000002</v>
      </c>
      <c r="I1214">
        <f t="shared" si="146"/>
        <v>1.186591757935306E-2</v>
      </c>
      <c r="J1214">
        <f t="shared" si="147"/>
        <v>1.1009087155618307E-2</v>
      </c>
      <c r="K1214">
        <v>6</v>
      </c>
      <c r="L1214">
        <v>6</v>
      </c>
      <c r="M1214">
        <f t="shared" si="148"/>
        <v>1.7781603515933948E-2</v>
      </c>
      <c r="N1214">
        <f t="shared" si="149"/>
        <v>1.7053083402103126E-5</v>
      </c>
      <c r="O1214">
        <f t="shared" si="150"/>
        <v>5.269757059964576E-5</v>
      </c>
      <c r="P1214">
        <f t="shared" si="151"/>
        <v>-0.38688909400573473</v>
      </c>
    </row>
    <row r="1215" spans="1:16" x14ac:dyDescent="0.25">
      <c r="A1215">
        <v>1214</v>
      </c>
      <c r="B1215">
        <v>0.7560350352488785</v>
      </c>
      <c r="C1215">
        <f t="shared" si="144"/>
        <v>2.6350359897759001</v>
      </c>
      <c r="D1215">
        <v>0.59447004608294929</v>
      </c>
      <c r="E1215" s="19">
        <f t="shared" si="145"/>
        <v>3.6925699894135353</v>
      </c>
      <c r="F1215">
        <v>-0.62124172472977079</v>
      </c>
      <c r="G1215" s="20">
        <v>0.44600000000000001</v>
      </c>
      <c r="H1215">
        <v>0.46300000000000002</v>
      </c>
      <c r="I1215">
        <f t="shared" si="146"/>
        <v>1.186591757935306E-2</v>
      </c>
      <c r="J1215">
        <f t="shared" si="147"/>
        <v>1.1009087155618307E-2</v>
      </c>
      <c r="K1215">
        <v>6</v>
      </c>
      <c r="L1215">
        <v>6</v>
      </c>
      <c r="M1215">
        <f t="shared" si="148"/>
        <v>1.2810672955986036E-2</v>
      </c>
      <c r="N1215">
        <f t="shared" si="149"/>
        <v>4.4528171071891914E-5</v>
      </c>
      <c r="O1215">
        <f t="shared" si="150"/>
        <v>2.7352223597538663E-5</v>
      </c>
      <c r="P1215">
        <f t="shared" si="151"/>
        <v>-0.91587455390488404</v>
      </c>
    </row>
    <row r="1216" spans="1:16" x14ac:dyDescent="0.25">
      <c r="A1216">
        <v>1215</v>
      </c>
      <c r="B1216">
        <v>0.46693319498275704</v>
      </c>
      <c r="C1216">
        <f t="shared" si="144"/>
        <v>4.5975911395437796</v>
      </c>
      <c r="D1216">
        <v>0.83132419812616354</v>
      </c>
      <c r="E1216" s="19">
        <f t="shared" si="145"/>
        <v>2.1268846977005365</v>
      </c>
      <c r="F1216">
        <v>-0.65481117417220958</v>
      </c>
      <c r="G1216" s="20">
        <v>0.44600000000000001</v>
      </c>
      <c r="H1216">
        <v>0.46300000000000002</v>
      </c>
      <c r="I1216">
        <f t="shared" si="146"/>
        <v>1.186591757935306E-2</v>
      </c>
      <c r="J1216">
        <f t="shared" si="147"/>
        <v>1.1009087155618307E-2</v>
      </c>
      <c r="K1216">
        <v>6</v>
      </c>
      <c r="L1216">
        <v>6</v>
      </c>
      <c r="M1216">
        <f t="shared" si="148"/>
        <v>1.687968503792505E-2</v>
      </c>
      <c r="N1216">
        <f t="shared" si="149"/>
        <v>2.552061063545906E-5</v>
      </c>
      <c r="O1216">
        <f t="shared" si="150"/>
        <v>4.7487294496591794E-5</v>
      </c>
      <c r="P1216">
        <f t="shared" si="151"/>
        <v>-0.67566355260192335</v>
      </c>
    </row>
    <row r="1217" spans="1:16" x14ac:dyDescent="0.25">
      <c r="A1217">
        <v>1216</v>
      </c>
      <c r="B1217">
        <v>0.48332163457136751</v>
      </c>
      <c r="C1217">
        <f t="shared" si="144"/>
        <v>4.4743574703800828</v>
      </c>
      <c r="D1217">
        <v>3.2929471724600971E-2</v>
      </c>
      <c r="E1217" s="19">
        <f t="shared" si="145"/>
        <v>12.139195054713486</v>
      </c>
      <c r="F1217">
        <v>0.61975924836588092</v>
      </c>
      <c r="G1217" s="20">
        <v>0.44600000000000001</v>
      </c>
      <c r="H1217">
        <v>0.46300000000000002</v>
      </c>
      <c r="I1217">
        <f t="shared" si="146"/>
        <v>1.186591757935306E-2</v>
      </c>
      <c r="J1217">
        <f t="shared" si="147"/>
        <v>1.1009087155618307E-2</v>
      </c>
      <c r="K1217">
        <v>6</v>
      </c>
      <c r="L1217">
        <v>6</v>
      </c>
      <c r="M1217">
        <f t="shared" si="148"/>
        <v>7.0654750509438792E-3</v>
      </c>
      <c r="N1217">
        <f t="shared" si="149"/>
        <v>2.6223504516586202E-5</v>
      </c>
      <c r="O1217">
        <f t="shared" si="150"/>
        <v>8.3201562825850668E-6</v>
      </c>
      <c r="P1217">
        <f t="shared" si="151"/>
        <v>-2.921610209716075</v>
      </c>
    </row>
    <row r="1218" spans="1:16" x14ac:dyDescent="0.25">
      <c r="A1218">
        <v>1217</v>
      </c>
      <c r="B1218">
        <v>0.42967009491256447</v>
      </c>
      <c r="C1218">
        <f t="shared" si="144"/>
        <v>4.8882502302326989</v>
      </c>
      <c r="D1218">
        <v>0.5076754051332133</v>
      </c>
      <c r="E1218" s="19">
        <f t="shared" si="145"/>
        <v>4.2956898138841737</v>
      </c>
      <c r="F1218">
        <v>-1.4478882803814486</v>
      </c>
      <c r="G1218" s="20">
        <v>0.44600000000000001</v>
      </c>
      <c r="H1218">
        <v>0.46300000000000002</v>
      </c>
      <c r="I1218">
        <f t="shared" si="146"/>
        <v>1.186591757935306E-2</v>
      </c>
      <c r="J1218">
        <f t="shared" si="147"/>
        <v>1.1009087155618307E-2</v>
      </c>
      <c r="K1218">
        <v>6</v>
      </c>
      <c r="L1218">
        <v>6</v>
      </c>
      <c r="M1218">
        <f t="shared" si="148"/>
        <v>1.1877358223782834E-2</v>
      </c>
      <c r="N1218">
        <f t="shared" si="149"/>
        <v>2.4003135643026976E-5</v>
      </c>
      <c r="O1218">
        <f t="shared" si="150"/>
        <v>2.3511939729343619E-5</v>
      </c>
      <c r="P1218">
        <f t="shared" si="151"/>
        <v>-0.59100139451637057</v>
      </c>
    </row>
    <row r="1219" spans="1:16" x14ac:dyDescent="0.25">
      <c r="A1219">
        <v>1218</v>
      </c>
      <c r="B1219">
        <v>0.7755363628040407</v>
      </c>
      <c r="C1219">
        <f t="shared" ref="C1219:C1282" si="152">CHIINV(B1219,6-1)</f>
        <v>2.5063638257706065</v>
      </c>
      <c r="D1219">
        <v>0.89675588244270155</v>
      </c>
      <c r="E1219" s="19">
        <f t="shared" ref="E1219:E1282" si="153">CHIINV(D1219,6-1)</f>
        <v>1.6368636438435114</v>
      </c>
      <c r="F1219">
        <v>1.5844034351175651</v>
      </c>
      <c r="G1219" s="20">
        <v>0.44600000000000001</v>
      </c>
      <c r="H1219">
        <v>0.46300000000000002</v>
      </c>
      <c r="I1219">
        <f t="shared" ref="I1219:I1282" si="154">SQRT(0.0001408)</f>
        <v>1.186591757935306E-2</v>
      </c>
      <c r="J1219">
        <f t="shared" ref="J1219:J1282" si="155">SQRT(0.0001212)</f>
        <v>1.1009087155618307E-2</v>
      </c>
      <c r="K1219">
        <v>6</v>
      </c>
      <c r="L1219">
        <v>6</v>
      </c>
      <c r="M1219">
        <f t="shared" ref="M1219:M1282" si="156">SQRT((L1219-1)*J1219^2/E1219)</f>
        <v>1.9241107265421765E-2</v>
      </c>
      <c r="N1219">
        <f t="shared" ref="N1219:N1282" si="157">((K1219-1)*I1219^2)/(K1219*C1219)</f>
        <v>4.6814166453770136E-5</v>
      </c>
      <c r="O1219">
        <f t="shared" ref="O1219:O1282" si="158">((L1219-1)*J1219^2)/(L1219*E1219)</f>
        <v>6.170336813324439E-5</v>
      </c>
      <c r="P1219">
        <f t="shared" ref="P1219:P1282" si="159">(G1219-H1219-F1219*SQRT(N1219+O1219))/M1219</f>
        <v>-1.7413243095681714</v>
      </c>
    </row>
    <row r="1220" spans="1:16" x14ac:dyDescent="0.25">
      <c r="A1220">
        <v>1219</v>
      </c>
      <c r="B1220">
        <v>0.16913357951597643</v>
      </c>
      <c r="C1220">
        <f t="shared" si="152"/>
        <v>7.7740856243129519</v>
      </c>
      <c r="D1220">
        <v>0.63289284951322977</v>
      </c>
      <c r="E1220" s="19">
        <f t="shared" si="153"/>
        <v>3.4373170697721709</v>
      </c>
      <c r="F1220">
        <v>0.1103433078242233</v>
      </c>
      <c r="G1220" s="20">
        <v>0.44600000000000001</v>
      </c>
      <c r="H1220">
        <v>0.46300000000000002</v>
      </c>
      <c r="I1220">
        <f t="shared" si="154"/>
        <v>1.186591757935306E-2</v>
      </c>
      <c r="J1220">
        <f t="shared" si="155"/>
        <v>1.1009087155618307E-2</v>
      </c>
      <c r="K1220">
        <v>6</v>
      </c>
      <c r="L1220">
        <v>6</v>
      </c>
      <c r="M1220">
        <f t="shared" si="156"/>
        <v>1.3277811984618738E-2</v>
      </c>
      <c r="N1220">
        <f t="shared" si="157"/>
        <v>1.5092878957543365E-5</v>
      </c>
      <c r="O1220">
        <f t="shared" si="158"/>
        <v>2.9383381849814158E-5</v>
      </c>
      <c r="P1220">
        <f t="shared" si="159"/>
        <v>-1.3357536113484416</v>
      </c>
    </row>
    <row r="1221" spans="1:16" x14ac:dyDescent="0.25">
      <c r="A1221">
        <v>1220</v>
      </c>
      <c r="B1221">
        <v>0.23709830011902219</v>
      </c>
      <c r="C1221">
        <f t="shared" si="152"/>
        <v>6.7853688679981037</v>
      </c>
      <c r="D1221">
        <v>0.18457594531083102</v>
      </c>
      <c r="E1221" s="19">
        <f t="shared" si="153"/>
        <v>7.5227108963436669</v>
      </c>
      <c r="F1221">
        <v>1.5398381947306916</v>
      </c>
      <c r="G1221" s="20">
        <v>0.44600000000000001</v>
      </c>
      <c r="H1221">
        <v>0.46300000000000002</v>
      </c>
      <c r="I1221">
        <f t="shared" si="154"/>
        <v>1.186591757935306E-2</v>
      </c>
      <c r="J1221">
        <f t="shared" si="155"/>
        <v>1.1009087155618307E-2</v>
      </c>
      <c r="K1221">
        <v>6</v>
      </c>
      <c r="L1221">
        <v>6</v>
      </c>
      <c r="M1221">
        <f t="shared" si="156"/>
        <v>8.9753031482435446E-3</v>
      </c>
      <c r="N1221">
        <f t="shared" si="157"/>
        <v>1.7292108301836554E-5</v>
      </c>
      <c r="O1221">
        <f t="shared" si="158"/>
        <v>1.3426011100478416E-5</v>
      </c>
      <c r="P1221">
        <f t="shared" si="159"/>
        <v>-2.8449611008911426</v>
      </c>
    </row>
    <row r="1222" spans="1:16" x14ac:dyDescent="0.25">
      <c r="A1222">
        <v>1221</v>
      </c>
      <c r="B1222">
        <v>0.15945921201208532</v>
      </c>
      <c r="C1222">
        <f t="shared" si="152"/>
        <v>7.942035828497076</v>
      </c>
      <c r="D1222">
        <v>0.33851130710776084</v>
      </c>
      <c r="E1222" s="19">
        <f t="shared" si="153"/>
        <v>5.6809531569841099</v>
      </c>
      <c r="F1222">
        <v>-0.85217607193044387</v>
      </c>
      <c r="G1222" s="20">
        <v>0.44600000000000001</v>
      </c>
      <c r="H1222">
        <v>0.46300000000000002</v>
      </c>
      <c r="I1222">
        <f t="shared" si="154"/>
        <v>1.186591757935306E-2</v>
      </c>
      <c r="J1222">
        <f t="shared" si="155"/>
        <v>1.1009087155618307E-2</v>
      </c>
      <c r="K1222">
        <v>6</v>
      </c>
      <c r="L1222">
        <v>6</v>
      </c>
      <c r="M1222">
        <f t="shared" si="156"/>
        <v>1.0328225416212509E-2</v>
      </c>
      <c r="N1222">
        <f t="shared" si="157"/>
        <v>1.4773709898452709E-5</v>
      </c>
      <c r="O1222">
        <f t="shared" si="158"/>
        <v>1.7778706708016341E-5</v>
      </c>
      <c r="P1222">
        <f t="shared" si="159"/>
        <v>-1.1752195905381928</v>
      </c>
    </row>
    <row r="1223" spans="1:16" x14ac:dyDescent="0.25">
      <c r="A1223">
        <v>1222</v>
      </c>
      <c r="B1223">
        <v>0.89611499374370551</v>
      </c>
      <c r="C1223">
        <f t="shared" si="152"/>
        <v>1.6420749344982601</v>
      </c>
      <c r="D1223">
        <v>0.68181402020325332</v>
      </c>
      <c r="E1223" s="19">
        <f t="shared" si="153"/>
        <v>3.1179054321463324</v>
      </c>
      <c r="F1223">
        <v>2.2607764549320564E-2</v>
      </c>
      <c r="G1223" s="20">
        <v>0.44600000000000001</v>
      </c>
      <c r="H1223">
        <v>0.46300000000000002</v>
      </c>
      <c r="I1223">
        <f t="shared" si="154"/>
        <v>1.186591757935306E-2</v>
      </c>
      <c r="J1223">
        <f t="shared" si="155"/>
        <v>1.1009087155618307E-2</v>
      </c>
      <c r="K1223">
        <v>6</v>
      </c>
      <c r="L1223">
        <v>6</v>
      </c>
      <c r="M1223">
        <f t="shared" si="156"/>
        <v>1.3941350397520947E-2</v>
      </c>
      <c r="N1223">
        <f t="shared" si="157"/>
        <v>7.1454311169535502E-5</v>
      </c>
      <c r="O1223">
        <f t="shared" si="158"/>
        <v>3.2393541817742913E-5</v>
      </c>
      <c r="P1223">
        <f t="shared" si="159"/>
        <v>-1.2359194530520041</v>
      </c>
    </row>
    <row r="1224" spans="1:16" x14ac:dyDescent="0.25">
      <c r="A1224">
        <v>1223</v>
      </c>
      <c r="B1224">
        <v>2.8077028717917417E-2</v>
      </c>
      <c r="C1224">
        <f t="shared" si="152"/>
        <v>12.541407041962142</v>
      </c>
      <c r="D1224">
        <v>4.0864284188360238E-2</v>
      </c>
      <c r="E1224" s="19">
        <f t="shared" si="153"/>
        <v>11.589653142988686</v>
      </c>
      <c r="F1224">
        <v>0.16805188352009282</v>
      </c>
      <c r="G1224" s="20">
        <v>0.44600000000000001</v>
      </c>
      <c r="H1224">
        <v>0.46300000000000002</v>
      </c>
      <c r="I1224">
        <f t="shared" si="154"/>
        <v>1.186591757935306E-2</v>
      </c>
      <c r="J1224">
        <f t="shared" si="155"/>
        <v>1.1009087155618307E-2</v>
      </c>
      <c r="K1224">
        <v>6</v>
      </c>
      <c r="L1224">
        <v>6</v>
      </c>
      <c r="M1224">
        <f t="shared" si="156"/>
        <v>7.2310454760672778E-3</v>
      </c>
      <c r="N1224">
        <f t="shared" si="157"/>
        <v>9.3556753991596914E-6</v>
      </c>
      <c r="O1224">
        <f t="shared" si="158"/>
        <v>8.7146697794921748E-6</v>
      </c>
      <c r="P1224">
        <f t="shared" si="159"/>
        <v>-2.4497668632131941</v>
      </c>
    </row>
    <row r="1225" spans="1:16" x14ac:dyDescent="0.25">
      <c r="A1225">
        <v>1224</v>
      </c>
      <c r="B1225">
        <v>0.54731894894253363</v>
      </c>
      <c r="C1225">
        <f t="shared" si="152"/>
        <v>4.0145782763374607</v>
      </c>
      <c r="D1225">
        <v>0.88421277504806661</v>
      </c>
      <c r="E1225" s="19">
        <f t="shared" si="153"/>
        <v>1.7369454920576084</v>
      </c>
      <c r="F1225">
        <v>-1.1024371815437917</v>
      </c>
      <c r="G1225" s="20">
        <v>0.44600000000000001</v>
      </c>
      <c r="H1225">
        <v>0.46300000000000002</v>
      </c>
      <c r="I1225">
        <f t="shared" si="154"/>
        <v>1.186591757935306E-2</v>
      </c>
      <c r="J1225">
        <f t="shared" si="155"/>
        <v>1.1009087155618307E-2</v>
      </c>
      <c r="K1225">
        <v>6</v>
      </c>
      <c r="L1225">
        <v>6</v>
      </c>
      <c r="M1225">
        <f t="shared" si="156"/>
        <v>1.8678552488801778E-2</v>
      </c>
      <c r="N1225">
        <f t="shared" si="157"/>
        <v>2.9226814189902321E-5</v>
      </c>
      <c r="O1225">
        <f t="shared" si="158"/>
        <v>5.8148053846153847E-5</v>
      </c>
      <c r="P1225">
        <f t="shared" si="159"/>
        <v>-0.35843360063963969</v>
      </c>
    </row>
    <row r="1226" spans="1:16" x14ac:dyDescent="0.25">
      <c r="A1226">
        <v>1225</v>
      </c>
      <c r="B1226">
        <v>0.92126224555192726</v>
      </c>
      <c r="C1226">
        <f t="shared" si="152"/>
        <v>1.4276742002478726</v>
      </c>
      <c r="D1226">
        <v>0.83037812433240765</v>
      </c>
      <c r="E1226" s="19">
        <f t="shared" si="153"/>
        <v>2.1335232374853725</v>
      </c>
      <c r="F1226">
        <v>9.7345491667510942E-2</v>
      </c>
      <c r="G1226" s="20">
        <v>0.44600000000000001</v>
      </c>
      <c r="H1226">
        <v>0.46300000000000002</v>
      </c>
      <c r="I1226">
        <f t="shared" si="154"/>
        <v>1.186591757935306E-2</v>
      </c>
      <c r="J1226">
        <f t="shared" si="155"/>
        <v>1.1009087155618307E-2</v>
      </c>
      <c r="K1226">
        <v>6</v>
      </c>
      <c r="L1226">
        <v>6</v>
      </c>
      <c r="M1226">
        <f t="shared" si="156"/>
        <v>1.685340368284427E-2</v>
      </c>
      <c r="N1226">
        <f t="shared" si="157"/>
        <v>8.2184950399020955E-5</v>
      </c>
      <c r="O1226">
        <f t="shared" si="158"/>
        <v>4.73395359494848E-5</v>
      </c>
      <c r="P1226">
        <f t="shared" si="159"/>
        <v>-1.0744344550678588</v>
      </c>
    </row>
    <row r="1227" spans="1:16" x14ac:dyDescent="0.25">
      <c r="A1227">
        <v>1226</v>
      </c>
      <c r="B1227">
        <v>0.47297585985900448</v>
      </c>
      <c r="C1227">
        <f t="shared" si="152"/>
        <v>4.5518525804975152</v>
      </c>
      <c r="D1227">
        <v>0.35013885921811577</v>
      </c>
      <c r="E1227" s="19">
        <f t="shared" si="153"/>
        <v>5.571782475121033</v>
      </c>
      <c r="F1227">
        <v>2.1032064978498966E-3</v>
      </c>
      <c r="G1227" s="20">
        <v>0.44600000000000001</v>
      </c>
      <c r="H1227">
        <v>0.46300000000000002</v>
      </c>
      <c r="I1227">
        <f t="shared" si="154"/>
        <v>1.186591757935306E-2</v>
      </c>
      <c r="J1227">
        <f t="shared" si="155"/>
        <v>1.1009087155618307E-2</v>
      </c>
      <c r="K1227">
        <v>6</v>
      </c>
      <c r="L1227">
        <v>6</v>
      </c>
      <c r="M1227">
        <f t="shared" si="156"/>
        <v>1.0428917588066168E-2</v>
      </c>
      <c r="N1227">
        <f t="shared" si="157"/>
        <v>2.5777050389560032E-5</v>
      </c>
      <c r="O1227">
        <f t="shared" si="158"/>
        <v>1.812705367644598E-5</v>
      </c>
      <c r="P1227">
        <f t="shared" si="159"/>
        <v>-1.631419151487</v>
      </c>
    </row>
    <row r="1228" spans="1:16" x14ac:dyDescent="0.25">
      <c r="A1228">
        <v>1227</v>
      </c>
      <c r="B1228">
        <v>0.89248329111606184</v>
      </c>
      <c r="C1228">
        <f t="shared" si="152"/>
        <v>1.6713975737626181</v>
      </c>
      <c r="D1228">
        <v>0.85616626483962521</v>
      </c>
      <c r="E1228" s="19">
        <f t="shared" si="153"/>
        <v>1.9489242108591369</v>
      </c>
      <c r="F1228">
        <v>-1.297130438615568</v>
      </c>
      <c r="G1228" s="20">
        <v>0.44600000000000001</v>
      </c>
      <c r="H1228">
        <v>0.46300000000000002</v>
      </c>
      <c r="I1228">
        <f t="shared" si="154"/>
        <v>1.186591757935306E-2</v>
      </c>
      <c r="J1228">
        <f t="shared" si="155"/>
        <v>1.1009087155618307E-2</v>
      </c>
      <c r="K1228">
        <v>6</v>
      </c>
      <c r="L1228">
        <v>6</v>
      </c>
      <c r="M1228">
        <f t="shared" si="156"/>
        <v>1.7633512771711071E-2</v>
      </c>
      <c r="N1228">
        <f t="shared" si="157"/>
        <v>7.0200732114977758E-5</v>
      </c>
      <c r="O1228">
        <f t="shared" si="158"/>
        <v>5.1823462111682912E-5</v>
      </c>
      <c r="P1228">
        <f t="shared" si="159"/>
        <v>-0.15149026058439741</v>
      </c>
    </row>
    <row r="1229" spans="1:16" x14ac:dyDescent="0.25">
      <c r="A1229">
        <v>1228</v>
      </c>
      <c r="B1229">
        <v>0.62425611133152259</v>
      </c>
      <c r="C1229">
        <f t="shared" si="152"/>
        <v>3.4942615135468245</v>
      </c>
      <c r="D1229">
        <v>0.2216864528336436</v>
      </c>
      <c r="E1229" s="19">
        <f t="shared" si="153"/>
        <v>6.9859616574616323</v>
      </c>
      <c r="F1229">
        <v>-0.37081463233334944</v>
      </c>
      <c r="G1229" s="20">
        <v>0.44600000000000001</v>
      </c>
      <c r="H1229">
        <v>0.46300000000000002</v>
      </c>
      <c r="I1229">
        <f t="shared" si="154"/>
        <v>1.186591757935306E-2</v>
      </c>
      <c r="J1229">
        <f t="shared" si="155"/>
        <v>1.1009087155618307E-2</v>
      </c>
      <c r="K1229">
        <v>6</v>
      </c>
      <c r="L1229">
        <v>6</v>
      </c>
      <c r="M1229">
        <f t="shared" si="156"/>
        <v>9.3137207660966559E-3</v>
      </c>
      <c r="N1229">
        <f t="shared" si="157"/>
        <v>3.3578864340418238E-5</v>
      </c>
      <c r="O1229">
        <f t="shared" si="158"/>
        <v>1.4457565751470015E-5</v>
      </c>
      <c r="P1229">
        <f t="shared" si="159"/>
        <v>-1.549321318436373</v>
      </c>
    </row>
    <row r="1230" spans="1:16" x14ac:dyDescent="0.25">
      <c r="A1230">
        <v>1229</v>
      </c>
      <c r="B1230">
        <v>0.31513412884914699</v>
      </c>
      <c r="C1230">
        <f t="shared" si="152"/>
        <v>5.9094064820783236</v>
      </c>
      <c r="D1230">
        <v>0.73546555986205631</v>
      </c>
      <c r="E1230" s="19">
        <f t="shared" si="153"/>
        <v>2.7695283843265659</v>
      </c>
      <c r="F1230">
        <v>-0.12112423064536415</v>
      </c>
      <c r="G1230" s="20">
        <v>0.44600000000000001</v>
      </c>
      <c r="H1230">
        <v>0.46300000000000002</v>
      </c>
      <c r="I1230">
        <f t="shared" si="154"/>
        <v>1.186591757935306E-2</v>
      </c>
      <c r="J1230">
        <f t="shared" si="155"/>
        <v>1.1009087155618307E-2</v>
      </c>
      <c r="K1230">
        <v>6</v>
      </c>
      <c r="L1230">
        <v>6</v>
      </c>
      <c r="M1230">
        <f t="shared" si="156"/>
        <v>1.4792221516014304E-2</v>
      </c>
      <c r="N1230">
        <f t="shared" si="157"/>
        <v>1.9855349888212034E-5</v>
      </c>
      <c r="O1230">
        <f t="shared" si="158"/>
        <v>3.6468302896472753E-5</v>
      </c>
      <c r="P1230">
        <f t="shared" si="159"/>
        <v>-1.087799672607648</v>
      </c>
    </row>
    <row r="1231" spans="1:16" x14ac:dyDescent="0.25">
      <c r="A1231">
        <v>1230</v>
      </c>
      <c r="B1231">
        <v>0.51289407025360878</v>
      </c>
      <c r="C1231">
        <f t="shared" si="152"/>
        <v>4.2580373690574556</v>
      </c>
      <c r="D1231">
        <v>7.9165013580736715E-2</v>
      </c>
      <c r="E1231" s="19">
        <f t="shared" si="153"/>
        <v>9.8645632035985091</v>
      </c>
      <c r="F1231">
        <v>-2.2908352548256516</v>
      </c>
      <c r="G1231" s="20">
        <v>0.44600000000000001</v>
      </c>
      <c r="H1231">
        <v>0.46300000000000002</v>
      </c>
      <c r="I1231">
        <f t="shared" si="154"/>
        <v>1.186591757935306E-2</v>
      </c>
      <c r="J1231">
        <f t="shared" si="155"/>
        <v>1.1009087155618307E-2</v>
      </c>
      <c r="K1231">
        <v>6</v>
      </c>
      <c r="L1231">
        <v>6</v>
      </c>
      <c r="M1231">
        <f t="shared" si="156"/>
        <v>7.8378578411512825E-3</v>
      </c>
      <c r="N1231">
        <f t="shared" si="157"/>
        <v>2.7555731235704444E-5</v>
      </c>
      <c r="O1231">
        <f t="shared" si="158"/>
        <v>1.023866925634944E-5</v>
      </c>
      <c r="P1231">
        <f t="shared" si="159"/>
        <v>-0.3721166748456074</v>
      </c>
    </row>
    <row r="1232" spans="1:16" x14ac:dyDescent="0.25">
      <c r="A1232">
        <v>1231</v>
      </c>
      <c r="B1232">
        <v>0.82079531235694447</v>
      </c>
      <c r="C1232">
        <f t="shared" si="152"/>
        <v>2.2002814646090219</v>
      </c>
      <c r="D1232">
        <v>0.74416333506271559</v>
      </c>
      <c r="E1232" s="19">
        <f t="shared" si="153"/>
        <v>2.7127785290342419</v>
      </c>
      <c r="F1232">
        <v>1.3209182725404389</v>
      </c>
      <c r="G1232" s="20">
        <v>0.44600000000000001</v>
      </c>
      <c r="H1232">
        <v>0.46300000000000002</v>
      </c>
      <c r="I1232">
        <f t="shared" si="154"/>
        <v>1.186591757935306E-2</v>
      </c>
      <c r="J1232">
        <f t="shared" si="155"/>
        <v>1.1009087155618307E-2</v>
      </c>
      <c r="K1232">
        <v>6</v>
      </c>
      <c r="L1232">
        <v>6</v>
      </c>
      <c r="M1232">
        <f t="shared" si="156"/>
        <v>1.494614331745669E-2</v>
      </c>
      <c r="N1232">
        <f t="shared" si="157"/>
        <v>5.3326510821733807E-5</v>
      </c>
      <c r="O1232">
        <f t="shared" si="158"/>
        <v>3.7231200010992546E-5</v>
      </c>
      <c r="P1232">
        <f t="shared" si="159"/>
        <v>-1.9784433638981573</v>
      </c>
    </row>
    <row r="1233" spans="1:16" x14ac:dyDescent="0.25">
      <c r="A1233">
        <v>1232</v>
      </c>
      <c r="B1233">
        <v>0.55644398327585676</v>
      </c>
      <c r="C1233">
        <f t="shared" si="152"/>
        <v>3.9513325695340851</v>
      </c>
      <c r="D1233">
        <v>0.10748619037446211</v>
      </c>
      <c r="E1233" s="19">
        <f t="shared" si="153"/>
        <v>9.0398246712457304</v>
      </c>
      <c r="F1233">
        <v>0.36852043194812723</v>
      </c>
      <c r="G1233" s="20">
        <v>0.44600000000000001</v>
      </c>
      <c r="H1233">
        <v>0.46300000000000002</v>
      </c>
      <c r="I1233">
        <f t="shared" si="154"/>
        <v>1.186591757935306E-2</v>
      </c>
      <c r="J1233">
        <f t="shared" si="155"/>
        <v>1.1009087155618307E-2</v>
      </c>
      <c r="K1233">
        <v>6</v>
      </c>
      <c r="L1233">
        <v>6</v>
      </c>
      <c r="M1233">
        <f t="shared" si="156"/>
        <v>8.1875941760497367E-3</v>
      </c>
      <c r="N1233">
        <f t="shared" si="157"/>
        <v>2.9694623590534289E-5</v>
      </c>
      <c r="O1233">
        <f t="shared" si="158"/>
        <v>1.1172783065280593E-5</v>
      </c>
      <c r="P1233">
        <f t="shared" si="159"/>
        <v>-2.3640477308256429</v>
      </c>
    </row>
    <row r="1234" spans="1:16" x14ac:dyDescent="0.25">
      <c r="A1234">
        <v>1233</v>
      </c>
      <c r="B1234">
        <v>0.78307443464461191</v>
      </c>
      <c r="C1234">
        <f t="shared" si="152"/>
        <v>2.4562138075449869</v>
      </c>
      <c r="D1234">
        <v>0.10248115482039857</v>
      </c>
      <c r="E1234" s="19">
        <f t="shared" si="153"/>
        <v>9.1697715496607977</v>
      </c>
      <c r="F1234">
        <v>-0.74523541115922853</v>
      </c>
      <c r="G1234" s="20">
        <v>0.44600000000000001</v>
      </c>
      <c r="H1234">
        <v>0.46300000000000002</v>
      </c>
      <c r="I1234">
        <f t="shared" si="154"/>
        <v>1.186591757935306E-2</v>
      </c>
      <c r="J1234">
        <f t="shared" si="155"/>
        <v>1.1009087155618307E-2</v>
      </c>
      <c r="K1234">
        <v>6</v>
      </c>
      <c r="L1234">
        <v>6</v>
      </c>
      <c r="M1234">
        <f t="shared" si="156"/>
        <v>8.1293730621016108E-3</v>
      </c>
      <c r="N1234">
        <f t="shared" si="157"/>
        <v>4.776999989695901E-5</v>
      </c>
      <c r="O1234">
        <f t="shared" si="158"/>
        <v>1.1014451063803887E-5</v>
      </c>
      <c r="P1234">
        <f t="shared" si="159"/>
        <v>-1.3883240571357123</v>
      </c>
    </row>
    <row r="1235" spans="1:16" x14ac:dyDescent="0.25">
      <c r="A1235">
        <v>1234</v>
      </c>
      <c r="B1235">
        <v>6.7567979979857778E-2</v>
      </c>
      <c r="C1235">
        <f t="shared" si="152"/>
        <v>10.284341141810675</v>
      </c>
      <c r="D1235">
        <v>0.8835108493301187</v>
      </c>
      <c r="E1235" s="19">
        <f t="shared" si="153"/>
        <v>1.7424353809727839</v>
      </c>
      <c r="F1235">
        <v>-0.2917602159868693</v>
      </c>
      <c r="G1235" s="20">
        <v>0.44600000000000001</v>
      </c>
      <c r="H1235">
        <v>0.46300000000000002</v>
      </c>
      <c r="I1235">
        <f t="shared" si="154"/>
        <v>1.186591757935306E-2</v>
      </c>
      <c r="J1235">
        <f t="shared" si="155"/>
        <v>1.1009087155618307E-2</v>
      </c>
      <c r="K1235">
        <v>6</v>
      </c>
      <c r="L1235">
        <v>6</v>
      </c>
      <c r="M1235">
        <f t="shared" si="156"/>
        <v>1.8649104029037199E-2</v>
      </c>
      <c r="N1235">
        <f t="shared" si="157"/>
        <v>1.1408930500790004E-5</v>
      </c>
      <c r="O1235">
        <f t="shared" si="158"/>
        <v>5.7964846847641913E-5</v>
      </c>
      <c r="P1235">
        <f t="shared" si="159"/>
        <v>-0.78126553585604153</v>
      </c>
    </row>
    <row r="1236" spans="1:16" x14ac:dyDescent="0.25">
      <c r="A1236">
        <v>1235</v>
      </c>
      <c r="B1236">
        <v>2.542191839350566E-2</v>
      </c>
      <c r="C1236">
        <f t="shared" si="152"/>
        <v>12.790620001631218</v>
      </c>
      <c r="D1236">
        <v>0.67937253944517351</v>
      </c>
      <c r="E1236" s="19">
        <f t="shared" si="153"/>
        <v>3.1337610272616949</v>
      </c>
      <c r="F1236">
        <v>0.82145106716779992</v>
      </c>
      <c r="G1236" s="20">
        <v>0.44600000000000001</v>
      </c>
      <c r="H1236">
        <v>0.46300000000000002</v>
      </c>
      <c r="I1236">
        <f t="shared" si="154"/>
        <v>1.186591757935306E-2</v>
      </c>
      <c r="J1236">
        <f t="shared" si="155"/>
        <v>1.1009087155618307E-2</v>
      </c>
      <c r="K1236">
        <v>6</v>
      </c>
      <c r="L1236">
        <v>6</v>
      </c>
      <c r="M1236">
        <f t="shared" si="156"/>
        <v>1.3906036804784841E-2</v>
      </c>
      <c r="N1236">
        <f t="shared" si="157"/>
        <v>9.1733890396532384E-6</v>
      </c>
      <c r="O1236">
        <f t="shared" si="158"/>
        <v>3.2229643269338437E-5</v>
      </c>
      <c r="P1236">
        <f t="shared" si="159"/>
        <v>-1.6025876139673927</v>
      </c>
    </row>
    <row r="1237" spans="1:16" x14ac:dyDescent="0.25">
      <c r="A1237">
        <v>1236</v>
      </c>
      <c r="B1237">
        <v>0.10379345072786646</v>
      </c>
      <c r="C1237">
        <f t="shared" si="152"/>
        <v>9.1351484790890414</v>
      </c>
      <c r="D1237">
        <v>6.3936277352214119E-2</v>
      </c>
      <c r="E1237" s="19">
        <f t="shared" si="153"/>
        <v>10.429694252194309</v>
      </c>
      <c r="F1237">
        <v>0.23488837541663088</v>
      </c>
      <c r="G1237" s="20">
        <v>0.44600000000000001</v>
      </c>
      <c r="H1237">
        <v>0.46300000000000002</v>
      </c>
      <c r="I1237">
        <f t="shared" si="154"/>
        <v>1.186591757935306E-2</v>
      </c>
      <c r="J1237">
        <f t="shared" si="155"/>
        <v>1.1009087155618307E-2</v>
      </c>
      <c r="K1237">
        <v>6</v>
      </c>
      <c r="L1237">
        <v>6</v>
      </c>
      <c r="M1237">
        <f t="shared" si="156"/>
        <v>7.6225542418757175E-3</v>
      </c>
      <c r="N1237">
        <f t="shared" si="157"/>
        <v>1.2844162697729222E-5</v>
      </c>
      <c r="O1237">
        <f t="shared" si="158"/>
        <v>9.6838888617229171E-6</v>
      </c>
      <c r="P1237">
        <f t="shared" si="159"/>
        <v>-2.3764826254022697</v>
      </c>
    </row>
    <row r="1238" spans="1:16" x14ac:dyDescent="0.25">
      <c r="A1238">
        <v>1237</v>
      </c>
      <c r="B1238">
        <v>0.35435041352580338</v>
      </c>
      <c r="C1238">
        <f t="shared" si="152"/>
        <v>5.532912393256801</v>
      </c>
      <c r="D1238">
        <v>0.52677999206518755</v>
      </c>
      <c r="E1238" s="19">
        <f t="shared" si="153"/>
        <v>4.1588475966491441</v>
      </c>
      <c r="F1238">
        <v>0.29871216611354612</v>
      </c>
      <c r="G1238" s="20">
        <v>0.44600000000000001</v>
      </c>
      <c r="H1238">
        <v>0.46300000000000002</v>
      </c>
      <c r="I1238">
        <f t="shared" si="154"/>
        <v>1.186591757935306E-2</v>
      </c>
      <c r="J1238">
        <f t="shared" si="155"/>
        <v>1.1009087155618307E-2</v>
      </c>
      <c r="K1238">
        <v>6</v>
      </c>
      <c r="L1238">
        <v>6</v>
      </c>
      <c r="M1238">
        <f t="shared" si="156"/>
        <v>1.2071182314346552E-2</v>
      </c>
      <c r="N1238">
        <f t="shared" si="157"/>
        <v>2.1206432524818668E-5</v>
      </c>
      <c r="O1238">
        <f t="shared" si="158"/>
        <v>2.4285573744365496E-5</v>
      </c>
      <c r="P1238">
        <f t="shared" si="159"/>
        <v>-1.5752182528366567</v>
      </c>
    </row>
    <row r="1239" spans="1:16" x14ac:dyDescent="0.25">
      <c r="A1239">
        <v>1238</v>
      </c>
      <c r="B1239">
        <v>0.62178411206396678</v>
      </c>
      <c r="C1239">
        <f t="shared" si="152"/>
        <v>3.5106013969326439</v>
      </c>
      <c r="D1239">
        <v>0.98937955870235295</v>
      </c>
      <c r="E1239" s="19">
        <f t="shared" si="153"/>
        <v>0.56897672403422161</v>
      </c>
      <c r="F1239">
        <v>-0.55262034948100336</v>
      </c>
      <c r="G1239" s="20">
        <v>0.44600000000000001</v>
      </c>
      <c r="H1239">
        <v>0.46300000000000002</v>
      </c>
      <c r="I1239">
        <f t="shared" si="154"/>
        <v>1.186591757935306E-2</v>
      </c>
      <c r="J1239">
        <f t="shared" si="155"/>
        <v>1.1009087155618307E-2</v>
      </c>
      <c r="K1239">
        <v>6</v>
      </c>
      <c r="L1239">
        <v>6</v>
      </c>
      <c r="M1239">
        <f t="shared" si="156"/>
        <v>3.2635409153784149E-2</v>
      </c>
      <c r="N1239">
        <f t="shared" si="157"/>
        <v>3.3422573532800461E-5</v>
      </c>
      <c r="O1239">
        <f t="shared" si="158"/>
        <v>1.7751165510581634E-4</v>
      </c>
      <c r="P1239">
        <f t="shared" si="159"/>
        <v>-0.27497669498338378</v>
      </c>
    </row>
    <row r="1240" spans="1:16" x14ac:dyDescent="0.25">
      <c r="A1240">
        <v>1239</v>
      </c>
      <c r="B1240">
        <v>0.83413190099795531</v>
      </c>
      <c r="C1240">
        <f t="shared" si="152"/>
        <v>2.1071294183861484</v>
      </c>
      <c r="D1240">
        <v>0.44636371959593496</v>
      </c>
      <c r="E1240" s="19">
        <f t="shared" si="153"/>
        <v>4.7561118494259986</v>
      </c>
      <c r="F1240">
        <v>2.5668214220786467E-2</v>
      </c>
      <c r="G1240" s="20">
        <v>0.44600000000000001</v>
      </c>
      <c r="H1240">
        <v>0.46300000000000002</v>
      </c>
      <c r="I1240">
        <f t="shared" si="154"/>
        <v>1.186591757935306E-2</v>
      </c>
      <c r="J1240">
        <f t="shared" si="155"/>
        <v>1.1009087155618307E-2</v>
      </c>
      <c r="K1240">
        <v>6</v>
      </c>
      <c r="L1240">
        <v>6</v>
      </c>
      <c r="M1240">
        <f t="shared" si="156"/>
        <v>1.1287825380929569E-2</v>
      </c>
      <c r="N1240">
        <f t="shared" si="157"/>
        <v>5.5683970955708537E-5</v>
      </c>
      <c r="O1240">
        <f t="shared" si="158"/>
        <v>2.1235833638392965E-5</v>
      </c>
      <c r="P1240">
        <f t="shared" si="159"/>
        <v>-1.5259910356023072</v>
      </c>
    </row>
    <row r="1241" spans="1:16" x14ac:dyDescent="0.25">
      <c r="A1241">
        <v>1240</v>
      </c>
      <c r="B1241">
        <v>0.43797112949003569</v>
      </c>
      <c r="C1241">
        <f t="shared" si="152"/>
        <v>4.8221310622805271</v>
      </c>
      <c r="D1241">
        <v>0.84731589709158606</v>
      </c>
      <c r="E1241" s="19">
        <f t="shared" si="153"/>
        <v>2.0131976147869386</v>
      </c>
      <c r="F1241">
        <v>-0.83905206338386051</v>
      </c>
      <c r="G1241" s="20">
        <v>0.44600000000000001</v>
      </c>
      <c r="H1241">
        <v>0.46300000000000002</v>
      </c>
      <c r="I1241">
        <f t="shared" si="154"/>
        <v>1.186591757935306E-2</v>
      </c>
      <c r="J1241">
        <f t="shared" si="155"/>
        <v>1.1009087155618307E-2</v>
      </c>
      <c r="K1241">
        <v>6</v>
      </c>
      <c r="L1241">
        <v>6</v>
      </c>
      <c r="M1241">
        <f t="shared" si="156"/>
        <v>1.7349745496027871E-2</v>
      </c>
      <c r="N1241">
        <f t="shared" si="157"/>
        <v>2.4332257215307403E-5</v>
      </c>
      <c r="O1241">
        <f t="shared" si="158"/>
        <v>5.0168944796156571E-5</v>
      </c>
      <c r="P1241">
        <f t="shared" si="159"/>
        <v>-0.56241743774362929</v>
      </c>
    </row>
    <row r="1242" spans="1:16" x14ac:dyDescent="0.25">
      <c r="A1242">
        <v>1241</v>
      </c>
      <c r="B1242">
        <v>0.54979094821008945</v>
      </c>
      <c r="C1242">
        <f t="shared" si="152"/>
        <v>3.9973958430676224</v>
      </c>
      <c r="D1242">
        <v>0.91015350810266427</v>
      </c>
      <c r="E1242" s="19">
        <f t="shared" si="153"/>
        <v>1.5251147548888935</v>
      </c>
      <c r="F1242">
        <v>-0.30487626645481214</v>
      </c>
      <c r="G1242" s="20">
        <v>0.44600000000000001</v>
      </c>
      <c r="H1242">
        <v>0.46300000000000002</v>
      </c>
      <c r="I1242">
        <f t="shared" si="154"/>
        <v>1.186591757935306E-2</v>
      </c>
      <c r="J1242">
        <f t="shared" si="155"/>
        <v>1.1009087155618307E-2</v>
      </c>
      <c r="K1242">
        <v>6</v>
      </c>
      <c r="L1242">
        <v>6</v>
      </c>
      <c r="M1242">
        <f t="shared" si="156"/>
        <v>1.9933568400113344E-2</v>
      </c>
      <c r="N1242">
        <f t="shared" si="157"/>
        <v>2.9352442925264838E-5</v>
      </c>
      <c r="O1242">
        <f t="shared" si="158"/>
        <v>6.6224524860332857E-5</v>
      </c>
      <c r="P1242">
        <f t="shared" si="159"/>
        <v>-0.70330727718355446</v>
      </c>
    </row>
    <row r="1243" spans="1:16" x14ac:dyDescent="0.25">
      <c r="A1243">
        <v>1242</v>
      </c>
      <c r="B1243">
        <v>6.19525742362743E-3</v>
      </c>
      <c r="C1243">
        <f t="shared" si="152"/>
        <v>16.238450181777242</v>
      </c>
      <c r="D1243">
        <v>0.68007446516312142</v>
      </c>
      <c r="E1243" s="19">
        <f t="shared" si="153"/>
        <v>3.1292020209478775</v>
      </c>
      <c r="F1243">
        <v>0.47294861360569485</v>
      </c>
      <c r="G1243" s="20">
        <v>0.44600000000000001</v>
      </c>
      <c r="H1243">
        <v>0.46300000000000002</v>
      </c>
      <c r="I1243">
        <f t="shared" si="154"/>
        <v>1.186591757935306E-2</v>
      </c>
      <c r="J1243">
        <f t="shared" si="155"/>
        <v>1.1009087155618307E-2</v>
      </c>
      <c r="K1243">
        <v>6</v>
      </c>
      <c r="L1243">
        <v>6</v>
      </c>
      <c r="M1243">
        <f t="shared" si="156"/>
        <v>1.391616313005562E-2</v>
      </c>
      <c r="N1243">
        <f t="shared" si="157"/>
        <v>7.225648508316671E-6</v>
      </c>
      <c r="O1243">
        <f t="shared" si="158"/>
        <v>3.2276599377053239E-5</v>
      </c>
      <c r="P1243">
        <f t="shared" si="159"/>
        <v>-1.4352031041789903</v>
      </c>
    </row>
    <row r="1244" spans="1:16" x14ac:dyDescent="0.25">
      <c r="A1244">
        <v>1243</v>
      </c>
      <c r="B1244">
        <v>7.5289162877285071E-2</v>
      </c>
      <c r="C1244">
        <f t="shared" si="152"/>
        <v>9.9980977719866484</v>
      </c>
      <c r="D1244">
        <v>0.728751487777337</v>
      </c>
      <c r="E1244" s="19">
        <f t="shared" si="153"/>
        <v>2.8132418999109996</v>
      </c>
      <c r="F1244">
        <v>1.9924027583329007</v>
      </c>
      <c r="G1244" s="20">
        <v>0.44600000000000001</v>
      </c>
      <c r="H1244">
        <v>0.46300000000000002</v>
      </c>
      <c r="I1244">
        <f t="shared" si="154"/>
        <v>1.186591757935306E-2</v>
      </c>
      <c r="J1244">
        <f t="shared" si="155"/>
        <v>1.1009087155618307E-2</v>
      </c>
      <c r="K1244">
        <v>6</v>
      </c>
      <c r="L1244">
        <v>6</v>
      </c>
      <c r="M1244">
        <f t="shared" si="156"/>
        <v>1.4676847223728065E-2</v>
      </c>
      <c r="N1244">
        <f t="shared" si="157"/>
        <v>1.1735565705517089E-5</v>
      </c>
      <c r="O1244">
        <f t="shared" si="158"/>
        <v>3.5901640738109028E-5</v>
      </c>
      <c r="P1244">
        <f t="shared" si="159"/>
        <v>-2.0952392559356432</v>
      </c>
    </row>
    <row r="1245" spans="1:16" x14ac:dyDescent="0.25">
      <c r="A1245">
        <v>1244</v>
      </c>
      <c r="B1245">
        <v>0.61113315225684373</v>
      </c>
      <c r="C1245">
        <f t="shared" si="152"/>
        <v>3.5812337107088013</v>
      </c>
      <c r="D1245">
        <v>0.30555131687368386</v>
      </c>
      <c r="E1245" s="19">
        <f t="shared" si="153"/>
        <v>6.0068668562664307</v>
      </c>
      <c r="F1245">
        <v>0.96147459771600552</v>
      </c>
      <c r="G1245" s="20">
        <v>0.44600000000000001</v>
      </c>
      <c r="H1245">
        <v>0.46300000000000002</v>
      </c>
      <c r="I1245">
        <f t="shared" si="154"/>
        <v>1.186591757935306E-2</v>
      </c>
      <c r="J1245">
        <f t="shared" si="155"/>
        <v>1.1009087155618307E-2</v>
      </c>
      <c r="K1245">
        <v>6</v>
      </c>
      <c r="L1245">
        <v>6</v>
      </c>
      <c r="M1245">
        <f t="shared" si="156"/>
        <v>1.0044129631812294E-2</v>
      </c>
      <c r="N1245">
        <f t="shared" si="157"/>
        <v>3.2763383462653318E-5</v>
      </c>
      <c r="O1245">
        <f t="shared" si="158"/>
        <v>1.6814090010108293E-5</v>
      </c>
      <c r="P1245">
        <f t="shared" si="159"/>
        <v>-2.366543035298986</v>
      </c>
    </row>
    <row r="1246" spans="1:16" x14ac:dyDescent="0.25">
      <c r="A1246">
        <v>1245</v>
      </c>
      <c r="B1246">
        <v>9.9887081514938816E-2</v>
      </c>
      <c r="C1246">
        <f t="shared" si="152"/>
        <v>9.2394230918831575</v>
      </c>
      <c r="D1246">
        <v>0.51176488540299692</v>
      </c>
      <c r="E1246" s="19">
        <f t="shared" si="153"/>
        <v>4.2661665021068593</v>
      </c>
      <c r="F1246">
        <v>7.3159753810614347E-2</v>
      </c>
      <c r="G1246" s="20">
        <v>0.44600000000000001</v>
      </c>
      <c r="H1246">
        <v>0.46300000000000002</v>
      </c>
      <c r="I1246">
        <f t="shared" si="154"/>
        <v>1.186591757935306E-2</v>
      </c>
      <c r="J1246">
        <f t="shared" si="155"/>
        <v>1.1009087155618307E-2</v>
      </c>
      <c r="K1246">
        <v>6</v>
      </c>
      <c r="L1246">
        <v>6</v>
      </c>
      <c r="M1246">
        <f t="shared" si="156"/>
        <v>1.1918385029738134E-2</v>
      </c>
      <c r="N1246">
        <f t="shared" si="157"/>
        <v>1.2699205585293606E-5</v>
      </c>
      <c r="O1246">
        <f t="shared" si="158"/>
        <v>2.367465028618101E-5</v>
      </c>
      <c r="P1246">
        <f t="shared" si="159"/>
        <v>-1.4633888617754631</v>
      </c>
    </row>
    <row r="1247" spans="1:16" x14ac:dyDescent="0.25">
      <c r="A1247">
        <v>1246</v>
      </c>
      <c r="B1247">
        <v>0.86761070589312417</v>
      </c>
      <c r="C1247">
        <f t="shared" si="152"/>
        <v>1.8641072250380051</v>
      </c>
      <c r="D1247">
        <v>0.26841029084139528</v>
      </c>
      <c r="E1247" s="19">
        <f t="shared" si="153"/>
        <v>6.4092235923565832</v>
      </c>
      <c r="F1247">
        <v>0.53682697398471646</v>
      </c>
      <c r="G1247" s="20">
        <v>0.44600000000000001</v>
      </c>
      <c r="H1247">
        <v>0.46300000000000002</v>
      </c>
      <c r="I1247">
        <f t="shared" si="154"/>
        <v>1.186591757935306E-2</v>
      </c>
      <c r="J1247">
        <f t="shared" si="155"/>
        <v>1.1009087155618307E-2</v>
      </c>
      <c r="K1247">
        <v>6</v>
      </c>
      <c r="L1247">
        <v>6</v>
      </c>
      <c r="M1247">
        <f t="shared" si="156"/>
        <v>9.7237458860404986E-3</v>
      </c>
      <c r="N1247">
        <f t="shared" si="157"/>
        <v>6.2943446469899893E-5</v>
      </c>
      <c r="O1247">
        <f t="shared" si="158"/>
        <v>1.5758539009381586E-5</v>
      </c>
      <c r="P1247">
        <f t="shared" si="159"/>
        <v>-2.2380690076649623</v>
      </c>
    </row>
    <row r="1248" spans="1:16" x14ac:dyDescent="0.25">
      <c r="A1248">
        <v>1247</v>
      </c>
      <c r="B1248">
        <v>0.79363383892330697</v>
      </c>
      <c r="C1248">
        <f t="shared" si="152"/>
        <v>2.3854841406676388</v>
      </c>
      <c r="D1248">
        <v>0.81740775780510877</v>
      </c>
      <c r="E1248" s="19">
        <f t="shared" si="153"/>
        <v>2.2236834971296893</v>
      </c>
      <c r="F1248">
        <v>0.56774524637148716</v>
      </c>
      <c r="G1248" s="20">
        <v>0.44600000000000001</v>
      </c>
      <c r="H1248">
        <v>0.46300000000000002</v>
      </c>
      <c r="I1248">
        <f t="shared" si="154"/>
        <v>1.186591757935306E-2</v>
      </c>
      <c r="J1248">
        <f t="shared" si="155"/>
        <v>1.1009087155618307E-2</v>
      </c>
      <c r="K1248">
        <v>6</v>
      </c>
      <c r="L1248">
        <v>6</v>
      </c>
      <c r="M1248">
        <f t="shared" si="156"/>
        <v>1.6508203944965973E-2</v>
      </c>
      <c r="N1248">
        <f t="shared" si="157"/>
        <v>4.9186381637605266E-5</v>
      </c>
      <c r="O1248">
        <f t="shared" si="158"/>
        <v>4.5420132914765025E-5</v>
      </c>
      <c r="P1248">
        <f t="shared" si="159"/>
        <v>-1.3643049351743584</v>
      </c>
    </row>
    <row r="1249" spans="1:16" x14ac:dyDescent="0.25">
      <c r="A1249">
        <v>1248</v>
      </c>
      <c r="B1249">
        <v>3.4760582293160799E-2</v>
      </c>
      <c r="C1249">
        <f t="shared" si="152"/>
        <v>12.001985675466596</v>
      </c>
      <c r="D1249">
        <v>0.37910092471083712</v>
      </c>
      <c r="E1249" s="19">
        <f t="shared" si="153"/>
        <v>5.3111277806755277</v>
      </c>
      <c r="F1249">
        <v>0.15812929632375017</v>
      </c>
      <c r="G1249" s="20">
        <v>0.44600000000000001</v>
      </c>
      <c r="H1249">
        <v>0.46300000000000002</v>
      </c>
      <c r="I1249">
        <f t="shared" si="154"/>
        <v>1.186591757935306E-2</v>
      </c>
      <c r="J1249">
        <f t="shared" si="155"/>
        <v>1.1009087155618307E-2</v>
      </c>
      <c r="K1249">
        <v>6</v>
      </c>
      <c r="L1249">
        <v>6</v>
      </c>
      <c r="M1249">
        <f t="shared" si="156"/>
        <v>1.0681762976831408E-2</v>
      </c>
      <c r="N1249">
        <f t="shared" si="157"/>
        <v>9.7761600876741428E-6</v>
      </c>
      <c r="O1249">
        <f t="shared" si="158"/>
        <v>1.901667671553436E-5</v>
      </c>
      <c r="P1249">
        <f t="shared" si="159"/>
        <v>-1.670932537256502</v>
      </c>
    </row>
    <row r="1250" spans="1:16" x14ac:dyDescent="0.25">
      <c r="A1250">
        <v>1249</v>
      </c>
      <c r="B1250">
        <v>0.63414410840174562</v>
      </c>
      <c r="C1250">
        <f t="shared" si="152"/>
        <v>3.4290847962235724</v>
      </c>
      <c r="D1250">
        <v>0.5714285714285714</v>
      </c>
      <c r="E1250" s="19">
        <f t="shared" si="153"/>
        <v>3.848496522519488</v>
      </c>
      <c r="F1250">
        <v>-0.21073446987429634</v>
      </c>
      <c r="G1250" s="20">
        <v>0.44600000000000001</v>
      </c>
      <c r="H1250">
        <v>0.46300000000000002</v>
      </c>
      <c r="I1250">
        <f t="shared" si="154"/>
        <v>1.186591757935306E-2</v>
      </c>
      <c r="J1250">
        <f t="shared" si="155"/>
        <v>1.1009087155618307E-2</v>
      </c>
      <c r="K1250">
        <v>6</v>
      </c>
      <c r="L1250">
        <v>6</v>
      </c>
      <c r="M1250">
        <f t="shared" si="156"/>
        <v>1.2548469598955092E-2</v>
      </c>
      <c r="N1250">
        <f t="shared" si="157"/>
        <v>3.421709881964765E-5</v>
      </c>
      <c r="O1250">
        <f t="shared" si="158"/>
        <v>2.6244014879316693E-5</v>
      </c>
      <c r="P1250">
        <f t="shared" si="159"/>
        <v>-1.2241650058056988</v>
      </c>
    </row>
    <row r="1251" spans="1:16" x14ac:dyDescent="0.25">
      <c r="A1251">
        <v>1250</v>
      </c>
      <c r="B1251">
        <v>0.22644734031189917</v>
      </c>
      <c r="C1251">
        <f t="shared" si="152"/>
        <v>6.9227742087886073</v>
      </c>
      <c r="D1251">
        <v>0.35190893276772361</v>
      </c>
      <c r="E1251" s="19">
        <f t="shared" si="153"/>
        <v>5.5554034399182539</v>
      </c>
      <c r="F1251">
        <v>-1.6186004359042272</v>
      </c>
      <c r="G1251" s="20">
        <v>0.44600000000000001</v>
      </c>
      <c r="H1251">
        <v>0.46300000000000002</v>
      </c>
      <c r="I1251">
        <f t="shared" si="154"/>
        <v>1.186591757935306E-2</v>
      </c>
      <c r="J1251">
        <f t="shared" si="155"/>
        <v>1.1009087155618307E-2</v>
      </c>
      <c r="K1251">
        <v>6</v>
      </c>
      <c r="L1251">
        <v>6</v>
      </c>
      <c r="M1251">
        <f t="shared" si="156"/>
        <v>1.0444280098745415E-2</v>
      </c>
      <c r="N1251">
        <f t="shared" si="157"/>
        <v>1.6948889245062505E-5</v>
      </c>
      <c r="O1251">
        <f t="shared" si="158"/>
        <v>1.8180497796841588E-5</v>
      </c>
      <c r="P1251">
        <f t="shared" si="159"/>
        <v>-0.70914866520827824</v>
      </c>
    </row>
    <row r="1252" spans="1:16" x14ac:dyDescent="0.25">
      <c r="A1252">
        <v>1251</v>
      </c>
      <c r="B1252">
        <v>0.70174260689107948</v>
      </c>
      <c r="C1252">
        <f t="shared" si="152"/>
        <v>2.9886056972224959</v>
      </c>
      <c r="D1252">
        <v>0.46888637958922086</v>
      </c>
      <c r="E1252" s="19">
        <f t="shared" si="153"/>
        <v>4.5827674967178513</v>
      </c>
      <c r="F1252">
        <v>1.182502273877617</v>
      </c>
      <c r="G1252" s="20">
        <v>0.44600000000000001</v>
      </c>
      <c r="H1252">
        <v>0.46300000000000002</v>
      </c>
      <c r="I1252">
        <f t="shared" si="154"/>
        <v>1.186591757935306E-2</v>
      </c>
      <c r="J1252">
        <f t="shared" si="155"/>
        <v>1.1009087155618307E-2</v>
      </c>
      <c r="K1252">
        <v>6</v>
      </c>
      <c r="L1252">
        <v>6</v>
      </c>
      <c r="M1252">
        <f t="shared" si="156"/>
        <v>1.1499326365653506E-2</v>
      </c>
      <c r="N1252">
        <f t="shared" si="157"/>
        <v>3.9260225409587737E-5</v>
      </c>
      <c r="O1252">
        <f t="shared" si="158"/>
        <v>2.2039084477302317E-5</v>
      </c>
      <c r="P1252">
        <f t="shared" si="159"/>
        <v>-2.2834614639280204</v>
      </c>
    </row>
    <row r="1253" spans="1:16" x14ac:dyDescent="0.25">
      <c r="A1253">
        <v>1252</v>
      </c>
      <c r="B1253">
        <v>0.74922940763573109</v>
      </c>
      <c r="C1253">
        <f t="shared" si="152"/>
        <v>2.6796478342780645</v>
      </c>
      <c r="D1253">
        <v>0.65025788140507212</v>
      </c>
      <c r="E1253" s="19">
        <f t="shared" si="153"/>
        <v>3.3234210661442734</v>
      </c>
      <c r="F1253">
        <v>0.50876110435638111</v>
      </c>
      <c r="G1253" s="20">
        <v>0.44600000000000001</v>
      </c>
      <c r="H1253">
        <v>0.46300000000000002</v>
      </c>
      <c r="I1253">
        <f t="shared" si="154"/>
        <v>1.186591757935306E-2</v>
      </c>
      <c r="J1253">
        <f t="shared" si="155"/>
        <v>1.1009087155618307E-2</v>
      </c>
      <c r="K1253">
        <v>6</v>
      </c>
      <c r="L1253">
        <v>6</v>
      </c>
      <c r="M1253">
        <f t="shared" si="156"/>
        <v>1.3503415399947529E-2</v>
      </c>
      <c r="N1253">
        <f t="shared" si="157"/>
        <v>4.3786848343429648E-5</v>
      </c>
      <c r="O1253">
        <f t="shared" si="158"/>
        <v>3.0390371243923348E-5</v>
      </c>
      <c r="P1253">
        <f t="shared" si="159"/>
        <v>-1.5834339180649406</v>
      </c>
    </row>
    <row r="1254" spans="1:16" x14ac:dyDescent="0.25">
      <c r="A1254">
        <v>1253</v>
      </c>
      <c r="B1254">
        <v>0.99679555650502027</v>
      </c>
      <c r="C1254">
        <f t="shared" si="152"/>
        <v>0.34120462046599781</v>
      </c>
      <c r="D1254">
        <v>0.2861415448469497</v>
      </c>
      <c r="E1254" s="19">
        <f t="shared" si="153"/>
        <v>6.2119138410025938</v>
      </c>
      <c r="F1254">
        <v>-0.45616161514772102</v>
      </c>
      <c r="G1254" s="20">
        <v>0.44600000000000001</v>
      </c>
      <c r="H1254">
        <v>0.46300000000000002</v>
      </c>
      <c r="I1254">
        <f t="shared" si="154"/>
        <v>1.186591757935306E-2</v>
      </c>
      <c r="J1254">
        <f t="shared" si="155"/>
        <v>1.1009087155618307E-2</v>
      </c>
      <c r="K1254">
        <v>6</v>
      </c>
      <c r="L1254">
        <v>6</v>
      </c>
      <c r="M1254">
        <f t="shared" si="156"/>
        <v>9.8769669456616888E-3</v>
      </c>
      <c r="N1254">
        <f t="shared" si="157"/>
        <v>3.4387967306270979E-4</v>
      </c>
      <c r="O1254">
        <f t="shared" si="158"/>
        <v>1.6259079340948933E-5</v>
      </c>
      <c r="P1254">
        <f t="shared" si="159"/>
        <v>-0.84472026339860529</v>
      </c>
    </row>
    <row r="1255" spans="1:16" x14ac:dyDescent="0.25">
      <c r="A1255">
        <v>1254</v>
      </c>
      <c r="B1255">
        <v>0.15369121372112185</v>
      </c>
      <c r="C1255">
        <f t="shared" si="152"/>
        <v>8.0465047651450519</v>
      </c>
      <c r="D1255">
        <v>7.9653309732352681E-3</v>
      </c>
      <c r="E1255" s="19">
        <f t="shared" si="153"/>
        <v>15.635576169264839</v>
      </c>
      <c r="F1255">
        <v>0.95421228252234869</v>
      </c>
      <c r="G1255" s="20">
        <v>0.44600000000000001</v>
      </c>
      <c r="H1255">
        <v>0.46300000000000002</v>
      </c>
      <c r="I1255">
        <f t="shared" si="154"/>
        <v>1.186591757935306E-2</v>
      </c>
      <c r="J1255">
        <f t="shared" si="155"/>
        <v>1.1009087155618307E-2</v>
      </c>
      <c r="K1255">
        <v>6</v>
      </c>
      <c r="L1255">
        <v>6</v>
      </c>
      <c r="M1255">
        <f t="shared" si="156"/>
        <v>6.2255735353233949E-3</v>
      </c>
      <c r="N1255">
        <f t="shared" si="157"/>
        <v>1.4581900683335789E-5</v>
      </c>
      <c r="O1255">
        <f t="shared" si="158"/>
        <v>6.4596276406198378E-6</v>
      </c>
      <c r="P1255">
        <f t="shared" si="159"/>
        <v>-3.4337513482656608</v>
      </c>
    </row>
    <row r="1256" spans="1:16" x14ac:dyDescent="0.25">
      <c r="A1256">
        <v>1255</v>
      </c>
      <c r="B1256">
        <v>0.27457502975554676</v>
      </c>
      <c r="C1256">
        <f t="shared" si="152"/>
        <v>6.3394581160154102</v>
      </c>
      <c r="D1256">
        <v>0.94573809015167698</v>
      </c>
      <c r="E1256" s="19">
        <f t="shared" si="153"/>
        <v>1.19099773251487</v>
      </c>
      <c r="F1256">
        <v>0.93544485935126431</v>
      </c>
      <c r="G1256" s="20">
        <v>0.44600000000000001</v>
      </c>
      <c r="H1256">
        <v>0.46300000000000002</v>
      </c>
      <c r="I1256">
        <f t="shared" si="154"/>
        <v>1.186591757935306E-2</v>
      </c>
      <c r="J1256">
        <f t="shared" si="155"/>
        <v>1.1009087155618307E-2</v>
      </c>
      <c r="K1256">
        <v>6</v>
      </c>
      <c r="L1256">
        <v>6</v>
      </c>
      <c r="M1256">
        <f t="shared" si="156"/>
        <v>2.2556974301047628E-2</v>
      </c>
      <c r="N1256">
        <f t="shared" si="157"/>
        <v>1.8508416837223585E-5</v>
      </c>
      <c r="O1256">
        <f t="shared" si="158"/>
        <v>8.4802848269687178E-5</v>
      </c>
      <c r="P1256">
        <f t="shared" si="159"/>
        <v>-1.1751603849948635</v>
      </c>
    </row>
    <row r="1257" spans="1:16" x14ac:dyDescent="0.25">
      <c r="A1257">
        <v>1256</v>
      </c>
      <c r="B1257">
        <v>0.76558732871486557</v>
      </c>
      <c r="C1257">
        <f t="shared" si="152"/>
        <v>2.5721813812689787</v>
      </c>
      <c r="D1257">
        <v>0.34763634144108402</v>
      </c>
      <c r="E1257" s="19">
        <f t="shared" si="153"/>
        <v>5.5950452485982849</v>
      </c>
      <c r="F1257">
        <v>0.55627879191888496</v>
      </c>
      <c r="G1257" s="20">
        <v>0.44600000000000001</v>
      </c>
      <c r="H1257">
        <v>0.46300000000000002</v>
      </c>
      <c r="I1257">
        <f t="shared" si="154"/>
        <v>1.186591757935306E-2</v>
      </c>
      <c r="J1257">
        <f t="shared" si="155"/>
        <v>1.1009087155618307E-2</v>
      </c>
      <c r="K1257">
        <v>6</v>
      </c>
      <c r="L1257">
        <v>6</v>
      </c>
      <c r="M1257">
        <f t="shared" si="156"/>
        <v>1.0407214613800703E-2</v>
      </c>
      <c r="N1257">
        <f t="shared" si="157"/>
        <v>4.5616275037123249E-5</v>
      </c>
      <c r="O1257">
        <f t="shared" si="158"/>
        <v>1.8051686002951151E-5</v>
      </c>
      <c r="P1257">
        <f t="shared" si="159"/>
        <v>-2.0599816549783863</v>
      </c>
    </row>
    <row r="1258" spans="1:16" x14ac:dyDescent="0.25">
      <c r="A1258">
        <v>1257</v>
      </c>
      <c r="B1258">
        <v>0.34638508255256811</v>
      </c>
      <c r="C1258">
        <f t="shared" si="152"/>
        <v>5.6067238287073362</v>
      </c>
      <c r="D1258">
        <v>0.42167424542985321</v>
      </c>
      <c r="E1258" s="19">
        <f t="shared" si="153"/>
        <v>4.9527467996464534</v>
      </c>
      <c r="F1258">
        <v>0.55502823670394719</v>
      </c>
      <c r="G1258" s="20">
        <v>0.44600000000000001</v>
      </c>
      <c r="H1258">
        <v>0.46300000000000002</v>
      </c>
      <c r="I1258">
        <f t="shared" si="154"/>
        <v>1.186591757935306E-2</v>
      </c>
      <c r="J1258">
        <f t="shared" si="155"/>
        <v>1.1009087155618307E-2</v>
      </c>
      <c r="K1258">
        <v>6</v>
      </c>
      <c r="L1258">
        <v>6</v>
      </c>
      <c r="M1258">
        <f t="shared" si="156"/>
        <v>1.1061480270939119E-2</v>
      </c>
      <c r="N1258">
        <f t="shared" si="157"/>
        <v>2.0927253939737071E-5</v>
      </c>
      <c r="O1258">
        <f t="shared" si="158"/>
        <v>2.0392724297395898E-5</v>
      </c>
      <c r="P1258">
        <f t="shared" si="159"/>
        <v>-1.8594035600068761</v>
      </c>
    </row>
    <row r="1259" spans="1:16" x14ac:dyDescent="0.25">
      <c r="A1259">
        <v>1258</v>
      </c>
      <c r="B1259">
        <v>9.8239082003234959E-2</v>
      </c>
      <c r="C1259">
        <f t="shared" si="152"/>
        <v>9.2845382460055976</v>
      </c>
      <c r="D1259">
        <v>8.4414197210608236E-2</v>
      </c>
      <c r="E1259" s="19">
        <f t="shared" si="153"/>
        <v>9.693064613011245</v>
      </c>
      <c r="F1259">
        <v>-0.1810235517041292</v>
      </c>
      <c r="G1259" s="20">
        <v>0.44600000000000001</v>
      </c>
      <c r="H1259">
        <v>0.46300000000000002</v>
      </c>
      <c r="I1259">
        <f t="shared" si="154"/>
        <v>1.186591757935306E-2</v>
      </c>
      <c r="J1259">
        <f t="shared" si="155"/>
        <v>1.1009087155618307E-2</v>
      </c>
      <c r="K1259">
        <v>6</v>
      </c>
      <c r="L1259">
        <v>6</v>
      </c>
      <c r="M1259">
        <f t="shared" si="156"/>
        <v>7.9068911152627257E-3</v>
      </c>
      <c r="N1259">
        <f t="shared" si="157"/>
        <v>1.2637497980452884E-5</v>
      </c>
      <c r="O1259">
        <f t="shared" si="158"/>
        <v>1.0419821184770104E-5</v>
      </c>
      <c r="P1259">
        <f t="shared" si="159"/>
        <v>-2.0400888537741131</v>
      </c>
    </row>
    <row r="1260" spans="1:16" x14ac:dyDescent="0.25">
      <c r="A1260">
        <v>1259</v>
      </c>
      <c r="B1260">
        <v>0.89266640217291793</v>
      </c>
      <c r="C1260">
        <f t="shared" si="152"/>
        <v>1.669927387223481</v>
      </c>
      <c r="D1260">
        <v>0.76934110538041323</v>
      </c>
      <c r="E1260" s="19">
        <f t="shared" si="153"/>
        <v>2.5473942085376486</v>
      </c>
      <c r="F1260">
        <v>0.1644843905523885</v>
      </c>
      <c r="G1260" s="20">
        <v>0.44600000000000001</v>
      </c>
      <c r="H1260">
        <v>0.46300000000000002</v>
      </c>
      <c r="I1260">
        <f t="shared" si="154"/>
        <v>1.186591757935306E-2</v>
      </c>
      <c r="J1260">
        <f t="shared" si="155"/>
        <v>1.1009087155618307E-2</v>
      </c>
      <c r="K1260">
        <v>6</v>
      </c>
      <c r="L1260">
        <v>6</v>
      </c>
      <c r="M1260">
        <f t="shared" si="156"/>
        <v>1.5423688073127429E-2</v>
      </c>
      <c r="N1260">
        <f t="shared" si="157"/>
        <v>7.0262536102494008E-5</v>
      </c>
      <c r="O1260">
        <f t="shared" si="158"/>
        <v>3.9648358962855545E-5</v>
      </c>
      <c r="P1260">
        <f t="shared" si="159"/>
        <v>-1.2140045815614409</v>
      </c>
    </row>
    <row r="1261" spans="1:16" x14ac:dyDescent="0.25">
      <c r="A1261">
        <v>1260</v>
      </c>
      <c r="B1261">
        <v>0.26126895962401198</v>
      </c>
      <c r="C1261">
        <f t="shared" si="152"/>
        <v>6.4916942456534148</v>
      </c>
      <c r="D1261">
        <v>0.21210364085818048</v>
      </c>
      <c r="E1261" s="19">
        <f t="shared" si="153"/>
        <v>7.1167169921359896</v>
      </c>
      <c r="F1261">
        <v>-8.2904989540111274E-2</v>
      </c>
      <c r="G1261" s="20">
        <v>0.44600000000000001</v>
      </c>
      <c r="H1261">
        <v>0.46300000000000002</v>
      </c>
      <c r="I1261">
        <f t="shared" si="154"/>
        <v>1.186591757935306E-2</v>
      </c>
      <c r="J1261">
        <f t="shared" si="155"/>
        <v>1.1009087155618307E-2</v>
      </c>
      <c r="K1261">
        <v>6</v>
      </c>
      <c r="L1261">
        <v>6</v>
      </c>
      <c r="M1261">
        <f t="shared" si="156"/>
        <v>9.2277636876505996E-3</v>
      </c>
      <c r="N1261">
        <f t="shared" si="157"/>
        <v>1.8074377642153297E-5</v>
      </c>
      <c r="O1261">
        <f t="shared" si="158"/>
        <v>1.4191937112520499E-5</v>
      </c>
      <c r="P1261">
        <f t="shared" si="159"/>
        <v>-1.7912325943738607</v>
      </c>
    </row>
    <row r="1262" spans="1:16" x14ac:dyDescent="0.25">
      <c r="A1262">
        <v>1261</v>
      </c>
      <c r="B1262">
        <v>0.69423505355998416</v>
      </c>
      <c r="C1262">
        <f t="shared" si="152"/>
        <v>3.0373004987824501</v>
      </c>
      <c r="D1262">
        <v>0.33985412152470473</v>
      </c>
      <c r="E1262" s="19">
        <f t="shared" si="153"/>
        <v>5.668202113645199</v>
      </c>
      <c r="F1262">
        <v>0.75029447543784045</v>
      </c>
      <c r="G1262" s="20">
        <v>0.44600000000000001</v>
      </c>
      <c r="H1262">
        <v>0.46300000000000002</v>
      </c>
      <c r="I1262">
        <f t="shared" si="154"/>
        <v>1.186591757935306E-2</v>
      </c>
      <c r="J1262">
        <f t="shared" si="155"/>
        <v>1.1009087155618307E-2</v>
      </c>
      <c r="K1262">
        <v>6</v>
      </c>
      <c r="L1262">
        <v>6</v>
      </c>
      <c r="M1262">
        <f t="shared" si="156"/>
        <v>1.0339835946822666E-2</v>
      </c>
      <c r="N1262">
        <f t="shared" si="157"/>
        <v>3.8630795135472514E-5</v>
      </c>
      <c r="O1262">
        <f t="shared" si="158"/>
        <v>1.7818701234534365E-5</v>
      </c>
      <c r="P1262">
        <f t="shared" si="159"/>
        <v>-2.1893169857976909</v>
      </c>
    </row>
    <row r="1263" spans="1:16" x14ac:dyDescent="0.25">
      <c r="A1263">
        <v>1262</v>
      </c>
      <c r="B1263">
        <v>0.89568773461104156</v>
      </c>
      <c r="C1263">
        <f t="shared" si="152"/>
        <v>1.6455428954641285</v>
      </c>
      <c r="D1263">
        <v>0.24213385418256173</v>
      </c>
      <c r="E1263" s="19">
        <f t="shared" si="153"/>
        <v>6.7222004297541744</v>
      </c>
      <c r="F1263">
        <v>-8.1522557593416423E-2</v>
      </c>
      <c r="G1263" s="20">
        <v>0.44600000000000001</v>
      </c>
      <c r="H1263">
        <v>0.46300000000000002</v>
      </c>
      <c r="I1263">
        <f t="shared" si="154"/>
        <v>1.186591757935306E-2</v>
      </c>
      <c r="J1263">
        <f t="shared" si="155"/>
        <v>1.1009087155618307E-2</v>
      </c>
      <c r="K1263">
        <v>6</v>
      </c>
      <c r="L1263">
        <v>6</v>
      </c>
      <c r="M1263">
        <f t="shared" si="156"/>
        <v>9.4946854914058579E-3</v>
      </c>
      <c r="N1263">
        <f t="shared" si="157"/>
        <v>7.1303722107006655E-5</v>
      </c>
      <c r="O1263">
        <f t="shared" si="158"/>
        <v>1.5024842096785485E-5</v>
      </c>
      <c r="P1263">
        <f t="shared" si="159"/>
        <v>-1.710698908549843</v>
      </c>
    </row>
    <row r="1264" spans="1:16" x14ac:dyDescent="0.25">
      <c r="A1264">
        <v>1263</v>
      </c>
      <c r="B1264">
        <v>0.94030579546494952</v>
      </c>
      <c r="C1264">
        <f t="shared" si="152"/>
        <v>1.2468376035013145</v>
      </c>
      <c r="D1264">
        <v>0.21729178746910002</v>
      </c>
      <c r="E1264" s="19">
        <f t="shared" si="153"/>
        <v>7.0453169652982037</v>
      </c>
      <c r="F1264">
        <v>-1.2764735402015503</v>
      </c>
      <c r="G1264" s="20">
        <v>0.44600000000000001</v>
      </c>
      <c r="H1264">
        <v>0.46300000000000002</v>
      </c>
      <c r="I1264">
        <f t="shared" si="154"/>
        <v>1.186591757935306E-2</v>
      </c>
      <c r="J1264">
        <f t="shared" si="155"/>
        <v>1.1009087155618307E-2</v>
      </c>
      <c r="K1264">
        <v>6</v>
      </c>
      <c r="L1264">
        <v>6</v>
      </c>
      <c r="M1264">
        <f t="shared" si="156"/>
        <v>9.2744047181528011E-3</v>
      </c>
      <c r="N1264">
        <f t="shared" si="157"/>
        <v>9.4104743876702958E-5</v>
      </c>
      <c r="O1264">
        <f t="shared" si="158"/>
        <v>1.433576381268249E-5</v>
      </c>
      <c r="P1264">
        <f t="shared" si="159"/>
        <v>-0.3997530825243803</v>
      </c>
    </row>
    <row r="1265" spans="1:16" x14ac:dyDescent="0.25">
      <c r="A1265">
        <v>1264</v>
      </c>
      <c r="B1265">
        <v>0.91009247108371227</v>
      </c>
      <c r="C1265">
        <f t="shared" si="152"/>
        <v>1.5256371154087156</v>
      </c>
      <c r="D1265">
        <v>0.13016144291512802</v>
      </c>
      <c r="E1265" s="19">
        <f t="shared" si="153"/>
        <v>8.5124987505640579</v>
      </c>
      <c r="F1265">
        <v>1.2032251106575131</v>
      </c>
      <c r="G1265" s="20">
        <v>0.44600000000000001</v>
      </c>
      <c r="H1265">
        <v>0.46300000000000002</v>
      </c>
      <c r="I1265">
        <f t="shared" si="154"/>
        <v>1.186591757935306E-2</v>
      </c>
      <c r="J1265">
        <f t="shared" si="155"/>
        <v>1.1009087155618307E-2</v>
      </c>
      <c r="K1265">
        <v>6</v>
      </c>
      <c r="L1265">
        <v>6</v>
      </c>
      <c r="M1265">
        <f t="shared" si="156"/>
        <v>8.4373833480362904E-3</v>
      </c>
      <c r="N1265">
        <f t="shared" si="157"/>
        <v>7.6907760140523254E-5</v>
      </c>
      <c r="O1265">
        <f t="shared" si="158"/>
        <v>1.1864906293620014E-5</v>
      </c>
      <c r="P1265">
        <f t="shared" si="159"/>
        <v>-3.3584697185274255</v>
      </c>
    </row>
    <row r="1266" spans="1:16" x14ac:dyDescent="0.25">
      <c r="A1266">
        <v>1265</v>
      </c>
      <c r="B1266">
        <v>3.8941618091372421E-2</v>
      </c>
      <c r="C1266">
        <f t="shared" si="152"/>
        <v>11.712838062837095</v>
      </c>
      <c r="D1266">
        <v>0.7235938596758934</v>
      </c>
      <c r="E1266" s="19">
        <f t="shared" si="153"/>
        <v>2.8467779504015058</v>
      </c>
      <c r="F1266">
        <v>-4.3809222916024737E-2</v>
      </c>
      <c r="G1266" s="20">
        <v>0.44600000000000001</v>
      </c>
      <c r="H1266">
        <v>0.46300000000000002</v>
      </c>
      <c r="I1266">
        <f t="shared" si="154"/>
        <v>1.186591757935306E-2</v>
      </c>
      <c r="J1266">
        <f t="shared" si="155"/>
        <v>1.1009087155618307E-2</v>
      </c>
      <c r="K1266">
        <v>6</v>
      </c>
      <c r="L1266">
        <v>6</v>
      </c>
      <c r="M1266">
        <f t="shared" si="156"/>
        <v>1.4590141888328722E-2</v>
      </c>
      <c r="N1266">
        <f t="shared" si="157"/>
        <v>1.001749812503706E-5</v>
      </c>
      <c r="O1266">
        <f t="shared" si="158"/>
        <v>3.5478706720260744E-5</v>
      </c>
      <c r="P1266">
        <f t="shared" si="159"/>
        <v>-1.1449171014047599</v>
      </c>
    </row>
    <row r="1267" spans="1:16" x14ac:dyDescent="0.25">
      <c r="A1267">
        <v>1266</v>
      </c>
      <c r="B1267">
        <v>0.99017303994872885</v>
      </c>
      <c r="C1267">
        <f t="shared" si="152"/>
        <v>0.55011867991605357</v>
      </c>
      <c r="D1267">
        <v>0.90591143528550067</v>
      </c>
      <c r="E1267" s="19">
        <f t="shared" si="153"/>
        <v>1.5611132860339223</v>
      </c>
      <c r="F1267">
        <v>-0.45972910811542533</v>
      </c>
      <c r="G1267" s="20">
        <v>0.44600000000000001</v>
      </c>
      <c r="H1267">
        <v>0.46300000000000002</v>
      </c>
      <c r="I1267">
        <f t="shared" si="154"/>
        <v>1.186591757935306E-2</v>
      </c>
      <c r="J1267">
        <f t="shared" si="155"/>
        <v>1.1009087155618307E-2</v>
      </c>
      <c r="K1267">
        <v>6</v>
      </c>
      <c r="L1267">
        <v>6</v>
      </c>
      <c r="M1267">
        <f t="shared" si="156"/>
        <v>1.9702398650072891E-2</v>
      </c>
      <c r="N1267">
        <f t="shared" si="157"/>
        <v>2.1328730984237441E-4</v>
      </c>
      <c r="O1267">
        <f t="shared" si="158"/>
        <v>6.4697418761065694E-5</v>
      </c>
      <c r="P1267">
        <f t="shared" si="159"/>
        <v>-0.47379989897357638</v>
      </c>
    </row>
    <row r="1268" spans="1:16" x14ac:dyDescent="0.25">
      <c r="A1268">
        <v>1267</v>
      </c>
      <c r="B1268">
        <v>0.26508377330851163</v>
      </c>
      <c r="C1268">
        <f t="shared" si="152"/>
        <v>6.4474132375892417</v>
      </c>
      <c r="D1268">
        <v>9.5919675283059169E-2</v>
      </c>
      <c r="E1268" s="19">
        <f t="shared" si="153"/>
        <v>9.3492241899001591</v>
      </c>
      <c r="F1268">
        <v>1.7118918549385853</v>
      </c>
      <c r="G1268" s="20">
        <v>0.44600000000000001</v>
      </c>
      <c r="H1268">
        <v>0.46300000000000002</v>
      </c>
      <c r="I1268">
        <f t="shared" si="154"/>
        <v>1.186591757935306E-2</v>
      </c>
      <c r="J1268">
        <f t="shared" si="155"/>
        <v>1.1009087155618307E-2</v>
      </c>
      <c r="K1268">
        <v>6</v>
      </c>
      <c r="L1268">
        <v>6</v>
      </c>
      <c r="M1268">
        <f t="shared" si="156"/>
        <v>8.0509758708583491E-3</v>
      </c>
      <c r="N1268">
        <f t="shared" si="157"/>
        <v>1.8198512955438472E-5</v>
      </c>
      <c r="O1268">
        <f t="shared" si="158"/>
        <v>1.0803035412190558E-5</v>
      </c>
      <c r="P1268">
        <f t="shared" si="159"/>
        <v>-3.2566320274300948</v>
      </c>
    </row>
    <row r="1269" spans="1:16" x14ac:dyDescent="0.25">
      <c r="A1269">
        <v>1268</v>
      </c>
      <c r="B1269">
        <v>0.1284524063844722</v>
      </c>
      <c r="C1269">
        <f t="shared" si="152"/>
        <v>8.5492205465714246</v>
      </c>
      <c r="D1269">
        <v>0.94122135074922941</v>
      </c>
      <c r="E1269" s="19">
        <f t="shared" si="153"/>
        <v>1.2375832453010447</v>
      </c>
      <c r="F1269">
        <v>1.6109925127238967</v>
      </c>
      <c r="G1269" s="20">
        <v>0.44600000000000001</v>
      </c>
      <c r="H1269">
        <v>0.46300000000000002</v>
      </c>
      <c r="I1269">
        <f t="shared" si="154"/>
        <v>1.186591757935306E-2</v>
      </c>
      <c r="J1269">
        <f t="shared" si="155"/>
        <v>1.1009087155618307E-2</v>
      </c>
      <c r="K1269">
        <v>6</v>
      </c>
      <c r="L1269">
        <v>6</v>
      </c>
      <c r="M1269">
        <f t="shared" si="156"/>
        <v>2.2128353542943721E-2</v>
      </c>
      <c r="N1269">
        <f t="shared" si="157"/>
        <v>1.3724448058646542E-5</v>
      </c>
      <c r="O1269">
        <f t="shared" si="158"/>
        <v>8.1610671753584981E-5</v>
      </c>
      <c r="P1269">
        <f t="shared" si="159"/>
        <v>-1.4790835340346189</v>
      </c>
    </row>
    <row r="1270" spans="1:16" x14ac:dyDescent="0.25">
      <c r="A1270">
        <v>1269</v>
      </c>
      <c r="B1270">
        <v>0.75273903622547078</v>
      </c>
      <c r="C1270">
        <f t="shared" si="152"/>
        <v>2.6566577639619164</v>
      </c>
      <c r="D1270">
        <v>0.77971739860225231</v>
      </c>
      <c r="E1270" s="19">
        <f t="shared" si="153"/>
        <v>2.4785803686678221</v>
      </c>
      <c r="F1270">
        <v>0.64047071646200493</v>
      </c>
      <c r="G1270" s="20">
        <v>0.44600000000000001</v>
      </c>
      <c r="H1270">
        <v>0.46300000000000002</v>
      </c>
      <c r="I1270">
        <f t="shared" si="154"/>
        <v>1.186591757935306E-2</v>
      </c>
      <c r="J1270">
        <f t="shared" si="155"/>
        <v>1.1009087155618307E-2</v>
      </c>
      <c r="K1270">
        <v>6</v>
      </c>
      <c r="L1270">
        <v>6</v>
      </c>
      <c r="M1270">
        <f t="shared" si="156"/>
        <v>1.5636329343922995E-2</v>
      </c>
      <c r="N1270">
        <f t="shared" si="157"/>
        <v>4.416576908210873E-5</v>
      </c>
      <c r="O1270">
        <f t="shared" si="158"/>
        <v>4.0749132558604548E-5</v>
      </c>
      <c r="P1270">
        <f t="shared" si="159"/>
        <v>-1.4646590743599084</v>
      </c>
    </row>
    <row r="1271" spans="1:16" x14ac:dyDescent="0.25">
      <c r="A1271">
        <v>1270</v>
      </c>
      <c r="B1271">
        <v>0.90038758507034511</v>
      </c>
      <c r="C1271">
        <f t="shared" si="152"/>
        <v>1.6071150649543657</v>
      </c>
      <c r="D1271">
        <v>0.77956480605487233</v>
      </c>
      <c r="E1271" s="19">
        <f t="shared" si="153"/>
        <v>2.4795957606225452</v>
      </c>
      <c r="F1271">
        <v>-0.61540731621789746</v>
      </c>
      <c r="G1271" s="20">
        <v>0.44600000000000001</v>
      </c>
      <c r="H1271">
        <v>0.46300000000000002</v>
      </c>
      <c r="I1271">
        <f t="shared" si="154"/>
        <v>1.186591757935306E-2</v>
      </c>
      <c r="J1271">
        <f t="shared" si="155"/>
        <v>1.1009087155618307E-2</v>
      </c>
      <c r="K1271">
        <v>6</v>
      </c>
      <c r="L1271">
        <v>6</v>
      </c>
      <c r="M1271">
        <f t="shared" si="156"/>
        <v>1.5633127485578491E-2</v>
      </c>
      <c r="N1271">
        <f t="shared" si="157"/>
        <v>7.3008669940297658E-5</v>
      </c>
      <c r="O1271">
        <f t="shared" si="158"/>
        <v>4.0732445830058285E-5</v>
      </c>
      <c r="P1271">
        <f t="shared" si="159"/>
        <v>-0.66760237101832587</v>
      </c>
    </row>
    <row r="1272" spans="1:16" x14ac:dyDescent="0.25">
      <c r="A1272">
        <v>1271</v>
      </c>
      <c r="B1272">
        <v>0.90533158360545674</v>
      </c>
      <c r="C1272">
        <f t="shared" si="152"/>
        <v>1.5659872367942915</v>
      </c>
      <c r="D1272">
        <v>0.81951353495895263</v>
      </c>
      <c r="E1272" s="19">
        <f t="shared" si="153"/>
        <v>2.2091477828270101</v>
      </c>
      <c r="F1272">
        <v>1.127505129261408</v>
      </c>
      <c r="G1272" s="20">
        <v>0.44600000000000001</v>
      </c>
      <c r="H1272">
        <v>0.46300000000000002</v>
      </c>
      <c r="I1272">
        <f t="shared" si="154"/>
        <v>1.186591757935306E-2</v>
      </c>
      <c r="J1272">
        <f t="shared" si="155"/>
        <v>1.1009087155618307E-2</v>
      </c>
      <c r="K1272">
        <v>6</v>
      </c>
      <c r="L1272">
        <v>6</v>
      </c>
      <c r="M1272">
        <f t="shared" si="156"/>
        <v>1.6562425104934109E-2</v>
      </c>
      <c r="N1272">
        <f t="shared" si="157"/>
        <v>7.4926110875286946E-5</v>
      </c>
      <c r="O1272">
        <f t="shared" si="158"/>
        <v>4.5718987559425273E-5</v>
      </c>
      <c r="P1272">
        <f t="shared" si="159"/>
        <v>-1.7741577148813672</v>
      </c>
    </row>
    <row r="1273" spans="1:16" x14ac:dyDescent="0.25">
      <c r="A1273">
        <v>1272</v>
      </c>
      <c r="B1273">
        <v>0.51899777214880827</v>
      </c>
      <c r="C1273">
        <f t="shared" si="152"/>
        <v>4.2142631938867465</v>
      </c>
      <c r="D1273">
        <v>0.3248084963530381</v>
      </c>
      <c r="E1273" s="19">
        <f t="shared" si="153"/>
        <v>5.8133309947533736</v>
      </c>
      <c r="F1273">
        <v>-0.68564759203582071</v>
      </c>
      <c r="G1273" s="20">
        <v>0.44600000000000001</v>
      </c>
      <c r="H1273">
        <v>0.46300000000000002</v>
      </c>
      <c r="I1273">
        <f t="shared" si="154"/>
        <v>1.186591757935306E-2</v>
      </c>
      <c r="J1273">
        <f t="shared" si="155"/>
        <v>1.1009087155618307E-2</v>
      </c>
      <c r="K1273">
        <v>6</v>
      </c>
      <c r="L1273">
        <v>6</v>
      </c>
      <c r="M1273">
        <f t="shared" si="156"/>
        <v>1.0209954025403568E-2</v>
      </c>
      <c r="N1273">
        <f t="shared" si="157"/>
        <v>2.7841956692106527E-5</v>
      </c>
      <c r="O1273">
        <f t="shared" si="158"/>
        <v>1.737386020014242E-5</v>
      </c>
      <c r="P1273">
        <f t="shared" si="159"/>
        <v>-1.2134746084864894</v>
      </c>
    </row>
    <row r="1274" spans="1:16" x14ac:dyDescent="0.25">
      <c r="A1274">
        <v>1273</v>
      </c>
      <c r="B1274">
        <v>0.37589648121585739</v>
      </c>
      <c r="C1274">
        <f t="shared" si="152"/>
        <v>5.3392345350013084</v>
      </c>
      <c r="D1274">
        <v>0.20236823633533738</v>
      </c>
      <c r="E1274" s="19">
        <f t="shared" si="153"/>
        <v>7.2548209005267514</v>
      </c>
      <c r="F1274">
        <v>0.91212086772429757</v>
      </c>
      <c r="G1274" s="20">
        <v>0.44600000000000001</v>
      </c>
      <c r="H1274">
        <v>0.46300000000000002</v>
      </c>
      <c r="I1274">
        <f t="shared" si="154"/>
        <v>1.186591757935306E-2</v>
      </c>
      <c r="J1274">
        <f t="shared" si="155"/>
        <v>1.1009087155618307E-2</v>
      </c>
      <c r="K1274">
        <v>6</v>
      </c>
      <c r="L1274">
        <v>6</v>
      </c>
      <c r="M1274">
        <f t="shared" si="156"/>
        <v>9.1395110937118086E-3</v>
      </c>
      <c r="N1274">
        <f t="shared" si="157"/>
        <v>2.1975684447677963E-5</v>
      </c>
      <c r="O1274">
        <f t="shared" si="158"/>
        <v>1.3921777172013535E-5</v>
      </c>
      <c r="P1274">
        <f t="shared" si="159"/>
        <v>-2.458000813011588</v>
      </c>
    </row>
    <row r="1275" spans="1:16" x14ac:dyDescent="0.25">
      <c r="A1275">
        <v>1274</v>
      </c>
      <c r="B1275">
        <v>0.46079897457808161</v>
      </c>
      <c r="C1275">
        <f t="shared" si="152"/>
        <v>4.644397529507839</v>
      </c>
      <c r="D1275">
        <v>8.2064271980956449E-2</v>
      </c>
      <c r="E1275" s="19">
        <f t="shared" si="153"/>
        <v>9.7685828144837075</v>
      </c>
      <c r="F1275">
        <v>0.76415062721935101</v>
      </c>
      <c r="G1275" s="20">
        <v>0.44600000000000001</v>
      </c>
      <c r="H1275">
        <v>0.46300000000000002</v>
      </c>
      <c r="I1275">
        <f t="shared" si="154"/>
        <v>1.186591757935306E-2</v>
      </c>
      <c r="J1275">
        <f t="shared" si="155"/>
        <v>1.1009087155618307E-2</v>
      </c>
      <c r="K1275">
        <v>6</v>
      </c>
      <c r="L1275">
        <v>6</v>
      </c>
      <c r="M1275">
        <f t="shared" si="156"/>
        <v>7.8762688274110777E-3</v>
      </c>
      <c r="N1275">
        <f t="shared" si="157"/>
        <v>2.5263413088105526E-5</v>
      </c>
      <c r="O1275">
        <f t="shared" si="158"/>
        <v>1.0339268440274577E-5</v>
      </c>
      <c r="P1275">
        <f t="shared" si="159"/>
        <v>-2.7372773972902276</v>
      </c>
    </row>
    <row r="1276" spans="1:16" x14ac:dyDescent="0.25">
      <c r="A1276">
        <v>1275</v>
      </c>
      <c r="B1276">
        <v>0.49073763237403484</v>
      </c>
      <c r="C1276">
        <f t="shared" si="152"/>
        <v>4.419412437548643</v>
      </c>
      <c r="D1276">
        <v>0.32728049562059391</v>
      </c>
      <c r="E1276" s="19">
        <f t="shared" si="153"/>
        <v>5.7891373787862905</v>
      </c>
      <c r="F1276">
        <v>-1.8749960872810334</v>
      </c>
      <c r="G1276" s="20">
        <v>0.44600000000000001</v>
      </c>
      <c r="H1276">
        <v>0.46300000000000002</v>
      </c>
      <c r="I1276">
        <f t="shared" si="154"/>
        <v>1.186591757935306E-2</v>
      </c>
      <c r="J1276">
        <f t="shared" si="155"/>
        <v>1.1009087155618307E-2</v>
      </c>
      <c r="K1276">
        <v>6</v>
      </c>
      <c r="L1276">
        <v>6</v>
      </c>
      <c r="M1276">
        <f t="shared" si="156"/>
        <v>1.0231266195952105E-2</v>
      </c>
      <c r="N1276">
        <f t="shared" si="157"/>
        <v>2.6549532317109489E-5</v>
      </c>
      <c r="O1276">
        <f t="shared" si="158"/>
        <v>1.7446467995405377E-5</v>
      </c>
      <c r="P1276">
        <f t="shared" si="159"/>
        <v>-0.44601012270444101</v>
      </c>
    </row>
    <row r="1277" spans="1:16" x14ac:dyDescent="0.25">
      <c r="A1277">
        <v>1276</v>
      </c>
      <c r="B1277">
        <v>0.29245887630848111</v>
      </c>
      <c r="C1277">
        <f t="shared" si="152"/>
        <v>6.1439932864007822</v>
      </c>
      <c r="D1277">
        <v>0.17447431867427596</v>
      </c>
      <c r="E1277" s="19">
        <f t="shared" si="153"/>
        <v>7.684956830730834</v>
      </c>
      <c r="F1277">
        <v>1.3669659892912023</v>
      </c>
      <c r="G1277" s="20">
        <v>0.44600000000000001</v>
      </c>
      <c r="H1277">
        <v>0.46300000000000002</v>
      </c>
      <c r="I1277">
        <f t="shared" si="154"/>
        <v>1.186591757935306E-2</v>
      </c>
      <c r="J1277">
        <f t="shared" si="155"/>
        <v>1.1009087155618307E-2</v>
      </c>
      <c r="K1277">
        <v>6</v>
      </c>
      <c r="L1277">
        <v>6</v>
      </c>
      <c r="M1277">
        <f t="shared" si="156"/>
        <v>8.8800537793424644E-3</v>
      </c>
      <c r="N1277">
        <f t="shared" si="157"/>
        <v>1.9097243089936456E-5</v>
      </c>
      <c r="O1277">
        <f t="shared" si="158"/>
        <v>1.3142559187335729E-5</v>
      </c>
      <c r="P1277">
        <f t="shared" si="159"/>
        <v>-2.7884568877591018</v>
      </c>
    </row>
    <row r="1278" spans="1:16" x14ac:dyDescent="0.25">
      <c r="A1278">
        <v>1277</v>
      </c>
      <c r="B1278">
        <v>0.47599719229712822</v>
      </c>
      <c r="C1278">
        <f t="shared" si="152"/>
        <v>4.5291167662645799</v>
      </c>
      <c r="D1278">
        <v>0.6768700216681417</v>
      </c>
      <c r="E1278" s="19">
        <f t="shared" si="153"/>
        <v>3.150018587186354</v>
      </c>
      <c r="F1278">
        <v>0.69331235863501206</v>
      </c>
      <c r="G1278" s="20">
        <v>0.44600000000000001</v>
      </c>
      <c r="H1278">
        <v>0.46300000000000002</v>
      </c>
      <c r="I1278">
        <f t="shared" si="154"/>
        <v>1.186591757935306E-2</v>
      </c>
      <c r="J1278">
        <f t="shared" si="155"/>
        <v>1.1009087155618307E-2</v>
      </c>
      <c r="K1278">
        <v>6</v>
      </c>
      <c r="L1278">
        <v>6</v>
      </c>
      <c r="M1278">
        <f t="shared" si="156"/>
        <v>1.3870105162056405E-2</v>
      </c>
      <c r="N1278">
        <f t="shared" si="157"/>
        <v>2.5906449179517351E-5</v>
      </c>
      <c r="O1278">
        <f t="shared" si="158"/>
        <v>3.2063302867750628E-5</v>
      </c>
      <c r="P1278">
        <f t="shared" si="159"/>
        <v>-1.6062410733767558</v>
      </c>
    </row>
    <row r="1279" spans="1:16" x14ac:dyDescent="0.25">
      <c r="A1279">
        <v>1278</v>
      </c>
      <c r="B1279">
        <v>0.86980803857539601</v>
      </c>
      <c r="C1279">
        <f t="shared" si="152"/>
        <v>1.8475766421325348</v>
      </c>
      <c r="D1279">
        <v>0.16040528580584124</v>
      </c>
      <c r="E1279" s="19">
        <f t="shared" si="153"/>
        <v>7.9252209565868128</v>
      </c>
      <c r="F1279">
        <v>2.4738255888223648</v>
      </c>
      <c r="G1279" s="20">
        <v>0.44600000000000001</v>
      </c>
      <c r="H1279">
        <v>0.46300000000000002</v>
      </c>
      <c r="I1279">
        <f t="shared" si="154"/>
        <v>1.186591757935306E-2</v>
      </c>
      <c r="J1279">
        <f t="shared" si="155"/>
        <v>1.1009087155618307E-2</v>
      </c>
      <c r="K1279">
        <v>6</v>
      </c>
      <c r="L1279">
        <v>6</v>
      </c>
      <c r="M1279">
        <f t="shared" si="156"/>
        <v>8.7444122193155328E-3</v>
      </c>
      <c r="N1279">
        <f t="shared" si="157"/>
        <v>6.3506612206302442E-5</v>
      </c>
      <c r="O1279">
        <f t="shared" si="158"/>
        <v>1.2744124176885798E-5</v>
      </c>
      <c r="P1279">
        <f t="shared" si="159"/>
        <v>-4.414459956474249</v>
      </c>
    </row>
    <row r="1280" spans="1:16" x14ac:dyDescent="0.25">
      <c r="A1280">
        <v>1279</v>
      </c>
      <c r="B1280">
        <v>0.2238227484969634</v>
      </c>
      <c r="C1280">
        <f t="shared" si="152"/>
        <v>6.9574678151942022</v>
      </c>
      <c r="D1280">
        <v>0.869960631122776</v>
      </c>
      <c r="E1280" s="19">
        <f t="shared" si="153"/>
        <v>1.8464255370182097</v>
      </c>
      <c r="F1280">
        <v>0.73257069743704051</v>
      </c>
      <c r="G1280" s="20">
        <v>0.44600000000000001</v>
      </c>
      <c r="H1280">
        <v>0.46300000000000002</v>
      </c>
      <c r="I1280">
        <f t="shared" si="154"/>
        <v>1.186591757935306E-2</v>
      </c>
      <c r="J1280">
        <f t="shared" si="155"/>
        <v>1.1009087155618307E-2</v>
      </c>
      <c r="K1280">
        <v>6</v>
      </c>
      <c r="L1280">
        <v>6</v>
      </c>
      <c r="M1280">
        <f t="shared" si="156"/>
        <v>1.8116337927584027E-2</v>
      </c>
      <c r="N1280">
        <f t="shared" si="157"/>
        <v>1.686437313832665E-5</v>
      </c>
      <c r="O1280">
        <f t="shared" si="158"/>
        <v>5.4700283317736589E-5</v>
      </c>
      <c r="P1280">
        <f t="shared" si="159"/>
        <v>-1.2804600773675927</v>
      </c>
    </row>
    <row r="1281" spans="1:16" x14ac:dyDescent="0.25">
      <c r="A1281">
        <v>1280</v>
      </c>
      <c r="B1281">
        <v>0.94946134830774864</v>
      </c>
      <c r="C1281">
        <f t="shared" si="152"/>
        <v>1.1513207905753402</v>
      </c>
      <c r="D1281">
        <v>0.36378063295388652</v>
      </c>
      <c r="E1281" s="19">
        <f t="shared" si="153"/>
        <v>5.4471072012548989</v>
      </c>
      <c r="F1281">
        <v>-1.0013445717049763</v>
      </c>
      <c r="G1281" s="20">
        <v>0.44600000000000001</v>
      </c>
      <c r="H1281">
        <v>0.46300000000000002</v>
      </c>
      <c r="I1281">
        <f t="shared" si="154"/>
        <v>1.186591757935306E-2</v>
      </c>
      <c r="J1281">
        <f t="shared" si="155"/>
        <v>1.1009087155618307E-2</v>
      </c>
      <c r="K1281">
        <v>6</v>
      </c>
      <c r="L1281">
        <v>6</v>
      </c>
      <c r="M1281">
        <f t="shared" si="156"/>
        <v>1.0547592697323296E-2</v>
      </c>
      <c r="N1281">
        <f t="shared" si="157"/>
        <v>1.0191193826587574E-4</v>
      </c>
      <c r="O1281">
        <f t="shared" si="158"/>
        <v>1.8541951951437953E-5</v>
      </c>
      <c r="P1281">
        <f t="shared" si="159"/>
        <v>-0.56980721022769931</v>
      </c>
    </row>
    <row r="1282" spans="1:16" x14ac:dyDescent="0.25">
      <c r="A1282">
        <v>1281</v>
      </c>
      <c r="B1282">
        <v>0.72743919186986905</v>
      </c>
      <c r="C1282">
        <f t="shared" si="152"/>
        <v>2.8217780007220945</v>
      </c>
      <c r="D1282">
        <v>0.20593890194402906</v>
      </c>
      <c r="E1282" s="19">
        <f t="shared" si="153"/>
        <v>7.2035206573104871</v>
      </c>
      <c r="F1282">
        <v>0.90749153969227336</v>
      </c>
      <c r="G1282" s="20">
        <v>0.44600000000000001</v>
      </c>
      <c r="H1282">
        <v>0.46300000000000002</v>
      </c>
      <c r="I1282">
        <f t="shared" si="154"/>
        <v>1.186591757935306E-2</v>
      </c>
      <c r="J1282">
        <f t="shared" si="155"/>
        <v>1.1009087155618307E-2</v>
      </c>
      <c r="K1282">
        <v>6</v>
      </c>
      <c r="L1282">
        <v>6</v>
      </c>
      <c r="M1282">
        <f t="shared" si="156"/>
        <v>9.171997108003864E-3</v>
      </c>
      <c r="N1282">
        <f t="shared" si="157"/>
        <v>4.1581348108642017E-5</v>
      </c>
      <c r="O1282">
        <f t="shared" si="158"/>
        <v>1.4020921824871874E-5</v>
      </c>
      <c r="P1282">
        <f t="shared" si="159"/>
        <v>-2.5912443601404718</v>
      </c>
    </row>
    <row r="1283" spans="1:16" x14ac:dyDescent="0.25">
      <c r="A1283">
        <v>1282</v>
      </c>
      <c r="B1283">
        <v>7.5289162877285071E-2</v>
      </c>
      <c r="C1283">
        <f t="shared" ref="C1283:C1346" si="160">CHIINV(B1283,6-1)</f>
        <v>9.9980977719866484</v>
      </c>
      <c r="D1283">
        <v>0.63567003387554555</v>
      </c>
      <c r="E1283" s="19">
        <f t="shared" ref="E1283:E1346" si="161">CHIINV(D1283,6-1)</f>
        <v>3.4190511661457745</v>
      </c>
      <c r="F1283">
        <v>1.4444049156736583</v>
      </c>
      <c r="G1283" s="20">
        <v>0.44600000000000001</v>
      </c>
      <c r="H1283">
        <v>0.46300000000000002</v>
      </c>
      <c r="I1283">
        <f t="shared" ref="I1283:I1346" si="162">SQRT(0.0001408)</f>
        <v>1.186591757935306E-2</v>
      </c>
      <c r="J1283">
        <f t="shared" ref="J1283:J1346" si="163">SQRT(0.0001212)</f>
        <v>1.1009087155618307E-2</v>
      </c>
      <c r="K1283">
        <v>6</v>
      </c>
      <c r="L1283">
        <v>6</v>
      </c>
      <c r="M1283">
        <f t="shared" ref="M1283:M1346" si="164">SQRT((L1283-1)*J1283^2/E1283)</f>
        <v>1.331323236305222E-2</v>
      </c>
      <c r="N1283">
        <f t="shared" ref="N1283:N1346" si="165">((K1283-1)*I1283^2)/(K1283*C1283)</f>
        <v>1.1735565705517089E-5</v>
      </c>
      <c r="O1283">
        <f t="shared" ref="O1283:O1346" si="166">((L1283-1)*J1283^2)/(L1283*E1283)</f>
        <v>2.9540359325436828E-5</v>
      </c>
      <c r="P1283">
        <f t="shared" ref="P1283:P1346" si="167">(G1283-H1283-F1283*SQRT(N1283+O1283))/M1283</f>
        <v>-1.9739588817539475</v>
      </c>
    </row>
    <row r="1284" spans="1:16" x14ac:dyDescent="0.25">
      <c r="A1284">
        <v>1283</v>
      </c>
      <c r="B1284">
        <v>0.84701071199682609</v>
      </c>
      <c r="C1284">
        <f t="shared" si="160"/>
        <v>2.0153954157708829</v>
      </c>
      <c r="D1284">
        <v>0.19608142338328197</v>
      </c>
      <c r="E1284" s="19">
        <f t="shared" si="161"/>
        <v>7.3470661397029779</v>
      </c>
      <c r="F1284">
        <v>-1.2269129001651891</v>
      </c>
      <c r="G1284" s="20">
        <v>0.44600000000000001</v>
      </c>
      <c r="H1284">
        <v>0.46300000000000002</v>
      </c>
      <c r="I1284">
        <f t="shared" si="162"/>
        <v>1.186591757935306E-2</v>
      </c>
      <c r="J1284">
        <f t="shared" si="163"/>
        <v>1.1009087155618307E-2</v>
      </c>
      <c r="K1284">
        <v>6</v>
      </c>
      <c r="L1284">
        <v>6</v>
      </c>
      <c r="M1284">
        <f t="shared" si="164"/>
        <v>9.0819548255483672E-3</v>
      </c>
      <c r="N1284">
        <f t="shared" si="165"/>
        <v>5.8218517525233948E-5</v>
      </c>
      <c r="O1284">
        <f t="shared" si="166"/>
        <v>1.3746983908883548E-5</v>
      </c>
      <c r="P1284">
        <f t="shared" si="167"/>
        <v>-0.72581215968130508</v>
      </c>
    </row>
    <row r="1285" spans="1:16" x14ac:dyDescent="0.25">
      <c r="A1285">
        <v>1284</v>
      </c>
      <c r="B1285">
        <v>3.2349620044557024E-3</v>
      </c>
      <c r="C1285">
        <f t="shared" si="160"/>
        <v>17.78013462391181</v>
      </c>
      <c r="D1285">
        <v>0.31147190771202732</v>
      </c>
      <c r="E1285" s="19">
        <f t="shared" si="161"/>
        <v>5.9463748370727973</v>
      </c>
      <c r="F1285">
        <v>-0.72827560870791785</v>
      </c>
      <c r="G1285" s="20">
        <v>0.44600000000000001</v>
      </c>
      <c r="H1285">
        <v>0.46300000000000002</v>
      </c>
      <c r="I1285">
        <f t="shared" si="162"/>
        <v>1.186591757935306E-2</v>
      </c>
      <c r="J1285">
        <f t="shared" si="163"/>
        <v>1.1009087155618307E-2</v>
      </c>
      <c r="K1285">
        <v>6</v>
      </c>
      <c r="L1285">
        <v>6</v>
      </c>
      <c r="M1285">
        <f t="shared" si="164"/>
        <v>1.0095089440801154E-2</v>
      </c>
      <c r="N1285">
        <f t="shared" si="165"/>
        <v>6.5991251368556165E-6</v>
      </c>
      <c r="O1285">
        <f t="shared" si="166"/>
        <v>1.6985138469629159E-5</v>
      </c>
      <c r="P1285">
        <f t="shared" si="167"/>
        <v>-1.3336413914559082</v>
      </c>
    </row>
    <row r="1286" spans="1:16" x14ac:dyDescent="0.25">
      <c r="A1286">
        <v>1285</v>
      </c>
      <c r="B1286">
        <v>0.86812952055421611</v>
      </c>
      <c r="C1286">
        <f t="shared" si="160"/>
        <v>1.8602117447911934</v>
      </c>
      <c r="D1286">
        <v>3.970458082827235E-2</v>
      </c>
      <c r="E1286" s="19">
        <f t="shared" si="161"/>
        <v>11.663278787951304</v>
      </c>
      <c r="F1286">
        <v>0.64028199631138705</v>
      </c>
      <c r="G1286" s="20">
        <v>0.44600000000000001</v>
      </c>
      <c r="H1286">
        <v>0.46300000000000002</v>
      </c>
      <c r="I1286">
        <f t="shared" si="162"/>
        <v>1.186591757935306E-2</v>
      </c>
      <c r="J1286">
        <f t="shared" si="163"/>
        <v>1.1009087155618307E-2</v>
      </c>
      <c r="K1286">
        <v>6</v>
      </c>
      <c r="L1286">
        <v>6</v>
      </c>
      <c r="M1286">
        <f t="shared" si="164"/>
        <v>7.2081859846978525E-3</v>
      </c>
      <c r="N1286">
        <f t="shared" si="165"/>
        <v>6.3075256707673268E-5</v>
      </c>
      <c r="O1286">
        <f t="shared" si="166"/>
        <v>8.6596575316657591E-6</v>
      </c>
      <c r="P1286">
        <f t="shared" si="167"/>
        <v>-3.1107635551517769</v>
      </c>
    </row>
    <row r="1287" spans="1:16" x14ac:dyDescent="0.25">
      <c r="A1287">
        <v>1286</v>
      </c>
      <c r="B1287">
        <v>0.53001495406964327</v>
      </c>
      <c r="C1287">
        <f t="shared" si="160"/>
        <v>4.1359382251008094</v>
      </c>
      <c r="D1287">
        <v>0.73857844782860804</v>
      </c>
      <c r="E1287" s="19">
        <f t="shared" si="161"/>
        <v>2.7492351820138912</v>
      </c>
      <c r="F1287">
        <v>-0.29671241463802289</v>
      </c>
      <c r="G1287" s="20">
        <v>0.44600000000000001</v>
      </c>
      <c r="H1287">
        <v>0.46300000000000002</v>
      </c>
      <c r="I1287">
        <f t="shared" si="162"/>
        <v>1.186591757935306E-2</v>
      </c>
      <c r="J1287">
        <f t="shared" si="163"/>
        <v>1.1009087155618307E-2</v>
      </c>
      <c r="K1287">
        <v>6</v>
      </c>
      <c r="L1287">
        <v>6</v>
      </c>
      <c r="M1287">
        <f t="shared" si="164"/>
        <v>1.4846714787621444E-2</v>
      </c>
      <c r="N1287">
        <f t="shared" si="165"/>
        <v>2.8369218046160113E-5</v>
      </c>
      <c r="O1287">
        <f t="shared" si="166"/>
        <v>3.6737489997496209E-5</v>
      </c>
      <c r="P1287">
        <f t="shared" si="167"/>
        <v>-0.98377758858194508</v>
      </c>
    </row>
    <row r="1288" spans="1:16" x14ac:dyDescent="0.25">
      <c r="A1288">
        <v>1287</v>
      </c>
      <c r="B1288">
        <v>0.50282296212652977</v>
      </c>
      <c r="C1288">
        <f t="shared" si="160"/>
        <v>4.3308927624193672</v>
      </c>
      <c r="D1288">
        <v>0.17050691244239632</v>
      </c>
      <c r="E1288" s="19">
        <f t="shared" si="161"/>
        <v>7.7509335097437662</v>
      </c>
      <c r="F1288">
        <v>-1.2844611774198711</v>
      </c>
      <c r="G1288" s="20">
        <v>0.44600000000000001</v>
      </c>
      <c r="H1288">
        <v>0.46300000000000002</v>
      </c>
      <c r="I1288">
        <f t="shared" si="162"/>
        <v>1.186591757935306E-2</v>
      </c>
      <c r="J1288">
        <f t="shared" si="163"/>
        <v>1.1009087155618307E-2</v>
      </c>
      <c r="K1288">
        <v>6</v>
      </c>
      <c r="L1288">
        <v>6</v>
      </c>
      <c r="M1288">
        <f t="shared" si="164"/>
        <v>8.8421790800758248E-3</v>
      </c>
      <c r="N1288">
        <f t="shared" si="165"/>
        <v>2.7092181628571975E-5</v>
      </c>
      <c r="O1288">
        <f t="shared" si="166"/>
        <v>1.3030688480688425E-5</v>
      </c>
      <c r="P1288">
        <f t="shared" si="167"/>
        <v>-1.0024550280621585</v>
      </c>
    </row>
    <row r="1289" spans="1:16" x14ac:dyDescent="0.25">
      <c r="A1289">
        <v>1288</v>
      </c>
      <c r="B1289">
        <v>2.4872585222937713E-2</v>
      </c>
      <c r="C1289">
        <f t="shared" si="160"/>
        <v>12.845283126318627</v>
      </c>
      <c r="D1289">
        <v>0.25165562913907286</v>
      </c>
      <c r="E1289" s="19">
        <f t="shared" si="161"/>
        <v>6.6056862448991307</v>
      </c>
      <c r="F1289">
        <v>-1.2778582458849996</v>
      </c>
      <c r="G1289" s="20">
        <v>0.44600000000000001</v>
      </c>
      <c r="H1289">
        <v>0.46300000000000002</v>
      </c>
      <c r="I1289">
        <f t="shared" si="162"/>
        <v>1.186591757935306E-2</v>
      </c>
      <c r="J1289">
        <f t="shared" si="163"/>
        <v>1.1009087155618307E-2</v>
      </c>
      <c r="K1289">
        <v>6</v>
      </c>
      <c r="L1289">
        <v>6</v>
      </c>
      <c r="M1289">
        <f t="shared" si="164"/>
        <v>9.5780553220257865E-3</v>
      </c>
      <c r="N1289">
        <f t="shared" si="165"/>
        <v>9.1343516666386052E-6</v>
      </c>
      <c r="O1289">
        <f t="shared" si="166"/>
        <v>1.5289857291964413E-5</v>
      </c>
      <c r="P1289">
        <f t="shared" si="167"/>
        <v>-1.1155411980429799</v>
      </c>
    </row>
    <row r="1290" spans="1:16" x14ac:dyDescent="0.25">
      <c r="A1290">
        <v>1289</v>
      </c>
      <c r="B1290">
        <v>0.68947416608172862</v>
      </c>
      <c r="C1290">
        <f t="shared" si="160"/>
        <v>3.0681864683224891</v>
      </c>
      <c r="D1290">
        <v>0.49009674367503892</v>
      </c>
      <c r="E1290" s="19">
        <f t="shared" si="161"/>
        <v>4.4241415020993289</v>
      </c>
      <c r="F1290">
        <v>1.0660846783139277</v>
      </c>
      <c r="G1290" s="20">
        <v>0.44600000000000001</v>
      </c>
      <c r="H1290">
        <v>0.46300000000000002</v>
      </c>
      <c r="I1290">
        <f t="shared" si="162"/>
        <v>1.186591757935306E-2</v>
      </c>
      <c r="J1290">
        <f t="shared" si="163"/>
        <v>1.1009087155618307E-2</v>
      </c>
      <c r="K1290">
        <v>6</v>
      </c>
      <c r="L1290">
        <v>6</v>
      </c>
      <c r="M1290">
        <f t="shared" si="164"/>
        <v>1.1703662987126547E-2</v>
      </c>
      <c r="N1290">
        <f t="shared" si="165"/>
        <v>3.8241917349138345E-5</v>
      </c>
      <c r="O1290">
        <f t="shared" si="166"/>
        <v>2.2829287886039315E-5</v>
      </c>
      <c r="P1290">
        <f t="shared" si="167"/>
        <v>-2.1643861255617582</v>
      </c>
    </row>
    <row r="1291" spans="1:16" x14ac:dyDescent="0.25">
      <c r="A1291">
        <v>1290</v>
      </c>
      <c r="B1291">
        <v>0.84664448988311414</v>
      </c>
      <c r="C1291">
        <f t="shared" si="160"/>
        <v>2.0180312207619178</v>
      </c>
      <c r="D1291">
        <v>0.99087496566667688</v>
      </c>
      <c r="E1291" s="19">
        <f t="shared" si="161"/>
        <v>0.532750505798401</v>
      </c>
      <c r="F1291">
        <v>-0.89989725893246941</v>
      </c>
      <c r="G1291" s="20">
        <v>0.44600000000000001</v>
      </c>
      <c r="H1291">
        <v>0.46300000000000002</v>
      </c>
      <c r="I1291">
        <f t="shared" si="162"/>
        <v>1.186591757935306E-2</v>
      </c>
      <c r="J1291">
        <f t="shared" si="163"/>
        <v>1.1009087155618307E-2</v>
      </c>
      <c r="K1291">
        <v>6</v>
      </c>
      <c r="L1291">
        <v>6</v>
      </c>
      <c r="M1291">
        <f t="shared" si="164"/>
        <v>3.3726740937445078E-2</v>
      </c>
      <c r="N1291">
        <f t="shared" si="165"/>
        <v>5.8142476749707332E-5</v>
      </c>
      <c r="O1291">
        <f t="shared" si="166"/>
        <v>1.8958217571025558E-4</v>
      </c>
      <c r="P1291">
        <f t="shared" si="167"/>
        <v>-8.4095677981696107E-2</v>
      </c>
    </row>
    <row r="1292" spans="1:16" x14ac:dyDescent="0.25">
      <c r="A1292">
        <v>1291</v>
      </c>
      <c r="B1292">
        <v>0.89263588366344193</v>
      </c>
      <c r="C1292">
        <f t="shared" si="160"/>
        <v>1.6701724780514156</v>
      </c>
      <c r="D1292">
        <v>0.35554063539536729</v>
      </c>
      <c r="E1292" s="19">
        <f t="shared" si="161"/>
        <v>5.5219898819296525</v>
      </c>
      <c r="F1292">
        <v>-0.54834799811942503</v>
      </c>
      <c r="G1292" s="20">
        <v>0.44600000000000001</v>
      </c>
      <c r="H1292">
        <v>0.46300000000000002</v>
      </c>
      <c r="I1292">
        <f t="shared" si="162"/>
        <v>1.186591757935306E-2</v>
      </c>
      <c r="J1292">
        <f t="shared" si="163"/>
        <v>1.1009087155618307E-2</v>
      </c>
      <c r="K1292">
        <v>6</v>
      </c>
      <c r="L1292">
        <v>6</v>
      </c>
      <c r="M1292">
        <f t="shared" si="164"/>
        <v>1.0475831607992148E-2</v>
      </c>
      <c r="N1292">
        <f t="shared" si="165"/>
        <v>7.0252225369098225E-5</v>
      </c>
      <c r="O1292">
        <f t="shared" si="166"/>
        <v>1.8290507979834557E-5</v>
      </c>
      <c r="P1292">
        <f t="shared" si="167"/>
        <v>-1.1302397889056899</v>
      </c>
    </row>
    <row r="1293" spans="1:16" x14ac:dyDescent="0.25">
      <c r="A1293">
        <v>1292</v>
      </c>
      <c r="B1293">
        <v>0.79165013580736721</v>
      </c>
      <c r="C1293">
        <f t="shared" si="160"/>
        <v>2.3988179658588553</v>
      </c>
      <c r="D1293">
        <v>0.61516159550767535</v>
      </c>
      <c r="E1293" s="19">
        <f t="shared" si="161"/>
        <v>3.5544735380245438</v>
      </c>
      <c r="F1293">
        <v>0.17869069779408164</v>
      </c>
      <c r="G1293" s="20">
        <v>0.44600000000000001</v>
      </c>
      <c r="H1293">
        <v>0.46300000000000002</v>
      </c>
      <c r="I1293">
        <f t="shared" si="162"/>
        <v>1.186591757935306E-2</v>
      </c>
      <c r="J1293">
        <f t="shared" si="163"/>
        <v>1.1009087155618307E-2</v>
      </c>
      <c r="K1293">
        <v>6</v>
      </c>
      <c r="L1293">
        <v>6</v>
      </c>
      <c r="M1293">
        <f t="shared" si="164"/>
        <v>1.305715830075386E-2</v>
      </c>
      <c r="N1293">
        <f t="shared" si="165"/>
        <v>4.8912979226968617E-5</v>
      </c>
      <c r="O1293">
        <f t="shared" si="166"/>
        <v>2.8414897148490906E-5</v>
      </c>
      <c r="P1293">
        <f t="shared" si="167"/>
        <v>-1.4223109594521619</v>
      </c>
    </row>
    <row r="1294" spans="1:16" x14ac:dyDescent="0.25">
      <c r="A1294">
        <v>1293</v>
      </c>
      <c r="B1294">
        <v>0.71556749168370615</v>
      </c>
      <c r="C1294">
        <f t="shared" si="160"/>
        <v>2.8989095745261451</v>
      </c>
      <c r="D1294">
        <v>0.41142002624591817</v>
      </c>
      <c r="E1294" s="19">
        <f t="shared" si="161"/>
        <v>5.0366809664957808</v>
      </c>
      <c r="F1294">
        <v>0.89771901912172325</v>
      </c>
      <c r="G1294" s="20">
        <v>0.44600000000000001</v>
      </c>
      <c r="H1294">
        <v>0.46300000000000002</v>
      </c>
      <c r="I1294">
        <f t="shared" si="162"/>
        <v>1.186591757935306E-2</v>
      </c>
      <c r="J1294">
        <f t="shared" si="163"/>
        <v>1.1009087155618307E-2</v>
      </c>
      <c r="K1294">
        <v>6</v>
      </c>
      <c r="L1294">
        <v>6</v>
      </c>
      <c r="M1294">
        <f t="shared" si="164"/>
        <v>1.0968925600009737E-2</v>
      </c>
      <c r="N1294">
        <f t="shared" si="165"/>
        <v>4.047498906636734E-5</v>
      </c>
      <c r="O1294">
        <f t="shared" si="166"/>
        <v>2.005288813642483E-5</v>
      </c>
      <c r="P1294">
        <f t="shared" si="167"/>
        <v>-2.1865608976694815</v>
      </c>
    </row>
    <row r="1295" spans="1:16" x14ac:dyDescent="0.25">
      <c r="A1295">
        <v>1294</v>
      </c>
      <c r="B1295">
        <v>0.38502151554918057</v>
      </c>
      <c r="C1295">
        <f t="shared" si="160"/>
        <v>5.2596442296834924</v>
      </c>
      <c r="D1295">
        <v>0.88842432935575422</v>
      </c>
      <c r="E1295" s="19">
        <f t="shared" si="161"/>
        <v>1.7037710494027025</v>
      </c>
      <c r="F1295">
        <v>0.44430862544686534</v>
      </c>
      <c r="G1295" s="20">
        <v>0.44600000000000001</v>
      </c>
      <c r="H1295">
        <v>0.46300000000000002</v>
      </c>
      <c r="I1295">
        <f t="shared" si="162"/>
        <v>1.186591757935306E-2</v>
      </c>
      <c r="J1295">
        <f t="shared" si="163"/>
        <v>1.1009087155618307E-2</v>
      </c>
      <c r="K1295">
        <v>6</v>
      </c>
      <c r="L1295">
        <v>6</v>
      </c>
      <c r="M1295">
        <f t="shared" si="164"/>
        <v>1.8859522593035801E-2</v>
      </c>
      <c r="N1295">
        <f t="shared" si="165"/>
        <v>2.2308226223961544E-5</v>
      </c>
      <c r="O1295">
        <f t="shared" si="166"/>
        <v>5.9280265406204631E-5</v>
      </c>
      <c r="P1295">
        <f t="shared" si="167"/>
        <v>-1.1141998665878134</v>
      </c>
    </row>
    <row r="1296" spans="1:16" x14ac:dyDescent="0.25">
      <c r="A1296">
        <v>1295</v>
      </c>
      <c r="B1296">
        <v>0.64049195837275308</v>
      </c>
      <c r="C1296">
        <f t="shared" si="160"/>
        <v>3.3873847711302538</v>
      </c>
      <c r="D1296">
        <v>0.58613849299600207</v>
      </c>
      <c r="E1296" s="19">
        <f t="shared" si="161"/>
        <v>3.7486673112351627</v>
      </c>
      <c r="F1296">
        <v>-0.44591388359549455</v>
      </c>
      <c r="G1296" s="20">
        <v>0.44600000000000001</v>
      </c>
      <c r="H1296">
        <v>0.46300000000000002</v>
      </c>
      <c r="I1296">
        <f t="shared" si="162"/>
        <v>1.186591757935306E-2</v>
      </c>
      <c r="J1296">
        <f t="shared" si="163"/>
        <v>1.1009087155618307E-2</v>
      </c>
      <c r="K1296">
        <v>6</v>
      </c>
      <c r="L1296">
        <v>6</v>
      </c>
      <c r="M1296">
        <f t="shared" si="164"/>
        <v>1.2714458321852064E-2</v>
      </c>
      <c r="N1296">
        <f t="shared" si="165"/>
        <v>3.4638324625337207E-5</v>
      </c>
      <c r="O1296">
        <f t="shared" si="166"/>
        <v>2.6942908403018867E-5</v>
      </c>
      <c r="P1296">
        <f t="shared" si="167"/>
        <v>-1.0618421909426268</v>
      </c>
    </row>
    <row r="1297" spans="1:16" x14ac:dyDescent="0.25">
      <c r="A1297">
        <v>1296</v>
      </c>
      <c r="B1297">
        <v>0.82042909024323252</v>
      </c>
      <c r="C1297">
        <f t="shared" si="160"/>
        <v>2.2028161470624159</v>
      </c>
      <c r="D1297">
        <v>0.42869350260933253</v>
      </c>
      <c r="E1297" s="19">
        <f t="shared" si="161"/>
        <v>4.8960844039308338</v>
      </c>
      <c r="F1297">
        <v>-0.83102804637746885</v>
      </c>
      <c r="G1297" s="20">
        <v>0.44600000000000001</v>
      </c>
      <c r="H1297">
        <v>0.46300000000000002</v>
      </c>
      <c r="I1297">
        <f t="shared" si="162"/>
        <v>1.186591757935306E-2</v>
      </c>
      <c r="J1297">
        <f t="shared" si="163"/>
        <v>1.1009087155618307E-2</v>
      </c>
      <c r="K1297">
        <v>6</v>
      </c>
      <c r="L1297">
        <v>6</v>
      </c>
      <c r="M1297">
        <f t="shared" si="164"/>
        <v>1.1125303413694351E-2</v>
      </c>
      <c r="N1297">
        <f t="shared" si="165"/>
        <v>5.3265150380254919E-5</v>
      </c>
      <c r="O1297">
        <f t="shared" si="166"/>
        <v>2.0628729341126531E-5</v>
      </c>
      <c r="P1297">
        <f t="shared" si="167"/>
        <v>-0.88594025608550453</v>
      </c>
    </row>
    <row r="1298" spans="1:16" x14ac:dyDescent="0.25">
      <c r="A1298">
        <v>1297</v>
      </c>
      <c r="B1298">
        <v>0.72823267311624496</v>
      </c>
      <c r="C1298">
        <f t="shared" si="160"/>
        <v>2.8166169199829105</v>
      </c>
      <c r="D1298">
        <v>0.62849818414868619</v>
      </c>
      <c r="E1298" s="19">
        <f t="shared" si="161"/>
        <v>3.4662650988538934</v>
      </c>
      <c r="F1298">
        <v>2.2773201635573059</v>
      </c>
      <c r="G1298" s="20">
        <v>0.44600000000000001</v>
      </c>
      <c r="H1298">
        <v>0.46300000000000002</v>
      </c>
      <c r="I1298">
        <f t="shared" si="162"/>
        <v>1.186591757935306E-2</v>
      </c>
      <c r="J1298">
        <f t="shared" si="163"/>
        <v>1.1009087155618307E-2</v>
      </c>
      <c r="K1298">
        <v>6</v>
      </c>
      <c r="L1298">
        <v>6</v>
      </c>
      <c r="M1298">
        <f t="shared" si="164"/>
        <v>1.322225184411987E-2</v>
      </c>
      <c r="N1298">
        <f t="shared" si="165"/>
        <v>4.1657540470233778E-5</v>
      </c>
      <c r="O1298">
        <f t="shared" si="166"/>
        <v>2.9137990638221884E-5</v>
      </c>
      <c r="P1298">
        <f t="shared" si="167"/>
        <v>-2.7348889256232312</v>
      </c>
    </row>
    <row r="1299" spans="1:16" x14ac:dyDescent="0.25">
      <c r="A1299">
        <v>1298</v>
      </c>
      <c r="B1299">
        <v>0.30201116977446824</v>
      </c>
      <c r="C1299">
        <f t="shared" si="160"/>
        <v>6.0434791876212106</v>
      </c>
      <c r="D1299">
        <v>0.74282052064577164</v>
      </c>
      <c r="E1299" s="19">
        <f t="shared" si="161"/>
        <v>2.7215501194411162</v>
      </c>
      <c r="F1299">
        <v>-1.4754914445802569</v>
      </c>
      <c r="G1299" s="20">
        <v>0.44600000000000001</v>
      </c>
      <c r="H1299">
        <v>0.46300000000000002</v>
      </c>
      <c r="I1299">
        <f t="shared" si="162"/>
        <v>1.186591757935306E-2</v>
      </c>
      <c r="J1299">
        <f t="shared" si="163"/>
        <v>1.1009087155618307E-2</v>
      </c>
      <c r="K1299">
        <v>6</v>
      </c>
      <c r="L1299">
        <v>6</v>
      </c>
      <c r="M1299">
        <f t="shared" si="164"/>
        <v>1.4922038074568298E-2</v>
      </c>
      <c r="N1299">
        <f t="shared" si="165"/>
        <v>1.9414865128296598E-5</v>
      </c>
      <c r="O1299">
        <f t="shared" si="166"/>
        <v>3.7111203383144321E-5</v>
      </c>
      <c r="P1299">
        <f t="shared" si="167"/>
        <v>-0.39583678799070376</v>
      </c>
    </row>
    <row r="1300" spans="1:16" x14ac:dyDescent="0.25">
      <c r="A1300">
        <v>1299</v>
      </c>
      <c r="B1300">
        <v>0.26844080935087128</v>
      </c>
      <c r="C1300">
        <f t="shared" si="160"/>
        <v>6.4088750211878089</v>
      </c>
      <c r="D1300">
        <v>7.0802941984313486E-2</v>
      </c>
      <c r="E1300" s="19">
        <f t="shared" si="161"/>
        <v>10.160883177386133</v>
      </c>
      <c r="F1300">
        <v>2.7137139113619924</v>
      </c>
      <c r="G1300" s="20">
        <v>0.44600000000000001</v>
      </c>
      <c r="H1300">
        <v>0.46300000000000002</v>
      </c>
      <c r="I1300">
        <f t="shared" si="162"/>
        <v>1.186591757935306E-2</v>
      </c>
      <c r="J1300">
        <f t="shared" si="163"/>
        <v>1.1009087155618307E-2</v>
      </c>
      <c r="K1300">
        <v>6</v>
      </c>
      <c r="L1300">
        <v>6</v>
      </c>
      <c r="M1300">
        <f t="shared" si="164"/>
        <v>7.7227252267827789E-3</v>
      </c>
      <c r="N1300">
        <f t="shared" si="165"/>
        <v>1.8307945301699296E-5</v>
      </c>
      <c r="O1300">
        <f t="shared" si="166"/>
        <v>9.9400808213978545E-6</v>
      </c>
      <c r="P1300">
        <f t="shared" si="167"/>
        <v>-4.0689112267648024</v>
      </c>
    </row>
    <row r="1301" spans="1:16" x14ac:dyDescent="0.25">
      <c r="A1301">
        <v>1300</v>
      </c>
      <c r="B1301">
        <v>6.6988128299813834E-2</v>
      </c>
      <c r="C1301">
        <f t="shared" si="160"/>
        <v>10.307051581304808</v>
      </c>
      <c r="D1301">
        <v>0.13766899624622334</v>
      </c>
      <c r="E1301" s="19">
        <f t="shared" si="161"/>
        <v>8.3561523033859597</v>
      </c>
      <c r="F1301">
        <v>0.6633672455791384</v>
      </c>
      <c r="G1301" s="20">
        <v>0.44600000000000001</v>
      </c>
      <c r="H1301">
        <v>0.46300000000000002</v>
      </c>
      <c r="I1301">
        <f t="shared" si="162"/>
        <v>1.186591757935306E-2</v>
      </c>
      <c r="J1301">
        <f t="shared" si="163"/>
        <v>1.1009087155618307E-2</v>
      </c>
      <c r="K1301">
        <v>6</v>
      </c>
      <c r="L1301">
        <v>6</v>
      </c>
      <c r="M1301">
        <f t="shared" si="164"/>
        <v>8.5159506995254076E-3</v>
      </c>
      <c r="N1301">
        <f t="shared" si="165"/>
        <v>1.1383792193895244E-5</v>
      </c>
      <c r="O1301">
        <f t="shared" si="166"/>
        <v>1.2086902719457883E-5</v>
      </c>
      <c r="P1301">
        <f t="shared" si="167"/>
        <v>-2.3736382508214224</v>
      </c>
    </row>
    <row r="1302" spans="1:16" x14ac:dyDescent="0.25">
      <c r="A1302">
        <v>1301</v>
      </c>
      <c r="B1302">
        <v>0.79409161656544691</v>
      </c>
      <c r="C1302">
        <f t="shared" si="160"/>
        <v>2.38240387200893</v>
      </c>
      <c r="D1302">
        <v>9.2593157750175487E-2</v>
      </c>
      <c r="E1302" s="19">
        <f t="shared" si="161"/>
        <v>9.4445514138630848</v>
      </c>
      <c r="F1302">
        <v>-0.5801018687634496</v>
      </c>
      <c r="G1302" s="20">
        <v>0.44600000000000001</v>
      </c>
      <c r="H1302">
        <v>0.46300000000000002</v>
      </c>
      <c r="I1302">
        <f t="shared" si="162"/>
        <v>1.186591757935306E-2</v>
      </c>
      <c r="J1302">
        <f t="shared" si="163"/>
        <v>1.1009087155618307E-2</v>
      </c>
      <c r="K1302">
        <v>6</v>
      </c>
      <c r="L1302">
        <v>6</v>
      </c>
      <c r="M1302">
        <f t="shared" si="164"/>
        <v>8.0102421405334155E-3</v>
      </c>
      <c r="N1302">
        <f t="shared" si="165"/>
        <v>4.9249975922173751E-5</v>
      </c>
      <c r="O1302">
        <f t="shared" si="166"/>
        <v>1.0693996524996224E-5</v>
      </c>
      <c r="P1302">
        <f t="shared" si="167"/>
        <v>-1.5615818463211177</v>
      </c>
    </row>
    <row r="1303" spans="1:16" x14ac:dyDescent="0.25">
      <c r="A1303">
        <v>1302</v>
      </c>
      <c r="B1303">
        <v>9.5645008697775202E-2</v>
      </c>
      <c r="C1303">
        <f t="shared" si="160"/>
        <v>9.3569792229827371</v>
      </c>
      <c r="D1303">
        <v>0.33707693716238901</v>
      </c>
      <c r="E1303" s="19">
        <f t="shared" si="161"/>
        <v>5.6946161031861626</v>
      </c>
      <c r="F1303">
        <v>0.54772499424871057</v>
      </c>
      <c r="G1303" s="20">
        <v>0.44600000000000001</v>
      </c>
      <c r="H1303">
        <v>0.46300000000000002</v>
      </c>
      <c r="I1303">
        <f t="shared" si="162"/>
        <v>1.186591757935306E-2</v>
      </c>
      <c r="J1303">
        <f t="shared" si="163"/>
        <v>1.1009087155618307E-2</v>
      </c>
      <c r="K1303">
        <v>6</v>
      </c>
      <c r="L1303">
        <v>6</v>
      </c>
      <c r="M1303">
        <f t="shared" si="164"/>
        <v>1.0315827852430225E-2</v>
      </c>
      <c r="N1303">
        <f t="shared" si="165"/>
        <v>1.2539659492364546E-5</v>
      </c>
      <c r="O1303">
        <f t="shared" si="166"/>
        <v>1.773605071349587E-5</v>
      </c>
      <c r="P1303">
        <f t="shared" si="167"/>
        <v>-1.9401028861385461</v>
      </c>
    </row>
    <row r="1304" spans="1:16" x14ac:dyDescent="0.25">
      <c r="A1304">
        <v>1303</v>
      </c>
      <c r="B1304">
        <v>0.68935209204382453</v>
      </c>
      <c r="C1304">
        <f t="shared" si="160"/>
        <v>3.06897853550285</v>
      </c>
      <c r="D1304">
        <v>4.8829615161595508E-2</v>
      </c>
      <c r="E1304" s="19">
        <f t="shared" si="161"/>
        <v>11.131741045082327</v>
      </c>
      <c r="F1304">
        <v>0.49030177251552232</v>
      </c>
      <c r="G1304" s="20">
        <v>0.44600000000000001</v>
      </c>
      <c r="H1304">
        <v>0.46300000000000002</v>
      </c>
      <c r="I1304">
        <f t="shared" si="162"/>
        <v>1.186591757935306E-2</v>
      </c>
      <c r="J1304">
        <f t="shared" si="163"/>
        <v>1.1009087155618307E-2</v>
      </c>
      <c r="K1304">
        <v>6</v>
      </c>
      <c r="L1304">
        <v>6</v>
      </c>
      <c r="M1304">
        <f t="shared" si="164"/>
        <v>7.3782737529931881E-3</v>
      </c>
      <c r="N1304">
        <f t="shared" si="165"/>
        <v>3.8232047561097824E-5</v>
      </c>
      <c r="O1304">
        <f t="shared" si="166"/>
        <v>9.0731539290180315E-6</v>
      </c>
      <c r="P1304">
        <f t="shared" si="167"/>
        <v>-2.7611113796465188</v>
      </c>
    </row>
    <row r="1305" spans="1:16" x14ac:dyDescent="0.25">
      <c r="A1305">
        <v>1304</v>
      </c>
      <c r="B1305">
        <v>7.2817163609729299E-2</v>
      </c>
      <c r="C1305">
        <f t="shared" si="160"/>
        <v>10.086642524377067</v>
      </c>
      <c r="D1305">
        <v>0.75914792321543012</v>
      </c>
      <c r="E1305" s="19">
        <f t="shared" si="161"/>
        <v>2.6145856888012005</v>
      </c>
      <c r="F1305">
        <v>-0.24047608349064831</v>
      </c>
      <c r="G1305" s="20">
        <v>0.44600000000000001</v>
      </c>
      <c r="H1305">
        <v>0.46300000000000002</v>
      </c>
      <c r="I1305">
        <f t="shared" si="162"/>
        <v>1.186591757935306E-2</v>
      </c>
      <c r="J1305">
        <f t="shared" si="163"/>
        <v>1.1009087155618307E-2</v>
      </c>
      <c r="K1305">
        <v>6</v>
      </c>
      <c r="L1305">
        <v>6</v>
      </c>
      <c r="M1305">
        <f t="shared" si="164"/>
        <v>1.5224213727597689E-2</v>
      </c>
      <c r="N1305">
        <f t="shared" si="165"/>
        <v>1.1632546018138936E-5</v>
      </c>
      <c r="O1305">
        <f t="shared" si="166"/>
        <v>3.8629447270595661E-5</v>
      </c>
      <c r="P1305">
        <f t="shared" si="167"/>
        <v>-1.0046580012269879</v>
      </c>
    </row>
    <row r="1306" spans="1:16" x14ac:dyDescent="0.25">
      <c r="A1306">
        <v>1305</v>
      </c>
      <c r="B1306">
        <v>0.94967497787408062</v>
      </c>
      <c r="C1306">
        <f t="shared" si="160"/>
        <v>1.1490061259828319</v>
      </c>
      <c r="D1306">
        <v>4.8005615405743586E-2</v>
      </c>
      <c r="E1306" s="19">
        <f t="shared" si="161"/>
        <v>11.175695578281816</v>
      </c>
      <c r="F1306">
        <v>-9.8805230663856491E-2</v>
      </c>
      <c r="G1306" s="20">
        <v>0.44600000000000001</v>
      </c>
      <c r="H1306">
        <v>0.46300000000000002</v>
      </c>
      <c r="I1306">
        <f t="shared" si="162"/>
        <v>1.186591757935306E-2</v>
      </c>
      <c r="J1306">
        <f t="shared" si="163"/>
        <v>1.1009087155618307E-2</v>
      </c>
      <c r="K1306">
        <v>6</v>
      </c>
      <c r="L1306">
        <v>6</v>
      </c>
      <c r="M1306">
        <f t="shared" si="164"/>
        <v>7.363749910374689E-3</v>
      </c>
      <c r="N1306">
        <f t="shared" si="165"/>
        <v>1.0211723913392475E-4</v>
      </c>
      <c r="O1306">
        <f t="shared" si="166"/>
        <v>9.0374687904238739E-6</v>
      </c>
      <c r="P1306">
        <f t="shared" si="167"/>
        <v>-2.1671427341228773</v>
      </c>
    </row>
    <row r="1307" spans="1:16" x14ac:dyDescent="0.25">
      <c r="A1307">
        <v>1306</v>
      </c>
      <c r="B1307">
        <v>0.17441328165532397</v>
      </c>
      <c r="C1307">
        <f t="shared" si="160"/>
        <v>7.6859618538442129</v>
      </c>
      <c r="D1307">
        <v>0.55235450300607314</v>
      </c>
      <c r="E1307" s="19">
        <f t="shared" si="161"/>
        <v>3.9796158357412801</v>
      </c>
      <c r="F1307">
        <v>0.36516667023533955</v>
      </c>
      <c r="G1307" s="20">
        <v>0.44600000000000001</v>
      </c>
      <c r="H1307">
        <v>0.46300000000000002</v>
      </c>
      <c r="I1307">
        <f t="shared" si="162"/>
        <v>1.186591757935306E-2</v>
      </c>
      <c r="J1307">
        <f t="shared" si="163"/>
        <v>1.1009087155618307E-2</v>
      </c>
      <c r="K1307">
        <v>6</v>
      </c>
      <c r="L1307">
        <v>6</v>
      </c>
      <c r="M1307">
        <f t="shared" si="164"/>
        <v>1.2340016400859891E-2</v>
      </c>
      <c r="N1307">
        <f t="shared" si="165"/>
        <v>1.5265927097289435E-5</v>
      </c>
      <c r="O1307">
        <f t="shared" si="166"/>
        <v>2.5379334128915185E-5</v>
      </c>
      <c r="P1307">
        <f t="shared" si="167"/>
        <v>-1.5662921081337216</v>
      </c>
    </row>
    <row r="1308" spans="1:16" x14ac:dyDescent="0.25">
      <c r="A1308">
        <v>1307</v>
      </c>
      <c r="B1308">
        <v>0.6233405560472427</v>
      </c>
      <c r="C1308">
        <f t="shared" si="160"/>
        <v>3.5003110922532388</v>
      </c>
      <c r="D1308">
        <v>0.53547776726584673</v>
      </c>
      <c r="E1308" s="19">
        <f t="shared" si="161"/>
        <v>4.0974139716320988</v>
      </c>
      <c r="F1308">
        <v>0.37392965168692172</v>
      </c>
      <c r="G1308" s="20">
        <v>0.44600000000000001</v>
      </c>
      <c r="H1308">
        <v>0.46300000000000002</v>
      </c>
      <c r="I1308">
        <f t="shared" si="162"/>
        <v>1.186591757935306E-2</v>
      </c>
      <c r="J1308">
        <f t="shared" si="163"/>
        <v>1.1009087155618307E-2</v>
      </c>
      <c r="K1308">
        <v>6</v>
      </c>
      <c r="L1308">
        <v>6</v>
      </c>
      <c r="M1308">
        <f t="shared" si="164"/>
        <v>1.2161338870906849E-2</v>
      </c>
      <c r="N1308">
        <f t="shared" si="165"/>
        <v>3.3520830075078515E-5</v>
      </c>
      <c r="O1308">
        <f t="shared" si="166"/>
        <v>2.4649693855504981E-5</v>
      </c>
      <c r="P1308">
        <f t="shared" si="167"/>
        <v>-1.6323816671592728</v>
      </c>
    </row>
    <row r="1309" spans="1:16" x14ac:dyDescent="0.25">
      <c r="A1309">
        <v>1308</v>
      </c>
      <c r="B1309">
        <v>0.33991515854365673</v>
      </c>
      <c r="C1309">
        <f t="shared" si="160"/>
        <v>5.6676234297623269</v>
      </c>
      <c r="D1309">
        <v>0.77114169743949701</v>
      </c>
      <c r="E1309" s="19">
        <f t="shared" si="161"/>
        <v>2.535485244118187</v>
      </c>
      <c r="F1309">
        <v>0.53541270972345956</v>
      </c>
      <c r="G1309" s="20">
        <v>0.44600000000000001</v>
      </c>
      <c r="H1309">
        <v>0.46300000000000002</v>
      </c>
      <c r="I1309">
        <f t="shared" si="162"/>
        <v>1.186591757935306E-2</v>
      </c>
      <c r="J1309">
        <f t="shared" si="163"/>
        <v>1.1009087155618307E-2</v>
      </c>
      <c r="K1309">
        <v>6</v>
      </c>
      <c r="L1309">
        <v>6</v>
      </c>
      <c r="M1309">
        <f t="shared" si="164"/>
        <v>1.5459867533316582E-2</v>
      </c>
      <c r="N1309">
        <f t="shared" si="165"/>
        <v>2.0702386950618861E-5</v>
      </c>
      <c r="O1309">
        <f t="shared" si="166"/>
        <v>3.9834584024616027E-5</v>
      </c>
      <c r="P1309">
        <f t="shared" si="167"/>
        <v>-1.3690806696149329</v>
      </c>
    </row>
    <row r="1310" spans="1:16" x14ac:dyDescent="0.25">
      <c r="A1310">
        <v>1309</v>
      </c>
      <c r="B1310">
        <v>0.20093386638996552</v>
      </c>
      <c r="C1310">
        <f t="shared" si="160"/>
        <v>7.2756477251628775</v>
      </c>
      <c r="D1310">
        <v>0.988952299569689</v>
      </c>
      <c r="E1310" s="19">
        <f t="shared" si="161"/>
        <v>0.57882293902671156</v>
      </c>
      <c r="F1310">
        <v>0.4762023309012875</v>
      </c>
      <c r="G1310" s="20">
        <v>0.44600000000000001</v>
      </c>
      <c r="H1310">
        <v>0.46300000000000002</v>
      </c>
      <c r="I1310">
        <f t="shared" si="162"/>
        <v>1.186591757935306E-2</v>
      </c>
      <c r="J1310">
        <f t="shared" si="163"/>
        <v>1.1009087155618307E-2</v>
      </c>
      <c r="K1310">
        <v>6</v>
      </c>
      <c r="L1310">
        <v>6</v>
      </c>
      <c r="M1310">
        <f t="shared" si="164"/>
        <v>3.2356642090558357E-2</v>
      </c>
      <c r="N1310">
        <f t="shared" si="165"/>
        <v>1.6126857396838384E-5</v>
      </c>
      <c r="O1310">
        <f t="shared" si="166"/>
        <v>1.7449204789608217E-4</v>
      </c>
      <c r="P1310">
        <f t="shared" si="167"/>
        <v>-0.72858852768045379</v>
      </c>
    </row>
    <row r="1311" spans="1:16" x14ac:dyDescent="0.25">
      <c r="A1311">
        <v>1310</v>
      </c>
      <c r="B1311">
        <v>0.48356578264717553</v>
      </c>
      <c r="C1311">
        <f t="shared" si="160"/>
        <v>4.4725407090547709</v>
      </c>
      <c r="D1311">
        <v>0.62135685293130283</v>
      </c>
      <c r="E1311" s="19">
        <f t="shared" si="161"/>
        <v>3.5134275284440011</v>
      </c>
      <c r="F1311">
        <v>0.5667561708833091</v>
      </c>
      <c r="G1311" s="20">
        <v>0.44600000000000001</v>
      </c>
      <c r="H1311">
        <v>0.46300000000000002</v>
      </c>
      <c r="I1311">
        <f t="shared" si="162"/>
        <v>1.186591757935306E-2</v>
      </c>
      <c r="J1311">
        <f t="shared" si="163"/>
        <v>1.1009087155618307E-2</v>
      </c>
      <c r="K1311">
        <v>6</v>
      </c>
      <c r="L1311">
        <v>6</v>
      </c>
      <c r="M1311">
        <f t="shared" si="164"/>
        <v>1.3133207687068355E-2</v>
      </c>
      <c r="N1311">
        <f t="shared" si="165"/>
        <v>2.6234156593765383E-5</v>
      </c>
      <c r="O1311">
        <f t="shared" si="166"/>
        <v>2.8746857358611886E-5</v>
      </c>
      <c r="P1311">
        <f t="shared" si="167"/>
        <v>-1.6144152464194481</v>
      </c>
    </row>
    <row r="1312" spans="1:16" x14ac:dyDescent="0.25">
      <c r="A1312">
        <v>1311</v>
      </c>
      <c r="B1312">
        <v>0.84472182378612626</v>
      </c>
      <c r="C1312">
        <f t="shared" si="160"/>
        <v>2.0318416884298101</v>
      </c>
      <c r="D1312">
        <v>0.18646809289834285</v>
      </c>
      <c r="E1312" s="19">
        <f t="shared" si="161"/>
        <v>7.4931842955805816</v>
      </c>
      <c r="F1312">
        <v>1.4389979696716182</v>
      </c>
      <c r="G1312" s="20">
        <v>0.44600000000000001</v>
      </c>
      <c r="H1312">
        <v>0.46300000000000002</v>
      </c>
      <c r="I1312">
        <f t="shared" si="162"/>
        <v>1.186591757935306E-2</v>
      </c>
      <c r="J1312">
        <f t="shared" si="163"/>
        <v>1.1009087155618307E-2</v>
      </c>
      <c r="K1312">
        <v>6</v>
      </c>
      <c r="L1312">
        <v>6</v>
      </c>
      <c r="M1312">
        <f t="shared" si="164"/>
        <v>8.9929691784553806E-3</v>
      </c>
      <c r="N1312">
        <f t="shared" si="165"/>
        <v>5.7747281198865206E-5</v>
      </c>
      <c r="O1312">
        <f t="shared" si="166"/>
        <v>1.3478915774108074E-5</v>
      </c>
      <c r="P1312">
        <f t="shared" si="167"/>
        <v>-3.240810812413383</v>
      </c>
    </row>
    <row r="1313" spans="1:16" x14ac:dyDescent="0.25">
      <c r="A1313">
        <v>1312</v>
      </c>
      <c r="B1313">
        <v>0.21585741752372814</v>
      </c>
      <c r="C1313">
        <f t="shared" si="160"/>
        <v>7.0649105752694012</v>
      </c>
      <c r="D1313">
        <v>0.64442884609515672</v>
      </c>
      <c r="E1313" s="19">
        <f t="shared" si="161"/>
        <v>3.3615731977431458</v>
      </c>
      <c r="F1313">
        <v>-0.70082251113490202</v>
      </c>
      <c r="G1313" s="20">
        <v>0.44600000000000001</v>
      </c>
      <c r="H1313">
        <v>0.46300000000000002</v>
      </c>
      <c r="I1313">
        <f t="shared" si="162"/>
        <v>1.186591757935306E-2</v>
      </c>
      <c r="J1313">
        <f t="shared" si="163"/>
        <v>1.1009087155618307E-2</v>
      </c>
      <c r="K1313">
        <v>6</v>
      </c>
      <c r="L1313">
        <v>6</v>
      </c>
      <c r="M1313">
        <f t="shared" si="164"/>
        <v>1.3426568314635637E-2</v>
      </c>
      <c r="N1313">
        <f t="shared" si="165"/>
        <v>1.660790070635241E-5</v>
      </c>
      <c r="O1313">
        <f t="shared" si="166"/>
        <v>3.0045456117929611E-5</v>
      </c>
      <c r="P1313">
        <f t="shared" si="167"/>
        <v>-0.90962584869607033</v>
      </c>
    </row>
    <row r="1314" spans="1:16" x14ac:dyDescent="0.25">
      <c r="A1314">
        <v>1313</v>
      </c>
      <c r="B1314">
        <v>0.99395733512375251</v>
      </c>
      <c r="C1314">
        <f t="shared" si="160"/>
        <v>0.44631749267405341</v>
      </c>
      <c r="D1314">
        <v>0.68892483291116058</v>
      </c>
      <c r="E1314" s="19">
        <f t="shared" si="161"/>
        <v>3.0717508266765039</v>
      </c>
      <c r="F1314">
        <v>-0.36059077501704451</v>
      </c>
      <c r="G1314" s="20">
        <v>0.44600000000000001</v>
      </c>
      <c r="H1314">
        <v>0.46300000000000002</v>
      </c>
      <c r="I1314">
        <f t="shared" si="162"/>
        <v>1.186591757935306E-2</v>
      </c>
      <c r="J1314">
        <f t="shared" si="163"/>
        <v>1.1009087155618307E-2</v>
      </c>
      <c r="K1314">
        <v>6</v>
      </c>
      <c r="L1314">
        <v>6</v>
      </c>
      <c r="M1314">
        <f t="shared" si="164"/>
        <v>1.4045697801508982E-2</v>
      </c>
      <c r="N1314">
        <f t="shared" si="165"/>
        <v>2.6289207852989551E-4</v>
      </c>
      <c r="O1314">
        <f t="shared" si="166"/>
        <v>3.2880271121885702E-5</v>
      </c>
      <c r="P1314">
        <f t="shared" si="167"/>
        <v>-0.76881533359329757</v>
      </c>
    </row>
    <row r="1315" spans="1:16" x14ac:dyDescent="0.25">
      <c r="A1315">
        <v>1314</v>
      </c>
      <c r="B1315">
        <v>0.71889400921658986</v>
      </c>
      <c r="C1315">
        <f t="shared" si="160"/>
        <v>2.8773109029244863</v>
      </c>
      <c r="D1315">
        <v>0.16522721030304879</v>
      </c>
      <c r="E1315" s="19">
        <f t="shared" si="161"/>
        <v>7.8408560291363703</v>
      </c>
      <c r="F1315">
        <v>0.17201045920955949</v>
      </c>
      <c r="G1315" s="20">
        <v>0.44600000000000001</v>
      </c>
      <c r="H1315">
        <v>0.46300000000000002</v>
      </c>
      <c r="I1315">
        <f t="shared" si="162"/>
        <v>1.186591757935306E-2</v>
      </c>
      <c r="J1315">
        <f t="shared" si="163"/>
        <v>1.1009087155618307E-2</v>
      </c>
      <c r="K1315">
        <v>6</v>
      </c>
      <c r="L1315">
        <v>6</v>
      </c>
      <c r="M1315">
        <f t="shared" si="164"/>
        <v>8.7913297941316828E-3</v>
      </c>
      <c r="N1315">
        <f t="shared" si="165"/>
        <v>4.077881650331086E-5</v>
      </c>
      <c r="O1315">
        <f t="shared" si="166"/>
        <v>1.2881246591531233E-5</v>
      </c>
      <c r="P1315">
        <f t="shared" si="167"/>
        <v>-2.0770496784172261</v>
      </c>
    </row>
    <row r="1316" spans="1:16" x14ac:dyDescent="0.25">
      <c r="A1316">
        <v>1315</v>
      </c>
      <c r="B1316">
        <v>0.66484572893459881</v>
      </c>
      <c r="C1316">
        <f t="shared" si="160"/>
        <v>3.2282334619937871</v>
      </c>
      <c r="D1316">
        <v>0.81276894436475722</v>
      </c>
      <c r="E1316" s="19">
        <f t="shared" si="161"/>
        <v>2.2555759667187871</v>
      </c>
      <c r="F1316">
        <v>-9.7882093541556969E-2</v>
      </c>
      <c r="G1316" s="20">
        <v>0.44600000000000001</v>
      </c>
      <c r="H1316">
        <v>0.46300000000000002</v>
      </c>
      <c r="I1316">
        <f t="shared" si="162"/>
        <v>1.186591757935306E-2</v>
      </c>
      <c r="J1316">
        <f t="shared" si="163"/>
        <v>1.1009087155618307E-2</v>
      </c>
      <c r="K1316">
        <v>6</v>
      </c>
      <c r="L1316">
        <v>6</v>
      </c>
      <c r="M1316">
        <f t="shared" si="164"/>
        <v>1.6391080485745269E-2</v>
      </c>
      <c r="N1316">
        <f t="shared" si="165"/>
        <v>3.63459875856894E-5</v>
      </c>
      <c r="O1316">
        <f t="shared" si="166"/>
        <v>4.4777919915029902E-5</v>
      </c>
      <c r="P1316">
        <f t="shared" si="167"/>
        <v>-0.98336333799113973</v>
      </c>
    </row>
    <row r="1317" spans="1:16" x14ac:dyDescent="0.25">
      <c r="A1317">
        <v>1316</v>
      </c>
      <c r="B1317">
        <v>6.9765312662129583E-2</v>
      </c>
      <c r="C1317">
        <f t="shared" si="160"/>
        <v>10.199899612692702</v>
      </c>
      <c r="D1317">
        <v>0.42338328196050906</v>
      </c>
      <c r="E1317" s="19">
        <f t="shared" si="161"/>
        <v>4.9388927639506583</v>
      </c>
      <c r="F1317">
        <v>-1.2309828889556229</v>
      </c>
      <c r="G1317" s="20">
        <v>0.44600000000000001</v>
      </c>
      <c r="H1317">
        <v>0.46300000000000002</v>
      </c>
      <c r="I1317">
        <f t="shared" si="162"/>
        <v>1.186591757935306E-2</v>
      </c>
      <c r="J1317">
        <f t="shared" si="163"/>
        <v>1.1009087155618307E-2</v>
      </c>
      <c r="K1317">
        <v>6</v>
      </c>
      <c r="L1317">
        <v>6</v>
      </c>
      <c r="M1317">
        <f t="shared" si="164"/>
        <v>1.1076983626956634E-2</v>
      </c>
      <c r="N1317">
        <f t="shared" si="165"/>
        <v>1.1503381188901539E-5</v>
      </c>
      <c r="O1317">
        <f t="shared" si="166"/>
        <v>2.0449927711977558E-5</v>
      </c>
      <c r="P1317">
        <f t="shared" si="167"/>
        <v>-0.90652758999568228</v>
      </c>
    </row>
    <row r="1318" spans="1:16" x14ac:dyDescent="0.25">
      <c r="A1318">
        <v>1317</v>
      </c>
      <c r="B1318">
        <v>0.81179235206152534</v>
      </c>
      <c r="C1318">
        <f t="shared" si="160"/>
        <v>2.2622685149937247</v>
      </c>
      <c r="D1318">
        <v>8.3864864040040288E-2</v>
      </c>
      <c r="E1318" s="19">
        <f t="shared" si="161"/>
        <v>9.7105424464785717</v>
      </c>
      <c r="F1318">
        <v>-1.9291474018245935</v>
      </c>
      <c r="G1318" s="20">
        <v>0.44600000000000001</v>
      </c>
      <c r="H1318">
        <v>0.46300000000000002</v>
      </c>
      <c r="I1318">
        <f t="shared" si="162"/>
        <v>1.186591757935306E-2</v>
      </c>
      <c r="J1318">
        <f t="shared" si="163"/>
        <v>1.1009087155618307E-2</v>
      </c>
      <c r="K1318">
        <v>6</v>
      </c>
      <c r="L1318">
        <v>6</v>
      </c>
      <c r="M1318">
        <f t="shared" si="164"/>
        <v>7.8997721738248983E-3</v>
      </c>
      <c r="N1318">
        <f t="shared" si="165"/>
        <v>5.1865343373555628E-5</v>
      </c>
      <c r="O1318">
        <f t="shared" si="166"/>
        <v>1.040106673305636E-5</v>
      </c>
      <c r="P1318">
        <f t="shared" si="167"/>
        <v>-0.22497834267091657</v>
      </c>
    </row>
    <row r="1319" spans="1:16" x14ac:dyDescent="0.25">
      <c r="A1319">
        <v>1318</v>
      </c>
      <c r="B1319">
        <v>0.16003906369212928</v>
      </c>
      <c r="C1319">
        <f t="shared" si="160"/>
        <v>7.9317195151146702</v>
      </c>
      <c r="D1319">
        <v>0.66972869045075833</v>
      </c>
      <c r="E1319" s="19">
        <f t="shared" si="161"/>
        <v>3.1964489421771614</v>
      </c>
      <c r="F1319">
        <v>0.42187480175925884</v>
      </c>
      <c r="G1319" s="20">
        <v>0.44600000000000001</v>
      </c>
      <c r="H1319">
        <v>0.46300000000000002</v>
      </c>
      <c r="I1319">
        <f t="shared" si="162"/>
        <v>1.186591757935306E-2</v>
      </c>
      <c r="J1319">
        <f t="shared" si="163"/>
        <v>1.1009087155618307E-2</v>
      </c>
      <c r="K1319">
        <v>6</v>
      </c>
      <c r="L1319">
        <v>6</v>
      </c>
      <c r="M1319">
        <f t="shared" si="164"/>
        <v>1.3769000833629806E-2</v>
      </c>
      <c r="N1319">
        <f t="shared" si="165"/>
        <v>1.4792925179684322E-5</v>
      </c>
      <c r="O1319">
        <f t="shared" si="166"/>
        <v>3.1597563992749715E-5</v>
      </c>
      <c r="P1319">
        <f t="shared" si="167"/>
        <v>-1.4433446046809117</v>
      </c>
    </row>
    <row r="1320" spans="1:16" x14ac:dyDescent="0.25">
      <c r="A1320">
        <v>1319</v>
      </c>
      <c r="B1320">
        <v>0.5578173162022767</v>
      </c>
      <c r="C1320">
        <f t="shared" si="160"/>
        <v>3.9418561234941274</v>
      </c>
      <c r="D1320">
        <v>0.57683034760582297</v>
      </c>
      <c r="E1320" s="19">
        <f t="shared" si="161"/>
        <v>3.8117149123758809</v>
      </c>
      <c r="F1320">
        <v>-1.009079824143555</v>
      </c>
      <c r="G1320" s="20">
        <v>0.44600000000000001</v>
      </c>
      <c r="H1320">
        <v>0.46300000000000002</v>
      </c>
      <c r="I1320">
        <f t="shared" si="162"/>
        <v>1.186591757935306E-2</v>
      </c>
      <c r="J1320">
        <f t="shared" si="163"/>
        <v>1.1009087155618307E-2</v>
      </c>
      <c r="K1320">
        <v>6</v>
      </c>
      <c r="L1320">
        <v>6</v>
      </c>
      <c r="M1320">
        <f t="shared" si="164"/>
        <v>1.260886824030583E-2</v>
      </c>
      <c r="N1320">
        <f t="shared" si="165"/>
        <v>2.9766011152463643E-5</v>
      </c>
      <c r="O1320">
        <f t="shared" si="166"/>
        <v>2.6497259716898833E-5</v>
      </c>
      <c r="P1320">
        <f t="shared" si="167"/>
        <v>-0.74796630705188039</v>
      </c>
    </row>
    <row r="1321" spans="1:16" x14ac:dyDescent="0.25">
      <c r="A1321">
        <v>1320</v>
      </c>
      <c r="B1321">
        <v>4.0284432508316294E-2</v>
      </c>
      <c r="C1321">
        <f t="shared" si="160"/>
        <v>11.626214598595213</v>
      </c>
      <c r="D1321">
        <v>0.26151310769981995</v>
      </c>
      <c r="E1321" s="19">
        <f t="shared" si="161"/>
        <v>6.4888444449441813</v>
      </c>
      <c r="F1321">
        <v>-0.66298525780439377</v>
      </c>
      <c r="G1321" s="20">
        <v>0.44600000000000001</v>
      </c>
      <c r="H1321">
        <v>0.46300000000000002</v>
      </c>
      <c r="I1321">
        <f t="shared" si="162"/>
        <v>1.186591757935306E-2</v>
      </c>
      <c r="J1321">
        <f t="shared" si="163"/>
        <v>1.1009087155618307E-2</v>
      </c>
      <c r="K1321">
        <v>6</v>
      </c>
      <c r="L1321">
        <v>6</v>
      </c>
      <c r="M1321">
        <f t="shared" si="164"/>
        <v>9.6639045223161184E-3</v>
      </c>
      <c r="N1321">
        <f t="shared" si="165"/>
        <v>1.0092135521695136E-5</v>
      </c>
      <c r="O1321">
        <f t="shared" si="166"/>
        <v>1.5565175102740319E-5</v>
      </c>
      <c r="P1321">
        <f t="shared" si="167"/>
        <v>-1.411621741165926</v>
      </c>
    </row>
    <row r="1322" spans="1:16" x14ac:dyDescent="0.25">
      <c r="A1322">
        <v>1321</v>
      </c>
      <c r="B1322">
        <v>5.5238502151554916E-2</v>
      </c>
      <c r="C1322">
        <f t="shared" si="160"/>
        <v>10.811954982409372</v>
      </c>
      <c r="D1322">
        <v>0.28977324747459332</v>
      </c>
      <c r="E1322" s="19">
        <f t="shared" si="161"/>
        <v>6.1727229042911906</v>
      </c>
      <c r="F1322">
        <v>-0.30784349291934632</v>
      </c>
      <c r="G1322" s="20">
        <v>0.44600000000000001</v>
      </c>
      <c r="H1322">
        <v>0.46300000000000002</v>
      </c>
      <c r="I1322">
        <f t="shared" si="162"/>
        <v>1.186591757935306E-2</v>
      </c>
      <c r="J1322">
        <f t="shared" si="163"/>
        <v>1.1009087155618307E-2</v>
      </c>
      <c r="K1322">
        <v>6</v>
      </c>
      <c r="L1322">
        <v>6</v>
      </c>
      <c r="M1322">
        <f t="shared" si="164"/>
        <v>9.9082720216744982E-3</v>
      </c>
      <c r="N1322">
        <f t="shared" si="165"/>
        <v>1.0852184782884324E-5</v>
      </c>
      <c r="O1322">
        <f t="shared" si="166"/>
        <v>1.6362309075916272E-5</v>
      </c>
      <c r="P1322">
        <f t="shared" si="167"/>
        <v>-1.5536570889784875</v>
      </c>
    </row>
    <row r="1323" spans="1:16" x14ac:dyDescent="0.25">
      <c r="A1323">
        <v>1322</v>
      </c>
      <c r="B1323">
        <v>0.65395062105166779</v>
      </c>
      <c r="C1323">
        <f t="shared" si="160"/>
        <v>3.2992884569616754</v>
      </c>
      <c r="D1323">
        <v>0.5569933164464248</v>
      </c>
      <c r="E1323" s="19">
        <f t="shared" si="161"/>
        <v>3.9475406983336403</v>
      </c>
      <c r="F1323">
        <v>0.89178456619265489</v>
      </c>
      <c r="G1323" s="20">
        <v>0.44600000000000001</v>
      </c>
      <c r="H1323">
        <v>0.46300000000000002</v>
      </c>
      <c r="I1323">
        <f t="shared" si="162"/>
        <v>1.186591757935306E-2</v>
      </c>
      <c r="J1323">
        <f t="shared" si="163"/>
        <v>1.1009087155618307E-2</v>
      </c>
      <c r="K1323">
        <v>6</v>
      </c>
      <c r="L1323">
        <v>6</v>
      </c>
      <c r="M1323">
        <f t="shared" si="164"/>
        <v>1.2390048431315104E-2</v>
      </c>
      <c r="N1323">
        <f t="shared" si="165"/>
        <v>3.5563223665925209E-5</v>
      </c>
      <c r="O1323">
        <f t="shared" si="166"/>
        <v>2.5585550021722317E-5</v>
      </c>
      <c r="P1323">
        <f t="shared" si="167"/>
        <v>-1.934903537063519</v>
      </c>
    </row>
    <row r="1324" spans="1:16" x14ac:dyDescent="0.25">
      <c r="A1324">
        <v>1323</v>
      </c>
      <c r="B1324">
        <v>0.33494064149906916</v>
      </c>
      <c r="C1324">
        <f t="shared" si="160"/>
        <v>5.715047435483239</v>
      </c>
      <c r="D1324">
        <v>0.40208136234626302</v>
      </c>
      <c r="E1324" s="19">
        <f t="shared" si="161"/>
        <v>5.114379529668482</v>
      </c>
      <c r="F1324">
        <v>-0.27662622414936777</v>
      </c>
      <c r="G1324" s="20">
        <v>0.44600000000000001</v>
      </c>
      <c r="H1324">
        <v>0.46300000000000002</v>
      </c>
      <c r="I1324">
        <f t="shared" si="162"/>
        <v>1.186591757935306E-2</v>
      </c>
      <c r="J1324">
        <f t="shared" si="163"/>
        <v>1.1009087155618307E-2</v>
      </c>
      <c r="K1324">
        <v>6</v>
      </c>
      <c r="L1324">
        <v>6</v>
      </c>
      <c r="M1324">
        <f t="shared" si="164"/>
        <v>1.08852857824779E-2</v>
      </c>
      <c r="N1324">
        <f t="shared" si="165"/>
        <v>2.0530596579976092E-5</v>
      </c>
      <c r="O1324">
        <f t="shared" si="166"/>
        <v>1.9748241094369252E-5</v>
      </c>
      <c r="P1324">
        <f t="shared" si="167"/>
        <v>-1.4004570090171355</v>
      </c>
    </row>
    <row r="1325" spans="1:16" x14ac:dyDescent="0.25">
      <c r="A1325">
        <v>1324</v>
      </c>
      <c r="B1325">
        <v>0.13748588518936736</v>
      </c>
      <c r="C1325">
        <f t="shared" si="160"/>
        <v>8.359873568642552</v>
      </c>
      <c r="D1325">
        <v>0.31879634998626666</v>
      </c>
      <c r="E1325" s="19">
        <f t="shared" si="161"/>
        <v>5.8727715248980585</v>
      </c>
      <c r="F1325">
        <v>0.18576884031062946</v>
      </c>
      <c r="G1325" s="20">
        <v>0.44600000000000001</v>
      </c>
      <c r="H1325">
        <v>0.46300000000000002</v>
      </c>
      <c r="I1325">
        <f t="shared" si="162"/>
        <v>1.186591757935306E-2</v>
      </c>
      <c r="J1325">
        <f t="shared" si="163"/>
        <v>1.1009087155618307E-2</v>
      </c>
      <c r="K1325">
        <v>6</v>
      </c>
      <c r="L1325">
        <v>6</v>
      </c>
      <c r="M1325">
        <f t="shared" si="164"/>
        <v>1.0158153225189741E-2</v>
      </c>
      <c r="N1325">
        <f t="shared" si="165"/>
        <v>1.4035299980306461E-5</v>
      </c>
      <c r="O1325">
        <f t="shared" si="166"/>
        <v>1.7198012824405458E-5</v>
      </c>
      <c r="P1325">
        <f t="shared" si="167"/>
        <v>-1.7757363648444726</v>
      </c>
    </row>
    <row r="1326" spans="1:16" x14ac:dyDescent="0.25">
      <c r="A1326">
        <v>1325</v>
      </c>
      <c r="B1326">
        <v>0.86275826288644064</v>
      </c>
      <c r="C1326">
        <f t="shared" si="160"/>
        <v>1.9003226466483887</v>
      </c>
      <c r="D1326">
        <v>0.53633228553117462</v>
      </c>
      <c r="E1326" s="19">
        <f t="shared" si="161"/>
        <v>4.0914058955590491</v>
      </c>
      <c r="F1326">
        <v>-1.2377017810649704</v>
      </c>
      <c r="G1326" s="20">
        <v>0.44600000000000001</v>
      </c>
      <c r="H1326">
        <v>0.46300000000000002</v>
      </c>
      <c r="I1326">
        <f t="shared" si="162"/>
        <v>1.186591757935306E-2</v>
      </c>
      <c r="J1326">
        <f t="shared" si="163"/>
        <v>1.1009087155618307E-2</v>
      </c>
      <c r="K1326">
        <v>6</v>
      </c>
      <c r="L1326">
        <v>6</v>
      </c>
      <c r="M1326">
        <f t="shared" si="164"/>
        <v>1.2170264830206215E-2</v>
      </c>
      <c r="N1326">
        <f t="shared" si="165"/>
        <v>6.1743900984538003E-5</v>
      </c>
      <c r="O1326">
        <f t="shared" si="166"/>
        <v>2.4685891006225715E-5</v>
      </c>
      <c r="P1326">
        <f t="shared" si="167"/>
        <v>-0.45137724102116317</v>
      </c>
    </row>
    <row r="1327" spans="1:16" x14ac:dyDescent="0.25">
      <c r="A1327">
        <v>1326</v>
      </c>
      <c r="B1327">
        <v>0.77999206518753628</v>
      </c>
      <c r="C1327">
        <f t="shared" si="160"/>
        <v>2.4767523896434454</v>
      </c>
      <c r="D1327">
        <v>0.50950651570177308</v>
      </c>
      <c r="E1327" s="19">
        <f t="shared" si="161"/>
        <v>4.2824542912701586</v>
      </c>
      <c r="F1327">
        <v>-0.57802139963314403</v>
      </c>
      <c r="G1327" s="20">
        <v>0.44600000000000001</v>
      </c>
      <c r="H1327">
        <v>0.46300000000000002</v>
      </c>
      <c r="I1327">
        <f t="shared" si="162"/>
        <v>1.186591757935306E-2</v>
      </c>
      <c r="J1327">
        <f t="shared" si="163"/>
        <v>1.1009087155618307E-2</v>
      </c>
      <c r="K1327">
        <v>6</v>
      </c>
      <c r="L1327">
        <v>6</v>
      </c>
      <c r="M1327">
        <f t="shared" si="164"/>
        <v>1.1895698380563915E-2</v>
      </c>
      <c r="N1327">
        <f t="shared" si="165"/>
        <v>4.737386499512965E-5</v>
      </c>
      <c r="O1327">
        <f t="shared" si="166"/>
        <v>2.3584606660225161E-5</v>
      </c>
      <c r="P1327">
        <f t="shared" si="167"/>
        <v>-1.0197744870730405</v>
      </c>
    </row>
    <row r="1328" spans="1:16" x14ac:dyDescent="0.25">
      <c r="A1328">
        <v>1327</v>
      </c>
      <c r="B1328">
        <v>0.77416302987762076</v>
      </c>
      <c r="C1328">
        <f t="shared" si="160"/>
        <v>2.5154729676958105</v>
      </c>
      <c r="D1328">
        <v>0.62630085146641434</v>
      </c>
      <c r="E1328" s="19">
        <f t="shared" si="161"/>
        <v>3.4807600854662755</v>
      </c>
      <c r="F1328">
        <v>1.0901590030698571</v>
      </c>
      <c r="G1328" s="20">
        <v>0.44600000000000001</v>
      </c>
      <c r="H1328">
        <v>0.46300000000000002</v>
      </c>
      <c r="I1328">
        <f t="shared" si="162"/>
        <v>1.186591757935306E-2</v>
      </c>
      <c r="J1328">
        <f t="shared" si="163"/>
        <v>1.1009087155618307E-2</v>
      </c>
      <c r="K1328">
        <v>6</v>
      </c>
      <c r="L1328">
        <v>6</v>
      </c>
      <c r="M1328">
        <f t="shared" si="164"/>
        <v>1.3194692301846037E-2</v>
      </c>
      <c r="N1328">
        <f t="shared" si="165"/>
        <v>4.6644640924450641E-5</v>
      </c>
      <c r="O1328">
        <f t="shared" si="166"/>
        <v>2.9016650823399179E-5</v>
      </c>
      <c r="P1328">
        <f t="shared" si="167"/>
        <v>-2.0070634386503605</v>
      </c>
    </row>
    <row r="1329" spans="1:16" x14ac:dyDescent="0.25">
      <c r="A1329">
        <v>1328</v>
      </c>
      <c r="B1329">
        <v>0.97912533951841796</v>
      </c>
      <c r="C1329">
        <f t="shared" si="160"/>
        <v>0.76642357350273926</v>
      </c>
      <c r="D1329">
        <v>0.92617572557756278</v>
      </c>
      <c r="E1329" s="19">
        <f t="shared" si="161"/>
        <v>1.3828900728837117</v>
      </c>
      <c r="F1329">
        <v>-2.0128572941757739</v>
      </c>
      <c r="G1329" s="20">
        <v>0.44600000000000001</v>
      </c>
      <c r="H1329">
        <v>0.46300000000000002</v>
      </c>
      <c r="I1329">
        <f t="shared" si="162"/>
        <v>1.186591757935306E-2</v>
      </c>
      <c r="J1329">
        <f t="shared" si="163"/>
        <v>1.1009087155618307E-2</v>
      </c>
      <c r="K1329">
        <v>6</v>
      </c>
      <c r="L1329">
        <v>6</v>
      </c>
      <c r="M1329">
        <f t="shared" si="164"/>
        <v>2.0933530646335161E-2</v>
      </c>
      <c r="N1329">
        <f t="shared" si="165"/>
        <v>1.5309202037861632E-4</v>
      </c>
      <c r="O1329">
        <f t="shared" si="166"/>
        <v>7.3035450886842221E-5</v>
      </c>
      <c r="P1329">
        <f t="shared" si="167"/>
        <v>0.63383540333078581</v>
      </c>
    </row>
    <row r="1330" spans="1:16" x14ac:dyDescent="0.25">
      <c r="A1330">
        <v>1329</v>
      </c>
      <c r="B1330">
        <v>2.5940733054597615E-2</v>
      </c>
      <c r="C1330">
        <f t="shared" si="160"/>
        <v>12.74002311484937</v>
      </c>
      <c r="D1330">
        <v>0.29792168950468462</v>
      </c>
      <c r="E1330" s="19">
        <f t="shared" si="161"/>
        <v>6.0861973542721852</v>
      </c>
      <c r="F1330">
        <v>0.57757006288738921</v>
      </c>
      <c r="G1330" s="20">
        <v>0.44600000000000001</v>
      </c>
      <c r="H1330">
        <v>0.46300000000000002</v>
      </c>
      <c r="I1330">
        <f t="shared" si="162"/>
        <v>1.186591757935306E-2</v>
      </c>
      <c r="J1330">
        <f t="shared" si="163"/>
        <v>1.1009087155618307E-2</v>
      </c>
      <c r="K1330">
        <v>6</v>
      </c>
      <c r="L1330">
        <v>6</v>
      </c>
      <c r="M1330">
        <f t="shared" si="164"/>
        <v>9.9784548508080554E-3</v>
      </c>
      <c r="N1330">
        <f t="shared" si="165"/>
        <v>9.2098210714055367E-6</v>
      </c>
      <c r="O1330">
        <f t="shared" si="166"/>
        <v>1.6594926868269134E-5</v>
      </c>
      <c r="P1330">
        <f t="shared" si="167"/>
        <v>-1.9977002753025022</v>
      </c>
    </row>
    <row r="1331" spans="1:16" x14ac:dyDescent="0.25">
      <c r="A1331">
        <v>1330</v>
      </c>
      <c r="B1331">
        <v>0.72804956205938898</v>
      </c>
      <c r="C1331">
        <f t="shared" si="160"/>
        <v>2.8178080146356335</v>
      </c>
      <c r="D1331">
        <v>0.2021546067690054</v>
      </c>
      <c r="E1331" s="19">
        <f t="shared" si="161"/>
        <v>7.2579147120626786</v>
      </c>
      <c r="F1331">
        <v>1.7638285498833284</v>
      </c>
      <c r="G1331" s="20">
        <v>0.44600000000000001</v>
      </c>
      <c r="H1331">
        <v>0.46300000000000002</v>
      </c>
      <c r="I1331">
        <f t="shared" si="162"/>
        <v>1.186591757935306E-2</v>
      </c>
      <c r="J1331">
        <f t="shared" si="163"/>
        <v>1.1009087155618307E-2</v>
      </c>
      <c r="K1331">
        <v>6</v>
      </c>
      <c r="L1331">
        <v>6</v>
      </c>
      <c r="M1331">
        <f t="shared" si="164"/>
        <v>9.1375629488317615E-3</v>
      </c>
      <c r="N1331">
        <f t="shared" si="165"/>
        <v>4.1639931721361622E-5</v>
      </c>
      <c r="O1331">
        <f t="shared" si="166"/>
        <v>1.3915842773977167E-5</v>
      </c>
      <c r="P1331">
        <f t="shared" si="167"/>
        <v>-3.2992197009192905</v>
      </c>
    </row>
    <row r="1332" spans="1:16" x14ac:dyDescent="0.25">
      <c r="A1332">
        <v>1331</v>
      </c>
      <c r="B1332">
        <v>0.11096530045472579</v>
      </c>
      <c r="C1332">
        <f t="shared" si="160"/>
        <v>8.9527107014121796</v>
      </c>
      <c r="D1332">
        <v>0.43043305764946438</v>
      </c>
      <c r="E1332" s="19">
        <f t="shared" si="161"/>
        <v>4.8821380208903911</v>
      </c>
      <c r="F1332">
        <v>-0.98667669590213336</v>
      </c>
      <c r="G1332" s="20">
        <v>0.44600000000000001</v>
      </c>
      <c r="H1332">
        <v>0.46300000000000002</v>
      </c>
      <c r="I1332">
        <f t="shared" si="162"/>
        <v>1.186591757935306E-2</v>
      </c>
      <c r="J1332">
        <f t="shared" si="163"/>
        <v>1.1009087155618307E-2</v>
      </c>
      <c r="K1332">
        <v>6</v>
      </c>
      <c r="L1332">
        <v>6</v>
      </c>
      <c r="M1332">
        <f t="shared" si="164"/>
        <v>1.1141182429581425E-2</v>
      </c>
      <c r="N1332">
        <f t="shared" si="165"/>
        <v>1.3105900240340104E-5</v>
      </c>
      <c r="O1332">
        <f t="shared" si="166"/>
        <v>2.0687657654868982E-5</v>
      </c>
      <c r="P1332">
        <f t="shared" si="167"/>
        <v>-1.0110442699840079</v>
      </c>
    </row>
    <row r="1333" spans="1:16" x14ac:dyDescent="0.25">
      <c r="A1333">
        <v>1332</v>
      </c>
      <c r="B1333">
        <v>0.94320505386516917</v>
      </c>
      <c r="C1333">
        <f t="shared" si="160"/>
        <v>1.2173193634415176</v>
      </c>
      <c r="D1333">
        <v>0.42408520767845698</v>
      </c>
      <c r="E1333" s="19">
        <f t="shared" si="161"/>
        <v>4.9332136191447038</v>
      </c>
      <c r="F1333">
        <v>2.715978553169407E-3</v>
      </c>
      <c r="G1333" s="20">
        <v>0.44600000000000001</v>
      </c>
      <c r="H1333">
        <v>0.46300000000000002</v>
      </c>
      <c r="I1333">
        <f t="shared" si="162"/>
        <v>1.186591757935306E-2</v>
      </c>
      <c r="J1333">
        <f t="shared" si="163"/>
        <v>1.1009087155618307E-2</v>
      </c>
      <c r="K1333">
        <v>6</v>
      </c>
      <c r="L1333">
        <v>6</v>
      </c>
      <c r="M1333">
        <f t="shared" si="164"/>
        <v>1.1083357737662473E-2</v>
      </c>
      <c r="N1333">
        <f t="shared" si="165"/>
        <v>9.6386648283994244E-5</v>
      </c>
      <c r="O1333">
        <f t="shared" si="166"/>
        <v>2.0473469790167101E-5</v>
      </c>
      <c r="P1333">
        <f t="shared" si="167"/>
        <v>-1.5364802468706797</v>
      </c>
    </row>
    <row r="1334" spans="1:16" x14ac:dyDescent="0.25">
      <c r="A1334">
        <v>1333</v>
      </c>
      <c r="B1334">
        <v>0.65742973113193148</v>
      </c>
      <c r="C1334">
        <f t="shared" si="160"/>
        <v>3.2765761230929238</v>
      </c>
      <c r="D1334">
        <v>0.40321054719687488</v>
      </c>
      <c r="E1334" s="19">
        <f t="shared" si="161"/>
        <v>5.1049185558558818</v>
      </c>
      <c r="F1334">
        <v>1.8648916011443362</v>
      </c>
      <c r="G1334" s="20">
        <v>0.44600000000000001</v>
      </c>
      <c r="H1334">
        <v>0.46300000000000002</v>
      </c>
      <c r="I1334">
        <f t="shared" si="162"/>
        <v>1.186591757935306E-2</v>
      </c>
      <c r="J1334">
        <f t="shared" si="163"/>
        <v>1.1009087155618307E-2</v>
      </c>
      <c r="K1334">
        <v>6</v>
      </c>
      <c r="L1334">
        <v>6</v>
      </c>
      <c r="M1334">
        <f t="shared" si="164"/>
        <v>1.0895367993478389E-2</v>
      </c>
      <c r="N1334">
        <f t="shared" si="165"/>
        <v>3.580973825280046E-5</v>
      </c>
      <c r="O1334">
        <f t="shared" si="166"/>
        <v>1.9784840618885548E-5</v>
      </c>
      <c r="P1334">
        <f t="shared" si="167"/>
        <v>-2.8365230352644382</v>
      </c>
    </row>
    <row r="1335" spans="1:16" x14ac:dyDescent="0.25">
      <c r="A1335">
        <v>1334</v>
      </c>
      <c r="B1335">
        <v>0.92077394940031132</v>
      </c>
      <c r="C1335">
        <f t="shared" si="160"/>
        <v>1.4320639761736289</v>
      </c>
      <c r="D1335">
        <v>9.8696859645374918E-2</v>
      </c>
      <c r="E1335" s="19">
        <f t="shared" si="161"/>
        <v>9.2719370734789539</v>
      </c>
      <c r="F1335">
        <v>0.46628656491520815</v>
      </c>
      <c r="G1335" s="20">
        <v>0.44600000000000001</v>
      </c>
      <c r="H1335">
        <v>0.46300000000000002</v>
      </c>
      <c r="I1335">
        <f t="shared" si="162"/>
        <v>1.186591757935306E-2</v>
      </c>
      <c r="J1335">
        <f t="shared" si="163"/>
        <v>1.1009087155618307E-2</v>
      </c>
      <c r="K1335">
        <v>6</v>
      </c>
      <c r="L1335">
        <v>6</v>
      </c>
      <c r="M1335">
        <f t="shared" si="164"/>
        <v>8.084461074783153E-3</v>
      </c>
      <c r="N1335">
        <f t="shared" si="165"/>
        <v>8.1933024840719383E-5</v>
      </c>
      <c r="O1335">
        <f t="shared" si="166"/>
        <v>1.0893085144947327E-5</v>
      </c>
      <c r="P1335">
        <f t="shared" si="167"/>
        <v>-2.6584949429548774</v>
      </c>
    </row>
    <row r="1336" spans="1:16" x14ac:dyDescent="0.25">
      <c r="A1336">
        <v>1335</v>
      </c>
      <c r="B1336">
        <v>0.29682302316354869</v>
      </c>
      <c r="C1336">
        <f t="shared" si="160"/>
        <v>6.0977530305332355</v>
      </c>
      <c r="D1336">
        <v>7.4037903988769194E-2</v>
      </c>
      <c r="E1336" s="19">
        <f t="shared" si="161"/>
        <v>10.042573115520309</v>
      </c>
      <c r="F1336">
        <v>2.6707130018621683</v>
      </c>
      <c r="G1336" s="20">
        <v>0.44600000000000001</v>
      </c>
      <c r="H1336">
        <v>0.46300000000000002</v>
      </c>
      <c r="I1336">
        <f t="shared" si="162"/>
        <v>1.186591757935306E-2</v>
      </c>
      <c r="J1336">
        <f t="shared" si="163"/>
        <v>1.1009087155618307E-2</v>
      </c>
      <c r="K1336">
        <v>6</v>
      </c>
      <c r="L1336">
        <v>6</v>
      </c>
      <c r="M1336">
        <f t="shared" si="164"/>
        <v>7.7680821713369107E-3</v>
      </c>
      <c r="N1336">
        <f t="shared" si="165"/>
        <v>1.9242060599340599E-5</v>
      </c>
      <c r="O1336">
        <f t="shared" si="166"/>
        <v>1.005718343677373E-5</v>
      </c>
      <c r="P1336">
        <f t="shared" si="167"/>
        <v>-4.0494219706316859</v>
      </c>
    </row>
    <row r="1337" spans="1:16" x14ac:dyDescent="0.25">
      <c r="A1337">
        <v>1336</v>
      </c>
      <c r="B1337">
        <v>1.7639698477126379E-2</v>
      </c>
      <c r="C1337">
        <f t="shared" si="160"/>
        <v>13.698874418812949</v>
      </c>
      <c r="D1337">
        <v>0.58119449446089055</v>
      </c>
      <c r="E1337" s="19">
        <f t="shared" si="161"/>
        <v>3.7821037764630381</v>
      </c>
      <c r="F1337">
        <v>0.94987854026840068</v>
      </c>
      <c r="G1337" s="20">
        <v>0.44600000000000001</v>
      </c>
      <c r="H1337">
        <v>0.46300000000000002</v>
      </c>
      <c r="I1337">
        <f t="shared" si="162"/>
        <v>1.186591757935306E-2</v>
      </c>
      <c r="J1337">
        <f t="shared" si="163"/>
        <v>1.1009087155618307E-2</v>
      </c>
      <c r="K1337">
        <v>6</v>
      </c>
      <c r="L1337">
        <v>6</v>
      </c>
      <c r="M1337">
        <f t="shared" si="164"/>
        <v>1.2658131162437716E-2</v>
      </c>
      <c r="N1337">
        <f t="shared" si="165"/>
        <v>8.5651805941221712E-6</v>
      </c>
      <c r="O1337">
        <f t="shared" si="166"/>
        <v>2.670471408757947E-5</v>
      </c>
      <c r="P1337">
        <f t="shared" si="167"/>
        <v>-1.7886670874499015</v>
      </c>
    </row>
    <row r="1338" spans="1:16" x14ac:dyDescent="0.25">
      <c r="A1338">
        <v>1337</v>
      </c>
      <c r="B1338">
        <v>0.76644184698019346</v>
      </c>
      <c r="C1338">
        <f t="shared" si="160"/>
        <v>2.5665433877030153</v>
      </c>
      <c r="D1338">
        <v>0.4043702505569628</v>
      </c>
      <c r="E1338" s="19">
        <f t="shared" si="161"/>
        <v>5.0952210503134374</v>
      </c>
      <c r="F1338">
        <v>-1.2989085007575341</v>
      </c>
      <c r="G1338" s="20">
        <v>0.44600000000000001</v>
      </c>
      <c r="H1338">
        <v>0.46300000000000002</v>
      </c>
      <c r="I1338">
        <f t="shared" si="162"/>
        <v>1.186591757935306E-2</v>
      </c>
      <c r="J1338">
        <f t="shared" si="163"/>
        <v>1.1009087155618307E-2</v>
      </c>
      <c r="K1338">
        <v>6</v>
      </c>
      <c r="L1338">
        <v>6</v>
      </c>
      <c r="M1338">
        <f t="shared" si="164"/>
        <v>1.0905731397221325E-2</v>
      </c>
      <c r="N1338">
        <f t="shared" si="165"/>
        <v>4.5716481511868532E-5</v>
      </c>
      <c r="O1338">
        <f t="shared" si="166"/>
        <v>1.9822496218056504E-5</v>
      </c>
      <c r="P1338">
        <f t="shared" si="167"/>
        <v>-0.5945990215896001</v>
      </c>
    </row>
    <row r="1339" spans="1:16" x14ac:dyDescent="0.25">
      <c r="A1339">
        <v>1338</v>
      </c>
      <c r="B1339">
        <v>0.91097750785851617</v>
      </c>
      <c r="C1339">
        <f t="shared" si="160"/>
        <v>1.5180499062074941</v>
      </c>
      <c r="D1339">
        <v>0.46903897213660084</v>
      </c>
      <c r="E1339" s="19">
        <f t="shared" si="161"/>
        <v>4.5816109991256226</v>
      </c>
      <c r="F1339">
        <v>-1.0373560144216754</v>
      </c>
      <c r="G1339" s="20">
        <v>0.44600000000000001</v>
      </c>
      <c r="H1339">
        <v>0.46300000000000002</v>
      </c>
      <c r="I1339">
        <f t="shared" si="162"/>
        <v>1.186591757935306E-2</v>
      </c>
      <c r="J1339">
        <f t="shared" si="163"/>
        <v>1.1009087155618307E-2</v>
      </c>
      <c r="K1339">
        <v>6</v>
      </c>
      <c r="L1339">
        <v>6</v>
      </c>
      <c r="M1339">
        <f t="shared" si="164"/>
        <v>1.1500777613274425E-2</v>
      </c>
      <c r="N1339">
        <f t="shared" si="165"/>
        <v>7.7292144911404278E-5</v>
      </c>
      <c r="O1339">
        <f t="shared" si="166"/>
        <v>2.2044647618332358E-5</v>
      </c>
      <c r="P1339">
        <f t="shared" si="167"/>
        <v>-0.57916920202741839</v>
      </c>
    </row>
    <row r="1340" spans="1:16" x14ac:dyDescent="0.25">
      <c r="A1340">
        <v>1339</v>
      </c>
      <c r="B1340">
        <v>0.43134861293374432</v>
      </c>
      <c r="C1340">
        <f t="shared" si="160"/>
        <v>4.8748128613963768</v>
      </c>
      <c r="D1340">
        <v>0.46879482406079287</v>
      </c>
      <c r="E1340" s="19">
        <f t="shared" si="161"/>
        <v>4.5834615061462172</v>
      </c>
      <c r="F1340">
        <v>-0.11812062439275905</v>
      </c>
      <c r="G1340" s="20">
        <v>0.44600000000000001</v>
      </c>
      <c r="H1340">
        <v>0.46300000000000002</v>
      </c>
      <c r="I1340">
        <f t="shared" si="162"/>
        <v>1.186591757935306E-2</v>
      </c>
      <c r="J1340">
        <f t="shared" si="163"/>
        <v>1.1009087155618307E-2</v>
      </c>
      <c r="K1340">
        <v>6</v>
      </c>
      <c r="L1340">
        <v>6</v>
      </c>
      <c r="M1340">
        <f t="shared" si="164"/>
        <v>1.1498455741668885E-2</v>
      </c>
      <c r="N1340">
        <f t="shared" si="165"/>
        <v>2.4069300026365219E-5</v>
      </c>
      <c r="O1340">
        <f t="shared" si="166"/>
        <v>2.2035747407186361E-5</v>
      </c>
      <c r="P1340">
        <f t="shared" si="167"/>
        <v>-1.4087067936274915</v>
      </c>
    </row>
    <row r="1341" spans="1:16" x14ac:dyDescent="0.25">
      <c r="A1341">
        <v>1340</v>
      </c>
      <c r="B1341">
        <v>0.12872707296975616</v>
      </c>
      <c r="C1341">
        <f t="shared" si="160"/>
        <v>8.5432892604738839</v>
      </c>
      <c r="D1341">
        <v>0.99905392620624411</v>
      </c>
      <c r="E1341" s="19">
        <f t="shared" si="161"/>
        <v>0.20546417639247991</v>
      </c>
      <c r="F1341">
        <v>0.15193563740467653</v>
      </c>
      <c r="G1341" s="20">
        <v>0.44600000000000001</v>
      </c>
      <c r="H1341">
        <v>0.46300000000000002</v>
      </c>
      <c r="I1341">
        <f t="shared" si="162"/>
        <v>1.186591757935306E-2</v>
      </c>
      <c r="J1341">
        <f t="shared" si="163"/>
        <v>1.1009087155618307E-2</v>
      </c>
      <c r="K1341">
        <v>6</v>
      </c>
      <c r="L1341">
        <v>6</v>
      </c>
      <c r="M1341">
        <f t="shared" si="164"/>
        <v>5.4308556088513128E-2</v>
      </c>
      <c r="N1341">
        <f t="shared" si="165"/>
        <v>1.3733976429451366E-5</v>
      </c>
      <c r="O1341">
        <f t="shared" si="166"/>
        <v>4.9156987740319607E-4</v>
      </c>
      <c r="P1341">
        <f t="shared" si="167"/>
        <v>-0.37591417080040618</v>
      </c>
    </row>
    <row r="1342" spans="1:16" x14ac:dyDescent="0.25">
      <c r="A1342">
        <v>1341</v>
      </c>
      <c r="B1342">
        <v>0.39906002990813927</v>
      </c>
      <c r="C1342">
        <f t="shared" si="160"/>
        <v>5.1397855258899972</v>
      </c>
      <c r="D1342">
        <v>0.9872737815485092</v>
      </c>
      <c r="E1342" s="19">
        <f t="shared" si="161"/>
        <v>0.61568622548182306</v>
      </c>
      <c r="F1342">
        <v>-4.618300408765208E-2</v>
      </c>
      <c r="G1342" s="20">
        <v>0.44600000000000001</v>
      </c>
      <c r="H1342">
        <v>0.46300000000000002</v>
      </c>
      <c r="I1342">
        <f t="shared" si="162"/>
        <v>1.186591757935306E-2</v>
      </c>
      <c r="J1342">
        <f t="shared" si="163"/>
        <v>1.1009087155618307E-2</v>
      </c>
      <c r="K1342">
        <v>6</v>
      </c>
      <c r="L1342">
        <v>6</v>
      </c>
      <c r="M1342">
        <f t="shared" si="164"/>
        <v>3.1373039290164523E-2</v>
      </c>
      <c r="N1342">
        <f t="shared" si="165"/>
        <v>2.2828449308303788E-5</v>
      </c>
      <c r="O1342">
        <f t="shared" si="166"/>
        <v>1.6404459905036779E-4</v>
      </c>
      <c r="P1342">
        <f t="shared" si="167"/>
        <v>-0.52174324506210445</v>
      </c>
    </row>
    <row r="1343" spans="1:16" x14ac:dyDescent="0.25">
      <c r="A1343">
        <v>1342</v>
      </c>
      <c r="B1343">
        <v>0.58607745597705008</v>
      </c>
      <c r="C1343">
        <f t="shared" si="160"/>
        <v>3.7490794190555081</v>
      </c>
      <c r="D1343">
        <v>0.28324228644672994</v>
      </c>
      <c r="E1343" s="19">
        <f t="shared" si="161"/>
        <v>6.2434881648605529</v>
      </c>
      <c r="F1343">
        <v>0.26527800400799606</v>
      </c>
      <c r="G1343" s="20">
        <v>0.44600000000000001</v>
      </c>
      <c r="H1343">
        <v>0.46300000000000002</v>
      </c>
      <c r="I1343">
        <f t="shared" si="162"/>
        <v>1.186591757935306E-2</v>
      </c>
      <c r="J1343">
        <f t="shared" si="163"/>
        <v>1.1009087155618307E-2</v>
      </c>
      <c r="K1343">
        <v>6</v>
      </c>
      <c r="L1343">
        <v>6</v>
      </c>
      <c r="M1343">
        <f t="shared" si="164"/>
        <v>9.8519605850602519E-3</v>
      </c>
      <c r="N1343">
        <f t="shared" si="165"/>
        <v>3.1296571829596681E-5</v>
      </c>
      <c r="O1343">
        <f t="shared" si="166"/>
        <v>1.6176854561596788E-5</v>
      </c>
      <c r="P1343">
        <f t="shared" si="167"/>
        <v>-1.9110704736547397</v>
      </c>
    </row>
    <row r="1344" spans="1:16" x14ac:dyDescent="0.25">
      <c r="A1344">
        <v>1343</v>
      </c>
      <c r="B1344">
        <v>0.27469710379345075</v>
      </c>
      <c r="C1344">
        <f t="shared" si="160"/>
        <v>6.3380895244449933</v>
      </c>
      <c r="D1344">
        <v>0.12073122348704489</v>
      </c>
      <c r="E1344" s="19">
        <f t="shared" si="161"/>
        <v>8.7208236204363718</v>
      </c>
      <c r="F1344">
        <v>-0.75313437264412642</v>
      </c>
      <c r="G1344" s="20">
        <v>0.44600000000000001</v>
      </c>
      <c r="H1344">
        <v>0.46300000000000002</v>
      </c>
      <c r="I1344">
        <f t="shared" si="162"/>
        <v>1.186591757935306E-2</v>
      </c>
      <c r="J1344">
        <f t="shared" si="163"/>
        <v>1.1009087155618307E-2</v>
      </c>
      <c r="K1344">
        <v>6</v>
      </c>
      <c r="L1344">
        <v>6</v>
      </c>
      <c r="M1344">
        <f t="shared" si="164"/>
        <v>8.3359972103655578E-3</v>
      </c>
      <c r="N1344">
        <f t="shared" si="165"/>
        <v>1.8512413382738991E-5</v>
      </c>
      <c r="O1344">
        <f t="shared" si="166"/>
        <v>1.1581474915203727E-5</v>
      </c>
      <c r="P1344">
        <f t="shared" si="167"/>
        <v>-1.5437221143506872</v>
      </c>
    </row>
    <row r="1345" spans="1:16" x14ac:dyDescent="0.25">
      <c r="A1345">
        <v>1344</v>
      </c>
      <c r="B1345">
        <v>0.22882778405102694</v>
      </c>
      <c r="C1345">
        <f t="shared" si="160"/>
        <v>6.8916001709082737</v>
      </c>
      <c r="D1345">
        <v>0.40977202673421431</v>
      </c>
      <c r="E1345" s="19">
        <f t="shared" si="161"/>
        <v>5.0503033062534914</v>
      </c>
      <c r="F1345">
        <v>1.5727027857792564</v>
      </c>
      <c r="G1345" s="20">
        <v>0.44600000000000001</v>
      </c>
      <c r="H1345">
        <v>0.46300000000000002</v>
      </c>
      <c r="I1345">
        <f t="shared" si="162"/>
        <v>1.186591757935306E-2</v>
      </c>
      <c r="J1345">
        <f t="shared" si="163"/>
        <v>1.1009087155618307E-2</v>
      </c>
      <c r="K1345">
        <v>6</v>
      </c>
      <c r="L1345">
        <v>6</v>
      </c>
      <c r="M1345">
        <f t="shared" si="164"/>
        <v>1.0954122199224228E-2</v>
      </c>
      <c r="N1345">
        <f t="shared" si="165"/>
        <v>1.7025557261524859E-5</v>
      </c>
      <c r="O1345">
        <f t="shared" si="166"/>
        <v>1.9998798859256172E-5</v>
      </c>
      <c r="P1345">
        <f t="shared" si="167"/>
        <v>-2.4255275979218682</v>
      </c>
    </row>
    <row r="1346" spans="1:16" x14ac:dyDescent="0.25">
      <c r="A1346">
        <v>1345</v>
      </c>
      <c r="B1346">
        <v>0.49940488906521807</v>
      </c>
      <c r="C1346">
        <f t="shared" si="160"/>
        <v>4.3558044005846197</v>
      </c>
      <c r="D1346">
        <v>0.7040925321207312</v>
      </c>
      <c r="E1346" s="19">
        <f t="shared" si="161"/>
        <v>2.9733638036488541</v>
      </c>
      <c r="F1346">
        <v>1.2987311492906883</v>
      </c>
      <c r="G1346" s="20">
        <v>0.44600000000000001</v>
      </c>
      <c r="H1346">
        <v>0.46300000000000002</v>
      </c>
      <c r="I1346">
        <f t="shared" si="162"/>
        <v>1.186591757935306E-2</v>
      </c>
      <c r="J1346">
        <f t="shared" si="163"/>
        <v>1.1009087155618307E-2</v>
      </c>
      <c r="K1346">
        <v>6</v>
      </c>
      <c r="L1346">
        <v>6</v>
      </c>
      <c r="M1346">
        <f t="shared" si="164"/>
        <v>1.4276188937530604E-2</v>
      </c>
      <c r="N1346">
        <f t="shared" si="165"/>
        <v>2.6937236510800456E-5</v>
      </c>
      <c r="O1346">
        <f t="shared" si="166"/>
        <v>3.3968261763345196E-5</v>
      </c>
      <c r="P1346">
        <f t="shared" si="167"/>
        <v>-1.9007561806943529</v>
      </c>
    </row>
    <row r="1347" spans="1:16" x14ac:dyDescent="0.25">
      <c r="A1347">
        <v>1346</v>
      </c>
      <c r="B1347">
        <v>0.21015045625171666</v>
      </c>
      <c r="C1347">
        <f t="shared" ref="C1347:C1410" si="168">CHIINV(B1347,6-1)</f>
        <v>7.1439831103878921</v>
      </c>
      <c r="D1347">
        <v>0.13910336619159519</v>
      </c>
      <c r="E1347" s="19">
        <f t="shared" ref="E1347:E1410" si="169">CHIINV(D1347,6-1)</f>
        <v>8.3271548427452462</v>
      </c>
      <c r="F1347">
        <v>0.36622850529965945</v>
      </c>
      <c r="G1347" s="20">
        <v>0.44600000000000001</v>
      </c>
      <c r="H1347">
        <v>0.46300000000000002</v>
      </c>
      <c r="I1347">
        <f t="shared" ref="I1347:I1410" si="170">SQRT(0.0001408)</f>
        <v>1.186591757935306E-2</v>
      </c>
      <c r="J1347">
        <f t="shared" ref="J1347:J1410" si="171">SQRT(0.0001212)</f>
        <v>1.1009087155618307E-2</v>
      </c>
      <c r="K1347">
        <v>6</v>
      </c>
      <c r="L1347">
        <v>6</v>
      </c>
      <c r="M1347">
        <f t="shared" ref="M1347:M1410" si="172">SQRT((L1347-1)*J1347^2/E1347)</f>
        <v>8.5307652636942705E-3</v>
      </c>
      <c r="N1347">
        <f t="shared" ref="N1347:N1410" si="173">((K1347-1)*I1347^2)/(K1347*C1347)</f>
        <v>1.6424077649724813E-5</v>
      </c>
      <c r="O1347">
        <f t="shared" ref="O1347:O1410" si="174">((L1347-1)*J1347^2)/(L1347*E1347)</f>
        <v>1.212899266404213E-5</v>
      </c>
      <c r="P1347">
        <f t="shared" ref="P1347:P1410" si="175">(G1347-H1347-F1347*SQRT(N1347+O1347))/M1347</f>
        <v>-2.2221857133826934</v>
      </c>
    </row>
    <row r="1348" spans="1:16" x14ac:dyDescent="0.25">
      <c r="A1348">
        <v>1347</v>
      </c>
      <c r="B1348">
        <v>0.24625385296182134</v>
      </c>
      <c r="C1348">
        <f t="shared" si="168"/>
        <v>6.6713268188198684</v>
      </c>
      <c r="D1348">
        <v>0.97347941526535842</v>
      </c>
      <c r="E1348" s="19">
        <f t="shared" si="169"/>
        <v>0.85374517653679038</v>
      </c>
      <c r="F1348">
        <v>-0.850088781589875</v>
      </c>
      <c r="G1348" s="20">
        <v>0.44600000000000001</v>
      </c>
      <c r="H1348">
        <v>0.46300000000000002</v>
      </c>
      <c r="I1348">
        <f t="shared" si="170"/>
        <v>1.186591757935306E-2</v>
      </c>
      <c r="J1348">
        <f t="shared" si="171"/>
        <v>1.1009087155618307E-2</v>
      </c>
      <c r="K1348">
        <v>6</v>
      </c>
      <c r="L1348">
        <v>6</v>
      </c>
      <c r="M1348">
        <f t="shared" si="172"/>
        <v>2.6642328605269185E-2</v>
      </c>
      <c r="N1348">
        <f t="shared" si="173"/>
        <v>1.7587705792247352E-5</v>
      </c>
      <c r="O1348">
        <f t="shared" si="174"/>
        <v>1.1830227891852413E-4</v>
      </c>
      <c r="P1348">
        <f t="shared" si="175"/>
        <v>-0.26613127884133647</v>
      </c>
    </row>
    <row r="1349" spans="1:16" x14ac:dyDescent="0.25">
      <c r="A1349">
        <v>1348</v>
      </c>
      <c r="B1349">
        <v>0.92556535538804285</v>
      </c>
      <c r="C1349">
        <f t="shared" si="168"/>
        <v>1.3885160904428584</v>
      </c>
      <c r="D1349">
        <v>0.27231666005432292</v>
      </c>
      <c r="E1349" s="19">
        <f t="shared" si="169"/>
        <v>6.3648665554076533</v>
      </c>
      <c r="F1349">
        <v>0.78428229244309478</v>
      </c>
      <c r="G1349" s="20">
        <v>0.44600000000000001</v>
      </c>
      <c r="H1349">
        <v>0.46300000000000002</v>
      </c>
      <c r="I1349">
        <f t="shared" si="170"/>
        <v>1.186591757935306E-2</v>
      </c>
      <c r="J1349">
        <f t="shared" si="171"/>
        <v>1.1009087155618307E-2</v>
      </c>
      <c r="K1349">
        <v>6</v>
      </c>
      <c r="L1349">
        <v>6</v>
      </c>
      <c r="M1349">
        <f t="shared" si="172"/>
        <v>9.7575696663904851E-3</v>
      </c>
      <c r="N1349">
        <f t="shared" si="173"/>
        <v>8.450268177728541E-5</v>
      </c>
      <c r="O1349">
        <f t="shared" si="174"/>
        <v>1.5868360965743953E-5</v>
      </c>
      <c r="P1349">
        <f t="shared" si="175"/>
        <v>-2.5474949618759197</v>
      </c>
    </row>
    <row r="1350" spans="1:16" x14ac:dyDescent="0.25">
      <c r="A1350">
        <v>1349</v>
      </c>
      <c r="B1350">
        <v>0.14734336375011445</v>
      </c>
      <c r="C1350">
        <f t="shared" si="168"/>
        <v>8.1655767133073134</v>
      </c>
      <c r="D1350">
        <v>0.8094729453413495</v>
      </c>
      <c r="E1350" s="19">
        <f t="shared" si="169"/>
        <v>2.2781342683405299</v>
      </c>
      <c r="F1350">
        <v>-1.6059721019701101</v>
      </c>
      <c r="G1350" s="20">
        <v>0.44600000000000001</v>
      </c>
      <c r="H1350">
        <v>0.46300000000000002</v>
      </c>
      <c r="I1350">
        <f t="shared" si="170"/>
        <v>1.186591757935306E-2</v>
      </c>
      <c r="J1350">
        <f t="shared" si="171"/>
        <v>1.1009087155618307E-2</v>
      </c>
      <c r="K1350">
        <v>6</v>
      </c>
      <c r="L1350">
        <v>6</v>
      </c>
      <c r="M1350">
        <f t="shared" si="172"/>
        <v>1.6309725571794081E-2</v>
      </c>
      <c r="N1350">
        <f t="shared" si="173"/>
        <v>1.4369264713675031E-5</v>
      </c>
      <c r="O1350">
        <f t="shared" si="174"/>
        <v>4.4334524704538952E-5</v>
      </c>
      <c r="P1350">
        <f t="shared" si="175"/>
        <v>-0.28788338464704333</v>
      </c>
    </row>
    <row r="1351" spans="1:16" x14ac:dyDescent="0.25">
      <c r="A1351">
        <v>1350</v>
      </c>
      <c r="B1351">
        <v>0.3350627155369732</v>
      </c>
      <c r="C1351">
        <f t="shared" si="168"/>
        <v>5.7138772595337466</v>
      </c>
      <c r="D1351">
        <v>0.87884151738029115</v>
      </c>
      <c r="E1351" s="19">
        <f t="shared" si="169"/>
        <v>1.7786846288079448</v>
      </c>
      <c r="F1351">
        <v>-0.46517698137904517</v>
      </c>
      <c r="G1351" s="20">
        <v>0.44600000000000001</v>
      </c>
      <c r="H1351">
        <v>0.46300000000000002</v>
      </c>
      <c r="I1351">
        <f t="shared" si="170"/>
        <v>1.186591757935306E-2</v>
      </c>
      <c r="J1351">
        <f t="shared" si="171"/>
        <v>1.1009087155618307E-2</v>
      </c>
      <c r="K1351">
        <v>6</v>
      </c>
      <c r="L1351">
        <v>6</v>
      </c>
      <c r="M1351">
        <f t="shared" si="172"/>
        <v>1.8458093266970066E-2</v>
      </c>
      <c r="N1351">
        <f t="shared" si="173"/>
        <v>2.0534801152327821E-5</v>
      </c>
      <c r="O1351">
        <f t="shared" si="174"/>
        <v>5.6783534508694272E-5</v>
      </c>
      <c r="P1351">
        <f t="shared" si="175"/>
        <v>-0.69940374077175416</v>
      </c>
    </row>
    <row r="1352" spans="1:16" x14ac:dyDescent="0.25">
      <c r="A1352">
        <v>1351</v>
      </c>
      <c r="B1352">
        <v>0.81575975829340497</v>
      </c>
      <c r="C1352">
        <f t="shared" si="168"/>
        <v>2.235033555064684</v>
      </c>
      <c r="D1352">
        <v>0.18243964964751122</v>
      </c>
      <c r="E1352" s="19">
        <f t="shared" si="169"/>
        <v>7.5563654649325098</v>
      </c>
      <c r="F1352">
        <v>-0.5410720405052416</v>
      </c>
      <c r="G1352" s="20">
        <v>0.44600000000000001</v>
      </c>
      <c r="H1352">
        <v>0.46300000000000002</v>
      </c>
      <c r="I1352">
        <f t="shared" si="170"/>
        <v>1.186591757935306E-2</v>
      </c>
      <c r="J1352">
        <f t="shared" si="171"/>
        <v>1.1009087155618307E-2</v>
      </c>
      <c r="K1352">
        <v>6</v>
      </c>
      <c r="L1352">
        <v>6</v>
      </c>
      <c r="M1352">
        <f t="shared" si="172"/>
        <v>8.9552937246117417E-3</v>
      </c>
      <c r="N1352">
        <f t="shared" si="173"/>
        <v>5.2497347553217186E-5</v>
      </c>
      <c r="O1352">
        <f t="shared" si="174"/>
        <v>1.3366214282345076E-5</v>
      </c>
      <c r="P1352">
        <f t="shared" si="175"/>
        <v>-1.4079779162464994</v>
      </c>
    </row>
    <row r="1353" spans="1:16" x14ac:dyDescent="0.25">
      <c r="A1353">
        <v>1352</v>
      </c>
      <c r="B1353">
        <v>0.93316446424756616</v>
      </c>
      <c r="C1353">
        <f t="shared" si="168"/>
        <v>1.3170792349569924</v>
      </c>
      <c r="D1353">
        <v>0.57377849665822322</v>
      </c>
      <c r="E1353" s="19">
        <f t="shared" si="169"/>
        <v>3.8324774504290064</v>
      </c>
      <c r="F1353">
        <v>6.4494543039472774E-2</v>
      </c>
      <c r="G1353" s="20">
        <v>0.44600000000000001</v>
      </c>
      <c r="H1353">
        <v>0.46300000000000002</v>
      </c>
      <c r="I1353">
        <f t="shared" si="170"/>
        <v>1.186591757935306E-2</v>
      </c>
      <c r="J1353">
        <f t="shared" si="171"/>
        <v>1.1009087155618307E-2</v>
      </c>
      <c r="K1353">
        <v>6</v>
      </c>
      <c r="L1353">
        <v>6</v>
      </c>
      <c r="M1353">
        <f t="shared" si="172"/>
        <v>1.2574667434171511E-2</v>
      </c>
      <c r="N1353">
        <f t="shared" si="173"/>
        <v>8.908600957266225E-5</v>
      </c>
      <c r="O1353">
        <f t="shared" si="174"/>
        <v>2.6353710180002256E-5</v>
      </c>
      <c r="P1353">
        <f t="shared" si="175"/>
        <v>-1.4070310823596617</v>
      </c>
    </row>
    <row r="1354" spans="1:16" x14ac:dyDescent="0.25">
      <c r="A1354">
        <v>1353</v>
      </c>
      <c r="B1354">
        <v>0.32966093935972168</v>
      </c>
      <c r="C1354">
        <f t="shared" si="168"/>
        <v>5.7659723434926979</v>
      </c>
      <c r="D1354">
        <v>0.48115482039857171</v>
      </c>
      <c r="E1354" s="19">
        <f t="shared" si="169"/>
        <v>4.4905051530805586</v>
      </c>
      <c r="F1354">
        <v>-9.9496446637203917E-2</v>
      </c>
      <c r="G1354" s="20">
        <v>0.44600000000000001</v>
      </c>
      <c r="H1354">
        <v>0.46300000000000002</v>
      </c>
      <c r="I1354">
        <f t="shared" si="170"/>
        <v>1.186591757935306E-2</v>
      </c>
      <c r="J1354">
        <f t="shared" si="171"/>
        <v>1.1009087155618307E-2</v>
      </c>
      <c r="K1354">
        <v>6</v>
      </c>
      <c r="L1354">
        <v>6</v>
      </c>
      <c r="M1354">
        <f t="shared" si="172"/>
        <v>1.1616858850397274E-2</v>
      </c>
      <c r="N1354">
        <f t="shared" si="173"/>
        <v>2.0349270919717847E-5</v>
      </c>
      <c r="O1354">
        <f t="shared" si="174"/>
        <v>2.2491901591675577E-5</v>
      </c>
      <c r="P1354">
        <f t="shared" si="175"/>
        <v>-1.4073308837640908</v>
      </c>
    </row>
    <row r="1355" spans="1:16" x14ac:dyDescent="0.25">
      <c r="A1355">
        <v>1354</v>
      </c>
      <c r="B1355">
        <v>0.11221655934324168</v>
      </c>
      <c r="C1355">
        <f t="shared" si="168"/>
        <v>8.9219876444227122</v>
      </c>
      <c r="D1355">
        <v>5.160679952391125E-2</v>
      </c>
      <c r="E1355" s="19">
        <f t="shared" si="169"/>
        <v>10.988584000399134</v>
      </c>
      <c r="F1355">
        <v>-2.0845436665695161</v>
      </c>
      <c r="G1355" s="20">
        <v>0.44600000000000001</v>
      </c>
      <c r="H1355">
        <v>0.46300000000000002</v>
      </c>
      <c r="I1355">
        <f t="shared" si="170"/>
        <v>1.186591757935306E-2</v>
      </c>
      <c r="J1355">
        <f t="shared" si="171"/>
        <v>1.1009087155618307E-2</v>
      </c>
      <c r="K1355">
        <v>6</v>
      </c>
      <c r="L1355">
        <v>6</v>
      </c>
      <c r="M1355">
        <f t="shared" si="172"/>
        <v>7.426179558442882E-3</v>
      </c>
      <c r="N1355">
        <f t="shared" si="173"/>
        <v>1.315103069064217E-5</v>
      </c>
      <c r="O1355">
        <f t="shared" si="174"/>
        <v>9.1913571390391527E-6</v>
      </c>
      <c r="P1355">
        <f t="shared" si="175"/>
        <v>-0.96238370711392107</v>
      </c>
    </row>
    <row r="1356" spans="1:16" x14ac:dyDescent="0.25">
      <c r="A1356">
        <v>1355</v>
      </c>
      <c r="B1356">
        <v>0.69350260933256025</v>
      </c>
      <c r="C1356">
        <f t="shared" si="168"/>
        <v>3.0420516858601578</v>
      </c>
      <c r="D1356">
        <v>0.35258033997619559</v>
      </c>
      <c r="E1356" s="19">
        <f t="shared" si="169"/>
        <v>5.5492068188676908</v>
      </c>
      <c r="F1356">
        <v>-2.3654865799471736</v>
      </c>
      <c r="G1356" s="20">
        <v>0.44600000000000001</v>
      </c>
      <c r="H1356">
        <v>0.46300000000000002</v>
      </c>
      <c r="I1356">
        <f t="shared" si="170"/>
        <v>1.186591757935306E-2</v>
      </c>
      <c r="J1356">
        <f t="shared" si="171"/>
        <v>1.1009087155618307E-2</v>
      </c>
      <c r="K1356">
        <v>6</v>
      </c>
      <c r="L1356">
        <v>6</v>
      </c>
      <c r="M1356">
        <f t="shared" si="172"/>
        <v>1.0450109867812828E-2</v>
      </c>
      <c r="N1356">
        <f t="shared" si="173"/>
        <v>3.8570460153163584E-5</v>
      </c>
      <c r="O1356">
        <f t="shared" si="174"/>
        <v>1.8200799374893175E-5</v>
      </c>
      <c r="P1356">
        <f t="shared" si="175"/>
        <v>7.8770650265988673E-2</v>
      </c>
    </row>
    <row r="1357" spans="1:16" x14ac:dyDescent="0.25">
      <c r="A1357">
        <v>1356</v>
      </c>
      <c r="B1357">
        <v>0.12717062898648029</v>
      </c>
      <c r="C1357">
        <f t="shared" si="168"/>
        <v>8.5770519260690037</v>
      </c>
      <c r="D1357">
        <v>0.24219489120151372</v>
      </c>
      <c r="E1357" s="19">
        <f t="shared" si="169"/>
        <v>6.7214415045631757</v>
      </c>
      <c r="F1357">
        <v>-0.55913801588758361</v>
      </c>
      <c r="G1357" s="20">
        <v>0.44600000000000001</v>
      </c>
      <c r="H1357">
        <v>0.46300000000000002</v>
      </c>
      <c r="I1357">
        <f t="shared" si="170"/>
        <v>1.186591757935306E-2</v>
      </c>
      <c r="J1357">
        <f t="shared" si="171"/>
        <v>1.1009087155618307E-2</v>
      </c>
      <c r="K1357">
        <v>6</v>
      </c>
      <c r="L1357">
        <v>6</v>
      </c>
      <c r="M1357">
        <f t="shared" si="172"/>
        <v>9.4952215038523122E-3</v>
      </c>
      <c r="N1357">
        <f t="shared" si="173"/>
        <v>1.3679914071257E-5</v>
      </c>
      <c r="O1357">
        <f t="shared" si="174"/>
        <v>1.5026538567869892E-5</v>
      </c>
      <c r="P1357">
        <f t="shared" si="175"/>
        <v>-1.4748711024468906</v>
      </c>
    </row>
    <row r="1358" spans="1:16" x14ac:dyDescent="0.25">
      <c r="A1358">
        <v>1357</v>
      </c>
      <c r="B1358">
        <v>0.90066225165562919</v>
      </c>
      <c r="C1358">
        <f t="shared" si="168"/>
        <v>1.6048496877134473</v>
      </c>
      <c r="D1358">
        <v>0.20694601275673696</v>
      </c>
      <c r="E1358" s="19">
        <f t="shared" si="169"/>
        <v>7.1891892777051449</v>
      </c>
      <c r="F1358">
        <v>-9.2811660579172894E-2</v>
      </c>
      <c r="G1358" s="20">
        <v>0.44600000000000001</v>
      </c>
      <c r="H1358">
        <v>0.46300000000000002</v>
      </c>
      <c r="I1358">
        <f t="shared" si="170"/>
        <v>1.186591757935306E-2</v>
      </c>
      <c r="J1358">
        <f t="shared" si="171"/>
        <v>1.1009087155618307E-2</v>
      </c>
      <c r="K1358">
        <v>6</v>
      </c>
      <c r="L1358">
        <v>6</v>
      </c>
      <c r="M1358">
        <f t="shared" si="172"/>
        <v>9.1811345728541258E-3</v>
      </c>
      <c r="N1358">
        <f t="shared" si="173"/>
        <v>7.3111727678688165E-5</v>
      </c>
      <c r="O1358">
        <f t="shared" si="174"/>
        <v>1.4048872007476221E-5</v>
      </c>
      <c r="P1358">
        <f t="shared" si="175"/>
        <v>-1.7572459788797168</v>
      </c>
    </row>
    <row r="1359" spans="1:16" x14ac:dyDescent="0.25">
      <c r="A1359">
        <v>1358</v>
      </c>
      <c r="B1359">
        <v>3.5920285653248694E-2</v>
      </c>
      <c r="C1359">
        <f t="shared" si="168"/>
        <v>11.918603366800513</v>
      </c>
      <c r="D1359">
        <v>0.87807855464339124</v>
      </c>
      <c r="E1359" s="19">
        <f t="shared" si="169"/>
        <v>1.7845644661500744</v>
      </c>
      <c r="F1359">
        <v>-1.2138661986682564</v>
      </c>
      <c r="G1359" s="20">
        <v>0.44600000000000001</v>
      </c>
      <c r="H1359">
        <v>0.46300000000000002</v>
      </c>
      <c r="I1359">
        <f t="shared" si="170"/>
        <v>1.186591757935306E-2</v>
      </c>
      <c r="J1359">
        <f t="shared" si="171"/>
        <v>1.1009087155618307E-2</v>
      </c>
      <c r="K1359">
        <v>6</v>
      </c>
      <c r="L1359">
        <v>6</v>
      </c>
      <c r="M1359">
        <f t="shared" si="172"/>
        <v>1.8427660034334145E-2</v>
      </c>
      <c r="N1359">
        <f t="shared" si="173"/>
        <v>9.8445539063886831E-6</v>
      </c>
      <c r="O1359">
        <f t="shared" si="174"/>
        <v>5.6596442390165989E-5</v>
      </c>
      <c r="P1359">
        <f t="shared" si="175"/>
        <v>-0.38559497724554642</v>
      </c>
    </row>
    <row r="1360" spans="1:16" x14ac:dyDescent="0.25">
      <c r="A1360">
        <v>1359</v>
      </c>
      <c r="B1360">
        <v>0.7253944517349773</v>
      </c>
      <c r="C1360">
        <f t="shared" si="168"/>
        <v>2.8350738957891513</v>
      </c>
      <c r="D1360">
        <v>0.26966154972991119</v>
      </c>
      <c r="E1360" s="19">
        <f t="shared" si="169"/>
        <v>6.3949585888658893</v>
      </c>
      <c r="F1360">
        <v>2.4597284209448844E-2</v>
      </c>
      <c r="G1360" s="20">
        <v>0.44600000000000001</v>
      </c>
      <c r="H1360">
        <v>0.46300000000000002</v>
      </c>
      <c r="I1360">
        <f t="shared" si="170"/>
        <v>1.186591757935306E-2</v>
      </c>
      <c r="J1360">
        <f t="shared" si="171"/>
        <v>1.1009087155618307E-2</v>
      </c>
      <c r="K1360">
        <v>6</v>
      </c>
      <c r="L1360">
        <v>6</v>
      </c>
      <c r="M1360">
        <f t="shared" si="172"/>
        <v>9.7345850494060023E-3</v>
      </c>
      <c r="N1360">
        <f t="shared" si="173"/>
        <v>4.1386340408130076E-5</v>
      </c>
      <c r="O1360">
        <f t="shared" si="174"/>
        <v>1.5793691014019811E-5</v>
      </c>
      <c r="P1360">
        <f t="shared" si="175"/>
        <v>-1.7654577339646063</v>
      </c>
    </row>
    <row r="1361" spans="1:16" x14ac:dyDescent="0.25">
      <c r="A1361">
        <v>1360</v>
      </c>
      <c r="B1361">
        <v>0.48408459730826747</v>
      </c>
      <c r="C1361">
        <f t="shared" si="168"/>
        <v>4.4686818938236028</v>
      </c>
      <c r="D1361">
        <v>7.6876125370036921E-2</v>
      </c>
      <c r="E1361" s="19">
        <f t="shared" si="169"/>
        <v>9.942667723815962</v>
      </c>
      <c r="F1361">
        <v>-0.93414200819097459</v>
      </c>
      <c r="G1361" s="20">
        <v>0.44600000000000001</v>
      </c>
      <c r="H1361">
        <v>0.46300000000000002</v>
      </c>
      <c r="I1361">
        <f t="shared" si="170"/>
        <v>1.186591757935306E-2</v>
      </c>
      <c r="J1361">
        <f t="shared" si="171"/>
        <v>1.1009087155618307E-2</v>
      </c>
      <c r="K1361">
        <v>6</v>
      </c>
      <c r="L1361">
        <v>6</v>
      </c>
      <c r="M1361">
        <f t="shared" si="172"/>
        <v>7.8070120401795727E-3</v>
      </c>
      <c r="N1361">
        <f t="shared" si="173"/>
        <v>2.6256810424457781E-5</v>
      </c>
      <c r="O1361">
        <f t="shared" si="174"/>
        <v>1.0158239499251469E-5</v>
      </c>
      <c r="P1361">
        <f t="shared" si="175"/>
        <v>-1.4554775699554263</v>
      </c>
    </row>
    <row r="1362" spans="1:16" x14ac:dyDescent="0.25">
      <c r="A1362">
        <v>1361</v>
      </c>
      <c r="B1362">
        <v>0.88839381084627822</v>
      </c>
      <c r="C1362">
        <f t="shared" si="168"/>
        <v>1.7040129332459906</v>
      </c>
      <c r="D1362">
        <v>0.61885433515427102</v>
      </c>
      <c r="E1362" s="19">
        <f t="shared" si="169"/>
        <v>3.5299924031943002</v>
      </c>
      <c r="F1362">
        <v>-0.19020717445528135</v>
      </c>
      <c r="G1362" s="20">
        <v>0.44600000000000001</v>
      </c>
      <c r="H1362">
        <v>0.46300000000000002</v>
      </c>
      <c r="I1362">
        <f t="shared" si="170"/>
        <v>1.186591757935306E-2</v>
      </c>
      <c r="J1362">
        <f t="shared" si="171"/>
        <v>1.1009087155618307E-2</v>
      </c>
      <c r="K1362">
        <v>6</v>
      </c>
      <c r="L1362">
        <v>6</v>
      </c>
      <c r="M1362">
        <f t="shared" si="172"/>
        <v>1.3102356946425867E-2</v>
      </c>
      <c r="N1362">
        <f t="shared" si="173"/>
        <v>6.8857067363816262E-5</v>
      </c>
      <c r="O1362">
        <f t="shared" si="174"/>
        <v>2.8611959591925693E-5</v>
      </c>
      <c r="P1362">
        <f t="shared" si="175"/>
        <v>-1.1541551677687225</v>
      </c>
    </row>
    <row r="1363" spans="1:16" x14ac:dyDescent="0.25">
      <c r="A1363">
        <v>1362</v>
      </c>
      <c r="B1363">
        <v>0.64934232612079223</v>
      </c>
      <c r="C1363">
        <f t="shared" si="168"/>
        <v>3.3294086697326124</v>
      </c>
      <c r="D1363">
        <v>0.87301248207037563</v>
      </c>
      <c r="E1363" s="19">
        <f t="shared" si="169"/>
        <v>1.8233151723477787</v>
      </c>
      <c r="F1363">
        <v>2.2100721253082156</v>
      </c>
      <c r="G1363" s="20">
        <v>0.44600000000000001</v>
      </c>
      <c r="H1363">
        <v>0.46300000000000002</v>
      </c>
      <c r="I1363">
        <f t="shared" si="170"/>
        <v>1.186591757935306E-2</v>
      </c>
      <c r="J1363">
        <f t="shared" si="171"/>
        <v>1.1009087155618307E-2</v>
      </c>
      <c r="K1363">
        <v>6</v>
      </c>
      <c r="L1363">
        <v>6</v>
      </c>
      <c r="M1363">
        <f t="shared" si="172"/>
        <v>1.8230787929414259E-2</v>
      </c>
      <c r="N1363">
        <f t="shared" si="173"/>
        <v>3.5241493301798976E-5</v>
      </c>
      <c r="O1363">
        <f t="shared" si="174"/>
        <v>5.539360475454612E-5</v>
      </c>
      <c r="P1363">
        <f t="shared" si="175"/>
        <v>-2.0866038319934352</v>
      </c>
    </row>
    <row r="1364" spans="1:16" x14ac:dyDescent="0.25">
      <c r="A1364">
        <v>1363</v>
      </c>
      <c r="B1364">
        <v>0.89938047425763723</v>
      </c>
      <c r="C1364">
        <f t="shared" si="168"/>
        <v>1.6154025238117637</v>
      </c>
      <c r="D1364">
        <v>0.65746024964140748</v>
      </c>
      <c r="E1364" s="19">
        <f t="shared" si="169"/>
        <v>3.2763769907723361</v>
      </c>
      <c r="F1364">
        <v>0.61559262576338369</v>
      </c>
      <c r="G1364" s="20">
        <v>0.44600000000000001</v>
      </c>
      <c r="H1364">
        <v>0.46300000000000002</v>
      </c>
      <c r="I1364">
        <f t="shared" si="170"/>
        <v>1.186591757935306E-2</v>
      </c>
      <c r="J1364">
        <f t="shared" si="171"/>
        <v>1.1009087155618307E-2</v>
      </c>
      <c r="K1364">
        <v>6</v>
      </c>
      <c r="L1364">
        <v>6</v>
      </c>
      <c r="M1364">
        <f t="shared" si="172"/>
        <v>1.3600014719743191E-2</v>
      </c>
      <c r="N1364">
        <f t="shared" si="173"/>
        <v>7.2634115400828524E-5</v>
      </c>
      <c r="O1364">
        <f t="shared" si="174"/>
        <v>3.0826733396205236E-5</v>
      </c>
      <c r="P1364">
        <f t="shared" si="175"/>
        <v>-1.7104057858036901</v>
      </c>
    </row>
    <row r="1365" spans="1:16" x14ac:dyDescent="0.25">
      <c r="A1365">
        <v>1364</v>
      </c>
      <c r="B1365">
        <v>0.68688009277626882</v>
      </c>
      <c r="C1365">
        <f t="shared" si="168"/>
        <v>3.0850195220410068</v>
      </c>
      <c r="D1365">
        <v>0.60246589556566055</v>
      </c>
      <c r="E1365" s="19">
        <f t="shared" si="169"/>
        <v>3.6390093240700705</v>
      </c>
      <c r="F1365">
        <v>0.31756371754454449</v>
      </c>
      <c r="G1365" s="20">
        <v>0.44600000000000001</v>
      </c>
      <c r="H1365">
        <v>0.46300000000000002</v>
      </c>
      <c r="I1365">
        <f t="shared" si="170"/>
        <v>1.186591757935306E-2</v>
      </c>
      <c r="J1365">
        <f t="shared" si="171"/>
        <v>1.1009087155618307E-2</v>
      </c>
      <c r="K1365">
        <v>6</v>
      </c>
      <c r="L1365">
        <v>6</v>
      </c>
      <c r="M1365">
        <f t="shared" si="172"/>
        <v>1.290460536364788E-2</v>
      </c>
      <c r="N1365">
        <f t="shared" si="173"/>
        <v>3.8033254731466714E-5</v>
      </c>
      <c r="O1365">
        <f t="shared" si="174"/>
        <v>2.7754806598581609E-5</v>
      </c>
      <c r="P1365">
        <f t="shared" si="175"/>
        <v>-1.5169587661173236</v>
      </c>
    </row>
    <row r="1366" spans="1:16" x14ac:dyDescent="0.25">
      <c r="A1366">
        <v>1365</v>
      </c>
      <c r="B1366">
        <v>0.80294198431348618</v>
      </c>
      <c r="C1366">
        <f t="shared" si="168"/>
        <v>2.3225994691755756</v>
      </c>
      <c r="D1366">
        <v>0.55555894650105286</v>
      </c>
      <c r="E1366" s="19">
        <f t="shared" si="169"/>
        <v>3.9574453406600258</v>
      </c>
      <c r="F1366">
        <v>0.87775333668105304</v>
      </c>
      <c r="G1366" s="20">
        <v>0.44600000000000001</v>
      </c>
      <c r="H1366">
        <v>0.46300000000000002</v>
      </c>
      <c r="I1366">
        <f t="shared" si="170"/>
        <v>1.186591757935306E-2</v>
      </c>
      <c r="J1366">
        <f t="shared" si="171"/>
        <v>1.1009087155618307E-2</v>
      </c>
      <c r="K1366">
        <v>6</v>
      </c>
      <c r="L1366">
        <v>6</v>
      </c>
      <c r="M1366">
        <f t="shared" si="172"/>
        <v>1.2374533892431804E-2</v>
      </c>
      <c r="N1366">
        <f t="shared" si="173"/>
        <v>5.0518109080159943E-5</v>
      </c>
      <c r="O1366">
        <f t="shared" si="174"/>
        <v>2.5521514842490572E-5</v>
      </c>
      <c r="P1366">
        <f t="shared" si="175"/>
        <v>-1.9923231783772841</v>
      </c>
    </row>
    <row r="1367" spans="1:16" x14ac:dyDescent="0.25">
      <c r="A1367">
        <v>1366</v>
      </c>
      <c r="B1367">
        <v>0.24503311258278146</v>
      </c>
      <c r="C1367">
        <f t="shared" si="168"/>
        <v>6.6863261823859705</v>
      </c>
      <c r="D1367">
        <v>0.78249458296456798</v>
      </c>
      <c r="E1367" s="19">
        <f t="shared" si="169"/>
        <v>2.4600810038324443</v>
      </c>
      <c r="F1367">
        <v>-0.22193262338987552</v>
      </c>
      <c r="G1367" s="20">
        <v>0.44600000000000001</v>
      </c>
      <c r="H1367">
        <v>0.46300000000000002</v>
      </c>
      <c r="I1367">
        <f t="shared" si="170"/>
        <v>1.186591757935306E-2</v>
      </c>
      <c r="J1367">
        <f t="shared" si="171"/>
        <v>1.1009087155618307E-2</v>
      </c>
      <c r="K1367">
        <v>6</v>
      </c>
      <c r="L1367">
        <v>6</v>
      </c>
      <c r="M1367">
        <f t="shared" si="172"/>
        <v>1.5695010419067717E-2</v>
      </c>
      <c r="N1367">
        <f t="shared" si="173"/>
        <v>1.7548251481124077E-5</v>
      </c>
      <c r="O1367">
        <f t="shared" si="174"/>
        <v>4.1055558675774031E-5</v>
      </c>
      <c r="P1367">
        <f t="shared" si="175"/>
        <v>-0.97489813612983101</v>
      </c>
    </row>
    <row r="1368" spans="1:16" x14ac:dyDescent="0.25">
      <c r="A1368">
        <v>1367</v>
      </c>
      <c r="B1368">
        <v>0.36960966826380198</v>
      </c>
      <c r="C1368">
        <f t="shared" si="168"/>
        <v>5.3948863791809778</v>
      </c>
      <c r="D1368">
        <v>0.99114963225196084</v>
      </c>
      <c r="E1368" s="19">
        <f t="shared" si="169"/>
        <v>0.52576102416803361</v>
      </c>
      <c r="F1368">
        <v>-0.36287701732362621</v>
      </c>
      <c r="G1368" s="20">
        <v>0.44600000000000001</v>
      </c>
      <c r="H1368">
        <v>0.46300000000000002</v>
      </c>
      <c r="I1368">
        <f t="shared" si="170"/>
        <v>1.186591757935306E-2</v>
      </c>
      <c r="J1368">
        <f t="shared" si="171"/>
        <v>1.1009087155618307E-2</v>
      </c>
      <c r="K1368">
        <v>6</v>
      </c>
      <c r="L1368">
        <v>6</v>
      </c>
      <c r="M1368">
        <f t="shared" si="172"/>
        <v>3.3950182892855202E-2</v>
      </c>
      <c r="N1368">
        <f t="shared" si="173"/>
        <v>2.1748990634191302E-5</v>
      </c>
      <c r="O1368">
        <f t="shared" si="174"/>
        <v>1.921024864097197E-4</v>
      </c>
      <c r="P1368">
        <f t="shared" si="175"/>
        <v>-0.34442846309089442</v>
      </c>
    </row>
    <row r="1369" spans="1:16" x14ac:dyDescent="0.25">
      <c r="A1369">
        <v>1368</v>
      </c>
      <c r="B1369">
        <v>0.67796868800927768</v>
      </c>
      <c r="C1369">
        <f t="shared" si="168"/>
        <v>3.1428803853017557</v>
      </c>
      <c r="D1369">
        <v>0.75310525833918274</v>
      </c>
      <c r="E1369" s="19">
        <f t="shared" si="169"/>
        <v>2.654256875316563</v>
      </c>
      <c r="F1369">
        <v>-1.4253464541980065</v>
      </c>
      <c r="G1369" s="20">
        <v>0.44600000000000001</v>
      </c>
      <c r="H1369">
        <v>0.46300000000000002</v>
      </c>
      <c r="I1369">
        <f t="shared" si="170"/>
        <v>1.186591757935306E-2</v>
      </c>
      <c r="J1369">
        <f t="shared" si="171"/>
        <v>1.1009087155618307E-2</v>
      </c>
      <c r="K1369">
        <v>6</v>
      </c>
      <c r="L1369">
        <v>6</v>
      </c>
      <c r="M1369">
        <f t="shared" si="172"/>
        <v>1.5110012951443907E-2</v>
      </c>
      <c r="N1369">
        <f t="shared" si="173"/>
        <v>3.7333057243305754E-5</v>
      </c>
      <c r="O1369">
        <f t="shared" si="174"/>
        <v>3.8052081898800439E-5</v>
      </c>
      <c r="P1369">
        <f t="shared" si="175"/>
        <v>-0.30605428226108777</v>
      </c>
    </row>
    <row r="1370" spans="1:16" x14ac:dyDescent="0.25">
      <c r="A1370">
        <v>1369</v>
      </c>
      <c r="B1370">
        <v>0.10281685842463455</v>
      </c>
      <c r="C1370">
        <f t="shared" si="168"/>
        <v>9.1608760547938761</v>
      </c>
      <c r="D1370">
        <v>0.63493758964812164</v>
      </c>
      <c r="E1370" s="19">
        <f t="shared" si="169"/>
        <v>3.423866530674136</v>
      </c>
      <c r="F1370">
        <v>-0.51967504077765625</v>
      </c>
      <c r="G1370" s="20">
        <v>0.44600000000000001</v>
      </c>
      <c r="H1370">
        <v>0.46300000000000002</v>
      </c>
      <c r="I1370">
        <f t="shared" si="170"/>
        <v>1.186591757935306E-2</v>
      </c>
      <c r="J1370">
        <f t="shared" si="171"/>
        <v>1.1009087155618307E-2</v>
      </c>
      <c r="K1370">
        <v>6</v>
      </c>
      <c r="L1370">
        <v>6</v>
      </c>
      <c r="M1370">
        <f t="shared" si="172"/>
        <v>1.3303867128930776E-2</v>
      </c>
      <c r="N1370">
        <f t="shared" si="173"/>
        <v>1.2808090910905065E-5</v>
      </c>
      <c r="O1370">
        <f t="shared" si="174"/>
        <v>2.949881343070747E-5</v>
      </c>
      <c r="P1370">
        <f t="shared" si="175"/>
        <v>-1.0237503214019446</v>
      </c>
    </row>
    <row r="1371" spans="1:16" x14ac:dyDescent="0.25">
      <c r="A1371">
        <v>1370</v>
      </c>
      <c r="B1371">
        <v>9.0548417615283663E-2</v>
      </c>
      <c r="C1371">
        <f t="shared" si="168"/>
        <v>9.5047228237582342</v>
      </c>
      <c r="D1371">
        <v>0.99163792840357678</v>
      </c>
      <c r="E1371" s="19">
        <f t="shared" si="169"/>
        <v>0.51304283048283272</v>
      </c>
      <c r="F1371">
        <v>0.95048108050832525</v>
      </c>
      <c r="G1371" s="20">
        <v>0.44600000000000001</v>
      </c>
      <c r="H1371">
        <v>0.46300000000000002</v>
      </c>
      <c r="I1371">
        <f t="shared" si="170"/>
        <v>1.186591757935306E-2</v>
      </c>
      <c r="J1371">
        <f t="shared" si="171"/>
        <v>1.1009087155618307E-2</v>
      </c>
      <c r="K1371">
        <v>6</v>
      </c>
      <c r="L1371">
        <v>6</v>
      </c>
      <c r="M1371">
        <f t="shared" si="172"/>
        <v>3.4368414744753002E-2</v>
      </c>
      <c r="N1371">
        <f t="shared" si="173"/>
        <v>1.2344740136981596E-5</v>
      </c>
      <c r="O1371">
        <f t="shared" si="174"/>
        <v>1.9686465534455924E-4</v>
      </c>
      <c r="P1371">
        <f t="shared" si="175"/>
        <v>-0.89465363936250508</v>
      </c>
    </row>
    <row r="1372" spans="1:16" x14ac:dyDescent="0.25">
      <c r="A1372">
        <v>1371</v>
      </c>
      <c r="B1372">
        <v>0.90426343577379675</v>
      </c>
      <c r="C1372">
        <f t="shared" si="168"/>
        <v>1.5749372448781362</v>
      </c>
      <c r="D1372">
        <v>0.89895321512497328</v>
      </c>
      <c r="E1372" s="19">
        <f t="shared" si="169"/>
        <v>1.6189095234006534</v>
      </c>
      <c r="F1372">
        <v>-1.2082909961463884</v>
      </c>
      <c r="G1372" s="20">
        <v>0.44600000000000001</v>
      </c>
      <c r="H1372">
        <v>0.46300000000000002</v>
      </c>
      <c r="I1372">
        <f t="shared" si="170"/>
        <v>1.186591757935306E-2</v>
      </c>
      <c r="J1372">
        <f t="shared" si="171"/>
        <v>1.1009087155618307E-2</v>
      </c>
      <c r="K1372">
        <v>6</v>
      </c>
      <c r="L1372">
        <v>6</v>
      </c>
      <c r="M1372">
        <f t="shared" si="172"/>
        <v>1.9347507476451788E-2</v>
      </c>
      <c r="N1372">
        <f t="shared" si="173"/>
        <v>7.4500322927096815E-5</v>
      </c>
      <c r="O1372">
        <f t="shared" si="174"/>
        <v>6.2387674258559627E-5</v>
      </c>
      <c r="P1372">
        <f t="shared" si="175"/>
        <v>-0.1479828224388835</v>
      </c>
    </row>
    <row r="1373" spans="1:16" x14ac:dyDescent="0.25">
      <c r="A1373">
        <v>1372</v>
      </c>
      <c r="B1373">
        <v>0.9404583880123295</v>
      </c>
      <c r="C1373">
        <f t="shared" si="168"/>
        <v>1.2452994063899647</v>
      </c>
      <c r="D1373">
        <v>0.79305398724326304</v>
      </c>
      <c r="E1373" s="19">
        <f t="shared" si="169"/>
        <v>2.3893840617183</v>
      </c>
      <c r="F1373">
        <v>0.6737934654665878</v>
      </c>
      <c r="G1373" s="20">
        <v>0.44600000000000001</v>
      </c>
      <c r="H1373">
        <v>0.46300000000000002</v>
      </c>
      <c r="I1373">
        <f t="shared" si="170"/>
        <v>1.186591757935306E-2</v>
      </c>
      <c r="J1373">
        <f t="shared" si="171"/>
        <v>1.1009087155618307E-2</v>
      </c>
      <c r="K1373">
        <v>6</v>
      </c>
      <c r="L1373">
        <v>6</v>
      </c>
      <c r="M1373">
        <f t="shared" si="172"/>
        <v>1.5925509330936866E-2</v>
      </c>
      <c r="N1373">
        <f t="shared" si="173"/>
        <v>9.4220982304548252E-5</v>
      </c>
      <c r="O1373">
        <f t="shared" si="174"/>
        <v>4.227030790829287E-5</v>
      </c>
      <c r="P1373">
        <f t="shared" si="175"/>
        <v>-1.5617644604834195</v>
      </c>
    </row>
    <row r="1374" spans="1:16" x14ac:dyDescent="0.25">
      <c r="A1374">
        <v>1373</v>
      </c>
      <c r="B1374">
        <v>0.47584459974974824</v>
      </c>
      <c r="C1374">
        <f t="shared" si="168"/>
        <v>4.5302629426771084</v>
      </c>
      <c r="D1374">
        <v>0.1173741874446852</v>
      </c>
      <c r="E1374" s="19">
        <f t="shared" si="169"/>
        <v>8.7985496427399408</v>
      </c>
      <c r="F1374">
        <v>0.26369320949015673</v>
      </c>
      <c r="G1374" s="20">
        <v>0.44600000000000001</v>
      </c>
      <c r="H1374">
        <v>0.46300000000000002</v>
      </c>
      <c r="I1374">
        <f t="shared" si="170"/>
        <v>1.186591757935306E-2</v>
      </c>
      <c r="J1374">
        <f t="shared" si="171"/>
        <v>1.1009087155618307E-2</v>
      </c>
      <c r="K1374">
        <v>6</v>
      </c>
      <c r="L1374">
        <v>6</v>
      </c>
      <c r="M1374">
        <f t="shared" si="172"/>
        <v>8.2990956061126664E-3</v>
      </c>
      <c r="N1374">
        <f t="shared" si="173"/>
        <v>2.589989473414461E-5</v>
      </c>
      <c r="O1374">
        <f t="shared" si="174"/>
        <v>1.1479164646566429E-5</v>
      </c>
      <c r="P1374">
        <f t="shared" si="175"/>
        <v>-2.2426755158658538</v>
      </c>
    </row>
    <row r="1375" spans="1:16" x14ac:dyDescent="0.25">
      <c r="A1375">
        <v>1374</v>
      </c>
      <c r="B1375">
        <v>0.21082186346018861</v>
      </c>
      <c r="C1375">
        <f t="shared" si="168"/>
        <v>7.1345860717843221</v>
      </c>
      <c r="D1375">
        <v>5.948057496871853E-2</v>
      </c>
      <c r="E1375" s="19">
        <f t="shared" si="169"/>
        <v>10.61896828764189</v>
      </c>
      <c r="F1375">
        <v>0.14157308214635123</v>
      </c>
      <c r="G1375" s="20">
        <v>0.44600000000000001</v>
      </c>
      <c r="H1375">
        <v>0.46300000000000002</v>
      </c>
      <c r="I1375">
        <f t="shared" si="170"/>
        <v>1.186591757935306E-2</v>
      </c>
      <c r="J1375">
        <f t="shared" si="171"/>
        <v>1.1009087155618307E-2</v>
      </c>
      <c r="K1375">
        <v>6</v>
      </c>
      <c r="L1375">
        <v>6</v>
      </c>
      <c r="M1375">
        <f t="shared" si="172"/>
        <v>7.5543160450106733E-3</v>
      </c>
      <c r="N1375">
        <f t="shared" si="173"/>
        <v>1.6445709975713961E-5</v>
      </c>
      <c r="O1375">
        <f t="shared" si="174"/>
        <v>9.5112818179842839E-6</v>
      </c>
      <c r="P1375">
        <f t="shared" si="175"/>
        <v>-2.3458492468912211</v>
      </c>
    </row>
    <row r="1376" spans="1:16" x14ac:dyDescent="0.25">
      <c r="A1376">
        <v>1375</v>
      </c>
      <c r="B1376">
        <v>0.66347239600817898</v>
      </c>
      <c r="C1376">
        <f t="shared" si="168"/>
        <v>3.237179095604207</v>
      </c>
      <c r="D1376">
        <v>0.18274483474227118</v>
      </c>
      <c r="E1376" s="19">
        <f t="shared" si="169"/>
        <v>7.5515367355535536</v>
      </c>
      <c r="F1376">
        <v>-0.7000403456913773</v>
      </c>
      <c r="G1376" s="20">
        <v>0.44600000000000001</v>
      </c>
      <c r="H1376">
        <v>0.46300000000000002</v>
      </c>
      <c r="I1376">
        <f t="shared" si="170"/>
        <v>1.186591757935306E-2</v>
      </c>
      <c r="J1376">
        <f t="shared" si="171"/>
        <v>1.1009087155618307E-2</v>
      </c>
      <c r="K1376">
        <v>6</v>
      </c>
      <c r="L1376">
        <v>6</v>
      </c>
      <c r="M1376">
        <f t="shared" si="172"/>
        <v>8.9581564385789979E-3</v>
      </c>
      <c r="N1376">
        <f t="shared" si="173"/>
        <v>3.6245548938784771E-5</v>
      </c>
      <c r="O1376">
        <f t="shared" si="174"/>
        <v>1.3374761129675727E-5</v>
      </c>
      <c r="P1376">
        <f t="shared" si="175"/>
        <v>-1.3472412454909757</v>
      </c>
    </row>
    <row r="1377" spans="1:16" x14ac:dyDescent="0.25">
      <c r="A1377">
        <v>1376</v>
      </c>
      <c r="B1377">
        <v>0.78933072908719137</v>
      </c>
      <c r="C1377">
        <f t="shared" si="168"/>
        <v>2.4143801267505505</v>
      </c>
      <c r="D1377">
        <v>0.37980285042878503</v>
      </c>
      <c r="E1377" s="19">
        <f t="shared" si="169"/>
        <v>5.3049939853518859</v>
      </c>
      <c r="F1377">
        <v>0.82359747466398403</v>
      </c>
      <c r="G1377" s="20">
        <v>0.44600000000000001</v>
      </c>
      <c r="H1377">
        <v>0.46300000000000002</v>
      </c>
      <c r="I1377">
        <f t="shared" si="170"/>
        <v>1.186591757935306E-2</v>
      </c>
      <c r="J1377">
        <f t="shared" si="171"/>
        <v>1.1009087155618307E-2</v>
      </c>
      <c r="K1377">
        <v>6</v>
      </c>
      <c r="L1377">
        <v>6</v>
      </c>
      <c r="M1377">
        <f t="shared" si="172"/>
        <v>1.0687936482393934E-2</v>
      </c>
      <c r="N1377">
        <f t="shared" si="173"/>
        <v>4.8597705072750539E-5</v>
      </c>
      <c r="O1377">
        <f t="shared" si="174"/>
        <v>1.9038664375281199E-5</v>
      </c>
      <c r="P1377">
        <f t="shared" si="175"/>
        <v>-2.2243185578432545</v>
      </c>
    </row>
    <row r="1378" spans="1:16" x14ac:dyDescent="0.25">
      <c r="A1378">
        <v>1377</v>
      </c>
      <c r="B1378">
        <v>9.0731528672139655E-2</v>
      </c>
      <c r="C1378">
        <f t="shared" si="168"/>
        <v>9.4992836024916603</v>
      </c>
      <c r="D1378">
        <v>0.34159367656483658</v>
      </c>
      <c r="E1378" s="19">
        <f t="shared" si="169"/>
        <v>5.6517403968515607</v>
      </c>
      <c r="F1378">
        <v>-1.3225644579506479</v>
      </c>
      <c r="G1378" s="20">
        <v>0.44600000000000001</v>
      </c>
      <c r="H1378">
        <v>0.46300000000000002</v>
      </c>
      <c r="I1378">
        <f t="shared" si="170"/>
        <v>1.186591757935306E-2</v>
      </c>
      <c r="J1378">
        <f t="shared" si="171"/>
        <v>1.1009087155618307E-2</v>
      </c>
      <c r="K1378">
        <v>6</v>
      </c>
      <c r="L1378">
        <v>6</v>
      </c>
      <c r="M1378">
        <f t="shared" si="172"/>
        <v>1.0354883319522667E-2</v>
      </c>
      <c r="N1378">
        <f t="shared" si="173"/>
        <v>1.2351808646133777E-5</v>
      </c>
      <c r="O1378">
        <f t="shared" si="174"/>
        <v>1.7870601426821465E-5</v>
      </c>
      <c r="P1378">
        <f t="shared" si="175"/>
        <v>-0.93957731450324011</v>
      </c>
    </row>
    <row r="1379" spans="1:16" x14ac:dyDescent="0.25">
      <c r="A1379">
        <v>1378</v>
      </c>
      <c r="B1379">
        <v>0.25830866420484022</v>
      </c>
      <c r="C1379">
        <f t="shared" si="168"/>
        <v>6.5264232465994487</v>
      </c>
      <c r="D1379">
        <v>0.53703421124912254</v>
      </c>
      <c r="E1379" s="19">
        <f t="shared" si="169"/>
        <v>4.0864742902275317</v>
      </c>
      <c r="F1379">
        <v>-7.9987785284174606E-2</v>
      </c>
      <c r="G1379" s="20">
        <v>0.44600000000000001</v>
      </c>
      <c r="H1379">
        <v>0.46300000000000002</v>
      </c>
      <c r="I1379">
        <f t="shared" si="170"/>
        <v>1.186591757935306E-2</v>
      </c>
      <c r="J1379">
        <f t="shared" si="171"/>
        <v>1.1009087155618307E-2</v>
      </c>
      <c r="K1379">
        <v>6</v>
      </c>
      <c r="L1379">
        <v>6</v>
      </c>
      <c r="M1379">
        <f t="shared" si="172"/>
        <v>1.217760622546378E-2</v>
      </c>
      <c r="N1379">
        <f t="shared" si="173"/>
        <v>1.7978198608934704E-5</v>
      </c>
      <c r="O1379">
        <f t="shared" si="174"/>
        <v>2.471568223040904E-5</v>
      </c>
      <c r="P1379">
        <f t="shared" si="175"/>
        <v>-1.3530865647351735</v>
      </c>
    </row>
    <row r="1380" spans="1:16" x14ac:dyDescent="0.25">
      <c r="A1380">
        <v>1379</v>
      </c>
      <c r="B1380">
        <v>0.71358378856776639</v>
      </c>
      <c r="C1380">
        <f t="shared" si="168"/>
        <v>2.9117855299121396</v>
      </c>
      <c r="D1380">
        <v>0.98901333658864099</v>
      </c>
      <c r="E1380" s="19">
        <f t="shared" si="169"/>
        <v>0.57742878953641541</v>
      </c>
      <c r="F1380">
        <v>0.28976501198485494</v>
      </c>
      <c r="G1380" s="20">
        <v>0.44600000000000001</v>
      </c>
      <c r="H1380">
        <v>0.46300000000000002</v>
      </c>
      <c r="I1380">
        <f t="shared" si="170"/>
        <v>1.186591757935306E-2</v>
      </c>
      <c r="J1380">
        <f t="shared" si="171"/>
        <v>1.1009087155618307E-2</v>
      </c>
      <c r="K1380">
        <v>6</v>
      </c>
      <c r="L1380">
        <v>6</v>
      </c>
      <c r="M1380">
        <f t="shared" si="172"/>
        <v>3.2395679631824527E-2</v>
      </c>
      <c r="N1380">
        <f t="shared" si="173"/>
        <v>4.0296008111859026E-5</v>
      </c>
      <c r="O1380">
        <f t="shared" si="174"/>
        <v>1.7491334313463506E-4</v>
      </c>
      <c r="P1380">
        <f t="shared" si="175"/>
        <v>-0.65597812498116159</v>
      </c>
    </row>
    <row r="1381" spans="1:16" x14ac:dyDescent="0.25">
      <c r="A1381">
        <v>1380</v>
      </c>
      <c r="B1381">
        <v>0.45371868037965024</v>
      </c>
      <c r="C1381">
        <f t="shared" si="168"/>
        <v>4.6989099188231886</v>
      </c>
      <c r="D1381">
        <v>0.17593920712912381</v>
      </c>
      <c r="E1381" s="19">
        <f t="shared" si="169"/>
        <v>7.6609281228428285</v>
      </c>
      <c r="F1381">
        <v>0.31547187973046675</v>
      </c>
      <c r="G1381" s="20">
        <v>0.44600000000000001</v>
      </c>
      <c r="H1381">
        <v>0.46300000000000002</v>
      </c>
      <c r="I1381">
        <f t="shared" si="170"/>
        <v>1.186591757935306E-2</v>
      </c>
      <c r="J1381">
        <f t="shared" si="171"/>
        <v>1.1009087155618307E-2</v>
      </c>
      <c r="K1381">
        <v>6</v>
      </c>
      <c r="L1381">
        <v>6</v>
      </c>
      <c r="M1381">
        <f t="shared" si="172"/>
        <v>8.8939691406203867E-3</v>
      </c>
      <c r="N1381">
        <f t="shared" si="173"/>
        <v>2.4970330429896532E-5</v>
      </c>
      <c r="O1381">
        <f t="shared" si="174"/>
        <v>1.3183781179051288E-5</v>
      </c>
      <c r="P1381">
        <f t="shared" si="175"/>
        <v>-2.1305042117803117</v>
      </c>
    </row>
    <row r="1382" spans="1:16" x14ac:dyDescent="0.25">
      <c r="A1382">
        <v>1381</v>
      </c>
      <c r="B1382">
        <v>0.47566148869289226</v>
      </c>
      <c r="C1382">
        <f t="shared" si="168"/>
        <v>4.5316386473259698</v>
      </c>
      <c r="D1382">
        <v>0.5135959959715567</v>
      </c>
      <c r="E1382" s="19">
        <f t="shared" si="169"/>
        <v>4.252989042854141</v>
      </c>
      <c r="F1382">
        <v>1.8605533114168793</v>
      </c>
      <c r="G1382" s="20">
        <v>0.44600000000000001</v>
      </c>
      <c r="H1382">
        <v>0.46300000000000002</v>
      </c>
      <c r="I1382">
        <f t="shared" si="170"/>
        <v>1.186591757935306E-2</v>
      </c>
      <c r="J1382">
        <f t="shared" si="171"/>
        <v>1.1009087155618307E-2</v>
      </c>
      <c r="K1382">
        <v>6</v>
      </c>
      <c r="L1382">
        <v>6</v>
      </c>
      <c r="M1382">
        <f t="shared" si="172"/>
        <v>1.193683470896055E-2</v>
      </c>
      <c r="N1382">
        <f t="shared" si="173"/>
        <v>2.589203210246461E-5</v>
      </c>
      <c r="O1382">
        <f t="shared" si="174"/>
        <v>2.3748003811507554E-5</v>
      </c>
      <c r="P1382">
        <f t="shared" si="175"/>
        <v>-2.5223316393169748</v>
      </c>
    </row>
    <row r="1383" spans="1:16" x14ac:dyDescent="0.25">
      <c r="A1383">
        <v>1382</v>
      </c>
      <c r="B1383">
        <v>0.5025482955412458</v>
      </c>
      <c r="C1383">
        <f t="shared" si="168"/>
        <v>4.3328910545598882</v>
      </c>
      <c r="D1383">
        <v>0.72457045197912529</v>
      </c>
      <c r="E1383" s="19">
        <f t="shared" si="169"/>
        <v>2.8404304650608507</v>
      </c>
      <c r="F1383">
        <v>-0.98381860880181193</v>
      </c>
      <c r="G1383" s="20">
        <v>0.44600000000000001</v>
      </c>
      <c r="H1383">
        <v>0.46300000000000002</v>
      </c>
      <c r="I1383">
        <f t="shared" si="170"/>
        <v>1.186591757935306E-2</v>
      </c>
      <c r="J1383">
        <f t="shared" si="171"/>
        <v>1.1009087155618307E-2</v>
      </c>
      <c r="K1383">
        <v>6</v>
      </c>
      <c r="L1383">
        <v>6</v>
      </c>
      <c r="M1383">
        <f t="shared" si="172"/>
        <v>1.4606435022685276E-2</v>
      </c>
      <c r="N1383">
        <f t="shared" si="173"/>
        <v>2.7079686947091126E-5</v>
      </c>
      <c r="O1383">
        <f t="shared" si="174"/>
        <v>3.5557990678654507E-5</v>
      </c>
      <c r="P1383">
        <f t="shared" si="175"/>
        <v>-0.63079519946914597</v>
      </c>
    </row>
    <row r="1384" spans="1:16" x14ac:dyDescent="0.25">
      <c r="A1384">
        <v>1383</v>
      </c>
      <c r="B1384">
        <v>0.18411816766869107</v>
      </c>
      <c r="C1384">
        <f t="shared" si="168"/>
        <v>7.5298939484182581</v>
      </c>
      <c r="D1384">
        <v>0.16150395214697713</v>
      </c>
      <c r="E1384" s="19">
        <f t="shared" si="169"/>
        <v>7.9058036214193308</v>
      </c>
      <c r="F1384">
        <v>-0.40678742152522318</v>
      </c>
      <c r="G1384" s="20">
        <v>0.44600000000000001</v>
      </c>
      <c r="H1384">
        <v>0.46300000000000002</v>
      </c>
      <c r="I1384">
        <f t="shared" si="170"/>
        <v>1.186591757935306E-2</v>
      </c>
      <c r="J1384">
        <f t="shared" si="171"/>
        <v>1.1009087155618307E-2</v>
      </c>
      <c r="K1384">
        <v>6</v>
      </c>
      <c r="L1384">
        <v>6</v>
      </c>
      <c r="M1384">
        <f t="shared" si="172"/>
        <v>8.7551441488063885E-3</v>
      </c>
      <c r="N1384">
        <f t="shared" si="173"/>
        <v>1.5582335440193093E-5</v>
      </c>
      <c r="O1384">
        <f t="shared" si="174"/>
        <v>1.2775424844396456E-5</v>
      </c>
      <c r="P1384">
        <f t="shared" si="175"/>
        <v>-1.6942925405290332</v>
      </c>
    </row>
    <row r="1385" spans="1:16" x14ac:dyDescent="0.25">
      <c r="A1385">
        <v>1384</v>
      </c>
      <c r="B1385">
        <v>0.23105563524277475</v>
      </c>
      <c r="C1385">
        <f t="shared" si="168"/>
        <v>6.8626709803908863</v>
      </c>
      <c r="D1385">
        <v>0.91619617297891176</v>
      </c>
      <c r="E1385" s="19">
        <f t="shared" si="169"/>
        <v>1.4727209992949646</v>
      </c>
      <c r="F1385">
        <v>0.46424020183621906</v>
      </c>
      <c r="G1385" s="20">
        <v>0.44600000000000001</v>
      </c>
      <c r="H1385">
        <v>0.46300000000000002</v>
      </c>
      <c r="I1385">
        <f t="shared" si="170"/>
        <v>1.186591757935306E-2</v>
      </c>
      <c r="J1385">
        <f t="shared" si="171"/>
        <v>1.1009087155618307E-2</v>
      </c>
      <c r="K1385">
        <v>6</v>
      </c>
      <c r="L1385">
        <v>6</v>
      </c>
      <c r="M1385">
        <f t="shared" si="172"/>
        <v>2.0285049526492304E-2</v>
      </c>
      <c r="N1385">
        <f t="shared" si="173"/>
        <v>1.709732750828311E-5</v>
      </c>
      <c r="O1385">
        <f t="shared" si="174"/>
        <v>6.8580539048707605E-5</v>
      </c>
      <c r="P1385">
        <f t="shared" si="175"/>
        <v>-1.049892231214143</v>
      </c>
    </row>
    <row r="1386" spans="1:16" x14ac:dyDescent="0.25">
      <c r="A1386">
        <v>1385</v>
      </c>
      <c r="B1386">
        <v>0.17999816888943143</v>
      </c>
      <c r="C1386">
        <f t="shared" si="168"/>
        <v>7.5952507326487799</v>
      </c>
      <c r="D1386">
        <v>0.13083285012359996</v>
      </c>
      <c r="E1386" s="19">
        <f t="shared" si="169"/>
        <v>8.498191006638967</v>
      </c>
      <c r="F1386">
        <v>-1.5169598555075936</v>
      </c>
      <c r="G1386" s="20">
        <v>0.44600000000000001</v>
      </c>
      <c r="H1386">
        <v>0.46300000000000002</v>
      </c>
      <c r="I1386">
        <f t="shared" si="170"/>
        <v>1.186591757935306E-2</v>
      </c>
      <c r="J1386">
        <f t="shared" si="171"/>
        <v>1.1009087155618307E-2</v>
      </c>
      <c r="K1386">
        <v>6</v>
      </c>
      <c r="L1386">
        <v>6</v>
      </c>
      <c r="M1386">
        <f t="shared" si="172"/>
        <v>8.4444830443886395E-3</v>
      </c>
      <c r="N1386">
        <f t="shared" si="173"/>
        <v>1.5448250158347872E-5</v>
      </c>
      <c r="O1386">
        <f t="shared" si="174"/>
        <v>1.1884882314494539E-5</v>
      </c>
      <c r="P1386">
        <f t="shared" si="175"/>
        <v>-1.0739754237972363</v>
      </c>
    </row>
    <row r="1387" spans="1:16" x14ac:dyDescent="0.25">
      <c r="A1387">
        <v>1386</v>
      </c>
      <c r="B1387">
        <v>0.46977141636402481</v>
      </c>
      <c r="C1387">
        <f t="shared" si="168"/>
        <v>4.5760630199857601</v>
      </c>
      <c r="D1387">
        <v>0.52479628894924768</v>
      </c>
      <c r="E1387" s="19">
        <f t="shared" si="169"/>
        <v>4.1729319824829307</v>
      </c>
      <c r="F1387">
        <v>-1.0102257874677889</v>
      </c>
      <c r="G1387" s="20">
        <v>0.44600000000000001</v>
      </c>
      <c r="H1387">
        <v>0.46300000000000002</v>
      </c>
      <c r="I1387">
        <f t="shared" si="170"/>
        <v>1.186591757935306E-2</v>
      </c>
      <c r="J1387">
        <f t="shared" si="171"/>
        <v>1.1009087155618307E-2</v>
      </c>
      <c r="K1387">
        <v>6</v>
      </c>
      <c r="L1387">
        <v>6</v>
      </c>
      <c r="M1387">
        <f t="shared" si="172"/>
        <v>1.2050793905145716E-2</v>
      </c>
      <c r="N1387">
        <f t="shared" si="173"/>
        <v>2.5640672521528872E-5</v>
      </c>
      <c r="O1387">
        <f t="shared" si="174"/>
        <v>2.4203605624049525E-5</v>
      </c>
      <c r="P1387">
        <f t="shared" si="175"/>
        <v>-0.81884708176816545</v>
      </c>
    </row>
    <row r="1388" spans="1:16" x14ac:dyDescent="0.25">
      <c r="A1388">
        <v>1387</v>
      </c>
      <c r="B1388">
        <v>0.47343363750114442</v>
      </c>
      <c r="C1388">
        <f t="shared" si="168"/>
        <v>4.5484021121485627</v>
      </c>
      <c r="D1388">
        <v>0.30689413129062776</v>
      </c>
      <c r="E1388" s="19">
        <f t="shared" si="169"/>
        <v>5.9930668246196479</v>
      </c>
      <c r="F1388">
        <v>-0.46023956201679539</v>
      </c>
      <c r="G1388" s="20">
        <v>0.44600000000000001</v>
      </c>
      <c r="H1388">
        <v>0.46300000000000002</v>
      </c>
      <c r="I1388">
        <f t="shared" si="170"/>
        <v>1.186591757935306E-2</v>
      </c>
      <c r="J1388">
        <f t="shared" si="171"/>
        <v>1.1009087155618307E-2</v>
      </c>
      <c r="K1388">
        <v>6</v>
      </c>
      <c r="L1388">
        <v>6</v>
      </c>
      <c r="M1388">
        <f t="shared" si="172"/>
        <v>1.0055687120643664E-2</v>
      </c>
      <c r="N1388">
        <f t="shared" si="173"/>
        <v>2.5796605146220831E-5</v>
      </c>
      <c r="O1388">
        <f t="shared" si="174"/>
        <v>1.6852807244713143E-5</v>
      </c>
      <c r="P1388">
        <f t="shared" si="175"/>
        <v>-1.3916836837782629</v>
      </c>
    </row>
    <row r="1389" spans="1:16" x14ac:dyDescent="0.25">
      <c r="A1389">
        <v>1388</v>
      </c>
      <c r="B1389">
        <v>0.49531540879543445</v>
      </c>
      <c r="C1389">
        <f t="shared" si="168"/>
        <v>4.385736966192372</v>
      </c>
      <c r="D1389">
        <v>0.33582567827387311</v>
      </c>
      <c r="E1389" s="19">
        <f t="shared" si="169"/>
        <v>5.7065710152303613</v>
      </c>
      <c r="F1389">
        <v>-0.16882722775335424</v>
      </c>
      <c r="G1389" s="20">
        <v>0.44600000000000001</v>
      </c>
      <c r="H1389">
        <v>0.46300000000000002</v>
      </c>
      <c r="I1389">
        <f t="shared" si="170"/>
        <v>1.186591757935306E-2</v>
      </c>
      <c r="J1389">
        <f t="shared" si="171"/>
        <v>1.1009087155618307E-2</v>
      </c>
      <c r="K1389">
        <v>6</v>
      </c>
      <c r="L1389">
        <v>6</v>
      </c>
      <c r="M1389">
        <f t="shared" si="172"/>
        <v>1.030501667777634E-2</v>
      </c>
      <c r="N1389">
        <f t="shared" si="173"/>
        <v>2.6753390419398606E-5</v>
      </c>
      <c r="O1389">
        <f t="shared" si="174"/>
        <v>1.7698894788208089E-5</v>
      </c>
      <c r="P1389">
        <f t="shared" si="175"/>
        <v>-1.5404522252594364</v>
      </c>
    </row>
    <row r="1390" spans="1:16" x14ac:dyDescent="0.25">
      <c r="A1390">
        <v>1389</v>
      </c>
      <c r="B1390">
        <v>0.87548448133793144</v>
      </c>
      <c r="C1390">
        <f t="shared" si="168"/>
        <v>1.8044688648763834</v>
      </c>
      <c r="D1390">
        <v>0.82204657124546032</v>
      </c>
      <c r="E1390" s="19">
        <f t="shared" si="169"/>
        <v>2.1916124487665498</v>
      </c>
      <c r="F1390">
        <v>1.9375784177100286</v>
      </c>
      <c r="G1390" s="20">
        <v>0.44600000000000001</v>
      </c>
      <c r="H1390">
        <v>0.46300000000000002</v>
      </c>
      <c r="I1390">
        <f t="shared" si="170"/>
        <v>1.186591757935306E-2</v>
      </c>
      <c r="J1390">
        <f t="shared" si="171"/>
        <v>1.1009087155618307E-2</v>
      </c>
      <c r="K1390">
        <v>6</v>
      </c>
      <c r="L1390">
        <v>6</v>
      </c>
      <c r="M1390">
        <f t="shared" si="172"/>
        <v>1.6628551995610422E-2</v>
      </c>
      <c r="N1390">
        <f t="shared" si="173"/>
        <v>6.5023750543554733E-5</v>
      </c>
      <c r="O1390">
        <f t="shared" si="174"/>
        <v>4.6084790245119885E-5</v>
      </c>
      <c r="P1390">
        <f t="shared" si="175"/>
        <v>-2.2505647872398535</v>
      </c>
    </row>
    <row r="1391" spans="1:16" x14ac:dyDescent="0.25">
      <c r="A1391">
        <v>1390</v>
      </c>
      <c r="B1391">
        <v>0.26438184759056366</v>
      </c>
      <c r="C1391">
        <f t="shared" si="168"/>
        <v>6.4555215950927058</v>
      </c>
      <c r="D1391">
        <v>4.8097170934171575E-2</v>
      </c>
      <c r="E1391" s="19">
        <f t="shared" si="169"/>
        <v>11.170776716213926</v>
      </c>
      <c r="F1391">
        <v>-1.1039833225368056</v>
      </c>
      <c r="G1391" s="20">
        <v>0.44600000000000001</v>
      </c>
      <c r="H1391">
        <v>0.46300000000000002</v>
      </c>
      <c r="I1391">
        <f t="shared" si="170"/>
        <v>1.186591757935306E-2</v>
      </c>
      <c r="J1391">
        <f t="shared" si="171"/>
        <v>1.1009087155618307E-2</v>
      </c>
      <c r="K1391">
        <v>6</v>
      </c>
      <c r="L1391">
        <v>6</v>
      </c>
      <c r="M1391">
        <f t="shared" si="172"/>
        <v>7.3653709831323763E-3</v>
      </c>
      <c r="N1391">
        <f t="shared" si="173"/>
        <v>1.8175654996263446E-5</v>
      </c>
      <c r="O1391">
        <f t="shared" si="174"/>
        <v>9.0414482865280636E-6</v>
      </c>
      <c r="P1391">
        <f t="shared" si="175"/>
        <v>-1.5261305263316727</v>
      </c>
    </row>
    <row r="1392" spans="1:16" x14ac:dyDescent="0.25">
      <c r="A1392">
        <v>1391</v>
      </c>
      <c r="B1392">
        <v>0.40940580462050236</v>
      </c>
      <c r="C1392">
        <f t="shared" si="168"/>
        <v>5.0533356098554805</v>
      </c>
      <c r="D1392">
        <v>0.60438856166264843</v>
      </c>
      <c r="E1392" s="19">
        <f t="shared" si="169"/>
        <v>3.6261683593908876</v>
      </c>
      <c r="F1392">
        <v>0.27384544409869704</v>
      </c>
      <c r="G1392" s="20">
        <v>0.44600000000000001</v>
      </c>
      <c r="H1392">
        <v>0.46300000000000002</v>
      </c>
      <c r="I1392">
        <f t="shared" si="170"/>
        <v>1.186591757935306E-2</v>
      </c>
      <c r="J1392">
        <f t="shared" si="171"/>
        <v>1.1009087155618307E-2</v>
      </c>
      <c r="K1392">
        <v>6</v>
      </c>
      <c r="L1392">
        <v>6</v>
      </c>
      <c r="M1392">
        <f t="shared" si="172"/>
        <v>1.2927434025168293E-2</v>
      </c>
      <c r="N1392">
        <f t="shared" si="173"/>
        <v>2.3218986901344735E-5</v>
      </c>
      <c r="O1392">
        <f t="shared" si="174"/>
        <v>2.7853091745846481E-5</v>
      </c>
      <c r="P1392">
        <f t="shared" si="175"/>
        <v>-1.4664185545040795</v>
      </c>
    </row>
    <row r="1393" spans="1:16" x14ac:dyDescent="0.25">
      <c r="A1393">
        <v>1392</v>
      </c>
      <c r="B1393">
        <v>0.83947264015625478</v>
      </c>
      <c r="C1393">
        <f t="shared" si="168"/>
        <v>2.0693194217959885</v>
      </c>
      <c r="D1393">
        <v>0.8665120395519883</v>
      </c>
      <c r="E1393" s="19">
        <f t="shared" si="169"/>
        <v>1.872341278014652</v>
      </c>
      <c r="F1393">
        <v>1.2849841368733905</v>
      </c>
      <c r="G1393" s="20">
        <v>0.44600000000000001</v>
      </c>
      <c r="H1393">
        <v>0.46300000000000002</v>
      </c>
      <c r="I1393">
        <f t="shared" si="170"/>
        <v>1.186591757935306E-2</v>
      </c>
      <c r="J1393">
        <f t="shared" si="171"/>
        <v>1.1009087155618307E-2</v>
      </c>
      <c r="K1393">
        <v>6</v>
      </c>
      <c r="L1393">
        <v>6</v>
      </c>
      <c r="M1393">
        <f t="shared" si="172"/>
        <v>1.7990523715170504E-2</v>
      </c>
      <c r="N1393">
        <f t="shared" si="173"/>
        <v>5.6701412115244259E-5</v>
      </c>
      <c r="O1393">
        <f t="shared" si="174"/>
        <v>5.3943157257685377E-5</v>
      </c>
      <c r="P1393">
        <f t="shared" si="175"/>
        <v>-1.6962516459783814</v>
      </c>
    </row>
    <row r="1394" spans="1:16" x14ac:dyDescent="0.25">
      <c r="A1394">
        <v>1393</v>
      </c>
      <c r="B1394">
        <v>5.3102206488235118E-2</v>
      </c>
      <c r="C1394">
        <f t="shared" si="168"/>
        <v>10.914480046411663</v>
      </c>
      <c r="D1394">
        <v>0.88451796014282658</v>
      </c>
      <c r="E1394" s="19">
        <f t="shared" si="169"/>
        <v>1.7345551664944661</v>
      </c>
      <c r="F1394">
        <v>0.3639388523879461</v>
      </c>
      <c r="G1394" s="20">
        <v>0.44600000000000001</v>
      </c>
      <c r="H1394">
        <v>0.46300000000000002</v>
      </c>
      <c r="I1394">
        <f t="shared" si="170"/>
        <v>1.186591757935306E-2</v>
      </c>
      <c r="J1394">
        <f t="shared" si="171"/>
        <v>1.1009087155618307E-2</v>
      </c>
      <c r="K1394">
        <v>6</v>
      </c>
      <c r="L1394">
        <v>6</v>
      </c>
      <c r="M1394">
        <f t="shared" si="172"/>
        <v>1.8691418164992164E-2</v>
      </c>
      <c r="N1394">
        <f t="shared" si="173"/>
        <v>1.0750244888844595E-5</v>
      </c>
      <c r="O1394">
        <f t="shared" si="174"/>
        <v>5.8228185503099845E-5</v>
      </c>
      <c r="P1394">
        <f t="shared" si="175"/>
        <v>-1.0712205155666354</v>
      </c>
    </row>
    <row r="1395" spans="1:16" x14ac:dyDescent="0.25">
      <c r="A1395">
        <v>1394</v>
      </c>
      <c r="B1395">
        <v>0.1032441175572985</v>
      </c>
      <c r="C1395">
        <f t="shared" si="168"/>
        <v>9.1495928616826774</v>
      </c>
      <c r="D1395">
        <v>0.12573625904110844</v>
      </c>
      <c r="E1395" s="19">
        <f t="shared" si="169"/>
        <v>8.6084981179807514</v>
      </c>
      <c r="F1395">
        <v>0.81631696957629174</v>
      </c>
      <c r="G1395" s="20">
        <v>0.44600000000000001</v>
      </c>
      <c r="H1395">
        <v>0.46300000000000002</v>
      </c>
      <c r="I1395">
        <f t="shared" si="170"/>
        <v>1.186591757935306E-2</v>
      </c>
      <c r="J1395">
        <f t="shared" si="171"/>
        <v>1.1009087155618307E-2</v>
      </c>
      <c r="K1395">
        <v>6</v>
      </c>
      <c r="L1395">
        <v>6</v>
      </c>
      <c r="M1395">
        <f t="shared" si="172"/>
        <v>8.3902058784437947E-3</v>
      </c>
      <c r="N1395">
        <f t="shared" si="173"/>
        <v>1.2823885729900647E-5</v>
      </c>
      <c r="O1395">
        <f t="shared" si="174"/>
        <v>1.1732592447112135E-5</v>
      </c>
      <c r="P1395">
        <f t="shared" si="175"/>
        <v>-2.5083076260954345</v>
      </c>
    </row>
    <row r="1396" spans="1:16" x14ac:dyDescent="0.25">
      <c r="A1396">
        <v>1395</v>
      </c>
      <c r="B1396">
        <v>0.77153843806268507</v>
      </c>
      <c r="C1396">
        <f t="shared" si="168"/>
        <v>2.5328595012230481</v>
      </c>
      <c r="D1396">
        <v>0.89077425458540604</v>
      </c>
      <c r="E1396" s="19">
        <f t="shared" si="169"/>
        <v>1.6850782716403732</v>
      </c>
      <c r="F1396">
        <v>-2.2127096599433571</v>
      </c>
      <c r="G1396" s="20">
        <v>0.44600000000000001</v>
      </c>
      <c r="H1396">
        <v>0.46300000000000002</v>
      </c>
      <c r="I1396">
        <f t="shared" si="170"/>
        <v>1.186591757935306E-2</v>
      </c>
      <c r="J1396">
        <f t="shared" si="171"/>
        <v>1.1009087155618307E-2</v>
      </c>
      <c r="K1396">
        <v>6</v>
      </c>
      <c r="L1396">
        <v>6</v>
      </c>
      <c r="M1396">
        <f t="shared" si="172"/>
        <v>1.8963839577110154E-2</v>
      </c>
      <c r="N1396">
        <f t="shared" si="173"/>
        <v>4.6324453952805622E-5</v>
      </c>
      <c r="O1396">
        <f t="shared" si="174"/>
        <v>5.9937868584394912E-5</v>
      </c>
      <c r="P1396">
        <f t="shared" si="175"/>
        <v>0.30634153277826021</v>
      </c>
    </row>
    <row r="1397" spans="1:16" x14ac:dyDescent="0.25">
      <c r="A1397">
        <v>1396</v>
      </c>
      <c r="B1397">
        <v>0.13428144169438766</v>
      </c>
      <c r="C1397">
        <f t="shared" si="168"/>
        <v>8.4257257834092858</v>
      </c>
      <c r="D1397">
        <v>0.50605792413098549</v>
      </c>
      <c r="E1397" s="19">
        <f t="shared" si="169"/>
        <v>4.3074032022699944</v>
      </c>
      <c r="F1397">
        <v>-0.15727664504083805</v>
      </c>
      <c r="G1397" s="20">
        <v>0.44600000000000001</v>
      </c>
      <c r="H1397">
        <v>0.46300000000000002</v>
      </c>
      <c r="I1397">
        <f t="shared" si="170"/>
        <v>1.186591757935306E-2</v>
      </c>
      <c r="J1397">
        <f t="shared" si="171"/>
        <v>1.1009087155618307E-2</v>
      </c>
      <c r="K1397">
        <v>6</v>
      </c>
      <c r="L1397">
        <v>6</v>
      </c>
      <c r="M1397">
        <f t="shared" si="172"/>
        <v>1.1861197811771402E-2</v>
      </c>
      <c r="N1397">
        <f t="shared" si="173"/>
        <v>1.3925605502658185E-5</v>
      </c>
      <c r="O1397">
        <f t="shared" si="174"/>
        <v>2.3448002254995114E-5</v>
      </c>
      <c r="P1397">
        <f t="shared" si="175"/>
        <v>-1.3521826276801605</v>
      </c>
    </row>
    <row r="1398" spans="1:16" x14ac:dyDescent="0.25">
      <c r="A1398">
        <v>1397</v>
      </c>
      <c r="B1398">
        <v>0.97207556382946259</v>
      </c>
      <c r="C1398">
        <f t="shared" si="168"/>
        <v>0.87399633649573316</v>
      </c>
      <c r="D1398">
        <v>0.29984435560167244</v>
      </c>
      <c r="E1398" s="19">
        <f t="shared" si="169"/>
        <v>6.0660559939474812</v>
      </c>
      <c r="F1398">
        <v>-1.3256908459879924</v>
      </c>
      <c r="G1398" s="20">
        <v>0.44600000000000001</v>
      </c>
      <c r="H1398">
        <v>0.46300000000000002</v>
      </c>
      <c r="I1398">
        <f t="shared" si="170"/>
        <v>1.186591757935306E-2</v>
      </c>
      <c r="J1398">
        <f t="shared" si="171"/>
        <v>1.1009087155618307E-2</v>
      </c>
      <c r="K1398">
        <v>6</v>
      </c>
      <c r="L1398">
        <v>6</v>
      </c>
      <c r="M1398">
        <f t="shared" si="172"/>
        <v>9.9950070472514304E-3</v>
      </c>
      <c r="N1398">
        <f t="shared" si="173"/>
        <v>1.3424922786722245E-4</v>
      </c>
      <c r="O1398">
        <f t="shared" si="174"/>
        <v>1.6650027645767628E-5</v>
      </c>
      <c r="P1398">
        <f t="shared" si="175"/>
        <v>-7.1543058971391627E-2</v>
      </c>
    </row>
    <row r="1399" spans="1:16" x14ac:dyDescent="0.25">
      <c r="A1399">
        <v>1398</v>
      </c>
      <c r="B1399">
        <v>9.4180120242927337E-2</v>
      </c>
      <c r="C1399">
        <f t="shared" si="168"/>
        <v>9.3986882028112912</v>
      </c>
      <c r="D1399">
        <v>0.38761558885464031</v>
      </c>
      <c r="E1399" s="19">
        <f t="shared" si="169"/>
        <v>5.2372655835966322</v>
      </c>
      <c r="F1399">
        <v>-0.54986003306112252</v>
      </c>
      <c r="G1399" s="20">
        <v>0.44600000000000001</v>
      </c>
      <c r="H1399">
        <v>0.46300000000000002</v>
      </c>
      <c r="I1399">
        <f t="shared" si="170"/>
        <v>1.186591757935306E-2</v>
      </c>
      <c r="J1399">
        <f t="shared" si="171"/>
        <v>1.1009087155618307E-2</v>
      </c>
      <c r="K1399">
        <v>6</v>
      </c>
      <c r="L1399">
        <v>6</v>
      </c>
      <c r="M1399">
        <f t="shared" si="172"/>
        <v>1.075682277037302E-2</v>
      </c>
      <c r="N1399">
        <f t="shared" si="173"/>
        <v>1.2484011683485481E-5</v>
      </c>
      <c r="O1399">
        <f t="shared" si="174"/>
        <v>1.9284872685535913E-5</v>
      </c>
      <c r="P1399">
        <f t="shared" si="175"/>
        <v>-1.2922751530390169</v>
      </c>
    </row>
    <row r="1400" spans="1:16" x14ac:dyDescent="0.25">
      <c r="A1400">
        <v>1399</v>
      </c>
      <c r="B1400">
        <v>8.0751976073488566E-2</v>
      </c>
      <c r="C1400">
        <f t="shared" si="168"/>
        <v>9.8116308159339471</v>
      </c>
      <c r="D1400">
        <v>5.2217169713431197E-2</v>
      </c>
      <c r="E1400" s="19">
        <f t="shared" si="169"/>
        <v>10.958096293011142</v>
      </c>
      <c r="F1400">
        <v>1.1243309927522205</v>
      </c>
      <c r="G1400" s="20">
        <v>0.44600000000000001</v>
      </c>
      <c r="H1400">
        <v>0.46300000000000002</v>
      </c>
      <c r="I1400">
        <f t="shared" si="170"/>
        <v>1.186591757935306E-2</v>
      </c>
      <c r="J1400">
        <f t="shared" si="171"/>
        <v>1.1009087155618307E-2</v>
      </c>
      <c r="K1400">
        <v>6</v>
      </c>
      <c r="L1400">
        <v>6</v>
      </c>
      <c r="M1400">
        <f t="shared" si="172"/>
        <v>7.4365029724753782E-3</v>
      </c>
      <c r="N1400">
        <f t="shared" si="173"/>
        <v>1.1958596438706771E-5</v>
      </c>
      <c r="O1400">
        <f t="shared" si="174"/>
        <v>9.2169294099391885E-6</v>
      </c>
      <c r="P1400">
        <f t="shared" si="175"/>
        <v>-2.9817536163265035</v>
      </c>
    </row>
    <row r="1401" spans="1:16" x14ac:dyDescent="0.25">
      <c r="A1401">
        <v>1400</v>
      </c>
      <c r="B1401">
        <v>0.78444776757103185</v>
      </c>
      <c r="C1401">
        <f t="shared" si="168"/>
        <v>2.4470480231503142</v>
      </c>
      <c r="D1401">
        <v>0.76830347605822935</v>
      </c>
      <c r="E1401" s="19">
        <f t="shared" si="169"/>
        <v>2.5542512585146211</v>
      </c>
      <c r="F1401">
        <v>-1.2029113349854015</v>
      </c>
      <c r="G1401" s="20">
        <v>0.44600000000000001</v>
      </c>
      <c r="H1401">
        <v>0.46300000000000002</v>
      </c>
      <c r="I1401">
        <f t="shared" si="170"/>
        <v>1.186591757935306E-2</v>
      </c>
      <c r="J1401">
        <f t="shared" si="171"/>
        <v>1.1009087155618307E-2</v>
      </c>
      <c r="K1401">
        <v>6</v>
      </c>
      <c r="L1401">
        <v>6</v>
      </c>
      <c r="M1401">
        <f t="shared" si="172"/>
        <v>1.5402971223999364E-2</v>
      </c>
      <c r="N1401">
        <f t="shared" si="173"/>
        <v>4.7948929576902672E-5</v>
      </c>
      <c r="O1401">
        <f t="shared" si="174"/>
        <v>3.9541920421225408E-5</v>
      </c>
      <c r="P1401">
        <f t="shared" si="175"/>
        <v>-0.37319962856751493</v>
      </c>
    </row>
    <row r="1402" spans="1:16" x14ac:dyDescent="0.25">
      <c r="A1402">
        <v>1401</v>
      </c>
      <c r="B1402">
        <v>1.6693624683370465E-2</v>
      </c>
      <c r="C1402">
        <f t="shared" si="168"/>
        <v>13.834789064024351</v>
      </c>
      <c r="D1402">
        <v>0.50947599719229708</v>
      </c>
      <c r="E1402" s="19">
        <f t="shared" si="169"/>
        <v>4.2826746679840726</v>
      </c>
      <c r="F1402">
        <v>-0.17791307982406579</v>
      </c>
      <c r="G1402" s="20">
        <v>0.44600000000000001</v>
      </c>
      <c r="H1402">
        <v>0.46300000000000002</v>
      </c>
      <c r="I1402">
        <f t="shared" si="170"/>
        <v>1.186591757935306E-2</v>
      </c>
      <c r="J1402">
        <f t="shared" si="171"/>
        <v>1.1009087155618307E-2</v>
      </c>
      <c r="K1402">
        <v>6</v>
      </c>
      <c r="L1402">
        <v>6</v>
      </c>
      <c r="M1402">
        <f t="shared" si="172"/>
        <v>1.1895392313812704E-2</v>
      </c>
      <c r="N1402">
        <f t="shared" si="173"/>
        <v>8.4810352214508311E-6</v>
      </c>
      <c r="O1402">
        <f t="shared" si="174"/>
        <v>2.3583393049919059E-5</v>
      </c>
      <c r="P1402">
        <f t="shared" si="175"/>
        <v>-1.3444330849119388</v>
      </c>
    </row>
    <row r="1403" spans="1:16" x14ac:dyDescent="0.25">
      <c r="A1403">
        <v>1402</v>
      </c>
      <c r="B1403">
        <v>0.78966643269142733</v>
      </c>
      <c r="C1403">
        <f t="shared" si="168"/>
        <v>2.4121295487636352</v>
      </c>
      <c r="D1403">
        <v>6.0731833857234414E-2</v>
      </c>
      <c r="E1403" s="19">
        <f t="shared" si="169"/>
        <v>10.564509475290386</v>
      </c>
      <c r="F1403">
        <v>1.1079328032792546</v>
      </c>
      <c r="G1403" s="20">
        <v>0.44600000000000001</v>
      </c>
      <c r="H1403">
        <v>0.46300000000000002</v>
      </c>
      <c r="I1403">
        <f t="shared" si="170"/>
        <v>1.186591757935306E-2</v>
      </c>
      <c r="J1403">
        <f t="shared" si="171"/>
        <v>1.1009087155618307E-2</v>
      </c>
      <c r="K1403">
        <v>6</v>
      </c>
      <c r="L1403">
        <v>6</v>
      </c>
      <c r="M1403">
        <f t="shared" si="172"/>
        <v>7.5737618254544696E-3</v>
      </c>
      <c r="N1403">
        <f t="shared" si="173"/>
        <v>4.8643047962939584E-5</v>
      </c>
      <c r="O1403">
        <f t="shared" si="174"/>
        <v>9.5603113647852376E-6</v>
      </c>
      <c r="P1403">
        <f t="shared" si="175"/>
        <v>-3.3606211437882489</v>
      </c>
    </row>
    <row r="1404" spans="1:16" x14ac:dyDescent="0.25">
      <c r="A1404">
        <v>1403</v>
      </c>
      <c r="B1404">
        <v>6.2807092501602227E-2</v>
      </c>
      <c r="C1404">
        <f t="shared" si="168"/>
        <v>10.476463744950644</v>
      </c>
      <c r="D1404">
        <v>0.25394451734977264</v>
      </c>
      <c r="E1404" s="19">
        <f t="shared" si="169"/>
        <v>6.5782238300463991</v>
      </c>
      <c r="F1404">
        <v>-0.46807826947770081</v>
      </c>
      <c r="G1404" s="20">
        <v>0.44600000000000001</v>
      </c>
      <c r="H1404">
        <v>0.46300000000000002</v>
      </c>
      <c r="I1404">
        <f t="shared" si="170"/>
        <v>1.186591757935306E-2</v>
      </c>
      <c r="J1404">
        <f t="shared" si="171"/>
        <v>1.1009087155618307E-2</v>
      </c>
      <c r="K1404">
        <v>6</v>
      </c>
      <c r="L1404">
        <v>6</v>
      </c>
      <c r="M1404">
        <f t="shared" si="172"/>
        <v>9.5980274740374138E-3</v>
      </c>
      <c r="N1404">
        <f t="shared" si="173"/>
        <v>1.1199707858473201E-5</v>
      </c>
      <c r="O1404">
        <f t="shared" si="174"/>
        <v>1.5353688565396168E-5</v>
      </c>
      <c r="P1404">
        <f t="shared" si="175"/>
        <v>-1.5198949250796621</v>
      </c>
    </row>
    <row r="1405" spans="1:16" x14ac:dyDescent="0.25">
      <c r="A1405">
        <v>1404</v>
      </c>
      <c r="B1405">
        <v>0.96276741843928337</v>
      </c>
      <c r="C1405">
        <f t="shared" si="168"/>
        <v>0.99749682954060392</v>
      </c>
      <c r="D1405">
        <v>0.11920529801324503</v>
      </c>
      <c r="E1405" s="19">
        <f t="shared" si="169"/>
        <v>8.7559076296110163</v>
      </c>
      <c r="F1405">
        <v>-0.14064653441892006</v>
      </c>
      <c r="G1405" s="20">
        <v>0.44600000000000001</v>
      </c>
      <c r="H1405">
        <v>0.46300000000000002</v>
      </c>
      <c r="I1405">
        <f t="shared" si="170"/>
        <v>1.186591757935306E-2</v>
      </c>
      <c r="J1405">
        <f t="shared" si="171"/>
        <v>1.1009087155618307E-2</v>
      </c>
      <c r="K1405">
        <v>6</v>
      </c>
      <c r="L1405">
        <v>6</v>
      </c>
      <c r="M1405">
        <f t="shared" si="172"/>
        <v>8.3192797112899772E-3</v>
      </c>
      <c r="N1405">
        <f t="shared" si="173"/>
        <v>1.1762777570668677E-4</v>
      </c>
      <c r="O1405">
        <f t="shared" si="174"/>
        <v>1.1535069152446844E-5</v>
      </c>
      <c r="P1405">
        <f t="shared" si="175"/>
        <v>-1.8513086496693967</v>
      </c>
    </row>
    <row r="1406" spans="1:16" x14ac:dyDescent="0.25">
      <c r="A1406">
        <v>1405</v>
      </c>
      <c r="B1406">
        <v>0.11804559465315714</v>
      </c>
      <c r="C1406">
        <f t="shared" si="168"/>
        <v>8.782844660633474</v>
      </c>
      <c r="D1406">
        <v>0.73116245002594071</v>
      </c>
      <c r="E1406" s="19">
        <f t="shared" si="169"/>
        <v>2.7975529035406663</v>
      </c>
      <c r="F1406">
        <v>0.78542598203057423</v>
      </c>
      <c r="G1406" s="20">
        <v>0.44600000000000001</v>
      </c>
      <c r="H1406">
        <v>0.46300000000000002</v>
      </c>
      <c r="I1406">
        <f t="shared" si="170"/>
        <v>1.186591757935306E-2</v>
      </c>
      <c r="J1406">
        <f t="shared" si="171"/>
        <v>1.1009087155618307E-2</v>
      </c>
      <c r="K1406">
        <v>6</v>
      </c>
      <c r="L1406">
        <v>6</v>
      </c>
      <c r="M1406">
        <f t="shared" si="172"/>
        <v>1.471794440307249E-2</v>
      </c>
      <c r="N1406">
        <f t="shared" si="173"/>
        <v>1.3359377043208514E-5</v>
      </c>
      <c r="O1406">
        <f t="shared" si="174"/>
        <v>3.6102981241988807E-5</v>
      </c>
      <c r="P1406">
        <f t="shared" si="175"/>
        <v>-1.5303672518741513</v>
      </c>
    </row>
    <row r="1407" spans="1:16" x14ac:dyDescent="0.25">
      <c r="A1407">
        <v>1406</v>
      </c>
      <c r="B1407">
        <v>0.54747154148991362</v>
      </c>
      <c r="C1407">
        <f t="shared" si="168"/>
        <v>4.0135165561192006</v>
      </c>
      <c r="D1407">
        <v>0.14462721640675069</v>
      </c>
      <c r="E1407" s="19">
        <f t="shared" si="169"/>
        <v>8.2179261139875397</v>
      </c>
      <c r="F1407">
        <v>0.30215232982300222</v>
      </c>
      <c r="G1407" s="20">
        <v>0.44600000000000001</v>
      </c>
      <c r="H1407">
        <v>0.46300000000000002</v>
      </c>
      <c r="I1407">
        <f t="shared" si="170"/>
        <v>1.186591757935306E-2</v>
      </c>
      <c r="J1407">
        <f t="shared" si="171"/>
        <v>1.1009087155618307E-2</v>
      </c>
      <c r="K1407">
        <v>6</v>
      </c>
      <c r="L1407">
        <v>6</v>
      </c>
      <c r="M1407">
        <f t="shared" si="172"/>
        <v>8.5872715382053332E-3</v>
      </c>
      <c r="N1407">
        <f t="shared" si="173"/>
        <v>2.9234545738808841E-5</v>
      </c>
      <c r="O1407">
        <f t="shared" si="174"/>
        <v>1.22902054118119E-5</v>
      </c>
      <c r="P1407">
        <f t="shared" si="175"/>
        <v>-2.2064121888392703</v>
      </c>
    </row>
    <row r="1408" spans="1:16" x14ac:dyDescent="0.25">
      <c r="A1408">
        <v>1407</v>
      </c>
      <c r="B1408">
        <v>0.69188512833033233</v>
      </c>
      <c r="C1408">
        <f t="shared" si="168"/>
        <v>3.0525444681611509</v>
      </c>
      <c r="D1408">
        <v>3.872798852504044E-2</v>
      </c>
      <c r="E1408" s="19">
        <f t="shared" si="169"/>
        <v>11.726879887797413</v>
      </c>
      <c r="F1408">
        <v>-1.4293709682533517</v>
      </c>
      <c r="G1408" s="20">
        <v>0.44600000000000001</v>
      </c>
      <c r="H1408">
        <v>0.46300000000000002</v>
      </c>
      <c r="I1408">
        <f t="shared" si="170"/>
        <v>1.186591757935306E-2</v>
      </c>
      <c r="J1408">
        <f t="shared" si="171"/>
        <v>1.1009087155618307E-2</v>
      </c>
      <c r="K1408">
        <v>6</v>
      </c>
      <c r="L1408">
        <v>6</v>
      </c>
      <c r="M1408">
        <f t="shared" si="172"/>
        <v>7.1886124981945512E-3</v>
      </c>
      <c r="N1408">
        <f t="shared" si="173"/>
        <v>3.8437878483721082E-5</v>
      </c>
      <c r="O1408">
        <f t="shared" si="174"/>
        <v>8.6126916081998174E-6</v>
      </c>
      <c r="P1408">
        <f t="shared" si="175"/>
        <v>-1.0009519854643978</v>
      </c>
    </row>
    <row r="1409" spans="1:16" x14ac:dyDescent="0.25">
      <c r="A1409">
        <v>1408</v>
      </c>
      <c r="B1409">
        <v>0.10467848750267036</v>
      </c>
      <c r="C1409">
        <f t="shared" si="168"/>
        <v>9.1120233190067061</v>
      </c>
      <c r="D1409">
        <v>0.80571916867580184</v>
      </c>
      <c r="E1409" s="19">
        <f t="shared" si="169"/>
        <v>2.3037280255380383</v>
      </c>
      <c r="F1409">
        <v>0.64885171013884246</v>
      </c>
      <c r="G1409" s="20">
        <v>0.44600000000000001</v>
      </c>
      <c r="H1409">
        <v>0.46300000000000002</v>
      </c>
      <c r="I1409">
        <f t="shared" si="170"/>
        <v>1.186591757935306E-2</v>
      </c>
      <c r="J1409">
        <f t="shared" si="171"/>
        <v>1.1009087155618307E-2</v>
      </c>
      <c r="K1409">
        <v>6</v>
      </c>
      <c r="L1409">
        <v>6</v>
      </c>
      <c r="M1409">
        <f t="shared" si="172"/>
        <v>1.6218874349166489E-2</v>
      </c>
      <c r="N1409">
        <f t="shared" si="173"/>
        <v>1.2876759554443691E-5</v>
      </c>
      <c r="O1409">
        <f t="shared" si="174"/>
        <v>4.3841980859008452E-5</v>
      </c>
      <c r="P1409">
        <f t="shared" si="175"/>
        <v>-1.3494538208992821</v>
      </c>
    </row>
    <row r="1410" spans="1:16" x14ac:dyDescent="0.25">
      <c r="A1410">
        <v>1409</v>
      </c>
      <c r="B1410">
        <v>0.39606921597949157</v>
      </c>
      <c r="C1410">
        <f t="shared" si="168"/>
        <v>5.1650679227113763</v>
      </c>
      <c r="D1410">
        <v>9.7750785851619004E-2</v>
      </c>
      <c r="E1410" s="19">
        <f t="shared" si="169"/>
        <v>9.29803899715046</v>
      </c>
      <c r="F1410">
        <v>-0.37360223359428346</v>
      </c>
      <c r="G1410" s="20">
        <v>0.44600000000000001</v>
      </c>
      <c r="H1410">
        <v>0.46300000000000002</v>
      </c>
      <c r="I1410">
        <f t="shared" si="170"/>
        <v>1.186591757935306E-2</v>
      </c>
      <c r="J1410">
        <f t="shared" si="171"/>
        <v>1.1009087155618307E-2</v>
      </c>
      <c r="K1410">
        <v>6</v>
      </c>
      <c r="L1410">
        <v>6</v>
      </c>
      <c r="M1410">
        <f t="shared" si="172"/>
        <v>8.0731055464461458E-3</v>
      </c>
      <c r="N1410">
        <f t="shared" si="173"/>
        <v>2.2716706747922061E-5</v>
      </c>
      <c r="O1410">
        <f t="shared" si="174"/>
        <v>1.0862505527343253E-5</v>
      </c>
      <c r="P1410">
        <f t="shared" si="175"/>
        <v>-1.8375909543989979</v>
      </c>
    </row>
    <row r="1411" spans="1:16" x14ac:dyDescent="0.25">
      <c r="A1411">
        <v>1410</v>
      </c>
      <c r="B1411">
        <v>0.22885830256050294</v>
      </c>
      <c r="C1411">
        <f t="shared" ref="C1411:C1474" si="176">CHIINV(B1411,6-1)</f>
        <v>6.8912022818774856</v>
      </c>
      <c r="D1411">
        <v>0.11999877925962096</v>
      </c>
      <c r="E1411" s="19">
        <f t="shared" ref="E1411:E1474" si="177">CHIINV(D1411,6-1)</f>
        <v>8.7376135152961911</v>
      </c>
      <c r="F1411">
        <v>-2.0778679754585028</v>
      </c>
      <c r="G1411" s="20">
        <v>0.44600000000000001</v>
      </c>
      <c r="H1411">
        <v>0.46300000000000002</v>
      </c>
      <c r="I1411">
        <f t="shared" ref="I1411:I1474" si="178">SQRT(0.0001408)</f>
        <v>1.186591757935306E-2</v>
      </c>
      <c r="J1411">
        <f t="shared" ref="J1411:J1474" si="179">SQRT(0.0001212)</f>
        <v>1.1009087155618307E-2</v>
      </c>
      <c r="K1411">
        <v>6</v>
      </c>
      <c r="L1411">
        <v>6</v>
      </c>
      <c r="M1411">
        <f t="shared" ref="M1411:M1474" si="180">SQRT((L1411-1)*J1411^2/E1411)</f>
        <v>8.3279842777173527E-3</v>
      </c>
      <c r="N1411">
        <f t="shared" ref="N1411:N1474" si="181">((K1411-1)*I1411^2)/(K1411*C1411)</f>
        <v>1.7026540294992797E-5</v>
      </c>
      <c r="O1411">
        <f t="shared" ref="O1411:O1474" si="182">((L1411-1)*J1411^2)/(L1411*E1411)</f>
        <v>1.1559220354984567E-5</v>
      </c>
      <c r="P1411">
        <f t="shared" ref="P1411:P1474" si="183">(G1411-H1411-F1411*SQRT(N1411+O1411))/M1411</f>
        <v>-0.70731919756886241</v>
      </c>
    </row>
    <row r="1412" spans="1:16" x14ac:dyDescent="0.25">
      <c r="A1412">
        <v>1411</v>
      </c>
      <c r="B1412">
        <v>0.22037415692617573</v>
      </c>
      <c r="C1412">
        <f t="shared" si="176"/>
        <v>7.00358051161425</v>
      </c>
      <c r="D1412">
        <v>0.82641071810052802</v>
      </c>
      <c r="E1412" s="19">
        <f t="shared" si="177"/>
        <v>2.1612663289413128</v>
      </c>
      <c r="F1412">
        <v>-1.8055652617476881</v>
      </c>
      <c r="G1412" s="20">
        <v>0.44600000000000001</v>
      </c>
      <c r="H1412">
        <v>0.46300000000000002</v>
      </c>
      <c r="I1412">
        <f t="shared" si="178"/>
        <v>1.186591757935306E-2</v>
      </c>
      <c r="J1412">
        <f t="shared" si="179"/>
        <v>1.1009087155618307E-2</v>
      </c>
      <c r="K1412">
        <v>6</v>
      </c>
      <c r="L1412">
        <v>6</v>
      </c>
      <c r="M1412">
        <f t="shared" si="180"/>
        <v>1.6744884964483928E-2</v>
      </c>
      <c r="N1412">
        <f t="shared" si="181"/>
        <v>1.6753335403049322E-5</v>
      </c>
      <c r="O1412">
        <f t="shared" si="182"/>
        <v>4.6731862078966654E-5</v>
      </c>
      <c r="P1412">
        <f t="shared" si="183"/>
        <v>-0.15608883279348848</v>
      </c>
    </row>
    <row r="1413" spans="1:16" x14ac:dyDescent="0.25">
      <c r="A1413">
        <v>1412</v>
      </c>
      <c r="B1413">
        <v>0.44349497970519119</v>
      </c>
      <c r="C1413">
        <f t="shared" si="176"/>
        <v>4.77858706936098</v>
      </c>
      <c r="D1413">
        <v>0.48310800500503553</v>
      </c>
      <c r="E1413" s="19">
        <f t="shared" si="177"/>
        <v>4.4759475827313713</v>
      </c>
      <c r="F1413">
        <v>1.3024737199884839</v>
      </c>
      <c r="G1413" s="20">
        <v>0.44600000000000001</v>
      </c>
      <c r="H1413">
        <v>0.46300000000000002</v>
      </c>
      <c r="I1413">
        <f t="shared" si="178"/>
        <v>1.186591757935306E-2</v>
      </c>
      <c r="J1413">
        <f t="shared" si="179"/>
        <v>1.1009087155618307E-2</v>
      </c>
      <c r="K1413">
        <v>6</v>
      </c>
      <c r="L1413">
        <v>6</v>
      </c>
      <c r="M1413">
        <f t="shared" si="180"/>
        <v>1.1635734848610616E-2</v>
      </c>
      <c r="N1413">
        <f t="shared" si="181"/>
        <v>2.4553980419367728E-5</v>
      </c>
      <c r="O1413">
        <f t="shared" si="182"/>
        <v>2.2565054244528589E-5</v>
      </c>
      <c r="P1413">
        <f t="shared" si="183"/>
        <v>-2.229391659117375</v>
      </c>
    </row>
    <row r="1414" spans="1:16" x14ac:dyDescent="0.25">
      <c r="A1414">
        <v>1413</v>
      </c>
      <c r="B1414">
        <v>0.67879268776512958</v>
      </c>
      <c r="C1414">
        <f t="shared" si="176"/>
        <v>3.1375274968793336</v>
      </c>
      <c r="D1414">
        <v>0.39967040009765925</v>
      </c>
      <c r="E1414" s="19">
        <f t="shared" si="177"/>
        <v>5.1346421903551596</v>
      </c>
      <c r="F1414">
        <v>-0.84472048911266029</v>
      </c>
      <c r="G1414" s="20">
        <v>0.44600000000000001</v>
      </c>
      <c r="H1414">
        <v>0.46300000000000002</v>
      </c>
      <c r="I1414">
        <f t="shared" si="178"/>
        <v>1.186591757935306E-2</v>
      </c>
      <c r="J1414">
        <f t="shared" si="179"/>
        <v>1.1009087155618307E-2</v>
      </c>
      <c r="K1414">
        <v>6</v>
      </c>
      <c r="L1414">
        <v>6</v>
      </c>
      <c r="M1414">
        <f t="shared" si="180"/>
        <v>1.0863786437793115E-2</v>
      </c>
      <c r="N1414">
        <f t="shared" si="181"/>
        <v>3.7396750610165514E-5</v>
      </c>
      <c r="O1414">
        <f t="shared" si="182"/>
        <v>1.9670309294329599E-5</v>
      </c>
      <c r="P1414">
        <f t="shared" si="183"/>
        <v>-0.97744463182502817</v>
      </c>
    </row>
    <row r="1415" spans="1:16" x14ac:dyDescent="0.25">
      <c r="A1415">
        <v>1414</v>
      </c>
      <c r="B1415">
        <v>0.26630451368755148</v>
      </c>
      <c r="C1415">
        <f t="shared" si="176"/>
        <v>6.4333534658255713</v>
      </c>
      <c r="D1415">
        <v>0.84676656392101812</v>
      </c>
      <c r="E1415" s="19">
        <f t="shared" si="177"/>
        <v>2.0171528072303153</v>
      </c>
      <c r="F1415">
        <v>-1.0290068530593999</v>
      </c>
      <c r="G1415" s="20">
        <v>0.44600000000000001</v>
      </c>
      <c r="H1415">
        <v>0.46300000000000002</v>
      </c>
      <c r="I1415">
        <f t="shared" si="178"/>
        <v>1.186591757935306E-2</v>
      </c>
      <c r="J1415">
        <f t="shared" si="179"/>
        <v>1.1009087155618307E-2</v>
      </c>
      <c r="K1415">
        <v>6</v>
      </c>
      <c r="L1415">
        <v>6</v>
      </c>
      <c r="M1415">
        <f t="shared" si="180"/>
        <v>1.7332727634761763E-2</v>
      </c>
      <c r="N1415">
        <f t="shared" si="181"/>
        <v>1.8238284893969575E-5</v>
      </c>
      <c r="O1415">
        <f t="shared" si="182"/>
        <v>5.0070574543472348E-5</v>
      </c>
      <c r="P1415">
        <f t="shared" si="183"/>
        <v>-0.49013309078404887</v>
      </c>
    </row>
    <row r="1416" spans="1:16" x14ac:dyDescent="0.25">
      <c r="A1416">
        <v>1415</v>
      </c>
      <c r="B1416">
        <v>0.10165715506454664</v>
      </c>
      <c r="C1416">
        <f t="shared" si="176"/>
        <v>9.191719505408777</v>
      </c>
      <c r="D1416">
        <v>0.84429456465346231</v>
      </c>
      <c r="E1416" s="19">
        <f t="shared" si="177"/>
        <v>2.0349044863563832</v>
      </c>
      <c r="F1416">
        <v>0.41419525587116368</v>
      </c>
      <c r="G1416" s="20">
        <v>0.44600000000000001</v>
      </c>
      <c r="H1416">
        <v>0.46300000000000002</v>
      </c>
      <c r="I1416">
        <f t="shared" si="178"/>
        <v>1.186591757935306E-2</v>
      </c>
      <c r="J1416">
        <f t="shared" si="179"/>
        <v>1.1009087155618307E-2</v>
      </c>
      <c r="K1416">
        <v>6</v>
      </c>
      <c r="L1416">
        <v>6</v>
      </c>
      <c r="M1416">
        <f t="shared" si="180"/>
        <v>1.7256960198473351E-2</v>
      </c>
      <c r="N1416">
        <f t="shared" si="181"/>
        <v>1.276511247588546E-5</v>
      </c>
      <c r="O1416">
        <f t="shared" si="182"/>
        <v>4.9633779215282228E-5</v>
      </c>
      <c r="P1416">
        <f t="shared" si="183"/>
        <v>-1.1747058040457699</v>
      </c>
    </row>
    <row r="1417" spans="1:16" x14ac:dyDescent="0.25">
      <c r="A1417">
        <v>1416</v>
      </c>
      <c r="B1417">
        <v>0.86785485396893214</v>
      </c>
      <c r="C1417">
        <f t="shared" si="176"/>
        <v>1.862274635330583</v>
      </c>
      <c r="D1417">
        <v>0.54780724509414958</v>
      </c>
      <c r="E1417" s="19">
        <f t="shared" si="177"/>
        <v>4.0111812723623581</v>
      </c>
      <c r="F1417">
        <v>1.1798897503467742</v>
      </c>
      <c r="G1417" s="20">
        <v>0.44600000000000001</v>
      </c>
      <c r="H1417">
        <v>0.46300000000000002</v>
      </c>
      <c r="I1417">
        <f t="shared" si="178"/>
        <v>1.186591757935306E-2</v>
      </c>
      <c r="J1417">
        <f t="shared" si="179"/>
        <v>1.1009087155618307E-2</v>
      </c>
      <c r="K1417">
        <v>6</v>
      </c>
      <c r="L1417">
        <v>6</v>
      </c>
      <c r="M1417">
        <f t="shared" si="180"/>
        <v>1.2291366474099447E-2</v>
      </c>
      <c r="N1417">
        <f t="shared" si="181"/>
        <v>6.3005386588699797E-5</v>
      </c>
      <c r="O1417">
        <f t="shared" si="182"/>
        <v>2.5179614966769308E-5</v>
      </c>
      <c r="P1417">
        <f t="shared" si="183"/>
        <v>-2.2845283598372665</v>
      </c>
    </row>
    <row r="1418" spans="1:16" x14ac:dyDescent="0.25">
      <c r="A1418">
        <v>1417</v>
      </c>
      <c r="B1418">
        <v>5.4689168980986969E-2</v>
      </c>
      <c r="C1418">
        <f t="shared" si="176"/>
        <v>10.83795751981444</v>
      </c>
      <c r="D1418">
        <v>0.7117526779992065</v>
      </c>
      <c r="E1418" s="19">
        <f t="shared" si="177"/>
        <v>2.9236687897483402</v>
      </c>
      <c r="F1418">
        <v>1.5328669178416021</v>
      </c>
      <c r="G1418" s="20">
        <v>0.44600000000000001</v>
      </c>
      <c r="H1418">
        <v>0.46300000000000002</v>
      </c>
      <c r="I1418">
        <f t="shared" si="178"/>
        <v>1.186591757935306E-2</v>
      </c>
      <c r="J1418">
        <f t="shared" si="179"/>
        <v>1.1009087155618307E-2</v>
      </c>
      <c r="K1418">
        <v>6</v>
      </c>
      <c r="L1418">
        <v>6</v>
      </c>
      <c r="M1418">
        <f t="shared" si="180"/>
        <v>1.4397007346136633E-2</v>
      </c>
      <c r="N1418">
        <f t="shared" si="181"/>
        <v>1.0826148111285659E-5</v>
      </c>
      <c r="O1418">
        <f t="shared" si="182"/>
        <v>3.45456367541187E-5</v>
      </c>
      <c r="P1418">
        <f t="shared" si="183"/>
        <v>-1.8979759784245092</v>
      </c>
    </row>
    <row r="1419" spans="1:16" x14ac:dyDescent="0.25">
      <c r="A1419">
        <v>1418</v>
      </c>
      <c r="B1419">
        <v>0.63112277596362198</v>
      </c>
      <c r="C1419">
        <f t="shared" si="176"/>
        <v>3.4489701096057472</v>
      </c>
      <c r="D1419">
        <v>0.8078249458296457</v>
      </c>
      <c r="E1419" s="19">
        <f t="shared" si="177"/>
        <v>2.2893830490666143</v>
      </c>
      <c r="F1419">
        <v>-0.70444684752146713</v>
      </c>
      <c r="G1419" s="20">
        <v>0.44600000000000001</v>
      </c>
      <c r="H1419">
        <v>0.46300000000000002</v>
      </c>
      <c r="I1419">
        <f t="shared" si="178"/>
        <v>1.186591757935306E-2</v>
      </c>
      <c r="J1419">
        <f t="shared" si="179"/>
        <v>1.1009087155618307E-2</v>
      </c>
      <c r="K1419">
        <v>6</v>
      </c>
      <c r="L1419">
        <v>6</v>
      </c>
      <c r="M1419">
        <f t="shared" si="180"/>
        <v>1.6269607679930506E-2</v>
      </c>
      <c r="N1419">
        <f t="shared" si="181"/>
        <v>3.4019817396082251E-5</v>
      </c>
      <c r="O1419">
        <f t="shared" si="182"/>
        <v>4.4116689009808947E-5</v>
      </c>
      <c r="P1419">
        <f t="shared" si="183"/>
        <v>-0.66215808138010124</v>
      </c>
    </row>
    <row r="1420" spans="1:16" x14ac:dyDescent="0.25">
      <c r="A1420">
        <v>1419</v>
      </c>
      <c r="B1420">
        <v>0.21112704855494857</v>
      </c>
      <c r="C1420">
        <f t="shared" si="176"/>
        <v>7.1303231358681698</v>
      </c>
      <c r="D1420">
        <v>2.1118808557390057E-2</v>
      </c>
      <c r="E1420" s="19">
        <f t="shared" si="177"/>
        <v>13.253115652869111</v>
      </c>
      <c r="F1420">
        <v>0.10103462955157738</v>
      </c>
      <c r="G1420" s="20">
        <v>0.44600000000000001</v>
      </c>
      <c r="H1420">
        <v>0.46300000000000002</v>
      </c>
      <c r="I1420">
        <f t="shared" si="178"/>
        <v>1.186591757935306E-2</v>
      </c>
      <c r="J1420">
        <f t="shared" si="179"/>
        <v>1.1009087155618307E-2</v>
      </c>
      <c r="K1420">
        <v>6</v>
      </c>
      <c r="L1420">
        <v>6</v>
      </c>
      <c r="M1420">
        <f t="shared" si="180"/>
        <v>6.7620335027327094E-3</v>
      </c>
      <c r="N1420">
        <f t="shared" si="181"/>
        <v>1.6455542210016141E-5</v>
      </c>
      <c r="O1420">
        <f t="shared" si="182"/>
        <v>7.6208495153466001E-6</v>
      </c>
      <c r="P1420">
        <f t="shared" si="183"/>
        <v>-2.587350932388488</v>
      </c>
    </row>
    <row r="1421" spans="1:16" x14ac:dyDescent="0.25">
      <c r="A1421">
        <v>1420</v>
      </c>
      <c r="B1421">
        <v>0.88280892361217078</v>
      </c>
      <c r="C1421">
        <f t="shared" si="176"/>
        <v>1.7479144152666883</v>
      </c>
      <c r="D1421">
        <v>0.58137760551774653</v>
      </c>
      <c r="E1421" s="19">
        <f t="shared" si="177"/>
        <v>3.7808633496147817</v>
      </c>
      <c r="F1421">
        <v>0.34179493013652973</v>
      </c>
      <c r="G1421" s="20">
        <v>0.44600000000000001</v>
      </c>
      <c r="H1421">
        <v>0.46300000000000002</v>
      </c>
      <c r="I1421">
        <f t="shared" si="178"/>
        <v>1.186591757935306E-2</v>
      </c>
      <c r="J1421">
        <f t="shared" si="179"/>
        <v>1.1009087155618307E-2</v>
      </c>
      <c r="K1421">
        <v>6</v>
      </c>
      <c r="L1421">
        <v>6</v>
      </c>
      <c r="M1421">
        <f t="shared" si="180"/>
        <v>1.2660207434001239E-2</v>
      </c>
      <c r="N1421">
        <f t="shared" si="181"/>
        <v>6.7127619240688711E-5</v>
      </c>
      <c r="O1421">
        <f t="shared" si="182"/>
        <v>2.6713475378656707E-5</v>
      </c>
      <c r="P1421">
        <f t="shared" si="183"/>
        <v>-1.6043198925170064</v>
      </c>
    </row>
    <row r="1422" spans="1:16" x14ac:dyDescent="0.25">
      <c r="A1422">
        <v>1421</v>
      </c>
      <c r="B1422">
        <v>0.11456648457289346</v>
      </c>
      <c r="C1422">
        <f t="shared" si="176"/>
        <v>8.8651209926990813</v>
      </c>
      <c r="D1422">
        <v>0.68651387066255687</v>
      </c>
      <c r="E1422" s="19">
        <f t="shared" si="177"/>
        <v>3.0873962503133527</v>
      </c>
      <c r="F1422">
        <v>-2.1962114260531962</v>
      </c>
      <c r="G1422" s="20">
        <v>0.44600000000000001</v>
      </c>
      <c r="H1422">
        <v>0.46300000000000002</v>
      </c>
      <c r="I1422">
        <f t="shared" si="178"/>
        <v>1.186591757935306E-2</v>
      </c>
      <c r="J1422">
        <f t="shared" si="179"/>
        <v>1.1009087155618307E-2</v>
      </c>
      <c r="K1422">
        <v>6</v>
      </c>
      <c r="L1422">
        <v>6</v>
      </c>
      <c r="M1422">
        <f t="shared" si="180"/>
        <v>1.4010064215818295E-2</v>
      </c>
      <c r="N1422">
        <f t="shared" si="181"/>
        <v>1.3235389954628236E-5</v>
      </c>
      <c r="O1422">
        <f t="shared" si="182"/>
        <v>3.2713649888558709E-5</v>
      </c>
      <c r="P1422">
        <f t="shared" si="183"/>
        <v>-0.15080748013180281</v>
      </c>
    </row>
    <row r="1423" spans="1:16" x14ac:dyDescent="0.25">
      <c r="A1423">
        <v>1422</v>
      </c>
      <c r="B1423">
        <v>0.73320719016083258</v>
      </c>
      <c r="C1423">
        <f t="shared" si="176"/>
        <v>2.7842400914562879</v>
      </c>
      <c r="D1423">
        <v>0.35480819116794338</v>
      </c>
      <c r="E1423" s="19">
        <f t="shared" si="177"/>
        <v>5.5287081985819864</v>
      </c>
      <c r="F1423">
        <v>-6.0049387684557587E-2</v>
      </c>
      <c r="G1423" s="20">
        <v>0.44600000000000001</v>
      </c>
      <c r="H1423">
        <v>0.46300000000000002</v>
      </c>
      <c r="I1423">
        <f t="shared" si="178"/>
        <v>1.186591757935306E-2</v>
      </c>
      <c r="J1423">
        <f t="shared" si="179"/>
        <v>1.1009087155618307E-2</v>
      </c>
      <c r="K1423">
        <v>6</v>
      </c>
      <c r="L1423">
        <v>6</v>
      </c>
      <c r="M1423">
        <f t="shared" si="180"/>
        <v>1.0469464718539738E-2</v>
      </c>
      <c r="N1423">
        <f t="shared" si="181"/>
        <v>4.214195955779176E-5</v>
      </c>
      <c r="O1423">
        <f t="shared" si="182"/>
        <v>1.8268281915458058E-5</v>
      </c>
      <c r="P1423">
        <f t="shared" si="183"/>
        <v>-1.5791898086700635</v>
      </c>
    </row>
    <row r="1424" spans="1:16" x14ac:dyDescent="0.25">
      <c r="A1424">
        <v>1423</v>
      </c>
      <c r="B1424">
        <v>0.27274391918698693</v>
      </c>
      <c r="C1424">
        <f t="shared" si="176"/>
        <v>6.3600464651972546</v>
      </c>
      <c r="D1424">
        <v>0.87481307412945952</v>
      </c>
      <c r="E1424" s="19">
        <f t="shared" si="177"/>
        <v>1.8095991359942056</v>
      </c>
      <c r="F1424">
        <v>-1.963198883458972</v>
      </c>
      <c r="G1424" s="20">
        <v>0.44600000000000001</v>
      </c>
      <c r="H1424">
        <v>0.46300000000000002</v>
      </c>
      <c r="I1424">
        <f t="shared" si="178"/>
        <v>1.186591757935306E-2</v>
      </c>
      <c r="J1424">
        <f t="shared" si="179"/>
        <v>1.1009087155618307E-2</v>
      </c>
      <c r="K1424">
        <v>6</v>
      </c>
      <c r="L1424">
        <v>6</v>
      </c>
      <c r="M1424">
        <f t="shared" si="180"/>
        <v>1.8299748536411156E-2</v>
      </c>
      <c r="N1424">
        <f t="shared" si="181"/>
        <v>1.8448502534594965E-5</v>
      </c>
      <c r="O1424">
        <f t="shared" si="182"/>
        <v>5.5813466082647048E-5</v>
      </c>
      <c r="P1424">
        <f t="shared" si="183"/>
        <v>-4.4841147997596855E-3</v>
      </c>
    </row>
    <row r="1425" spans="1:16" x14ac:dyDescent="0.25">
      <c r="A1425">
        <v>1424</v>
      </c>
      <c r="B1425">
        <v>0.95565660573137612</v>
      </c>
      <c r="C1425">
        <f t="shared" si="176"/>
        <v>1.0823202768715721</v>
      </c>
      <c r="D1425">
        <v>0.81185338908047733</v>
      </c>
      <c r="E1425" s="19">
        <f t="shared" si="177"/>
        <v>2.2618504455287161</v>
      </c>
      <c r="F1425">
        <v>1.0081885193358175</v>
      </c>
      <c r="G1425" s="20">
        <v>0.44600000000000001</v>
      </c>
      <c r="H1425">
        <v>0.46300000000000002</v>
      </c>
      <c r="I1425">
        <f t="shared" si="178"/>
        <v>1.186591757935306E-2</v>
      </c>
      <c r="J1425">
        <f t="shared" si="179"/>
        <v>1.1009087155618307E-2</v>
      </c>
      <c r="K1425">
        <v>6</v>
      </c>
      <c r="L1425">
        <v>6</v>
      </c>
      <c r="M1425">
        <f t="shared" si="180"/>
        <v>1.6368329885450197E-2</v>
      </c>
      <c r="N1425">
        <f t="shared" si="181"/>
        <v>1.0840906877628059E-4</v>
      </c>
      <c r="O1425">
        <f t="shared" si="182"/>
        <v>4.4653703873153679E-5</v>
      </c>
      <c r="P1425">
        <f t="shared" si="183"/>
        <v>-1.8006211643446579</v>
      </c>
    </row>
    <row r="1426" spans="1:16" x14ac:dyDescent="0.25">
      <c r="A1426">
        <v>1425</v>
      </c>
      <c r="B1426">
        <v>3.8911099581896418E-2</v>
      </c>
      <c r="C1426">
        <f t="shared" si="176"/>
        <v>11.714839552776168</v>
      </c>
      <c r="D1426">
        <v>0.79436628315073088</v>
      </c>
      <c r="E1426" s="19">
        <f t="shared" si="177"/>
        <v>2.3805551208280971</v>
      </c>
      <c r="F1426">
        <v>0.48547690312261693</v>
      </c>
      <c r="G1426" s="20">
        <v>0.44600000000000001</v>
      </c>
      <c r="H1426">
        <v>0.46300000000000002</v>
      </c>
      <c r="I1426">
        <f t="shared" si="178"/>
        <v>1.186591757935306E-2</v>
      </c>
      <c r="J1426">
        <f t="shared" si="179"/>
        <v>1.1009087155618307E-2</v>
      </c>
      <c r="K1426">
        <v>6</v>
      </c>
      <c r="L1426">
        <v>6</v>
      </c>
      <c r="M1426">
        <f t="shared" si="180"/>
        <v>1.5955014056977548E-2</v>
      </c>
      <c r="N1426">
        <f t="shared" si="181"/>
        <v>1.0015786627272058E-5</v>
      </c>
      <c r="O1426">
        <f t="shared" si="182"/>
        <v>4.2427078926391863E-5</v>
      </c>
      <c r="P1426">
        <f t="shared" si="183"/>
        <v>-1.2858465490459803</v>
      </c>
    </row>
    <row r="1427" spans="1:16" x14ac:dyDescent="0.25">
      <c r="A1427">
        <v>1426</v>
      </c>
      <c r="B1427">
        <v>0.78341013824884798</v>
      </c>
      <c r="C1427">
        <f t="shared" si="176"/>
        <v>2.4539741484588413</v>
      </c>
      <c r="D1427">
        <v>0.11197241126743369</v>
      </c>
      <c r="E1427" s="19">
        <f t="shared" si="177"/>
        <v>8.9279578226118463</v>
      </c>
      <c r="F1427">
        <v>0.4767161954077892</v>
      </c>
      <c r="G1427" s="20">
        <v>0.44600000000000001</v>
      </c>
      <c r="H1427">
        <v>0.46300000000000002</v>
      </c>
      <c r="I1427">
        <f t="shared" si="178"/>
        <v>1.186591757935306E-2</v>
      </c>
      <c r="J1427">
        <f t="shared" si="179"/>
        <v>1.1009087155618307E-2</v>
      </c>
      <c r="K1427">
        <v>6</v>
      </c>
      <c r="L1427">
        <v>6</v>
      </c>
      <c r="M1427">
        <f t="shared" si="180"/>
        <v>8.2387295590347284E-3</v>
      </c>
      <c r="N1427">
        <f t="shared" si="181"/>
        <v>4.7813597957835723E-5</v>
      </c>
      <c r="O1427">
        <f t="shared" si="182"/>
        <v>1.1312777457818763E-5</v>
      </c>
      <c r="P1427">
        <f t="shared" si="183"/>
        <v>-2.5083534980049187</v>
      </c>
    </row>
    <row r="1428" spans="1:16" x14ac:dyDescent="0.25">
      <c r="A1428">
        <v>1427</v>
      </c>
      <c r="B1428">
        <v>0.89669484542374955</v>
      </c>
      <c r="C1428">
        <f t="shared" si="176"/>
        <v>1.637360443473094</v>
      </c>
      <c r="D1428">
        <v>0.92556535538804285</v>
      </c>
      <c r="E1428" s="19">
        <f t="shared" si="177"/>
        <v>1.3885160904428584</v>
      </c>
      <c r="F1428">
        <v>-0.383545284421416</v>
      </c>
      <c r="G1428" s="20">
        <v>0.44600000000000001</v>
      </c>
      <c r="H1428">
        <v>0.46300000000000002</v>
      </c>
      <c r="I1428">
        <f t="shared" si="178"/>
        <v>1.186591757935306E-2</v>
      </c>
      <c r="J1428">
        <f t="shared" si="179"/>
        <v>1.1009087155618307E-2</v>
      </c>
      <c r="K1428">
        <v>6</v>
      </c>
      <c r="L1428">
        <v>6</v>
      </c>
      <c r="M1428">
        <f t="shared" si="180"/>
        <v>2.0891078148930702E-2</v>
      </c>
      <c r="N1428">
        <f t="shared" si="181"/>
        <v>7.1660051274019551E-5</v>
      </c>
      <c r="O1428">
        <f t="shared" si="182"/>
        <v>7.273952437078831E-5</v>
      </c>
      <c r="P1428">
        <f t="shared" si="183"/>
        <v>-0.59312761564895855</v>
      </c>
    </row>
    <row r="1429" spans="1:16" x14ac:dyDescent="0.25">
      <c r="A1429">
        <v>1428</v>
      </c>
      <c r="B1429">
        <v>2.7832880642109439E-2</v>
      </c>
      <c r="C1429">
        <f t="shared" si="176"/>
        <v>12.563359818114293</v>
      </c>
      <c r="D1429">
        <v>0.99935911130100408</v>
      </c>
      <c r="E1429" s="19">
        <f t="shared" si="177"/>
        <v>0.17506717951803125</v>
      </c>
      <c r="F1429">
        <v>-0.96744088295963593</v>
      </c>
      <c r="G1429" s="20">
        <v>0.44600000000000001</v>
      </c>
      <c r="H1429">
        <v>0.46300000000000002</v>
      </c>
      <c r="I1429">
        <f t="shared" si="178"/>
        <v>1.186591757935306E-2</v>
      </c>
      <c r="J1429">
        <f t="shared" si="179"/>
        <v>1.1009087155618307E-2</v>
      </c>
      <c r="K1429">
        <v>6</v>
      </c>
      <c r="L1429">
        <v>6</v>
      </c>
      <c r="M1429">
        <f t="shared" si="180"/>
        <v>5.8834754364393248E-2</v>
      </c>
      <c r="N1429">
        <f t="shared" si="181"/>
        <v>9.3393276187280719E-6</v>
      </c>
      <c r="O1429">
        <f t="shared" si="182"/>
        <v>5.7692138685308157E-4</v>
      </c>
      <c r="P1429">
        <f t="shared" si="183"/>
        <v>0.10919520732534804</v>
      </c>
    </row>
    <row r="1430" spans="1:16" x14ac:dyDescent="0.25">
      <c r="A1430">
        <v>1429</v>
      </c>
      <c r="B1430">
        <v>0.18750572222052675</v>
      </c>
      <c r="C1430">
        <f t="shared" si="176"/>
        <v>7.4771026240337664</v>
      </c>
      <c r="D1430">
        <v>0.29258095034638509</v>
      </c>
      <c r="E1430" s="19">
        <f t="shared" si="177"/>
        <v>6.1426924061573303</v>
      </c>
      <c r="F1430">
        <v>-0.28952626962563954</v>
      </c>
      <c r="G1430" s="20">
        <v>0.44600000000000001</v>
      </c>
      <c r="H1430">
        <v>0.46300000000000002</v>
      </c>
      <c r="I1430">
        <f t="shared" si="178"/>
        <v>1.186591757935306E-2</v>
      </c>
      <c r="J1430">
        <f t="shared" si="179"/>
        <v>1.1009087155618307E-2</v>
      </c>
      <c r="K1430">
        <v>6</v>
      </c>
      <c r="L1430">
        <v>6</v>
      </c>
      <c r="M1430">
        <f t="shared" si="180"/>
        <v>9.9324623557956442E-3</v>
      </c>
      <c r="N1430">
        <f t="shared" si="181"/>
        <v>1.569235293844797E-5</v>
      </c>
      <c r="O1430">
        <f t="shared" si="182"/>
        <v>1.644230140821626E-5</v>
      </c>
      <c r="P1430">
        <f t="shared" si="183"/>
        <v>-1.5463184508600714</v>
      </c>
    </row>
    <row r="1431" spans="1:16" x14ac:dyDescent="0.25">
      <c r="A1431">
        <v>1430</v>
      </c>
      <c r="B1431">
        <v>0.65004425183874015</v>
      </c>
      <c r="C1431">
        <f t="shared" si="176"/>
        <v>3.3248180165539276</v>
      </c>
      <c r="D1431">
        <v>0.19467757194738608</v>
      </c>
      <c r="E1431" s="19">
        <f t="shared" si="177"/>
        <v>7.3680121985711926</v>
      </c>
      <c r="F1431">
        <v>1.0704161468311213</v>
      </c>
      <c r="G1431" s="20">
        <v>0.44600000000000001</v>
      </c>
      <c r="H1431">
        <v>0.46300000000000002</v>
      </c>
      <c r="I1431">
        <f t="shared" si="178"/>
        <v>1.186591757935306E-2</v>
      </c>
      <c r="J1431">
        <f t="shared" si="179"/>
        <v>1.1009087155618307E-2</v>
      </c>
      <c r="K1431">
        <v>6</v>
      </c>
      <c r="L1431">
        <v>6</v>
      </c>
      <c r="M1431">
        <f t="shared" si="180"/>
        <v>9.0690363784249484E-3</v>
      </c>
      <c r="N1431">
        <f t="shared" si="181"/>
        <v>3.5290152047162488E-5</v>
      </c>
      <c r="O1431">
        <f t="shared" si="182"/>
        <v>1.3707903472199185E-5</v>
      </c>
      <c r="P1431">
        <f t="shared" si="183"/>
        <v>-2.7007019635442271</v>
      </c>
    </row>
    <row r="1432" spans="1:16" x14ac:dyDescent="0.25">
      <c r="A1432">
        <v>1431</v>
      </c>
      <c r="B1432">
        <v>0.13464766380809962</v>
      </c>
      <c r="C1432">
        <f t="shared" si="176"/>
        <v>8.4181288780443424</v>
      </c>
      <c r="D1432">
        <v>0.66582232123783069</v>
      </c>
      <c r="E1432" s="19">
        <f t="shared" si="177"/>
        <v>3.2218738491567209</v>
      </c>
      <c r="F1432">
        <v>-1.0112444215337746</v>
      </c>
      <c r="G1432" s="20">
        <v>0.44600000000000001</v>
      </c>
      <c r="H1432">
        <v>0.46300000000000002</v>
      </c>
      <c r="I1432">
        <f t="shared" si="178"/>
        <v>1.186591757935306E-2</v>
      </c>
      <c r="J1432">
        <f t="shared" si="179"/>
        <v>1.1009087155618307E-2</v>
      </c>
      <c r="K1432">
        <v>6</v>
      </c>
      <c r="L1432">
        <v>6</v>
      </c>
      <c r="M1432">
        <f t="shared" si="180"/>
        <v>1.3714565284343658E-2</v>
      </c>
      <c r="N1432">
        <f t="shared" si="181"/>
        <v>1.3938172607377758E-5</v>
      </c>
      <c r="O1432">
        <f t="shared" si="182"/>
        <v>3.1348216823087376E-5</v>
      </c>
      <c r="P1432">
        <f t="shared" si="183"/>
        <v>-0.74335671497968647</v>
      </c>
    </row>
    <row r="1433" spans="1:16" x14ac:dyDescent="0.25">
      <c r="A1433">
        <v>1432</v>
      </c>
      <c r="B1433">
        <v>0.4740440076906644</v>
      </c>
      <c r="C1433">
        <f t="shared" si="176"/>
        <v>4.5438046372736123</v>
      </c>
      <c r="D1433">
        <v>0.6514175847651601</v>
      </c>
      <c r="E1433" s="19">
        <f t="shared" si="177"/>
        <v>3.3158392679346926</v>
      </c>
      <c r="F1433">
        <v>-0.48840547606232576</v>
      </c>
      <c r="G1433" s="20">
        <v>0.44600000000000001</v>
      </c>
      <c r="H1433">
        <v>0.46300000000000002</v>
      </c>
      <c r="I1433">
        <f t="shared" si="178"/>
        <v>1.186591757935306E-2</v>
      </c>
      <c r="J1433">
        <f t="shared" si="179"/>
        <v>1.1009087155618307E-2</v>
      </c>
      <c r="K1433">
        <v>6</v>
      </c>
      <c r="L1433">
        <v>6</v>
      </c>
      <c r="M1433">
        <f t="shared" si="180"/>
        <v>1.3518844632966079E-2</v>
      </c>
      <c r="N1433">
        <f t="shared" si="181"/>
        <v>2.5822706454152489E-5</v>
      </c>
      <c r="O1433">
        <f t="shared" si="182"/>
        <v>3.0459860035045958E-5</v>
      </c>
      <c r="P1433">
        <f t="shared" si="183"/>
        <v>-0.98646734009130532</v>
      </c>
    </row>
    <row r="1434" spans="1:16" x14ac:dyDescent="0.25">
      <c r="A1434">
        <v>1433</v>
      </c>
      <c r="B1434">
        <v>0.34717856379894407</v>
      </c>
      <c r="C1434">
        <f t="shared" si="176"/>
        <v>5.5993142276347019</v>
      </c>
      <c r="D1434">
        <v>0.20404675435651723</v>
      </c>
      <c r="E1434" s="19">
        <f t="shared" si="177"/>
        <v>7.2306094895066044</v>
      </c>
      <c r="F1434">
        <v>0.29551301850005984</v>
      </c>
      <c r="G1434" s="20">
        <v>0.44600000000000001</v>
      </c>
      <c r="H1434">
        <v>0.46300000000000002</v>
      </c>
      <c r="I1434">
        <f t="shared" si="178"/>
        <v>1.186591757935306E-2</v>
      </c>
      <c r="J1434">
        <f t="shared" si="179"/>
        <v>1.1009087155618307E-2</v>
      </c>
      <c r="K1434">
        <v>6</v>
      </c>
      <c r="L1434">
        <v>6</v>
      </c>
      <c r="M1434">
        <f t="shared" si="180"/>
        <v>9.1547999522921808E-3</v>
      </c>
      <c r="N1434">
        <f t="shared" si="181"/>
        <v>2.0954947081599668E-5</v>
      </c>
      <c r="O1434">
        <f t="shared" si="182"/>
        <v>1.3968393694414818E-5</v>
      </c>
      <c r="P1434">
        <f t="shared" si="183"/>
        <v>-2.0477086388705592</v>
      </c>
    </row>
    <row r="1435" spans="1:16" x14ac:dyDescent="0.25">
      <c r="A1435">
        <v>1434</v>
      </c>
      <c r="B1435">
        <v>0.74092837305825987</v>
      </c>
      <c r="C1435">
        <f t="shared" si="176"/>
        <v>2.7339034422474606</v>
      </c>
      <c r="D1435">
        <v>0.39829706717123936</v>
      </c>
      <c r="E1435" s="19">
        <f t="shared" si="177"/>
        <v>5.1462224495855233</v>
      </c>
      <c r="F1435">
        <v>-1.2654936654143967</v>
      </c>
      <c r="G1435" s="20">
        <v>0.44600000000000001</v>
      </c>
      <c r="H1435">
        <v>0.46300000000000002</v>
      </c>
      <c r="I1435">
        <f t="shared" si="178"/>
        <v>1.186591757935306E-2</v>
      </c>
      <c r="J1435">
        <f t="shared" si="179"/>
        <v>1.1009087155618307E-2</v>
      </c>
      <c r="K1435">
        <v>6</v>
      </c>
      <c r="L1435">
        <v>6</v>
      </c>
      <c r="M1435">
        <f t="shared" si="180"/>
        <v>1.0851556465477247E-2</v>
      </c>
      <c r="N1435">
        <f t="shared" si="181"/>
        <v>4.2917877610511751E-5</v>
      </c>
      <c r="O1435">
        <f t="shared" si="182"/>
        <v>1.9626046287240172E-5</v>
      </c>
      <c r="P1435">
        <f t="shared" si="183"/>
        <v>-0.64432040153382775</v>
      </c>
    </row>
    <row r="1436" spans="1:16" x14ac:dyDescent="0.25">
      <c r="A1436">
        <v>1435</v>
      </c>
      <c r="B1436">
        <v>0.95907467879268782</v>
      </c>
      <c r="C1436">
        <f t="shared" si="176"/>
        <v>1.0423911741482963</v>
      </c>
      <c r="D1436">
        <v>0.61799981688894312</v>
      </c>
      <c r="E1436" s="19">
        <f t="shared" si="177"/>
        <v>3.5356533953188682</v>
      </c>
      <c r="F1436">
        <v>0.82746851148840506</v>
      </c>
      <c r="G1436" s="20">
        <v>0.44600000000000001</v>
      </c>
      <c r="H1436">
        <v>0.46300000000000002</v>
      </c>
      <c r="I1436">
        <f t="shared" si="178"/>
        <v>1.186591757935306E-2</v>
      </c>
      <c r="J1436">
        <f t="shared" si="179"/>
        <v>1.1009087155618307E-2</v>
      </c>
      <c r="K1436">
        <v>6</v>
      </c>
      <c r="L1436">
        <v>6</v>
      </c>
      <c r="M1436">
        <f t="shared" si="180"/>
        <v>1.3091863546109543E-2</v>
      </c>
      <c r="N1436">
        <f t="shared" si="181"/>
        <v>1.1256171027081319E-4</v>
      </c>
      <c r="O1436">
        <f t="shared" si="182"/>
        <v>2.8566148518325324E-5</v>
      </c>
      <c r="P1436">
        <f t="shared" si="183"/>
        <v>-2.0493719640737247</v>
      </c>
    </row>
    <row r="1437" spans="1:16" x14ac:dyDescent="0.25">
      <c r="A1437">
        <v>1436</v>
      </c>
      <c r="B1437">
        <v>0.28965117343668934</v>
      </c>
      <c r="C1437">
        <f t="shared" si="176"/>
        <v>6.1740338425405898</v>
      </c>
      <c r="D1437">
        <v>0.97485274819177836</v>
      </c>
      <c r="E1437" s="19">
        <f t="shared" si="177"/>
        <v>0.83342253851679227</v>
      </c>
      <c r="F1437">
        <v>0.58790419643628411</v>
      </c>
      <c r="G1437" s="20">
        <v>0.44600000000000001</v>
      </c>
      <c r="H1437">
        <v>0.46300000000000002</v>
      </c>
      <c r="I1437">
        <f t="shared" si="178"/>
        <v>1.186591757935306E-2</v>
      </c>
      <c r="J1437">
        <f t="shared" si="179"/>
        <v>1.1009087155618307E-2</v>
      </c>
      <c r="K1437">
        <v>6</v>
      </c>
      <c r="L1437">
        <v>6</v>
      </c>
      <c r="M1437">
        <f t="shared" si="180"/>
        <v>2.6965202842195005E-2</v>
      </c>
      <c r="N1437">
        <f t="shared" si="181"/>
        <v>1.9004322996235975E-5</v>
      </c>
      <c r="O1437">
        <f t="shared" si="182"/>
        <v>1.2118702738678693E-4</v>
      </c>
      <c r="P1437">
        <f t="shared" si="183"/>
        <v>-0.88858699077946846</v>
      </c>
    </row>
    <row r="1438" spans="1:16" x14ac:dyDescent="0.25">
      <c r="A1438">
        <v>1437</v>
      </c>
      <c r="B1438">
        <v>0.29367961668752096</v>
      </c>
      <c r="C1438">
        <f t="shared" si="176"/>
        <v>6.1310039130623171</v>
      </c>
      <c r="D1438">
        <v>8.658101138340403E-2</v>
      </c>
      <c r="E1438" s="19">
        <f t="shared" si="177"/>
        <v>9.6251339132526574</v>
      </c>
      <c r="F1438">
        <v>-1.7970432963920757</v>
      </c>
      <c r="G1438" s="20">
        <v>0.44600000000000001</v>
      </c>
      <c r="H1438">
        <v>0.46300000000000002</v>
      </c>
      <c r="I1438">
        <f t="shared" si="178"/>
        <v>1.186591757935306E-2</v>
      </c>
      <c r="J1438">
        <f t="shared" si="179"/>
        <v>1.1009087155618307E-2</v>
      </c>
      <c r="K1438">
        <v>6</v>
      </c>
      <c r="L1438">
        <v>6</v>
      </c>
      <c r="M1438">
        <f t="shared" si="180"/>
        <v>7.9347440407479767E-3</v>
      </c>
      <c r="N1438">
        <f t="shared" si="181"/>
        <v>1.9137703220732015E-5</v>
      </c>
      <c r="O1438">
        <f t="shared" si="182"/>
        <v>1.0493360498697591E-5</v>
      </c>
      <c r="P1438">
        <f t="shared" si="183"/>
        <v>-0.90965739119676747</v>
      </c>
    </row>
    <row r="1439" spans="1:16" x14ac:dyDescent="0.25">
      <c r="A1439">
        <v>1438</v>
      </c>
      <c r="B1439">
        <v>0.94198431348612932</v>
      </c>
      <c r="C1439">
        <f t="shared" si="176"/>
        <v>1.2298244545587305</v>
      </c>
      <c r="D1439">
        <v>1.4465773491622669E-2</v>
      </c>
      <c r="E1439" s="19">
        <f t="shared" si="177"/>
        <v>14.186733450409756</v>
      </c>
      <c r="F1439">
        <v>2.7658825274556875</v>
      </c>
      <c r="G1439" s="20">
        <v>0.44600000000000001</v>
      </c>
      <c r="H1439">
        <v>0.46300000000000002</v>
      </c>
      <c r="I1439">
        <f t="shared" si="178"/>
        <v>1.186591757935306E-2</v>
      </c>
      <c r="J1439">
        <f t="shared" si="179"/>
        <v>1.1009087155618307E-2</v>
      </c>
      <c r="K1439">
        <v>6</v>
      </c>
      <c r="L1439">
        <v>6</v>
      </c>
      <c r="M1439">
        <f t="shared" si="180"/>
        <v>6.5357451241692694E-3</v>
      </c>
      <c r="N1439">
        <f t="shared" si="181"/>
        <v>9.5406570342946483E-5</v>
      </c>
      <c r="O1439">
        <f t="shared" si="182"/>
        <v>7.1193273880170639E-6</v>
      </c>
      <c r="P1439">
        <f t="shared" si="183"/>
        <v>-6.8861258846018343</v>
      </c>
    </row>
    <row r="1440" spans="1:16" x14ac:dyDescent="0.25">
      <c r="A1440">
        <v>1439</v>
      </c>
      <c r="B1440">
        <v>0.57209997863704332</v>
      </c>
      <c r="C1440">
        <f t="shared" si="176"/>
        <v>3.8439167757710662</v>
      </c>
      <c r="D1440">
        <v>0.51124607074190498</v>
      </c>
      <c r="E1440" s="19">
        <f t="shared" si="177"/>
        <v>4.2699047969575625</v>
      </c>
      <c r="F1440">
        <v>-0.34975300877704285</v>
      </c>
      <c r="G1440" s="20">
        <v>0.44600000000000001</v>
      </c>
      <c r="H1440">
        <v>0.46300000000000002</v>
      </c>
      <c r="I1440">
        <f t="shared" si="178"/>
        <v>1.186591757935306E-2</v>
      </c>
      <c r="J1440">
        <f t="shared" si="179"/>
        <v>1.1009087155618307E-2</v>
      </c>
      <c r="K1440">
        <v>6</v>
      </c>
      <c r="L1440">
        <v>6</v>
      </c>
      <c r="M1440">
        <f t="shared" si="180"/>
        <v>1.1913166623753642E-2</v>
      </c>
      <c r="N1440">
        <f t="shared" si="181"/>
        <v>3.0524420838897321E-5</v>
      </c>
      <c r="O1440">
        <f t="shared" si="182"/>
        <v>2.3653923167552956E-5</v>
      </c>
      <c r="P1440">
        <f t="shared" si="183"/>
        <v>-1.2108963601648493</v>
      </c>
    </row>
    <row r="1441" spans="1:16" x14ac:dyDescent="0.25">
      <c r="A1441">
        <v>1440</v>
      </c>
      <c r="B1441">
        <v>0.78838465529343549</v>
      </c>
      <c r="C1441">
        <f t="shared" si="176"/>
        <v>2.4207193712972441</v>
      </c>
      <c r="D1441">
        <v>0.46998504593035678</v>
      </c>
      <c r="E1441" s="19">
        <f t="shared" si="177"/>
        <v>4.5744458578982341</v>
      </c>
      <c r="F1441">
        <v>-1.1236124919378199</v>
      </c>
      <c r="G1441" s="20">
        <v>0.44600000000000001</v>
      </c>
      <c r="H1441">
        <v>0.46300000000000002</v>
      </c>
      <c r="I1441">
        <f t="shared" si="178"/>
        <v>1.186591757935306E-2</v>
      </c>
      <c r="J1441">
        <f t="shared" si="179"/>
        <v>1.1009087155618307E-2</v>
      </c>
      <c r="K1441">
        <v>6</v>
      </c>
      <c r="L1441">
        <v>6</v>
      </c>
      <c r="M1441">
        <f t="shared" si="180"/>
        <v>1.1509781157656655E-2</v>
      </c>
      <c r="N1441">
        <f t="shared" si="181"/>
        <v>4.8470440119812531E-5</v>
      </c>
      <c r="O1441">
        <f t="shared" si="182"/>
        <v>2.2079177049524696E-5</v>
      </c>
      <c r="P1441">
        <f t="shared" si="183"/>
        <v>-0.65703677689499973</v>
      </c>
    </row>
    <row r="1442" spans="1:16" x14ac:dyDescent="0.25">
      <c r="A1442">
        <v>1441</v>
      </c>
      <c r="B1442">
        <v>0.8248542741172521</v>
      </c>
      <c r="C1442">
        <f t="shared" si="176"/>
        <v>2.1721091193299955</v>
      </c>
      <c r="D1442">
        <v>0.87517929624317148</v>
      </c>
      <c r="E1442" s="19">
        <f t="shared" si="177"/>
        <v>1.8068018834717023</v>
      </c>
      <c r="F1442">
        <v>1.2444752428564243</v>
      </c>
      <c r="G1442" s="20">
        <v>0.44600000000000001</v>
      </c>
      <c r="H1442">
        <v>0.46300000000000002</v>
      </c>
      <c r="I1442">
        <f t="shared" si="178"/>
        <v>1.186591757935306E-2</v>
      </c>
      <c r="J1442">
        <f t="shared" si="179"/>
        <v>1.1009087155618307E-2</v>
      </c>
      <c r="K1442">
        <v>6</v>
      </c>
      <c r="L1442">
        <v>6</v>
      </c>
      <c r="M1442">
        <f t="shared" si="180"/>
        <v>1.8313908700042108E-2</v>
      </c>
      <c r="N1442">
        <f t="shared" si="181"/>
        <v>5.4018157876675055E-5</v>
      </c>
      <c r="O1442">
        <f t="shared" si="182"/>
        <v>5.5899875312246338E-5</v>
      </c>
      <c r="P1442">
        <f t="shared" si="183"/>
        <v>-1.6406821240010532</v>
      </c>
    </row>
    <row r="1443" spans="1:16" x14ac:dyDescent="0.25">
      <c r="A1443">
        <v>1442</v>
      </c>
      <c r="B1443">
        <v>0.1435285500656148</v>
      </c>
      <c r="C1443">
        <f t="shared" si="176"/>
        <v>8.2393506046888501</v>
      </c>
      <c r="D1443">
        <v>0.4302194280831324</v>
      </c>
      <c r="E1443" s="19">
        <f t="shared" si="177"/>
        <v>4.8838487131284172</v>
      </c>
      <c r="F1443">
        <v>1.4483248378382996</v>
      </c>
      <c r="G1443" s="20">
        <v>0.44600000000000001</v>
      </c>
      <c r="H1443">
        <v>0.46300000000000002</v>
      </c>
      <c r="I1443">
        <f t="shared" si="178"/>
        <v>1.186591757935306E-2</v>
      </c>
      <c r="J1443">
        <f t="shared" si="179"/>
        <v>1.1009087155618307E-2</v>
      </c>
      <c r="K1443">
        <v>6</v>
      </c>
      <c r="L1443">
        <v>6</v>
      </c>
      <c r="M1443">
        <f t="shared" si="180"/>
        <v>1.1139231017416212E-2</v>
      </c>
      <c r="N1443">
        <f t="shared" si="181"/>
        <v>1.4240604504262905E-5</v>
      </c>
      <c r="O1443">
        <f t="shared" si="182"/>
        <v>2.0680411276561234E-5</v>
      </c>
      <c r="P1443">
        <f t="shared" si="183"/>
        <v>-2.294479005430365</v>
      </c>
    </row>
    <row r="1444" spans="1:16" x14ac:dyDescent="0.25">
      <c r="A1444">
        <v>1443</v>
      </c>
      <c r="B1444">
        <v>0.95150608844264051</v>
      </c>
      <c r="C1444">
        <f t="shared" si="176"/>
        <v>1.1289855809609661</v>
      </c>
      <c r="D1444">
        <v>0.10892056031983398</v>
      </c>
      <c r="E1444" s="19">
        <f t="shared" si="177"/>
        <v>9.0036023059895296</v>
      </c>
      <c r="F1444">
        <v>0.91119318312848918</v>
      </c>
      <c r="G1444" s="20">
        <v>0.44600000000000001</v>
      </c>
      <c r="H1444">
        <v>0.46300000000000002</v>
      </c>
      <c r="I1444">
        <f t="shared" si="178"/>
        <v>1.186591757935306E-2</v>
      </c>
      <c r="J1444">
        <f t="shared" si="179"/>
        <v>1.1009087155618307E-2</v>
      </c>
      <c r="K1444">
        <v>6</v>
      </c>
      <c r="L1444">
        <v>6</v>
      </c>
      <c r="M1444">
        <f t="shared" si="180"/>
        <v>8.204047387150179E-3</v>
      </c>
      <c r="N1444">
        <f t="shared" si="181"/>
        <v>1.0392810617958639E-4</v>
      </c>
      <c r="O1444">
        <f t="shared" si="182"/>
        <v>1.1217732255100947E-5</v>
      </c>
      <c r="P1444">
        <f t="shared" si="183"/>
        <v>-3.2639563062943671</v>
      </c>
    </row>
    <row r="1445" spans="1:16" x14ac:dyDescent="0.25">
      <c r="A1445">
        <v>1444</v>
      </c>
      <c r="B1445">
        <v>0.59050263985106966</v>
      </c>
      <c r="C1445">
        <f t="shared" si="176"/>
        <v>3.7192450169231552</v>
      </c>
      <c r="D1445">
        <v>0.5739616077150792</v>
      </c>
      <c r="E1445" s="19">
        <f t="shared" si="177"/>
        <v>3.8312303861179946</v>
      </c>
      <c r="F1445">
        <v>0.85206693256623112</v>
      </c>
      <c r="G1445" s="20">
        <v>0.44600000000000001</v>
      </c>
      <c r="H1445">
        <v>0.46300000000000002</v>
      </c>
      <c r="I1445">
        <f t="shared" si="178"/>
        <v>1.186591757935306E-2</v>
      </c>
      <c r="J1445">
        <f t="shared" si="179"/>
        <v>1.1009087155618307E-2</v>
      </c>
      <c r="K1445">
        <v>6</v>
      </c>
      <c r="L1445">
        <v>6</v>
      </c>
      <c r="M1445">
        <f t="shared" si="180"/>
        <v>1.2576713792851765E-2</v>
      </c>
      <c r="N1445">
        <f t="shared" si="181"/>
        <v>3.1547621304713191E-5</v>
      </c>
      <c r="O1445">
        <f t="shared" si="182"/>
        <v>2.6362288304551307E-5</v>
      </c>
      <c r="P1445">
        <f t="shared" si="183"/>
        <v>-1.8672689159513409</v>
      </c>
    </row>
    <row r="1446" spans="1:16" x14ac:dyDescent="0.25">
      <c r="A1446">
        <v>1445</v>
      </c>
      <c r="B1446">
        <v>0.9200720236823634</v>
      </c>
      <c r="C1446">
        <f t="shared" si="176"/>
        <v>1.4383558699920063</v>
      </c>
      <c r="D1446">
        <v>0.57728812524796291</v>
      </c>
      <c r="E1446" s="19">
        <f t="shared" si="177"/>
        <v>3.8086045092401126</v>
      </c>
      <c r="F1446">
        <v>-0.11057409210479818</v>
      </c>
      <c r="G1446" s="20">
        <v>0.44600000000000001</v>
      </c>
      <c r="H1446">
        <v>0.46300000000000002</v>
      </c>
      <c r="I1446">
        <f t="shared" si="178"/>
        <v>1.186591757935306E-2</v>
      </c>
      <c r="J1446">
        <f t="shared" si="179"/>
        <v>1.1009087155618307E-2</v>
      </c>
      <c r="K1446">
        <v>6</v>
      </c>
      <c r="L1446">
        <v>6</v>
      </c>
      <c r="M1446">
        <f t="shared" si="180"/>
        <v>1.2614015881552395E-2</v>
      </c>
      <c r="N1446">
        <f t="shared" si="181"/>
        <v>8.1574619870662045E-5</v>
      </c>
      <c r="O1446">
        <f t="shared" si="182"/>
        <v>2.6518899443342667E-5</v>
      </c>
      <c r="P1446">
        <f t="shared" si="183"/>
        <v>-1.2565691260204357</v>
      </c>
    </row>
    <row r="1447" spans="1:16" x14ac:dyDescent="0.25">
      <c r="A1447">
        <v>1446</v>
      </c>
      <c r="B1447">
        <v>0.38630329294717247</v>
      </c>
      <c r="C1447">
        <f t="shared" si="176"/>
        <v>5.2485731381161642</v>
      </c>
      <c r="D1447">
        <v>0.16660054322946868</v>
      </c>
      <c r="E1447" s="19">
        <f t="shared" si="177"/>
        <v>7.8172252489356895</v>
      </c>
      <c r="F1447">
        <v>-0.23363099899142981</v>
      </c>
      <c r="G1447" s="20">
        <v>0.44600000000000001</v>
      </c>
      <c r="H1447">
        <v>0.46300000000000002</v>
      </c>
      <c r="I1447">
        <f t="shared" si="178"/>
        <v>1.186591757935306E-2</v>
      </c>
      <c r="J1447">
        <f t="shared" si="179"/>
        <v>1.1009087155618307E-2</v>
      </c>
      <c r="K1447">
        <v>6</v>
      </c>
      <c r="L1447">
        <v>6</v>
      </c>
      <c r="M1447">
        <f t="shared" si="180"/>
        <v>8.8046074734134203E-3</v>
      </c>
      <c r="N1447">
        <f t="shared" si="181"/>
        <v>2.2355282139680155E-5</v>
      </c>
      <c r="O1447">
        <f t="shared" si="182"/>
        <v>1.2920185460147907E-5</v>
      </c>
      <c r="P1447">
        <f t="shared" si="183"/>
        <v>-1.7732070229584647</v>
      </c>
    </row>
    <row r="1448" spans="1:16" x14ac:dyDescent="0.25">
      <c r="A1448">
        <v>1447</v>
      </c>
      <c r="B1448">
        <v>0.5383159886471145</v>
      </c>
      <c r="C1448">
        <f t="shared" si="176"/>
        <v>4.0774770764074812</v>
      </c>
      <c r="D1448">
        <v>0.71736808374279004</v>
      </c>
      <c r="E1448" s="19">
        <f t="shared" si="177"/>
        <v>2.8872196754841659</v>
      </c>
      <c r="F1448">
        <v>-1.0725875654316042</v>
      </c>
      <c r="G1448" s="20">
        <v>0.44600000000000001</v>
      </c>
      <c r="H1448">
        <v>0.46300000000000002</v>
      </c>
      <c r="I1448">
        <f t="shared" si="178"/>
        <v>1.186591757935306E-2</v>
      </c>
      <c r="J1448">
        <f t="shared" si="179"/>
        <v>1.1009087155618307E-2</v>
      </c>
      <c r="K1448">
        <v>6</v>
      </c>
      <c r="L1448">
        <v>6</v>
      </c>
      <c r="M1448">
        <f t="shared" si="180"/>
        <v>1.4487598368183243E-2</v>
      </c>
      <c r="N1448">
        <f t="shared" si="181"/>
        <v>2.8775963944035586E-5</v>
      </c>
      <c r="O1448">
        <f t="shared" si="182"/>
        <v>3.4981751079630974E-5</v>
      </c>
      <c r="P1448">
        <f t="shared" si="183"/>
        <v>-0.5822605413249462</v>
      </c>
    </row>
    <row r="1449" spans="1:16" x14ac:dyDescent="0.25">
      <c r="A1449">
        <v>1448</v>
      </c>
      <c r="B1449">
        <v>0.18356883449812311</v>
      </c>
      <c r="C1449">
        <f t="shared" si="176"/>
        <v>7.5385341482683286</v>
      </c>
      <c r="D1449">
        <v>0.2589190343943602</v>
      </c>
      <c r="E1449" s="19">
        <f t="shared" si="177"/>
        <v>6.5192359615479507</v>
      </c>
      <c r="F1449">
        <v>0.54426209317171015</v>
      </c>
      <c r="G1449" s="20">
        <v>0.44600000000000001</v>
      </c>
      <c r="H1449">
        <v>0.46300000000000002</v>
      </c>
      <c r="I1449">
        <f t="shared" si="178"/>
        <v>1.186591757935306E-2</v>
      </c>
      <c r="J1449">
        <f t="shared" si="179"/>
        <v>1.1009087155618307E-2</v>
      </c>
      <c r="K1449">
        <v>6</v>
      </c>
      <c r="L1449">
        <v>6</v>
      </c>
      <c r="M1449">
        <f t="shared" si="180"/>
        <v>9.6413525076494422E-3</v>
      </c>
      <c r="N1449">
        <f t="shared" si="181"/>
        <v>1.5564475934659774E-5</v>
      </c>
      <c r="O1449">
        <f t="shared" si="182"/>
        <v>1.5492613029459694E-5</v>
      </c>
      <c r="P1449">
        <f t="shared" si="183"/>
        <v>-2.0778321379154163</v>
      </c>
    </row>
    <row r="1450" spans="1:16" x14ac:dyDescent="0.25">
      <c r="A1450">
        <v>1449</v>
      </c>
      <c r="B1450">
        <v>0.18353831598864712</v>
      </c>
      <c r="C1450">
        <f t="shared" si="176"/>
        <v>7.5390148187569093</v>
      </c>
      <c r="D1450">
        <v>0.10303048799096652</v>
      </c>
      <c r="E1450" s="19">
        <f t="shared" si="177"/>
        <v>9.1552291086685376</v>
      </c>
      <c r="F1450">
        <v>0.26646603146218695</v>
      </c>
      <c r="G1450" s="20">
        <v>0.44600000000000001</v>
      </c>
      <c r="H1450">
        <v>0.46300000000000002</v>
      </c>
      <c r="I1450">
        <f t="shared" si="178"/>
        <v>1.186591757935306E-2</v>
      </c>
      <c r="J1450">
        <f t="shared" si="179"/>
        <v>1.1009087155618307E-2</v>
      </c>
      <c r="K1450">
        <v>6</v>
      </c>
      <c r="L1450">
        <v>6</v>
      </c>
      <c r="M1450">
        <f t="shared" si="180"/>
        <v>8.1358269704356924E-3</v>
      </c>
      <c r="N1450">
        <f t="shared" si="181"/>
        <v>1.5563483578969823E-5</v>
      </c>
      <c r="O1450">
        <f t="shared" si="182"/>
        <v>1.1031946748811469E-5</v>
      </c>
      <c r="P1450">
        <f t="shared" si="183"/>
        <v>-2.2584287469196891</v>
      </c>
    </row>
    <row r="1451" spans="1:16" x14ac:dyDescent="0.25">
      <c r="A1451">
        <v>1450</v>
      </c>
      <c r="B1451">
        <v>0.15701773125400556</v>
      </c>
      <c r="C1451">
        <f t="shared" si="176"/>
        <v>7.9858401847863583</v>
      </c>
      <c r="D1451">
        <v>0.51326029236732074</v>
      </c>
      <c r="E1451" s="19">
        <f t="shared" si="177"/>
        <v>4.2554029906952708</v>
      </c>
      <c r="F1451">
        <v>1.5708610590081662</v>
      </c>
      <c r="G1451" s="20">
        <v>0.44600000000000001</v>
      </c>
      <c r="H1451">
        <v>0.46300000000000002</v>
      </c>
      <c r="I1451">
        <f t="shared" si="178"/>
        <v>1.186591757935306E-2</v>
      </c>
      <c r="J1451">
        <f t="shared" si="179"/>
        <v>1.1009087155618307E-2</v>
      </c>
      <c r="K1451">
        <v>6</v>
      </c>
      <c r="L1451">
        <v>6</v>
      </c>
      <c r="M1451">
        <f t="shared" si="180"/>
        <v>1.1933448545061395E-2</v>
      </c>
      <c r="N1451">
        <f t="shared" si="181"/>
        <v>1.469267235736352E-5</v>
      </c>
      <c r="O1451">
        <f t="shared" si="182"/>
        <v>2.3734532362937984E-5</v>
      </c>
      <c r="P1451">
        <f t="shared" si="183"/>
        <v>-2.2405692196987146</v>
      </c>
    </row>
    <row r="1452" spans="1:16" x14ac:dyDescent="0.25">
      <c r="A1452">
        <v>1451</v>
      </c>
      <c r="B1452">
        <v>0.47419660023804439</v>
      </c>
      <c r="C1452">
        <f t="shared" si="176"/>
        <v>4.5426558296611432</v>
      </c>
      <c r="D1452">
        <v>0.90762047181615646</v>
      </c>
      <c r="E1452" s="19">
        <f t="shared" si="177"/>
        <v>1.5466836670001234</v>
      </c>
      <c r="F1452">
        <v>1.288663042942062</v>
      </c>
      <c r="G1452" s="20">
        <v>0.44600000000000001</v>
      </c>
      <c r="H1452">
        <v>0.46300000000000002</v>
      </c>
      <c r="I1452">
        <f t="shared" si="178"/>
        <v>1.186591757935306E-2</v>
      </c>
      <c r="J1452">
        <f t="shared" si="179"/>
        <v>1.1009087155618307E-2</v>
      </c>
      <c r="K1452">
        <v>6</v>
      </c>
      <c r="L1452">
        <v>6</v>
      </c>
      <c r="M1452">
        <f t="shared" si="180"/>
        <v>1.979409099338314E-2</v>
      </c>
      <c r="N1452">
        <f t="shared" si="181"/>
        <v>2.5829236845813547E-5</v>
      </c>
      <c r="O1452">
        <f t="shared" si="182"/>
        <v>6.5301006375721908E-5</v>
      </c>
      <c r="P1452">
        <f t="shared" si="183"/>
        <v>-1.4803334991169117</v>
      </c>
    </row>
    <row r="1453" spans="1:16" x14ac:dyDescent="0.25">
      <c r="A1453">
        <v>1452</v>
      </c>
      <c r="B1453">
        <v>0.836695455793939</v>
      </c>
      <c r="C1453">
        <f t="shared" si="176"/>
        <v>2.089019550824176</v>
      </c>
      <c r="D1453">
        <v>0.99172948393200477</v>
      </c>
      <c r="E1453" s="19">
        <f t="shared" si="177"/>
        <v>0.51061425757564771</v>
      </c>
      <c r="F1453">
        <v>-0.19722165234270506</v>
      </c>
      <c r="G1453" s="20">
        <v>0.44600000000000001</v>
      </c>
      <c r="H1453">
        <v>0.46300000000000002</v>
      </c>
      <c r="I1453">
        <f t="shared" si="178"/>
        <v>1.186591757935306E-2</v>
      </c>
      <c r="J1453">
        <f t="shared" si="179"/>
        <v>1.1009087155618307E-2</v>
      </c>
      <c r="K1453">
        <v>6</v>
      </c>
      <c r="L1453">
        <v>6</v>
      </c>
      <c r="M1453">
        <f t="shared" si="180"/>
        <v>3.4450048962694928E-2</v>
      </c>
      <c r="N1453">
        <f t="shared" si="181"/>
        <v>5.6166699486867927E-5</v>
      </c>
      <c r="O1453">
        <f t="shared" si="182"/>
        <v>1.9780097892201299E-4</v>
      </c>
      <c r="P1453">
        <f t="shared" si="183"/>
        <v>-0.4022346700573044</v>
      </c>
    </row>
    <row r="1454" spans="1:16" x14ac:dyDescent="0.25">
      <c r="A1454">
        <v>1453</v>
      </c>
      <c r="B1454">
        <v>0.22659993285927915</v>
      </c>
      <c r="C1454">
        <f t="shared" si="176"/>
        <v>6.9207676026726936</v>
      </c>
      <c r="D1454">
        <v>1.1474959562974944E-2</v>
      </c>
      <c r="E1454" s="19">
        <f t="shared" si="177"/>
        <v>14.75227695417818</v>
      </c>
      <c r="F1454">
        <v>-0.7069979801599402</v>
      </c>
      <c r="G1454" s="20">
        <v>0.44600000000000001</v>
      </c>
      <c r="H1454">
        <v>0.46300000000000002</v>
      </c>
      <c r="I1454">
        <f t="shared" si="178"/>
        <v>1.186591757935306E-2</v>
      </c>
      <c r="J1454">
        <f t="shared" si="179"/>
        <v>1.1009087155618307E-2</v>
      </c>
      <c r="K1454">
        <v>6</v>
      </c>
      <c r="L1454">
        <v>6</v>
      </c>
      <c r="M1454">
        <f t="shared" si="180"/>
        <v>6.409243676024543E-3</v>
      </c>
      <c r="N1454">
        <f t="shared" si="181"/>
        <v>1.6953803402966599E-5</v>
      </c>
      <c r="O1454">
        <f t="shared" si="182"/>
        <v>6.8464007497767659E-6</v>
      </c>
      <c r="P1454">
        <f t="shared" si="183"/>
        <v>-2.1142710463787373</v>
      </c>
    </row>
    <row r="1455" spans="1:16" x14ac:dyDescent="0.25">
      <c r="A1455">
        <v>1454</v>
      </c>
      <c r="B1455">
        <v>0.86645100253303631</v>
      </c>
      <c r="C1455">
        <f t="shared" si="176"/>
        <v>1.8727981251022603</v>
      </c>
      <c r="D1455">
        <v>0.41462446974089784</v>
      </c>
      <c r="E1455" s="19">
        <f t="shared" si="177"/>
        <v>5.0102998749056979</v>
      </c>
      <c r="F1455">
        <v>-0.20291963664931245</v>
      </c>
      <c r="G1455" s="20">
        <v>0.44600000000000001</v>
      </c>
      <c r="H1455">
        <v>0.46300000000000002</v>
      </c>
      <c r="I1455">
        <f t="shared" si="178"/>
        <v>1.186591757935306E-2</v>
      </c>
      <c r="J1455">
        <f t="shared" si="179"/>
        <v>1.1009087155618307E-2</v>
      </c>
      <c r="K1455">
        <v>6</v>
      </c>
      <c r="L1455">
        <v>6</v>
      </c>
      <c r="M1455">
        <f t="shared" si="180"/>
        <v>1.0997765422431114E-2</v>
      </c>
      <c r="N1455">
        <f t="shared" si="181"/>
        <v>6.2651351344623202E-5</v>
      </c>
      <c r="O1455">
        <f t="shared" si="182"/>
        <v>2.0158474047803574E-5</v>
      </c>
      <c r="P1455">
        <f t="shared" si="183"/>
        <v>-1.3778647453563861</v>
      </c>
    </row>
    <row r="1456" spans="1:16" x14ac:dyDescent="0.25">
      <c r="A1456">
        <v>1455</v>
      </c>
      <c r="B1456">
        <v>0.29322183904538102</v>
      </c>
      <c r="C1456">
        <f t="shared" si="176"/>
        <v>6.135869876072622</v>
      </c>
      <c r="D1456">
        <v>0.48158207953123572</v>
      </c>
      <c r="E1456" s="19">
        <f t="shared" si="177"/>
        <v>4.4873176858510053</v>
      </c>
      <c r="F1456">
        <v>-0.99329554359428585</v>
      </c>
      <c r="G1456" s="20">
        <v>0.44600000000000001</v>
      </c>
      <c r="H1456">
        <v>0.46300000000000002</v>
      </c>
      <c r="I1456">
        <f t="shared" si="178"/>
        <v>1.186591757935306E-2</v>
      </c>
      <c r="J1456">
        <f t="shared" si="179"/>
        <v>1.1009087155618307E-2</v>
      </c>
      <c r="K1456">
        <v>6</v>
      </c>
      <c r="L1456">
        <v>6</v>
      </c>
      <c r="M1456">
        <f t="shared" si="180"/>
        <v>1.1620984007813447E-2</v>
      </c>
      <c r="N1456">
        <f t="shared" si="181"/>
        <v>1.9122526341519273E-5</v>
      </c>
      <c r="O1456">
        <f t="shared" si="182"/>
        <v>2.2507878218309313E-5</v>
      </c>
      <c r="P1456">
        <f t="shared" si="183"/>
        <v>-0.91137682105098539</v>
      </c>
    </row>
    <row r="1457" spans="1:16" x14ac:dyDescent="0.25">
      <c r="A1457">
        <v>1456</v>
      </c>
      <c r="B1457">
        <v>0.14929654835657827</v>
      </c>
      <c r="C1457">
        <f t="shared" si="176"/>
        <v>8.1284610568642037</v>
      </c>
      <c r="D1457">
        <v>0.96099734488967559</v>
      </c>
      <c r="E1457" s="19">
        <f t="shared" si="177"/>
        <v>1.0192607884379186</v>
      </c>
      <c r="F1457">
        <v>-1.6045851225499064</v>
      </c>
      <c r="G1457" s="20">
        <v>0.44600000000000001</v>
      </c>
      <c r="H1457">
        <v>0.46300000000000002</v>
      </c>
      <c r="I1457">
        <f t="shared" si="178"/>
        <v>1.186591757935306E-2</v>
      </c>
      <c r="J1457">
        <f t="shared" si="179"/>
        <v>1.1009087155618307E-2</v>
      </c>
      <c r="K1457">
        <v>6</v>
      </c>
      <c r="L1457">
        <v>6</v>
      </c>
      <c r="M1457">
        <f t="shared" si="180"/>
        <v>2.4383365776956101E-2</v>
      </c>
      <c r="N1457">
        <f t="shared" si="181"/>
        <v>1.4434876726665175E-5</v>
      </c>
      <c r="O1457">
        <f t="shared" si="182"/>
        <v>9.9091421102139003E-5</v>
      </c>
      <c r="P1457">
        <f t="shared" si="183"/>
        <v>3.9637321539604349E-3</v>
      </c>
    </row>
    <row r="1458" spans="1:16" x14ac:dyDescent="0.25">
      <c r="A1458">
        <v>1457</v>
      </c>
      <c r="B1458">
        <v>0.14581743827631458</v>
      </c>
      <c r="C1458">
        <f t="shared" si="176"/>
        <v>8.1948795150064306</v>
      </c>
      <c r="D1458">
        <v>0.4540543839838862</v>
      </c>
      <c r="E1458" s="19">
        <f t="shared" si="177"/>
        <v>4.6963131999612857</v>
      </c>
      <c r="F1458">
        <v>0.39716724131722003</v>
      </c>
      <c r="G1458" s="20">
        <v>0.44600000000000001</v>
      </c>
      <c r="H1458">
        <v>0.46300000000000002</v>
      </c>
      <c r="I1458">
        <f t="shared" si="178"/>
        <v>1.186591757935306E-2</v>
      </c>
      <c r="J1458">
        <f t="shared" si="179"/>
        <v>1.1009087155618307E-2</v>
      </c>
      <c r="K1458">
        <v>6</v>
      </c>
      <c r="L1458">
        <v>6</v>
      </c>
      <c r="M1458">
        <f t="shared" si="180"/>
        <v>1.1359462594571086E-2</v>
      </c>
      <c r="N1458">
        <f t="shared" si="181"/>
        <v>1.4317883883280161E-5</v>
      </c>
      <c r="O1458">
        <f t="shared" si="182"/>
        <v>2.1506231739576608E-5</v>
      </c>
      <c r="P1458">
        <f t="shared" si="183"/>
        <v>-1.7058179351516216</v>
      </c>
    </row>
    <row r="1459" spans="1:16" x14ac:dyDescent="0.25">
      <c r="A1459">
        <v>1458</v>
      </c>
      <c r="B1459">
        <v>3.9582506790368358E-2</v>
      </c>
      <c r="C1459">
        <f t="shared" si="176"/>
        <v>11.671147194264311</v>
      </c>
      <c r="D1459">
        <v>0.76458021790215769</v>
      </c>
      <c r="E1459" s="19">
        <f t="shared" si="177"/>
        <v>2.578822770538697</v>
      </c>
      <c r="F1459">
        <v>0.29719217309320811</v>
      </c>
      <c r="G1459" s="20">
        <v>0.44600000000000001</v>
      </c>
      <c r="H1459">
        <v>0.46300000000000002</v>
      </c>
      <c r="I1459">
        <f t="shared" si="178"/>
        <v>1.186591757935306E-2</v>
      </c>
      <c r="J1459">
        <f t="shared" si="179"/>
        <v>1.1009087155618307E-2</v>
      </c>
      <c r="K1459">
        <v>6</v>
      </c>
      <c r="L1459">
        <v>6</v>
      </c>
      <c r="M1459">
        <f t="shared" si="180"/>
        <v>1.5329414374444877E-2</v>
      </c>
      <c r="N1459">
        <f t="shared" si="181"/>
        <v>1.0053281942240932E-5</v>
      </c>
      <c r="O1459">
        <f t="shared" si="182"/>
        <v>3.9165157510572871E-5</v>
      </c>
      <c r="P1459">
        <f t="shared" si="183"/>
        <v>-1.244990618979215</v>
      </c>
    </row>
    <row r="1460" spans="1:16" x14ac:dyDescent="0.25">
      <c r="A1460">
        <v>1459</v>
      </c>
      <c r="B1460">
        <v>0.47523422956022826</v>
      </c>
      <c r="C1460">
        <f t="shared" si="176"/>
        <v>4.5348498695052717</v>
      </c>
      <c r="D1460">
        <v>0.21323282570879237</v>
      </c>
      <c r="E1460" s="19">
        <f t="shared" si="177"/>
        <v>7.101051342145249</v>
      </c>
      <c r="F1460">
        <v>-1.201651684823446</v>
      </c>
      <c r="G1460" s="20">
        <v>0.44600000000000001</v>
      </c>
      <c r="H1460">
        <v>0.46300000000000002</v>
      </c>
      <c r="I1460">
        <f t="shared" si="178"/>
        <v>1.186591757935306E-2</v>
      </c>
      <c r="J1460">
        <f t="shared" si="179"/>
        <v>1.1009087155618307E-2</v>
      </c>
      <c r="K1460">
        <v>6</v>
      </c>
      <c r="L1460">
        <v>6</v>
      </c>
      <c r="M1460">
        <f t="shared" si="180"/>
        <v>9.2379367781570913E-3</v>
      </c>
      <c r="N1460">
        <f t="shared" si="181"/>
        <v>2.5873697412199837E-5</v>
      </c>
      <c r="O1460">
        <f t="shared" si="182"/>
        <v>1.422324598620457E-5</v>
      </c>
      <c r="P1460">
        <f t="shared" si="183"/>
        <v>-1.0165563724291662</v>
      </c>
    </row>
    <row r="1461" spans="1:16" x14ac:dyDescent="0.25">
      <c r="A1461">
        <v>1460</v>
      </c>
      <c r="B1461">
        <v>1.6235847041230506E-2</v>
      </c>
      <c r="C1461">
        <f t="shared" si="176"/>
        <v>13.90324381075799</v>
      </c>
      <c r="D1461">
        <v>0.97808771019623397</v>
      </c>
      <c r="E1461" s="19">
        <f t="shared" si="177"/>
        <v>0.7832768988768174</v>
      </c>
      <c r="F1461">
        <v>1.5996192814782262</v>
      </c>
      <c r="G1461" s="20">
        <v>0.44600000000000001</v>
      </c>
      <c r="H1461">
        <v>0.46300000000000002</v>
      </c>
      <c r="I1461">
        <f t="shared" si="178"/>
        <v>1.186591757935306E-2</v>
      </c>
      <c r="J1461">
        <f t="shared" si="179"/>
        <v>1.1009087155618307E-2</v>
      </c>
      <c r="K1461">
        <v>6</v>
      </c>
      <c r="L1461">
        <v>6</v>
      </c>
      <c r="M1461">
        <f t="shared" si="180"/>
        <v>2.7814973660725859E-2</v>
      </c>
      <c r="N1461">
        <f t="shared" si="181"/>
        <v>8.439277547772244E-6</v>
      </c>
      <c r="O1461">
        <f t="shared" si="182"/>
        <v>1.2894545995781223E-4</v>
      </c>
      <c r="P1461">
        <f t="shared" si="183"/>
        <v>-1.2852550458253167</v>
      </c>
    </row>
    <row r="1462" spans="1:16" x14ac:dyDescent="0.25">
      <c r="A1462">
        <v>1461</v>
      </c>
      <c r="B1462">
        <v>0.75328836939603872</v>
      </c>
      <c r="C1462">
        <f t="shared" si="176"/>
        <v>2.6530562903784252</v>
      </c>
      <c r="D1462">
        <v>9.6530045472579123E-2</v>
      </c>
      <c r="E1462" s="19">
        <f t="shared" si="177"/>
        <v>9.3320635371185841</v>
      </c>
      <c r="F1462">
        <v>0.10434177966089919</v>
      </c>
      <c r="G1462" s="20">
        <v>0.44600000000000001</v>
      </c>
      <c r="H1462">
        <v>0.46300000000000002</v>
      </c>
      <c r="I1462">
        <f t="shared" si="178"/>
        <v>1.186591757935306E-2</v>
      </c>
      <c r="J1462">
        <f t="shared" si="179"/>
        <v>1.1009087155618307E-2</v>
      </c>
      <c r="K1462">
        <v>6</v>
      </c>
      <c r="L1462">
        <v>6</v>
      </c>
      <c r="M1462">
        <f t="shared" si="180"/>
        <v>8.0583749066632602E-3</v>
      </c>
      <c r="N1462">
        <f t="shared" si="181"/>
        <v>4.4225723275776095E-5</v>
      </c>
      <c r="O1462">
        <f t="shared" si="182"/>
        <v>1.082290102272335E-5</v>
      </c>
      <c r="P1462">
        <f t="shared" si="183"/>
        <v>-2.2056756526167125</v>
      </c>
    </row>
    <row r="1463" spans="1:16" x14ac:dyDescent="0.25">
      <c r="A1463">
        <v>1462</v>
      </c>
      <c r="B1463">
        <v>0.25074007385479291</v>
      </c>
      <c r="C1463">
        <f t="shared" si="176"/>
        <v>6.6167290645056402</v>
      </c>
      <c r="D1463">
        <v>0.76540421765800959</v>
      </c>
      <c r="E1463" s="19">
        <f t="shared" si="177"/>
        <v>2.5733891775155673</v>
      </c>
      <c r="F1463">
        <v>0.87573198470636271</v>
      </c>
      <c r="G1463" s="20">
        <v>0.44600000000000001</v>
      </c>
      <c r="H1463">
        <v>0.46300000000000002</v>
      </c>
      <c r="I1463">
        <f t="shared" si="178"/>
        <v>1.186591757935306E-2</v>
      </c>
      <c r="J1463">
        <f t="shared" si="179"/>
        <v>1.1009087155618307E-2</v>
      </c>
      <c r="K1463">
        <v>6</v>
      </c>
      <c r="L1463">
        <v>6</v>
      </c>
      <c r="M1463">
        <f t="shared" si="180"/>
        <v>1.5345589517777321E-2</v>
      </c>
      <c r="N1463">
        <f t="shared" si="181"/>
        <v>1.7732830253357173E-5</v>
      </c>
      <c r="O1463">
        <f t="shared" si="182"/>
        <v>3.9247852941352867E-5</v>
      </c>
      <c r="P1463">
        <f t="shared" si="183"/>
        <v>-1.538586123371471</v>
      </c>
    </row>
    <row r="1464" spans="1:16" x14ac:dyDescent="0.25">
      <c r="A1464">
        <v>1463</v>
      </c>
      <c r="B1464">
        <v>0.76686910611285741</v>
      </c>
      <c r="C1464">
        <f t="shared" si="176"/>
        <v>2.5637233865699121</v>
      </c>
      <c r="D1464">
        <v>0.39658803064058351</v>
      </c>
      <c r="E1464" s="19">
        <f t="shared" si="177"/>
        <v>5.1606726113159249</v>
      </c>
      <c r="F1464">
        <v>-0.31852891879680101</v>
      </c>
      <c r="G1464" s="20">
        <v>0.44600000000000001</v>
      </c>
      <c r="H1464">
        <v>0.46300000000000002</v>
      </c>
      <c r="I1464">
        <f t="shared" si="178"/>
        <v>1.186591757935306E-2</v>
      </c>
      <c r="J1464">
        <f t="shared" si="179"/>
        <v>1.1009087155618307E-2</v>
      </c>
      <c r="K1464">
        <v>6</v>
      </c>
      <c r="L1464">
        <v>6</v>
      </c>
      <c r="M1464">
        <f t="shared" si="180"/>
        <v>1.0836353343853938E-2</v>
      </c>
      <c r="N1464">
        <f t="shared" si="181"/>
        <v>4.5766767954758699E-5</v>
      </c>
      <c r="O1464">
        <f t="shared" si="182"/>
        <v>1.9571092298809071E-5</v>
      </c>
      <c r="P1464">
        <f t="shared" si="183"/>
        <v>-1.331192491404414</v>
      </c>
    </row>
    <row r="1465" spans="1:16" x14ac:dyDescent="0.25">
      <c r="A1465">
        <v>1464</v>
      </c>
      <c r="B1465">
        <v>0.28998687704092529</v>
      </c>
      <c r="C1465">
        <f t="shared" si="176"/>
        <v>6.1704298245134019</v>
      </c>
      <c r="D1465">
        <v>0.95840327158421579</v>
      </c>
      <c r="E1465" s="19">
        <f t="shared" si="177"/>
        <v>1.0503506748297058</v>
      </c>
      <c r="F1465">
        <v>-0.12821828931919299</v>
      </c>
      <c r="G1465" s="20">
        <v>0.44600000000000001</v>
      </c>
      <c r="H1465">
        <v>0.46300000000000002</v>
      </c>
      <c r="I1465">
        <f t="shared" si="178"/>
        <v>1.186591757935306E-2</v>
      </c>
      <c r="J1465">
        <f t="shared" si="179"/>
        <v>1.1009087155618307E-2</v>
      </c>
      <c r="K1465">
        <v>6</v>
      </c>
      <c r="L1465">
        <v>6</v>
      </c>
      <c r="M1465">
        <f t="shared" si="180"/>
        <v>2.4019787043533226E-2</v>
      </c>
      <c r="N1465">
        <f t="shared" si="181"/>
        <v>1.9015423020808148E-5</v>
      </c>
      <c r="O1465">
        <f t="shared" si="182"/>
        <v>9.6158361602781094E-5</v>
      </c>
      <c r="P1465">
        <f t="shared" si="183"/>
        <v>-0.65046261539587202</v>
      </c>
    </row>
    <row r="1466" spans="1:16" x14ac:dyDescent="0.25">
      <c r="A1466">
        <v>1465</v>
      </c>
      <c r="B1466">
        <v>0.71462141788995026</v>
      </c>
      <c r="C1466">
        <f t="shared" si="176"/>
        <v>2.905050752018147</v>
      </c>
      <c r="D1466">
        <v>0.30088198492385632</v>
      </c>
      <c r="E1466" s="19">
        <f t="shared" si="177"/>
        <v>6.0552285200271694</v>
      </c>
      <c r="F1466">
        <v>0.76979858931736089</v>
      </c>
      <c r="G1466" s="20">
        <v>0.44600000000000001</v>
      </c>
      <c r="H1466">
        <v>0.46300000000000002</v>
      </c>
      <c r="I1466">
        <f t="shared" si="178"/>
        <v>1.186591757935306E-2</v>
      </c>
      <c r="J1466">
        <f t="shared" si="179"/>
        <v>1.1009087155618307E-2</v>
      </c>
      <c r="K1466">
        <v>6</v>
      </c>
      <c r="L1466">
        <v>6</v>
      </c>
      <c r="M1466">
        <f t="shared" si="180"/>
        <v>1.0003939191026039E-2</v>
      </c>
      <c r="N1466">
        <f t="shared" si="181"/>
        <v>4.0389426329926083E-5</v>
      </c>
      <c r="O1466">
        <f t="shared" si="182"/>
        <v>1.667979988962445E-5</v>
      </c>
      <c r="P1466">
        <f t="shared" si="183"/>
        <v>-2.2806396184590993</v>
      </c>
    </row>
    <row r="1467" spans="1:16" x14ac:dyDescent="0.25">
      <c r="A1467">
        <v>1466</v>
      </c>
      <c r="B1467">
        <v>0.33326212347788936</v>
      </c>
      <c r="C1467">
        <f t="shared" si="176"/>
        <v>5.7311704573815012</v>
      </c>
      <c r="D1467">
        <v>0.50752281258583332</v>
      </c>
      <c r="E1467" s="19">
        <f t="shared" si="177"/>
        <v>4.2967939649556381</v>
      </c>
      <c r="F1467">
        <v>-1.7777711036615074</v>
      </c>
      <c r="G1467" s="20">
        <v>0.44600000000000001</v>
      </c>
      <c r="H1467">
        <v>0.46300000000000002</v>
      </c>
      <c r="I1467">
        <f t="shared" si="178"/>
        <v>1.186591757935306E-2</v>
      </c>
      <c r="J1467">
        <f t="shared" si="179"/>
        <v>1.1009087155618307E-2</v>
      </c>
      <c r="K1467">
        <v>6</v>
      </c>
      <c r="L1467">
        <v>6</v>
      </c>
      <c r="M1467">
        <f t="shared" si="180"/>
        <v>1.1875832057933494E-2</v>
      </c>
      <c r="N1467">
        <f t="shared" si="181"/>
        <v>2.0472839571926016E-5</v>
      </c>
      <c r="O1467">
        <f t="shared" si="182"/>
        <v>2.3505897844706818E-5</v>
      </c>
      <c r="P1467">
        <f t="shared" si="183"/>
        <v>-0.43874401167059934</v>
      </c>
    </row>
    <row r="1468" spans="1:16" x14ac:dyDescent="0.25">
      <c r="A1468">
        <v>1467</v>
      </c>
      <c r="B1468">
        <v>0.67619861445966978</v>
      </c>
      <c r="C1468">
        <f t="shared" si="176"/>
        <v>3.1543814155334906</v>
      </c>
      <c r="D1468">
        <v>0.73158970915860466</v>
      </c>
      <c r="E1468" s="19">
        <f t="shared" si="177"/>
        <v>2.7947716669454779</v>
      </c>
      <c r="F1468">
        <v>-0.5330309704731917</v>
      </c>
      <c r="G1468" s="20">
        <v>0.44600000000000001</v>
      </c>
      <c r="H1468">
        <v>0.46300000000000002</v>
      </c>
      <c r="I1468">
        <f t="shared" si="178"/>
        <v>1.186591757935306E-2</v>
      </c>
      <c r="J1468">
        <f t="shared" si="179"/>
        <v>1.1009087155618307E-2</v>
      </c>
      <c r="K1468">
        <v>6</v>
      </c>
      <c r="L1468">
        <v>6</v>
      </c>
      <c r="M1468">
        <f t="shared" si="180"/>
        <v>1.4725265914730756E-2</v>
      </c>
      <c r="N1468">
        <f t="shared" si="181"/>
        <v>3.7196939075133723E-5</v>
      </c>
      <c r="O1468">
        <f t="shared" si="182"/>
        <v>3.613890937658857E-5</v>
      </c>
      <c r="P1468">
        <f t="shared" si="183"/>
        <v>-0.84448846435069713</v>
      </c>
    </row>
    <row r="1469" spans="1:16" x14ac:dyDescent="0.25">
      <c r="A1469">
        <v>1468</v>
      </c>
      <c r="B1469">
        <v>0.92141483809930724</v>
      </c>
      <c r="C1469">
        <f t="shared" si="176"/>
        <v>1.4263002192021539</v>
      </c>
      <c r="D1469">
        <v>0.38850062562944426</v>
      </c>
      <c r="E1469" s="19">
        <f t="shared" si="177"/>
        <v>5.2296549541669055</v>
      </c>
      <c r="F1469">
        <v>0.16929334378801286</v>
      </c>
      <c r="G1469" s="20">
        <v>0.44600000000000001</v>
      </c>
      <c r="H1469">
        <v>0.46300000000000002</v>
      </c>
      <c r="I1469">
        <f t="shared" si="178"/>
        <v>1.186591757935306E-2</v>
      </c>
      <c r="J1469">
        <f t="shared" si="179"/>
        <v>1.1009087155618307E-2</v>
      </c>
      <c r="K1469">
        <v>6</v>
      </c>
      <c r="L1469">
        <v>6</v>
      </c>
      <c r="M1469">
        <f t="shared" si="180"/>
        <v>1.0764647036953843E-2</v>
      </c>
      <c r="N1469">
        <f t="shared" si="181"/>
        <v>8.2264120662455908E-5</v>
      </c>
      <c r="O1469">
        <f t="shared" si="182"/>
        <v>1.9312937638366527E-5</v>
      </c>
      <c r="P1469">
        <f t="shared" si="183"/>
        <v>-1.7377467581454156</v>
      </c>
    </row>
    <row r="1470" spans="1:16" x14ac:dyDescent="0.25">
      <c r="A1470">
        <v>1469</v>
      </c>
      <c r="B1470">
        <v>0.25205236976226081</v>
      </c>
      <c r="C1470">
        <f t="shared" si="176"/>
        <v>6.6009113421138093</v>
      </c>
      <c r="D1470">
        <v>0.34800256355479597</v>
      </c>
      <c r="E1470" s="19">
        <f t="shared" si="177"/>
        <v>5.5916331058689144</v>
      </c>
      <c r="F1470">
        <v>0.40429540604236536</v>
      </c>
      <c r="G1470" s="20">
        <v>0.44600000000000001</v>
      </c>
      <c r="H1470">
        <v>0.46300000000000002</v>
      </c>
      <c r="I1470">
        <f t="shared" si="178"/>
        <v>1.186591757935306E-2</v>
      </c>
      <c r="J1470">
        <f t="shared" si="179"/>
        <v>1.1009087155618307E-2</v>
      </c>
      <c r="K1470">
        <v>6</v>
      </c>
      <c r="L1470">
        <v>6</v>
      </c>
      <c r="M1470">
        <f t="shared" si="180"/>
        <v>1.0410389490018965E-2</v>
      </c>
      <c r="N1470">
        <f t="shared" si="181"/>
        <v>1.7775323323121574E-5</v>
      </c>
      <c r="O1470">
        <f t="shared" si="182"/>
        <v>1.8062701555649556E-5</v>
      </c>
      <c r="P1470">
        <f t="shared" si="183"/>
        <v>-1.8654738281301513</v>
      </c>
    </row>
    <row r="1471" spans="1:16" x14ac:dyDescent="0.25">
      <c r="A1471">
        <v>1470</v>
      </c>
      <c r="B1471">
        <v>0.89654225287636957</v>
      </c>
      <c r="C1471">
        <f t="shared" si="176"/>
        <v>1.6386019935712899</v>
      </c>
      <c r="D1471">
        <v>0.42616046632282478</v>
      </c>
      <c r="E1471" s="19">
        <f t="shared" si="177"/>
        <v>4.916459928321081</v>
      </c>
      <c r="F1471">
        <v>-1.614644133951515</v>
      </c>
      <c r="G1471" s="20">
        <v>0.44600000000000001</v>
      </c>
      <c r="H1471">
        <v>0.46300000000000002</v>
      </c>
      <c r="I1471">
        <f t="shared" si="178"/>
        <v>1.186591757935306E-2</v>
      </c>
      <c r="J1471">
        <f t="shared" si="179"/>
        <v>1.1009087155618307E-2</v>
      </c>
      <c r="K1471">
        <v>6</v>
      </c>
      <c r="L1471">
        <v>6</v>
      </c>
      <c r="M1471">
        <f t="shared" si="180"/>
        <v>1.1102225910106388E-2</v>
      </c>
      <c r="N1471">
        <f t="shared" si="181"/>
        <v>7.1605755268006478E-5</v>
      </c>
      <c r="O1471">
        <f t="shared" si="182"/>
        <v>2.0543236693172935E-5</v>
      </c>
      <c r="P1471">
        <f t="shared" si="183"/>
        <v>-0.13513885291353878</v>
      </c>
    </row>
    <row r="1472" spans="1:16" x14ac:dyDescent="0.25">
      <c r="A1472">
        <v>1471</v>
      </c>
      <c r="B1472">
        <v>4.7578356273079624E-2</v>
      </c>
      <c r="C1472">
        <f t="shared" si="176"/>
        <v>11.198768040028389</v>
      </c>
      <c r="D1472">
        <v>0.5790276802880947</v>
      </c>
      <c r="E1472" s="19">
        <f t="shared" si="177"/>
        <v>3.796794308318141</v>
      </c>
      <c r="F1472">
        <v>-0.62003664424992166</v>
      </c>
      <c r="G1472" s="20">
        <v>0.44600000000000001</v>
      </c>
      <c r="H1472">
        <v>0.46300000000000002</v>
      </c>
      <c r="I1472">
        <f t="shared" si="178"/>
        <v>1.186591757935306E-2</v>
      </c>
      <c r="J1472">
        <f t="shared" si="179"/>
        <v>1.1009087155618307E-2</v>
      </c>
      <c r="K1472">
        <v>6</v>
      </c>
      <c r="L1472">
        <v>6</v>
      </c>
      <c r="M1472">
        <f t="shared" si="180"/>
        <v>1.2633619049528979E-2</v>
      </c>
      <c r="N1472">
        <f t="shared" si="181"/>
        <v>1.0477342946468947E-5</v>
      </c>
      <c r="O1472">
        <f t="shared" si="182"/>
        <v>2.6601388381436913E-5</v>
      </c>
      <c r="P1472">
        <f t="shared" si="183"/>
        <v>-1.0467668636848795</v>
      </c>
    </row>
    <row r="1473" spans="1:16" x14ac:dyDescent="0.25">
      <c r="A1473">
        <v>1472</v>
      </c>
      <c r="B1473">
        <v>0.86022522659993284</v>
      </c>
      <c r="C1473">
        <f t="shared" si="176"/>
        <v>1.919076611989408</v>
      </c>
      <c r="D1473">
        <v>0.68633075960570089</v>
      </c>
      <c r="E1473" s="19">
        <f t="shared" si="177"/>
        <v>3.0885846443000817</v>
      </c>
      <c r="F1473">
        <v>0.5696335847460432</v>
      </c>
      <c r="G1473" s="20">
        <v>0.44600000000000001</v>
      </c>
      <c r="H1473">
        <v>0.46300000000000002</v>
      </c>
      <c r="I1473">
        <f t="shared" si="178"/>
        <v>1.186591757935306E-2</v>
      </c>
      <c r="J1473">
        <f t="shared" si="179"/>
        <v>1.1009087155618307E-2</v>
      </c>
      <c r="K1473">
        <v>6</v>
      </c>
      <c r="L1473">
        <v>6</v>
      </c>
      <c r="M1473">
        <f t="shared" si="180"/>
        <v>1.4007368631942936E-2</v>
      </c>
      <c r="N1473">
        <f t="shared" si="181"/>
        <v>6.1140515495991516E-5</v>
      </c>
      <c r="O1473">
        <f t="shared" si="182"/>
        <v>3.2701062665189821E-5</v>
      </c>
      <c r="P1473">
        <f t="shared" si="183"/>
        <v>-1.6075929207344648</v>
      </c>
    </row>
    <row r="1474" spans="1:16" x14ac:dyDescent="0.25">
      <c r="A1474">
        <v>1473</v>
      </c>
      <c r="B1474">
        <v>0.56773583178197573</v>
      </c>
      <c r="C1474">
        <f t="shared" si="176"/>
        <v>3.8737268040236725</v>
      </c>
      <c r="D1474">
        <v>0.98269600512710964</v>
      </c>
      <c r="E1474" s="19">
        <f t="shared" si="177"/>
        <v>0.70494815913522602</v>
      </c>
      <c r="F1474">
        <v>0.51713755055970978</v>
      </c>
      <c r="G1474" s="20">
        <v>0.44600000000000001</v>
      </c>
      <c r="H1474">
        <v>0.46300000000000002</v>
      </c>
      <c r="I1474">
        <f t="shared" si="178"/>
        <v>1.186591757935306E-2</v>
      </c>
      <c r="J1474">
        <f t="shared" si="179"/>
        <v>1.1009087155618307E-2</v>
      </c>
      <c r="K1474">
        <v>6</v>
      </c>
      <c r="L1474">
        <v>6</v>
      </c>
      <c r="M1474">
        <f t="shared" si="180"/>
        <v>2.9319578440766925E-2</v>
      </c>
      <c r="N1474">
        <f t="shared" si="181"/>
        <v>3.0289522020876173E-5</v>
      </c>
      <c r="O1474">
        <f t="shared" si="182"/>
        <v>1.4327294665738075E-4</v>
      </c>
      <c r="P1474">
        <f t="shared" si="183"/>
        <v>-0.81218530943906186</v>
      </c>
    </row>
    <row r="1475" spans="1:16" x14ac:dyDescent="0.25">
      <c r="A1475">
        <v>1474</v>
      </c>
      <c r="B1475">
        <v>0.68031861323892939</v>
      </c>
      <c r="C1475">
        <f t="shared" ref="C1475:C1538" si="184">CHIINV(B1475,6-1)</f>
        <v>3.1276163809350654</v>
      </c>
      <c r="D1475">
        <v>0.79119235816522726</v>
      </c>
      <c r="E1475" s="19">
        <f t="shared" ref="E1475:E1538" si="185">CHIINV(D1475,6-1)</f>
        <v>2.4018918186536578</v>
      </c>
      <c r="F1475">
        <v>-5.6447788665536791E-2</v>
      </c>
      <c r="G1475" s="20">
        <v>0.44600000000000001</v>
      </c>
      <c r="H1475">
        <v>0.46300000000000002</v>
      </c>
      <c r="I1475">
        <f t="shared" ref="I1475:I1538" si="186">SQRT(0.0001408)</f>
        <v>1.186591757935306E-2</v>
      </c>
      <c r="J1475">
        <f t="shared" ref="J1475:J1538" si="187">SQRT(0.0001212)</f>
        <v>1.1009087155618307E-2</v>
      </c>
      <c r="K1475">
        <v>6</v>
      </c>
      <c r="L1475">
        <v>6</v>
      </c>
      <c r="M1475">
        <f t="shared" ref="M1475:M1538" si="188">SQRT((L1475-1)*J1475^2/E1475)</f>
        <v>1.5883989476194616E-2</v>
      </c>
      <c r="N1475">
        <f t="shared" ref="N1475:N1538" si="189">((K1475-1)*I1475^2)/(K1475*C1475)</f>
        <v>3.7515257321377154E-5</v>
      </c>
      <c r="O1475">
        <f t="shared" ref="O1475:O1538" si="190">((L1475-1)*J1475^2)/(L1475*E1475)</f>
        <v>4.2050186946643562E-5</v>
      </c>
      <c r="P1475">
        <f t="shared" ref="P1475:P1538" si="191">(G1475-H1475-F1475*SQRT(N1475+O1475))/M1475</f>
        <v>-1.0385607956918197</v>
      </c>
    </row>
    <row r="1476" spans="1:16" x14ac:dyDescent="0.25">
      <c r="A1476">
        <v>1475</v>
      </c>
      <c r="B1476">
        <v>0.12292855616931669</v>
      </c>
      <c r="C1476">
        <f t="shared" si="184"/>
        <v>8.6710013243184356</v>
      </c>
      <c r="D1476">
        <v>0.11618396557512131</v>
      </c>
      <c r="E1476" s="19">
        <f t="shared" si="185"/>
        <v>8.8265916648431997</v>
      </c>
      <c r="F1476">
        <v>-0.37967879507050384</v>
      </c>
      <c r="G1476" s="20">
        <v>0.44600000000000001</v>
      </c>
      <c r="H1476">
        <v>0.46300000000000002</v>
      </c>
      <c r="I1476">
        <f t="shared" si="186"/>
        <v>1.186591757935306E-2</v>
      </c>
      <c r="J1476">
        <f t="shared" si="187"/>
        <v>1.1009087155618307E-2</v>
      </c>
      <c r="K1476">
        <v>6</v>
      </c>
      <c r="L1476">
        <v>6</v>
      </c>
      <c r="M1476">
        <f t="shared" si="188"/>
        <v>8.285902033459986E-3</v>
      </c>
      <c r="N1476">
        <f t="shared" si="189"/>
        <v>1.3531693623925958E-5</v>
      </c>
      <c r="O1476">
        <f t="shared" si="190"/>
        <v>1.1442695418016056E-5</v>
      </c>
      <c r="P1476">
        <f t="shared" si="191"/>
        <v>-1.8226837110307526</v>
      </c>
    </row>
    <row r="1477" spans="1:16" x14ac:dyDescent="0.25">
      <c r="A1477">
        <v>1476</v>
      </c>
      <c r="B1477">
        <v>0.49650563066499831</v>
      </c>
      <c r="C1477">
        <f t="shared" si="184"/>
        <v>4.3770107300084815</v>
      </c>
      <c r="D1477">
        <v>0.85985900448622088</v>
      </c>
      <c r="E1477" s="19">
        <f t="shared" si="185"/>
        <v>1.9217797882840637</v>
      </c>
      <c r="F1477">
        <v>-0.23308075469685718</v>
      </c>
      <c r="G1477" s="20">
        <v>0.44600000000000001</v>
      </c>
      <c r="H1477">
        <v>0.46300000000000002</v>
      </c>
      <c r="I1477">
        <f t="shared" si="186"/>
        <v>1.186591757935306E-2</v>
      </c>
      <c r="J1477">
        <f t="shared" si="187"/>
        <v>1.1009087155618307E-2</v>
      </c>
      <c r="K1477">
        <v>6</v>
      </c>
      <c r="L1477">
        <v>6</v>
      </c>
      <c r="M1477">
        <f t="shared" si="188"/>
        <v>1.7757609498050775E-2</v>
      </c>
      <c r="N1477">
        <f t="shared" si="189"/>
        <v>2.68067273696416E-5</v>
      </c>
      <c r="O1477">
        <f t="shared" si="190"/>
        <v>5.2555449180877173E-5</v>
      </c>
      <c r="P1477">
        <f t="shared" si="191"/>
        <v>-0.84040532463811746</v>
      </c>
    </row>
    <row r="1478" spans="1:16" x14ac:dyDescent="0.25">
      <c r="A1478">
        <v>1477</v>
      </c>
      <c r="B1478">
        <v>0.64406262398144476</v>
      </c>
      <c r="C1478">
        <f t="shared" si="184"/>
        <v>3.3639727284815888</v>
      </c>
      <c r="D1478">
        <v>6.2288277840510269E-2</v>
      </c>
      <c r="E1478" s="19">
        <f t="shared" si="185"/>
        <v>10.498216858425984</v>
      </c>
      <c r="F1478">
        <v>0.61466835177270696</v>
      </c>
      <c r="G1478" s="20">
        <v>0.44600000000000001</v>
      </c>
      <c r="H1478">
        <v>0.46300000000000002</v>
      </c>
      <c r="I1478">
        <f t="shared" si="186"/>
        <v>1.186591757935306E-2</v>
      </c>
      <c r="J1478">
        <f t="shared" si="187"/>
        <v>1.1009087155618307E-2</v>
      </c>
      <c r="K1478">
        <v>6</v>
      </c>
      <c r="L1478">
        <v>6</v>
      </c>
      <c r="M1478">
        <f t="shared" si="188"/>
        <v>7.5976370400664493E-3</v>
      </c>
      <c r="N1478">
        <f t="shared" si="189"/>
        <v>3.487939493085444E-5</v>
      </c>
      <c r="O1478">
        <f t="shared" si="190"/>
        <v>9.62068143209828E-6</v>
      </c>
      <c r="P1478">
        <f t="shared" si="191"/>
        <v>-2.777225700170908</v>
      </c>
    </row>
    <row r="1479" spans="1:16" x14ac:dyDescent="0.25">
      <c r="A1479">
        <v>1478</v>
      </c>
      <c r="B1479">
        <v>0.77883236182744831</v>
      </c>
      <c r="C1479">
        <f t="shared" si="184"/>
        <v>2.4844681410254243</v>
      </c>
      <c r="D1479">
        <v>0.88647114474929045</v>
      </c>
      <c r="E1479" s="19">
        <f t="shared" si="185"/>
        <v>1.7192072353468553</v>
      </c>
      <c r="F1479">
        <v>-0.82059386841137893</v>
      </c>
      <c r="G1479" s="20">
        <v>0.44600000000000001</v>
      </c>
      <c r="H1479">
        <v>0.46300000000000002</v>
      </c>
      <c r="I1479">
        <f t="shared" si="186"/>
        <v>1.186591757935306E-2</v>
      </c>
      <c r="J1479">
        <f t="shared" si="187"/>
        <v>1.1009087155618307E-2</v>
      </c>
      <c r="K1479">
        <v>6</v>
      </c>
      <c r="L1479">
        <v>6</v>
      </c>
      <c r="M1479">
        <f t="shared" si="188"/>
        <v>1.8774665018284984E-2</v>
      </c>
      <c r="N1479">
        <f t="shared" si="189"/>
        <v>4.7226740965535529E-5</v>
      </c>
      <c r="O1479">
        <f t="shared" si="190"/>
        <v>5.8748007758135653E-5</v>
      </c>
      <c r="P1479">
        <f t="shared" si="191"/>
        <v>-0.45553278256978652</v>
      </c>
    </row>
    <row r="1480" spans="1:16" x14ac:dyDescent="0.25">
      <c r="A1480">
        <v>1479</v>
      </c>
      <c r="B1480">
        <v>0.99530014954069645</v>
      </c>
      <c r="C1480">
        <f t="shared" si="184"/>
        <v>0.40106713621207035</v>
      </c>
      <c r="D1480">
        <v>0.42353587450788904</v>
      </c>
      <c r="E1480" s="19">
        <f t="shared" si="185"/>
        <v>4.9376576289911682</v>
      </c>
      <c r="F1480">
        <v>-0.81162852438865229</v>
      </c>
      <c r="G1480" s="20">
        <v>0.44600000000000001</v>
      </c>
      <c r="H1480">
        <v>0.46300000000000002</v>
      </c>
      <c r="I1480">
        <f t="shared" si="186"/>
        <v>1.186591757935306E-2</v>
      </c>
      <c r="J1480">
        <f t="shared" si="187"/>
        <v>1.1009087155618307E-2</v>
      </c>
      <c r="K1480">
        <v>6</v>
      </c>
      <c r="L1480">
        <v>6</v>
      </c>
      <c r="M1480">
        <f t="shared" si="188"/>
        <v>1.1078368971512804E-2</v>
      </c>
      <c r="N1480">
        <f t="shared" si="189"/>
        <v>2.925528489855911E-4</v>
      </c>
      <c r="O1480">
        <f t="shared" si="190"/>
        <v>2.0455043178162942E-5</v>
      </c>
      <c r="P1480">
        <f t="shared" si="191"/>
        <v>-0.23836040933338554</v>
      </c>
    </row>
    <row r="1481" spans="1:16" x14ac:dyDescent="0.25">
      <c r="A1481">
        <v>1480</v>
      </c>
      <c r="B1481">
        <v>0.92464980010376296</v>
      </c>
      <c r="C1481">
        <f t="shared" si="184"/>
        <v>1.3969208693458737</v>
      </c>
      <c r="D1481">
        <v>0.37104403820917387</v>
      </c>
      <c r="E1481" s="19">
        <f t="shared" si="185"/>
        <v>5.3821287733567722</v>
      </c>
      <c r="F1481">
        <v>-1.0932126315310597</v>
      </c>
      <c r="G1481" s="20">
        <v>0.44600000000000001</v>
      </c>
      <c r="H1481">
        <v>0.46300000000000002</v>
      </c>
      <c r="I1481">
        <f t="shared" si="186"/>
        <v>1.186591757935306E-2</v>
      </c>
      <c r="J1481">
        <f t="shared" si="187"/>
        <v>1.1009087155618307E-2</v>
      </c>
      <c r="K1481">
        <v>6</v>
      </c>
      <c r="L1481">
        <v>6</v>
      </c>
      <c r="M1481">
        <f t="shared" si="188"/>
        <v>1.0611072205948938E-2</v>
      </c>
      <c r="N1481">
        <f t="shared" si="189"/>
        <v>8.3994259022185098E-5</v>
      </c>
      <c r="O1481">
        <f t="shared" si="190"/>
        <v>1.8765808893310343E-5</v>
      </c>
      <c r="P1481">
        <f t="shared" si="191"/>
        <v>-0.55772248077623154</v>
      </c>
    </row>
    <row r="1482" spans="1:16" x14ac:dyDescent="0.25">
      <c r="A1482">
        <v>1481</v>
      </c>
      <c r="B1482">
        <v>0.57750175481429489</v>
      </c>
      <c r="C1482">
        <f t="shared" si="184"/>
        <v>3.8071533393559522</v>
      </c>
      <c r="D1482">
        <v>0.5901058992278817</v>
      </c>
      <c r="E1482" s="19">
        <f t="shared" si="185"/>
        <v>3.7219162735399998</v>
      </c>
      <c r="F1482">
        <v>-0.31692025004304014</v>
      </c>
      <c r="G1482" s="20">
        <v>0.44600000000000001</v>
      </c>
      <c r="H1482">
        <v>0.46300000000000002</v>
      </c>
      <c r="I1482">
        <f t="shared" si="186"/>
        <v>1.186591757935306E-2</v>
      </c>
      <c r="J1482">
        <f t="shared" si="187"/>
        <v>1.1009087155618307E-2</v>
      </c>
      <c r="K1482">
        <v>6</v>
      </c>
      <c r="L1482">
        <v>6</v>
      </c>
      <c r="M1482">
        <f t="shared" si="188"/>
        <v>1.2760068695481026E-2</v>
      </c>
      <c r="N1482">
        <f t="shared" si="189"/>
        <v>3.0819177184279724E-5</v>
      </c>
      <c r="O1482">
        <f t="shared" si="190"/>
        <v>2.7136558852232478E-5</v>
      </c>
      <c r="P1482">
        <f t="shared" si="191"/>
        <v>-1.1432014043075538</v>
      </c>
    </row>
    <row r="1483" spans="1:16" x14ac:dyDescent="0.25">
      <c r="A1483">
        <v>1482</v>
      </c>
      <c r="B1483">
        <v>0.26456495864741963</v>
      </c>
      <c r="C1483">
        <f t="shared" si="184"/>
        <v>6.4534046751713348</v>
      </c>
      <c r="D1483">
        <v>3.4852137821588795E-2</v>
      </c>
      <c r="E1483" s="19">
        <f t="shared" si="185"/>
        <v>11.995307308933626</v>
      </c>
      <c r="F1483">
        <v>0.21856294551980682</v>
      </c>
      <c r="G1483" s="20">
        <v>0.44600000000000001</v>
      </c>
      <c r="H1483">
        <v>0.46300000000000002</v>
      </c>
      <c r="I1483">
        <f t="shared" si="186"/>
        <v>1.186591757935306E-2</v>
      </c>
      <c r="J1483">
        <f t="shared" si="187"/>
        <v>1.1009087155618307E-2</v>
      </c>
      <c r="K1483">
        <v>6</v>
      </c>
      <c r="L1483">
        <v>6</v>
      </c>
      <c r="M1483">
        <f t="shared" si="188"/>
        <v>7.1077251025925157E-3</v>
      </c>
      <c r="N1483">
        <f t="shared" si="189"/>
        <v>1.8181617183369672E-5</v>
      </c>
      <c r="O1483">
        <f t="shared" si="190"/>
        <v>8.4199593556706323E-6</v>
      </c>
      <c r="P1483">
        <f t="shared" si="191"/>
        <v>-2.5503625477389611</v>
      </c>
    </row>
    <row r="1484" spans="1:16" x14ac:dyDescent="0.25">
      <c r="A1484">
        <v>1483</v>
      </c>
      <c r="B1484">
        <v>0.86153752250740079</v>
      </c>
      <c r="C1484">
        <f t="shared" si="184"/>
        <v>1.9093732388022762</v>
      </c>
      <c r="D1484">
        <v>3.4943693350016784E-2</v>
      </c>
      <c r="E1484" s="19">
        <f t="shared" si="185"/>
        <v>11.988645623676371</v>
      </c>
      <c r="F1484">
        <v>0.45760543798678555</v>
      </c>
      <c r="G1484" s="20">
        <v>0.44600000000000001</v>
      </c>
      <c r="H1484">
        <v>0.46300000000000002</v>
      </c>
      <c r="I1484">
        <f t="shared" si="186"/>
        <v>1.186591757935306E-2</v>
      </c>
      <c r="J1484">
        <f t="shared" si="187"/>
        <v>1.1009087155618307E-2</v>
      </c>
      <c r="K1484">
        <v>6</v>
      </c>
      <c r="L1484">
        <v>6</v>
      </c>
      <c r="M1484">
        <f t="shared" si="188"/>
        <v>7.1096995896706349E-3</v>
      </c>
      <c r="N1484">
        <f t="shared" si="189"/>
        <v>6.1451229622834207E-5</v>
      </c>
      <c r="O1484">
        <f t="shared" si="190"/>
        <v>8.4246380425604659E-6</v>
      </c>
      <c r="P1484">
        <f t="shared" si="191"/>
        <v>-2.9291259558392966</v>
      </c>
    </row>
    <row r="1485" spans="1:16" x14ac:dyDescent="0.25">
      <c r="A1485">
        <v>1484</v>
      </c>
      <c r="B1485">
        <v>0.81044953764458139</v>
      </c>
      <c r="C1485">
        <f t="shared" si="184"/>
        <v>2.2714588782315666</v>
      </c>
      <c r="D1485">
        <v>0.61113315225684373</v>
      </c>
      <c r="E1485" s="19">
        <f t="shared" si="185"/>
        <v>3.5812337107088013</v>
      </c>
      <c r="F1485">
        <v>-0.72260263550560921</v>
      </c>
      <c r="G1485" s="20">
        <v>0.44600000000000001</v>
      </c>
      <c r="H1485">
        <v>0.46300000000000002</v>
      </c>
      <c r="I1485">
        <f t="shared" si="186"/>
        <v>1.186591757935306E-2</v>
      </c>
      <c r="J1485">
        <f t="shared" si="187"/>
        <v>1.1009087155618307E-2</v>
      </c>
      <c r="K1485">
        <v>6</v>
      </c>
      <c r="L1485">
        <v>6</v>
      </c>
      <c r="M1485">
        <f t="shared" si="188"/>
        <v>1.3008283105817238E-2</v>
      </c>
      <c r="N1485">
        <f t="shared" si="189"/>
        <v>5.1655495266849212E-5</v>
      </c>
      <c r="O1485">
        <f t="shared" si="190"/>
        <v>2.8202571560181696E-5</v>
      </c>
      <c r="P1485">
        <f t="shared" si="191"/>
        <v>-0.81045141428357725</v>
      </c>
    </row>
    <row r="1486" spans="1:16" x14ac:dyDescent="0.25">
      <c r="A1486">
        <v>1485</v>
      </c>
      <c r="B1486">
        <v>0.10144352549821467</v>
      </c>
      <c r="C1486">
        <f t="shared" si="184"/>
        <v>9.1974362925066977</v>
      </c>
      <c r="D1486">
        <v>0.91448713644825586</v>
      </c>
      <c r="E1486" s="19">
        <f t="shared" si="185"/>
        <v>1.4876800786445326</v>
      </c>
      <c r="F1486">
        <v>0.22130620891402941</v>
      </c>
      <c r="G1486" s="20">
        <v>0.44600000000000001</v>
      </c>
      <c r="H1486">
        <v>0.46300000000000002</v>
      </c>
      <c r="I1486">
        <f t="shared" si="186"/>
        <v>1.186591757935306E-2</v>
      </c>
      <c r="J1486">
        <f t="shared" si="187"/>
        <v>1.1009087155618307E-2</v>
      </c>
      <c r="K1486">
        <v>6</v>
      </c>
      <c r="L1486">
        <v>6</v>
      </c>
      <c r="M1486">
        <f t="shared" si="188"/>
        <v>2.018280565730881E-2</v>
      </c>
      <c r="N1486">
        <f t="shared" si="189"/>
        <v>1.2757178152886659E-5</v>
      </c>
      <c r="O1486">
        <f t="shared" si="190"/>
        <v>6.7890940700116086E-5</v>
      </c>
      <c r="P1486">
        <f t="shared" si="191"/>
        <v>-0.94077231823962959</v>
      </c>
    </row>
    <row r="1487" spans="1:16" x14ac:dyDescent="0.25">
      <c r="A1487">
        <v>1486</v>
      </c>
      <c r="B1487">
        <v>0.24439222388378551</v>
      </c>
      <c r="C1487">
        <f t="shared" si="184"/>
        <v>6.6942257382116619</v>
      </c>
      <c r="D1487">
        <v>0.12521744438001647</v>
      </c>
      <c r="E1487" s="19">
        <f t="shared" si="185"/>
        <v>8.6199520370703233</v>
      </c>
      <c r="F1487">
        <v>-0.24016117095015943</v>
      </c>
      <c r="G1487" s="20">
        <v>0.44600000000000001</v>
      </c>
      <c r="H1487">
        <v>0.46300000000000002</v>
      </c>
      <c r="I1487">
        <f t="shared" si="186"/>
        <v>1.186591757935306E-2</v>
      </c>
      <c r="J1487">
        <f t="shared" si="187"/>
        <v>1.1009087155618307E-2</v>
      </c>
      <c r="K1487">
        <v>6</v>
      </c>
      <c r="L1487">
        <v>6</v>
      </c>
      <c r="M1487">
        <f t="shared" si="188"/>
        <v>8.3846297056301474E-3</v>
      </c>
      <c r="N1487">
        <f t="shared" si="189"/>
        <v>1.7527543575887613E-5</v>
      </c>
      <c r="O1487">
        <f t="shared" si="190"/>
        <v>1.1717002550089249E-5</v>
      </c>
      <c r="P1487">
        <f t="shared" si="191"/>
        <v>-1.8726230643926201</v>
      </c>
    </row>
    <row r="1488" spans="1:16" x14ac:dyDescent="0.25">
      <c r="A1488">
        <v>1487</v>
      </c>
      <c r="B1488">
        <v>0.97985778374584187</v>
      </c>
      <c r="C1488">
        <f t="shared" si="184"/>
        <v>0.75427359891469259</v>
      </c>
      <c r="D1488">
        <v>0.98162785729544966</v>
      </c>
      <c r="E1488" s="19">
        <f t="shared" si="185"/>
        <v>0.72396004828652039</v>
      </c>
      <c r="F1488">
        <v>1.6001649782992899</v>
      </c>
      <c r="G1488" s="20">
        <v>0.44600000000000001</v>
      </c>
      <c r="H1488">
        <v>0.46300000000000002</v>
      </c>
      <c r="I1488">
        <f t="shared" si="186"/>
        <v>1.186591757935306E-2</v>
      </c>
      <c r="J1488">
        <f t="shared" si="187"/>
        <v>1.1009087155618307E-2</v>
      </c>
      <c r="K1488">
        <v>6</v>
      </c>
      <c r="L1488">
        <v>6</v>
      </c>
      <c r="M1488">
        <f t="shared" si="188"/>
        <v>2.8932037006061579E-2</v>
      </c>
      <c r="N1488">
        <f t="shared" si="189"/>
        <v>1.5555805413600796E-4</v>
      </c>
      <c r="O1488">
        <f t="shared" si="190"/>
        <v>1.3951046088668613E-4</v>
      </c>
      <c r="P1488">
        <f t="shared" si="191"/>
        <v>-1.537635510025517</v>
      </c>
    </row>
    <row r="1489" spans="1:16" x14ac:dyDescent="0.25">
      <c r="A1489">
        <v>1488</v>
      </c>
      <c r="B1489">
        <v>0.14331492049928282</v>
      </c>
      <c r="C1489">
        <f t="shared" si="184"/>
        <v>8.2435334722102667</v>
      </c>
      <c r="D1489">
        <v>0.89327677236243785</v>
      </c>
      <c r="E1489" s="19">
        <f t="shared" si="185"/>
        <v>1.6650205296968033</v>
      </c>
      <c r="F1489">
        <v>2.3580287233926356</v>
      </c>
      <c r="G1489" s="20">
        <v>0.44600000000000001</v>
      </c>
      <c r="H1489">
        <v>0.46300000000000002</v>
      </c>
      <c r="I1489">
        <f t="shared" si="186"/>
        <v>1.186591757935306E-2</v>
      </c>
      <c r="J1489">
        <f t="shared" si="187"/>
        <v>1.1009087155618307E-2</v>
      </c>
      <c r="K1489">
        <v>6</v>
      </c>
      <c r="L1489">
        <v>6</v>
      </c>
      <c r="M1489">
        <f t="shared" si="188"/>
        <v>1.9077721989002552E-2</v>
      </c>
      <c r="N1489">
        <f t="shared" si="189"/>
        <v>1.4233378651142148E-5</v>
      </c>
      <c r="O1489">
        <f t="shared" si="190"/>
        <v>6.0659912714945252E-5</v>
      </c>
      <c r="P1489">
        <f t="shared" si="191"/>
        <v>-1.9607474739043285</v>
      </c>
    </row>
    <row r="1490" spans="1:16" x14ac:dyDescent="0.25">
      <c r="A1490">
        <v>1489</v>
      </c>
      <c r="B1490">
        <v>0.45518356883449812</v>
      </c>
      <c r="C1490">
        <f t="shared" si="184"/>
        <v>4.6875877014189511</v>
      </c>
      <c r="D1490">
        <v>0.37562181463057343</v>
      </c>
      <c r="E1490" s="19">
        <f t="shared" si="185"/>
        <v>5.3416517404669106</v>
      </c>
      <c r="F1490">
        <v>-0.1908301783259958</v>
      </c>
      <c r="G1490" s="20">
        <v>0.44600000000000001</v>
      </c>
      <c r="H1490">
        <v>0.46300000000000002</v>
      </c>
      <c r="I1490">
        <f t="shared" si="186"/>
        <v>1.186591757935306E-2</v>
      </c>
      <c r="J1490">
        <f t="shared" si="187"/>
        <v>1.1009087155618307E-2</v>
      </c>
      <c r="K1490">
        <v>6</v>
      </c>
      <c r="L1490">
        <v>6</v>
      </c>
      <c r="M1490">
        <f t="shared" si="188"/>
        <v>1.0651199693790553E-2</v>
      </c>
      <c r="N1490">
        <f t="shared" si="189"/>
        <v>2.5030642796894457E-5</v>
      </c>
      <c r="O1490">
        <f t="shared" si="190"/>
        <v>1.8908009152833997E-5</v>
      </c>
      <c r="P1490">
        <f t="shared" si="191"/>
        <v>-1.4773038730480654</v>
      </c>
    </row>
    <row r="1491" spans="1:16" x14ac:dyDescent="0.25">
      <c r="A1491">
        <v>1490</v>
      </c>
      <c r="B1491">
        <v>0.87798699911496325</v>
      </c>
      <c r="C1491">
        <f t="shared" si="184"/>
        <v>1.7852692542285789</v>
      </c>
      <c r="D1491">
        <v>0.7976317636646626</v>
      </c>
      <c r="E1491" s="19">
        <f t="shared" si="185"/>
        <v>2.3585409153118184</v>
      </c>
      <c r="F1491">
        <v>-0.80939798863255419</v>
      </c>
      <c r="G1491" s="20">
        <v>0.44600000000000001</v>
      </c>
      <c r="H1491">
        <v>0.46300000000000002</v>
      </c>
      <c r="I1491">
        <f t="shared" si="186"/>
        <v>1.186591757935306E-2</v>
      </c>
      <c r="J1491">
        <f t="shared" si="187"/>
        <v>1.1009087155618307E-2</v>
      </c>
      <c r="K1491">
        <v>6</v>
      </c>
      <c r="L1491">
        <v>6</v>
      </c>
      <c r="M1491">
        <f t="shared" si="188"/>
        <v>1.6029301758120732E-2</v>
      </c>
      <c r="N1491">
        <f t="shared" si="189"/>
        <v>6.5723046008560467E-5</v>
      </c>
      <c r="O1491">
        <f t="shared" si="190"/>
        <v>4.2823085808815396E-5</v>
      </c>
      <c r="P1491">
        <f t="shared" si="191"/>
        <v>-0.53447422387939059</v>
      </c>
    </row>
    <row r="1492" spans="1:16" x14ac:dyDescent="0.25">
      <c r="A1492">
        <v>1491</v>
      </c>
      <c r="B1492">
        <v>0.738914151432844</v>
      </c>
      <c r="C1492">
        <f t="shared" si="184"/>
        <v>2.7470456064345012</v>
      </c>
      <c r="D1492">
        <v>0.86150700399792479</v>
      </c>
      <c r="E1492" s="19">
        <f t="shared" si="185"/>
        <v>1.9095992028675202</v>
      </c>
      <c r="F1492">
        <v>0.55146301747299731</v>
      </c>
      <c r="G1492" s="20">
        <v>0.44600000000000001</v>
      </c>
      <c r="H1492">
        <v>0.46300000000000002</v>
      </c>
      <c r="I1492">
        <f t="shared" si="186"/>
        <v>1.186591757935306E-2</v>
      </c>
      <c r="J1492">
        <f t="shared" si="187"/>
        <v>1.1009087155618307E-2</v>
      </c>
      <c r="K1492">
        <v>6</v>
      </c>
      <c r="L1492">
        <v>6</v>
      </c>
      <c r="M1492">
        <f t="shared" si="188"/>
        <v>1.7814153890839103E-2</v>
      </c>
      <c r="N1492">
        <f t="shared" si="189"/>
        <v>4.2712553828192488E-5</v>
      </c>
      <c r="O1492">
        <f t="shared" si="190"/>
        <v>5.2890679807749661E-5</v>
      </c>
      <c r="P1492">
        <f t="shared" si="191"/>
        <v>-1.2569799780615434</v>
      </c>
    </row>
    <row r="1493" spans="1:16" x14ac:dyDescent="0.25">
      <c r="A1493">
        <v>1492</v>
      </c>
      <c r="B1493">
        <v>0.65437788018433185</v>
      </c>
      <c r="C1493">
        <f t="shared" si="184"/>
        <v>3.2964979950974951</v>
      </c>
      <c r="D1493">
        <v>0.36930448316904202</v>
      </c>
      <c r="E1493" s="19">
        <f t="shared" si="185"/>
        <v>5.3976054268374263</v>
      </c>
      <c r="F1493">
        <v>0.88610477178008296</v>
      </c>
      <c r="G1493" s="20">
        <v>0.44600000000000001</v>
      </c>
      <c r="H1493">
        <v>0.46300000000000002</v>
      </c>
      <c r="I1493">
        <f t="shared" si="186"/>
        <v>1.186591757935306E-2</v>
      </c>
      <c r="J1493">
        <f t="shared" si="187"/>
        <v>1.1009087155618307E-2</v>
      </c>
      <c r="K1493">
        <v>6</v>
      </c>
      <c r="L1493">
        <v>6</v>
      </c>
      <c r="M1493">
        <f t="shared" si="188"/>
        <v>1.0595848623988746E-2</v>
      </c>
      <c r="N1493">
        <f t="shared" si="189"/>
        <v>3.5593327679200705E-5</v>
      </c>
      <c r="O1493">
        <f t="shared" si="190"/>
        <v>1.8712001343747365E-5</v>
      </c>
      <c r="P1493">
        <f t="shared" si="191"/>
        <v>-2.2206712618393794</v>
      </c>
    </row>
    <row r="1494" spans="1:16" x14ac:dyDescent="0.25">
      <c r="A1494">
        <v>1493</v>
      </c>
      <c r="B1494">
        <v>0.25449385052034057</v>
      </c>
      <c r="C1494">
        <f t="shared" si="184"/>
        <v>6.5716632869627167</v>
      </c>
      <c r="D1494">
        <v>0.18066957609790338</v>
      </c>
      <c r="E1494" s="19">
        <f t="shared" si="185"/>
        <v>7.5845116707209126</v>
      </c>
      <c r="F1494">
        <v>0.49868731366586871</v>
      </c>
      <c r="G1494" s="20">
        <v>0.44600000000000001</v>
      </c>
      <c r="H1494">
        <v>0.46300000000000002</v>
      </c>
      <c r="I1494">
        <f t="shared" si="186"/>
        <v>1.186591757935306E-2</v>
      </c>
      <c r="J1494">
        <f t="shared" si="187"/>
        <v>1.1009087155618307E-2</v>
      </c>
      <c r="K1494">
        <v>6</v>
      </c>
      <c r="L1494">
        <v>6</v>
      </c>
      <c r="M1494">
        <f t="shared" si="188"/>
        <v>8.938661683354018E-3</v>
      </c>
      <c r="N1494">
        <f t="shared" si="189"/>
        <v>1.7854434746543794E-5</v>
      </c>
      <c r="O1494">
        <f t="shared" si="190"/>
        <v>1.3316612114910213E-5</v>
      </c>
      <c r="P1494">
        <f t="shared" si="191"/>
        <v>-2.2133316691108407</v>
      </c>
    </row>
    <row r="1495" spans="1:16" x14ac:dyDescent="0.25">
      <c r="A1495">
        <v>1494</v>
      </c>
      <c r="B1495">
        <v>0.39069795831171605</v>
      </c>
      <c r="C1495">
        <f t="shared" si="184"/>
        <v>5.2108127585686166</v>
      </c>
      <c r="D1495">
        <v>0.94283883175145722</v>
      </c>
      <c r="E1495" s="19">
        <f t="shared" si="185"/>
        <v>1.2210828382362451</v>
      </c>
      <c r="F1495">
        <v>3.668246790766716</v>
      </c>
      <c r="G1495" s="20">
        <v>0.44600000000000001</v>
      </c>
      <c r="H1495">
        <v>0.46300000000000002</v>
      </c>
      <c r="I1495">
        <f t="shared" si="186"/>
        <v>1.186591757935306E-2</v>
      </c>
      <c r="J1495">
        <f t="shared" si="187"/>
        <v>1.1009087155618307E-2</v>
      </c>
      <c r="K1495">
        <v>6</v>
      </c>
      <c r="L1495">
        <v>6</v>
      </c>
      <c r="M1495">
        <f t="shared" si="188"/>
        <v>2.2277361296810228E-2</v>
      </c>
      <c r="N1495">
        <f t="shared" si="189"/>
        <v>2.2517280656533161E-5</v>
      </c>
      <c r="O1495">
        <f t="shared" si="190"/>
        <v>8.2713471058103053E-5</v>
      </c>
      <c r="P1495">
        <f t="shared" si="191"/>
        <v>-2.4522484330572407</v>
      </c>
    </row>
    <row r="1496" spans="1:16" x14ac:dyDescent="0.25">
      <c r="A1496">
        <v>1495</v>
      </c>
      <c r="B1496">
        <v>0.74425489059114358</v>
      </c>
      <c r="C1496">
        <f t="shared" si="184"/>
        <v>2.7121803192553133</v>
      </c>
      <c r="D1496">
        <v>0.96551408429212315</v>
      </c>
      <c r="E1496" s="19">
        <f t="shared" si="185"/>
        <v>0.9627481506857315</v>
      </c>
      <c r="F1496">
        <v>-0.78730295172135811</v>
      </c>
      <c r="G1496" s="20">
        <v>0.44600000000000001</v>
      </c>
      <c r="H1496">
        <v>0.46300000000000002</v>
      </c>
      <c r="I1496">
        <f t="shared" si="186"/>
        <v>1.186591757935306E-2</v>
      </c>
      <c r="J1496">
        <f t="shared" si="187"/>
        <v>1.1009087155618307E-2</v>
      </c>
      <c r="K1496">
        <v>6</v>
      </c>
      <c r="L1496">
        <v>6</v>
      </c>
      <c r="M1496">
        <f t="shared" si="188"/>
        <v>2.5088804395500867E-2</v>
      </c>
      <c r="N1496">
        <f t="shared" si="189"/>
        <v>4.3261627001832119E-5</v>
      </c>
      <c r="O1496">
        <f t="shared" si="190"/>
        <v>1.049080176659506E-4</v>
      </c>
      <c r="P1496">
        <f t="shared" si="191"/>
        <v>-0.29561227038804627</v>
      </c>
    </row>
    <row r="1497" spans="1:16" x14ac:dyDescent="0.25">
      <c r="A1497">
        <v>1496</v>
      </c>
      <c r="B1497">
        <v>0.18176824243903927</v>
      </c>
      <c r="C1497">
        <f t="shared" si="184"/>
        <v>7.5670134835987959</v>
      </c>
      <c r="D1497">
        <v>0.7763908810693686</v>
      </c>
      <c r="E1497" s="19">
        <f t="shared" si="185"/>
        <v>2.5006917999514151</v>
      </c>
      <c r="F1497">
        <v>0.54586053011007607</v>
      </c>
      <c r="G1497" s="20">
        <v>0.44600000000000001</v>
      </c>
      <c r="H1497">
        <v>0.46300000000000002</v>
      </c>
      <c r="I1497">
        <f t="shared" si="186"/>
        <v>1.186591757935306E-2</v>
      </c>
      <c r="J1497">
        <f t="shared" si="187"/>
        <v>1.1009087155618307E-2</v>
      </c>
      <c r="K1497">
        <v>6</v>
      </c>
      <c r="L1497">
        <v>6</v>
      </c>
      <c r="M1497">
        <f t="shared" si="188"/>
        <v>1.5567046657381765E-2</v>
      </c>
      <c r="N1497">
        <f t="shared" si="189"/>
        <v>1.5505897219246234E-5</v>
      </c>
      <c r="O1497">
        <f t="shared" si="190"/>
        <v>4.0388823605516795E-5</v>
      </c>
      <c r="P1497">
        <f t="shared" si="191"/>
        <v>-1.3542070696884163</v>
      </c>
    </row>
    <row r="1498" spans="1:16" x14ac:dyDescent="0.25">
      <c r="A1498">
        <v>1497</v>
      </c>
      <c r="B1498">
        <v>0.52061525315103607</v>
      </c>
      <c r="C1498">
        <f t="shared" si="184"/>
        <v>4.2027094470955131</v>
      </c>
      <c r="D1498">
        <v>0.78859828485976746</v>
      </c>
      <c r="E1498" s="19">
        <f t="shared" si="185"/>
        <v>2.4192883515398251</v>
      </c>
      <c r="F1498">
        <v>0.29807210921717342</v>
      </c>
      <c r="G1498" s="20">
        <v>0.44600000000000001</v>
      </c>
      <c r="H1498">
        <v>0.46300000000000002</v>
      </c>
      <c r="I1498">
        <f t="shared" si="186"/>
        <v>1.186591757935306E-2</v>
      </c>
      <c r="J1498">
        <f t="shared" si="187"/>
        <v>1.1009087155618307E-2</v>
      </c>
      <c r="K1498">
        <v>6</v>
      </c>
      <c r="L1498">
        <v>6</v>
      </c>
      <c r="M1498">
        <f t="shared" si="188"/>
        <v>1.5826777426915226E-2</v>
      </c>
      <c r="N1498">
        <f t="shared" si="189"/>
        <v>2.7918497533638027E-5</v>
      </c>
      <c r="O1498">
        <f t="shared" si="190"/>
        <v>4.1747813953518876E-5</v>
      </c>
      <c r="P1498">
        <f t="shared" si="191"/>
        <v>-1.2313245139058093</v>
      </c>
    </row>
    <row r="1499" spans="1:16" x14ac:dyDescent="0.25">
      <c r="A1499">
        <v>1498</v>
      </c>
      <c r="B1499">
        <v>0.61186559648426775</v>
      </c>
      <c r="C1499">
        <f t="shared" si="184"/>
        <v>3.5763639663962921</v>
      </c>
      <c r="D1499">
        <v>0.67281105990783407</v>
      </c>
      <c r="E1499" s="19">
        <f t="shared" si="185"/>
        <v>3.1764012309993861</v>
      </c>
      <c r="F1499">
        <v>0.93556309366249479</v>
      </c>
      <c r="G1499" s="20">
        <v>0.44600000000000001</v>
      </c>
      <c r="H1499">
        <v>0.46300000000000002</v>
      </c>
      <c r="I1499">
        <f t="shared" si="186"/>
        <v>1.186591757935306E-2</v>
      </c>
      <c r="J1499">
        <f t="shared" si="187"/>
        <v>1.1009087155618307E-2</v>
      </c>
      <c r="K1499">
        <v>6</v>
      </c>
      <c r="L1499">
        <v>6</v>
      </c>
      <c r="M1499">
        <f t="shared" si="188"/>
        <v>1.3812383698749781E-2</v>
      </c>
      <c r="N1499">
        <f t="shared" si="189"/>
        <v>3.2807995616722352E-5</v>
      </c>
      <c r="O1499">
        <f t="shared" si="190"/>
        <v>3.1796990573581445E-5</v>
      </c>
      <c r="P1499">
        <f t="shared" si="191"/>
        <v>-1.7752038496256388</v>
      </c>
    </row>
    <row r="1500" spans="1:16" x14ac:dyDescent="0.25">
      <c r="A1500">
        <v>1499</v>
      </c>
      <c r="B1500">
        <v>0.32871486556596574</v>
      </c>
      <c r="C1500">
        <f t="shared" si="184"/>
        <v>5.7751635230541885</v>
      </c>
      <c r="D1500">
        <v>0.99142429883724481</v>
      </c>
      <c r="E1500" s="19">
        <f t="shared" si="185"/>
        <v>0.51865465423971158</v>
      </c>
      <c r="F1500">
        <v>0.277500475931447</v>
      </c>
      <c r="G1500" s="20">
        <v>0.44600000000000001</v>
      </c>
      <c r="H1500">
        <v>0.46300000000000002</v>
      </c>
      <c r="I1500">
        <f t="shared" si="186"/>
        <v>1.186591757935306E-2</v>
      </c>
      <c r="J1500">
        <f t="shared" si="187"/>
        <v>1.1009087155618307E-2</v>
      </c>
      <c r="K1500">
        <v>6</v>
      </c>
      <c r="L1500">
        <v>6</v>
      </c>
      <c r="M1500">
        <f t="shared" si="188"/>
        <v>3.4181976585389476E-2</v>
      </c>
      <c r="N1500">
        <f t="shared" si="189"/>
        <v>2.031688503103748E-5</v>
      </c>
      <c r="O1500">
        <f t="shared" si="190"/>
        <v>1.9473458721401901E-4</v>
      </c>
      <c r="P1500">
        <f t="shared" si="191"/>
        <v>-0.61639041529353611</v>
      </c>
    </row>
    <row r="1501" spans="1:16" x14ac:dyDescent="0.25">
      <c r="A1501">
        <v>1500</v>
      </c>
      <c r="B1501">
        <v>0.7645191808832057</v>
      </c>
      <c r="C1501">
        <f t="shared" si="184"/>
        <v>2.5792251625737821</v>
      </c>
      <c r="D1501">
        <v>0.41999572740867336</v>
      </c>
      <c r="E1501" s="19">
        <f t="shared" si="185"/>
        <v>4.9663903706422028</v>
      </c>
      <c r="F1501">
        <v>1.1335919225530233</v>
      </c>
      <c r="G1501" s="20">
        <v>0.44600000000000001</v>
      </c>
      <c r="H1501">
        <v>0.46300000000000002</v>
      </c>
      <c r="I1501">
        <f t="shared" si="186"/>
        <v>1.186591757935306E-2</v>
      </c>
      <c r="J1501">
        <f t="shared" si="187"/>
        <v>1.1009087155618307E-2</v>
      </c>
      <c r="K1501">
        <v>6</v>
      </c>
      <c r="L1501">
        <v>6</v>
      </c>
      <c r="M1501">
        <f t="shared" si="188"/>
        <v>1.1046275879766435E-2</v>
      </c>
      <c r="N1501">
        <f t="shared" si="189"/>
        <v>4.5491698451114519E-5</v>
      </c>
      <c r="O1501">
        <f t="shared" si="190"/>
        <v>2.0336701801984951E-5</v>
      </c>
      <c r="P1501">
        <f t="shared" si="191"/>
        <v>-2.3716014951279591</v>
      </c>
    </row>
    <row r="1502" spans="1:16" x14ac:dyDescent="0.25">
      <c r="A1502">
        <v>1501</v>
      </c>
      <c r="B1502">
        <v>0.52366710409863582</v>
      </c>
      <c r="C1502">
        <f t="shared" si="184"/>
        <v>4.1809617018814702</v>
      </c>
      <c r="D1502">
        <v>0.58595538193914609</v>
      </c>
      <c r="E1502" s="19">
        <f t="shared" si="185"/>
        <v>3.7499036856069727</v>
      </c>
      <c r="F1502">
        <v>-0.75955085776513442</v>
      </c>
      <c r="G1502" s="20">
        <v>0.44600000000000001</v>
      </c>
      <c r="H1502">
        <v>0.46300000000000002</v>
      </c>
      <c r="I1502">
        <f t="shared" si="186"/>
        <v>1.186591757935306E-2</v>
      </c>
      <c r="J1502">
        <f t="shared" si="187"/>
        <v>1.1009087155618307E-2</v>
      </c>
      <c r="K1502">
        <v>6</v>
      </c>
      <c r="L1502">
        <v>6</v>
      </c>
      <c r="M1502">
        <f t="shared" si="188"/>
        <v>1.2712362117830315E-2</v>
      </c>
      <c r="N1502">
        <f t="shared" si="189"/>
        <v>2.8063718756508164E-5</v>
      </c>
      <c r="O1502">
        <f t="shared" si="190"/>
        <v>2.6934025102474542E-5</v>
      </c>
      <c r="P1502">
        <f t="shared" si="191"/>
        <v>-0.89417965820294054</v>
      </c>
    </row>
    <row r="1503" spans="1:16" x14ac:dyDescent="0.25">
      <c r="A1503">
        <v>1502</v>
      </c>
      <c r="B1503">
        <v>6.9551683095797595E-2</v>
      </c>
      <c r="C1503">
        <f t="shared" si="184"/>
        <v>10.207999508942478</v>
      </c>
      <c r="D1503">
        <v>0.41798150578325755</v>
      </c>
      <c r="E1503" s="19">
        <f t="shared" si="185"/>
        <v>4.9828114629513038</v>
      </c>
      <c r="F1503">
        <v>-0.51093934416712727</v>
      </c>
      <c r="G1503" s="20">
        <v>0.44600000000000001</v>
      </c>
      <c r="H1503">
        <v>0.46300000000000002</v>
      </c>
      <c r="I1503">
        <f t="shared" si="186"/>
        <v>1.186591757935306E-2</v>
      </c>
      <c r="J1503">
        <f t="shared" si="187"/>
        <v>1.1009087155618307E-2</v>
      </c>
      <c r="K1503">
        <v>6</v>
      </c>
      <c r="L1503">
        <v>6</v>
      </c>
      <c r="M1503">
        <f t="shared" si="188"/>
        <v>1.1028059094882201E-2</v>
      </c>
      <c r="N1503">
        <f t="shared" si="189"/>
        <v>1.149425342649617E-5</v>
      </c>
      <c r="O1503">
        <f t="shared" si="190"/>
        <v>2.0269681233369003E-5</v>
      </c>
      <c r="P1503">
        <f t="shared" si="191"/>
        <v>-1.2804040293428391</v>
      </c>
    </row>
    <row r="1504" spans="1:16" x14ac:dyDescent="0.25">
      <c r="A1504">
        <v>1503</v>
      </c>
      <c r="B1504">
        <v>0.39292580950346384</v>
      </c>
      <c r="C1504">
        <f t="shared" si="184"/>
        <v>5.1917854463699538</v>
      </c>
      <c r="D1504">
        <v>0.3770867030854213</v>
      </c>
      <c r="E1504" s="19">
        <f t="shared" si="185"/>
        <v>5.3287747337873466</v>
      </c>
      <c r="F1504">
        <v>-3.485183697193861E-2</v>
      </c>
      <c r="G1504" s="20">
        <v>0.44600000000000001</v>
      </c>
      <c r="H1504">
        <v>0.46300000000000002</v>
      </c>
      <c r="I1504">
        <f t="shared" si="186"/>
        <v>1.186591757935306E-2</v>
      </c>
      <c r="J1504">
        <f t="shared" si="187"/>
        <v>1.1009087155618307E-2</v>
      </c>
      <c r="K1504">
        <v>6</v>
      </c>
      <c r="L1504">
        <v>6</v>
      </c>
      <c r="M1504">
        <f t="shared" si="188"/>
        <v>1.0664061263021808E-2</v>
      </c>
      <c r="N1504">
        <f t="shared" si="189"/>
        <v>2.2599803968280633E-5</v>
      </c>
      <c r="O1504">
        <f t="shared" si="190"/>
        <v>1.8953700436913714E-5</v>
      </c>
      <c r="P1504">
        <f t="shared" si="191"/>
        <v>-1.5730721765207882</v>
      </c>
    </row>
    <row r="1505" spans="1:16" x14ac:dyDescent="0.25">
      <c r="A1505">
        <v>1504</v>
      </c>
      <c r="B1505">
        <v>0.74620807519760735</v>
      </c>
      <c r="C1505">
        <f t="shared" si="184"/>
        <v>2.6994139144487863</v>
      </c>
      <c r="D1505">
        <v>0.2997222815637684</v>
      </c>
      <c r="E1505" s="19">
        <f t="shared" si="185"/>
        <v>6.0673317634437458</v>
      </c>
      <c r="F1505">
        <v>0.40429540604236536</v>
      </c>
      <c r="G1505" s="20">
        <v>0.44600000000000001</v>
      </c>
      <c r="H1505">
        <v>0.46300000000000002</v>
      </c>
      <c r="I1505">
        <f t="shared" si="186"/>
        <v>1.186591757935306E-2</v>
      </c>
      <c r="J1505">
        <f t="shared" si="187"/>
        <v>1.1009087155618307E-2</v>
      </c>
      <c r="K1505">
        <v>6</v>
      </c>
      <c r="L1505">
        <v>6</v>
      </c>
      <c r="M1505">
        <f t="shared" si="188"/>
        <v>9.9939561738218597E-3</v>
      </c>
      <c r="N1505">
        <f t="shared" si="189"/>
        <v>4.3466225281457992E-5</v>
      </c>
      <c r="O1505">
        <f t="shared" si="190"/>
        <v>1.6646526667378677E-5</v>
      </c>
      <c r="P1505">
        <f t="shared" si="191"/>
        <v>-2.0146776234596167</v>
      </c>
    </row>
    <row r="1506" spans="1:16" x14ac:dyDescent="0.25">
      <c r="A1506">
        <v>1505</v>
      </c>
      <c r="B1506">
        <v>0.59666737876522113</v>
      </c>
      <c r="C1506">
        <f t="shared" si="184"/>
        <v>3.6778249234193554</v>
      </c>
      <c r="D1506">
        <v>0.13534958952604756</v>
      </c>
      <c r="E1506" s="19">
        <f t="shared" si="185"/>
        <v>8.4036198448782624</v>
      </c>
      <c r="F1506">
        <v>8.9277136794407852E-2</v>
      </c>
      <c r="G1506" s="20">
        <v>0.44600000000000001</v>
      </c>
      <c r="H1506">
        <v>0.46300000000000002</v>
      </c>
      <c r="I1506">
        <f t="shared" si="186"/>
        <v>1.186591757935306E-2</v>
      </c>
      <c r="J1506">
        <f t="shared" si="187"/>
        <v>1.1009087155618307E-2</v>
      </c>
      <c r="K1506">
        <v>6</v>
      </c>
      <c r="L1506">
        <v>6</v>
      </c>
      <c r="M1506">
        <f t="shared" si="188"/>
        <v>8.4918656213169557E-3</v>
      </c>
      <c r="N1506">
        <f t="shared" si="189"/>
        <v>3.1902914297575076E-5</v>
      </c>
      <c r="O1506">
        <f t="shared" si="190"/>
        <v>1.2018630288417471E-5</v>
      </c>
      <c r="P1506">
        <f t="shared" si="191"/>
        <v>-2.0715906388596341</v>
      </c>
    </row>
    <row r="1507" spans="1:16" x14ac:dyDescent="0.25">
      <c r="A1507">
        <v>1506</v>
      </c>
      <c r="B1507">
        <v>0.17340617084261606</v>
      </c>
      <c r="C1507">
        <f t="shared" si="184"/>
        <v>7.70258936394863</v>
      </c>
      <c r="D1507">
        <v>0.30765709402752772</v>
      </c>
      <c r="E1507" s="19">
        <f t="shared" si="185"/>
        <v>5.9852470388053325</v>
      </c>
      <c r="F1507">
        <v>0.2958336153824348</v>
      </c>
      <c r="G1507" s="20">
        <v>0.44600000000000001</v>
      </c>
      <c r="H1507">
        <v>0.46300000000000002</v>
      </c>
      <c r="I1507">
        <f t="shared" si="186"/>
        <v>1.186591757935306E-2</v>
      </c>
      <c r="J1507">
        <f t="shared" si="187"/>
        <v>1.1009087155618307E-2</v>
      </c>
      <c r="K1507">
        <v>6</v>
      </c>
      <c r="L1507">
        <v>6</v>
      </c>
      <c r="M1507">
        <f t="shared" si="188"/>
        <v>1.0062253904934025E-2</v>
      </c>
      <c r="N1507">
        <f t="shared" si="189"/>
        <v>1.5232972678318131E-5</v>
      </c>
      <c r="O1507">
        <f t="shared" si="190"/>
        <v>1.6874825607893339E-5</v>
      </c>
      <c r="P1507">
        <f t="shared" si="191"/>
        <v>-1.8560756056078882</v>
      </c>
    </row>
    <row r="1508" spans="1:16" x14ac:dyDescent="0.25">
      <c r="A1508">
        <v>1507</v>
      </c>
      <c r="B1508">
        <v>0.98205511642811361</v>
      </c>
      <c r="C1508">
        <f t="shared" si="184"/>
        <v>0.71642444480872036</v>
      </c>
      <c r="D1508">
        <v>0.78392895290993991</v>
      </c>
      <c r="E1508" s="19">
        <f t="shared" si="185"/>
        <v>2.4505117581050606</v>
      </c>
      <c r="F1508">
        <v>-1.6048625184339471</v>
      </c>
      <c r="G1508" s="20">
        <v>0.44600000000000001</v>
      </c>
      <c r="H1508">
        <v>0.46300000000000002</v>
      </c>
      <c r="I1508">
        <f t="shared" si="186"/>
        <v>1.186591757935306E-2</v>
      </c>
      <c r="J1508">
        <f t="shared" si="187"/>
        <v>1.1009087155618307E-2</v>
      </c>
      <c r="K1508">
        <v>6</v>
      </c>
      <c r="L1508">
        <v>6</v>
      </c>
      <c r="M1508">
        <f t="shared" si="188"/>
        <v>1.5725625059889017E-2</v>
      </c>
      <c r="N1508">
        <f t="shared" si="189"/>
        <v>1.6377628399413477E-4</v>
      </c>
      <c r="O1508">
        <f t="shared" si="190"/>
        <v>4.1215880587368246E-5</v>
      </c>
      <c r="P1508">
        <f t="shared" si="191"/>
        <v>0.38012449191285785</v>
      </c>
    </row>
    <row r="1509" spans="1:16" x14ac:dyDescent="0.25">
      <c r="A1509">
        <v>1508</v>
      </c>
      <c r="B1509">
        <v>0.66957609790337835</v>
      </c>
      <c r="C1509">
        <f t="shared" si="184"/>
        <v>3.1974417142646554</v>
      </c>
      <c r="D1509">
        <v>0.78344065675832397</v>
      </c>
      <c r="E1509" s="19">
        <f t="shared" si="185"/>
        <v>2.4537705154545422</v>
      </c>
      <c r="F1509">
        <v>0.55609916671528481</v>
      </c>
      <c r="G1509" s="20">
        <v>0.44600000000000001</v>
      </c>
      <c r="H1509">
        <v>0.46300000000000002</v>
      </c>
      <c r="I1509">
        <f t="shared" si="186"/>
        <v>1.186591757935306E-2</v>
      </c>
      <c r="J1509">
        <f t="shared" si="187"/>
        <v>1.1009087155618307E-2</v>
      </c>
      <c r="K1509">
        <v>6</v>
      </c>
      <c r="L1509">
        <v>6</v>
      </c>
      <c r="M1509">
        <f t="shared" si="188"/>
        <v>1.5715179294549877E-2</v>
      </c>
      <c r="N1509">
        <f t="shared" si="189"/>
        <v>3.6696003811383794E-5</v>
      </c>
      <c r="O1509">
        <f t="shared" si="190"/>
        <v>4.1161143376641527E-5</v>
      </c>
      <c r="P1509">
        <f t="shared" si="191"/>
        <v>-1.3939920737564016</v>
      </c>
    </row>
    <row r="1510" spans="1:16" x14ac:dyDescent="0.25">
      <c r="A1510">
        <v>1509</v>
      </c>
      <c r="B1510">
        <v>0.57664723654896699</v>
      </c>
      <c r="C1510">
        <f t="shared" si="184"/>
        <v>3.8129593619461049</v>
      </c>
      <c r="D1510">
        <v>0.77687917722098454</v>
      </c>
      <c r="E1510" s="19">
        <f t="shared" si="185"/>
        <v>2.4974492025059494</v>
      </c>
      <c r="F1510">
        <v>-0.5369145128497621</v>
      </c>
      <c r="G1510" s="20">
        <v>0.44600000000000001</v>
      </c>
      <c r="H1510">
        <v>0.46300000000000002</v>
      </c>
      <c r="I1510">
        <f t="shared" si="186"/>
        <v>1.186591757935306E-2</v>
      </c>
      <c r="J1510">
        <f t="shared" si="187"/>
        <v>1.1009087155618307E-2</v>
      </c>
      <c r="K1510">
        <v>6</v>
      </c>
      <c r="L1510">
        <v>6</v>
      </c>
      <c r="M1510">
        <f t="shared" si="188"/>
        <v>1.5577149223574E-2</v>
      </c>
      <c r="N1510">
        <f t="shared" si="189"/>
        <v>3.077224858579329E-5</v>
      </c>
      <c r="O1510">
        <f t="shared" si="190"/>
        <v>4.0441262988915348E-5</v>
      </c>
      <c r="P1510">
        <f t="shared" si="191"/>
        <v>-0.80047256047187965</v>
      </c>
    </row>
    <row r="1511" spans="1:16" x14ac:dyDescent="0.25">
      <c r="A1511">
        <v>1510</v>
      </c>
      <c r="B1511">
        <v>0.51634266182439648</v>
      </c>
      <c r="C1511">
        <f t="shared" si="184"/>
        <v>4.233270632157379</v>
      </c>
      <c r="D1511">
        <v>0.49000518814661093</v>
      </c>
      <c r="E1511" s="19">
        <f t="shared" si="185"/>
        <v>4.4248173764944267</v>
      </c>
      <c r="F1511">
        <v>2.0245897758286446</v>
      </c>
      <c r="G1511" s="20">
        <v>0.44600000000000001</v>
      </c>
      <c r="H1511">
        <v>0.46300000000000002</v>
      </c>
      <c r="I1511">
        <f t="shared" si="186"/>
        <v>1.186591757935306E-2</v>
      </c>
      <c r="J1511">
        <f t="shared" si="187"/>
        <v>1.1009087155618307E-2</v>
      </c>
      <c r="K1511">
        <v>6</v>
      </c>
      <c r="L1511">
        <v>6</v>
      </c>
      <c r="M1511">
        <f t="shared" si="188"/>
        <v>1.1702769107497684E-2</v>
      </c>
      <c r="N1511">
        <f t="shared" si="189"/>
        <v>2.7716945957111498E-5</v>
      </c>
      <c r="O1511">
        <f t="shared" si="190"/>
        <v>2.2825800797233699E-5</v>
      </c>
      <c r="P1511">
        <f t="shared" si="191"/>
        <v>-2.6825703623181041</v>
      </c>
    </row>
    <row r="1512" spans="1:16" x14ac:dyDescent="0.25">
      <c r="A1512">
        <v>1511</v>
      </c>
      <c r="B1512">
        <v>0.5051118503372295</v>
      </c>
      <c r="C1512">
        <f t="shared" si="184"/>
        <v>4.3142640848569513</v>
      </c>
      <c r="D1512">
        <v>0.76195562608722189</v>
      </c>
      <c r="E1512" s="19">
        <f t="shared" si="185"/>
        <v>2.5961138927914531</v>
      </c>
      <c r="F1512">
        <v>0.89749164544628002</v>
      </c>
      <c r="G1512" s="20">
        <v>0.44600000000000001</v>
      </c>
      <c r="H1512">
        <v>0.46300000000000002</v>
      </c>
      <c r="I1512">
        <f t="shared" si="186"/>
        <v>1.186591757935306E-2</v>
      </c>
      <c r="J1512">
        <f t="shared" si="187"/>
        <v>1.1009087155618307E-2</v>
      </c>
      <c r="K1512">
        <v>6</v>
      </c>
      <c r="L1512">
        <v>6</v>
      </c>
      <c r="M1512">
        <f t="shared" si="188"/>
        <v>1.5278279173897747E-2</v>
      </c>
      <c r="N1512">
        <f t="shared" si="189"/>
        <v>2.7196604339816104E-5</v>
      </c>
      <c r="O1512">
        <f t="shared" si="190"/>
        <v>3.8904302419259603E-5</v>
      </c>
      <c r="P1512">
        <f t="shared" si="191"/>
        <v>-1.590285656899457</v>
      </c>
    </row>
    <row r="1513" spans="1:16" x14ac:dyDescent="0.25">
      <c r="A1513">
        <v>1512</v>
      </c>
      <c r="B1513">
        <v>0.24356822412793358</v>
      </c>
      <c r="C1513">
        <f t="shared" si="184"/>
        <v>6.70440767899641</v>
      </c>
      <c r="D1513">
        <v>0.73699148533585623</v>
      </c>
      <c r="E1513" s="19">
        <f t="shared" si="185"/>
        <v>2.7595829790253616</v>
      </c>
      <c r="F1513">
        <v>0.14783495316805784</v>
      </c>
      <c r="G1513" s="20">
        <v>0.44600000000000001</v>
      </c>
      <c r="H1513">
        <v>0.46300000000000002</v>
      </c>
      <c r="I1513">
        <f t="shared" si="186"/>
        <v>1.186591757935306E-2</v>
      </c>
      <c r="J1513">
        <f t="shared" si="187"/>
        <v>1.1009087155618307E-2</v>
      </c>
      <c r="K1513">
        <v>6</v>
      </c>
      <c r="L1513">
        <v>6</v>
      </c>
      <c r="M1513">
        <f t="shared" si="188"/>
        <v>1.4818852773196757E-2</v>
      </c>
      <c r="N1513">
        <f t="shared" si="189"/>
        <v>1.7500924608286509E-5</v>
      </c>
      <c r="O1513">
        <f t="shared" si="190"/>
        <v>3.6599732918946873E-5</v>
      </c>
      <c r="P1513">
        <f t="shared" si="191"/>
        <v>-1.2205649730859047</v>
      </c>
    </row>
    <row r="1514" spans="1:16" x14ac:dyDescent="0.25">
      <c r="A1514">
        <v>1513</v>
      </c>
      <c r="B1514">
        <v>2.8778954435865353E-2</v>
      </c>
      <c r="C1514">
        <f t="shared" si="184"/>
        <v>12.479294846766713</v>
      </c>
      <c r="D1514">
        <v>0.86461989196447642</v>
      </c>
      <c r="E1514" s="19">
        <f t="shared" si="185"/>
        <v>1.8864745941807088</v>
      </c>
      <c r="F1514">
        <v>-0.41736370803846512</v>
      </c>
      <c r="G1514" s="20">
        <v>0.44600000000000001</v>
      </c>
      <c r="H1514">
        <v>0.46300000000000002</v>
      </c>
      <c r="I1514">
        <f t="shared" si="186"/>
        <v>1.186591757935306E-2</v>
      </c>
      <c r="J1514">
        <f t="shared" si="187"/>
        <v>1.1009087155618307E-2</v>
      </c>
      <c r="K1514">
        <v>6</v>
      </c>
      <c r="L1514">
        <v>6</v>
      </c>
      <c r="M1514">
        <f t="shared" si="188"/>
        <v>1.7923005237195325E-2</v>
      </c>
      <c r="N1514">
        <f t="shared" si="189"/>
        <v>9.4022406533437636E-6</v>
      </c>
      <c r="O1514">
        <f t="shared" si="190"/>
        <v>5.3539019455421842E-5</v>
      </c>
      <c r="P1514">
        <f t="shared" si="191"/>
        <v>-0.76375712679050323</v>
      </c>
    </row>
    <row r="1515" spans="1:16" x14ac:dyDescent="0.25">
      <c r="A1515">
        <v>1514</v>
      </c>
      <c r="B1515">
        <v>0.82705160679952394</v>
      </c>
      <c r="C1515">
        <f t="shared" si="184"/>
        <v>2.1567950348091562</v>
      </c>
      <c r="D1515">
        <v>0.54771568956572159</v>
      </c>
      <c r="E1515" s="19">
        <f t="shared" si="185"/>
        <v>4.0118180997141577</v>
      </c>
      <c r="F1515">
        <v>-1.0065377864520997</v>
      </c>
      <c r="G1515" s="20">
        <v>0.44600000000000001</v>
      </c>
      <c r="H1515">
        <v>0.46300000000000002</v>
      </c>
      <c r="I1515">
        <f t="shared" si="186"/>
        <v>1.186591757935306E-2</v>
      </c>
      <c r="J1515">
        <f t="shared" si="187"/>
        <v>1.1009087155618307E-2</v>
      </c>
      <c r="K1515">
        <v>6</v>
      </c>
      <c r="L1515">
        <v>6</v>
      </c>
      <c r="M1515">
        <f t="shared" si="188"/>
        <v>1.2290390882881069E-2</v>
      </c>
      <c r="N1515">
        <f t="shared" si="189"/>
        <v>5.4401707830209067E-5</v>
      </c>
      <c r="O1515">
        <f t="shared" si="190"/>
        <v>2.5175618009001022E-5</v>
      </c>
      <c r="P1515">
        <f t="shared" si="191"/>
        <v>-0.65262908263381259</v>
      </c>
    </row>
    <row r="1516" spans="1:16" x14ac:dyDescent="0.25">
      <c r="A1516">
        <v>1515</v>
      </c>
      <c r="B1516">
        <v>3.2044434949797052E-3</v>
      </c>
      <c r="C1516">
        <f t="shared" si="184"/>
        <v>17.802459685310435</v>
      </c>
      <c r="D1516">
        <v>0.12802514725180822</v>
      </c>
      <c r="E1516" s="19">
        <f t="shared" si="185"/>
        <v>8.5584697474015332</v>
      </c>
      <c r="F1516">
        <v>-0.96329813459306024</v>
      </c>
      <c r="G1516" s="20">
        <v>0.44600000000000001</v>
      </c>
      <c r="H1516">
        <v>0.46300000000000002</v>
      </c>
      <c r="I1516">
        <f t="shared" si="186"/>
        <v>1.186591757935306E-2</v>
      </c>
      <c r="J1516">
        <f t="shared" si="187"/>
        <v>1.1009087155618307E-2</v>
      </c>
      <c r="K1516">
        <v>6</v>
      </c>
      <c r="L1516">
        <v>6</v>
      </c>
      <c r="M1516">
        <f t="shared" si="188"/>
        <v>8.4146925401895369E-3</v>
      </c>
      <c r="N1516">
        <f t="shared" si="189"/>
        <v>6.5908495459281975E-6</v>
      </c>
      <c r="O1516">
        <f t="shared" si="190"/>
        <v>1.1801175090986908E-5</v>
      </c>
      <c r="P1516">
        <f t="shared" si="191"/>
        <v>-1.5293258660264393</v>
      </c>
    </row>
    <row r="1517" spans="1:16" x14ac:dyDescent="0.25">
      <c r="A1517">
        <v>1516</v>
      </c>
      <c r="B1517">
        <v>0.16357921079134496</v>
      </c>
      <c r="C1517">
        <f t="shared" si="184"/>
        <v>7.8694424338139362</v>
      </c>
      <c r="D1517">
        <v>0.51499984740745264</v>
      </c>
      <c r="E1517" s="19">
        <f t="shared" si="185"/>
        <v>4.2429036284756609</v>
      </c>
      <c r="F1517">
        <v>-0.2090928319375962</v>
      </c>
      <c r="G1517" s="20">
        <v>0.44600000000000001</v>
      </c>
      <c r="H1517">
        <v>0.46300000000000002</v>
      </c>
      <c r="I1517">
        <f t="shared" si="186"/>
        <v>1.186591757935306E-2</v>
      </c>
      <c r="J1517">
        <f t="shared" si="187"/>
        <v>1.1009087155618307E-2</v>
      </c>
      <c r="K1517">
        <v>6</v>
      </c>
      <c r="L1517">
        <v>6</v>
      </c>
      <c r="M1517">
        <f t="shared" si="188"/>
        <v>1.1951013262032776E-2</v>
      </c>
      <c r="N1517">
        <f t="shared" si="189"/>
        <v>1.4909993219998377E-5</v>
      </c>
      <c r="O1517">
        <f t="shared" si="190"/>
        <v>2.3804452998213879E-5</v>
      </c>
      <c r="P1517">
        <f t="shared" si="191"/>
        <v>-1.3136128734203687</v>
      </c>
    </row>
    <row r="1518" spans="1:16" x14ac:dyDescent="0.25">
      <c r="A1518">
        <v>1517</v>
      </c>
      <c r="B1518">
        <v>0.91027558214056825</v>
      </c>
      <c r="C1518">
        <f t="shared" si="184"/>
        <v>1.5240696377796363</v>
      </c>
      <c r="D1518">
        <v>0.41911069063386946</v>
      </c>
      <c r="E1518" s="19">
        <f t="shared" si="185"/>
        <v>4.9735991092403493</v>
      </c>
      <c r="F1518">
        <v>-0.59647391026373953</v>
      </c>
      <c r="G1518" s="20">
        <v>0.44600000000000001</v>
      </c>
      <c r="H1518">
        <v>0.46300000000000002</v>
      </c>
      <c r="I1518">
        <f t="shared" si="186"/>
        <v>1.186591757935306E-2</v>
      </c>
      <c r="J1518">
        <f t="shared" si="187"/>
        <v>1.1009087155618307E-2</v>
      </c>
      <c r="K1518">
        <v>6</v>
      </c>
      <c r="L1518">
        <v>6</v>
      </c>
      <c r="M1518">
        <f t="shared" si="188"/>
        <v>1.1038267736335136E-2</v>
      </c>
      <c r="N1518">
        <f t="shared" si="189"/>
        <v>7.6986858359223093E-5</v>
      </c>
      <c r="O1518">
        <f t="shared" si="190"/>
        <v>2.0307225769836204E-5</v>
      </c>
      <c r="P1518">
        <f t="shared" si="191"/>
        <v>-1.0070887034666325</v>
      </c>
    </row>
    <row r="1519" spans="1:16" x14ac:dyDescent="0.25">
      <c r="A1519">
        <v>1518</v>
      </c>
      <c r="B1519">
        <v>0.60371715445417651</v>
      </c>
      <c r="C1519">
        <f t="shared" si="184"/>
        <v>3.6306508759298883</v>
      </c>
      <c r="D1519">
        <v>0.66563921018097472</v>
      </c>
      <c r="E1519" s="19">
        <f t="shared" si="185"/>
        <v>3.223066169371545</v>
      </c>
      <c r="F1519">
        <v>-1.9023082131752744</v>
      </c>
      <c r="G1519" s="20">
        <v>0.44600000000000001</v>
      </c>
      <c r="H1519">
        <v>0.46300000000000002</v>
      </c>
      <c r="I1519">
        <f t="shared" si="186"/>
        <v>1.186591757935306E-2</v>
      </c>
      <c r="J1519">
        <f t="shared" si="187"/>
        <v>1.1009087155618307E-2</v>
      </c>
      <c r="K1519">
        <v>6</v>
      </c>
      <c r="L1519">
        <v>6</v>
      </c>
      <c r="M1519">
        <f t="shared" si="188"/>
        <v>1.3712028310985235E-2</v>
      </c>
      <c r="N1519">
        <f t="shared" si="189"/>
        <v>3.2317437655935922E-5</v>
      </c>
      <c r="O1519">
        <f t="shared" si="190"/>
        <v>3.133662006687677E-5</v>
      </c>
      <c r="P1519">
        <f t="shared" si="191"/>
        <v>-0.13292858922275019</v>
      </c>
    </row>
    <row r="1520" spans="1:16" x14ac:dyDescent="0.25">
      <c r="A1520">
        <v>1519</v>
      </c>
      <c r="B1520">
        <v>0.37293618579668569</v>
      </c>
      <c r="C1520">
        <f t="shared" si="184"/>
        <v>5.3653544809573148</v>
      </c>
      <c r="D1520">
        <v>8.8015381328775899E-2</v>
      </c>
      <c r="E1520" s="19">
        <f t="shared" si="185"/>
        <v>9.5810241084890873</v>
      </c>
      <c r="F1520">
        <v>1.0014719009632245</v>
      </c>
      <c r="G1520" s="20">
        <v>0.44600000000000001</v>
      </c>
      <c r="H1520">
        <v>0.46300000000000002</v>
      </c>
      <c r="I1520">
        <f t="shared" si="186"/>
        <v>1.186591757935306E-2</v>
      </c>
      <c r="J1520">
        <f t="shared" si="187"/>
        <v>1.1009087155618307E-2</v>
      </c>
      <c r="K1520">
        <v>6</v>
      </c>
      <c r="L1520">
        <v>6</v>
      </c>
      <c r="M1520">
        <f t="shared" si="188"/>
        <v>7.9529883376206392E-3</v>
      </c>
      <c r="N1520">
        <f t="shared" si="189"/>
        <v>2.1868701080193694E-5</v>
      </c>
      <c r="O1520">
        <f t="shared" si="190"/>
        <v>1.0541670583054983E-5</v>
      </c>
      <c r="P1520">
        <f t="shared" si="191"/>
        <v>-2.8544478323712132</v>
      </c>
    </row>
    <row r="1521" spans="1:16" x14ac:dyDescent="0.25">
      <c r="A1521">
        <v>1520</v>
      </c>
      <c r="B1521">
        <v>6.6835535752433853E-2</v>
      </c>
      <c r="C1521">
        <f t="shared" si="184"/>
        <v>10.313058516836605</v>
      </c>
      <c r="D1521">
        <v>0.71932126834925381</v>
      </c>
      <c r="E1521" s="19">
        <f t="shared" si="185"/>
        <v>2.8745360790174774</v>
      </c>
      <c r="F1521">
        <v>4.1052317101275548E-2</v>
      </c>
      <c r="G1521" s="20">
        <v>0.44600000000000001</v>
      </c>
      <c r="H1521">
        <v>0.46300000000000002</v>
      </c>
      <c r="I1521">
        <f t="shared" si="186"/>
        <v>1.186591757935306E-2</v>
      </c>
      <c r="J1521">
        <f t="shared" si="187"/>
        <v>1.1009087155618307E-2</v>
      </c>
      <c r="K1521">
        <v>6</v>
      </c>
      <c r="L1521">
        <v>6</v>
      </c>
      <c r="M1521">
        <f t="shared" si="188"/>
        <v>1.451952571098262E-2</v>
      </c>
      <c r="N1521">
        <f t="shared" si="189"/>
        <v>1.1377161599711719E-5</v>
      </c>
      <c r="O1521">
        <f t="shared" si="190"/>
        <v>3.5136104478647566E-5</v>
      </c>
      <c r="P1521">
        <f t="shared" si="191"/>
        <v>-1.1901201012499023</v>
      </c>
    </row>
    <row r="1522" spans="1:16" x14ac:dyDescent="0.25">
      <c r="A1522">
        <v>1521</v>
      </c>
      <c r="B1522">
        <v>0.82952360606707964</v>
      </c>
      <c r="C1522">
        <f t="shared" si="184"/>
        <v>2.139511653034782</v>
      </c>
      <c r="D1522">
        <v>0.47724845118564407</v>
      </c>
      <c r="E1522" s="19">
        <f t="shared" si="185"/>
        <v>4.5197264654704421</v>
      </c>
      <c r="F1522">
        <v>0.40048007576842792</v>
      </c>
      <c r="G1522" s="20">
        <v>0.44600000000000001</v>
      </c>
      <c r="H1522">
        <v>0.46300000000000002</v>
      </c>
      <c r="I1522">
        <f t="shared" si="186"/>
        <v>1.186591757935306E-2</v>
      </c>
      <c r="J1522">
        <f t="shared" si="187"/>
        <v>1.1009087155618307E-2</v>
      </c>
      <c r="K1522">
        <v>6</v>
      </c>
      <c r="L1522">
        <v>6</v>
      </c>
      <c r="M1522">
        <f t="shared" si="188"/>
        <v>1.1579244813245147E-2</v>
      </c>
      <c r="N1522">
        <f t="shared" si="189"/>
        <v>5.4841175165791837E-5</v>
      </c>
      <c r="O1522">
        <f t="shared" si="190"/>
        <v>2.2346485074177439E-5</v>
      </c>
      <c r="P1522">
        <f t="shared" si="191"/>
        <v>-1.7720048617094712</v>
      </c>
    </row>
    <row r="1523" spans="1:16" x14ac:dyDescent="0.25">
      <c r="A1523">
        <v>1522</v>
      </c>
      <c r="B1523">
        <v>0.9609057893612476</v>
      </c>
      <c r="C1523">
        <f t="shared" si="184"/>
        <v>1.020373961511162</v>
      </c>
      <c r="D1523">
        <v>0.70650349436933502</v>
      </c>
      <c r="E1523" s="19">
        <f t="shared" si="185"/>
        <v>2.957724929230324</v>
      </c>
      <c r="F1523">
        <v>0.61873834056314081</v>
      </c>
      <c r="G1523" s="20">
        <v>0.44600000000000001</v>
      </c>
      <c r="H1523">
        <v>0.46300000000000002</v>
      </c>
      <c r="I1523">
        <f t="shared" si="186"/>
        <v>1.186591757935306E-2</v>
      </c>
      <c r="J1523">
        <f t="shared" si="187"/>
        <v>1.1009087155618307E-2</v>
      </c>
      <c r="K1523">
        <v>6</v>
      </c>
      <c r="L1523">
        <v>6</v>
      </c>
      <c r="M1523">
        <f t="shared" si="188"/>
        <v>1.4313881620979428E-2</v>
      </c>
      <c r="N1523">
        <f t="shared" si="189"/>
        <v>1.1499052088664043E-4</v>
      </c>
      <c r="O1523">
        <f t="shared" si="190"/>
        <v>3.4147867843235436E-5</v>
      </c>
      <c r="P1523">
        <f t="shared" si="191"/>
        <v>-1.7155493664413577</v>
      </c>
    </row>
    <row r="1524" spans="1:16" x14ac:dyDescent="0.25">
      <c r="A1524">
        <v>1523</v>
      </c>
      <c r="B1524">
        <v>0.9506515701773125</v>
      </c>
      <c r="C1524">
        <f t="shared" si="184"/>
        <v>1.1383692783639914</v>
      </c>
      <c r="D1524">
        <v>0.63420514542069761</v>
      </c>
      <c r="E1524" s="19">
        <f t="shared" si="185"/>
        <v>3.4286833309214075</v>
      </c>
      <c r="F1524">
        <v>0.1744172095641261</v>
      </c>
      <c r="G1524" s="20">
        <v>0.44600000000000001</v>
      </c>
      <c r="H1524">
        <v>0.46300000000000002</v>
      </c>
      <c r="I1524">
        <f t="shared" si="186"/>
        <v>1.186591757935306E-2</v>
      </c>
      <c r="J1524">
        <f t="shared" si="187"/>
        <v>1.1009087155618307E-2</v>
      </c>
      <c r="K1524">
        <v>6</v>
      </c>
      <c r="L1524">
        <v>6</v>
      </c>
      <c r="M1524">
        <f t="shared" si="188"/>
        <v>1.3294518847593006E-2</v>
      </c>
      <c r="N1524">
        <f t="shared" si="189"/>
        <v>1.0307141589586732E-4</v>
      </c>
      <c r="O1524">
        <f t="shared" si="190"/>
        <v>2.9457371898167612E-5</v>
      </c>
      <c r="P1524">
        <f t="shared" si="191"/>
        <v>-1.4297554625513118</v>
      </c>
    </row>
    <row r="1525" spans="1:16" x14ac:dyDescent="0.25">
      <c r="A1525">
        <v>1524</v>
      </c>
      <c r="B1525">
        <v>0.40345469527268291</v>
      </c>
      <c r="C1525">
        <f t="shared" si="184"/>
        <v>5.102875365679477</v>
      </c>
      <c r="D1525">
        <v>0.13119907223731192</v>
      </c>
      <c r="E1525" s="19">
        <f t="shared" si="185"/>
        <v>8.4904146087733672</v>
      </c>
      <c r="F1525">
        <v>0.56343651522183791</v>
      </c>
      <c r="G1525" s="20">
        <v>0.44600000000000001</v>
      </c>
      <c r="H1525">
        <v>0.46300000000000002</v>
      </c>
      <c r="I1525">
        <f t="shared" si="186"/>
        <v>1.186591757935306E-2</v>
      </c>
      <c r="J1525">
        <f t="shared" si="187"/>
        <v>1.1009087155618307E-2</v>
      </c>
      <c r="K1525">
        <v>6</v>
      </c>
      <c r="L1525">
        <v>6</v>
      </c>
      <c r="M1525">
        <f t="shared" si="188"/>
        <v>8.4483493238063558E-3</v>
      </c>
      <c r="N1525">
        <f t="shared" si="189"/>
        <v>2.2993572236250319E-5</v>
      </c>
      <c r="O1525">
        <f t="shared" si="190"/>
        <v>1.1895767716176552E-5</v>
      </c>
      <c r="P1525">
        <f t="shared" si="191"/>
        <v>-2.40615780628187</v>
      </c>
    </row>
    <row r="1526" spans="1:16" x14ac:dyDescent="0.25">
      <c r="A1526">
        <v>1525</v>
      </c>
      <c r="B1526">
        <v>0.55766472365489672</v>
      </c>
      <c r="C1526">
        <f t="shared" si="184"/>
        <v>3.942908530789289</v>
      </c>
      <c r="D1526">
        <v>0.92025513473921938</v>
      </c>
      <c r="E1526" s="19">
        <f t="shared" si="185"/>
        <v>1.4367165844543117</v>
      </c>
      <c r="F1526">
        <v>-0.68178223955328576</v>
      </c>
      <c r="G1526" s="20">
        <v>0.44600000000000001</v>
      </c>
      <c r="H1526">
        <v>0.46300000000000002</v>
      </c>
      <c r="I1526">
        <f t="shared" si="186"/>
        <v>1.186591757935306E-2</v>
      </c>
      <c r="J1526">
        <f t="shared" si="187"/>
        <v>1.1009087155618307E-2</v>
      </c>
      <c r="K1526">
        <v>6</v>
      </c>
      <c r="L1526">
        <v>6</v>
      </c>
      <c r="M1526">
        <f t="shared" si="188"/>
        <v>2.0537650529529064E-2</v>
      </c>
      <c r="N1526">
        <f t="shared" si="189"/>
        <v>2.9758066264308089E-5</v>
      </c>
      <c r="O1526">
        <f t="shared" si="190"/>
        <v>7.0299181545510883E-5</v>
      </c>
      <c r="P1526">
        <f t="shared" si="191"/>
        <v>-0.49568602513964855</v>
      </c>
    </row>
    <row r="1527" spans="1:16" x14ac:dyDescent="0.25">
      <c r="A1527">
        <v>1526</v>
      </c>
      <c r="B1527">
        <v>0.72051149021881766</v>
      </c>
      <c r="C1527">
        <f t="shared" si="184"/>
        <v>2.8668053140780314</v>
      </c>
      <c r="D1527">
        <v>0.8511917477950377</v>
      </c>
      <c r="E1527" s="19">
        <f t="shared" si="185"/>
        <v>1.985180703980421</v>
      </c>
      <c r="F1527">
        <v>-0.15317255019908771</v>
      </c>
      <c r="G1527" s="20">
        <v>0.44600000000000001</v>
      </c>
      <c r="H1527">
        <v>0.46300000000000002</v>
      </c>
      <c r="I1527">
        <f t="shared" si="186"/>
        <v>1.186591757935306E-2</v>
      </c>
      <c r="J1527">
        <f t="shared" si="187"/>
        <v>1.1009087155618307E-2</v>
      </c>
      <c r="K1527">
        <v>6</v>
      </c>
      <c r="L1527">
        <v>6</v>
      </c>
      <c r="M1527">
        <f t="shared" si="188"/>
        <v>1.7471745279296246E-2</v>
      </c>
      <c r="N1527">
        <f t="shared" si="189"/>
        <v>4.0928253047789501E-5</v>
      </c>
      <c r="O1527">
        <f t="shared" si="190"/>
        <v>5.0876980517435114E-5</v>
      </c>
      <c r="P1527">
        <f t="shared" si="191"/>
        <v>-0.88899970964994868</v>
      </c>
    </row>
    <row r="1528" spans="1:16" x14ac:dyDescent="0.25">
      <c r="A1528">
        <v>1527</v>
      </c>
      <c r="B1528">
        <v>0.36490981780449844</v>
      </c>
      <c r="C1528">
        <f t="shared" si="184"/>
        <v>5.4369433997044929</v>
      </c>
      <c r="D1528">
        <v>0.24970244453260904</v>
      </c>
      <c r="E1528" s="19">
        <f t="shared" si="185"/>
        <v>6.6292846846976738</v>
      </c>
      <c r="F1528">
        <v>1.2673694982368033</v>
      </c>
      <c r="G1528" s="20">
        <v>0.44600000000000001</v>
      </c>
      <c r="H1528">
        <v>0.46300000000000002</v>
      </c>
      <c r="I1528">
        <f t="shared" si="186"/>
        <v>1.186591757935306E-2</v>
      </c>
      <c r="J1528">
        <f t="shared" si="187"/>
        <v>1.1009087155618307E-2</v>
      </c>
      <c r="K1528">
        <v>6</v>
      </c>
      <c r="L1528">
        <v>6</v>
      </c>
      <c r="M1528">
        <f t="shared" si="188"/>
        <v>9.560992495477056E-3</v>
      </c>
      <c r="N1528">
        <f t="shared" si="189"/>
        <v>2.1580753137821995E-5</v>
      </c>
      <c r="O1528">
        <f t="shared" si="190"/>
        <v>1.5235429583094764E-5</v>
      </c>
      <c r="P1528">
        <f t="shared" si="191"/>
        <v>-2.5823610161446049</v>
      </c>
    </row>
    <row r="1529" spans="1:16" x14ac:dyDescent="0.25">
      <c r="A1529">
        <v>1528</v>
      </c>
      <c r="B1529">
        <v>0.5050813318277535</v>
      </c>
      <c r="C1529">
        <f t="shared" si="184"/>
        <v>4.3144855229263541</v>
      </c>
      <c r="D1529">
        <v>0.72377697073274938</v>
      </c>
      <c r="E1529" s="19">
        <f t="shared" si="185"/>
        <v>2.8455878809175106</v>
      </c>
      <c r="F1529">
        <v>0.4621961124939844</v>
      </c>
      <c r="G1529" s="20">
        <v>0.44600000000000001</v>
      </c>
      <c r="H1529">
        <v>0.46300000000000002</v>
      </c>
      <c r="I1529">
        <f t="shared" si="186"/>
        <v>1.186591757935306E-2</v>
      </c>
      <c r="J1529">
        <f t="shared" si="187"/>
        <v>1.1009087155618307E-2</v>
      </c>
      <c r="K1529">
        <v>6</v>
      </c>
      <c r="L1529">
        <v>6</v>
      </c>
      <c r="M1529">
        <f t="shared" si="188"/>
        <v>1.4593192482500338E-2</v>
      </c>
      <c r="N1529">
        <f t="shared" si="189"/>
        <v>2.7195208492379065E-5</v>
      </c>
      <c r="O1529">
        <f t="shared" si="190"/>
        <v>3.5493544471884063E-5</v>
      </c>
      <c r="P1529">
        <f t="shared" si="191"/>
        <v>-1.4156939659507759</v>
      </c>
    </row>
    <row r="1530" spans="1:16" x14ac:dyDescent="0.25">
      <c r="A1530">
        <v>1529</v>
      </c>
      <c r="B1530">
        <v>0.94808801538132881</v>
      </c>
      <c r="C1530">
        <f t="shared" si="184"/>
        <v>1.1660995314170055</v>
      </c>
      <c r="D1530">
        <v>6.183050019837031E-2</v>
      </c>
      <c r="E1530" s="19">
        <f t="shared" si="185"/>
        <v>10.517552125967919</v>
      </c>
      <c r="F1530">
        <v>0.27813712222268805</v>
      </c>
      <c r="G1530" s="20">
        <v>0.44600000000000001</v>
      </c>
      <c r="H1530">
        <v>0.46300000000000002</v>
      </c>
      <c r="I1530">
        <f t="shared" si="186"/>
        <v>1.186591757935306E-2</v>
      </c>
      <c r="J1530">
        <f t="shared" si="187"/>
        <v>1.1009087155618307E-2</v>
      </c>
      <c r="K1530">
        <v>6</v>
      </c>
      <c r="L1530">
        <v>6</v>
      </c>
      <c r="M1530">
        <f t="shared" si="188"/>
        <v>7.590650151822617E-3</v>
      </c>
      <c r="N1530">
        <f t="shared" si="189"/>
        <v>1.0062034172224881E-4</v>
      </c>
      <c r="O1530">
        <f t="shared" si="190"/>
        <v>9.6029949545607861E-6</v>
      </c>
      <c r="P1530">
        <f t="shared" si="191"/>
        <v>-2.6242925464675291</v>
      </c>
    </row>
    <row r="1531" spans="1:16" x14ac:dyDescent="0.25">
      <c r="A1531">
        <v>1530</v>
      </c>
      <c r="B1531">
        <v>0.2780846583452864</v>
      </c>
      <c r="C1531">
        <f t="shared" si="184"/>
        <v>6.3003062036762936</v>
      </c>
      <c r="D1531">
        <v>0.95983764152958773</v>
      </c>
      <c r="E1531" s="19">
        <f t="shared" si="185"/>
        <v>1.0332734403104247</v>
      </c>
      <c r="F1531">
        <v>-0.59428202803246677</v>
      </c>
      <c r="G1531" s="20">
        <v>0.44600000000000001</v>
      </c>
      <c r="H1531">
        <v>0.46300000000000002</v>
      </c>
      <c r="I1531">
        <f t="shared" si="186"/>
        <v>1.186591757935306E-2</v>
      </c>
      <c r="J1531">
        <f t="shared" si="187"/>
        <v>1.1009087155618307E-2</v>
      </c>
      <c r="K1531">
        <v>6</v>
      </c>
      <c r="L1531">
        <v>6</v>
      </c>
      <c r="M1531">
        <f t="shared" si="188"/>
        <v>2.4217464900140342E-2</v>
      </c>
      <c r="N1531">
        <f t="shared" si="189"/>
        <v>1.8623433455483181E-5</v>
      </c>
      <c r="O1531">
        <f t="shared" si="190"/>
        <v>9.7747601031588252E-5</v>
      </c>
      <c r="P1531">
        <f t="shared" si="191"/>
        <v>-0.4372529690999471</v>
      </c>
    </row>
    <row r="1532" spans="1:16" x14ac:dyDescent="0.25">
      <c r="A1532">
        <v>1531</v>
      </c>
      <c r="B1532">
        <v>6.2410351878414261E-2</v>
      </c>
      <c r="C1532">
        <f t="shared" si="184"/>
        <v>10.493083260110559</v>
      </c>
      <c r="D1532">
        <v>0.45051423688467057</v>
      </c>
      <c r="E1532" s="19">
        <f t="shared" si="185"/>
        <v>4.7237584972752327</v>
      </c>
      <c r="F1532">
        <v>0.12690634321188554</v>
      </c>
      <c r="G1532" s="20">
        <v>0.44600000000000001</v>
      </c>
      <c r="H1532">
        <v>0.46300000000000002</v>
      </c>
      <c r="I1532">
        <f t="shared" si="186"/>
        <v>1.186591757935306E-2</v>
      </c>
      <c r="J1532">
        <f t="shared" si="187"/>
        <v>1.1009087155618307E-2</v>
      </c>
      <c r="K1532">
        <v>6</v>
      </c>
      <c r="L1532">
        <v>6</v>
      </c>
      <c r="M1532">
        <f t="shared" si="188"/>
        <v>1.1326414970524957E-2</v>
      </c>
      <c r="N1532">
        <f t="shared" si="189"/>
        <v>1.1181969152896729E-5</v>
      </c>
      <c r="O1532">
        <f t="shared" si="190"/>
        <v>2.1381279347421975E-5</v>
      </c>
      <c r="P1532">
        <f t="shared" si="191"/>
        <v>-1.564853588322956</v>
      </c>
    </row>
    <row r="1533" spans="1:16" x14ac:dyDescent="0.25">
      <c r="A1533">
        <v>1532</v>
      </c>
      <c r="B1533">
        <v>0.63170262764366591</v>
      </c>
      <c r="C1533">
        <f t="shared" si="184"/>
        <v>3.4451517707098867</v>
      </c>
      <c r="D1533">
        <v>0.16040528580584124</v>
      </c>
      <c r="E1533" s="19">
        <f t="shared" si="185"/>
        <v>7.9252209565868128</v>
      </c>
      <c r="F1533">
        <v>-0.17208776625921018</v>
      </c>
      <c r="G1533" s="20">
        <v>0.44600000000000001</v>
      </c>
      <c r="H1533">
        <v>0.46300000000000002</v>
      </c>
      <c r="I1533">
        <f t="shared" si="186"/>
        <v>1.186591757935306E-2</v>
      </c>
      <c r="J1533">
        <f t="shared" si="187"/>
        <v>1.1009087155618307E-2</v>
      </c>
      <c r="K1533">
        <v>6</v>
      </c>
      <c r="L1533">
        <v>6</v>
      </c>
      <c r="M1533">
        <f t="shared" si="188"/>
        <v>8.7444122193155328E-3</v>
      </c>
      <c r="N1533">
        <f t="shared" si="189"/>
        <v>3.4057522321913941E-5</v>
      </c>
      <c r="O1533">
        <f t="shared" si="190"/>
        <v>1.2744124176885798E-5</v>
      </c>
      <c r="P1533">
        <f t="shared" si="191"/>
        <v>-1.8094661415855797</v>
      </c>
    </row>
    <row r="1534" spans="1:16" x14ac:dyDescent="0.25">
      <c r="A1534">
        <v>1533</v>
      </c>
      <c r="B1534">
        <v>0.92028565324869538</v>
      </c>
      <c r="C1534">
        <f t="shared" si="184"/>
        <v>1.436443228089753</v>
      </c>
      <c r="D1534">
        <v>0.77727591784417249</v>
      </c>
      <c r="E1534" s="19">
        <f t="shared" si="185"/>
        <v>2.494813813283042</v>
      </c>
      <c r="F1534">
        <v>0.24063410819508135</v>
      </c>
      <c r="G1534" s="20">
        <v>0.44600000000000001</v>
      </c>
      <c r="H1534">
        <v>0.46300000000000002</v>
      </c>
      <c r="I1534">
        <f t="shared" si="186"/>
        <v>1.186591757935306E-2</v>
      </c>
      <c r="J1534">
        <f t="shared" si="187"/>
        <v>1.1009087155618307E-2</v>
      </c>
      <c r="K1534">
        <v>6</v>
      </c>
      <c r="L1534">
        <v>6</v>
      </c>
      <c r="M1534">
        <f t="shared" si="188"/>
        <v>1.5585374489812443E-2</v>
      </c>
      <c r="N1534">
        <f t="shared" si="189"/>
        <v>8.1683237484692295E-5</v>
      </c>
      <c r="O1534">
        <f t="shared" si="190"/>
        <v>4.0483982997949402E-5</v>
      </c>
      <c r="P1534">
        <f t="shared" si="191"/>
        <v>-1.2614205400661607</v>
      </c>
    </row>
    <row r="1535" spans="1:16" x14ac:dyDescent="0.25">
      <c r="A1535">
        <v>1534</v>
      </c>
      <c r="B1535">
        <v>0.27579577013458662</v>
      </c>
      <c r="C1535">
        <f t="shared" si="184"/>
        <v>6.3257943341037652</v>
      </c>
      <c r="D1535">
        <v>0.3095187231055635</v>
      </c>
      <c r="E1535" s="19">
        <f t="shared" si="185"/>
        <v>5.9662304773507842</v>
      </c>
      <c r="F1535">
        <v>-0.1874036570370663</v>
      </c>
      <c r="G1535" s="20">
        <v>0.44600000000000001</v>
      </c>
      <c r="H1535">
        <v>0.46300000000000002</v>
      </c>
      <c r="I1535">
        <f t="shared" si="186"/>
        <v>1.186591757935306E-2</v>
      </c>
      <c r="J1535">
        <f t="shared" si="187"/>
        <v>1.1009087155618307E-2</v>
      </c>
      <c r="K1535">
        <v>6</v>
      </c>
      <c r="L1535">
        <v>6</v>
      </c>
      <c r="M1535">
        <f t="shared" si="188"/>
        <v>1.0078277191143438E-2</v>
      </c>
      <c r="N1535">
        <f t="shared" si="189"/>
        <v>1.8548395211137863E-5</v>
      </c>
      <c r="O1535">
        <f t="shared" si="190"/>
        <v>1.6928611856920342E-5</v>
      </c>
      <c r="P1535">
        <f t="shared" si="191"/>
        <v>-1.5760407461900754</v>
      </c>
    </row>
    <row r="1536" spans="1:16" x14ac:dyDescent="0.25">
      <c r="A1536">
        <v>1535</v>
      </c>
      <c r="B1536">
        <v>0.4141056550798059</v>
      </c>
      <c r="C1536">
        <f t="shared" si="184"/>
        <v>5.0145616091499408</v>
      </c>
      <c r="D1536">
        <v>0.19669179357280189</v>
      </c>
      <c r="E1536" s="19">
        <f t="shared" si="185"/>
        <v>7.3379995009219385</v>
      </c>
      <c r="F1536">
        <v>-0.68564759203582071</v>
      </c>
      <c r="G1536" s="20">
        <v>0.44600000000000001</v>
      </c>
      <c r="H1536">
        <v>0.46300000000000002</v>
      </c>
      <c r="I1536">
        <f t="shared" si="186"/>
        <v>1.186591757935306E-2</v>
      </c>
      <c r="J1536">
        <f t="shared" si="187"/>
        <v>1.1009087155618307E-2</v>
      </c>
      <c r="K1536">
        <v>6</v>
      </c>
      <c r="L1536">
        <v>6</v>
      </c>
      <c r="M1536">
        <f t="shared" si="188"/>
        <v>9.0875638055142611E-3</v>
      </c>
      <c r="N1536">
        <f t="shared" si="189"/>
        <v>2.3398522638397385E-5</v>
      </c>
      <c r="O1536">
        <f t="shared" si="190"/>
        <v>1.3763969319882137E-5</v>
      </c>
      <c r="P1536">
        <f t="shared" si="191"/>
        <v>-1.4107433848314195</v>
      </c>
    </row>
    <row r="1537" spans="1:16" x14ac:dyDescent="0.25">
      <c r="A1537">
        <v>1536</v>
      </c>
      <c r="B1537">
        <v>0.27860347300637839</v>
      </c>
      <c r="C1537">
        <f t="shared" si="184"/>
        <v>6.2945524950732104</v>
      </c>
      <c r="D1537">
        <v>0.68639179662465288</v>
      </c>
      <c r="E1537" s="19">
        <f t="shared" si="185"/>
        <v>3.0881885107338674</v>
      </c>
      <c r="F1537">
        <v>5.4226347856456414E-2</v>
      </c>
      <c r="G1537" s="20">
        <v>0.44600000000000001</v>
      </c>
      <c r="H1537">
        <v>0.46300000000000002</v>
      </c>
      <c r="I1537">
        <f t="shared" si="186"/>
        <v>1.186591757935306E-2</v>
      </c>
      <c r="J1537">
        <f t="shared" si="187"/>
        <v>1.1009087155618307E-2</v>
      </c>
      <c r="K1537">
        <v>6</v>
      </c>
      <c r="L1537">
        <v>6</v>
      </c>
      <c r="M1537">
        <f t="shared" si="188"/>
        <v>1.4008266992088467E-2</v>
      </c>
      <c r="N1537">
        <f t="shared" si="189"/>
        <v>1.8640456716370375E-5</v>
      </c>
      <c r="O1537">
        <f t="shared" si="190"/>
        <v>3.270525735360588E-5</v>
      </c>
      <c r="P1537">
        <f t="shared" si="191"/>
        <v>-1.2413072876530284</v>
      </c>
    </row>
    <row r="1538" spans="1:16" x14ac:dyDescent="0.25">
      <c r="A1538">
        <v>1537</v>
      </c>
      <c r="B1538">
        <v>0.66484572893459881</v>
      </c>
      <c r="C1538">
        <f t="shared" si="184"/>
        <v>3.2282334619937871</v>
      </c>
      <c r="D1538">
        <v>0.4545426801355022</v>
      </c>
      <c r="E1538" s="19">
        <f t="shared" si="185"/>
        <v>4.692538326583259</v>
      </c>
      <c r="F1538">
        <v>1.7246111383428797</v>
      </c>
      <c r="G1538" s="20">
        <v>0.44600000000000001</v>
      </c>
      <c r="H1538">
        <v>0.46300000000000002</v>
      </c>
      <c r="I1538">
        <f t="shared" si="186"/>
        <v>1.186591757935306E-2</v>
      </c>
      <c r="J1538">
        <f t="shared" si="187"/>
        <v>1.1009087155618307E-2</v>
      </c>
      <c r="K1538">
        <v>6</v>
      </c>
      <c r="L1538">
        <v>6</v>
      </c>
      <c r="M1538">
        <f t="shared" si="188"/>
        <v>1.1364030688606575E-2</v>
      </c>
      <c r="N1538">
        <f t="shared" si="189"/>
        <v>3.63459875856894E-5</v>
      </c>
      <c r="O1538">
        <f t="shared" si="190"/>
        <v>2.1523532248598667E-5</v>
      </c>
      <c r="P1538">
        <f t="shared" si="191"/>
        <v>-2.6504209509975962</v>
      </c>
    </row>
    <row r="1539" spans="1:16" x14ac:dyDescent="0.25">
      <c r="A1539">
        <v>1538</v>
      </c>
      <c r="B1539">
        <v>0.61329996642963958</v>
      </c>
      <c r="C1539">
        <f t="shared" ref="C1539:C1602" si="192">CHIINV(B1539,6-1)</f>
        <v>3.5668329029972958</v>
      </c>
      <c r="D1539">
        <v>0.86559648426770841</v>
      </c>
      <c r="E1539" s="19">
        <f t="shared" ref="E1539:E1602" si="193">CHIINV(D1539,6-1)</f>
        <v>1.8791874165825935</v>
      </c>
      <c r="F1539">
        <v>1.5766681826789863</v>
      </c>
      <c r="G1539" s="20">
        <v>0.44600000000000001</v>
      </c>
      <c r="H1539">
        <v>0.46300000000000002</v>
      </c>
      <c r="I1539">
        <f t="shared" ref="I1539:I1602" si="194">SQRT(0.0001408)</f>
        <v>1.186591757935306E-2</v>
      </c>
      <c r="J1539">
        <f t="shared" ref="J1539:J1602" si="195">SQRT(0.0001212)</f>
        <v>1.1009087155618307E-2</v>
      </c>
      <c r="K1539">
        <v>6</v>
      </c>
      <c r="L1539">
        <v>6</v>
      </c>
      <c r="M1539">
        <f t="shared" ref="M1539:M1602" si="196">SQRT((L1539-1)*J1539^2/E1539)</f>
        <v>1.7957722835569886E-2</v>
      </c>
      <c r="N1539">
        <f t="shared" ref="N1539:N1602" si="197">((K1539-1)*I1539^2)/(K1539*C1539)</f>
        <v>3.2895663050190906E-5</v>
      </c>
      <c r="O1539">
        <f t="shared" ref="O1539:O1602" si="198">((L1539-1)*J1539^2)/(L1539*E1539)</f>
        <v>5.3746634906524704E-5</v>
      </c>
      <c r="P1539">
        <f t="shared" ref="P1539:P1602" si="199">(G1539-H1539-F1539*SQRT(N1539+O1539))/M1539</f>
        <v>-1.7639162029578184</v>
      </c>
    </row>
    <row r="1540" spans="1:16" x14ac:dyDescent="0.25">
      <c r="A1540">
        <v>1539</v>
      </c>
      <c r="B1540">
        <v>0.80742820520645775</v>
      </c>
      <c r="C1540">
        <f t="shared" si="192"/>
        <v>2.2920881430753295</v>
      </c>
      <c r="D1540">
        <v>0.70418408764915918</v>
      </c>
      <c r="E1540" s="19">
        <f t="shared" si="193"/>
        <v>2.9727699464637549</v>
      </c>
      <c r="F1540">
        <v>-0.31627678254153579</v>
      </c>
      <c r="G1540" s="20">
        <v>0.44600000000000001</v>
      </c>
      <c r="H1540">
        <v>0.46300000000000002</v>
      </c>
      <c r="I1540">
        <f t="shared" si="194"/>
        <v>1.186591757935306E-2</v>
      </c>
      <c r="J1540">
        <f t="shared" si="195"/>
        <v>1.1009087155618307E-2</v>
      </c>
      <c r="K1540">
        <v>6</v>
      </c>
      <c r="L1540">
        <v>6</v>
      </c>
      <c r="M1540">
        <f t="shared" si="196"/>
        <v>1.4277614812079807E-2</v>
      </c>
      <c r="N1540">
        <f t="shared" si="197"/>
        <v>5.1190585182254551E-5</v>
      </c>
      <c r="O1540">
        <f t="shared" si="198"/>
        <v>3.3975047453686785E-5</v>
      </c>
      <c r="P1540">
        <f t="shared" si="199"/>
        <v>-0.98624544043106999</v>
      </c>
    </row>
    <row r="1541" spans="1:16" x14ac:dyDescent="0.25">
      <c r="A1541">
        <v>1540</v>
      </c>
      <c r="B1541">
        <v>0.52403332621234777</v>
      </c>
      <c r="C1541">
        <f t="shared" si="192"/>
        <v>4.1783564728406626</v>
      </c>
      <c r="D1541">
        <v>0.81859797967467274</v>
      </c>
      <c r="E1541" s="19">
        <f t="shared" si="193"/>
        <v>2.2154722508204716</v>
      </c>
      <c r="F1541">
        <v>0.28131807994213887</v>
      </c>
      <c r="G1541" s="20">
        <v>0.44600000000000001</v>
      </c>
      <c r="H1541">
        <v>0.46300000000000002</v>
      </c>
      <c r="I1541">
        <f t="shared" si="194"/>
        <v>1.186591757935306E-2</v>
      </c>
      <c r="J1541">
        <f t="shared" si="195"/>
        <v>1.1009087155618307E-2</v>
      </c>
      <c r="K1541">
        <v>6</v>
      </c>
      <c r="L1541">
        <v>6</v>
      </c>
      <c r="M1541">
        <f t="shared" si="196"/>
        <v>1.6538767983918637E-2</v>
      </c>
      <c r="N1541">
        <f t="shared" si="197"/>
        <v>2.8081216644869949E-5</v>
      </c>
      <c r="O1541">
        <f t="shared" si="198"/>
        <v>4.5588474404315356E-5</v>
      </c>
      <c r="P1541">
        <f t="shared" si="199"/>
        <v>-1.1738832439633955</v>
      </c>
    </row>
    <row r="1542" spans="1:16" x14ac:dyDescent="0.25">
      <c r="A1542">
        <v>1541</v>
      </c>
      <c r="B1542">
        <v>0.72484511856440936</v>
      </c>
      <c r="C1542">
        <f t="shared" si="192"/>
        <v>2.8386450329314963</v>
      </c>
      <c r="D1542">
        <v>0.5493331705679495</v>
      </c>
      <c r="E1542" s="19">
        <f t="shared" si="193"/>
        <v>4.0005749834103428</v>
      </c>
      <c r="F1542">
        <v>0.53938947530696169</v>
      </c>
      <c r="G1542" s="20">
        <v>0.44600000000000001</v>
      </c>
      <c r="H1542">
        <v>0.46300000000000002</v>
      </c>
      <c r="I1542">
        <f t="shared" si="194"/>
        <v>1.186591757935306E-2</v>
      </c>
      <c r="J1542">
        <f t="shared" si="195"/>
        <v>1.1009087155618307E-2</v>
      </c>
      <c r="K1542">
        <v>6</v>
      </c>
      <c r="L1542">
        <v>6</v>
      </c>
      <c r="M1542">
        <f t="shared" si="196"/>
        <v>1.230764907012335E-2</v>
      </c>
      <c r="N1542">
        <f t="shared" si="197"/>
        <v>4.1334274617690405E-5</v>
      </c>
      <c r="O1542">
        <f t="shared" si="198"/>
        <v>2.5246370938884693E-5</v>
      </c>
      <c r="P1542">
        <f t="shared" si="199"/>
        <v>-1.738858026019275</v>
      </c>
    </row>
    <row r="1543" spans="1:16" x14ac:dyDescent="0.25">
      <c r="A1543">
        <v>1542</v>
      </c>
      <c r="B1543">
        <v>0.82769249549851986</v>
      </c>
      <c r="C1543">
        <f t="shared" si="192"/>
        <v>2.1523198291858225</v>
      </c>
      <c r="D1543">
        <v>0.74211859492782373</v>
      </c>
      <c r="E1543" s="19">
        <f t="shared" si="193"/>
        <v>2.7261336942992589</v>
      </c>
      <c r="F1543">
        <v>-0.48573383537586778</v>
      </c>
      <c r="G1543" s="20">
        <v>0.44600000000000001</v>
      </c>
      <c r="H1543">
        <v>0.46300000000000002</v>
      </c>
      <c r="I1543">
        <f t="shared" si="194"/>
        <v>1.186591757935306E-2</v>
      </c>
      <c r="J1543">
        <f t="shared" si="195"/>
        <v>1.1009087155618307E-2</v>
      </c>
      <c r="K1543">
        <v>6</v>
      </c>
      <c r="L1543">
        <v>6</v>
      </c>
      <c r="M1543">
        <f t="shared" si="196"/>
        <v>1.4909488240283559E-2</v>
      </c>
      <c r="N1543">
        <f t="shared" si="197"/>
        <v>5.4514822445193031E-5</v>
      </c>
      <c r="O1543">
        <f t="shared" si="198"/>
        <v>3.7048806597858954E-5</v>
      </c>
      <c r="P1543">
        <f t="shared" si="199"/>
        <v>-0.82847022251014324</v>
      </c>
    </row>
    <row r="1544" spans="1:16" x14ac:dyDescent="0.25">
      <c r="A1544">
        <v>1543</v>
      </c>
      <c r="B1544">
        <v>0.63142796105838195</v>
      </c>
      <c r="C1544">
        <f t="shared" si="192"/>
        <v>3.4469603397101696</v>
      </c>
      <c r="D1544">
        <v>0.68785668507950071</v>
      </c>
      <c r="E1544" s="19">
        <f t="shared" si="193"/>
        <v>3.0786819547416755</v>
      </c>
      <c r="F1544">
        <v>-0.13168914847483393</v>
      </c>
      <c r="G1544" s="20">
        <v>0.44600000000000001</v>
      </c>
      <c r="H1544">
        <v>0.46300000000000002</v>
      </c>
      <c r="I1544">
        <f t="shared" si="194"/>
        <v>1.186591757935306E-2</v>
      </c>
      <c r="J1544">
        <f t="shared" si="195"/>
        <v>1.1009087155618307E-2</v>
      </c>
      <c r="K1544">
        <v>6</v>
      </c>
      <c r="L1544">
        <v>6</v>
      </c>
      <c r="M1544">
        <f t="shared" si="196"/>
        <v>1.4029878144495887E-2</v>
      </c>
      <c r="N1544">
        <f t="shared" si="197"/>
        <v>3.4039652844743506E-5</v>
      </c>
      <c r="O1544">
        <f t="shared" si="198"/>
        <v>3.2806246791567221E-5</v>
      </c>
      <c r="P1544">
        <f t="shared" si="199"/>
        <v>-1.1349576971725701</v>
      </c>
    </row>
    <row r="1545" spans="1:16" x14ac:dyDescent="0.25">
      <c r="A1545">
        <v>1544</v>
      </c>
      <c r="B1545">
        <v>0.69924008911404767</v>
      </c>
      <c r="C1545">
        <f t="shared" si="192"/>
        <v>3.0048368507822825</v>
      </c>
      <c r="D1545">
        <v>0.74074526200140389</v>
      </c>
      <c r="E1545" s="19">
        <f t="shared" si="193"/>
        <v>2.7350985250072823</v>
      </c>
      <c r="F1545">
        <v>0.72230477599077858</v>
      </c>
      <c r="G1545" s="20">
        <v>0.44600000000000001</v>
      </c>
      <c r="H1545">
        <v>0.46300000000000002</v>
      </c>
      <c r="I1545">
        <f t="shared" si="194"/>
        <v>1.186591757935306E-2</v>
      </c>
      <c r="J1545">
        <f t="shared" si="195"/>
        <v>1.1009087155618307E-2</v>
      </c>
      <c r="K1545">
        <v>6</v>
      </c>
      <c r="L1545">
        <v>6</v>
      </c>
      <c r="M1545">
        <f t="shared" si="196"/>
        <v>1.4885033775145804E-2</v>
      </c>
      <c r="N1545">
        <f t="shared" si="197"/>
        <v>3.9048154412372384E-5</v>
      </c>
      <c r="O1545">
        <f t="shared" si="198"/>
        <v>3.6927371747871893E-5</v>
      </c>
      <c r="P1545">
        <f t="shared" si="199"/>
        <v>-1.5650547685670855</v>
      </c>
    </row>
    <row r="1546" spans="1:16" x14ac:dyDescent="0.25">
      <c r="A1546">
        <v>1545</v>
      </c>
      <c r="B1546">
        <v>0.11090426343577379</v>
      </c>
      <c r="C1546">
        <f t="shared" si="192"/>
        <v>8.9542174398821377</v>
      </c>
      <c r="D1546">
        <v>2.4384289071321757E-2</v>
      </c>
      <c r="E1546" s="19">
        <f t="shared" si="193"/>
        <v>12.894852890351</v>
      </c>
      <c r="F1546">
        <v>-0.35007929000130389</v>
      </c>
      <c r="G1546" s="20">
        <v>0.44600000000000001</v>
      </c>
      <c r="H1546">
        <v>0.46300000000000002</v>
      </c>
      <c r="I1546">
        <f t="shared" si="194"/>
        <v>1.186591757935306E-2</v>
      </c>
      <c r="J1546">
        <f t="shared" si="195"/>
        <v>1.1009087155618307E-2</v>
      </c>
      <c r="K1546">
        <v>6</v>
      </c>
      <c r="L1546">
        <v>6</v>
      </c>
      <c r="M1546">
        <f t="shared" si="196"/>
        <v>6.855326062549654E-3</v>
      </c>
      <c r="N1546">
        <f t="shared" si="197"/>
        <v>1.310369489250171E-5</v>
      </c>
      <c r="O1546">
        <f t="shared" si="198"/>
        <v>7.8325825706454233E-6</v>
      </c>
      <c r="P1546">
        <f t="shared" si="199"/>
        <v>-2.2461617228600286</v>
      </c>
    </row>
    <row r="1547" spans="1:16" x14ac:dyDescent="0.25">
      <c r="A1547">
        <v>1546</v>
      </c>
      <c r="B1547">
        <v>0.37397381511886957</v>
      </c>
      <c r="C1547">
        <f t="shared" si="192"/>
        <v>5.3561819557662602</v>
      </c>
      <c r="D1547">
        <v>8.1179235206152531E-3</v>
      </c>
      <c r="E1547" s="19">
        <f t="shared" si="193"/>
        <v>15.589890276400945</v>
      </c>
      <c r="F1547">
        <v>-0.54577185437665321</v>
      </c>
      <c r="G1547" s="20">
        <v>0.44600000000000001</v>
      </c>
      <c r="H1547">
        <v>0.46300000000000002</v>
      </c>
      <c r="I1547">
        <f t="shared" si="194"/>
        <v>1.186591757935306E-2</v>
      </c>
      <c r="J1547">
        <f t="shared" si="195"/>
        <v>1.1009087155618307E-2</v>
      </c>
      <c r="K1547">
        <v>6</v>
      </c>
      <c r="L1547">
        <v>6</v>
      </c>
      <c r="M1547">
        <f t="shared" si="196"/>
        <v>6.2346888277564584E-3</v>
      </c>
      <c r="N1547">
        <f t="shared" si="197"/>
        <v>2.1906151490431863E-5</v>
      </c>
      <c r="O1547">
        <f t="shared" si="198"/>
        <v>6.4785574631585337E-6</v>
      </c>
      <c r="P1547">
        <f t="shared" si="199"/>
        <v>-2.2603012283578168</v>
      </c>
    </row>
    <row r="1548" spans="1:16" x14ac:dyDescent="0.25">
      <c r="A1548">
        <v>1547</v>
      </c>
      <c r="B1548">
        <v>0.56068605609302047</v>
      </c>
      <c r="C1548">
        <f t="shared" si="192"/>
        <v>3.9220953297118495</v>
      </c>
      <c r="D1548">
        <v>0.5679494613483077</v>
      </c>
      <c r="E1548" s="19">
        <f t="shared" si="193"/>
        <v>3.8722652584041937</v>
      </c>
      <c r="F1548">
        <v>0.54897100199013948</v>
      </c>
      <c r="G1548" s="20">
        <v>0.44600000000000001</v>
      </c>
      <c r="H1548">
        <v>0.46300000000000002</v>
      </c>
      <c r="I1548">
        <f t="shared" si="194"/>
        <v>1.186591757935306E-2</v>
      </c>
      <c r="J1548">
        <f t="shared" si="195"/>
        <v>1.1009087155618307E-2</v>
      </c>
      <c r="K1548">
        <v>6</v>
      </c>
      <c r="L1548">
        <v>6</v>
      </c>
      <c r="M1548">
        <f t="shared" si="196"/>
        <v>1.2509897813886998E-2</v>
      </c>
      <c r="N1548">
        <f t="shared" si="197"/>
        <v>2.9915982012082715E-5</v>
      </c>
      <c r="O1548">
        <f t="shared" si="198"/>
        <v>2.6082923885649119E-5</v>
      </c>
      <c r="P1548">
        <f t="shared" si="199"/>
        <v>-1.687310559364172</v>
      </c>
    </row>
    <row r="1549" spans="1:16" x14ac:dyDescent="0.25">
      <c r="A1549">
        <v>1548</v>
      </c>
      <c r="B1549">
        <v>0.16205328531754509</v>
      </c>
      <c r="C1549">
        <f t="shared" si="192"/>
        <v>7.8961386569568681</v>
      </c>
      <c r="D1549">
        <v>0.81005279702139343</v>
      </c>
      <c r="E1549" s="19">
        <f t="shared" si="193"/>
        <v>2.2741716125041513</v>
      </c>
      <c r="F1549">
        <v>-0.77660615716013126</v>
      </c>
      <c r="G1549" s="20">
        <v>0.44600000000000001</v>
      </c>
      <c r="H1549">
        <v>0.46300000000000002</v>
      </c>
      <c r="I1549">
        <f t="shared" si="194"/>
        <v>1.186591757935306E-2</v>
      </c>
      <c r="J1549">
        <f t="shared" si="195"/>
        <v>1.1009087155618307E-2</v>
      </c>
      <c r="K1549">
        <v>6</v>
      </c>
      <c r="L1549">
        <v>6</v>
      </c>
      <c r="M1549">
        <f t="shared" si="196"/>
        <v>1.6323928919428576E-2</v>
      </c>
      <c r="N1549">
        <f t="shared" si="197"/>
        <v>1.4859583706772569E-5</v>
      </c>
      <c r="O1549">
        <f t="shared" si="198"/>
        <v>4.44117758944261E-5</v>
      </c>
      <c r="P1549">
        <f t="shared" si="199"/>
        <v>-0.6751482890114987</v>
      </c>
    </row>
    <row r="1550" spans="1:16" x14ac:dyDescent="0.25">
      <c r="A1550">
        <v>1549</v>
      </c>
      <c r="B1550">
        <v>0.1054109317300943</v>
      </c>
      <c r="C1550">
        <f t="shared" si="192"/>
        <v>9.0930199756980272</v>
      </c>
      <c r="D1550">
        <v>0.4553666798913541</v>
      </c>
      <c r="E1550" s="19">
        <f t="shared" si="193"/>
        <v>4.6861740473841529</v>
      </c>
      <c r="F1550">
        <v>0.85129613580647856</v>
      </c>
      <c r="G1550" s="20">
        <v>0.44600000000000001</v>
      </c>
      <c r="H1550">
        <v>0.46300000000000002</v>
      </c>
      <c r="I1550">
        <f t="shared" si="194"/>
        <v>1.186591757935306E-2</v>
      </c>
      <c r="J1550">
        <f t="shared" si="195"/>
        <v>1.1009087155618307E-2</v>
      </c>
      <c r="K1550">
        <v>6</v>
      </c>
      <c r="L1550">
        <v>6</v>
      </c>
      <c r="M1550">
        <f t="shared" si="196"/>
        <v>1.137174479870492E-2</v>
      </c>
      <c r="N1550">
        <f t="shared" si="197"/>
        <v>1.2903670468878103E-5</v>
      </c>
      <c r="O1550">
        <f t="shared" si="198"/>
        <v>2.1552763294478729E-5</v>
      </c>
      <c r="P1550">
        <f t="shared" si="199"/>
        <v>-1.934362307498726</v>
      </c>
    </row>
    <row r="1551" spans="1:16" x14ac:dyDescent="0.25">
      <c r="A1551">
        <v>1550</v>
      </c>
      <c r="B1551">
        <v>0.83715323343607895</v>
      </c>
      <c r="C1551">
        <f t="shared" si="192"/>
        <v>2.0857781662303063</v>
      </c>
      <c r="D1551">
        <v>0.49601733451338237</v>
      </c>
      <c r="E1551" s="19">
        <f t="shared" si="193"/>
        <v>4.380589272492271</v>
      </c>
      <c r="F1551">
        <v>-1.7263073459616862</v>
      </c>
      <c r="G1551" s="20">
        <v>0.44600000000000001</v>
      </c>
      <c r="H1551">
        <v>0.46300000000000002</v>
      </c>
      <c r="I1551">
        <f t="shared" si="194"/>
        <v>1.186591757935306E-2</v>
      </c>
      <c r="J1551">
        <f t="shared" si="195"/>
        <v>1.1009087155618307E-2</v>
      </c>
      <c r="K1551">
        <v>6</v>
      </c>
      <c r="L1551">
        <v>6</v>
      </c>
      <c r="M1551">
        <f t="shared" si="196"/>
        <v>1.1761698552954033E-2</v>
      </c>
      <c r="N1551">
        <f t="shared" si="197"/>
        <v>5.6253984835498402E-5</v>
      </c>
      <c r="O1551">
        <f t="shared" si="198"/>
        <v>2.3056258808426829E-5</v>
      </c>
      <c r="P1551">
        <f t="shared" si="199"/>
        <v>-0.1382577271676253</v>
      </c>
    </row>
    <row r="1552" spans="1:16" x14ac:dyDescent="0.25">
      <c r="A1552">
        <v>1551</v>
      </c>
      <c r="B1552">
        <v>4.3946653645435957E-2</v>
      </c>
      <c r="C1552">
        <f t="shared" si="192"/>
        <v>11.403191526693229</v>
      </c>
      <c r="D1552">
        <v>0.67021698660237439</v>
      </c>
      <c r="E1552" s="19">
        <f t="shared" si="193"/>
        <v>3.1932722742999138</v>
      </c>
      <c r="F1552">
        <v>1.0076792023028247</v>
      </c>
      <c r="G1552" s="20">
        <v>0.44600000000000001</v>
      </c>
      <c r="H1552">
        <v>0.46300000000000002</v>
      </c>
      <c r="I1552">
        <f t="shared" si="194"/>
        <v>1.186591757935306E-2</v>
      </c>
      <c r="J1552">
        <f t="shared" si="195"/>
        <v>1.1009087155618307E-2</v>
      </c>
      <c r="K1552">
        <v>6</v>
      </c>
      <c r="L1552">
        <v>6</v>
      </c>
      <c r="M1552">
        <f t="shared" si="196"/>
        <v>1.3775847833552568E-2</v>
      </c>
      <c r="N1552">
        <f t="shared" si="197"/>
        <v>1.0289517023253785E-5</v>
      </c>
      <c r="O1552">
        <f t="shared" si="198"/>
        <v>3.1628997255532503E-5</v>
      </c>
      <c r="P1552">
        <f t="shared" si="199"/>
        <v>-1.7076385997190457</v>
      </c>
    </row>
    <row r="1553" spans="1:16" x14ac:dyDescent="0.25">
      <c r="A1553">
        <v>1552</v>
      </c>
      <c r="B1553">
        <v>0.45527512436292611</v>
      </c>
      <c r="C1553">
        <f t="shared" si="192"/>
        <v>4.68688082944771</v>
      </c>
      <c r="D1553">
        <v>8.0965605639820554E-2</v>
      </c>
      <c r="E1553" s="19">
        <f t="shared" si="193"/>
        <v>9.8045790526802499</v>
      </c>
      <c r="F1553">
        <v>1.2860346032539383</v>
      </c>
      <c r="G1553" s="20">
        <v>0.44600000000000001</v>
      </c>
      <c r="H1553">
        <v>0.46300000000000002</v>
      </c>
      <c r="I1553">
        <f t="shared" si="194"/>
        <v>1.186591757935306E-2</v>
      </c>
      <c r="J1553">
        <f t="shared" si="195"/>
        <v>1.1009087155618307E-2</v>
      </c>
      <c r="K1553">
        <v>6</v>
      </c>
      <c r="L1553">
        <v>6</v>
      </c>
      <c r="M1553">
        <f t="shared" si="196"/>
        <v>7.8617971836434999E-3</v>
      </c>
      <c r="N1553">
        <f t="shared" si="197"/>
        <v>2.5034417900307391E-5</v>
      </c>
      <c r="O1553">
        <f t="shared" si="198"/>
        <v>1.030130915945748E-5</v>
      </c>
      <c r="P1553">
        <f t="shared" si="199"/>
        <v>-3.1347395191216156</v>
      </c>
    </row>
    <row r="1554" spans="1:16" x14ac:dyDescent="0.25">
      <c r="A1554">
        <v>1553</v>
      </c>
      <c r="B1554">
        <v>0.91262550737022008</v>
      </c>
      <c r="C1554">
        <f t="shared" si="192"/>
        <v>1.5038464625607009</v>
      </c>
      <c r="D1554">
        <v>8.3407086397900329E-2</v>
      </c>
      <c r="E1554" s="19">
        <f t="shared" si="193"/>
        <v>9.7251883681184772</v>
      </c>
      <c r="F1554">
        <v>0.80262225310434587</v>
      </c>
      <c r="G1554" s="20">
        <v>0.44600000000000001</v>
      </c>
      <c r="H1554">
        <v>0.46300000000000002</v>
      </c>
      <c r="I1554">
        <f t="shared" si="194"/>
        <v>1.186591757935306E-2</v>
      </c>
      <c r="J1554">
        <f t="shared" si="195"/>
        <v>1.1009087155618307E-2</v>
      </c>
      <c r="K1554">
        <v>6</v>
      </c>
      <c r="L1554">
        <v>6</v>
      </c>
      <c r="M1554">
        <f t="shared" si="196"/>
        <v>7.8938214902550194E-3</v>
      </c>
      <c r="N1554">
        <f t="shared" si="197"/>
        <v>7.8022149371247595E-5</v>
      </c>
      <c r="O1554">
        <f t="shared" si="198"/>
        <v>1.0385402953335326E-5</v>
      </c>
      <c r="P1554">
        <f t="shared" si="199"/>
        <v>-3.109606553969531</v>
      </c>
    </row>
    <row r="1555" spans="1:16" x14ac:dyDescent="0.25">
      <c r="A1555">
        <v>1554</v>
      </c>
      <c r="B1555">
        <v>0.60695211645863212</v>
      </c>
      <c r="C1555">
        <f t="shared" si="192"/>
        <v>3.6090691473340035</v>
      </c>
      <c r="D1555">
        <v>0.76781517990661341</v>
      </c>
      <c r="E1555" s="19">
        <f t="shared" si="193"/>
        <v>2.5574766819555634</v>
      </c>
      <c r="F1555">
        <v>-1.2100372259737924</v>
      </c>
      <c r="G1555" s="20">
        <v>0.44600000000000001</v>
      </c>
      <c r="H1555">
        <v>0.46300000000000002</v>
      </c>
      <c r="I1555">
        <f t="shared" si="194"/>
        <v>1.186591757935306E-2</v>
      </c>
      <c r="J1555">
        <f t="shared" si="195"/>
        <v>1.1009087155618307E-2</v>
      </c>
      <c r="K1555">
        <v>6</v>
      </c>
      <c r="L1555">
        <v>6</v>
      </c>
      <c r="M1555">
        <f t="shared" si="196"/>
        <v>1.5393255245196301E-2</v>
      </c>
      <c r="N1555">
        <f t="shared" si="197"/>
        <v>3.2510691411941141E-5</v>
      </c>
      <c r="O1555">
        <f t="shared" si="198"/>
        <v>3.9492051173960571E-5</v>
      </c>
      <c r="P1555">
        <f t="shared" si="199"/>
        <v>-0.43735376349737359</v>
      </c>
    </row>
    <row r="1556" spans="1:16" x14ac:dyDescent="0.25">
      <c r="A1556">
        <v>1555</v>
      </c>
      <c r="B1556">
        <v>0.40458388012329477</v>
      </c>
      <c r="C1556">
        <f t="shared" si="192"/>
        <v>5.0934367763248529</v>
      </c>
      <c r="D1556">
        <v>0.9515976439710685</v>
      </c>
      <c r="E1556" s="19">
        <f t="shared" si="193"/>
        <v>1.1279758607935388</v>
      </c>
      <c r="F1556">
        <v>-0.99241788120707497</v>
      </c>
      <c r="G1556" s="20">
        <v>0.44600000000000001</v>
      </c>
      <c r="H1556">
        <v>0.46300000000000002</v>
      </c>
      <c r="I1556">
        <f t="shared" si="194"/>
        <v>1.186591757935306E-2</v>
      </c>
      <c r="J1556">
        <f t="shared" si="195"/>
        <v>1.1009087155618307E-2</v>
      </c>
      <c r="K1556">
        <v>6</v>
      </c>
      <c r="L1556">
        <v>6</v>
      </c>
      <c r="M1556">
        <f t="shared" si="196"/>
        <v>2.3178557755192977E-2</v>
      </c>
      <c r="N1556">
        <f t="shared" si="197"/>
        <v>2.3036181361613892E-5</v>
      </c>
      <c r="O1556">
        <f t="shared" si="198"/>
        <v>8.9540923268469408E-5</v>
      </c>
      <c r="P1556">
        <f t="shared" si="199"/>
        <v>-0.27914645486463296</v>
      </c>
    </row>
    <row r="1557" spans="1:16" x14ac:dyDescent="0.25">
      <c r="A1557">
        <v>1556</v>
      </c>
      <c r="B1557">
        <v>0.63093966490676601</v>
      </c>
      <c r="C1557">
        <f t="shared" si="192"/>
        <v>3.4501760976816693</v>
      </c>
      <c r="D1557">
        <v>0.25336466566972871</v>
      </c>
      <c r="E1557" s="19">
        <f t="shared" si="193"/>
        <v>6.5851615710556404</v>
      </c>
      <c r="F1557">
        <v>1.4915713109076023E-3</v>
      </c>
      <c r="G1557" s="20">
        <v>0.44600000000000001</v>
      </c>
      <c r="H1557">
        <v>0.46300000000000002</v>
      </c>
      <c r="I1557">
        <f t="shared" si="194"/>
        <v>1.186591757935306E-2</v>
      </c>
      <c r="J1557">
        <f t="shared" si="195"/>
        <v>1.1009087155618307E-2</v>
      </c>
      <c r="K1557">
        <v>6</v>
      </c>
      <c r="L1557">
        <v>6</v>
      </c>
      <c r="M1557">
        <f t="shared" si="196"/>
        <v>9.5929701815312546E-3</v>
      </c>
      <c r="N1557">
        <f t="shared" si="197"/>
        <v>3.4007925975771186E-5</v>
      </c>
      <c r="O1557">
        <f t="shared" si="198"/>
        <v>1.5337512817291299E-5</v>
      </c>
      <c r="P1557">
        <f t="shared" si="199"/>
        <v>-1.773223247437749</v>
      </c>
    </row>
    <row r="1558" spans="1:16" x14ac:dyDescent="0.25">
      <c r="A1558">
        <v>1557</v>
      </c>
      <c r="B1558">
        <v>0.81048005615405738</v>
      </c>
      <c r="C1558">
        <f t="shared" si="192"/>
        <v>2.2712501575486539</v>
      </c>
      <c r="D1558">
        <v>0.59675893429364912</v>
      </c>
      <c r="E1558" s="19">
        <f t="shared" si="193"/>
        <v>3.6772109827011903</v>
      </c>
      <c r="F1558">
        <v>1.3183580449549481</v>
      </c>
      <c r="G1558" s="20">
        <v>0.44600000000000001</v>
      </c>
      <c r="H1558">
        <v>0.46300000000000002</v>
      </c>
      <c r="I1558">
        <f t="shared" si="194"/>
        <v>1.186591757935306E-2</v>
      </c>
      <c r="J1558">
        <f t="shared" si="195"/>
        <v>1.1009087155618307E-2</v>
      </c>
      <c r="K1558">
        <v>6</v>
      </c>
      <c r="L1558">
        <v>6</v>
      </c>
      <c r="M1558">
        <f t="shared" si="196"/>
        <v>1.2837398942665742E-2</v>
      </c>
      <c r="N1558">
        <f t="shared" si="197"/>
        <v>5.1660242242963864E-5</v>
      </c>
      <c r="O1558">
        <f t="shared" si="198"/>
        <v>2.746646860219259E-5</v>
      </c>
      <c r="P1558">
        <f t="shared" si="199"/>
        <v>-2.2377754473300775</v>
      </c>
    </row>
    <row r="1559" spans="1:16" x14ac:dyDescent="0.25">
      <c r="A1559">
        <v>1558</v>
      </c>
      <c r="B1559">
        <v>4.7090060121463669E-2</v>
      </c>
      <c r="C1559">
        <f t="shared" si="192"/>
        <v>11.225377418096846</v>
      </c>
      <c r="D1559">
        <v>0.89605395672475352</v>
      </c>
      <c r="E1559" s="19">
        <f t="shared" si="193"/>
        <v>1.6425706615136215</v>
      </c>
      <c r="F1559">
        <v>-0.54310930863721296</v>
      </c>
      <c r="G1559" s="20">
        <v>0.44600000000000001</v>
      </c>
      <c r="H1559">
        <v>0.46300000000000002</v>
      </c>
      <c r="I1559">
        <f t="shared" si="194"/>
        <v>1.186591757935306E-2</v>
      </c>
      <c r="J1559">
        <f t="shared" si="195"/>
        <v>1.1009087155618307E-2</v>
      </c>
      <c r="K1559">
        <v>6</v>
      </c>
      <c r="L1559">
        <v>6</v>
      </c>
      <c r="M1559">
        <f t="shared" si="196"/>
        <v>1.9207652118146946E-2</v>
      </c>
      <c r="N1559">
        <f t="shared" si="197"/>
        <v>1.0452506758853018E-5</v>
      </c>
      <c r="O1559">
        <f t="shared" si="198"/>
        <v>6.1488983315292477E-5</v>
      </c>
      <c r="P1559">
        <f t="shared" si="199"/>
        <v>-0.64523438357174112</v>
      </c>
    </row>
    <row r="1560" spans="1:16" x14ac:dyDescent="0.25">
      <c r="A1560">
        <v>1559</v>
      </c>
      <c r="B1560">
        <v>0.45817438276314587</v>
      </c>
      <c r="C1560">
        <f t="shared" si="192"/>
        <v>4.6645428051387681</v>
      </c>
      <c r="D1560">
        <v>0.282723471785638</v>
      </c>
      <c r="E1560" s="19">
        <f t="shared" si="193"/>
        <v>6.2491656891889216</v>
      </c>
      <c r="F1560">
        <v>-0.94640199677087367</v>
      </c>
      <c r="G1560" s="20">
        <v>0.44600000000000001</v>
      </c>
      <c r="H1560">
        <v>0.46300000000000002</v>
      </c>
      <c r="I1560">
        <f t="shared" si="194"/>
        <v>1.186591757935306E-2</v>
      </c>
      <c r="J1560">
        <f t="shared" si="195"/>
        <v>1.1009087155618307E-2</v>
      </c>
      <c r="K1560">
        <v>6</v>
      </c>
      <c r="L1560">
        <v>6</v>
      </c>
      <c r="M1560">
        <f t="shared" si="196"/>
        <v>9.8474841910108652E-3</v>
      </c>
      <c r="N1560">
        <f t="shared" si="197"/>
        <v>2.51543051988013E-5</v>
      </c>
      <c r="O1560">
        <f t="shared" si="198"/>
        <v>1.6162157482034817E-5</v>
      </c>
      <c r="P1560">
        <f t="shared" si="199"/>
        <v>-1.1085804341306253</v>
      </c>
    </row>
    <row r="1561" spans="1:16" x14ac:dyDescent="0.25">
      <c r="A1561">
        <v>1560</v>
      </c>
      <c r="B1561">
        <v>2.185125278481399E-2</v>
      </c>
      <c r="C1561">
        <f t="shared" si="192"/>
        <v>13.168343978559223</v>
      </c>
      <c r="D1561">
        <v>0.95022431104464855</v>
      </c>
      <c r="E1561" s="19">
        <f t="shared" si="193"/>
        <v>1.1430342049646811</v>
      </c>
      <c r="F1561">
        <v>-0.36614665077649988</v>
      </c>
      <c r="G1561" s="20">
        <v>0.44600000000000001</v>
      </c>
      <c r="H1561">
        <v>0.46300000000000002</v>
      </c>
      <c r="I1561">
        <f t="shared" si="194"/>
        <v>1.186591757935306E-2</v>
      </c>
      <c r="J1561">
        <f t="shared" si="195"/>
        <v>1.1009087155618307E-2</v>
      </c>
      <c r="K1561">
        <v>6</v>
      </c>
      <c r="L1561">
        <v>6</v>
      </c>
      <c r="M1561">
        <f t="shared" si="196"/>
        <v>2.3025374295350037E-2</v>
      </c>
      <c r="N1561">
        <f t="shared" si="197"/>
        <v>8.910257320463085E-6</v>
      </c>
      <c r="O1561">
        <f t="shared" si="198"/>
        <v>8.8361310240161025E-5</v>
      </c>
      <c r="P1561">
        <f t="shared" si="199"/>
        <v>-0.5814815031692897</v>
      </c>
    </row>
    <row r="1562" spans="1:16" x14ac:dyDescent="0.25">
      <c r="A1562">
        <v>1561</v>
      </c>
      <c r="B1562">
        <v>0.96105838190862758</v>
      </c>
      <c r="C1562">
        <f t="shared" si="192"/>
        <v>1.0185180037097163</v>
      </c>
      <c r="D1562">
        <v>0.9217505417035432</v>
      </c>
      <c r="E1562" s="19">
        <f t="shared" si="193"/>
        <v>1.4232737872454431</v>
      </c>
      <c r="F1562">
        <v>-2.1107734937686473</v>
      </c>
      <c r="G1562" s="20">
        <v>0.44600000000000001</v>
      </c>
      <c r="H1562">
        <v>0.46300000000000002</v>
      </c>
      <c r="I1562">
        <f t="shared" si="194"/>
        <v>1.186591757935306E-2</v>
      </c>
      <c r="J1562">
        <f t="shared" si="195"/>
        <v>1.1009087155618307E-2</v>
      </c>
      <c r="K1562">
        <v>6</v>
      </c>
      <c r="L1562">
        <v>6</v>
      </c>
      <c r="M1562">
        <f t="shared" si="196"/>
        <v>2.0634411473656477E-2</v>
      </c>
      <c r="N1562">
        <f t="shared" si="197"/>
        <v>1.1520005822771298E-4</v>
      </c>
      <c r="O1562">
        <f t="shared" si="198"/>
        <v>7.0963156144027671E-5</v>
      </c>
      <c r="P1562">
        <f t="shared" si="199"/>
        <v>0.57184766193491088</v>
      </c>
    </row>
    <row r="1563" spans="1:16" x14ac:dyDescent="0.25">
      <c r="A1563">
        <v>1562</v>
      </c>
      <c r="B1563">
        <v>0.6896877956480606</v>
      </c>
      <c r="C1563">
        <f t="shared" si="192"/>
        <v>3.0668003674835522</v>
      </c>
      <c r="D1563">
        <v>0.21549119541001618</v>
      </c>
      <c r="E1563" s="19">
        <f t="shared" si="193"/>
        <v>7.0699309394959293</v>
      </c>
      <c r="F1563">
        <v>1.0694657248677686</v>
      </c>
      <c r="G1563" s="20">
        <v>0.44600000000000001</v>
      </c>
      <c r="H1563">
        <v>0.46300000000000002</v>
      </c>
      <c r="I1563">
        <f t="shared" si="194"/>
        <v>1.186591757935306E-2</v>
      </c>
      <c r="J1563">
        <f t="shared" si="195"/>
        <v>1.1009087155618307E-2</v>
      </c>
      <c r="K1563">
        <v>6</v>
      </c>
      <c r="L1563">
        <v>6</v>
      </c>
      <c r="M1563">
        <f t="shared" si="196"/>
        <v>9.2582462155976399E-3</v>
      </c>
      <c r="N1563">
        <f t="shared" si="197"/>
        <v>3.8259201537011222E-5</v>
      </c>
      <c r="O1563">
        <f t="shared" si="198"/>
        <v>1.4285853831438003E-5</v>
      </c>
      <c r="P1563">
        <f t="shared" si="199"/>
        <v>-2.6735452019079045</v>
      </c>
    </row>
    <row r="1564" spans="1:16" x14ac:dyDescent="0.25">
      <c r="A1564">
        <v>1563</v>
      </c>
      <c r="B1564">
        <v>5.4292428357799002E-2</v>
      </c>
      <c r="C1564">
        <f t="shared" si="192"/>
        <v>10.856890341830669</v>
      </c>
      <c r="D1564">
        <v>0.81807916501358069</v>
      </c>
      <c r="E1564" s="19">
        <f t="shared" si="193"/>
        <v>2.2190529699024197</v>
      </c>
      <c r="F1564">
        <v>1.8727860151557252</v>
      </c>
      <c r="G1564" s="20">
        <v>0.44600000000000001</v>
      </c>
      <c r="H1564">
        <v>0.46300000000000002</v>
      </c>
      <c r="I1564">
        <f t="shared" si="194"/>
        <v>1.186591757935306E-2</v>
      </c>
      <c r="J1564">
        <f t="shared" si="195"/>
        <v>1.1009087155618307E-2</v>
      </c>
      <c r="K1564">
        <v>6</v>
      </c>
      <c r="L1564">
        <v>6</v>
      </c>
      <c r="M1564">
        <f t="shared" si="196"/>
        <v>1.6525418912895728E-2</v>
      </c>
      <c r="N1564">
        <f t="shared" si="197"/>
        <v>1.0807268899203858E-5</v>
      </c>
      <c r="O1564">
        <f t="shared" si="198"/>
        <v>4.5514911707781968E-5</v>
      </c>
      <c r="P1564">
        <f t="shared" si="199"/>
        <v>-1.8792203883150649</v>
      </c>
    </row>
    <row r="1565" spans="1:16" x14ac:dyDescent="0.25">
      <c r="A1565">
        <v>1564</v>
      </c>
      <c r="B1565">
        <v>0.24198126163518174</v>
      </c>
      <c r="C1565">
        <f t="shared" si="192"/>
        <v>6.7240984407014528</v>
      </c>
      <c r="D1565">
        <v>0.7320780053102206</v>
      </c>
      <c r="E1565" s="19">
        <f t="shared" si="193"/>
        <v>2.79159276278576</v>
      </c>
      <c r="F1565">
        <v>1.6563080862397328</v>
      </c>
      <c r="G1565" s="20">
        <v>0.44600000000000001</v>
      </c>
      <c r="H1565">
        <v>0.46300000000000002</v>
      </c>
      <c r="I1565">
        <f t="shared" si="194"/>
        <v>1.186591757935306E-2</v>
      </c>
      <c r="J1565">
        <f t="shared" si="195"/>
        <v>1.1009087155618307E-2</v>
      </c>
      <c r="K1565">
        <v>6</v>
      </c>
      <c r="L1565">
        <v>6</v>
      </c>
      <c r="M1565">
        <f t="shared" si="196"/>
        <v>1.4733647669241394E-2</v>
      </c>
      <c r="N1565">
        <f t="shared" si="197"/>
        <v>1.7449675130141789E-5</v>
      </c>
      <c r="O1565">
        <f t="shared" si="198"/>
        <v>3.6180062273557061E-5</v>
      </c>
      <c r="P1565">
        <f t="shared" si="199"/>
        <v>-1.9770752102835452</v>
      </c>
    </row>
    <row r="1566" spans="1:16" x14ac:dyDescent="0.25">
      <c r="A1566">
        <v>1565</v>
      </c>
      <c r="B1566">
        <v>0.5348979155858028</v>
      </c>
      <c r="C1566">
        <f t="shared" si="192"/>
        <v>4.1014936339569852</v>
      </c>
      <c r="D1566">
        <v>0.80498672444837793</v>
      </c>
      <c r="E1566" s="19">
        <f t="shared" si="193"/>
        <v>2.3087102596496116</v>
      </c>
      <c r="F1566">
        <v>1.3460430636769161</v>
      </c>
      <c r="G1566" s="20">
        <v>0.44600000000000001</v>
      </c>
      <c r="H1566">
        <v>0.46300000000000002</v>
      </c>
      <c r="I1566">
        <f t="shared" si="194"/>
        <v>1.186591757935306E-2</v>
      </c>
      <c r="J1566">
        <f t="shared" si="195"/>
        <v>1.1009087155618307E-2</v>
      </c>
      <c r="K1566">
        <v>6</v>
      </c>
      <c r="L1566">
        <v>6</v>
      </c>
      <c r="M1566">
        <f t="shared" si="196"/>
        <v>1.620136460079365E-2</v>
      </c>
      <c r="N1566">
        <f t="shared" si="197"/>
        <v>2.8607464451952347E-5</v>
      </c>
      <c r="O1566">
        <f t="shared" si="198"/>
        <v>4.3747369154641588E-5</v>
      </c>
      <c r="P1566">
        <f t="shared" si="199"/>
        <v>-1.7560041610047192</v>
      </c>
    </row>
    <row r="1567" spans="1:16" x14ac:dyDescent="0.25">
      <c r="A1567">
        <v>1566</v>
      </c>
      <c r="B1567">
        <v>0.48622089297158727</v>
      </c>
      <c r="C1567">
        <f t="shared" si="192"/>
        <v>4.4528183392823948</v>
      </c>
      <c r="D1567">
        <v>0.70162053285317549</v>
      </c>
      <c r="E1567" s="19">
        <f t="shared" si="193"/>
        <v>2.9893974666536294</v>
      </c>
      <c r="F1567">
        <v>-0.68564759203582071</v>
      </c>
      <c r="G1567" s="20">
        <v>0.44600000000000001</v>
      </c>
      <c r="H1567">
        <v>0.46300000000000002</v>
      </c>
      <c r="I1567">
        <f t="shared" si="194"/>
        <v>1.186591757935306E-2</v>
      </c>
      <c r="J1567">
        <f t="shared" si="195"/>
        <v>1.1009087155618307E-2</v>
      </c>
      <c r="K1567">
        <v>6</v>
      </c>
      <c r="L1567">
        <v>6</v>
      </c>
      <c r="M1567">
        <f t="shared" si="196"/>
        <v>1.4237852222997454E-2</v>
      </c>
      <c r="N1567">
        <f t="shared" si="197"/>
        <v>2.6350352606624068E-5</v>
      </c>
      <c r="O1567">
        <f t="shared" si="198"/>
        <v>3.3786072653985595E-5</v>
      </c>
      <c r="P1567">
        <f t="shared" si="199"/>
        <v>-0.82055649097557848</v>
      </c>
    </row>
    <row r="1568" spans="1:16" x14ac:dyDescent="0.25">
      <c r="A1568">
        <v>1567</v>
      </c>
      <c r="B1568">
        <v>0.44822534867397074</v>
      </c>
      <c r="C1568">
        <f t="shared" si="192"/>
        <v>4.7415766496605185</v>
      </c>
      <c r="D1568">
        <v>0.48536637470625937</v>
      </c>
      <c r="E1568" s="19">
        <f t="shared" si="193"/>
        <v>4.4591588186946449</v>
      </c>
      <c r="F1568">
        <v>-0.50224116421304643</v>
      </c>
      <c r="G1568" s="20">
        <v>0.44600000000000001</v>
      </c>
      <c r="H1568">
        <v>0.46300000000000002</v>
      </c>
      <c r="I1568">
        <f t="shared" si="194"/>
        <v>1.186591757935306E-2</v>
      </c>
      <c r="J1568">
        <f t="shared" si="195"/>
        <v>1.1009087155618307E-2</v>
      </c>
      <c r="K1568">
        <v>6</v>
      </c>
      <c r="L1568">
        <v>6</v>
      </c>
      <c r="M1568">
        <f t="shared" si="196"/>
        <v>1.165761858126897E-2</v>
      </c>
      <c r="N1568">
        <f t="shared" si="197"/>
        <v>2.4745636737040621E-5</v>
      </c>
      <c r="O1568">
        <f t="shared" si="198"/>
        <v>2.2650011831057928E-5</v>
      </c>
      <c r="P1568">
        <f t="shared" si="199"/>
        <v>-1.1616734447610482</v>
      </c>
    </row>
    <row r="1569" spans="1:16" x14ac:dyDescent="0.25">
      <c r="A1569">
        <v>1568</v>
      </c>
      <c r="B1569">
        <v>0.69600512710959195</v>
      </c>
      <c r="C1569">
        <f t="shared" si="192"/>
        <v>3.0258190014928275</v>
      </c>
      <c r="D1569">
        <v>0.75380718405713065</v>
      </c>
      <c r="E1569" s="19">
        <f t="shared" si="193"/>
        <v>2.6496541199243984</v>
      </c>
      <c r="F1569">
        <v>-0.57603301684139296</v>
      </c>
      <c r="G1569" s="20">
        <v>0.44600000000000001</v>
      </c>
      <c r="H1569">
        <v>0.46300000000000002</v>
      </c>
      <c r="I1569">
        <f t="shared" si="194"/>
        <v>1.186591757935306E-2</v>
      </c>
      <c r="J1569">
        <f t="shared" si="195"/>
        <v>1.1009087155618307E-2</v>
      </c>
      <c r="K1569">
        <v>6</v>
      </c>
      <c r="L1569">
        <v>6</v>
      </c>
      <c r="M1569">
        <f t="shared" si="196"/>
        <v>1.5123131176229316E-2</v>
      </c>
      <c r="N1569">
        <f t="shared" si="197"/>
        <v>3.8777380033453876E-5</v>
      </c>
      <c r="O1569">
        <f t="shared" si="198"/>
        <v>3.8118182762239848E-5</v>
      </c>
      <c r="P1569">
        <f t="shared" si="199"/>
        <v>-0.79009827449977044</v>
      </c>
    </row>
    <row r="1570" spans="1:16" x14ac:dyDescent="0.25">
      <c r="A1570">
        <v>1569</v>
      </c>
      <c r="B1570">
        <v>0.30661946470534379</v>
      </c>
      <c r="C1570">
        <f t="shared" si="192"/>
        <v>5.9958856886491319</v>
      </c>
      <c r="D1570">
        <v>0.46784875026703698</v>
      </c>
      <c r="E1570" s="19">
        <f t="shared" si="193"/>
        <v>4.5906378172079352</v>
      </c>
      <c r="F1570">
        <v>-0.53850499170948751</v>
      </c>
      <c r="G1570" s="20">
        <v>0.44600000000000001</v>
      </c>
      <c r="H1570">
        <v>0.46300000000000002</v>
      </c>
      <c r="I1570">
        <f t="shared" si="194"/>
        <v>1.186591757935306E-2</v>
      </c>
      <c r="J1570">
        <f t="shared" si="195"/>
        <v>1.1009087155618307E-2</v>
      </c>
      <c r="K1570">
        <v>6</v>
      </c>
      <c r="L1570">
        <v>6</v>
      </c>
      <c r="M1570">
        <f t="shared" si="196"/>
        <v>1.1489464750426337E-2</v>
      </c>
      <c r="N1570">
        <f t="shared" si="197"/>
        <v>1.9568974364447636E-5</v>
      </c>
      <c r="O1570">
        <f t="shared" si="198"/>
        <v>2.2001300041881553E-5</v>
      </c>
      <c r="P1570">
        <f t="shared" si="199"/>
        <v>-1.1774254590257656</v>
      </c>
    </row>
    <row r="1571" spans="1:16" x14ac:dyDescent="0.25">
      <c r="A1571">
        <v>1570</v>
      </c>
      <c r="B1571">
        <v>0.64671773430585655</v>
      </c>
      <c r="C1571">
        <f t="shared" si="192"/>
        <v>3.3465830693855612</v>
      </c>
      <c r="D1571">
        <v>0.13223670155949582</v>
      </c>
      <c r="E1571" s="19">
        <f t="shared" si="193"/>
        <v>8.4684870410722972</v>
      </c>
      <c r="F1571">
        <v>0.56003273130045272</v>
      </c>
      <c r="G1571" s="20">
        <v>0.44600000000000001</v>
      </c>
      <c r="H1571">
        <v>0.46300000000000002</v>
      </c>
      <c r="I1571">
        <f t="shared" si="194"/>
        <v>1.186591757935306E-2</v>
      </c>
      <c r="J1571">
        <f t="shared" si="195"/>
        <v>1.1009087155618307E-2</v>
      </c>
      <c r="K1571">
        <v>6</v>
      </c>
      <c r="L1571">
        <v>6</v>
      </c>
      <c r="M1571">
        <f t="shared" si="196"/>
        <v>8.4592799650856157E-3</v>
      </c>
      <c r="N1571">
        <f t="shared" si="197"/>
        <v>3.506063674519095E-5</v>
      </c>
      <c r="O1571">
        <f t="shared" si="198"/>
        <v>1.1926569587949818E-5</v>
      </c>
      <c r="P1571">
        <f t="shared" si="199"/>
        <v>-2.4634328771654626</v>
      </c>
    </row>
    <row r="1572" spans="1:16" x14ac:dyDescent="0.25">
      <c r="A1572">
        <v>1571</v>
      </c>
      <c r="B1572">
        <v>0.90881069368572043</v>
      </c>
      <c r="C1572">
        <f t="shared" si="192"/>
        <v>1.5365764794555656</v>
      </c>
      <c r="D1572">
        <v>0.12524796288949247</v>
      </c>
      <c r="E1572" s="19">
        <f t="shared" si="193"/>
        <v>8.6192770922662518</v>
      </c>
      <c r="F1572">
        <v>0.83687837104662322</v>
      </c>
      <c r="G1572" s="20">
        <v>0.44600000000000001</v>
      </c>
      <c r="H1572">
        <v>0.46300000000000002</v>
      </c>
      <c r="I1572">
        <f t="shared" si="194"/>
        <v>1.186591757935306E-2</v>
      </c>
      <c r="J1572">
        <f t="shared" si="195"/>
        <v>1.1009087155618307E-2</v>
      </c>
      <c r="K1572">
        <v>6</v>
      </c>
      <c r="L1572">
        <v>6</v>
      </c>
      <c r="M1572">
        <f t="shared" si="196"/>
        <v>8.3849579844063396E-3</v>
      </c>
      <c r="N1572">
        <f t="shared" si="197"/>
        <v>7.6360229967145161E-5</v>
      </c>
      <c r="O1572">
        <f t="shared" si="198"/>
        <v>1.1717920066709938E-5</v>
      </c>
      <c r="P1572">
        <f t="shared" si="199"/>
        <v>-2.9641293630876078</v>
      </c>
    </row>
    <row r="1573" spans="1:16" x14ac:dyDescent="0.25">
      <c r="A1573">
        <v>1572</v>
      </c>
      <c r="B1573">
        <v>0.38041322061830501</v>
      </c>
      <c r="C1573">
        <f t="shared" si="192"/>
        <v>5.2996668865978052</v>
      </c>
      <c r="D1573">
        <v>0.47041230506302073</v>
      </c>
      <c r="E1573" s="19">
        <f t="shared" si="193"/>
        <v>4.571212882961758</v>
      </c>
      <c r="F1573">
        <v>1.355183485429734</v>
      </c>
      <c r="G1573" s="20">
        <v>0.44600000000000001</v>
      </c>
      <c r="H1573">
        <v>0.46300000000000002</v>
      </c>
      <c r="I1573">
        <f t="shared" si="194"/>
        <v>1.186591757935306E-2</v>
      </c>
      <c r="J1573">
        <f t="shared" si="195"/>
        <v>1.1009087155618307E-2</v>
      </c>
      <c r="K1573">
        <v>6</v>
      </c>
      <c r="L1573">
        <v>6</v>
      </c>
      <c r="M1573">
        <f t="shared" si="196"/>
        <v>1.1513850565270767E-2</v>
      </c>
      <c r="N1573">
        <f t="shared" si="197"/>
        <v>2.2139756298656174E-5</v>
      </c>
      <c r="O1573">
        <f t="shared" si="198"/>
        <v>2.2094792473230994E-5</v>
      </c>
      <c r="P1573">
        <f t="shared" si="199"/>
        <v>-2.2592961093692643</v>
      </c>
    </row>
    <row r="1574" spans="1:16" x14ac:dyDescent="0.25">
      <c r="A1574">
        <v>1573</v>
      </c>
      <c r="B1574">
        <v>0.37699514755699332</v>
      </c>
      <c r="C1574">
        <f t="shared" si="192"/>
        <v>5.329578484905757</v>
      </c>
      <c r="D1574">
        <v>0.11429181798760948</v>
      </c>
      <c r="E1574" s="19">
        <f t="shared" si="193"/>
        <v>8.8717127324231679</v>
      </c>
      <c r="F1574">
        <v>0.82155793279525824</v>
      </c>
      <c r="G1574" s="20">
        <v>0.44600000000000001</v>
      </c>
      <c r="H1574">
        <v>0.46300000000000002</v>
      </c>
      <c r="I1574">
        <f t="shared" si="194"/>
        <v>1.186591757935306E-2</v>
      </c>
      <c r="J1574">
        <f t="shared" si="195"/>
        <v>1.1009087155618307E-2</v>
      </c>
      <c r="K1574">
        <v>6</v>
      </c>
      <c r="L1574">
        <v>6</v>
      </c>
      <c r="M1574">
        <f t="shared" si="196"/>
        <v>8.2648043413435218E-3</v>
      </c>
      <c r="N1574">
        <f t="shared" si="197"/>
        <v>2.2015499662054064E-5</v>
      </c>
      <c r="O1574">
        <f t="shared" si="198"/>
        <v>1.1384498466781785E-5</v>
      </c>
      <c r="P1574">
        <f t="shared" si="199"/>
        <v>-2.6314001884381004</v>
      </c>
    </row>
    <row r="1575" spans="1:16" x14ac:dyDescent="0.25">
      <c r="A1575">
        <v>1574</v>
      </c>
      <c r="B1575">
        <v>9.7781304361095001E-2</v>
      </c>
      <c r="C1575">
        <f t="shared" si="192"/>
        <v>9.2971933897237591</v>
      </c>
      <c r="D1575">
        <v>0.68889431440168458</v>
      </c>
      <c r="E1575" s="19">
        <f t="shared" si="193"/>
        <v>3.0719488508692678</v>
      </c>
      <c r="F1575">
        <v>1.7000911611830816</v>
      </c>
      <c r="G1575" s="20">
        <v>0.44600000000000001</v>
      </c>
      <c r="H1575">
        <v>0.46300000000000002</v>
      </c>
      <c r="I1575">
        <f t="shared" si="194"/>
        <v>1.186591757935306E-2</v>
      </c>
      <c r="J1575">
        <f t="shared" si="195"/>
        <v>1.1009087155618307E-2</v>
      </c>
      <c r="K1575">
        <v>6</v>
      </c>
      <c r="L1575">
        <v>6</v>
      </c>
      <c r="M1575">
        <f t="shared" si="196"/>
        <v>1.4045245086810767E-2</v>
      </c>
      <c r="N1575">
        <f t="shared" si="197"/>
        <v>1.2620296084517562E-5</v>
      </c>
      <c r="O1575">
        <f t="shared" si="198"/>
        <v>3.2878151591430333E-5</v>
      </c>
      <c r="P1575">
        <f t="shared" si="199"/>
        <v>-2.0268458146782979</v>
      </c>
    </row>
    <row r="1576" spans="1:16" x14ac:dyDescent="0.25">
      <c r="A1576">
        <v>1575</v>
      </c>
      <c r="B1576">
        <v>0.46928312021240881</v>
      </c>
      <c r="C1576">
        <f t="shared" si="192"/>
        <v>4.5797610829781767</v>
      </c>
      <c r="D1576">
        <v>0.3128757591479232</v>
      </c>
      <c r="E1576" s="19">
        <f t="shared" si="193"/>
        <v>5.93216370474972</v>
      </c>
      <c r="F1576">
        <v>-1.1630254448391497</v>
      </c>
      <c r="G1576" s="20">
        <v>0.44600000000000001</v>
      </c>
      <c r="H1576">
        <v>0.46300000000000002</v>
      </c>
      <c r="I1576">
        <f t="shared" si="194"/>
        <v>1.186591757935306E-2</v>
      </c>
      <c r="J1576">
        <f t="shared" si="195"/>
        <v>1.1009087155618307E-2</v>
      </c>
      <c r="K1576">
        <v>6</v>
      </c>
      <c r="L1576">
        <v>6</v>
      </c>
      <c r="M1576">
        <f t="shared" si="196"/>
        <v>1.0107174140560317E-2</v>
      </c>
      <c r="N1576">
        <f t="shared" si="197"/>
        <v>2.5619968205204388E-5</v>
      </c>
      <c r="O1576">
        <f t="shared" si="198"/>
        <v>1.7025828184601865E-5</v>
      </c>
      <c r="P1576">
        <f t="shared" si="199"/>
        <v>-0.93052792909723059</v>
      </c>
    </row>
    <row r="1577" spans="1:16" x14ac:dyDescent="0.25">
      <c r="A1577">
        <v>1576</v>
      </c>
      <c r="B1577">
        <v>0.25672170171208836</v>
      </c>
      <c r="C1577">
        <f t="shared" si="192"/>
        <v>6.5451757977828846</v>
      </c>
      <c r="D1577">
        <v>0.2976165044099246</v>
      </c>
      <c r="E1577" s="19">
        <f t="shared" si="193"/>
        <v>6.0894038670846831</v>
      </c>
      <c r="F1577">
        <v>1.6968533600447699</v>
      </c>
      <c r="G1577" s="20">
        <v>0.44600000000000001</v>
      </c>
      <c r="H1577">
        <v>0.46300000000000002</v>
      </c>
      <c r="I1577">
        <f t="shared" si="194"/>
        <v>1.186591757935306E-2</v>
      </c>
      <c r="J1577">
        <f t="shared" si="195"/>
        <v>1.1009087155618307E-2</v>
      </c>
      <c r="K1577">
        <v>6</v>
      </c>
      <c r="L1577">
        <v>6</v>
      </c>
      <c r="M1577">
        <f t="shared" si="196"/>
        <v>9.975827314747443E-3</v>
      </c>
      <c r="N1577">
        <f t="shared" si="197"/>
        <v>1.7926689359983096E-5</v>
      </c>
      <c r="O1577">
        <f t="shared" si="198"/>
        <v>1.6586188435610201E-5</v>
      </c>
      <c r="P1577">
        <f t="shared" si="199"/>
        <v>-2.7033965103152537</v>
      </c>
    </row>
    <row r="1578" spans="1:16" x14ac:dyDescent="0.25">
      <c r="A1578">
        <v>1577</v>
      </c>
      <c r="B1578">
        <v>0.17856379894405958</v>
      </c>
      <c r="C1578">
        <f t="shared" si="192"/>
        <v>7.6183108675524212</v>
      </c>
      <c r="D1578">
        <v>0.57368694112979524</v>
      </c>
      <c r="E1578" s="19">
        <f t="shared" si="193"/>
        <v>3.8331010459169415</v>
      </c>
      <c r="F1578">
        <v>-1.2701070772891399</v>
      </c>
      <c r="G1578" s="20">
        <v>0.44600000000000001</v>
      </c>
      <c r="H1578">
        <v>0.46300000000000002</v>
      </c>
      <c r="I1578">
        <f t="shared" si="194"/>
        <v>1.186591757935306E-2</v>
      </c>
      <c r="J1578">
        <f t="shared" si="195"/>
        <v>1.1009087155618307E-2</v>
      </c>
      <c r="K1578">
        <v>6</v>
      </c>
      <c r="L1578">
        <v>6</v>
      </c>
      <c r="M1578">
        <f t="shared" si="196"/>
        <v>1.2573644525469928E-2</v>
      </c>
      <c r="N1578">
        <f t="shared" si="197"/>
        <v>1.5401489302973228E-5</v>
      </c>
      <c r="O1578">
        <f t="shared" si="198"/>
        <v>2.634942277547998E-5</v>
      </c>
      <c r="P1578">
        <f t="shared" si="199"/>
        <v>-0.69933661627977317</v>
      </c>
    </row>
    <row r="1579" spans="1:16" x14ac:dyDescent="0.25">
      <c r="A1579">
        <v>1578</v>
      </c>
      <c r="B1579">
        <v>9.1158787804803618E-2</v>
      </c>
      <c r="C1579">
        <f t="shared" si="192"/>
        <v>9.4866313027933469</v>
      </c>
      <c r="D1579">
        <v>0.15363017670216986</v>
      </c>
      <c r="E1579" s="19">
        <f t="shared" si="193"/>
        <v>8.0476287137098481</v>
      </c>
      <c r="F1579">
        <v>-0.55869122661533765</v>
      </c>
      <c r="G1579" s="20">
        <v>0.44600000000000001</v>
      </c>
      <c r="H1579">
        <v>0.46300000000000002</v>
      </c>
      <c r="I1579">
        <f t="shared" si="194"/>
        <v>1.186591757935306E-2</v>
      </c>
      <c r="J1579">
        <f t="shared" si="195"/>
        <v>1.1009087155618307E-2</v>
      </c>
      <c r="K1579">
        <v>6</v>
      </c>
      <c r="L1579">
        <v>6</v>
      </c>
      <c r="M1579">
        <f t="shared" si="196"/>
        <v>8.6776543317985035E-3</v>
      </c>
      <c r="N1579">
        <f t="shared" si="197"/>
        <v>1.2368282226672434E-5</v>
      </c>
      <c r="O1579">
        <f t="shared" si="198"/>
        <v>1.2550280783696886E-5</v>
      </c>
      <c r="P1579">
        <f t="shared" si="199"/>
        <v>-1.6376657617357395</v>
      </c>
    </row>
    <row r="1580" spans="1:16" x14ac:dyDescent="0.25">
      <c r="A1580">
        <v>1579</v>
      </c>
      <c r="B1580">
        <v>0.22653889584032716</v>
      </c>
      <c r="C1580">
        <f t="shared" si="192"/>
        <v>6.9215701082450982</v>
      </c>
      <c r="D1580">
        <v>0.39204077272865995</v>
      </c>
      <c r="E1580" s="19">
        <f t="shared" si="193"/>
        <v>5.199335073681409</v>
      </c>
      <c r="F1580">
        <v>0.42112333176191896</v>
      </c>
      <c r="G1580" s="20">
        <v>0.44600000000000001</v>
      </c>
      <c r="H1580">
        <v>0.46300000000000002</v>
      </c>
      <c r="I1580">
        <f t="shared" si="194"/>
        <v>1.186591757935306E-2</v>
      </c>
      <c r="J1580">
        <f t="shared" si="195"/>
        <v>1.1009087155618307E-2</v>
      </c>
      <c r="K1580">
        <v>6</v>
      </c>
      <c r="L1580">
        <v>6</v>
      </c>
      <c r="M1580">
        <f t="shared" si="196"/>
        <v>1.0795988387787737E-2</v>
      </c>
      <c r="N1580">
        <f t="shared" si="197"/>
        <v>1.6951837733112569E-5</v>
      </c>
      <c r="O1580">
        <f t="shared" si="198"/>
        <v>1.9425560878207944E-5</v>
      </c>
      <c r="P1580">
        <f t="shared" si="199"/>
        <v>-1.8099268949345164</v>
      </c>
    </row>
    <row r="1581" spans="1:16" x14ac:dyDescent="0.25">
      <c r="A1581">
        <v>1580</v>
      </c>
      <c r="B1581">
        <v>0.97796563615832999</v>
      </c>
      <c r="C1581">
        <f t="shared" si="192"/>
        <v>0.78523325245268738</v>
      </c>
      <c r="D1581">
        <v>0.63417462691122162</v>
      </c>
      <c r="E1581" s="19">
        <f t="shared" si="193"/>
        <v>3.4288840623125112</v>
      </c>
      <c r="F1581">
        <v>0.82757651398424059</v>
      </c>
      <c r="G1581" s="20">
        <v>0.44600000000000001</v>
      </c>
      <c r="H1581">
        <v>0.46300000000000002</v>
      </c>
      <c r="I1581">
        <f t="shared" si="194"/>
        <v>1.186591757935306E-2</v>
      </c>
      <c r="J1581">
        <f t="shared" si="195"/>
        <v>1.1009087155618307E-2</v>
      </c>
      <c r="K1581">
        <v>6</v>
      </c>
      <c r="L1581">
        <v>6</v>
      </c>
      <c r="M1581">
        <f t="shared" si="196"/>
        <v>1.3294129702572174E-2</v>
      </c>
      <c r="N1581">
        <f t="shared" si="197"/>
        <v>1.494248148137397E-4</v>
      </c>
      <c r="O1581">
        <f t="shared" si="198"/>
        <v>2.9455647424801956E-5</v>
      </c>
      <c r="P1581">
        <f t="shared" si="199"/>
        <v>-2.1113470447653588</v>
      </c>
    </row>
    <row r="1582" spans="1:16" x14ac:dyDescent="0.25">
      <c r="A1582">
        <v>1581</v>
      </c>
      <c r="B1582">
        <v>0.42057557908871729</v>
      </c>
      <c r="C1582">
        <f t="shared" si="192"/>
        <v>4.9616729773675141</v>
      </c>
      <c r="D1582">
        <v>0.85940122684408093</v>
      </c>
      <c r="E1582" s="19">
        <f t="shared" si="193"/>
        <v>1.9251558795271222</v>
      </c>
      <c r="F1582">
        <v>1.6428884919150732</v>
      </c>
      <c r="G1582" s="20">
        <v>0.44600000000000001</v>
      </c>
      <c r="H1582">
        <v>0.46300000000000002</v>
      </c>
      <c r="I1582">
        <f t="shared" si="194"/>
        <v>1.186591757935306E-2</v>
      </c>
      <c r="J1582">
        <f t="shared" si="195"/>
        <v>1.1009087155618307E-2</v>
      </c>
      <c r="K1582">
        <v>6</v>
      </c>
      <c r="L1582">
        <v>6</v>
      </c>
      <c r="M1582">
        <f t="shared" si="196"/>
        <v>1.7742032157700972E-2</v>
      </c>
      <c r="N1582">
        <f t="shared" si="197"/>
        <v>2.3647937675164188E-5</v>
      </c>
      <c r="O1582">
        <f t="shared" si="198"/>
        <v>5.2463284180815906E-5</v>
      </c>
      <c r="P1582">
        <f t="shared" si="199"/>
        <v>-1.766023515076621</v>
      </c>
    </row>
    <row r="1583" spans="1:16" x14ac:dyDescent="0.25">
      <c r="A1583">
        <v>1582</v>
      </c>
      <c r="B1583">
        <v>0.99380474257637252</v>
      </c>
      <c r="C1583">
        <f t="shared" si="192"/>
        <v>0.45109538287382861</v>
      </c>
      <c r="D1583">
        <v>0.35782952360606707</v>
      </c>
      <c r="E1583" s="19">
        <f t="shared" si="193"/>
        <v>5.5010612624237734</v>
      </c>
      <c r="F1583">
        <v>-0.37368408811744303</v>
      </c>
      <c r="G1583" s="20">
        <v>0.44600000000000001</v>
      </c>
      <c r="H1583">
        <v>0.46300000000000002</v>
      </c>
      <c r="I1583">
        <f t="shared" si="194"/>
        <v>1.186591757935306E-2</v>
      </c>
      <c r="J1583">
        <f t="shared" si="195"/>
        <v>1.1009087155618307E-2</v>
      </c>
      <c r="K1583">
        <v>6</v>
      </c>
      <c r="L1583">
        <v>6</v>
      </c>
      <c r="M1583">
        <f t="shared" si="196"/>
        <v>1.0495740181226934E-2</v>
      </c>
      <c r="N1583">
        <f t="shared" si="197"/>
        <v>2.6010759096186861E-4</v>
      </c>
      <c r="O1583">
        <f t="shared" si="198"/>
        <v>1.8360093658636934E-5</v>
      </c>
      <c r="P1583">
        <f t="shared" si="199"/>
        <v>-1.0255782116277683</v>
      </c>
    </row>
    <row r="1584" spans="1:16" x14ac:dyDescent="0.25">
      <c r="A1584">
        <v>1583</v>
      </c>
      <c r="B1584">
        <v>9.5736564226203191E-2</v>
      </c>
      <c r="C1584">
        <f t="shared" si="192"/>
        <v>9.3543919417696149</v>
      </c>
      <c r="D1584">
        <v>0.75377666554765466</v>
      </c>
      <c r="E1584" s="19">
        <f t="shared" si="193"/>
        <v>2.6498542687001447</v>
      </c>
      <c r="F1584">
        <v>-6.4417235989822075E-2</v>
      </c>
      <c r="G1584" s="20">
        <v>0.44600000000000001</v>
      </c>
      <c r="H1584">
        <v>0.46300000000000002</v>
      </c>
      <c r="I1584">
        <f t="shared" si="194"/>
        <v>1.186591757935306E-2</v>
      </c>
      <c r="J1584">
        <f t="shared" si="195"/>
        <v>1.1009087155618307E-2</v>
      </c>
      <c r="K1584">
        <v>6</v>
      </c>
      <c r="L1584">
        <v>6</v>
      </c>
      <c r="M1584">
        <f t="shared" si="196"/>
        <v>1.5122560025320229E-2</v>
      </c>
      <c r="N1584">
        <f t="shared" si="197"/>
        <v>1.2543127769685562E-5</v>
      </c>
      <c r="O1584">
        <f t="shared" si="198"/>
        <v>3.8115303619902227E-5</v>
      </c>
      <c r="P1584">
        <f t="shared" si="199"/>
        <v>-1.0938301445981766</v>
      </c>
    </row>
    <row r="1585" spans="1:16" x14ac:dyDescent="0.25">
      <c r="A1585">
        <v>1584</v>
      </c>
      <c r="B1585">
        <v>0.25028229621265297</v>
      </c>
      <c r="C1585">
        <f t="shared" si="192"/>
        <v>6.6222629944202813</v>
      </c>
      <c r="D1585">
        <v>0.15131076998199408</v>
      </c>
      <c r="E1585" s="19">
        <f t="shared" si="193"/>
        <v>8.0906353119045562</v>
      </c>
      <c r="F1585">
        <v>0.91560423243208788</v>
      </c>
      <c r="G1585" s="20">
        <v>0.44600000000000001</v>
      </c>
      <c r="H1585">
        <v>0.46300000000000002</v>
      </c>
      <c r="I1585">
        <f t="shared" si="194"/>
        <v>1.186591757935306E-2</v>
      </c>
      <c r="J1585">
        <f t="shared" si="195"/>
        <v>1.1009087155618307E-2</v>
      </c>
      <c r="K1585">
        <v>6</v>
      </c>
      <c r="L1585">
        <v>6</v>
      </c>
      <c r="M1585">
        <f t="shared" si="196"/>
        <v>8.6545601221285646E-3</v>
      </c>
      <c r="N1585">
        <f t="shared" si="197"/>
        <v>1.7718011717776061E-5</v>
      </c>
      <c r="O1585">
        <f t="shared" si="198"/>
        <v>1.2483568484589666E-5</v>
      </c>
      <c r="P1585">
        <f t="shared" si="199"/>
        <v>-2.5456858635087234</v>
      </c>
    </row>
    <row r="1586" spans="1:16" x14ac:dyDescent="0.25">
      <c r="A1586">
        <v>1585</v>
      </c>
      <c r="B1586">
        <v>0.12952055421613209</v>
      </c>
      <c r="C1586">
        <f t="shared" si="192"/>
        <v>8.5262182532067587</v>
      </c>
      <c r="D1586">
        <v>0.92480239265114295</v>
      </c>
      <c r="E1586" s="19">
        <f t="shared" si="193"/>
        <v>1.395522896947988</v>
      </c>
      <c r="F1586">
        <v>-1.6837657312862575</v>
      </c>
      <c r="G1586" s="20">
        <v>0.44600000000000001</v>
      </c>
      <c r="H1586">
        <v>0.46300000000000002</v>
      </c>
      <c r="I1586">
        <f t="shared" si="194"/>
        <v>1.186591757935306E-2</v>
      </c>
      <c r="J1586">
        <f t="shared" si="195"/>
        <v>1.1009087155618307E-2</v>
      </c>
      <c r="K1586">
        <v>6</v>
      </c>
      <c r="L1586">
        <v>6</v>
      </c>
      <c r="M1586">
        <f t="shared" si="196"/>
        <v>2.0838565952426592E-2</v>
      </c>
      <c r="N1586">
        <f t="shared" si="197"/>
        <v>1.3761474295969796E-5</v>
      </c>
      <c r="O1586">
        <f t="shared" si="198"/>
        <v>7.2374305158938803E-5</v>
      </c>
      <c r="P1586">
        <f t="shared" si="199"/>
        <v>-6.5891166878609242E-2</v>
      </c>
    </row>
    <row r="1587" spans="1:16" x14ac:dyDescent="0.25">
      <c r="A1587">
        <v>1586</v>
      </c>
      <c r="B1587">
        <v>0.79100924710837117</v>
      </c>
      <c r="C1587">
        <f t="shared" si="192"/>
        <v>2.4031210300265009</v>
      </c>
      <c r="D1587">
        <v>3.9399395733512373E-2</v>
      </c>
      <c r="E1587" s="19">
        <f t="shared" si="193"/>
        <v>11.682993097110256</v>
      </c>
      <c r="F1587">
        <v>1.5301475286833011</v>
      </c>
      <c r="G1587" s="20">
        <v>0.44600000000000001</v>
      </c>
      <c r="H1587">
        <v>0.46300000000000002</v>
      </c>
      <c r="I1587">
        <f t="shared" si="194"/>
        <v>1.186591757935306E-2</v>
      </c>
      <c r="J1587">
        <f t="shared" si="195"/>
        <v>1.1009087155618307E-2</v>
      </c>
      <c r="K1587">
        <v>6</v>
      </c>
      <c r="L1587">
        <v>6</v>
      </c>
      <c r="M1587">
        <f t="shared" si="196"/>
        <v>7.2021017387999976E-3</v>
      </c>
      <c r="N1587">
        <f t="shared" si="197"/>
        <v>4.8825394920720821E-5</v>
      </c>
      <c r="O1587">
        <f t="shared" si="198"/>
        <v>8.6450449093376565E-6</v>
      </c>
      <c r="P1587">
        <f t="shared" si="199"/>
        <v>-3.9710540482871344</v>
      </c>
    </row>
    <row r="1588" spans="1:16" x14ac:dyDescent="0.25">
      <c r="A1588">
        <v>1587</v>
      </c>
      <c r="B1588">
        <v>0.42619098483230078</v>
      </c>
      <c r="C1588">
        <f t="shared" si="192"/>
        <v>4.9162139589385268</v>
      </c>
      <c r="D1588">
        <v>0.89001129184850614</v>
      </c>
      <c r="E1588" s="19">
        <f t="shared" si="193"/>
        <v>1.6911621477280678</v>
      </c>
      <c r="F1588">
        <v>2.063516149064526</v>
      </c>
      <c r="G1588" s="20">
        <v>0.44600000000000001</v>
      </c>
      <c r="H1588">
        <v>0.46300000000000002</v>
      </c>
      <c r="I1588">
        <f t="shared" si="194"/>
        <v>1.186591757935306E-2</v>
      </c>
      <c r="J1588">
        <f t="shared" si="195"/>
        <v>1.1009087155618307E-2</v>
      </c>
      <c r="K1588">
        <v>6</v>
      </c>
      <c r="L1588">
        <v>6</v>
      </c>
      <c r="M1588">
        <f t="shared" si="196"/>
        <v>1.8929698084478169E-2</v>
      </c>
      <c r="N1588">
        <f t="shared" si="197"/>
        <v>2.3866604324655366E-5</v>
      </c>
      <c r="O1588">
        <f t="shared" si="198"/>
        <v>5.9722244928249423E-5</v>
      </c>
      <c r="P1588">
        <f t="shared" si="199"/>
        <v>-1.8946998555838701</v>
      </c>
    </row>
    <row r="1589" spans="1:16" x14ac:dyDescent="0.25">
      <c r="A1589">
        <v>1588</v>
      </c>
      <c r="B1589">
        <v>0.61043122653889581</v>
      </c>
      <c r="C1589">
        <f t="shared" si="192"/>
        <v>3.5859023553413309</v>
      </c>
      <c r="D1589">
        <v>0.75649281289101844</v>
      </c>
      <c r="E1589" s="19">
        <f t="shared" si="193"/>
        <v>2.6320304528193939</v>
      </c>
      <c r="F1589">
        <v>1.48949766298756</v>
      </c>
      <c r="G1589" s="20">
        <v>0.44600000000000001</v>
      </c>
      <c r="H1589">
        <v>0.46300000000000002</v>
      </c>
      <c r="I1589">
        <f t="shared" si="194"/>
        <v>1.186591757935306E-2</v>
      </c>
      <c r="J1589">
        <f t="shared" si="195"/>
        <v>1.1009087155618307E-2</v>
      </c>
      <c r="K1589">
        <v>6</v>
      </c>
      <c r="L1589">
        <v>6</v>
      </c>
      <c r="M1589">
        <f t="shared" si="196"/>
        <v>1.5173677773071E-2</v>
      </c>
      <c r="N1589">
        <f t="shared" si="197"/>
        <v>3.2720727366867947E-5</v>
      </c>
      <c r="O1589">
        <f t="shared" si="198"/>
        <v>3.8373416193498149E-5</v>
      </c>
      <c r="P1589">
        <f t="shared" si="199"/>
        <v>-1.9480477310336974</v>
      </c>
    </row>
    <row r="1590" spans="1:16" x14ac:dyDescent="0.25">
      <c r="A1590">
        <v>1589</v>
      </c>
      <c r="B1590">
        <v>0.44190801721243933</v>
      </c>
      <c r="C1590">
        <f t="shared" si="192"/>
        <v>4.7910606260163977</v>
      </c>
      <c r="D1590">
        <v>0.3979308450575274</v>
      </c>
      <c r="E1590" s="19">
        <f t="shared" si="193"/>
        <v>5.1493152436431293</v>
      </c>
      <c r="F1590">
        <v>0.36541109693644103</v>
      </c>
      <c r="G1590" s="20">
        <v>0.44600000000000001</v>
      </c>
      <c r="H1590">
        <v>0.46300000000000002</v>
      </c>
      <c r="I1590">
        <f t="shared" si="194"/>
        <v>1.186591757935306E-2</v>
      </c>
      <c r="J1590">
        <f t="shared" si="195"/>
        <v>1.1009087155618307E-2</v>
      </c>
      <c r="K1590">
        <v>6</v>
      </c>
      <c r="L1590">
        <v>6</v>
      </c>
      <c r="M1590">
        <f t="shared" si="196"/>
        <v>1.0848297132076154E-2</v>
      </c>
      <c r="N1590">
        <f t="shared" si="197"/>
        <v>2.4490053975979835E-5</v>
      </c>
      <c r="O1590">
        <f t="shared" si="198"/>
        <v>1.9614258444301949E-5</v>
      </c>
      <c r="P1590">
        <f t="shared" si="199"/>
        <v>-1.7907634939197159</v>
      </c>
    </row>
    <row r="1591" spans="1:16" x14ac:dyDescent="0.25">
      <c r="A1591">
        <v>1590</v>
      </c>
      <c r="B1591">
        <v>0.33356730857264932</v>
      </c>
      <c r="C1591">
        <f t="shared" si="192"/>
        <v>5.7282343936504025</v>
      </c>
      <c r="D1591">
        <v>0.76415295876949374</v>
      </c>
      <c r="E1591" s="19">
        <f t="shared" si="193"/>
        <v>2.5816392379744659</v>
      </c>
      <c r="F1591">
        <v>1.2030682228214573</v>
      </c>
      <c r="G1591" s="20">
        <v>0.44600000000000001</v>
      </c>
      <c r="H1591">
        <v>0.46300000000000002</v>
      </c>
      <c r="I1591">
        <f t="shared" si="194"/>
        <v>1.186591757935306E-2</v>
      </c>
      <c r="J1591">
        <f t="shared" si="195"/>
        <v>1.1009087155618307E-2</v>
      </c>
      <c r="K1591">
        <v>6</v>
      </c>
      <c r="L1591">
        <v>6</v>
      </c>
      <c r="M1591">
        <f t="shared" si="196"/>
        <v>1.5321050196814822E-2</v>
      </c>
      <c r="N1591">
        <f t="shared" si="197"/>
        <v>2.0483333130256372E-5</v>
      </c>
      <c r="O1591">
        <f t="shared" si="198"/>
        <v>3.9122429855553254E-5</v>
      </c>
      <c r="P1591">
        <f t="shared" si="199"/>
        <v>-1.7158262678283815</v>
      </c>
    </row>
    <row r="1592" spans="1:16" x14ac:dyDescent="0.25">
      <c r="A1592">
        <v>1591</v>
      </c>
      <c r="B1592">
        <v>0.38462477492599262</v>
      </c>
      <c r="C1592">
        <f t="shared" si="192"/>
        <v>5.26307633548784</v>
      </c>
      <c r="D1592">
        <v>0.25418866542558061</v>
      </c>
      <c r="E1592" s="19">
        <f t="shared" si="193"/>
        <v>6.5753065884224187</v>
      </c>
      <c r="F1592">
        <v>-0.46338755055330694</v>
      </c>
      <c r="G1592" s="20">
        <v>0.44600000000000001</v>
      </c>
      <c r="H1592">
        <v>0.46300000000000002</v>
      </c>
      <c r="I1592">
        <f t="shared" si="194"/>
        <v>1.186591757935306E-2</v>
      </c>
      <c r="J1592">
        <f t="shared" si="195"/>
        <v>1.1009087155618307E-2</v>
      </c>
      <c r="K1592">
        <v>6</v>
      </c>
      <c r="L1592">
        <v>6</v>
      </c>
      <c r="M1592">
        <f t="shared" si="196"/>
        <v>9.6001563983643557E-3</v>
      </c>
      <c r="N1592">
        <f t="shared" si="197"/>
        <v>2.2293678801916438E-5</v>
      </c>
      <c r="O1592">
        <f t="shared" si="198"/>
        <v>1.536050047884268E-5</v>
      </c>
      <c r="P1592">
        <f t="shared" si="199"/>
        <v>-1.4746129465024116</v>
      </c>
    </row>
    <row r="1593" spans="1:16" x14ac:dyDescent="0.25">
      <c r="A1593">
        <v>1592</v>
      </c>
      <c r="B1593">
        <v>0.90038758507034511</v>
      </c>
      <c r="C1593">
        <f t="shared" si="192"/>
        <v>1.6071150649543657</v>
      </c>
      <c r="D1593">
        <v>0.13663136692403943</v>
      </c>
      <c r="E1593" s="19">
        <f t="shared" si="193"/>
        <v>8.3772984298147151</v>
      </c>
      <c r="F1593">
        <v>-1.0478947842784692</v>
      </c>
      <c r="G1593" s="20">
        <v>0.44600000000000001</v>
      </c>
      <c r="H1593">
        <v>0.46300000000000002</v>
      </c>
      <c r="I1593">
        <f t="shared" si="194"/>
        <v>1.186591757935306E-2</v>
      </c>
      <c r="J1593">
        <f t="shared" si="195"/>
        <v>1.1009087155618307E-2</v>
      </c>
      <c r="K1593">
        <v>6</v>
      </c>
      <c r="L1593">
        <v>6</v>
      </c>
      <c r="M1593">
        <f t="shared" si="196"/>
        <v>8.5051958508587013E-3</v>
      </c>
      <c r="N1593">
        <f t="shared" si="197"/>
        <v>7.3008669940297658E-5</v>
      </c>
      <c r="O1593">
        <f t="shared" si="198"/>
        <v>1.2056392743577343E-5</v>
      </c>
      <c r="P1593">
        <f t="shared" si="199"/>
        <v>-0.86243641752237743</v>
      </c>
    </row>
    <row r="1594" spans="1:16" x14ac:dyDescent="0.25">
      <c r="A1594">
        <v>1593</v>
      </c>
      <c r="B1594">
        <v>0.30494094668416394</v>
      </c>
      <c r="C1594">
        <f t="shared" si="192"/>
        <v>6.0131553829445545</v>
      </c>
      <c r="D1594">
        <v>0.57551805169835502</v>
      </c>
      <c r="E1594" s="19">
        <f t="shared" si="193"/>
        <v>3.8206371254718907</v>
      </c>
      <c r="F1594">
        <v>1.1902329788426869</v>
      </c>
      <c r="G1594" s="20">
        <v>0.44600000000000001</v>
      </c>
      <c r="H1594">
        <v>0.46300000000000002</v>
      </c>
      <c r="I1594">
        <f t="shared" si="194"/>
        <v>1.186591757935306E-2</v>
      </c>
      <c r="J1594">
        <f t="shared" si="195"/>
        <v>1.1009087155618307E-2</v>
      </c>
      <c r="K1594">
        <v>6</v>
      </c>
      <c r="L1594">
        <v>6</v>
      </c>
      <c r="M1594">
        <f t="shared" si="196"/>
        <v>1.2594137089284569E-2</v>
      </c>
      <c r="N1594">
        <f t="shared" si="197"/>
        <v>1.9512772556340775E-5</v>
      </c>
      <c r="O1594">
        <f t="shared" si="198"/>
        <v>2.6435381503948868E-5</v>
      </c>
      <c r="P1594">
        <f t="shared" si="199"/>
        <v>-1.9904501697752737</v>
      </c>
    </row>
    <row r="1595" spans="1:16" x14ac:dyDescent="0.25">
      <c r="A1595">
        <v>1594</v>
      </c>
      <c r="B1595">
        <v>0.8604998931852168</v>
      </c>
      <c r="C1595">
        <f t="shared" si="192"/>
        <v>1.9170478788621836</v>
      </c>
      <c r="D1595">
        <v>6.7995239112521741E-2</v>
      </c>
      <c r="E1595" s="19">
        <f t="shared" si="193"/>
        <v>10.267723253215269</v>
      </c>
      <c r="F1595">
        <v>0.50345761337666772</v>
      </c>
      <c r="G1595" s="20">
        <v>0.44600000000000001</v>
      </c>
      <c r="H1595">
        <v>0.46300000000000002</v>
      </c>
      <c r="I1595">
        <f t="shared" si="194"/>
        <v>1.186591757935306E-2</v>
      </c>
      <c r="J1595">
        <f t="shared" si="195"/>
        <v>1.1009087155618307E-2</v>
      </c>
      <c r="K1595">
        <v>6</v>
      </c>
      <c r="L1595">
        <v>6</v>
      </c>
      <c r="M1595">
        <f t="shared" si="196"/>
        <v>7.6824410206520703E-3</v>
      </c>
      <c r="N1595">
        <f t="shared" si="197"/>
        <v>6.1205217995376099E-5</v>
      </c>
      <c r="O1595">
        <f t="shared" si="198"/>
        <v>9.8366500059662715E-6</v>
      </c>
      <c r="P1595">
        <f t="shared" si="199"/>
        <v>-2.7651966097541538</v>
      </c>
    </row>
    <row r="1596" spans="1:16" x14ac:dyDescent="0.25">
      <c r="A1596">
        <v>1595</v>
      </c>
      <c r="B1596">
        <v>0.51258888515884882</v>
      </c>
      <c r="C1596">
        <f t="shared" si="192"/>
        <v>4.2602334677081322</v>
      </c>
      <c r="D1596">
        <v>0.4595782341990417</v>
      </c>
      <c r="E1596" s="19">
        <f t="shared" si="193"/>
        <v>4.6537584546089272</v>
      </c>
      <c r="F1596">
        <v>0.66288976086070761</v>
      </c>
      <c r="G1596" s="20">
        <v>0.44600000000000001</v>
      </c>
      <c r="H1596">
        <v>0.46300000000000002</v>
      </c>
      <c r="I1596">
        <f t="shared" si="194"/>
        <v>1.186591757935306E-2</v>
      </c>
      <c r="J1596">
        <f t="shared" si="195"/>
        <v>1.1009087155618307E-2</v>
      </c>
      <c r="K1596">
        <v>6</v>
      </c>
      <c r="L1596">
        <v>6</v>
      </c>
      <c r="M1596">
        <f t="shared" si="196"/>
        <v>1.1411280818070739E-2</v>
      </c>
      <c r="N1596">
        <f t="shared" si="197"/>
        <v>2.7541526590667074E-5</v>
      </c>
      <c r="O1596">
        <f t="shared" si="198"/>
        <v>2.1702888318144866E-5</v>
      </c>
      <c r="P1596">
        <f t="shared" si="199"/>
        <v>-1.8974019781597593</v>
      </c>
    </row>
    <row r="1597" spans="1:16" x14ac:dyDescent="0.25">
      <c r="A1597">
        <v>1596</v>
      </c>
      <c r="B1597">
        <v>0.22058778649250771</v>
      </c>
      <c r="C1597">
        <f t="shared" si="192"/>
        <v>7.0007062773752429</v>
      </c>
      <c r="D1597">
        <v>0.28849147007660148</v>
      </c>
      <c r="E1597" s="19">
        <f t="shared" si="193"/>
        <v>6.1865098504275915</v>
      </c>
      <c r="F1597">
        <v>-1.7566253518452868</v>
      </c>
      <c r="G1597" s="20">
        <v>0.44600000000000001</v>
      </c>
      <c r="H1597">
        <v>0.46300000000000002</v>
      </c>
      <c r="I1597">
        <f t="shared" si="194"/>
        <v>1.186591757935306E-2</v>
      </c>
      <c r="J1597">
        <f t="shared" si="195"/>
        <v>1.1009087155618307E-2</v>
      </c>
      <c r="K1597">
        <v>6</v>
      </c>
      <c r="L1597">
        <v>6</v>
      </c>
      <c r="M1597">
        <f t="shared" si="196"/>
        <v>9.8972253242184983E-3</v>
      </c>
      <c r="N1597">
        <f t="shared" si="197"/>
        <v>1.6760213710512193E-5</v>
      </c>
      <c r="O1597">
        <f t="shared" si="198"/>
        <v>1.6325844853058661E-5</v>
      </c>
      <c r="P1597">
        <f t="shared" si="199"/>
        <v>-0.6967413664432075</v>
      </c>
    </row>
    <row r="1598" spans="1:16" x14ac:dyDescent="0.25">
      <c r="A1598">
        <v>1597</v>
      </c>
      <c r="B1598">
        <v>0.74184392834253976</v>
      </c>
      <c r="C1598">
        <f t="shared" si="192"/>
        <v>2.7279269787735752</v>
      </c>
      <c r="D1598">
        <v>0.45841853083895384</v>
      </c>
      <c r="E1598" s="19">
        <f t="shared" si="193"/>
        <v>4.6626657770919016</v>
      </c>
      <c r="F1598">
        <v>0.23331722331931815</v>
      </c>
      <c r="G1598" s="20">
        <v>0.44600000000000001</v>
      </c>
      <c r="H1598">
        <v>0.46300000000000002</v>
      </c>
      <c r="I1598">
        <f t="shared" si="194"/>
        <v>1.186591757935306E-2</v>
      </c>
      <c r="J1598">
        <f t="shared" si="195"/>
        <v>1.1009087155618307E-2</v>
      </c>
      <c r="K1598">
        <v>6</v>
      </c>
      <c r="L1598">
        <v>6</v>
      </c>
      <c r="M1598">
        <f t="shared" si="196"/>
        <v>1.1400375838671265E-2</v>
      </c>
      <c r="N1598">
        <f t="shared" si="197"/>
        <v>4.3011904001214935E-5</v>
      </c>
      <c r="O1598">
        <f t="shared" si="198"/>
        <v>2.1661428210493263E-5</v>
      </c>
      <c r="P1598">
        <f t="shared" si="199"/>
        <v>-1.6557639075633865</v>
      </c>
    </row>
    <row r="1599" spans="1:16" x14ac:dyDescent="0.25">
      <c r="A1599">
        <v>1598</v>
      </c>
      <c r="B1599">
        <v>0.82796716208380383</v>
      </c>
      <c r="C1599">
        <f t="shared" si="192"/>
        <v>2.1504006776476428</v>
      </c>
      <c r="D1599">
        <v>0.47633289590136418</v>
      </c>
      <c r="E1599" s="19">
        <f t="shared" si="193"/>
        <v>4.5265959583558395</v>
      </c>
      <c r="F1599">
        <v>0.68613189796451479</v>
      </c>
      <c r="G1599" s="20">
        <v>0.44600000000000001</v>
      </c>
      <c r="H1599">
        <v>0.46300000000000002</v>
      </c>
      <c r="I1599">
        <f t="shared" si="194"/>
        <v>1.186591757935306E-2</v>
      </c>
      <c r="J1599">
        <f t="shared" si="195"/>
        <v>1.1009087155618307E-2</v>
      </c>
      <c r="K1599">
        <v>6</v>
      </c>
      <c r="L1599">
        <v>6</v>
      </c>
      <c r="M1599">
        <f t="shared" si="196"/>
        <v>1.1570455234715147E-2</v>
      </c>
      <c r="N1599">
        <f t="shared" si="197"/>
        <v>5.45634748691049E-5</v>
      </c>
      <c r="O1599">
        <f t="shared" si="198"/>
        <v>2.2312572389757854E-5</v>
      </c>
      <c r="P1599">
        <f t="shared" si="199"/>
        <v>-1.9891987389797525</v>
      </c>
    </row>
    <row r="1600" spans="1:16" x14ac:dyDescent="0.25">
      <c r="A1600">
        <v>1599</v>
      </c>
      <c r="B1600">
        <v>0.36368907742545853</v>
      </c>
      <c r="C1600">
        <f t="shared" si="192"/>
        <v>5.4479323104493158</v>
      </c>
      <c r="D1600">
        <v>0.84682760093997012</v>
      </c>
      <c r="E1600" s="19">
        <f t="shared" si="193"/>
        <v>2.0167135299769874</v>
      </c>
      <c r="F1600">
        <v>1.7534148355480283</v>
      </c>
      <c r="G1600" s="20">
        <v>0.44600000000000001</v>
      </c>
      <c r="H1600">
        <v>0.46300000000000002</v>
      </c>
      <c r="I1600">
        <f t="shared" si="194"/>
        <v>1.186591757935306E-2</v>
      </c>
      <c r="J1600">
        <f t="shared" si="195"/>
        <v>1.1009087155618307E-2</v>
      </c>
      <c r="K1600">
        <v>6</v>
      </c>
      <c r="L1600">
        <v>6</v>
      </c>
      <c r="M1600">
        <f t="shared" si="196"/>
        <v>1.7334615225217648E-2</v>
      </c>
      <c r="N1600">
        <f t="shared" si="197"/>
        <v>2.1537223050345921E-5</v>
      </c>
      <c r="O1600">
        <f t="shared" si="198"/>
        <v>5.0081480834391242E-5</v>
      </c>
      <c r="P1600">
        <f t="shared" si="199"/>
        <v>-1.8367162844112979</v>
      </c>
    </row>
    <row r="1601" spans="1:16" x14ac:dyDescent="0.25">
      <c r="A1601">
        <v>1600</v>
      </c>
      <c r="B1601">
        <v>0.64311655018768887</v>
      </c>
      <c r="C1601">
        <f t="shared" si="192"/>
        <v>3.3701729627855102</v>
      </c>
      <c r="D1601">
        <v>0.94070253608813748</v>
      </c>
      <c r="E1601" s="19">
        <f t="shared" si="193"/>
        <v>1.2428348170050021</v>
      </c>
      <c r="F1601">
        <v>-0.47269168135244399</v>
      </c>
      <c r="G1601" s="20">
        <v>0.44600000000000001</v>
      </c>
      <c r="H1601">
        <v>0.46300000000000002</v>
      </c>
      <c r="I1601">
        <f t="shared" si="194"/>
        <v>1.186591757935306E-2</v>
      </c>
      <c r="J1601">
        <f t="shared" si="195"/>
        <v>1.1009087155618307E-2</v>
      </c>
      <c r="K1601">
        <v>6</v>
      </c>
      <c r="L1601">
        <v>6</v>
      </c>
      <c r="M1601">
        <f t="shared" si="196"/>
        <v>2.2081552611297291E-2</v>
      </c>
      <c r="N1601">
        <f t="shared" si="197"/>
        <v>3.4815225992542278E-5</v>
      </c>
      <c r="O1601">
        <f t="shared" si="198"/>
        <v>8.1265827620915053E-5</v>
      </c>
      <c r="P1601">
        <f t="shared" si="199"/>
        <v>-0.53923637765031174</v>
      </c>
    </row>
    <row r="1602" spans="1:16" x14ac:dyDescent="0.25">
      <c r="A1602">
        <v>1601</v>
      </c>
      <c r="B1602">
        <v>0.83776360362559887</v>
      </c>
      <c r="C1602">
        <f t="shared" si="192"/>
        <v>2.0814527331571293</v>
      </c>
      <c r="D1602">
        <v>0.10907315286721396</v>
      </c>
      <c r="E1602" s="19">
        <f t="shared" si="193"/>
        <v>8.9997744964140658</v>
      </c>
      <c r="F1602">
        <v>0.41369503378518857</v>
      </c>
      <c r="G1602" s="20">
        <v>0.44600000000000001</v>
      </c>
      <c r="H1602">
        <v>0.46300000000000002</v>
      </c>
      <c r="I1602">
        <f t="shared" si="194"/>
        <v>1.186591757935306E-2</v>
      </c>
      <c r="J1602">
        <f t="shared" si="195"/>
        <v>1.1009087155618307E-2</v>
      </c>
      <c r="K1602">
        <v>6</v>
      </c>
      <c r="L1602">
        <v>6</v>
      </c>
      <c r="M1602">
        <f t="shared" si="196"/>
        <v>8.2057918860100575E-3</v>
      </c>
      <c r="N1602">
        <f t="shared" si="197"/>
        <v>5.637088532650133E-5</v>
      </c>
      <c r="O1602">
        <f t="shared" si="198"/>
        <v>1.1222503412751415E-5</v>
      </c>
      <c r="P1602">
        <f t="shared" si="199"/>
        <v>-2.4861953871010294</v>
      </c>
    </row>
    <row r="1603" spans="1:16" x14ac:dyDescent="0.25">
      <c r="A1603">
        <v>1602</v>
      </c>
      <c r="B1603">
        <v>0.57664723654896699</v>
      </c>
      <c r="C1603">
        <f t="shared" ref="C1603:C1666" si="200">CHIINV(B1603,6-1)</f>
        <v>3.8129593619461049</v>
      </c>
      <c r="D1603">
        <v>0.5561082796716208</v>
      </c>
      <c r="E1603" s="19">
        <f t="shared" ref="E1603:E1666" si="201">CHIINV(D1603,6-1)</f>
        <v>3.9536506761925625</v>
      </c>
      <c r="F1603">
        <v>0.98580585472518578</v>
      </c>
      <c r="G1603" s="20">
        <v>0.44600000000000001</v>
      </c>
      <c r="H1603">
        <v>0.46300000000000002</v>
      </c>
      <c r="I1603">
        <f t="shared" ref="I1603:I1666" si="202">SQRT(0.0001408)</f>
        <v>1.186591757935306E-2</v>
      </c>
      <c r="J1603">
        <f t="shared" ref="J1603:J1666" si="203">SQRT(0.0001212)</f>
        <v>1.1009087155618307E-2</v>
      </c>
      <c r="K1603">
        <v>6</v>
      </c>
      <c r="L1603">
        <v>6</v>
      </c>
      <c r="M1603">
        <f t="shared" ref="M1603:M1666" si="204">SQRT((L1603-1)*J1603^2/E1603)</f>
        <v>1.2380470929625718E-2</v>
      </c>
      <c r="N1603">
        <f t="shared" ref="N1603:N1666" si="205">((K1603-1)*I1603^2)/(K1603*C1603)</f>
        <v>3.077224858579329E-5</v>
      </c>
      <c r="O1603">
        <f t="shared" ref="O1603:O1666" si="206">((L1603-1)*J1603^2)/(L1603*E1603)</f>
        <v>2.5546010073217911E-5</v>
      </c>
      <c r="P1603">
        <f t="shared" ref="P1603:P1666" si="207">(G1603-H1603-F1603*SQRT(N1603+O1603))/M1603</f>
        <v>-1.9706866301565282</v>
      </c>
    </row>
    <row r="1604" spans="1:16" x14ac:dyDescent="0.25">
      <c r="A1604">
        <v>1603</v>
      </c>
      <c r="B1604">
        <v>0.62733848078859833</v>
      </c>
      <c r="C1604">
        <f t="shared" si="200"/>
        <v>3.4739134456395901</v>
      </c>
      <c r="D1604">
        <v>0.95168919949949649</v>
      </c>
      <c r="E1604" s="19">
        <f t="shared" si="201"/>
        <v>1.1269652938901709</v>
      </c>
      <c r="F1604">
        <v>0.9760287866811268</v>
      </c>
      <c r="G1604" s="20">
        <v>0.44600000000000001</v>
      </c>
      <c r="H1604">
        <v>0.46300000000000002</v>
      </c>
      <c r="I1604">
        <f t="shared" si="202"/>
        <v>1.186591757935306E-2</v>
      </c>
      <c r="J1604">
        <f t="shared" si="203"/>
        <v>1.1009087155618307E-2</v>
      </c>
      <c r="K1604">
        <v>6</v>
      </c>
      <c r="L1604">
        <v>6</v>
      </c>
      <c r="M1604">
        <f t="shared" si="204"/>
        <v>2.3188947708977194E-2</v>
      </c>
      <c r="N1604">
        <f t="shared" si="205"/>
        <v>3.3775548864237982E-5</v>
      </c>
      <c r="O1604">
        <f t="shared" si="206"/>
        <v>8.9621215974946452E-5</v>
      </c>
      <c r="P1604">
        <f t="shared" si="207"/>
        <v>-1.2006636927687009</v>
      </c>
    </row>
    <row r="1605" spans="1:16" x14ac:dyDescent="0.25">
      <c r="A1605">
        <v>1604</v>
      </c>
      <c r="B1605">
        <v>0.46555986205633715</v>
      </c>
      <c r="C1605">
        <f t="shared" si="200"/>
        <v>4.6080369063387634</v>
      </c>
      <c r="D1605">
        <v>0.27527695547349468</v>
      </c>
      <c r="E1605" s="19">
        <f t="shared" si="201"/>
        <v>6.3315954401660397</v>
      </c>
      <c r="F1605">
        <v>-0.44887315198138822</v>
      </c>
      <c r="G1605" s="20">
        <v>0.44600000000000001</v>
      </c>
      <c r="H1605">
        <v>0.46300000000000002</v>
      </c>
      <c r="I1605">
        <f t="shared" si="202"/>
        <v>1.186591757935306E-2</v>
      </c>
      <c r="J1605">
        <f t="shared" si="203"/>
        <v>1.1009087155618307E-2</v>
      </c>
      <c r="K1605">
        <v>6</v>
      </c>
      <c r="L1605">
        <v>6</v>
      </c>
      <c r="M1605">
        <f t="shared" si="204"/>
        <v>9.7831729965707406E-3</v>
      </c>
      <c r="N1605">
        <f t="shared" si="205"/>
        <v>2.5462759026936377E-5</v>
      </c>
      <c r="O1605">
        <f t="shared" si="206"/>
        <v>1.5951745646805158E-5</v>
      </c>
      <c r="P1605">
        <f t="shared" si="207"/>
        <v>-1.4424069916893416</v>
      </c>
    </row>
    <row r="1606" spans="1:16" x14ac:dyDescent="0.25">
      <c r="A1606">
        <v>1605</v>
      </c>
      <c r="B1606">
        <v>0.10272530289620654</v>
      </c>
      <c r="C1606">
        <f t="shared" si="200"/>
        <v>9.163299460685467</v>
      </c>
      <c r="D1606">
        <v>0.11267433698538164</v>
      </c>
      <c r="E1606" s="19">
        <f t="shared" si="201"/>
        <v>8.910825340552833</v>
      </c>
      <c r="F1606">
        <v>0.46637069317512214</v>
      </c>
      <c r="G1606" s="20">
        <v>0.44600000000000001</v>
      </c>
      <c r="H1606">
        <v>0.46300000000000002</v>
      </c>
      <c r="I1606">
        <f t="shared" si="202"/>
        <v>1.186591757935306E-2</v>
      </c>
      <c r="J1606">
        <f t="shared" si="203"/>
        <v>1.1009087155618307E-2</v>
      </c>
      <c r="K1606">
        <v>6</v>
      </c>
      <c r="L1606">
        <v>6</v>
      </c>
      <c r="M1606">
        <f t="shared" si="204"/>
        <v>8.2466458911545099E-3</v>
      </c>
      <c r="N1606">
        <f t="shared" si="205"/>
        <v>1.280470357175865E-5</v>
      </c>
      <c r="O1606">
        <f t="shared" si="206"/>
        <v>1.1334528075682593E-5</v>
      </c>
      <c r="P1606">
        <f t="shared" si="207"/>
        <v>-2.3392975014256643</v>
      </c>
    </row>
    <row r="1607" spans="1:16" x14ac:dyDescent="0.25">
      <c r="A1607">
        <v>1606</v>
      </c>
      <c r="B1607">
        <v>0.86800744651631212</v>
      </c>
      <c r="C1607">
        <f t="shared" si="200"/>
        <v>1.861128745761629</v>
      </c>
      <c r="D1607">
        <v>0.65779595324564344</v>
      </c>
      <c r="E1607" s="19">
        <f t="shared" si="201"/>
        <v>3.2741866453798081</v>
      </c>
      <c r="F1607">
        <v>0.85868350652162917</v>
      </c>
      <c r="G1607" s="20">
        <v>0.44600000000000001</v>
      </c>
      <c r="H1607">
        <v>0.46300000000000002</v>
      </c>
      <c r="I1607">
        <f t="shared" si="202"/>
        <v>1.186591757935306E-2</v>
      </c>
      <c r="J1607">
        <f t="shared" si="203"/>
        <v>1.1009087155618307E-2</v>
      </c>
      <c r="K1607">
        <v>6</v>
      </c>
      <c r="L1607">
        <v>6</v>
      </c>
      <c r="M1607">
        <f t="shared" si="204"/>
        <v>1.3604562986610754E-2</v>
      </c>
      <c r="N1607">
        <f t="shared" si="205"/>
        <v>6.3044178754714279E-5</v>
      </c>
      <c r="O1607">
        <f t="shared" si="206"/>
        <v>3.0847355676109887E-5</v>
      </c>
      <c r="P1607">
        <f t="shared" si="207"/>
        <v>-1.8611726749855739</v>
      </c>
    </row>
    <row r="1608" spans="1:16" x14ac:dyDescent="0.25">
      <c r="A1608">
        <v>1607</v>
      </c>
      <c r="B1608">
        <v>0.64485610522782066</v>
      </c>
      <c r="C1608">
        <f t="shared" si="200"/>
        <v>3.3587741363977788</v>
      </c>
      <c r="D1608">
        <v>0.9048127689443648</v>
      </c>
      <c r="E1608" s="19">
        <f t="shared" si="201"/>
        <v>1.5703389374573087</v>
      </c>
      <c r="F1608">
        <v>-0.28521981221274473</v>
      </c>
      <c r="G1608" s="20">
        <v>0.44600000000000001</v>
      </c>
      <c r="H1608">
        <v>0.46300000000000002</v>
      </c>
      <c r="I1608">
        <f t="shared" si="202"/>
        <v>1.186591757935306E-2</v>
      </c>
      <c r="J1608">
        <f t="shared" si="203"/>
        <v>1.1009087155618307E-2</v>
      </c>
      <c r="K1608">
        <v>6</v>
      </c>
      <c r="L1608">
        <v>6</v>
      </c>
      <c r="M1608">
        <f t="shared" si="204"/>
        <v>1.9644438163558854E-2</v>
      </c>
      <c r="N1608">
        <f t="shared" si="205"/>
        <v>3.493338002750345E-5</v>
      </c>
      <c r="O1608">
        <f t="shared" si="206"/>
        <v>6.4317325126981247E-5</v>
      </c>
      <c r="P1608">
        <f t="shared" si="207"/>
        <v>-0.72073874238175939</v>
      </c>
    </row>
    <row r="1609" spans="1:16" x14ac:dyDescent="0.25">
      <c r="A1609">
        <v>1608</v>
      </c>
      <c r="B1609">
        <v>0.28733176671651356</v>
      </c>
      <c r="C1609">
        <f t="shared" si="200"/>
        <v>6.1990260734240401</v>
      </c>
      <c r="D1609">
        <v>0.85415204321420946</v>
      </c>
      <c r="E1609" s="19">
        <f t="shared" si="201"/>
        <v>1.9636464330194268</v>
      </c>
      <c r="F1609">
        <v>0.62821527535561472</v>
      </c>
      <c r="G1609" s="20">
        <v>0.44600000000000001</v>
      </c>
      <c r="H1609">
        <v>0.46300000000000002</v>
      </c>
      <c r="I1609">
        <f t="shared" si="202"/>
        <v>1.186591757935306E-2</v>
      </c>
      <c r="J1609">
        <f t="shared" si="203"/>
        <v>1.1009087155618307E-2</v>
      </c>
      <c r="K1609">
        <v>6</v>
      </c>
      <c r="L1609">
        <v>6</v>
      </c>
      <c r="M1609">
        <f t="shared" si="204"/>
        <v>1.7567285748917298E-2</v>
      </c>
      <c r="N1609">
        <f t="shared" si="205"/>
        <v>1.8927704439953113E-5</v>
      </c>
      <c r="O1609">
        <f t="shared" si="206"/>
        <v>5.1434921430685478E-5</v>
      </c>
      <c r="P1609">
        <f t="shared" si="207"/>
        <v>-1.2676757753382433</v>
      </c>
    </row>
    <row r="1610" spans="1:16" x14ac:dyDescent="0.25">
      <c r="A1610">
        <v>1609</v>
      </c>
      <c r="B1610">
        <v>0.36780907620471814</v>
      </c>
      <c r="C1610">
        <f t="shared" si="200"/>
        <v>5.4109525671232337</v>
      </c>
      <c r="D1610">
        <v>0.42283394878994107</v>
      </c>
      <c r="E1610" s="19">
        <f t="shared" si="201"/>
        <v>4.9433417317204507</v>
      </c>
      <c r="F1610">
        <v>2.2495805751532316</v>
      </c>
      <c r="G1610" s="20">
        <v>0.44600000000000001</v>
      </c>
      <c r="H1610">
        <v>0.46300000000000002</v>
      </c>
      <c r="I1610">
        <f t="shared" si="202"/>
        <v>1.186591757935306E-2</v>
      </c>
      <c r="J1610">
        <f t="shared" si="203"/>
        <v>1.1009087155618307E-2</v>
      </c>
      <c r="K1610">
        <v>6</v>
      </c>
      <c r="L1610">
        <v>6</v>
      </c>
      <c r="M1610">
        <f t="shared" si="204"/>
        <v>1.10719979068741E-2</v>
      </c>
      <c r="N1610">
        <f t="shared" si="205"/>
        <v>2.1684413581121872E-5</v>
      </c>
      <c r="O1610">
        <f t="shared" si="206"/>
        <v>2.0431522941637413E-5</v>
      </c>
      <c r="P1610">
        <f t="shared" si="207"/>
        <v>-2.8539615526545759</v>
      </c>
    </row>
    <row r="1611" spans="1:16" x14ac:dyDescent="0.25">
      <c r="A1611">
        <v>1610</v>
      </c>
      <c r="B1611">
        <v>0.82064271980956449</v>
      </c>
      <c r="C1611">
        <f t="shared" si="200"/>
        <v>2.2013377239021068</v>
      </c>
      <c r="D1611">
        <v>0.50300607318338575</v>
      </c>
      <c r="E1611" s="19">
        <f t="shared" si="201"/>
        <v>4.3295609084809685</v>
      </c>
      <c r="F1611">
        <v>-1.3091130313114263</v>
      </c>
      <c r="G1611" s="20">
        <v>0.44600000000000001</v>
      </c>
      <c r="H1611">
        <v>0.46300000000000002</v>
      </c>
      <c r="I1611">
        <f t="shared" si="202"/>
        <v>1.186591757935306E-2</v>
      </c>
      <c r="J1611">
        <f t="shared" si="203"/>
        <v>1.1009087155618307E-2</v>
      </c>
      <c r="K1611">
        <v>6</v>
      </c>
      <c r="L1611">
        <v>6</v>
      </c>
      <c r="M1611">
        <f t="shared" si="204"/>
        <v>1.1830807425252252E-2</v>
      </c>
      <c r="N1611">
        <f t="shared" si="205"/>
        <v>5.3300923370062189E-5</v>
      </c>
      <c r="O1611">
        <f t="shared" si="206"/>
        <v>2.332800072223397E-5</v>
      </c>
      <c r="P1611">
        <f t="shared" si="207"/>
        <v>-0.46829374386911943</v>
      </c>
    </row>
    <row r="1612" spans="1:16" x14ac:dyDescent="0.25">
      <c r="A1612">
        <v>1611</v>
      </c>
      <c r="B1612">
        <v>0.72466200750755339</v>
      </c>
      <c r="C1612">
        <f t="shared" si="200"/>
        <v>2.8398353310189628</v>
      </c>
      <c r="D1612">
        <v>0.29392376476332893</v>
      </c>
      <c r="E1612" s="19">
        <f t="shared" si="201"/>
        <v>6.1284112030617832</v>
      </c>
      <c r="F1612">
        <v>-0.18273453861183953</v>
      </c>
      <c r="G1612" s="20">
        <v>0.44600000000000001</v>
      </c>
      <c r="H1612">
        <v>0.46300000000000002</v>
      </c>
      <c r="I1612">
        <f t="shared" si="202"/>
        <v>1.186591757935306E-2</v>
      </c>
      <c r="J1612">
        <f t="shared" si="203"/>
        <v>1.1009087155618307E-2</v>
      </c>
      <c r="K1612">
        <v>6</v>
      </c>
      <c r="L1612">
        <v>6</v>
      </c>
      <c r="M1612">
        <f t="shared" si="204"/>
        <v>9.94402856486791E-3</v>
      </c>
      <c r="N1612">
        <f t="shared" si="205"/>
        <v>4.1316949631453763E-5</v>
      </c>
      <c r="O1612">
        <f t="shared" si="206"/>
        <v>1.6480617349818159E-5</v>
      </c>
      <c r="P1612">
        <f t="shared" si="207"/>
        <v>-1.5698633453771651</v>
      </c>
    </row>
    <row r="1613" spans="1:16" x14ac:dyDescent="0.25">
      <c r="A1613">
        <v>1612</v>
      </c>
      <c r="B1613">
        <v>0.6896267586291086</v>
      </c>
      <c r="C1613">
        <f t="shared" si="200"/>
        <v>3.0671963941409701</v>
      </c>
      <c r="D1613">
        <v>0.15659047212134158</v>
      </c>
      <c r="E1613" s="19">
        <f t="shared" si="201"/>
        <v>7.993567855551059</v>
      </c>
      <c r="F1613">
        <v>-0.79998471846920438</v>
      </c>
      <c r="G1613" s="20">
        <v>0.44600000000000001</v>
      </c>
      <c r="H1613">
        <v>0.46300000000000002</v>
      </c>
      <c r="I1613">
        <f t="shared" si="202"/>
        <v>1.186591757935306E-2</v>
      </c>
      <c r="J1613">
        <f t="shared" si="203"/>
        <v>1.1009087155618307E-2</v>
      </c>
      <c r="K1613">
        <v>6</v>
      </c>
      <c r="L1613">
        <v>6</v>
      </c>
      <c r="M1613">
        <f t="shared" si="204"/>
        <v>8.7069485685494479E-3</v>
      </c>
      <c r="N1613">
        <f t="shared" si="205"/>
        <v>3.8254261630414724E-5</v>
      </c>
      <c r="O1613">
        <f t="shared" si="206"/>
        <v>1.2635158895894215E-5</v>
      </c>
      <c r="P1613">
        <f t="shared" si="207"/>
        <v>-1.2970288307320528</v>
      </c>
    </row>
    <row r="1614" spans="1:16" x14ac:dyDescent="0.25">
      <c r="A1614">
        <v>1613</v>
      </c>
      <c r="B1614">
        <v>0.87063203833124791</v>
      </c>
      <c r="C1614">
        <f t="shared" si="200"/>
        <v>1.8413557423119642</v>
      </c>
      <c r="D1614">
        <v>0.37360759300515761</v>
      </c>
      <c r="E1614" s="19">
        <f t="shared" si="201"/>
        <v>5.3594172028547922</v>
      </c>
      <c r="F1614">
        <v>0.76733158493880183</v>
      </c>
      <c r="G1614" s="20">
        <v>0.44600000000000001</v>
      </c>
      <c r="H1614">
        <v>0.46300000000000002</v>
      </c>
      <c r="I1614">
        <f t="shared" si="202"/>
        <v>1.186591757935306E-2</v>
      </c>
      <c r="J1614">
        <f t="shared" si="203"/>
        <v>1.1009087155618307E-2</v>
      </c>
      <c r="K1614">
        <v>6</v>
      </c>
      <c r="L1614">
        <v>6</v>
      </c>
      <c r="M1614">
        <f t="shared" si="204"/>
        <v>1.0633531675897532E-2</v>
      </c>
      <c r="N1614">
        <f t="shared" si="205"/>
        <v>6.3721165137819728E-5</v>
      </c>
      <c r="O1614">
        <f t="shared" si="206"/>
        <v>1.8845332650386034E-5</v>
      </c>
      <c r="P1614">
        <f t="shared" si="207"/>
        <v>-2.2544197243401527</v>
      </c>
    </row>
    <row r="1615" spans="1:16" x14ac:dyDescent="0.25">
      <c r="A1615">
        <v>1614</v>
      </c>
      <c r="B1615">
        <v>0.27896969512009034</v>
      </c>
      <c r="C1615">
        <f t="shared" si="200"/>
        <v>6.2904962639589526</v>
      </c>
      <c r="D1615">
        <v>0.2737815485091708</v>
      </c>
      <c r="E1615" s="19">
        <f t="shared" si="201"/>
        <v>6.3483660108136393</v>
      </c>
      <c r="F1615">
        <v>-1.8844002624973655</v>
      </c>
      <c r="G1615" s="20">
        <v>0.44600000000000001</v>
      </c>
      <c r="H1615">
        <v>0.46300000000000002</v>
      </c>
      <c r="I1615">
        <f t="shared" si="202"/>
        <v>1.186591757935306E-2</v>
      </c>
      <c r="J1615">
        <f t="shared" si="203"/>
        <v>1.1009087155618307E-2</v>
      </c>
      <c r="K1615">
        <v>6</v>
      </c>
      <c r="L1615">
        <v>6</v>
      </c>
      <c r="M1615">
        <f t="shared" si="204"/>
        <v>9.7702422760434712E-3</v>
      </c>
      <c r="N1615">
        <f t="shared" si="205"/>
        <v>1.8652476435855801E-5</v>
      </c>
      <c r="O1615">
        <f t="shared" si="206"/>
        <v>1.590960568876452E-5</v>
      </c>
      <c r="P1615">
        <f t="shared" si="207"/>
        <v>-0.60609555609808541</v>
      </c>
    </row>
    <row r="1616" spans="1:16" x14ac:dyDescent="0.25">
      <c r="A1616">
        <v>1615</v>
      </c>
      <c r="B1616">
        <v>0.16232795190282906</v>
      </c>
      <c r="C1616">
        <f t="shared" si="200"/>
        <v>7.8913170147008707</v>
      </c>
      <c r="D1616">
        <v>0.52061525315103607</v>
      </c>
      <c r="E1616" s="19">
        <f t="shared" si="201"/>
        <v>4.2027094470955131</v>
      </c>
      <c r="F1616">
        <v>0.81003463492379524</v>
      </c>
      <c r="G1616" s="20">
        <v>0.44600000000000001</v>
      </c>
      <c r="H1616">
        <v>0.46300000000000002</v>
      </c>
      <c r="I1616">
        <f t="shared" si="202"/>
        <v>1.186591757935306E-2</v>
      </c>
      <c r="J1616">
        <f t="shared" si="203"/>
        <v>1.1009087155618307E-2</v>
      </c>
      <c r="K1616">
        <v>6</v>
      </c>
      <c r="L1616">
        <v>6</v>
      </c>
      <c r="M1616">
        <f t="shared" si="204"/>
        <v>1.2008026259471812E-2</v>
      </c>
      <c r="N1616">
        <f t="shared" si="205"/>
        <v>1.4868663001974325E-5</v>
      </c>
      <c r="O1616">
        <f t="shared" si="206"/>
        <v>2.4032115774694098E-5</v>
      </c>
      <c r="P1616">
        <f t="shared" si="207"/>
        <v>-1.8364571444912206</v>
      </c>
    </row>
    <row r="1617" spans="1:16" x14ac:dyDescent="0.25">
      <c r="A1617">
        <v>1616</v>
      </c>
      <c r="B1617">
        <v>0.79976805932798245</v>
      </c>
      <c r="C1617">
        <f t="shared" si="200"/>
        <v>2.344103534571699</v>
      </c>
      <c r="D1617">
        <v>0.63472396008178955</v>
      </c>
      <c r="E1617" s="19">
        <f t="shared" si="201"/>
        <v>3.4252712817647328</v>
      </c>
      <c r="F1617">
        <v>-0.36794745028601028</v>
      </c>
      <c r="G1617" s="20">
        <v>0.44600000000000001</v>
      </c>
      <c r="H1617">
        <v>0.46300000000000002</v>
      </c>
      <c r="I1617">
        <f t="shared" si="202"/>
        <v>1.186591757935306E-2</v>
      </c>
      <c r="J1617">
        <f t="shared" si="203"/>
        <v>1.1009087155618307E-2</v>
      </c>
      <c r="K1617">
        <v>6</v>
      </c>
      <c r="L1617">
        <v>6</v>
      </c>
      <c r="M1617">
        <f t="shared" si="204"/>
        <v>1.3301138799284806E-2</v>
      </c>
      <c r="N1617">
        <f t="shared" si="205"/>
        <v>5.0054671904571734E-5</v>
      </c>
      <c r="O1617">
        <f t="shared" si="206"/>
        <v>2.9486715559639941E-5</v>
      </c>
      <c r="P1617">
        <f t="shared" si="207"/>
        <v>-1.0313721908316376</v>
      </c>
    </row>
    <row r="1618" spans="1:16" x14ac:dyDescent="0.25">
      <c r="A1618">
        <v>1617</v>
      </c>
      <c r="B1618">
        <v>0.68657490768150886</v>
      </c>
      <c r="C1618">
        <f t="shared" si="200"/>
        <v>3.0870001234394424</v>
      </c>
      <c r="D1618">
        <v>0.13840144047364727</v>
      </c>
      <c r="E1618" s="19">
        <f t="shared" si="201"/>
        <v>8.3413114543127094</v>
      </c>
      <c r="F1618">
        <v>-0.17519369066576473</v>
      </c>
      <c r="G1618" s="20">
        <v>0.44600000000000001</v>
      </c>
      <c r="H1618">
        <v>0.46300000000000002</v>
      </c>
      <c r="I1618">
        <f t="shared" si="202"/>
        <v>1.186591757935306E-2</v>
      </c>
      <c r="J1618">
        <f t="shared" si="203"/>
        <v>1.1009087155618307E-2</v>
      </c>
      <c r="K1618">
        <v>6</v>
      </c>
      <c r="L1618">
        <v>6</v>
      </c>
      <c r="M1618">
        <f t="shared" si="204"/>
        <v>8.5235231162948191E-3</v>
      </c>
      <c r="N1618">
        <f t="shared" si="205"/>
        <v>3.8008852815530189E-5</v>
      </c>
      <c r="O1618">
        <f t="shared" si="206"/>
        <v>1.2108407719002023E-5</v>
      </c>
      <c r="P1618">
        <f t="shared" si="207"/>
        <v>-1.8489703773504311</v>
      </c>
    </row>
    <row r="1619" spans="1:16" x14ac:dyDescent="0.25">
      <c r="A1619">
        <v>1618</v>
      </c>
      <c r="B1619">
        <v>0.14410840174565875</v>
      </c>
      <c r="C1619">
        <f t="shared" si="200"/>
        <v>8.228025064499656</v>
      </c>
      <c r="D1619">
        <v>0.36042359691152687</v>
      </c>
      <c r="E1619" s="19">
        <f t="shared" si="201"/>
        <v>5.4774618856872115</v>
      </c>
      <c r="F1619">
        <v>-0.14087731869949494</v>
      </c>
      <c r="G1619" s="20">
        <v>0.44600000000000001</v>
      </c>
      <c r="H1619">
        <v>0.46300000000000002</v>
      </c>
      <c r="I1619">
        <f t="shared" si="202"/>
        <v>1.186591757935306E-2</v>
      </c>
      <c r="J1619">
        <f t="shared" si="203"/>
        <v>1.1009087155618307E-2</v>
      </c>
      <c r="K1619">
        <v>6</v>
      </c>
      <c r="L1619">
        <v>6</v>
      </c>
      <c r="M1619">
        <f t="shared" si="204"/>
        <v>1.0518326071535546E-2</v>
      </c>
      <c r="N1619">
        <f t="shared" si="205"/>
        <v>1.4260206114292909E-5</v>
      </c>
      <c r="O1619">
        <f t="shared" si="206"/>
        <v>1.843919722452407E-5</v>
      </c>
      <c r="P1619">
        <f t="shared" si="207"/>
        <v>-1.5396381129771093</v>
      </c>
    </row>
    <row r="1620" spans="1:16" x14ac:dyDescent="0.25">
      <c r="A1620">
        <v>1619</v>
      </c>
      <c r="B1620">
        <v>0.37220374156926178</v>
      </c>
      <c r="C1620">
        <f t="shared" si="200"/>
        <v>5.3718403864078281</v>
      </c>
      <c r="D1620">
        <v>0.18213446455275126</v>
      </c>
      <c r="E1620" s="19">
        <f t="shared" si="201"/>
        <v>7.5612012343360364</v>
      </c>
      <c r="F1620">
        <v>0.14505076251225546</v>
      </c>
      <c r="G1620" s="20">
        <v>0.44600000000000001</v>
      </c>
      <c r="H1620">
        <v>0.46300000000000002</v>
      </c>
      <c r="I1620">
        <f t="shared" si="202"/>
        <v>1.186591757935306E-2</v>
      </c>
      <c r="J1620">
        <f t="shared" si="203"/>
        <v>1.1009087155618307E-2</v>
      </c>
      <c r="K1620">
        <v>6</v>
      </c>
      <c r="L1620">
        <v>6</v>
      </c>
      <c r="M1620">
        <f t="shared" si="204"/>
        <v>8.9524295856795773E-3</v>
      </c>
      <c r="N1620">
        <f t="shared" si="205"/>
        <v>2.1842297032915864E-5</v>
      </c>
      <c r="O1620">
        <f t="shared" si="206"/>
        <v>1.3357665914425169E-5</v>
      </c>
      <c r="P1620">
        <f t="shared" si="207"/>
        <v>-1.9950539205612965</v>
      </c>
    </row>
    <row r="1621" spans="1:16" x14ac:dyDescent="0.25">
      <c r="A1621">
        <v>1620</v>
      </c>
      <c r="B1621">
        <v>0.52192754905850403</v>
      </c>
      <c r="C1621">
        <f t="shared" si="200"/>
        <v>4.1933496730633353</v>
      </c>
      <c r="D1621">
        <v>0.69255653553880425</v>
      </c>
      <c r="E1621" s="19">
        <f t="shared" si="201"/>
        <v>3.0481888692581731</v>
      </c>
      <c r="F1621">
        <v>0.44371745389071293</v>
      </c>
      <c r="G1621" s="20">
        <v>0.44600000000000001</v>
      </c>
      <c r="H1621">
        <v>0.46300000000000002</v>
      </c>
      <c r="I1621">
        <f t="shared" si="202"/>
        <v>1.186591757935306E-2</v>
      </c>
      <c r="J1621">
        <f t="shared" si="203"/>
        <v>1.1009087155618307E-2</v>
      </c>
      <c r="K1621">
        <v>6</v>
      </c>
      <c r="L1621">
        <v>6</v>
      </c>
      <c r="M1621">
        <f t="shared" si="204"/>
        <v>1.4099878672959759E-2</v>
      </c>
      <c r="N1621">
        <f t="shared" si="205"/>
        <v>2.7980813068617455E-5</v>
      </c>
      <c r="O1621">
        <f t="shared" si="206"/>
        <v>3.3134429765364245E-5</v>
      </c>
      <c r="P1621">
        <f t="shared" si="207"/>
        <v>-1.4517015805523665</v>
      </c>
    </row>
    <row r="1622" spans="1:16" x14ac:dyDescent="0.25">
      <c r="A1622">
        <v>1621</v>
      </c>
      <c r="B1622">
        <v>0.16211432233649709</v>
      </c>
      <c r="C1622">
        <f t="shared" si="200"/>
        <v>7.89506655793177</v>
      </c>
      <c r="D1622">
        <v>0.41776787621692557</v>
      </c>
      <c r="E1622" s="19">
        <f t="shared" si="201"/>
        <v>4.9845562403246761</v>
      </c>
      <c r="F1622">
        <v>0.56415387916786131</v>
      </c>
      <c r="G1622" s="20">
        <v>0.44600000000000001</v>
      </c>
      <c r="H1622">
        <v>0.46300000000000002</v>
      </c>
      <c r="I1622">
        <f t="shared" si="202"/>
        <v>1.186591757935306E-2</v>
      </c>
      <c r="J1622">
        <f t="shared" si="203"/>
        <v>1.1009087155618307E-2</v>
      </c>
      <c r="K1622">
        <v>6</v>
      </c>
      <c r="L1622">
        <v>6</v>
      </c>
      <c r="M1622">
        <f t="shared" si="204"/>
        <v>1.1026128813513491E-2</v>
      </c>
      <c r="N1622">
        <f t="shared" si="205"/>
        <v>1.4861601542225696E-5</v>
      </c>
      <c r="O1622">
        <f t="shared" si="206"/>
        <v>2.0262586102032067E-5</v>
      </c>
      <c r="P1622">
        <f t="shared" si="207"/>
        <v>-1.8450260912308361</v>
      </c>
    </row>
    <row r="1623" spans="1:16" x14ac:dyDescent="0.25">
      <c r="A1623">
        <v>1622</v>
      </c>
      <c r="B1623">
        <v>0.69933164464247566</v>
      </c>
      <c r="C1623">
        <f t="shared" si="200"/>
        <v>3.0042430286918487</v>
      </c>
      <c r="D1623">
        <v>0.42350535599841305</v>
      </c>
      <c r="E1623" s="19">
        <f t="shared" si="201"/>
        <v>4.937904632033864</v>
      </c>
      <c r="F1623">
        <v>0.5068466180091491</v>
      </c>
      <c r="G1623" s="20">
        <v>0.44600000000000001</v>
      </c>
      <c r="H1623">
        <v>0.46300000000000002</v>
      </c>
      <c r="I1623">
        <f t="shared" si="202"/>
        <v>1.186591757935306E-2</v>
      </c>
      <c r="J1623">
        <f t="shared" si="203"/>
        <v>1.1009087155618307E-2</v>
      </c>
      <c r="K1623">
        <v>6</v>
      </c>
      <c r="L1623">
        <v>6</v>
      </c>
      <c r="M1623">
        <f t="shared" si="204"/>
        <v>1.1078091887884356E-2</v>
      </c>
      <c r="N1623">
        <f t="shared" si="205"/>
        <v>3.9055872714939552E-5</v>
      </c>
      <c r="O1623">
        <f t="shared" si="206"/>
        <v>2.0454019979401527E-5</v>
      </c>
      <c r="P1623">
        <f t="shared" si="207"/>
        <v>-1.887504599782226</v>
      </c>
    </row>
    <row r="1624" spans="1:16" x14ac:dyDescent="0.25">
      <c r="A1624">
        <v>1623</v>
      </c>
      <c r="B1624">
        <v>3.6164433729056672E-2</v>
      </c>
      <c r="C1624">
        <f t="shared" si="200"/>
        <v>11.901376030801643</v>
      </c>
      <c r="D1624">
        <v>0.51008636738181712</v>
      </c>
      <c r="E1624" s="19">
        <f t="shared" si="201"/>
        <v>4.2782685137855685</v>
      </c>
      <c r="F1624">
        <v>-0.99467342806747183</v>
      </c>
      <c r="G1624" s="20">
        <v>0.44600000000000001</v>
      </c>
      <c r="H1624">
        <v>0.46300000000000002</v>
      </c>
      <c r="I1624">
        <f t="shared" si="202"/>
        <v>1.186591757935306E-2</v>
      </c>
      <c r="J1624">
        <f t="shared" si="203"/>
        <v>1.1009087155618307E-2</v>
      </c>
      <c r="K1624">
        <v>6</v>
      </c>
      <c r="L1624">
        <v>6</v>
      </c>
      <c r="M1624">
        <f t="shared" si="204"/>
        <v>1.19015162217264E-2</v>
      </c>
      <c r="N1624">
        <f t="shared" si="205"/>
        <v>9.8588039760836017E-6</v>
      </c>
      <c r="O1624">
        <f t="shared" si="206"/>
        <v>2.3607681396002776E-5</v>
      </c>
      <c r="P1624">
        <f t="shared" si="207"/>
        <v>-0.94490413027742748</v>
      </c>
    </row>
    <row r="1625" spans="1:16" x14ac:dyDescent="0.25">
      <c r="A1625">
        <v>1624</v>
      </c>
      <c r="B1625">
        <v>0.71504867702261421</v>
      </c>
      <c r="C1625">
        <f t="shared" si="200"/>
        <v>2.902277395810354</v>
      </c>
      <c r="D1625">
        <v>0.49522385326700646</v>
      </c>
      <c r="E1625" s="19">
        <f t="shared" si="201"/>
        <v>4.3864087130121279</v>
      </c>
      <c r="F1625">
        <v>1.0690587259887252</v>
      </c>
      <c r="G1625" s="20">
        <v>0.44600000000000001</v>
      </c>
      <c r="H1625">
        <v>0.46300000000000002</v>
      </c>
      <c r="I1625">
        <f t="shared" si="202"/>
        <v>1.186591757935306E-2</v>
      </c>
      <c r="J1625">
        <f t="shared" si="203"/>
        <v>1.1009087155618307E-2</v>
      </c>
      <c r="K1625">
        <v>6</v>
      </c>
      <c r="L1625">
        <v>6</v>
      </c>
      <c r="M1625">
        <f t="shared" si="204"/>
        <v>1.1753893851356821E-2</v>
      </c>
      <c r="N1625">
        <f t="shared" si="205"/>
        <v>4.0428021629742363E-5</v>
      </c>
      <c r="O1625">
        <f t="shared" si="206"/>
        <v>2.3025670111493947E-5</v>
      </c>
      <c r="P1625">
        <f t="shared" si="207"/>
        <v>-2.1708456511766463</v>
      </c>
    </row>
    <row r="1626" spans="1:16" x14ac:dyDescent="0.25">
      <c r="A1626">
        <v>1625</v>
      </c>
      <c r="B1626">
        <v>0.50633259071626946</v>
      </c>
      <c r="C1626">
        <f t="shared" si="200"/>
        <v>4.3054126716052634</v>
      </c>
      <c r="D1626">
        <v>0.63670766319772942</v>
      </c>
      <c r="E1626" s="19">
        <f t="shared" si="201"/>
        <v>3.4122318278557957</v>
      </c>
      <c r="F1626">
        <v>-1.8830451153917238</v>
      </c>
      <c r="G1626" s="20">
        <v>0.44600000000000001</v>
      </c>
      <c r="H1626">
        <v>0.46300000000000002</v>
      </c>
      <c r="I1626">
        <f t="shared" si="202"/>
        <v>1.186591757935306E-2</v>
      </c>
      <c r="J1626">
        <f t="shared" si="203"/>
        <v>1.1009087155618307E-2</v>
      </c>
      <c r="K1626">
        <v>6</v>
      </c>
      <c r="L1626">
        <v>6</v>
      </c>
      <c r="M1626">
        <f t="shared" si="204"/>
        <v>1.3326528956812257E-2</v>
      </c>
      <c r="N1626">
        <f t="shared" si="205"/>
        <v>2.7252517303895483E-5</v>
      </c>
      <c r="O1626">
        <f t="shared" si="206"/>
        <v>2.9599395672792591E-5</v>
      </c>
      <c r="P1626">
        <f t="shared" si="207"/>
        <v>-0.21024234874411701</v>
      </c>
    </row>
    <row r="1627" spans="1:16" x14ac:dyDescent="0.25">
      <c r="A1627">
        <v>1626</v>
      </c>
      <c r="B1627">
        <v>0.46070741904965362</v>
      </c>
      <c r="C1627">
        <f t="shared" si="200"/>
        <v>4.6450990603417113</v>
      </c>
      <c r="D1627">
        <v>0.92678609576708271</v>
      </c>
      <c r="E1627" s="19">
        <f t="shared" si="201"/>
        <v>1.3772454875290925</v>
      </c>
      <c r="F1627">
        <v>0.15379214346467052</v>
      </c>
      <c r="G1627" s="20">
        <v>0.44600000000000001</v>
      </c>
      <c r="H1627">
        <v>0.46300000000000002</v>
      </c>
      <c r="I1627">
        <f t="shared" si="202"/>
        <v>1.186591757935306E-2</v>
      </c>
      <c r="J1627">
        <f t="shared" si="203"/>
        <v>1.1009087155618307E-2</v>
      </c>
      <c r="K1627">
        <v>6</v>
      </c>
      <c r="L1627">
        <v>6</v>
      </c>
      <c r="M1627">
        <f t="shared" si="204"/>
        <v>2.0976384400226328E-2</v>
      </c>
      <c r="N1627">
        <f t="shared" si="205"/>
        <v>2.5259597655319284E-5</v>
      </c>
      <c r="O1627">
        <f t="shared" si="206"/>
        <v>7.3334783751009757E-5</v>
      </c>
      <c r="P1627">
        <f t="shared" si="207"/>
        <v>-0.88323488809636563</v>
      </c>
    </row>
    <row r="1628" spans="1:16" x14ac:dyDescent="0.25">
      <c r="A1628">
        <v>1627</v>
      </c>
      <c r="B1628">
        <v>0.6768089846491897</v>
      </c>
      <c r="C1628">
        <f t="shared" si="200"/>
        <v>3.1504151890278691</v>
      </c>
      <c r="D1628">
        <v>0.39677114169743949</v>
      </c>
      <c r="E1628" s="19">
        <f t="shared" si="201"/>
        <v>5.1591222902508349</v>
      </c>
      <c r="F1628">
        <v>0.81492999015608802</v>
      </c>
      <c r="G1628" s="20">
        <v>0.44600000000000001</v>
      </c>
      <c r="H1628">
        <v>0.46300000000000002</v>
      </c>
      <c r="I1628">
        <f t="shared" si="202"/>
        <v>1.186591757935306E-2</v>
      </c>
      <c r="J1628">
        <f t="shared" si="203"/>
        <v>1.1009087155618307E-2</v>
      </c>
      <c r="K1628">
        <v>6</v>
      </c>
      <c r="L1628">
        <v>6</v>
      </c>
      <c r="M1628">
        <f t="shared" si="204"/>
        <v>1.0837981388704529E-2</v>
      </c>
      <c r="N1628">
        <f t="shared" si="205"/>
        <v>3.7243768295041494E-5</v>
      </c>
      <c r="O1628">
        <f t="shared" si="206"/>
        <v>1.9576973430317622E-5</v>
      </c>
      <c r="P1628">
        <f t="shared" si="207"/>
        <v>-2.1353519141942794</v>
      </c>
    </row>
    <row r="1629" spans="1:16" x14ac:dyDescent="0.25">
      <c r="A1629">
        <v>1628</v>
      </c>
      <c r="B1629">
        <v>9.9002044740134895E-2</v>
      </c>
      <c r="C1629">
        <f t="shared" si="200"/>
        <v>9.2635660320716102</v>
      </c>
      <c r="D1629">
        <v>1.4496292001098667E-2</v>
      </c>
      <c r="E1629" s="19">
        <f t="shared" si="201"/>
        <v>14.181567876087289</v>
      </c>
      <c r="F1629">
        <v>-0.79746087067178451</v>
      </c>
      <c r="G1629" s="20">
        <v>0.44600000000000001</v>
      </c>
      <c r="H1629">
        <v>0.46300000000000002</v>
      </c>
      <c r="I1629">
        <f t="shared" si="202"/>
        <v>1.186591757935306E-2</v>
      </c>
      <c r="J1629">
        <f t="shared" si="203"/>
        <v>1.1009087155618307E-2</v>
      </c>
      <c r="K1629">
        <v>6</v>
      </c>
      <c r="L1629">
        <v>6</v>
      </c>
      <c r="M1629">
        <f t="shared" si="204"/>
        <v>6.5369353241433916E-3</v>
      </c>
      <c r="N1629">
        <f t="shared" si="205"/>
        <v>1.2666108594369684E-5</v>
      </c>
      <c r="O1629">
        <f t="shared" si="206"/>
        <v>7.1219205720056116E-6</v>
      </c>
      <c r="P1629">
        <f t="shared" si="207"/>
        <v>-2.0579362217976533</v>
      </c>
    </row>
    <row r="1630" spans="1:16" x14ac:dyDescent="0.25">
      <c r="A1630">
        <v>1629</v>
      </c>
      <c r="B1630">
        <v>0.19653920102542191</v>
      </c>
      <c r="C1630">
        <f t="shared" si="200"/>
        <v>7.3402638828672639</v>
      </c>
      <c r="D1630">
        <v>0.43311868648335217</v>
      </c>
      <c r="E1630" s="19">
        <f t="shared" si="201"/>
        <v>4.8606800557697003</v>
      </c>
      <c r="F1630">
        <v>-0.40803456613502931</v>
      </c>
      <c r="G1630" s="20">
        <v>0.44600000000000001</v>
      </c>
      <c r="H1630">
        <v>0.46300000000000002</v>
      </c>
      <c r="I1630">
        <f t="shared" si="202"/>
        <v>1.186591757935306E-2</v>
      </c>
      <c r="J1630">
        <f t="shared" si="203"/>
        <v>1.1009087155618307E-2</v>
      </c>
      <c r="K1630">
        <v>6</v>
      </c>
      <c r="L1630">
        <v>6</v>
      </c>
      <c r="M1630">
        <f t="shared" si="204"/>
        <v>1.116574728835933E-2</v>
      </c>
      <c r="N1630">
        <f t="shared" si="205"/>
        <v>1.5984893078190043E-5</v>
      </c>
      <c r="O1630">
        <f t="shared" si="206"/>
        <v>2.0778985417917289E-5</v>
      </c>
      <c r="P1630">
        <f t="shared" si="207"/>
        <v>-1.3009388893603506</v>
      </c>
    </row>
    <row r="1631" spans="1:16" x14ac:dyDescent="0.25">
      <c r="A1631">
        <v>1630</v>
      </c>
      <c r="B1631">
        <v>0.58445997497482227</v>
      </c>
      <c r="C1631">
        <f t="shared" si="200"/>
        <v>3.7600064862320206</v>
      </c>
      <c r="D1631">
        <v>0.79702139347514267</v>
      </c>
      <c r="E1631" s="19">
        <f t="shared" si="201"/>
        <v>2.3626606448691105</v>
      </c>
      <c r="F1631">
        <v>-1.3401972864812706</v>
      </c>
      <c r="G1631" s="20">
        <v>0.44600000000000001</v>
      </c>
      <c r="H1631">
        <v>0.46300000000000002</v>
      </c>
      <c r="I1631">
        <f t="shared" si="202"/>
        <v>1.186591757935306E-2</v>
      </c>
      <c r="J1631">
        <f t="shared" si="203"/>
        <v>1.1009087155618307E-2</v>
      </c>
      <c r="K1631">
        <v>6</v>
      </c>
      <c r="L1631">
        <v>6</v>
      </c>
      <c r="M1631">
        <f t="shared" si="204"/>
        <v>1.6015320655899321E-2</v>
      </c>
      <c r="N1631">
        <f t="shared" si="205"/>
        <v>3.1205619927245243E-5</v>
      </c>
      <c r="O1631">
        <f t="shared" si="206"/>
        <v>4.2748415951879255E-5</v>
      </c>
      <c r="P1631">
        <f t="shared" si="207"/>
        <v>-0.34184567254662596</v>
      </c>
    </row>
    <row r="1632" spans="1:16" x14ac:dyDescent="0.25">
      <c r="A1632">
        <v>1631</v>
      </c>
      <c r="B1632">
        <v>0.56019775994140442</v>
      </c>
      <c r="C1632">
        <f t="shared" si="200"/>
        <v>3.9254556084434253</v>
      </c>
      <c r="D1632">
        <v>4.1077913754692219E-2</v>
      </c>
      <c r="E1632" s="19">
        <f t="shared" si="201"/>
        <v>11.576307059204584</v>
      </c>
      <c r="F1632">
        <v>-1.9522758520906791</v>
      </c>
      <c r="G1632" s="20">
        <v>0.44600000000000001</v>
      </c>
      <c r="H1632">
        <v>0.46300000000000002</v>
      </c>
      <c r="I1632">
        <f t="shared" si="202"/>
        <v>1.186591757935306E-2</v>
      </c>
      <c r="J1632">
        <f t="shared" si="203"/>
        <v>1.1009087155618307E-2</v>
      </c>
      <c r="K1632">
        <v>6</v>
      </c>
      <c r="L1632">
        <v>6</v>
      </c>
      <c r="M1632">
        <f t="shared" si="204"/>
        <v>7.2352125363965604E-3</v>
      </c>
      <c r="N1632">
        <f t="shared" si="205"/>
        <v>2.9890373255261419E-5</v>
      </c>
      <c r="O1632">
        <f t="shared" si="206"/>
        <v>8.7247167411383232E-6</v>
      </c>
      <c r="P1632">
        <f t="shared" si="207"/>
        <v>-0.6728696029941027</v>
      </c>
    </row>
    <row r="1633" spans="1:16" x14ac:dyDescent="0.25">
      <c r="A1633">
        <v>1632</v>
      </c>
      <c r="B1633">
        <v>0.17096469008453627</v>
      </c>
      <c r="C1633">
        <f t="shared" si="200"/>
        <v>7.7432525160046932</v>
      </c>
      <c r="D1633">
        <v>0.21698660237434003</v>
      </c>
      <c r="E1633" s="19">
        <f t="shared" si="201"/>
        <v>7.0494765902268357</v>
      </c>
      <c r="F1633">
        <v>-0.21535242922254838</v>
      </c>
      <c r="G1633" s="20">
        <v>0.44600000000000001</v>
      </c>
      <c r="H1633">
        <v>0.46300000000000002</v>
      </c>
      <c r="I1633">
        <f t="shared" si="202"/>
        <v>1.186591757935306E-2</v>
      </c>
      <c r="J1633">
        <f t="shared" si="203"/>
        <v>1.1009087155618307E-2</v>
      </c>
      <c r="K1633">
        <v>6</v>
      </c>
      <c r="L1633">
        <v>6</v>
      </c>
      <c r="M1633">
        <f t="shared" si="204"/>
        <v>9.2716680796871877E-3</v>
      </c>
      <c r="N1633">
        <f t="shared" si="205"/>
        <v>1.5152977781728615E-5</v>
      </c>
      <c r="O1633">
        <f t="shared" si="206"/>
        <v>1.4327304829981718E-5</v>
      </c>
      <c r="P1633">
        <f t="shared" si="207"/>
        <v>-1.7074303932230099</v>
      </c>
    </row>
    <row r="1634" spans="1:16" x14ac:dyDescent="0.25">
      <c r="A1634">
        <v>1633</v>
      </c>
      <c r="B1634">
        <v>0.35508285775322734</v>
      </c>
      <c r="C1634">
        <f t="shared" si="200"/>
        <v>5.5261876208674217</v>
      </c>
      <c r="D1634">
        <v>0.71834467604602192</v>
      </c>
      <c r="E1634" s="19">
        <f t="shared" si="201"/>
        <v>2.8808782930086809</v>
      </c>
      <c r="F1634">
        <v>1.6203057384700514</v>
      </c>
      <c r="G1634" s="20">
        <v>0.44600000000000001</v>
      </c>
      <c r="H1634">
        <v>0.46300000000000002</v>
      </c>
      <c r="I1634">
        <f t="shared" si="202"/>
        <v>1.186591757935306E-2</v>
      </c>
      <c r="J1634">
        <f t="shared" si="203"/>
        <v>1.1009087155618307E-2</v>
      </c>
      <c r="K1634">
        <v>6</v>
      </c>
      <c r="L1634">
        <v>6</v>
      </c>
      <c r="M1634">
        <f t="shared" si="204"/>
        <v>1.4503534636892452E-2</v>
      </c>
      <c r="N1634">
        <f t="shared" si="205"/>
        <v>2.1232238458620413E-5</v>
      </c>
      <c r="O1634">
        <f t="shared" si="206"/>
        <v>3.5058752827256509E-5</v>
      </c>
      <c r="P1634">
        <f t="shared" si="207"/>
        <v>-2.0103182332082419</v>
      </c>
    </row>
    <row r="1635" spans="1:16" x14ac:dyDescent="0.25">
      <c r="A1635">
        <v>1634</v>
      </c>
      <c r="B1635">
        <v>0.36231574449903869</v>
      </c>
      <c r="C1635">
        <f t="shared" si="200"/>
        <v>5.4603273540306105</v>
      </c>
      <c r="D1635">
        <v>0.36686300241096226</v>
      </c>
      <c r="E1635" s="19">
        <f t="shared" si="201"/>
        <v>5.4194172117077359</v>
      </c>
      <c r="F1635">
        <v>1.215626070916187</v>
      </c>
      <c r="G1635" s="20">
        <v>0.44600000000000001</v>
      </c>
      <c r="H1635">
        <v>0.46300000000000002</v>
      </c>
      <c r="I1635">
        <f t="shared" si="202"/>
        <v>1.186591757935306E-2</v>
      </c>
      <c r="J1635">
        <f t="shared" si="203"/>
        <v>1.1009087155618307E-2</v>
      </c>
      <c r="K1635">
        <v>6</v>
      </c>
      <c r="L1635">
        <v>6</v>
      </c>
      <c r="M1635">
        <f t="shared" si="204"/>
        <v>1.0574504319329278E-2</v>
      </c>
      <c r="N1635">
        <f t="shared" si="205"/>
        <v>2.1488333157667224E-5</v>
      </c>
      <c r="O1635">
        <f t="shared" si="206"/>
        <v>1.8636690266585592E-5</v>
      </c>
      <c r="P1635">
        <f t="shared" si="207"/>
        <v>-2.3358352718489668</v>
      </c>
    </row>
    <row r="1636" spans="1:16" x14ac:dyDescent="0.25">
      <c r="A1636">
        <v>1635</v>
      </c>
      <c r="B1636">
        <v>0.33527634510330517</v>
      </c>
      <c r="C1636">
        <f t="shared" si="200"/>
        <v>5.7118302337303293</v>
      </c>
      <c r="D1636">
        <v>0.74428540910061958</v>
      </c>
      <c r="E1636" s="19">
        <f t="shared" si="201"/>
        <v>2.7119809117781992</v>
      </c>
      <c r="F1636">
        <v>-1.8736682250164449</v>
      </c>
      <c r="G1636" s="20">
        <v>0.44600000000000001</v>
      </c>
      <c r="H1636">
        <v>0.46300000000000002</v>
      </c>
      <c r="I1636">
        <f t="shared" si="202"/>
        <v>1.186591757935306E-2</v>
      </c>
      <c r="J1636">
        <f t="shared" si="203"/>
        <v>1.1009087155618307E-2</v>
      </c>
      <c r="K1636">
        <v>6</v>
      </c>
      <c r="L1636">
        <v>6</v>
      </c>
      <c r="M1636">
        <f t="shared" si="204"/>
        <v>1.4948341051474408E-2</v>
      </c>
      <c r="N1636">
        <f t="shared" si="205"/>
        <v>2.0542160486570394E-5</v>
      </c>
      <c r="O1636">
        <f t="shared" si="206"/>
        <v>3.7242150031865831E-5</v>
      </c>
      <c r="P1636">
        <f t="shared" si="207"/>
        <v>-0.18444355097624288</v>
      </c>
    </row>
    <row r="1637" spans="1:16" x14ac:dyDescent="0.25">
      <c r="A1637">
        <v>1636</v>
      </c>
      <c r="B1637">
        <v>0.9124729148228401</v>
      </c>
      <c r="C1637">
        <f t="shared" si="200"/>
        <v>1.5051657910440062</v>
      </c>
      <c r="D1637">
        <v>0.80086672566911832</v>
      </c>
      <c r="E1637" s="19">
        <f t="shared" si="201"/>
        <v>2.3366672769952777</v>
      </c>
      <c r="F1637">
        <v>-7.1472641138825566E-2</v>
      </c>
      <c r="G1637" s="20">
        <v>0.44600000000000001</v>
      </c>
      <c r="H1637">
        <v>0.46300000000000002</v>
      </c>
      <c r="I1637">
        <f t="shared" si="202"/>
        <v>1.186591757935306E-2</v>
      </c>
      <c r="J1637">
        <f t="shared" si="203"/>
        <v>1.1009087155618307E-2</v>
      </c>
      <c r="K1637">
        <v>6</v>
      </c>
      <c r="L1637">
        <v>6</v>
      </c>
      <c r="M1637">
        <f t="shared" si="204"/>
        <v>1.610415247194211E-2</v>
      </c>
      <c r="N1637">
        <f t="shared" si="205"/>
        <v>7.7953760330912858E-5</v>
      </c>
      <c r="O1637">
        <f t="shared" si="206"/>
        <v>4.3223954473259872E-5</v>
      </c>
      <c r="P1637">
        <f t="shared" si="207"/>
        <v>-1.0067728702548564</v>
      </c>
    </row>
    <row r="1638" spans="1:16" x14ac:dyDescent="0.25">
      <c r="A1638">
        <v>1637</v>
      </c>
      <c r="B1638">
        <v>0.75283059175389877</v>
      </c>
      <c r="C1638">
        <f t="shared" si="200"/>
        <v>2.6560575768348325</v>
      </c>
      <c r="D1638">
        <v>9.1555528427991584E-2</v>
      </c>
      <c r="E1638" s="19">
        <f t="shared" si="201"/>
        <v>9.474931543174641</v>
      </c>
      <c r="F1638">
        <v>0.70160581344680395</v>
      </c>
      <c r="G1638" s="20">
        <v>0.44600000000000001</v>
      </c>
      <c r="H1638">
        <v>0.46300000000000002</v>
      </c>
      <c r="I1638">
        <f t="shared" si="202"/>
        <v>1.186591757935306E-2</v>
      </c>
      <c r="J1638">
        <f t="shared" si="203"/>
        <v>1.1009087155618307E-2</v>
      </c>
      <c r="K1638">
        <v>6</v>
      </c>
      <c r="L1638">
        <v>6</v>
      </c>
      <c r="M1638">
        <f t="shared" si="204"/>
        <v>7.9973899329188226E-3</v>
      </c>
      <c r="N1638">
        <f t="shared" si="205"/>
        <v>4.4175749184306826E-5</v>
      </c>
      <c r="O1638">
        <f t="shared" si="206"/>
        <v>1.0659707623191889E-5</v>
      </c>
      <c r="P1638">
        <f t="shared" si="207"/>
        <v>-2.7753378370255692</v>
      </c>
    </row>
    <row r="1639" spans="1:16" x14ac:dyDescent="0.25">
      <c r="A1639">
        <v>1638</v>
      </c>
      <c r="B1639">
        <v>0.83574938200018312</v>
      </c>
      <c r="C1639">
        <f t="shared" si="200"/>
        <v>2.0957111747235868</v>
      </c>
      <c r="D1639">
        <v>0.25742362743003633</v>
      </c>
      <c r="E1639" s="19">
        <f t="shared" si="201"/>
        <v>6.5368696654186236</v>
      </c>
      <c r="F1639">
        <v>1.3943463272880763</v>
      </c>
      <c r="G1639" s="20">
        <v>0.44600000000000001</v>
      </c>
      <c r="H1639">
        <v>0.46300000000000002</v>
      </c>
      <c r="I1639">
        <f t="shared" si="202"/>
        <v>1.186591757935306E-2</v>
      </c>
      <c r="J1639">
        <f t="shared" si="203"/>
        <v>1.1009087155618307E-2</v>
      </c>
      <c r="K1639">
        <v>6</v>
      </c>
      <c r="L1639">
        <v>6</v>
      </c>
      <c r="M1639">
        <f t="shared" si="204"/>
        <v>9.6283395844738925E-3</v>
      </c>
      <c r="N1639">
        <f t="shared" si="205"/>
        <v>5.5987358729815883E-5</v>
      </c>
      <c r="O1639">
        <f t="shared" si="206"/>
        <v>1.5450820525657814E-5</v>
      </c>
      <c r="P1639">
        <f t="shared" si="207"/>
        <v>-2.9896296850907693</v>
      </c>
    </row>
    <row r="1640" spans="1:16" x14ac:dyDescent="0.25">
      <c r="A1640">
        <v>1639</v>
      </c>
      <c r="B1640">
        <v>0.31559190649128699</v>
      </c>
      <c r="C1640">
        <f t="shared" si="200"/>
        <v>5.9048090473466539</v>
      </c>
      <c r="D1640">
        <v>0.8877224036378063</v>
      </c>
      <c r="E1640" s="19">
        <f t="shared" si="201"/>
        <v>1.7093287694225943</v>
      </c>
      <c r="F1640">
        <v>-0.45955857785884291</v>
      </c>
      <c r="G1640" s="20">
        <v>0.44600000000000001</v>
      </c>
      <c r="H1640">
        <v>0.46300000000000002</v>
      </c>
      <c r="I1640">
        <f t="shared" si="202"/>
        <v>1.186591757935306E-2</v>
      </c>
      <c r="J1640">
        <f t="shared" si="203"/>
        <v>1.1009087155618307E-2</v>
      </c>
      <c r="K1640">
        <v>6</v>
      </c>
      <c r="L1640">
        <v>6</v>
      </c>
      <c r="M1640">
        <f t="shared" si="204"/>
        <v>1.8828837657896159E-2</v>
      </c>
      <c r="N1640">
        <f t="shared" si="205"/>
        <v>1.9870809096876291E-5</v>
      </c>
      <c r="O1640">
        <f t="shared" si="206"/>
        <v>5.9087521257901411E-5</v>
      </c>
      <c r="P1640">
        <f t="shared" si="207"/>
        <v>-0.68599196839406307</v>
      </c>
    </row>
    <row r="1641" spans="1:16" x14ac:dyDescent="0.25">
      <c r="A1641">
        <v>1640</v>
      </c>
      <c r="B1641">
        <v>0.56871242408520772</v>
      </c>
      <c r="C1641">
        <f t="shared" si="200"/>
        <v>3.8670474135621586</v>
      </c>
      <c r="D1641">
        <v>0.38810388500625631</v>
      </c>
      <c r="E1641" s="19">
        <f t="shared" si="201"/>
        <v>5.2330650873703943</v>
      </c>
      <c r="F1641">
        <v>-1.1917882147827186</v>
      </c>
      <c r="G1641" s="20">
        <v>0.44600000000000001</v>
      </c>
      <c r="H1641">
        <v>0.46300000000000002</v>
      </c>
      <c r="I1641">
        <f t="shared" si="202"/>
        <v>1.186591757935306E-2</v>
      </c>
      <c r="J1641">
        <f t="shared" si="203"/>
        <v>1.1009087155618307E-2</v>
      </c>
      <c r="K1641">
        <v>6</v>
      </c>
      <c r="L1641">
        <v>6</v>
      </c>
      <c r="M1641">
        <f t="shared" si="204"/>
        <v>1.076113906772668E-2</v>
      </c>
      <c r="N1641">
        <f t="shared" si="205"/>
        <v>3.0341839854828898E-5</v>
      </c>
      <c r="O1641">
        <f t="shared" si="206"/>
        <v>1.9300352339158908E-5</v>
      </c>
      <c r="P1641">
        <f t="shared" si="207"/>
        <v>-0.79944994995995622</v>
      </c>
    </row>
    <row r="1642" spans="1:16" x14ac:dyDescent="0.25">
      <c r="A1642">
        <v>1641</v>
      </c>
      <c r="B1642">
        <v>0.59587389751884523</v>
      </c>
      <c r="C1642">
        <f t="shared" si="200"/>
        <v>3.6831472011781501</v>
      </c>
      <c r="D1642">
        <v>0.8885464033936582</v>
      </c>
      <c r="E1642" s="19">
        <f t="shared" si="201"/>
        <v>1.7028032913312492</v>
      </c>
      <c r="F1642">
        <v>-0.72449097388016526</v>
      </c>
      <c r="G1642" s="20">
        <v>0.44600000000000001</v>
      </c>
      <c r="H1642">
        <v>0.46300000000000002</v>
      </c>
      <c r="I1642">
        <f t="shared" si="202"/>
        <v>1.186591757935306E-2</v>
      </c>
      <c r="J1642">
        <f t="shared" si="203"/>
        <v>1.1009087155618307E-2</v>
      </c>
      <c r="K1642">
        <v>6</v>
      </c>
      <c r="L1642">
        <v>6</v>
      </c>
      <c r="M1642">
        <f t="shared" si="204"/>
        <v>1.8864881069502206E-2</v>
      </c>
      <c r="N1642">
        <f t="shared" si="205"/>
        <v>3.1856813459913085E-5</v>
      </c>
      <c r="O1642">
        <f t="shared" si="206"/>
        <v>5.9313956294410459E-5</v>
      </c>
      <c r="P1642">
        <f t="shared" si="207"/>
        <v>-0.53444889695788689</v>
      </c>
    </row>
    <row r="1643" spans="1:16" x14ac:dyDescent="0.25">
      <c r="A1643">
        <v>1642</v>
      </c>
      <c r="B1643">
        <v>6.0701315347758418E-2</v>
      </c>
      <c r="C1643">
        <f t="shared" si="200"/>
        <v>10.565825175275272</v>
      </c>
      <c r="D1643">
        <v>0.35633411664174319</v>
      </c>
      <c r="E1643" s="19">
        <f t="shared" si="201"/>
        <v>5.5147233176255641</v>
      </c>
      <c r="F1643">
        <v>-0.46355808080988936</v>
      </c>
      <c r="G1643" s="20">
        <v>0.44600000000000001</v>
      </c>
      <c r="H1643">
        <v>0.46300000000000002</v>
      </c>
      <c r="I1643">
        <f t="shared" si="202"/>
        <v>1.186591757935306E-2</v>
      </c>
      <c r="J1643">
        <f t="shared" si="203"/>
        <v>1.1009087155618307E-2</v>
      </c>
      <c r="K1643">
        <v>6</v>
      </c>
      <c r="L1643">
        <v>6</v>
      </c>
      <c r="M1643">
        <f t="shared" si="204"/>
        <v>1.0482731160323912E-2</v>
      </c>
      <c r="N1643">
        <f t="shared" si="205"/>
        <v>1.110498530752724E-5</v>
      </c>
      <c r="O1643">
        <f t="shared" si="206"/>
        <v>1.8314608763270985E-5</v>
      </c>
      <c r="P1643">
        <f t="shared" si="207"/>
        <v>-1.3818601776936914</v>
      </c>
    </row>
    <row r="1644" spans="1:16" x14ac:dyDescent="0.25">
      <c r="A1644">
        <v>1643</v>
      </c>
      <c r="B1644">
        <v>0.81014435254982142</v>
      </c>
      <c r="C1644">
        <f t="shared" si="200"/>
        <v>2.2735457013372913</v>
      </c>
      <c r="D1644">
        <v>0.62343211157567069</v>
      </c>
      <c r="E1644" s="19">
        <f t="shared" si="201"/>
        <v>3.4997060171195411</v>
      </c>
      <c r="F1644">
        <v>-0.18001173884840682</v>
      </c>
      <c r="G1644" s="20">
        <v>0.44600000000000001</v>
      </c>
      <c r="H1644">
        <v>0.46300000000000002</v>
      </c>
      <c r="I1644">
        <f t="shared" si="202"/>
        <v>1.186591757935306E-2</v>
      </c>
      <c r="J1644">
        <f t="shared" si="203"/>
        <v>1.1009087155618307E-2</v>
      </c>
      <c r="K1644">
        <v>6</v>
      </c>
      <c r="L1644">
        <v>6</v>
      </c>
      <c r="M1644">
        <f t="shared" si="204"/>
        <v>1.3158928585474589E-2</v>
      </c>
      <c r="N1644">
        <f t="shared" si="205"/>
        <v>5.1608082153052066E-5</v>
      </c>
      <c r="O1644">
        <f t="shared" si="206"/>
        <v>2.8859566919603377E-5</v>
      </c>
      <c r="P1644">
        <f t="shared" si="207"/>
        <v>-1.1691853849004485</v>
      </c>
    </row>
    <row r="1645" spans="1:16" x14ac:dyDescent="0.25">
      <c r="A1645">
        <v>1644</v>
      </c>
      <c r="B1645">
        <v>0.28171636097293007</v>
      </c>
      <c r="C1645">
        <f t="shared" si="200"/>
        <v>6.2602107515864214</v>
      </c>
      <c r="D1645">
        <v>0.57774590289010286</v>
      </c>
      <c r="E1645" s="19">
        <f t="shared" si="201"/>
        <v>3.8054951327727728</v>
      </c>
      <c r="F1645">
        <v>-0.16301100913551636</v>
      </c>
      <c r="G1645" s="20">
        <v>0.44600000000000001</v>
      </c>
      <c r="H1645">
        <v>0.46300000000000002</v>
      </c>
      <c r="I1645">
        <f t="shared" si="202"/>
        <v>1.186591757935306E-2</v>
      </c>
      <c r="J1645">
        <f t="shared" si="203"/>
        <v>1.1009087155618307E-2</v>
      </c>
      <c r="K1645">
        <v>6</v>
      </c>
      <c r="L1645">
        <v>6</v>
      </c>
      <c r="M1645">
        <f t="shared" si="204"/>
        <v>1.2619168130375152E-2</v>
      </c>
      <c r="N1645">
        <f t="shared" si="205"/>
        <v>1.8742712983520478E-5</v>
      </c>
      <c r="O1645">
        <f t="shared" si="206"/>
        <v>2.6540567383779316E-5</v>
      </c>
      <c r="P1645">
        <f t="shared" si="207"/>
        <v>-1.260229854424084</v>
      </c>
    </row>
    <row r="1646" spans="1:16" x14ac:dyDescent="0.25">
      <c r="A1646">
        <v>1645</v>
      </c>
      <c r="B1646">
        <v>0.7517014069032868</v>
      </c>
      <c r="C1646">
        <f t="shared" si="200"/>
        <v>2.6634582694375362</v>
      </c>
      <c r="D1646">
        <v>0.64671773430585655</v>
      </c>
      <c r="E1646" s="19">
        <f t="shared" si="201"/>
        <v>3.3465830693855612</v>
      </c>
      <c r="F1646">
        <v>0.33701326174195856</v>
      </c>
      <c r="G1646" s="20">
        <v>0.44600000000000001</v>
      </c>
      <c r="H1646">
        <v>0.46300000000000002</v>
      </c>
      <c r="I1646">
        <f t="shared" si="202"/>
        <v>1.186591757935306E-2</v>
      </c>
      <c r="J1646">
        <f t="shared" si="203"/>
        <v>1.1009087155618307E-2</v>
      </c>
      <c r="K1646">
        <v>6</v>
      </c>
      <c r="L1646">
        <v>6</v>
      </c>
      <c r="M1646">
        <f t="shared" si="204"/>
        <v>1.3456605086810651E-2</v>
      </c>
      <c r="N1646">
        <f t="shared" si="205"/>
        <v>4.4053002323971656E-5</v>
      </c>
      <c r="O1646">
        <f t="shared" si="206"/>
        <v>3.0180036743729711E-5</v>
      </c>
      <c r="P1646">
        <f t="shared" si="207"/>
        <v>-1.4790995845869235</v>
      </c>
    </row>
    <row r="1647" spans="1:16" x14ac:dyDescent="0.25">
      <c r="A1647">
        <v>1646</v>
      </c>
      <c r="B1647">
        <v>5.4261909848323006E-2</v>
      </c>
      <c r="C1647">
        <f t="shared" si="200"/>
        <v>10.858352098097045</v>
      </c>
      <c r="D1647">
        <v>0.54783776360362557</v>
      </c>
      <c r="E1647" s="19">
        <f t="shared" si="201"/>
        <v>4.0109690079385656</v>
      </c>
      <c r="F1647">
        <v>-0.55502823670394719</v>
      </c>
      <c r="G1647" s="20">
        <v>0.44600000000000001</v>
      </c>
      <c r="H1647">
        <v>0.46300000000000002</v>
      </c>
      <c r="I1647">
        <f t="shared" si="202"/>
        <v>1.186591757935306E-2</v>
      </c>
      <c r="J1647">
        <f t="shared" si="203"/>
        <v>1.1009087155618307E-2</v>
      </c>
      <c r="K1647">
        <v>6</v>
      </c>
      <c r="L1647">
        <v>6</v>
      </c>
      <c r="M1647">
        <f t="shared" si="204"/>
        <v>1.2291691705396424E-2</v>
      </c>
      <c r="N1647">
        <f t="shared" si="205"/>
        <v>1.0805814019780798E-5</v>
      </c>
      <c r="O1647">
        <f t="shared" si="206"/>
        <v>2.5180947496751884E-5</v>
      </c>
      <c r="P1647">
        <f t="shared" si="207"/>
        <v>-1.1121693640500587</v>
      </c>
    </row>
    <row r="1648" spans="1:16" x14ac:dyDescent="0.25">
      <c r="A1648">
        <v>1647</v>
      </c>
      <c r="B1648">
        <v>0.40900906399731435</v>
      </c>
      <c r="C1648">
        <f t="shared" si="200"/>
        <v>5.0566227149322724</v>
      </c>
      <c r="D1648">
        <v>0.30887783440656758</v>
      </c>
      <c r="E1648" s="19">
        <f t="shared" si="201"/>
        <v>5.9727670060351938</v>
      </c>
      <c r="F1648">
        <v>-0.30431579034484457</v>
      </c>
      <c r="G1648" s="20">
        <v>0.44600000000000001</v>
      </c>
      <c r="H1648">
        <v>0.46300000000000002</v>
      </c>
      <c r="I1648">
        <f t="shared" si="202"/>
        <v>1.186591757935306E-2</v>
      </c>
      <c r="J1648">
        <f t="shared" si="203"/>
        <v>1.1009087155618307E-2</v>
      </c>
      <c r="K1648">
        <v>6</v>
      </c>
      <c r="L1648">
        <v>6</v>
      </c>
      <c r="M1648">
        <f t="shared" si="204"/>
        <v>1.0072760905182611E-2</v>
      </c>
      <c r="N1648">
        <f t="shared" si="205"/>
        <v>2.3203893180886614E-5</v>
      </c>
      <c r="O1648">
        <f t="shared" si="206"/>
        <v>1.6910085375495874E-5</v>
      </c>
      <c r="P1648">
        <f t="shared" si="207"/>
        <v>-1.4963720388171933</v>
      </c>
    </row>
    <row r="1649" spans="1:16" x14ac:dyDescent="0.25">
      <c r="A1649">
        <v>1648</v>
      </c>
      <c r="B1649">
        <v>0.85787530137028112</v>
      </c>
      <c r="C1649">
        <f t="shared" si="200"/>
        <v>1.9363866788405319</v>
      </c>
      <c r="D1649">
        <v>0.76674703207495343</v>
      </c>
      <c r="E1649" s="19">
        <f t="shared" si="201"/>
        <v>2.5645291700031922</v>
      </c>
      <c r="F1649">
        <v>2.9749935492873192</v>
      </c>
      <c r="G1649" s="20">
        <v>0.44600000000000001</v>
      </c>
      <c r="H1649">
        <v>0.46300000000000002</v>
      </c>
      <c r="I1649">
        <f t="shared" si="202"/>
        <v>1.186591757935306E-2</v>
      </c>
      <c r="J1649">
        <f t="shared" si="203"/>
        <v>1.1009087155618307E-2</v>
      </c>
      <c r="K1649">
        <v>6</v>
      </c>
      <c r="L1649">
        <v>6</v>
      </c>
      <c r="M1649">
        <f t="shared" si="204"/>
        <v>1.537207484908984E-2</v>
      </c>
      <c r="N1649">
        <f t="shared" si="205"/>
        <v>6.0593958125961736E-5</v>
      </c>
      <c r="O1649">
        <f t="shared" si="206"/>
        <v>3.9383447527670072E-5</v>
      </c>
      <c r="P1649">
        <f t="shared" si="207"/>
        <v>-3.0410061660636094</v>
      </c>
    </row>
    <row r="1650" spans="1:16" x14ac:dyDescent="0.25">
      <c r="A1650">
        <v>1649</v>
      </c>
      <c r="B1650">
        <v>0.57127597888119142</v>
      </c>
      <c r="C1650">
        <f t="shared" si="200"/>
        <v>3.84953769623821</v>
      </c>
      <c r="D1650">
        <v>0.2674031800286874</v>
      </c>
      <c r="E1650" s="19">
        <f t="shared" si="201"/>
        <v>6.420744616511584</v>
      </c>
      <c r="F1650">
        <v>0.60178308558533899</v>
      </c>
      <c r="G1650" s="20">
        <v>0.44600000000000001</v>
      </c>
      <c r="H1650">
        <v>0.46300000000000002</v>
      </c>
      <c r="I1650">
        <f t="shared" si="202"/>
        <v>1.186591757935306E-2</v>
      </c>
      <c r="J1650">
        <f t="shared" si="203"/>
        <v>1.1009087155618307E-2</v>
      </c>
      <c r="K1650">
        <v>6</v>
      </c>
      <c r="L1650">
        <v>6</v>
      </c>
      <c r="M1650">
        <f t="shared" si="204"/>
        <v>9.7150180968951141E-3</v>
      </c>
      <c r="N1650">
        <f t="shared" si="205"/>
        <v>3.047985046308083E-5</v>
      </c>
      <c r="O1650">
        <f t="shared" si="206"/>
        <v>1.5730262770499926E-5</v>
      </c>
      <c r="P1650">
        <f t="shared" si="207"/>
        <v>-2.1709483302681267</v>
      </c>
    </row>
    <row r="1651" spans="1:16" x14ac:dyDescent="0.25">
      <c r="A1651">
        <v>1650</v>
      </c>
      <c r="B1651">
        <v>0.95370342112491224</v>
      </c>
      <c r="C1651">
        <f t="shared" si="200"/>
        <v>1.1045131104849517</v>
      </c>
      <c r="D1651">
        <v>0.3512070070497757</v>
      </c>
      <c r="E1651" s="19">
        <f t="shared" si="201"/>
        <v>5.5618911821775674</v>
      </c>
      <c r="F1651">
        <v>7.7378672358463518E-2</v>
      </c>
      <c r="G1651" s="20">
        <v>0.44600000000000001</v>
      </c>
      <c r="H1651">
        <v>0.46300000000000002</v>
      </c>
      <c r="I1651">
        <f t="shared" si="202"/>
        <v>1.186591757935306E-2</v>
      </c>
      <c r="J1651">
        <f t="shared" si="203"/>
        <v>1.1009087155618307E-2</v>
      </c>
      <c r="K1651">
        <v>6</v>
      </c>
      <c r="L1651">
        <v>6</v>
      </c>
      <c r="M1651">
        <f t="shared" si="204"/>
        <v>1.043818688633728E-2</v>
      </c>
      <c r="N1651">
        <f t="shared" si="205"/>
        <v>1.0623081991468304E-4</v>
      </c>
      <c r="O1651">
        <f t="shared" si="206"/>
        <v>1.8159290912350595E-5</v>
      </c>
      <c r="P1651">
        <f t="shared" si="207"/>
        <v>-1.7113131774641068</v>
      </c>
    </row>
    <row r="1652" spans="1:16" x14ac:dyDescent="0.25">
      <c r="A1652">
        <v>1651</v>
      </c>
      <c r="B1652">
        <v>0.63048188726462595</v>
      </c>
      <c r="C1652">
        <f t="shared" si="200"/>
        <v>3.4531914835418061</v>
      </c>
      <c r="D1652">
        <v>0.21692556535538804</v>
      </c>
      <c r="E1652" s="19">
        <f t="shared" si="201"/>
        <v>7.0503091118261461</v>
      </c>
      <c r="F1652">
        <v>-0.12081727618351579</v>
      </c>
      <c r="G1652" s="20">
        <v>0.44600000000000001</v>
      </c>
      <c r="H1652">
        <v>0.46300000000000002</v>
      </c>
      <c r="I1652">
        <f t="shared" si="202"/>
        <v>1.186591757935306E-2</v>
      </c>
      <c r="J1652">
        <f t="shared" si="203"/>
        <v>1.1009087155618307E-2</v>
      </c>
      <c r="K1652">
        <v>6</v>
      </c>
      <c r="L1652">
        <v>6</v>
      </c>
      <c r="M1652">
        <f t="shared" si="204"/>
        <v>9.2711206503691516E-3</v>
      </c>
      <c r="N1652">
        <f t="shared" si="205"/>
        <v>3.3978229673203354E-5</v>
      </c>
      <c r="O1652">
        <f t="shared" si="206"/>
        <v>1.4325613018950219E-5</v>
      </c>
      <c r="P1652">
        <f t="shared" si="207"/>
        <v>-1.7430803534445665</v>
      </c>
    </row>
    <row r="1653" spans="1:16" x14ac:dyDescent="0.25">
      <c r="A1653">
        <v>1652</v>
      </c>
      <c r="B1653">
        <v>0.45161290322580644</v>
      </c>
      <c r="C1653">
        <f t="shared" si="200"/>
        <v>4.7152263396181473</v>
      </c>
      <c r="D1653">
        <v>0.14484084597308267</v>
      </c>
      <c r="E1653" s="19">
        <f t="shared" si="201"/>
        <v>8.2137771166780773</v>
      </c>
      <c r="F1653">
        <v>-0.55404711929440964</v>
      </c>
      <c r="G1653" s="20">
        <v>0.44600000000000001</v>
      </c>
      <c r="H1653">
        <v>0.46300000000000002</v>
      </c>
      <c r="I1653">
        <f t="shared" si="202"/>
        <v>1.186591757935306E-2</v>
      </c>
      <c r="J1653">
        <f t="shared" si="203"/>
        <v>1.1009087155618307E-2</v>
      </c>
      <c r="K1653">
        <v>6</v>
      </c>
      <c r="L1653">
        <v>6</v>
      </c>
      <c r="M1653">
        <f t="shared" si="204"/>
        <v>8.5894400940294945E-3</v>
      </c>
      <c r="N1653">
        <f t="shared" si="205"/>
        <v>2.4883923884518194E-5</v>
      </c>
      <c r="O1653">
        <f t="shared" si="206"/>
        <v>1.22964135214869E-5</v>
      </c>
      <c r="P1653">
        <f t="shared" si="207"/>
        <v>-1.5858612179433866</v>
      </c>
    </row>
    <row r="1654" spans="1:16" x14ac:dyDescent="0.25">
      <c r="A1654">
        <v>1653</v>
      </c>
      <c r="B1654">
        <v>0.96264534440137939</v>
      </c>
      <c r="C1654">
        <f t="shared" si="200"/>
        <v>0.99901297419983581</v>
      </c>
      <c r="D1654">
        <v>0.65654469435712759</v>
      </c>
      <c r="E1654" s="19">
        <f t="shared" si="201"/>
        <v>3.2823516929973127</v>
      </c>
      <c r="F1654">
        <v>0.40653844735061284</v>
      </c>
      <c r="G1654" s="20">
        <v>0.44600000000000001</v>
      </c>
      <c r="H1654">
        <v>0.46300000000000002</v>
      </c>
      <c r="I1654">
        <f t="shared" si="202"/>
        <v>1.186591757935306E-2</v>
      </c>
      <c r="J1654">
        <f t="shared" si="203"/>
        <v>1.1009087155618307E-2</v>
      </c>
      <c r="K1654">
        <v>6</v>
      </c>
      <c r="L1654">
        <v>6</v>
      </c>
      <c r="M1654">
        <f t="shared" si="204"/>
        <v>1.3587631365354876E-2</v>
      </c>
      <c r="N1654">
        <f t="shared" si="205"/>
        <v>1.1744925878196127E-4</v>
      </c>
      <c r="O1654">
        <f t="shared" si="206"/>
        <v>3.0770621020129268E-5</v>
      </c>
      <c r="P1654">
        <f t="shared" si="207"/>
        <v>-1.6153975336292041</v>
      </c>
    </row>
    <row r="1655" spans="1:16" x14ac:dyDescent="0.25">
      <c r="A1655">
        <v>1654</v>
      </c>
      <c r="B1655">
        <v>0.41999572740867336</v>
      </c>
      <c r="C1655">
        <f t="shared" si="200"/>
        <v>4.9663903706422028</v>
      </c>
      <c r="D1655">
        <v>0.12338633381145665</v>
      </c>
      <c r="E1655" s="19">
        <f t="shared" si="201"/>
        <v>8.66072314938903</v>
      </c>
      <c r="F1655">
        <v>-0.37565314414678141</v>
      </c>
      <c r="G1655" s="20">
        <v>0.44600000000000001</v>
      </c>
      <c r="H1655">
        <v>0.46300000000000002</v>
      </c>
      <c r="I1655">
        <f t="shared" si="202"/>
        <v>1.186591757935306E-2</v>
      </c>
      <c r="J1655">
        <f t="shared" si="203"/>
        <v>1.1009087155618307E-2</v>
      </c>
      <c r="K1655">
        <v>6</v>
      </c>
      <c r="L1655">
        <v>6</v>
      </c>
      <c r="M1655">
        <f t="shared" si="204"/>
        <v>8.3648707347939097E-3</v>
      </c>
      <c r="N1655">
        <f t="shared" si="205"/>
        <v>2.3625475360721785E-5</v>
      </c>
      <c r="O1655">
        <f t="shared" si="206"/>
        <v>1.1661843734968601E-5</v>
      </c>
      <c r="P1655">
        <f t="shared" si="207"/>
        <v>-1.7655386669957069</v>
      </c>
    </row>
    <row r="1656" spans="1:16" x14ac:dyDescent="0.25">
      <c r="A1656">
        <v>1655</v>
      </c>
      <c r="B1656">
        <v>0.83584093752861111</v>
      </c>
      <c r="C1656">
        <f t="shared" si="200"/>
        <v>2.0950640219055776</v>
      </c>
      <c r="D1656">
        <v>0.55256813257240511</v>
      </c>
      <c r="E1656" s="19">
        <f t="shared" si="201"/>
        <v>3.9781359305860438</v>
      </c>
      <c r="F1656">
        <v>-1.8511354937800206</v>
      </c>
      <c r="G1656" s="20">
        <v>0.44600000000000001</v>
      </c>
      <c r="H1656">
        <v>0.46300000000000002</v>
      </c>
      <c r="I1656">
        <f t="shared" si="202"/>
        <v>1.186591757935306E-2</v>
      </c>
      <c r="J1656">
        <f t="shared" si="203"/>
        <v>1.1009087155618307E-2</v>
      </c>
      <c r="K1656">
        <v>6</v>
      </c>
      <c r="L1656">
        <v>6</v>
      </c>
      <c r="M1656">
        <f t="shared" si="204"/>
        <v>1.2342311490332261E-2</v>
      </c>
      <c r="N1656">
        <f t="shared" si="205"/>
        <v>5.6004652891997113E-5</v>
      </c>
      <c r="O1656">
        <f t="shared" si="206"/>
        <v>2.5388775487397955E-5</v>
      </c>
      <c r="P1656">
        <f t="shared" si="207"/>
        <v>-2.4255509567295309E-2</v>
      </c>
    </row>
    <row r="1657" spans="1:16" x14ac:dyDescent="0.25">
      <c r="A1657">
        <v>1656</v>
      </c>
      <c r="B1657">
        <v>0.44657734916226693</v>
      </c>
      <c r="C1657">
        <f t="shared" si="200"/>
        <v>4.7544418970364779</v>
      </c>
      <c r="D1657">
        <v>0.76934110538041323</v>
      </c>
      <c r="E1657" s="19">
        <f t="shared" si="201"/>
        <v>2.5473942085376486</v>
      </c>
      <c r="F1657">
        <v>0.53197254601400346</v>
      </c>
      <c r="G1657" s="20">
        <v>0.44600000000000001</v>
      </c>
      <c r="H1657">
        <v>0.46300000000000002</v>
      </c>
      <c r="I1657">
        <f t="shared" si="202"/>
        <v>1.186591757935306E-2</v>
      </c>
      <c r="J1657">
        <f t="shared" si="203"/>
        <v>1.1009087155618307E-2</v>
      </c>
      <c r="K1657">
        <v>6</v>
      </c>
      <c r="L1657">
        <v>6</v>
      </c>
      <c r="M1657">
        <f t="shared" si="204"/>
        <v>1.5423688073127429E-2</v>
      </c>
      <c r="N1657">
        <f t="shared" si="205"/>
        <v>2.4678676461788108E-5</v>
      </c>
      <c r="O1657">
        <f t="shared" si="206"/>
        <v>3.9648358962855545E-5</v>
      </c>
      <c r="P1657">
        <f t="shared" si="207"/>
        <v>-1.3788297441471049</v>
      </c>
    </row>
    <row r="1658" spans="1:16" x14ac:dyDescent="0.25">
      <c r="A1658">
        <v>1657</v>
      </c>
      <c r="B1658">
        <v>0.87313455610827972</v>
      </c>
      <c r="C1658">
        <f t="shared" si="200"/>
        <v>1.8223872005291799</v>
      </c>
      <c r="D1658">
        <v>0.12509537034211249</v>
      </c>
      <c r="E1658" s="19">
        <f t="shared" si="201"/>
        <v>8.622653302356488</v>
      </c>
      <c r="F1658">
        <v>-1.5331124814110808</v>
      </c>
      <c r="G1658" s="20">
        <v>0.44600000000000001</v>
      </c>
      <c r="H1658">
        <v>0.46300000000000002</v>
      </c>
      <c r="I1658">
        <f t="shared" si="202"/>
        <v>1.186591757935306E-2</v>
      </c>
      <c r="J1658">
        <f t="shared" si="203"/>
        <v>1.1009087155618307E-2</v>
      </c>
      <c r="K1658">
        <v>6</v>
      </c>
      <c r="L1658">
        <v>6</v>
      </c>
      <c r="M1658">
        <f t="shared" si="204"/>
        <v>8.3833162535813938E-3</v>
      </c>
      <c r="N1658">
        <f t="shared" si="205"/>
        <v>6.4384414738680328E-5</v>
      </c>
      <c r="O1658">
        <f t="shared" si="206"/>
        <v>1.1713331901260332E-5</v>
      </c>
      <c r="P1658">
        <f t="shared" si="207"/>
        <v>-0.43253087869807338</v>
      </c>
    </row>
    <row r="1659" spans="1:16" x14ac:dyDescent="0.25">
      <c r="A1659">
        <v>1658</v>
      </c>
      <c r="B1659">
        <v>0.81673635059663685</v>
      </c>
      <c r="C1659">
        <f t="shared" si="200"/>
        <v>2.2283102845620983</v>
      </c>
      <c r="D1659">
        <v>0.98251289407025366</v>
      </c>
      <c r="E1659" s="19">
        <f t="shared" si="201"/>
        <v>0.70824883351239809</v>
      </c>
      <c r="F1659">
        <v>1.2737154975184239</v>
      </c>
      <c r="G1659" s="20">
        <v>0.44600000000000001</v>
      </c>
      <c r="H1659">
        <v>0.46300000000000002</v>
      </c>
      <c r="I1659">
        <f t="shared" si="202"/>
        <v>1.186591757935306E-2</v>
      </c>
      <c r="J1659">
        <f t="shared" si="203"/>
        <v>1.1009087155618307E-2</v>
      </c>
      <c r="K1659">
        <v>6</v>
      </c>
      <c r="L1659">
        <v>6</v>
      </c>
      <c r="M1659">
        <f t="shared" si="204"/>
        <v>2.9251179178816741E-2</v>
      </c>
      <c r="N1659">
        <f t="shared" si="205"/>
        <v>5.2655742849740227E-5</v>
      </c>
      <c r="O1659">
        <f t="shared" si="206"/>
        <v>1.4260524722520699E-4</v>
      </c>
      <c r="P1659">
        <f t="shared" si="207"/>
        <v>-1.1896398282509653</v>
      </c>
    </row>
    <row r="1660" spans="1:16" x14ac:dyDescent="0.25">
      <c r="A1660">
        <v>1659</v>
      </c>
      <c r="B1660">
        <v>0.81768242439039274</v>
      </c>
      <c r="C1660">
        <f t="shared" si="200"/>
        <v>2.2217896446100673</v>
      </c>
      <c r="D1660">
        <v>0.30762657551805173</v>
      </c>
      <c r="E1660" s="19">
        <f t="shared" si="201"/>
        <v>5.9855595374879789</v>
      </c>
      <c r="F1660">
        <v>-1.6408284864155576</v>
      </c>
      <c r="G1660" s="20">
        <v>0.44600000000000001</v>
      </c>
      <c r="H1660">
        <v>0.46300000000000002</v>
      </c>
      <c r="I1660">
        <f t="shared" si="202"/>
        <v>1.186591757935306E-2</v>
      </c>
      <c r="J1660">
        <f t="shared" si="203"/>
        <v>1.1009087155618307E-2</v>
      </c>
      <c r="K1660">
        <v>6</v>
      </c>
      <c r="L1660">
        <v>6</v>
      </c>
      <c r="M1660">
        <f t="shared" si="204"/>
        <v>1.0061991232571236E-2</v>
      </c>
      <c r="N1660">
        <f t="shared" si="205"/>
        <v>5.2810280045177624E-5</v>
      </c>
      <c r="O1660">
        <f t="shared" si="206"/>
        <v>1.6873944594056734E-5</v>
      </c>
      <c r="P1660">
        <f t="shared" si="207"/>
        <v>-0.32824947419801764</v>
      </c>
    </row>
    <row r="1661" spans="1:16" x14ac:dyDescent="0.25">
      <c r="A1661">
        <v>1660</v>
      </c>
      <c r="B1661">
        <v>0.31498153630176701</v>
      </c>
      <c r="C1661">
        <f t="shared" si="200"/>
        <v>5.9109401170863567</v>
      </c>
      <c r="D1661">
        <v>0.12619403668324838</v>
      </c>
      <c r="E1661" s="19">
        <f t="shared" si="201"/>
        <v>8.5984270885907499</v>
      </c>
      <c r="F1661">
        <v>1.2405052984831855</v>
      </c>
      <c r="G1661" s="20">
        <v>0.44600000000000001</v>
      </c>
      <c r="H1661">
        <v>0.46300000000000002</v>
      </c>
      <c r="I1661">
        <f t="shared" si="202"/>
        <v>1.186591757935306E-2</v>
      </c>
      <c r="J1661">
        <f t="shared" si="203"/>
        <v>1.1009087155618307E-2</v>
      </c>
      <c r="K1661">
        <v>6</v>
      </c>
      <c r="L1661">
        <v>6</v>
      </c>
      <c r="M1661">
        <f t="shared" si="204"/>
        <v>8.3951180141883051E-3</v>
      </c>
      <c r="N1661">
        <f t="shared" si="205"/>
        <v>1.9850198277963558E-5</v>
      </c>
      <c r="O1661">
        <f t="shared" si="206"/>
        <v>1.1746334412024829E-5</v>
      </c>
      <c r="P1661">
        <f t="shared" si="207"/>
        <v>-2.8555856672456152</v>
      </c>
    </row>
    <row r="1662" spans="1:16" x14ac:dyDescent="0.25">
      <c r="A1662">
        <v>1661</v>
      </c>
      <c r="B1662">
        <v>0.83584093752861111</v>
      </c>
      <c r="C1662">
        <f t="shared" si="200"/>
        <v>2.0950640219055776</v>
      </c>
      <c r="D1662">
        <v>0.33088167973876154</v>
      </c>
      <c r="E1662" s="19">
        <f t="shared" si="201"/>
        <v>5.7541426135159606</v>
      </c>
      <c r="F1662">
        <v>-1.0686540008464362</v>
      </c>
      <c r="G1662" s="20">
        <v>0.44600000000000001</v>
      </c>
      <c r="H1662">
        <v>0.46300000000000002</v>
      </c>
      <c r="I1662">
        <f t="shared" si="202"/>
        <v>1.186591757935306E-2</v>
      </c>
      <c r="J1662">
        <f t="shared" si="203"/>
        <v>1.1009087155618307E-2</v>
      </c>
      <c r="K1662">
        <v>6</v>
      </c>
      <c r="L1662">
        <v>6</v>
      </c>
      <c r="M1662">
        <f t="shared" si="204"/>
        <v>1.0262330601293015E-2</v>
      </c>
      <c r="N1662">
        <f t="shared" si="205"/>
        <v>5.6004652891997113E-5</v>
      </c>
      <c r="O1662">
        <f t="shared" si="206"/>
        <v>1.7552571561705843E-5</v>
      </c>
      <c r="P1662">
        <f t="shared" si="207"/>
        <v>-0.76343619464958712</v>
      </c>
    </row>
    <row r="1663" spans="1:16" x14ac:dyDescent="0.25">
      <c r="A1663">
        <v>1662</v>
      </c>
      <c r="B1663">
        <v>0.19547105319376201</v>
      </c>
      <c r="C1663">
        <f t="shared" si="200"/>
        <v>7.3561571628694464</v>
      </c>
      <c r="D1663">
        <v>0.10821863460188605</v>
      </c>
      <c r="E1663" s="19">
        <f t="shared" si="201"/>
        <v>9.0212734396517096</v>
      </c>
      <c r="F1663">
        <v>0.13786575436824933</v>
      </c>
      <c r="G1663" s="20">
        <v>0.44600000000000001</v>
      </c>
      <c r="H1663">
        <v>0.46300000000000002</v>
      </c>
      <c r="I1663">
        <f t="shared" si="202"/>
        <v>1.186591757935306E-2</v>
      </c>
      <c r="J1663">
        <f t="shared" si="203"/>
        <v>1.1009087155618307E-2</v>
      </c>
      <c r="K1663">
        <v>6</v>
      </c>
      <c r="L1663">
        <v>6</v>
      </c>
      <c r="M1663">
        <f t="shared" si="204"/>
        <v>8.1960082847017009E-3</v>
      </c>
      <c r="N1663">
        <f t="shared" si="205"/>
        <v>1.5950357059468345E-5</v>
      </c>
      <c r="O1663">
        <f t="shared" si="206"/>
        <v>1.1195758633816488E-5</v>
      </c>
      <c r="P1663">
        <f t="shared" si="207"/>
        <v>-2.1618215396669029</v>
      </c>
    </row>
    <row r="1664" spans="1:16" x14ac:dyDescent="0.25">
      <c r="A1664">
        <v>1663</v>
      </c>
      <c r="B1664">
        <v>0.96865749076815089</v>
      </c>
      <c r="C1664">
        <f t="shared" si="200"/>
        <v>0.92134031610920775</v>
      </c>
      <c r="D1664">
        <v>0.98446607867671743</v>
      </c>
      <c r="E1664" s="19">
        <f t="shared" si="201"/>
        <v>0.67207427214990589</v>
      </c>
      <c r="F1664">
        <v>1.063388026523171</v>
      </c>
      <c r="G1664" s="20">
        <v>0.44600000000000001</v>
      </c>
      <c r="H1664">
        <v>0.46300000000000002</v>
      </c>
      <c r="I1664">
        <f t="shared" si="202"/>
        <v>1.186591757935306E-2</v>
      </c>
      <c r="J1664">
        <f t="shared" si="203"/>
        <v>1.1009087155618307E-2</v>
      </c>
      <c r="K1664">
        <v>6</v>
      </c>
      <c r="L1664">
        <v>6</v>
      </c>
      <c r="M1664">
        <f t="shared" si="204"/>
        <v>3.0028087789711715E-2</v>
      </c>
      <c r="N1664">
        <f t="shared" si="205"/>
        <v>1.2735069906506254E-4</v>
      </c>
      <c r="O1664">
        <f t="shared" si="206"/>
        <v>1.5028100938443897E-4</v>
      </c>
      <c r="P1664">
        <f t="shared" si="207"/>
        <v>-1.1561999403532863</v>
      </c>
    </row>
    <row r="1665" spans="1:16" x14ac:dyDescent="0.25">
      <c r="A1665">
        <v>1664</v>
      </c>
      <c r="B1665">
        <v>0.73689992980742824</v>
      </c>
      <c r="C1665">
        <f t="shared" si="200"/>
        <v>2.7601798229338064</v>
      </c>
      <c r="D1665">
        <v>8.392590105899228E-2</v>
      </c>
      <c r="E1665" s="19">
        <f t="shared" si="201"/>
        <v>9.7085952460166833</v>
      </c>
      <c r="F1665">
        <v>0.71784370447858237</v>
      </c>
      <c r="G1665" s="20">
        <v>0.44600000000000001</v>
      </c>
      <c r="H1665">
        <v>0.46300000000000002</v>
      </c>
      <c r="I1665">
        <f t="shared" si="202"/>
        <v>1.186591757935306E-2</v>
      </c>
      <c r="J1665">
        <f t="shared" si="203"/>
        <v>1.1009087155618307E-2</v>
      </c>
      <c r="K1665">
        <v>6</v>
      </c>
      <c r="L1665">
        <v>6</v>
      </c>
      <c r="M1665">
        <f t="shared" si="204"/>
        <v>7.9005643414052761E-3</v>
      </c>
      <c r="N1665">
        <f t="shared" si="205"/>
        <v>4.2509307675693119E-5</v>
      </c>
      <c r="O1665">
        <f t="shared" si="206"/>
        <v>1.0403152818780766E-5</v>
      </c>
      <c r="P1665">
        <f t="shared" si="207"/>
        <v>-2.812667862819306</v>
      </c>
    </row>
    <row r="1666" spans="1:16" x14ac:dyDescent="0.25">
      <c r="A1666">
        <v>1665</v>
      </c>
      <c r="B1666">
        <v>0.73686941129795225</v>
      </c>
      <c r="C1666">
        <f t="shared" si="200"/>
        <v>2.760378767462309</v>
      </c>
      <c r="D1666">
        <v>4.196295052949614E-2</v>
      </c>
      <c r="E1666" s="19">
        <f t="shared" si="201"/>
        <v>11.521708163378632</v>
      </c>
      <c r="F1666">
        <v>0.95856194093357772</v>
      </c>
      <c r="G1666" s="20">
        <v>0.44600000000000001</v>
      </c>
      <c r="H1666">
        <v>0.46300000000000002</v>
      </c>
      <c r="I1666">
        <f t="shared" si="202"/>
        <v>1.186591757935306E-2</v>
      </c>
      <c r="J1666">
        <f t="shared" si="203"/>
        <v>1.1009087155618307E-2</v>
      </c>
      <c r="K1666">
        <v>6</v>
      </c>
      <c r="L1666">
        <v>6</v>
      </c>
      <c r="M1666">
        <f t="shared" si="204"/>
        <v>7.2523353327536904E-3</v>
      </c>
      <c r="N1666">
        <f t="shared" si="205"/>
        <v>4.2506243967816431E-5</v>
      </c>
      <c r="O1666">
        <f t="shared" si="206"/>
        <v>8.7660612964512644E-6</v>
      </c>
      <c r="P1666">
        <f t="shared" si="207"/>
        <v>-3.2904921282655724</v>
      </c>
    </row>
    <row r="1667" spans="1:16" x14ac:dyDescent="0.25">
      <c r="A1667">
        <v>1666</v>
      </c>
      <c r="B1667">
        <v>0.61922055726798308</v>
      </c>
      <c r="C1667">
        <f t="shared" ref="C1667:C1730" si="208">CHIINV(B1667,6-1)</f>
        <v>3.5275670012450759</v>
      </c>
      <c r="D1667">
        <v>0.57557908871730701</v>
      </c>
      <c r="E1667" s="19">
        <f t="shared" ref="E1667:E1730" si="209">CHIINV(D1667,6-1)</f>
        <v>3.8202219497534875</v>
      </c>
      <c r="F1667">
        <v>-1.3576800483861007</v>
      </c>
      <c r="G1667" s="20">
        <v>0.44600000000000001</v>
      </c>
      <c r="H1667">
        <v>0.46300000000000002</v>
      </c>
      <c r="I1667">
        <f t="shared" ref="I1667:I1730" si="210">SQRT(0.0001408)</f>
        <v>1.186591757935306E-2</v>
      </c>
      <c r="J1667">
        <f t="shared" ref="J1667:J1730" si="211">SQRT(0.0001212)</f>
        <v>1.1009087155618307E-2</v>
      </c>
      <c r="K1667">
        <v>6</v>
      </c>
      <c r="L1667">
        <v>6</v>
      </c>
      <c r="M1667">
        <f t="shared" ref="M1667:M1730" si="212">SQRT((L1667-1)*J1667^2/E1667)</f>
        <v>1.2594821426206129E-2</v>
      </c>
      <c r="N1667">
        <f t="shared" ref="N1667:N1730" si="213">((K1667-1)*I1667^2)/(K1667*C1667)</f>
        <v>3.3261829836802476E-5</v>
      </c>
      <c r="O1667">
        <f t="shared" ref="O1667:O1730" si="214">((L1667-1)*J1667^2)/(L1667*E1667)</f>
        <v>2.6438254459670169E-5</v>
      </c>
      <c r="P1667">
        <f t="shared" ref="P1667:P1730" si="215">(G1667-H1667-F1667*SQRT(N1667+O1667))/M1667</f>
        <v>-0.51686103737087641</v>
      </c>
    </row>
    <row r="1668" spans="1:16" x14ac:dyDescent="0.25">
      <c r="A1668">
        <v>1667</v>
      </c>
      <c r="B1668">
        <v>0.43620105594042785</v>
      </c>
      <c r="C1668">
        <f t="shared" si="208"/>
        <v>4.8361602588803017</v>
      </c>
      <c r="D1668">
        <v>0.72005371257667772</v>
      </c>
      <c r="E1668" s="19">
        <f t="shared" si="209"/>
        <v>2.8697788449151425</v>
      </c>
      <c r="F1668">
        <v>1.742137101246044</v>
      </c>
      <c r="G1668" s="20">
        <v>0.44600000000000001</v>
      </c>
      <c r="H1668">
        <v>0.46300000000000002</v>
      </c>
      <c r="I1668">
        <f t="shared" si="210"/>
        <v>1.186591757935306E-2</v>
      </c>
      <c r="J1668">
        <f t="shared" si="211"/>
        <v>1.1009087155618307E-2</v>
      </c>
      <c r="K1668">
        <v>6</v>
      </c>
      <c r="L1668">
        <v>6</v>
      </c>
      <c r="M1668">
        <f t="shared" si="212"/>
        <v>1.4531555240921439E-2</v>
      </c>
      <c r="N1668">
        <f t="shared" si="213"/>
        <v>2.4261671874475696E-5</v>
      </c>
      <c r="O1668">
        <f t="shared" si="214"/>
        <v>3.5194349619991888E-5</v>
      </c>
      <c r="P1668">
        <f t="shared" si="215"/>
        <v>-2.0942853918773441</v>
      </c>
    </row>
    <row r="1669" spans="1:16" x14ac:dyDescent="0.25">
      <c r="A1669">
        <v>1668</v>
      </c>
      <c r="B1669">
        <v>0.76049073763237407</v>
      </c>
      <c r="C1669">
        <f t="shared" si="208"/>
        <v>2.6057545744968493</v>
      </c>
      <c r="D1669">
        <v>0.64601580858790852</v>
      </c>
      <c r="E1669" s="19">
        <f t="shared" si="209"/>
        <v>3.351178784385731</v>
      </c>
      <c r="F1669">
        <v>1.1279371392447501</v>
      </c>
      <c r="G1669" s="20">
        <v>0.44600000000000001</v>
      </c>
      <c r="H1669">
        <v>0.46300000000000002</v>
      </c>
      <c r="I1669">
        <f t="shared" si="210"/>
        <v>1.186591757935306E-2</v>
      </c>
      <c r="J1669">
        <f t="shared" si="211"/>
        <v>1.1009087155618307E-2</v>
      </c>
      <c r="K1669">
        <v>6</v>
      </c>
      <c r="L1669">
        <v>6</v>
      </c>
      <c r="M1669">
        <f t="shared" si="212"/>
        <v>1.3447374910992762E-2</v>
      </c>
      <c r="N1669">
        <f t="shared" si="213"/>
        <v>4.5028543548077414E-5</v>
      </c>
      <c r="O1669">
        <f t="shared" si="214"/>
        <v>3.0138648666132932E-5</v>
      </c>
      <c r="P1669">
        <f t="shared" si="215"/>
        <v>-1.991400112315256</v>
      </c>
    </row>
    <row r="1670" spans="1:16" x14ac:dyDescent="0.25">
      <c r="A1670">
        <v>1669</v>
      </c>
      <c r="B1670">
        <v>0.45939512314218572</v>
      </c>
      <c r="C1670">
        <f t="shared" si="208"/>
        <v>4.6551639358236052</v>
      </c>
      <c r="D1670">
        <v>0.50431836909085359</v>
      </c>
      <c r="E1670" s="19">
        <f t="shared" si="209"/>
        <v>4.3200239059738603</v>
      </c>
      <c r="F1670">
        <v>0.55422560762963258</v>
      </c>
      <c r="G1670" s="20">
        <v>0.44600000000000001</v>
      </c>
      <c r="H1670">
        <v>0.46300000000000002</v>
      </c>
      <c r="I1670">
        <f t="shared" si="210"/>
        <v>1.186591757935306E-2</v>
      </c>
      <c r="J1670">
        <f t="shared" si="211"/>
        <v>1.1009087155618307E-2</v>
      </c>
      <c r="K1670">
        <v>6</v>
      </c>
      <c r="L1670">
        <v>6</v>
      </c>
      <c r="M1670">
        <f t="shared" si="212"/>
        <v>1.1843859232288905E-2</v>
      </c>
      <c r="N1670">
        <f t="shared" si="213"/>
        <v>2.5204984174756964E-5</v>
      </c>
      <c r="O1670">
        <f t="shared" si="214"/>
        <v>2.3379500252379188E-5</v>
      </c>
      <c r="P1670">
        <f t="shared" si="215"/>
        <v>-1.7615115633164713</v>
      </c>
    </row>
    <row r="1671" spans="1:16" x14ac:dyDescent="0.25">
      <c r="A1671">
        <v>1670</v>
      </c>
      <c r="B1671">
        <v>0.85479293191320538</v>
      </c>
      <c r="C1671">
        <f t="shared" si="208"/>
        <v>1.9589683500477777</v>
      </c>
      <c r="D1671">
        <v>0.37769707327494123</v>
      </c>
      <c r="E1671" s="19">
        <f t="shared" si="209"/>
        <v>5.3234199960881172</v>
      </c>
      <c r="F1671">
        <v>2.3831034923205152E-2</v>
      </c>
      <c r="G1671" s="20">
        <v>0.44600000000000001</v>
      </c>
      <c r="H1671">
        <v>0.46300000000000002</v>
      </c>
      <c r="I1671">
        <f t="shared" si="210"/>
        <v>1.186591757935306E-2</v>
      </c>
      <c r="J1671">
        <f t="shared" si="211"/>
        <v>1.1009087155618307E-2</v>
      </c>
      <c r="K1671">
        <v>6</v>
      </c>
      <c r="L1671">
        <v>6</v>
      </c>
      <c r="M1671">
        <f t="shared" si="212"/>
        <v>1.0669423313952804E-2</v>
      </c>
      <c r="N1671">
        <f t="shared" si="213"/>
        <v>5.9895471680525952E-5</v>
      </c>
      <c r="O1671">
        <f t="shared" si="214"/>
        <v>1.8972765642053271E-5</v>
      </c>
      <c r="P1671">
        <f t="shared" si="215"/>
        <v>-1.6131741754246784</v>
      </c>
    </row>
    <row r="1672" spans="1:16" x14ac:dyDescent="0.25">
      <c r="A1672">
        <v>1671</v>
      </c>
      <c r="B1672">
        <v>0.17026276436658833</v>
      </c>
      <c r="C1672">
        <f t="shared" si="208"/>
        <v>7.7550374442705152</v>
      </c>
      <c r="D1672">
        <v>0.8419141209143346</v>
      </c>
      <c r="E1672" s="19">
        <f t="shared" si="209"/>
        <v>2.0519283302294458</v>
      </c>
      <c r="F1672">
        <v>9.6883923106361181E-2</v>
      </c>
      <c r="G1672" s="20">
        <v>0.44600000000000001</v>
      </c>
      <c r="H1672">
        <v>0.46300000000000002</v>
      </c>
      <c r="I1672">
        <f t="shared" si="210"/>
        <v>1.186591757935306E-2</v>
      </c>
      <c r="J1672">
        <f t="shared" si="211"/>
        <v>1.1009087155618307E-2</v>
      </c>
      <c r="K1672">
        <v>6</v>
      </c>
      <c r="L1672">
        <v>6</v>
      </c>
      <c r="M1672">
        <f t="shared" si="212"/>
        <v>1.718522482900994E-2</v>
      </c>
      <c r="N1672">
        <f t="shared" si="213"/>
        <v>1.5129950587152887E-5</v>
      </c>
      <c r="O1672">
        <f t="shared" si="214"/>
        <v>4.9221992070603275E-5</v>
      </c>
      <c r="P1672">
        <f t="shared" si="215"/>
        <v>-1.0344467261302732</v>
      </c>
    </row>
    <row r="1673" spans="1:16" x14ac:dyDescent="0.25">
      <c r="A1673">
        <v>1672</v>
      </c>
      <c r="B1673">
        <v>0.28467665639210182</v>
      </c>
      <c r="C1673">
        <f t="shared" si="208"/>
        <v>6.2278348927745828</v>
      </c>
      <c r="D1673">
        <v>0.4085512863551744</v>
      </c>
      <c r="E1673" s="19">
        <f t="shared" si="209"/>
        <v>5.0604182610143074</v>
      </c>
      <c r="F1673">
        <v>4.5647539081983268E-2</v>
      </c>
      <c r="G1673" s="20">
        <v>0.44600000000000001</v>
      </c>
      <c r="H1673">
        <v>0.46300000000000002</v>
      </c>
      <c r="I1673">
        <f t="shared" si="210"/>
        <v>1.186591757935306E-2</v>
      </c>
      <c r="J1673">
        <f t="shared" si="211"/>
        <v>1.1009087155618307E-2</v>
      </c>
      <c r="K1673">
        <v>6</v>
      </c>
      <c r="L1673">
        <v>6</v>
      </c>
      <c r="M1673">
        <f t="shared" si="212"/>
        <v>1.094316896688196E-2</v>
      </c>
      <c r="N1673">
        <f t="shared" si="213"/>
        <v>1.8840148358695448E-5</v>
      </c>
      <c r="O1673">
        <f t="shared" si="214"/>
        <v>1.9958824506288067E-5</v>
      </c>
      <c r="P1673">
        <f t="shared" si="215"/>
        <v>-1.5794632426662378</v>
      </c>
    </row>
    <row r="1674" spans="1:16" x14ac:dyDescent="0.25">
      <c r="A1674">
        <v>1673</v>
      </c>
      <c r="B1674">
        <v>0.56117435224463641</v>
      </c>
      <c r="C1674">
        <f t="shared" si="208"/>
        <v>3.9187363777841302</v>
      </c>
      <c r="D1674">
        <v>0.69365520187994023</v>
      </c>
      <c r="E1674" s="19">
        <f t="shared" si="209"/>
        <v>3.0410618429302425</v>
      </c>
      <c r="F1674">
        <v>0.98344571597408503</v>
      </c>
      <c r="G1674" s="20">
        <v>0.44600000000000001</v>
      </c>
      <c r="H1674">
        <v>0.46300000000000002</v>
      </c>
      <c r="I1674">
        <f t="shared" si="210"/>
        <v>1.186591757935306E-2</v>
      </c>
      <c r="J1674">
        <f t="shared" si="211"/>
        <v>1.1009087155618307E-2</v>
      </c>
      <c r="K1674">
        <v>6</v>
      </c>
      <c r="L1674">
        <v>6</v>
      </c>
      <c r="M1674">
        <f t="shared" si="212"/>
        <v>1.4116391227363558E-2</v>
      </c>
      <c r="N1674">
        <f t="shared" si="213"/>
        <v>2.994162454981982E-5</v>
      </c>
      <c r="O1674">
        <f t="shared" si="214"/>
        <v>3.3212083547331129E-5</v>
      </c>
      <c r="P1674">
        <f t="shared" si="215"/>
        <v>-1.7579121027599005</v>
      </c>
    </row>
    <row r="1675" spans="1:16" x14ac:dyDescent="0.25">
      <c r="A1675">
        <v>1674</v>
      </c>
      <c r="B1675">
        <v>0.96591082491531111</v>
      </c>
      <c r="C1675">
        <f t="shared" si="208"/>
        <v>0.95762323262788029</v>
      </c>
      <c r="D1675">
        <v>0.79491561632129881</v>
      </c>
      <c r="E1675" s="19">
        <f t="shared" si="209"/>
        <v>2.3768562822030508</v>
      </c>
      <c r="F1675">
        <v>-0.73637693276396021</v>
      </c>
      <c r="G1675" s="20">
        <v>0.44600000000000001</v>
      </c>
      <c r="H1675">
        <v>0.46300000000000002</v>
      </c>
      <c r="I1675">
        <f t="shared" si="210"/>
        <v>1.186591757935306E-2</v>
      </c>
      <c r="J1675">
        <f t="shared" si="211"/>
        <v>1.1009087155618307E-2</v>
      </c>
      <c r="K1675">
        <v>6</v>
      </c>
      <c r="L1675">
        <v>6</v>
      </c>
      <c r="M1675">
        <f t="shared" si="212"/>
        <v>1.5967423743021202E-2</v>
      </c>
      <c r="N1675">
        <f t="shared" si="213"/>
        <v>1.2252557095064495E-4</v>
      </c>
      <c r="O1675">
        <f t="shared" si="214"/>
        <v>4.2493103498199534E-5</v>
      </c>
      <c r="P1675">
        <f t="shared" si="215"/>
        <v>-0.47224473376335907</v>
      </c>
    </row>
    <row r="1676" spans="1:16" x14ac:dyDescent="0.25">
      <c r="A1676">
        <v>1675</v>
      </c>
      <c r="B1676">
        <v>0.26938688314462722</v>
      </c>
      <c r="C1676">
        <f t="shared" si="208"/>
        <v>6.3980853036138932</v>
      </c>
      <c r="D1676">
        <v>0.38666951506088443</v>
      </c>
      <c r="E1676" s="19">
        <f t="shared" si="209"/>
        <v>5.2454147887322833</v>
      </c>
      <c r="F1676">
        <v>-1.1527072274475358</v>
      </c>
      <c r="G1676" s="20">
        <v>0.44600000000000001</v>
      </c>
      <c r="H1676">
        <v>0.46300000000000002</v>
      </c>
      <c r="I1676">
        <f t="shared" si="210"/>
        <v>1.186591757935306E-2</v>
      </c>
      <c r="J1676">
        <f t="shared" si="211"/>
        <v>1.1009087155618307E-2</v>
      </c>
      <c r="K1676">
        <v>6</v>
      </c>
      <c r="L1676">
        <v>6</v>
      </c>
      <c r="M1676">
        <f t="shared" si="212"/>
        <v>1.0748463695634218E-2</v>
      </c>
      <c r="N1676">
        <f t="shared" si="213"/>
        <v>1.8338819782077426E-5</v>
      </c>
      <c r="O1676">
        <f t="shared" si="214"/>
        <v>1.9254911969394467E-5</v>
      </c>
      <c r="P1676">
        <f t="shared" si="215"/>
        <v>-0.92406902071443975</v>
      </c>
    </row>
    <row r="1677" spans="1:16" x14ac:dyDescent="0.25">
      <c r="A1677">
        <v>1676</v>
      </c>
      <c r="B1677">
        <v>0.64510025330362863</v>
      </c>
      <c r="C1677">
        <f t="shared" si="208"/>
        <v>3.3571748608105336</v>
      </c>
      <c r="D1677">
        <v>0.12930692464980009</v>
      </c>
      <c r="E1677" s="19">
        <f t="shared" si="209"/>
        <v>8.5308050068699135</v>
      </c>
      <c r="F1677">
        <v>-0.40861664274416398</v>
      </c>
      <c r="G1677" s="20">
        <v>0.44600000000000001</v>
      </c>
      <c r="H1677">
        <v>0.46300000000000002</v>
      </c>
      <c r="I1677">
        <f t="shared" si="210"/>
        <v>1.186591757935306E-2</v>
      </c>
      <c r="J1677">
        <f t="shared" si="211"/>
        <v>1.1009087155618307E-2</v>
      </c>
      <c r="K1677">
        <v>6</v>
      </c>
      <c r="L1677">
        <v>6</v>
      </c>
      <c r="M1677">
        <f t="shared" si="212"/>
        <v>8.428325594793961E-3</v>
      </c>
      <c r="N1677">
        <f t="shared" si="213"/>
        <v>3.4950021431116385E-5</v>
      </c>
      <c r="O1677">
        <f t="shared" si="214"/>
        <v>1.1839445388643162E-5</v>
      </c>
      <c r="P1677">
        <f t="shared" si="215"/>
        <v>-1.6853818122884969</v>
      </c>
    </row>
    <row r="1678" spans="1:16" x14ac:dyDescent="0.25">
      <c r="A1678">
        <v>1677</v>
      </c>
      <c r="B1678">
        <v>0.64122440260017699</v>
      </c>
      <c r="C1678">
        <f t="shared" si="208"/>
        <v>3.3825798001795842</v>
      </c>
      <c r="D1678">
        <v>0.2336497085482345</v>
      </c>
      <c r="E1678" s="19">
        <f t="shared" si="209"/>
        <v>6.8292803829230708</v>
      </c>
      <c r="F1678">
        <v>-1.1063775673392229</v>
      </c>
      <c r="G1678" s="20">
        <v>0.44600000000000001</v>
      </c>
      <c r="H1678">
        <v>0.46300000000000002</v>
      </c>
      <c r="I1678">
        <f t="shared" si="210"/>
        <v>1.186591757935306E-2</v>
      </c>
      <c r="J1678">
        <f t="shared" si="211"/>
        <v>1.1009087155618307E-2</v>
      </c>
      <c r="K1678">
        <v>6</v>
      </c>
      <c r="L1678">
        <v>6</v>
      </c>
      <c r="M1678">
        <f t="shared" si="212"/>
        <v>9.4199552648691291E-3</v>
      </c>
      <c r="N1678">
        <f t="shared" si="213"/>
        <v>3.4687528532838747E-5</v>
      </c>
      <c r="O1678">
        <f t="shared" si="214"/>
        <v>1.4789259532022602E-5</v>
      </c>
      <c r="P1678">
        <f t="shared" si="215"/>
        <v>-0.97853640154936616</v>
      </c>
    </row>
    <row r="1679" spans="1:16" x14ac:dyDescent="0.25">
      <c r="A1679">
        <v>1678</v>
      </c>
      <c r="B1679">
        <v>0.83748893704031491</v>
      </c>
      <c r="C1679">
        <f t="shared" si="208"/>
        <v>2.0833996872508775</v>
      </c>
      <c r="D1679">
        <v>0.76522110660115361</v>
      </c>
      <c r="E1679" s="19">
        <f t="shared" si="209"/>
        <v>2.5745968528582233</v>
      </c>
      <c r="F1679">
        <v>2.635715645737946E-2</v>
      </c>
      <c r="G1679" s="20">
        <v>0.44600000000000001</v>
      </c>
      <c r="H1679">
        <v>0.46300000000000002</v>
      </c>
      <c r="I1679">
        <f t="shared" si="210"/>
        <v>1.186591757935306E-2</v>
      </c>
      <c r="J1679">
        <f t="shared" si="211"/>
        <v>1.1009087155618307E-2</v>
      </c>
      <c r="K1679">
        <v>6</v>
      </c>
      <c r="L1679">
        <v>6</v>
      </c>
      <c r="M1679">
        <f t="shared" si="212"/>
        <v>1.5341989990370971E-2</v>
      </c>
      <c r="N1679">
        <f t="shared" si="213"/>
        <v>5.6318206271864693E-5</v>
      </c>
      <c r="O1679">
        <f t="shared" si="214"/>
        <v>3.9229442810773848E-5</v>
      </c>
      <c r="P1679">
        <f t="shared" si="215"/>
        <v>-1.1248630199252236</v>
      </c>
    </row>
    <row r="1680" spans="1:16" x14ac:dyDescent="0.25">
      <c r="A1680">
        <v>1679</v>
      </c>
      <c r="B1680">
        <v>0.53224280526139101</v>
      </c>
      <c r="C1680">
        <f t="shared" si="208"/>
        <v>4.1202028846805003</v>
      </c>
      <c r="D1680">
        <v>0.61296426282540362</v>
      </c>
      <c r="E1680" s="19">
        <f t="shared" si="209"/>
        <v>3.5690629267541096</v>
      </c>
      <c r="F1680">
        <v>-0.3557784111762885</v>
      </c>
      <c r="G1680" s="20">
        <v>0.44600000000000001</v>
      </c>
      <c r="H1680">
        <v>0.46300000000000002</v>
      </c>
      <c r="I1680">
        <f t="shared" si="210"/>
        <v>1.186591757935306E-2</v>
      </c>
      <c r="J1680">
        <f t="shared" si="211"/>
        <v>1.1009087155618307E-2</v>
      </c>
      <c r="K1680">
        <v>6</v>
      </c>
      <c r="L1680">
        <v>6</v>
      </c>
      <c r="M1680">
        <f t="shared" si="212"/>
        <v>1.3030443861236519E-2</v>
      </c>
      <c r="N1680">
        <f t="shared" si="213"/>
        <v>2.8477562056372349E-5</v>
      </c>
      <c r="O1680">
        <f t="shared" si="214"/>
        <v>2.8298744536806088E-5</v>
      </c>
      <c r="P1680">
        <f t="shared" si="215"/>
        <v>-1.0989040663535095</v>
      </c>
    </row>
    <row r="1681" spans="1:16" x14ac:dyDescent="0.25">
      <c r="A1681">
        <v>1680</v>
      </c>
      <c r="B1681">
        <v>0.58497878963591421</v>
      </c>
      <c r="C1681">
        <f t="shared" si="208"/>
        <v>3.756500269825473</v>
      </c>
      <c r="D1681">
        <v>0.31424909207434309</v>
      </c>
      <c r="E1681" s="19">
        <f t="shared" si="209"/>
        <v>5.9183096403991211</v>
      </c>
      <c r="F1681">
        <v>0.36124333746556658</v>
      </c>
      <c r="G1681" s="20">
        <v>0.44600000000000001</v>
      </c>
      <c r="H1681">
        <v>0.46300000000000002</v>
      </c>
      <c r="I1681">
        <f t="shared" si="210"/>
        <v>1.186591757935306E-2</v>
      </c>
      <c r="J1681">
        <f t="shared" si="211"/>
        <v>1.1009087155618307E-2</v>
      </c>
      <c r="K1681">
        <v>6</v>
      </c>
      <c r="L1681">
        <v>6</v>
      </c>
      <c r="M1681">
        <f t="shared" si="212"/>
        <v>1.0118997076454521E-2</v>
      </c>
      <c r="N1681">
        <f t="shared" si="213"/>
        <v>3.1234746414322663E-5</v>
      </c>
      <c r="O1681">
        <f t="shared" si="214"/>
        <v>1.7065683638882527E-5</v>
      </c>
      <c r="P1681">
        <f t="shared" si="215"/>
        <v>-1.928114738260059</v>
      </c>
    </row>
    <row r="1682" spans="1:16" x14ac:dyDescent="0.25">
      <c r="A1682">
        <v>1681</v>
      </c>
      <c r="B1682">
        <v>0.55244605853450113</v>
      </c>
      <c r="C1682">
        <f t="shared" si="208"/>
        <v>3.9789815576852505</v>
      </c>
      <c r="D1682">
        <v>0.26129947813348797</v>
      </c>
      <c r="E1682" s="19">
        <f t="shared" si="209"/>
        <v>6.49133790111454</v>
      </c>
      <c r="F1682">
        <v>-1.4915713109076023E-3</v>
      </c>
      <c r="G1682" s="20">
        <v>0.44600000000000001</v>
      </c>
      <c r="H1682">
        <v>0.46300000000000002</v>
      </c>
      <c r="I1682">
        <f t="shared" si="210"/>
        <v>1.186591757935306E-2</v>
      </c>
      <c r="J1682">
        <f t="shared" si="211"/>
        <v>1.1009087155618307E-2</v>
      </c>
      <c r="K1682">
        <v>6</v>
      </c>
      <c r="L1682">
        <v>6</v>
      </c>
      <c r="M1682">
        <f t="shared" si="212"/>
        <v>9.6620482919700153E-3</v>
      </c>
      <c r="N1682">
        <f t="shared" si="213"/>
        <v>2.9488282775955185E-5</v>
      </c>
      <c r="O1682">
        <f t="shared" si="214"/>
        <v>1.5559196199393451E-5</v>
      </c>
      <c r="P1682">
        <f t="shared" si="215"/>
        <v>-1.7584251749699429</v>
      </c>
    </row>
    <row r="1683" spans="1:16" x14ac:dyDescent="0.25">
      <c r="A1683">
        <v>1682</v>
      </c>
      <c r="B1683">
        <v>0.16330454420606097</v>
      </c>
      <c r="C1683">
        <f t="shared" si="208"/>
        <v>7.8742314965860629</v>
      </c>
      <c r="D1683">
        <v>0.41337321085238199</v>
      </c>
      <c r="E1683" s="19">
        <f t="shared" si="209"/>
        <v>5.0205843939523795</v>
      </c>
      <c r="F1683">
        <v>0.67609903453558218</v>
      </c>
      <c r="G1683" s="20">
        <v>0.44600000000000001</v>
      </c>
      <c r="H1683">
        <v>0.46300000000000002</v>
      </c>
      <c r="I1683">
        <f t="shared" si="210"/>
        <v>1.186591757935306E-2</v>
      </c>
      <c r="J1683">
        <f t="shared" si="211"/>
        <v>1.1009087155618307E-2</v>
      </c>
      <c r="K1683">
        <v>6</v>
      </c>
      <c r="L1683">
        <v>6</v>
      </c>
      <c r="M1683">
        <f t="shared" si="212"/>
        <v>1.0986495348827025E-2</v>
      </c>
      <c r="N1683">
        <f t="shared" si="213"/>
        <v>1.4900925046997174E-5</v>
      </c>
      <c r="O1683">
        <f t="shared" si="214"/>
        <v>2.0117180008299645E-5</v>
      </c>
      <c r="P1683">
        <f t="shared" si="215"/>
        <v>-1.9115186022790494</v>
      </c>
    </row>
    <row r="1684" spans="1:16" x14ac:dyDescent="0.25">
      <c r="A1684">
        <v>1683</v>
      </c>
      <c r="B1684">
        <v>0.62028870509964296</v>
      </c>
      <c r="C1684">
        <f t="shared" si="208"/>
        <v>3.520495417454776</v>
      </c>
      <c r="D1684">
        <v>3.9521469771416365E-2</v>
      </c>
      <c r="E1684" s="19">
        <f t="shared" si="209"/>
        <v>11.675090038502159</v>
      </c>
      <c r="F1684">
        <v>-0.66098550632887054</v>
      </c>
      <c r="G1684" s="20">
        <v>0.44600000000000001</v>
      </c>
      <c r="H1684">
        <v>0.46300000000000002</v>
      </c>
      <c r="I1684">
        <f t="shared" si="210"/>
        <v>1.186591757935306E-2</v>
      </c>
      <c r="J1684">
        <f t="shared" si="211"/>
        <v>1.1009087155618307E-2</v>
      </c>
      <c r="K1684">
        <v>6</v>
      </c>
      <c r="L1684">
        <v>6</v>
      </c>
      <c r="M1684">
        <f t="shared" si="212"/>
        <v>7.2045389364116209E-3</v>
      </c>
      <c r="N1684">
        <f t="shared" si="213"/>
        <v>3.3328642540362161E-5</v>
      </c>
      <c r="O1684">
        <f t="shared" si="214"/>
        <v>8.6508968810451821E-6</v>
      </c>
      <c r="P1684">
        <f t="shared" si="215"/>
        <v>-1.7651883039203797</v>
      </c>
    </row>
    <row r="1685" spans="1:16" x14ac:dyDescent="0.25">
      <c r="A1685">
        <v>1684</v>
      </c>
      <c r="B1685">
        <v>0.39185766167180397</v>
      </c>
      <c r="C1685">
        <f t="shared" si="208"/>
        <v>5.2008985709567215</v>
      </c>
      <c r="D1685">
        <v>0.22785119174779503</v>
      </c>
      <c r="E1685" s="19">
        <f t="shared" si="209"/>
        <v>6.9043562897174002</v>
      </c>
      <c r="F1685">
        <v>-0.63138713812804781</v>
      </c>
      <c r="G1685" s="20">
        <v>0.44600000000000001</v>
      </c>
      <c r="H1685">
        <v>0.46300000000000002</v>
      </c>
      <c r="I1685">
        <f t="shared" si="210"/>
        <v>1.186591757935306E-2</v>
      </c>
      <c r="J1685">
        <f t="shared" si="211"/>
        <v>1.1009087155618307E-2</v>
      </c>
      <c r="K1685">
        <v>6</v>
      </c>
      <c r="L1685">
        <v>6</v>
      </c>
      <c r="M1685">
        <f t="shared" si="212"/>
        <v>9.3686003897893548E-3</v>
      </c>
      <c r="N1685">
        <f t="shared" si="213"/>
        <v>2.2560204113296036E-5</v>
      </c>
      <c r="O1685">
        <f t="shared" si="214"/>
        <v>1.4628445543926874E-5</v>
      </c>
      <c r="P1685">
        <f t="shared" si="215"/>
        <v>-1.4035867700714619</v>
      </c>
    </row>
    <row r="1686" spans="1:16" x14ac:dyDescent="0.25">
      <c r="A1686">
        <v>1685</v>
      </c>
      <c r="B1686">
        <v>0.11606189153721733</v>
      </c>
      <c r="C1686">
        <f t="shared" si="208"/>
        <v>8.8294824922090367</v>
      </c>
      <c r="D1686">
        <v>2.0661030915250098E-2</v>
      </c>
      <c r="E1686" s="19">
        <f t="shared" si="209"/>
        <v>13.307544853030247</v>
      </c>
      <c r="F1686">
        <v>-0.53974417824065313</v>
      </c>
      <c r="G1686" s="20">
        <v>0.44600000000000001</v>
      </c>
      <c r="H1686">
        <v>0.46300000000000002</v>
      </c>
      <c r="I1686">
        <f t="shared" si="210"/>
        <v>1.186591757935306E-2</v>
      </c>
      <c r="J1686">
        <f t="shared" si="211"/>
        <v>1.1009087155618307E-2</v>
      </c>
      <c r="K1686">
        <v>6</v>
      </c>
      <c r="L1686">
        <v>6</v>
      </c>
      <c r="M1686">
        <f t="shared" si="212"/>
        <v>6.7481906341486922E-3</v>
      </c>
      <c r="N1686">
        <f t="shared" si="213"/>
        <v>1.3288812049501878E-5</v>
      </c>
      <c r="O1686">
        <f t="shared" si="214"/>
        <v>7.5896794724686875E-6</v>
      </c>
      <c r="P1686">
        <f t="shared" si="215"/>
        <v>-2.1537251038244483</v>
      </c>
    </row>
    <row r="1687" spans="1:16" x14ac:dyDescent="0.25">
      <c r="A1687">
        <v>1686</v>
      </c>
      <c r="B1687">
        <v>0.92748802148503062</v>
      </c>
      <c r="C1687">
        <f t="shared" si="208"/>
        <v>1.3707309149481255</v>
      </c>
      <c r="D1687">
        <v>0.39432966093935973</v>
      </c>
      <c r="E1687" s="19">
        <f t="shared" si="209"/>
        <v>5.1798347885406706</v>
      </c>
      <c r="F1687">
        <v>0.40147597246686928</v>
      </c>
      <c r="G1687" s="20">
        <v>0.44600000000000001</v>
      </c>
      <c r="H1687">
        <v>0.46300000000000002</v>
      </c>
      <c r="I1687">
        <f t="shared" si="210"/>
        <v>1.186591757935306E-2</v>
      </c>
      <c r="J1687">
        <f t="shared" si="211"/>
        <v>1.1009087155618307E-2</v>
      </c>
      <c r="K1687">
        <v>6</v>
      </c>
      <c r="L1687">
        <v>6</v>
      </c>
      <c r="M1687">
        <f t="shared" si="212"/>
        <v>1.0816290877568769E-2</v>
      </c>
      <c r="N1687">
        <f t="shared" si="213"/>
        <v>8.5599100489955554E-5</v>
      </c>
      <c r="O1687">
        <f t="shared" si="214"/>
        <v>1.9498691391362892E-5</v>
      </c>
      <c r="P1687">
        <f t="shared" si="215"/>
        <v>-1.9522237393398709</v>
      </c>
    </row>
    <row r="1688" spans="1:16" x14ac:dyDescent="0.25">
      <c r="A1688">
        <v>1687</v>
      </c>
      <c r="B1688">
        <v>0.73802911465804011</v>
      </c>
      <c r="C1688">
        <f t="shared" si="208"/>
        <v>2.7528176532614355</v>
      </c>
      <c r="D1688">
        <v>4.0131839960936305E-2</v>
      </c>
      <c r="E1688" s="19">
        <f t="shared" si="209"/>
        <v>11.63591900636197</v>
      </c>
      <c r="F1688">
        <v>0.89372065303905401</v>
      </c>
      <c r="G1688" s="20">
        <v>0.44600000000000001</v>
      </c>
      <c r="H1688">
        <v>0.46300000000000002</v>
      </c>
      <c r="I1688">
        <f t="shared" si="210"/>
        <v>1.186591757935306E-2</v>
      </c>
      <c r="J1688">
        <f t="shared" si="211"/>
        <v>1.1009087155618307E-2</v>
      </c>
      <c r="K1688">
        <v>6</v>
      </c>
      <c r="L1688">
        <v>6</v>
      </c>
      <c r="M1688">
        <f t="shared" si="212"/>
        <v>7.2166553888588485E-3</v>
      </c>
      <c r="N1688">
        <f t="shared" si="213"/>
        <v>4.2622995095342098E-5</v>
      </c>
      <c r="O1688">
        <f t="shared" si="214"/>
        <v>8.6800191669242444E-6</v>
      </c>
      <c r="P1688">
        <f t="shared" si="215"/>
        <v>-3.2426897555357561</v>
      </c>
    </row>
    <row r="1689" spans="1:16" x14ac:dyDescent="0.25">
      <c r="A1689">
        <v>1688</v>
      </c>
      <c r="B1689">
        <v>0.48197882015442367</v>
      </c>
      <c r="C1689">
        <f t="shared" si="208"/>
        <v>4.4843594017916537</v>
      </c>
      <c r="D1689">
        <v>0.2336497085482345</v>
      </c>
      <c r="E1689" s="19">
        <f t="shared" si="209"/>
        <v>6.8292803829230708</v>
      </c>
      <c r="F1689">
        <v>-0.51250935939606279</v>
      </c>
      <c r="G1689" s="20">
        <v>0.44600000000000001</v>
      </c>
      <c r="H1689">
        <v>0.46300000000000002</v>
      </c>
      <c r="I1689">
        <f t="shared" si="210"/>
        <v>1.186591757935306E-2</v>
      </c>
      <c r="J1689">
        <f t="shared" si="211"/>
        <v>1.1009087155618307E-2</v>
      </c>
      <c r="K1689">
        <v>6</v>
      </c>
      <c r="L1689">
        <v>6</v>
      </c>
      <c r="M1689">
        <f t="shared" si="212"/>
        <v>9.4199552648691291E-3</v>
      </c>
      <c r="N1689">
        <f t="shared" si="213"/>
        <v>2.6165015517367913E-5</v>
      </c>
      <c r="O1689">
        <f t="shared" si="214"/>
        <v>1.4789259532022602E-5</v>
      </c>
      <c r="P1689">
        <f t="shared" si="215"/>
        <v>-1.4565004766938703</v>
      </c>
    </row>
    <row r="1690" spans="1:16" x14ac:dyDescent="0.25">
      <c r="A1690">
        <v>1689</v>
      </c>
      <c r="B1690">
        <v>0.49436933500167851</v>
      </c>
      <c r="C1690">
        <f t="shared" si="208"/>
        <v>4.3926817943902803</v>
      </c>
      <c r="D1690">
        <v>0.46671956541642506</v>
      </c>
      <c r="E1690" s="19">
        <f t="shared" si="209"/>
        <v>4.5992147899540372</v>
      </c>
      <c r="F1690">
        <v>-0.3387958713574335</v>
      </c>
      <c r="G1690" s="20">
        <v>0.44600000000000001</v>
      </c>
      <c r="H1690">
        <v>0.46300000000000002</v>
      </c>
      <c r="I1690">
        <f t="shared" si="210"/>
        <v>1.186591757935306E-2</v>
      </c>
      <c r="J1690">
        <f t="shared" si="211"/>
        <v>1.1009087155618307E-2</v>
      </c>
      <c r="K1690">
        <v>6</v>
      </c>
      <c r="L1690">
        <v>6</v>
      </c>
      <c r="M1690">
        <f t="shared" si="212"/>
        <v>1.1478746528193404E-2</v>
      </c>
      <c r="N1690">
        <f t="shared" si="213"/>
        <v>2.6711093319615153E-5</v>
      </c>
      <c r="O1690">
        <f t="shared" si="214"/>
        <v>2.1960270309752016E-5</v>
      </c>
      <c r="P1690">
        <f t="shared" si="215"/>
        <v>-1.275086539063258</v>
      </c>
    </row>
    <row r="1691" spans="1:16" x14ac:dyDescent="0.25">
      <c r="A1691">
        <v>1690</v>
      </c>
      <c r="B1691">
        <v>0.91128269295327613</v>
      </c>
      <c r="C1691">
        <f t="shared" si="208"/>
        <v>1.5154271128718437</v>
      </c>
      <c r="D1691">
        <v>0.20703756828516495</v>
      </c>
      <c r="E1691" s="19">
        <f t="shared" si="209"/>
        <v>7.1878893887209934</v>
      </c>
      <c r="F1691">
        <v>0.83178520071669482</v>
      </c>
      <c r="G1691" s="20">
        <v>0.44600000000000001</v>
      </c>
      <c r="H1691">
        <v>0.46300000000000002</v>
      </c>
      <c r="I1691">
        <f t="shared" si="210"/>
        <v>1.186591757935306E-2</v>
      </c>
      <c r="J1691">
        <f t="shared" si="211"/>
        <v>1.1009087155618307E-2</v>
      </c>
      <c r="K1691">
        <v>6</v>
      </c>
      <c r="L1691">
        <v>6</v>
      </c>
      <c r="M1691">
        <f t="shared" si="212"/>
        <v>9.1819647133534465E-3</v>
      </c>
      <c r="N1691">
        <f t="shared" si="213"/>
        <v>7.7425916651958397E-5</v>
      </c>
      <c r="O1691">
        <f t="shared" si="214"/>
        <v>1.4051412666211305E-5</v>
      </c>
      <c r="P1691">
        <f t="shared" si="215"/>
        <v>-2.7178832608169481</v>
      </c>
    </row>
    <row r="1692" spans="1:16" x14ac:dyDescent="0.25">
      <c r="A1692">
        <v>1691</v>
      </c>
      <c r="B1692">
        <v>0.23722037415692618</v>
      </c>
      <c r="C1692">
        <f t="shared" si="208"/>
        <v>6.7838243076454425</v>
      </c>
      <c r="D1692">
        <v>0.5263832514419996</v>
      </c>
      <c r="E1692" s="19">
        <f t="shared" si="209"/>
        <v>4.1616622559494116</v>
      </c>
      <c r="F1692">
        <v>-1.4420038496609777E-2</v>
      </c>
      <c r="G1692" s="20">
        <v>0.44600000000000001</v>
      </c>
      <c r="H1692">
        <v>0.46300000000000002</v>
      </c>
      <c r="I1692">
        <f t="shared" si="210"/>
        <v>1.186591757935306E-2</v>
      </c>
      <c r="J1692">
        <f t="shared" si="211"/>
        <v>1.1009087155618307E-2</v>
      </c>
      <c r="K1692">
        <v>6</v>
      </c>
      <c r="L1692">
        <v>6</v>
      </c>
      <c r="M1692">
        <f t="shared" si="212"/>
        <v>1.2067099569253798E-2</v>
      </c>
      <c r="N1692">
        <f t="shared" si="213"/>
        <v>1.7296045418083335E-5</v>
      </c>
      <c r="O1692">
        <f t="shared" si="214"/>
        <v>2.4269148669047529E-5</v>
      </c>
      <c r="P1692">
        <f t="shared" si="215"/>
        <v>-1.4010850217800073</v>
      </c>
    </row>
    <row r="1693" spans="1:16" x14ac:dyDescent="0.25">
      <c r="A1693">
        <v>1692</v>
      </c>
      <c r="B1693">
        <v>0.21253089999084446</v>
      </c>
      <c r="C1693">
        <f t="shared" si="208"/>
        <v>7.1107811044236025</v>
      </c>
      <c r="D1693">
        <v>0.87090670491653188</v>
      </c>
      <c r="E1693" s="19">
        <f t="shared" si="209"/>
        <v>1.8392794056730628</v>
      </c>
      <c r="F1693">
        <v>-0.2331591986148851</v>
      </c>
      <c r="G1693" s="20">
        <v>0.44600000000000001</v>
      </c>
      <c r="H1693">
        <v>0.46300000000000002</v>
      </c>
      <c r="I1693">
        <f t="shared" si="210"/>
        <v>1.186591757935306E-2</v>
      </c>
      <c r="J1693">
        <f t="shared" si="211"/>
        <v>1.1009087155618307E-2</v>
      </c>
      <c r="K1693">
        <v>6</v>
      </c>
      <c r="L1693">
        <v>6</v>
      </c>
      <c r="M1693">
        <f t="shared" si="212"/>
        <v>1.8151497410306399E-2</v>
      </c>
      <c r="N1693">
        <f t="shared" si="213"/>
        <v>1.6500765754178608E-5</v>
      </c>
      <c r="O1693">
        <f t="shared" si="214"/>
        <v>5.4912809706059978E-5</v>
      </c>
      <c r="P1693">
        <f t="shared" si="215"/>
        <v>-0.82801168610973064</v>
      </c>
    </row>
    <row r="1694" spans="1:16" x14ac:dyDescent="0.25">
      <c r="A1694">
        <v>1693</v>
      </c>
      <c r="B1694">
        <v>0.87771233252967928</v>
      </c>
      <c r="C1694">
        <f t="shared" si="208"/>
        <v>1.7873826057428976</v>
      </c>
      <c r="D1694">
        <v>0.65977965636158331</v>
      </c>
      <c r="E1694" s="19">
        <f t="shared" si="209"/>
        <v>3.2612477451862829</v>
      </c>
      <c r="F1694">
        <v>-0.64281948652933352</v>
      </c>
      <c r="G1694" s="20">
        <v>0.44600000000000001</v>
      </c>
      <c r="H1694">
        <v>0.46300000000000002</v>
      </c>
      <c r="I1694">
        <f t="shared" si="210"/>
        <v>1.186591757935306E-2</v>
      </c>
      <c r="J1694">
        <f t="shared" si="211"/>
        <v>1.1009087155618307E-2</v>
      </c>
      <c r="K1694">
        <v>6</v>
      </c>
      <c r="L1694">
        <v>6</v>
      </c>
      <c r="M1694">
        <f t="shared" si="212"/>
        <v>1.3631524113975975E-2</v>
      </c>
      <c r="N1694">
        <f t="shared" si="213"/>
        <v>6.5645336905673619E-5</v>
      </c>
      <c r="O1694">
        <f t="shared" si="214"/>
        <v>3.0969741611651424E-5</v>
      </c>
      <c r="P1694">
        <f t="shared" si="215"/>
        <v>-0.78359076305792685</v>
      </c>
    </row>
    <row r="1695" spans="1:16" x14ac:dyDescent="0.25">
      <c r="A1695">
        <v>1694</v>
      </c>
      <c r="B1695">
        <v>0.25693533127842039</v>
      </c>
      <c r="C1695">
        <f t="shared" si="208"/>
        <v>6.5426458668439791</v>
      </c>
      <c r="D1695">
        <v>0.1358378856776635</v>
      </c>
      <c r="E1695" s="19">
        <f t="shared" si="209"/>
        <v>8.3935663780267618</v>
      </c>
      <c r="F1695">
        <v>0.26147631615458522</v>
      </c>
      <c r="G1695" s="20">
        <v>0.44600000000000001</v>
      </c>
      <c r="H1695">
        <v>0.46300000000000002</v>
      </c>
      <c r="I1695">
        <f t="shared" si="210"/>
        <v>1.186591757935306E-2</v>
      </c>
      <c r="J1695">
        <f t="shared" si="211"/>
        <v>1.1009087155618307E-2</v>
      </c>
      <c r="K1695">
        <v>6</v>
      </c>
      <c r="L1695">
        <v>6</v>
      </c>
      <c r="M1695">
        <f t="shared" si="212"/>
        <v>8.496949702207969E-3</v>
      </c>
      <c r="N1695">
        <f t="shared" si="213"/>
        <v>1.7933621308764524E-5</v>
      </c>
      <c r="O1695">
        <f t="shared" si="214"/>
        <v>1.203302570697535E-5</v>
      </c>
      <c r="P1695">
        <f t="shared" si="215"/>
        <v>-2.1691747126357042</v>
      </c>
    </row>
    <row r="1696" spans="1:16" x14ac:dyDescent="0.25">
      <c r="A1696">
        <v>1695</v>
      </c>
      <c r="B1696">
        <v>5.1149021881771298E-2</v>
      </c>
      <c r="C1696">
        <f t="shared" si="208"/>
        <v>11.011673555818122</v>
      </c>
      <c r="D1696">
        <v>0.74941251869258707</v>
      </c>
      <c r="E1696" s="19">
        <f t="shared" si="209"/>
        <v>2.6784491552972618</v>
      </c>
      <c r="F1696">
        <v>-0.42204192141070962</v>
      </c>
      <c r="G1696" s="20">
        <v>0.44600000000000001</v>
      </c>
      <c r="H1696">
        <v>0.46300000000000002</v>
      </c>
      <c r="I1696">
        <f t="shared" si="210"/>
        <v>1.186591757935306E-2</v>
      </c>
      <c r="J1696">
        <f t="shared" si="211"/>
        <v>1.1009087155618307E-2</v>
      </c>
      <c r="K1696">
        <v>6</v>
      </c>
      <c r="L1696">
        <v>6</v>
      </c>
      <c r="M1696">
        <f t="shared" si="212"/>
        <v>1.5041619860602297E-2</v>
      </c>
      <c r="N1696">
        <f t="shared" si="213"/>
        <v>1.0655358855179568E-5</v>
      </c>
      <c r="O1696">
        <f t="shared" si="214"/>
        <v>3.7708388005144241E-5</v>
      </c>
      <c r="P1696">
        <f t="shared" si="215"/>
        <v>-0.93506881199573277</v>
      </c>
    </row>
    <row r="1697" spans="1:16" x14ac:dyDescent="0.25">
      <c r="A1697">
        <v>1696</v>
      </c>
      <c r="B1697">
        <v>0.20435193945127719</v>
      </c>
      <c r="C1697">
        <f t="shared" si="208"/>
        <v>7.2262257919891626</v>
      </c>
      <c r="D1697">
        <v>0.57405316324350719</v>
      </c>
      <c r="E1697" s="19">
        <f t="shared" si="209"/>
        <v>3.8306069172339621</v>
      </c>
      <c r="F1697">
        <v>1.7807451513363048</v>
      </c>
      <c r="G1697" s="20">
        <v>0.44600000000000001</v>
      </c>
      <c r="H1697">
        <v>0.46300000000000002</v>
      </c>
      <c r="I1697">
        <f t="shared" si="210"/>
        <v>1.186591757935306E-2</v>
      </c>
      <c r="J1697">
        <f t="shared" si="211"/>
        <v>1.1009087155618307E-2</v>
      </c>
      <c r="K1697">
        <v>6</v>
      </c>
      <c r="L1697">
        <v>6</v>
      </c>
      <c r="M1697">
        <f t="shared" si="212"/>
        <v>1.257773724303224E-2</v>
      </c>
      <c r="N1697">
        <f t="shared" si="213"/>
        <v>1.6237152935825297E-5</v>
      </c>
      <c r="O1697">
        <f t="shared" si="214"/>
        <v>2.6366579025793371E-5</v>
      </c>
      <c r="P1697">
        <f t="shared" si="215"/>
        <v>-2.275703195098282</v>
      </c>
    </row>
    <row r="1698" spans="1:16" x14ac:dyDescent="0.25">
      <c r="A1698">
        <v>1697</v>
      </c>
      <c r="B1698">
        <v>0.64244514297921684</v>
      </c>
      <c r="C1698">
        <f t="shared" si="208"/>
        <v>3.3745744083722689</v>
      </c>
      <c r="D1698">
        <v>0.2325510422070986</v>
      </c>
      <c r="E1698" s="19">
        <f t="shared" si="209"/>
        <v>6.8433840738474814</v>
      </c>
      <c r="F1698">
        <v>0.73157025326509029</v>
      </c>
      <c r="G1698" s="20">
        <v>0.44600000000000001</v>
      </c>
      <c r="H1698">
        <v>0.46300000000000002</v>
      </c>
      <c r="I1698">
        <f t="shared" si="210"/>
        <v>1.186591757935306E-2</v>
      </c>
      <c r="J1698">
        <f t="shared" si="211"/>
        <v>1.1009087155618307E-2</v>
      </c>
      <c r="K1698">
        <v>6</v>
      </c>
      <c r="L1698">
        <v>6</v>
      </c>
      <c r="M1698">
        <f t="shared" si="212"/>
        <v>9.4102433549168168E-3</v>
      </c>
      <c r="N1698">
        <f t="shared" si="213"/>
        <v>3.4769816615165177E-5</v>
      </c>
      <c r="O1698">
        <f t="shared" si="214"/>
        <v>1.4758779999792686E-5</v>
      </c>
      <c r="P1698">
        <f t="shared" si="215"/>
        <v>-2.3536627766575378</v>
      </c>
    </row>
    <row r="1699" spans="1:16" x14ac:dyDescent="0.25">
      <c r="A1699">
        <v>1698</v>
      </c>
      <c r="B1699">
        <v>0.619037446211127</v>
      </c>
      <c r="C1699">
        <f t="shared" si="208"/>
        <v>3.5287796471265347</v>
      </c>
      <c r="D1699">
        <v>0.9744560075685903</v>
      </c>
      <c r="E1699" s="19">
        <f t="shared" si="209"/>
        <v>0.83934807028046388</v>
      </c>
      <c r="F1699">
        <v>-0.47585899665136822</v>
      </c>
      <c r="G1699" s="20">
        <v>0.44600000000000001</v>
      </c>
      <c r="H1699">
        <v>0.46300000000000002</v>
      </c>
      <c r="I1699">
        <f t="shared" si="210"/>
        <v>1.186591757935306E-2</v>
      </c>
      <c r="J1699">
        <f t="shared" si="211"/>
        <v>1.1009087155618307E-2</v>
      </c>
      <c r="K1699">
        <v>6</v>
      </c>
      <c r="L1699">
        <v>6</v>
      </c>
      <c r="M1699">
        <f t="shared" si="212"/>
        <v>2.6869851356848429E-2</v>
      </c>
      <c r="N1699">
        <f t="shared" si="213"/>
        <v>3.3250399590373169E-5</v>
      </c>
      <c r="O1699">
        <f t="shared" si="214"/>
        <v>1.2033148532318822E-4</v>
      </c>
      <c r="P1699">
        <f t="shared" si="215"/>
        <v>-0.41320537773836608</v>
      </c>
    </row>
    <row r="1700" spans="1:16" x14ac:dyDescent="0.25">
      <c r="A1700">
        <v>1699</v>
      </c>
      <c r="B1700">
        <v>0.36494033631397443</v>
      </c>
      <c r="C1700">
        <f t="shared" si="208"/>
        <v>5.4366690236566626</v>
      </c>
      <c r="D1700">
        <v>0.75231177709280683</v>
      </c>
      <c r="E1700" s="19">
        <f t="shared" si="209"/>
        <v>2.6594583302253043</v>
      </c>
      <c r="F1700">
        <v>-0.74422587204026058</v>
      </c>
      <c r="G1700" s="20">
        <v>0.44600000000000001</v>
      </c>
      <c r="H1700">
        <v>0.46300000000000002</v>
      </c>
      <c r="I1700">
        <f t="shared" si="210"/>
        <v>1.186591757935306E-2</v>
      </c>
      <c r="J1700">
        <f t="shared" si="211"/>
        <v>1.1009087155618307E-2</v>
      </c>
      <c r="K1700">
        <v>6</v>
      </c>
      <c r="L1700">
        <v>6</v>
      </c>
      <c r="M1700">
        <f t="shared" si="212"/>
        <v>1.5095229392519671E-2</v>
      </c>
      <c r="N1700">
        <f t="shared" si="213"/>
        <v>2.1581842268267381E-5</v>
      </c>
      <c r="O1700">
        <f t="shared" si="214"/>
        <v>3.7977658402131635E-5</v>
      </c>
      <c r="P1700">
        <f t="shared" si="215"/>
        <v>-0.74569595955846335</v>
      </c>
    </row>
    <row r="1701" spans="1:16" x14ac:dyDescent="0.25">
      <c r="A1701">
        <v>1700</v>
      </c>
      <c r="B1701">
        <v>0.95516830957976018</v>
      </c>
      <c r="C1701">
        <f t="shared" si="208"/>
        <v>1.0879089793604553</v>
      </c>
      <c r="D1701">
        <v>0.44087038789025546</v>
      </c>
      <c r="E1701" s="19">
        <f t="shared" si="209"/>
        <v>4.7992321576200814</v>
      </c>
      <c r="F1701">
        <v>1.6749891074141487</v>
      </c>
      <c r="G1701" s="20">
        <v>0.44600000000000001</v>
      </c>
      <c r="H1701">
        <v>0.46300000000000002</v>
      </c>
      <c r="I1701">
        <f t="shared" si="210"/>
        <v>1.186591757935306E-2</v>
      </c>
      <c r="J1701">
        <f t="shared" si="211"/>
        <v>1.1009087155618307E-2</v>
      </c>
      <c r="K1701">
        <v>6</v>
      </c>
      <c r="L1701">
        <v>6</v>
      </c>
      <c r="M1701">
        <f t="shared" si="212"/>
        <v>1.123700133867812E-2</v>
      </c>
      <c r="N1701">
        <f t="shared" si="213"/>
        <v>1.078521600238189E-4</v>
      </c>
      <c r="O1701">
        <f t="shared" si="214"/>
        <v>2.1045033180908978E-5</v>
      </c>
      <c r="P1701">
        <f t="shared" si="215"/>
        <v>-3.2051822325280446</v>
      </c>
    </row>
    <row r="1702" spans="1:16" x14ac:dyDescent="0.25">
      <c r="A1702">
        <v>1701</v>
      </c>
      <c r="B1702">
        <v>0.63573107089449754</v>
      </c>
      <c r="C1702">
        <f t="shared" si="208"/>
        <v>3.4186499501002023</v>
      </c>
      <c r="D1702">
        <v>0.71056245612964264</v>
      </c>
      <c r="E1702" s="19">
        <f t="shared" si="209"/>
        <v>2.9313919017420842</v>
      </c>
      <c r="F1702">
        <v>-1.2583996067405678E-2</v>
      </c>
      <c r="G1702" s="20">
        <v>0.44600000000000001</v>
      </c>
      <c r="H1702">
        <v>0.46300000000000002</v>
      </c>
      <c r="I1702">
        <f t="shared" si="210"/>
        <v>1.186591757935306E-2</v>
      </c>
      <c r="J1702">
        <f t="shared" si="211"/>
        <v>1.1009087155618307E-2</v>
      </c>
      <c r="K1702">
        <v>6</v>
      </c>
      <c r="L1702">
        <v>6</v>
      </c>
      <c r="M1702">
        <f t="shared" si="212"/>
        <v>1.4378029495988633E-2</v>
      </c>
      <c r="N1702">
        <f t="shared" si="213"/>
        <v>3.4321540680084613E-5</v>
      </c>
      <c r="O1702">
        <f t="shared" si="214"/>
        <v>3.4454622031253192E-5</v>
      </c>
      <c r="P1702">
        <f t="shared" si="215"/>
        <v>-1.175101161803928</v>
      </c>
    </row>
    <row r="1703" spans="1:16" x14ac:dyDescent="0.25">
      <c r="A1703">
        <v>1702</v>
      </c>
      <c r="B1703">
        <v>0.93520920438245791</v>
      </c>
      <c r="C1703">
        <f t="shared" si="208"/>
        <v>1.2973005591362738</v>
      </c>
      <c r="D1703">
        <v>0.18973357341227454</v>
      </c>
      <c r="E1703" s="19">
        <f t="shared" si="209"/>
        <v>7.4428335731377704</v>
      </c>
      <c r="F1703">
        <v>1.6211561160162091</v>
      </c>
      <c r="G1703" s="20">
        <v>0.44600000000000001</v>
      </c>
      <c r="H1703">
        <v>0.46300000000000002</v>
      </c>
      <c r="I1703">
        <f t="shared" si="210"/>
        <v>1.186591757935306E-2</v>
      </c>
      <c r="J1703">
        <f t="shared" si="211"/>
        <v>1.1009087155618307E-2</v>
      </c>
      <c r="K1703">
        <v>6</v>
      </c>
      <c r="L1703">
        <v>6</v>
      </c>
      <c r="M1703">
        <f t="shared" si="212"/>
        <v>9.0233365962210741E-3</v>
      </c>
      <c r="N1703">
        <f t="shared" si="213"/>
        <v>9.044421703745534E-5</v>
      </c>
      <c r="O1703">
        <f t="shared" si="214"/>
        <v>1.3570100554783752E-5</v>
      </c>
      <c r="P1703">
        <f t="shared" si="215"/>
        <v>-3.7163360757966903</v>
      </c>
    </row>
    <row r="1704" spans="1:16" x14ac:dyDescent="0.25">
      <c r="A1704">
        <v>1703</v>
      </c>
      <c r="B1704">
        <v>0.42884609515671257</v>
      </c>
      <c r="C1704">
        <f t="shared" si="208"/>
        <v>4.8948595314101206</v>
      </c>
      <c r="D1704">
        <v>0.50401318399609363</v>
      </c>
      <c r="E1704" s="19">
        <f t="shared" si="209"/>
        <v>4.3222405712621672</v>
      </c>
      <c r="F1704">
        <v>-0.92847585619892925</v>
      </c>
      <c r="G1704" s="20">
        <v>0.44600000000000001</v>
      </c>
      <c r="H1704">
        <v>0.46300000000000002</v>
      </c>
      <c r="I1704">
        <f t="shared" si="210"/>
        <v>1.186591757935306E-2</v>
      </c>
      <c r="J1704">
        <f t="shared" si="211"/>
        <v>1.1009087155618307E-2</v>
      </c>
      <c r="K1704">
        <v>6</v>
      </c>
      <c r="L1704">
        <v>6</v>
      </c>
      <c r="M1704">
        <f t="shared" si="212"/>
        <v>1.1840821775424665E-2</v>
      </c>
      <c r="N1704">
        <f t="shared" si="213"/>
        <v>2.3970725325294817E-5</v>
      </c>
      <c r="O1704">
        <f t="shared" si="214"/>
        <v>2.3367510052895158E-5</v>
      </c>
      <c r="P1704">
        <f t="shared" si="215"/>
        <v>-0.89620699628637357</v>
      </c>
    </row>
    <row r="1705" spans="1:16" x14ac:dyDescent="0.25">
      <c r="A1705">
        <v>1704</v>
      </c>
      <c r="B1705">
        <v>2.5299844355601672E-2</v>
      </c>
      <c r="C1705">
        <f t="shared" si="208"/>
        <v>12.802668863234029</v>
      </c>
      <c r="D1705">
        <v>0.95574816125980411</v>
      </c>
      <c r="E1705" s="19">
        <f t="shared" si="209"/>
        <v>1.0812693144299803</v>
      </c>
      <c r="F1705">
        <v>0.71952626967686228</v>
      </c>
      <c r="G1705" s="20">
        <v>0.44600000000000001</v>
      </c>
      <c r="H1705">
        <v>0.46300000000000002</v>
      </c>
      <c r="I1705">
        <f t="shared" si="210"/>
        <v>1.186591757935306E-2</v>
      </c>
      <c r="J1705">
        <f t="shared" si="211"/>
        <v>1.1009087155618307E-2</v>
      </c>
      <c r="K1705">
        <v>6</v>
      </c>
      <c r="L1705">
        <v>6</v>
      </c>
      <c r="M1705">
        <f t="shared" si="212"/>
        <v>2.3673876242652228E-2</v>
      </c>
      <c r="N1705">
        <f t="shared" si="213"/>
        <v>9.1647557698133133E-6</v>
      </c>
      <c r="O1705">
        <f t="shared" si="214"/>
        <v>9.3408736058735579E-5</v>
      </c>
      <c r="P1705">
        <f t="shared" si="215"/>
        <v>-1.025909702110493</v>
      </c>
    </row>
    <row r="1706" spans="1:16" x14ac:dyDescent="0.25">
      <c r="A1706">
        <v>1705</v>
      </c>
      <c r="B1706">
        <v>0.74349192785424356</v>
      </c>
      <c r="C1706">
        <f t="shared" si="208"/>
        <v>2.7171648247981635</v>
      </c>
      <c r="D1706">
        <v>0.96734519486068304</v>
      </c>
      <c r="E1706" s="19">
        <f t="shared" si="209"/>
        <v>0.93885574793285276</v>
      </c>
      <c r="F1706">
        <v>0.18444552551954985</v>
      </c>
      <c r="G1706" s="20">
        <v>0.44600000000000001</v>
      </c>
      <c r="H1706">
        <v>0.46300000000000002</v>
      </c>
      <c r="I1706">
        <f t="shared" si="210"/>
        <v>1.186591757935306E-2</v>
      </c>
      <c r="J1706">
        <f t="shared" si="211"/>
        <v>1.1009087155618307E-2</v>
      </c>
      <c r="K1706">
        <v>6</v>
      </c>
      <c r="L1706">
        <v>6</v>
      </c>
      <c r="M1706">
        <f t="shared" si="212"/>
        <v>2.5406034139546157E-2</v>
      </c>
      <c r="N1706">
        <f t="shared" si="213"/>
        <v>4.3182265669896964E-5</v>
      </c>
      <c r="O1706">
        <f t="shared" si="214"/>
        <v>1.0757776178329746E-4</v>
      </c>
      <c r="P1706">
        <f t="shared" si="215"/>
        <v>-0.75827272967992398</v>
      </c>
    </row>
    <row r="1707" spans="1:16" x14ac:dyDescent="0.25">
      <c r="A1707">
        <v>1706</v>
      </c>
      <c r="B1707">
        <v>0.3469954527420881</v>
      </c>
      <c r="C1707">
        <f t="shared" si="208"/>
        <v>5.6010230041495426</v>
      </c>
      <c r="D1707">
        <v>0.68126468703268528</v>
      </c>
      <c r="E1707" s="19">
        <f t="shared" si="209"/>
        <v>3.1214725047957392</v>
      </c>
      <c r="F1707">
        <v>0.65357994571968447</v>
      </c>
      <c r="G1707" s="20">
        <v>0.44600000000000001</v>
      </c>
      <c r="H1707">
        <v>0.46300000000000002</v>
      </c>
      <c r="I1707">
        <f t="shared" si="210"/>
        <v>1.186591757935306E-2</v>
      </c>
      <c r="J1707">
        <f t="shared" si="211"/>
        <v>1.1009087155618307E-2</v>
      </c>
      <c r="K1707">
        <v>6</v>
      </c>
      <c r="L1707">
        <v>6</v>
      </c>
      <c r="M1707">
        <f t="shared" si="212"/>
        <v>1.393338235920402E-2</v>
      </c>
      <c r="N1707">
        <f t="shared" si="213"/>
        <v>2.0948554084924555E-5</v>
      </c>
      <c r="O1707">
        <f t="shared" si="214"/>
        <v>3.2356523994629635E-5</v>
      </c>
      <c r="P1707">
        <f t="shared" si="215"/>
        <v>-1.5625644926889197</v>
      </c>
    </row>
    <row r="1708" spans="1:16" x14ac:dyDescent="0.25">
      <c r="A1708">
        <v>1707</v>
      </c>
      <c r="B1708">
        <v>0.9200720236823634</v>
      </c>
      <c r="C1708">
        <f t="shared" si="208"/>
        <v>1.4383558699920063</v>
      </c>
      <c r="D1708">
        <v>0.24600970488601337</v>
      </c>
      <c r="E1708" s="19">
        <f t="shared" si="209"/>
        <v>6.6743217395845669</v>
      </c>
      <c r="F1708">
        <v>-2.5797271518968046</v>
      </c>
      <c r="G1708" s="20">
        <v>0.44600000000000001</v>
      </c>
      <c r="H1708">
        <v>0.46300000000000002</v>
      </c>
      <c r="I1708">
        <f t="shared" si="210"/>
        <v>1.186591757935306E-2</v>
      </c>
      <c r="J1708">
        <f t="shared" si="211"/>
        <v>1.1009087155618307E-2</v>
      </c>
      <c r="K1708">
        <v>6</v>
      </c>
      <c r="L1708">
        <v>6</v>
      </c>
      <c r="M1708">
        <f t="shared" si="212"/>
        <v>9.5286800132673224E-3</v>
      </c>
      <c r="N1708">
        <f t="shared" si="213"/>
        <v>8.1574619870662045E-5</v>
      </c>
      <c r="O1708">
        <f t="shared" si="214"/>
        <v>1.5132623799206688E-5</v>
      </c>
      <c r="P1708">
        <f t="shared" si="215"/>
        <v>0.87829540226975344</v>
      </c>
    </row>
    <row r="1709" spans="1:16" x14ac:dyDescent="0.25">
      <c r="A1709">
        <v>1708</v>
      </c>
      <c r="B1709">
        <v>0.57689138462477496</v>
      </c>
      <c r="C1709">
        <f t="shared" si="208"/>
        <v>3.811300132502951</v>
      </c>
      <c r="D1709">
        <v>7.4251533555101168E-2</v>
      </c>
      <c r="E1709" s="19">
        <f t="shared" si="209"/>
        <v>10.034930533327049</v>
      </c>
      <c r="F1709">
        <v>0.55886971495056059</v>
      </c>
      <c r="G1709" s="20">
        <v>0.44600000000000001</v>
      </c>
      <c r="H1709">
        <v>0.46300000000000002</v>
      </c>
      <c r="I1709">
        <f t="shared" si="210"/>
        <v>1.186591757935306E-2</v>
      </c>
      <c r="J1709">
        <f t="shared" si="211"/>
        <v>1.1009087155618307E-2</v>
      </c>
      <c r="K1709">
        <v>6</v>
      </c>
      <c r="L1709">
        <v>6</v>
      </c>
      <c r="M1709">
        <f t="shared" si="212"/>
        <v>7.7710396859359456E-3</v>
      </c>
      <c r="N1709">
        <f t="shared" si="213"/>
        <v>3.0785645122174713E-5</v>
      </c>
      <c r="O1709">
        <f t="shared" si="214"/>
        <v>1.0064842966731905E-5</v>
      </c>
      <c r="P1709">
        <f t="shared" si="215"/>
        <v>-2.6472624424807707</v>
      </c>
    </row>
    <row r="1710" spans="1:16" x14ac:dyDescent="0.25">
      <c r="A1710">
        <v>1709</v>
      </c>
      <c r="B1710">
        <v>0.39777825251014742</v>
      </c>
      <c r="C1710">
        <f t="shared" si="208"/>
        <v>5.1506044971516332</v>
      </c>
      <c r="D1710">
        <v>0.59559923093356115</v>
      </c>
      <c r="E1710" s="19">
        <f t="shared" si="209"/>
        <v>3.684990139477704</v>
      </c>
      <c r="F1710">
        <v>-0.87393573267036118</v>
      </c>
      <c r="G1710" s="20">
        <v>0.44600000000000001</v>
      </c>
      <c r="H1710">
        <v>0.46300000000000002</v>
      </c>
      <c r="I1710">
        <f t="shared" si="210"/>
        <v>1.186591757935306E-2</v>
      </c>
      <c r="J1710">
        <f t="shared" si="211"/>
        <v>1.1009087155618307E-2</v>
      </c>
      <c r="K1710">
        <v>6</v>
      </c>
      <c r="L1710">
        <v>6</v>
      </c>
      <c r="M1710">
        <f t="shared" si="212"/>
        <v>1.2823841660941089E-2</v>
      </c>
      <c r="N1710">
        <f t="shared" si="213"/>
        <v>2.2780497589791747E-5</v>
      </c>
      <c r="O1710">
        <f t="shared" si="214"/>
        <v>2.7408485824148051E-5</v>
      </c>
      <c r="P1710">
        <f t="shared" si="215"/>
        <v>-0.84285769748770678</v>
      </c>
    </row>
    <row r="1711" spans="1:16" x14ac:dyDescent="0.25">
      <c r="A1711">
        <v>1710</v>
      </c>
      <c r="B1711">
        <v>0.30271309549241615</v>
      </c>
      <c r="C1711">
        <f t="shared" si="208"/>
        <v>6.0361930337561551</v>
      </c>
      <c r="D1711">
        <v>0.79232154301583912</v>
      </c>
      <c r="E1711" s="19">
        <f t="shared" si="209"/>
        <v>2.3943075035138004</v>
      </c>
      <c r="F1711">
        <v>-0.75049683800898492</v>
      </c>
      <c r="G1711" s="20">
        <v>0.44600000000000001</v>
      </c>
      <c r="H1711">
        <v>0.46300000000000002</v>
      </c>
      <c r="I1711">
        <f t="shared" si="210"/>
        <v>1.186591757935306E-2</v>
      </c>
      <c r="J1711">
        <f t="shared" si="211"/>
        <v>1.1009087155618307E-2</v>
      </c>
      <c r="K1711">
        <v>6</v>
      </c>
      <c r="L1711">
        <v>6</v>
      </c>
      <c r="M1711">
        <f t="shared" si="212"/>
        <v>1.5909127001679835E-2</v>
      </c>
      <c r="N1711">
        <f t="shared" si="213"/>
        <v>1.9438300378594759E-5</v>
      </c>
      <c r="O1711">
        <f t="shared" si="214"/>
        <v>4.2183386992596401E-5</v>
      </c>
      <c r="P1711">
        <f t="shared" si="215"/>
        <v>-0.69825570354353106</v>
      </c>
    </row>
    <row r="1712" spans="1:16" x14ac:dyDescent="0.25">
      <c r="A1712">
        <v>1711</v>
      </c>
      <c r="B1712">
        <v>0.75991088595233014</v>
      </c>
      <c r="C1712">
        <f t="shared" si="208"/>
        <v>2.6095687251049844</v>
      </c>
      <c r="D1712">
        <v>8.3468123416852322E-2</v>
      </c>
      <c r="E1712" s="19">
        <f t="shared" si="209"/>
        <v>9.723231289154981</v>
      </c>
      <c r="F1712">
        <v>-0.29927150535513647</v>
      </c>
      <c r="G1712" s="20">
        <v>0.44600000000000001</v>
      </c>
      <c r="H1712">
        <v>0.46300000000000002</v>
      </c>
      <c r="I1712">
        <f t="shared" si="210"/>
        <v>1.186591757935306E-2</v>
      </c>
      <c r="J1712">
        <f t="shared" si="211"/>
        <v>1.1009087155618307E-2</v>
      </c>
      <c r="K1712">
        <v>6</v>
      </c>
      <c r="L1712">
        <v>6</v>
      </c>
      <c r="M1712">
        <f t="shared" si="212"/>
        <v>7.8946158791890538E-3</v>
      </c>
      <c r="N1712">
        <f t="shared" si="213"/>
        <v>4.4962729743250169E-5</v>
      </c>
      <c r="O1712">
        <f t="shared" si="214"/>
        <v>1.0387493313323993E-5</v>
      </c>
      <c r="P1712">
        <f t="shared" si="215"/>
        <v>-1.871337142361353</v>
      </c>
    </row>
    <row r="1713" spans="1:16" x14ac:dyDescent="0.25">
      <c r="A1713">
        <v>1712</v>
      </c>
      <c r="B1713">
        <v>0.54774620807519758</v>
      </c>
      <c r="C1713">
        <f t="shared" si="208"/>
        <v>4.0116058182489578</v>
      </c>
      <c r="D1713">
        <v>0.57536545915097503</v>
      </c>
      <c r="E1713" s="19">
        <f t="shared" si="209"/>
        <v>3.8216751457804534</v>
      </c>
      <c r="F1713">
        <v>0.21464757082867436</v>
      </c>
      <c r="G1713" s="20">
        <v>0.44600000000000001</v>
      </c>
      <c r="H1713">
        <v>0.46300000000000002</v>
      </c>
      <c r="I1713">
        <f t="shared" si="210"/>
        <v>1.186591757935306E-2</v>
      </c>
      <c r="J1713">
        <f t="shared" si="211"/>
        <v>1.1009087155618307E-2</v>
      </c>
      <c r="K1713">
        <v>6</v>
      </c>
      <c r="L1713">
        <v>6</v>
      </c>
      <c r="M1713">
        <f t="shared" si="212"/>
        <v>1.2592426601423927E-2</v>
      </c>
      <c r="N1713">
        <f t="shared" si="213"/>
        <v>2.9248470225957698E-5</v>
      </c>
      <c r="O1713">
        <f t="shared" si="214"/>
        <v>2.6428201285374824E-5</v>
      </c>
      <c r="P1713">
        <f t="shared" si="215"/>
        <v>-1.4772078583032286</v>
      </c>
    </row>
    <row r="1714" spans="1:16" x14ac:dyDescent="0.25">
      <c r="A1714">
        <v>1713</v>
      </c>
      <c r="B1714">
        <v>0.18012024292733542</v>
      </c>
      <c r="C1714">
        <f t="shared" si="208"/>
        <v>7.5932955801544653</v>
      </c>
      <c r="D1714">
        <v>0.47578356273079625</v>
      </c>
      <c r="E1714" s="19">
        <f t="shared" si="209"/>
        <v>4.5307214753692033</v>
      </c>
      <c r="F1714">
        <v>-1.3012231647735462</v>
      </c>
      <c r="G1714" s="20">
        <v>0.44600000000000001</v>
      </c>
      <c r="H1714">
        <v>0.46300000000000002</v>
      </c>
      <c r="I1714">
        <f t="shared" si="210"/>
        <v>1.186591757935306E-2</v>
      </c>
      <c r="J1714">
        <f t="shared" si="211"/>
        <v>1.1009087155618307E-2</v>
      </c>
      <c r="K1714">
        <v>6</v>
      </c>
      <c r="L1714">
        <v>6</v>
      </c>
      <c r="M1714">
        <f t="shared" si="212"/>
        <v>1.1565186208425752E-2</v>
      </c>
      <c r="N1714">
        <f t="shared" si="213"/>
        <v>1.5452227836354879E-5</v>
      </c>
      <c r="O1714">
        <f t="shared" si="214"/>
        <v>2.2292255339260206E-5</v>
      </c>
      <c r="P1714">
        <f t="shared" si="215"/>
        <v>-0.77869349215856798</v>
      </c>
    </row>
    <row r="1715" spans="1:16" x14ac:dyDescent="0.25">
      <c r="A1715">
        <v>1714</v>
      </c>
      <c r="B1715">
        <v>0.3728446302682577</v>
      </c>
      <c r="C1715">
        <f t="shared" si="208"/>
        <v>5.3661647119246316</v>
      </c>
      <c r="D1715">
        <v>0.72981963560899688</v>
      </c>
      <c r="E1715" s="19">
        <f t="shared" si="209"/>
        <v>2.8062921303043789</v>
      </c>
      <c r="F1715">
        <v>-0.48944002628559247</v>
      </c>
      <c r="G1715" s="20">
        <v>0.44600000000000001</v>
      </c>
      <c r="H1715">
        <v>0.46300000000000002</v>
      </c>
      <c r="I1715">
        <f t="shared" si="210"/>
        <v>1.186591757935306E-2</v>
      </c>
      <c r="J1715">
        <f t="shared" si="211"/>
        <v>1.1009087155618307E-2</v>
      </c>
      <c r="K1715">
        <v>6</v>
      </c>
      <c r="L1715">
        <v>6</v>
      </c>
      <c r="M1715">
        <f t="shared" si="212"/>
        <v>1.4695009558408186E-2</v>
      </c>
      <c r="N1715">
        <f t="shared" si="213"/>
        <v>2.1865399150457774E-5</v>
      </c>
      <c r="O1715">
        <f t="shared" si="214"/>
        <v>3.5990550986951322E-5</v>
      </c>
      <c r="P1715">
        <f t="shared" si="215"/>
        <v>-0.90351540330068947</v>
      </c>
    </row>
    <row r="1716" spans="1:16" x14ac:dyDescent="0.25">
      <c r="A1716">
        <v>1715</v>
      </c>
      <c r="B1716">
        <v>0.79198583941160317</v>
      </c>
      <c r="C1716">
        <f t="shared" si="208"/>
        <v>2.396563054845267</v>
      </c>
      <c r="D1716">
        <v>0.35132908108767968</v>
      </c>
      <c r="E1716" s="19">
        <f t="shared" si="209"/>
        <v>5.5607621829793388</v>
      </c>
      <c r="F1716">
        <v>0.22020913093001582</v>
      </c>
      <c r="G1716" s="20">
        <v>0.44600000000000001</v>
      </c>
      <c r="H1716">
        <v>0.46300000000000002</v>
      </c>
      <c r="I1716">
        <f t="shared" si="210"/>
        <v>1.186591757935306E-2</v>
      </c>
      <c r="J1716">
        <f t="shared" si="211"/>
        <v>1.1009087155618307E-2</v>
      </c>
      <c r="K1716">
        <v>6</v>
      </c>
      <c r="L1716">
        <v>6</v>
      </c>
      <c r="M1716">
        <f t="shared" si="212"/>
        <v>1.0439246462896904E-2</v>
      </c>
      <c r="N1716">
        <f t="shared" si="213"/>
        <v>4.8959001139616948E-5</v>
      </c>
      <c r="O1716">
        <f t="shared" si="214"/>
        <v>1.8162977785517585E-5</v>
      </c>
      <c r="P1716">
        <f t="shared" si="215"/>
        <v>-1.8012918394000366</v>
      </c>
    </row>
    <row r="1717" spans="1:16" x14ac:dyDescent="0.25">
      <c r="A1717">
        <v>1716</v>
      </c>
      <c r="B1717">
        <v>0.24140140995513779</v>
      </c>
      <c r="C1717">
        <f t="shared" si="208"/>
        <v>6.7313199960426005</v>
      </c>
      <c r="D1717">
        <v>8.7374492629779962E-2</v>
      </c>
      <c r="E1717" s="19">
        <f t="shared" si="209"/>
        <v>9.6006501240340878</v>
      </c>
      <c r="F1717">
        <v>1.99128407984972</v>
      </c>
      <c r="G1717" s="20">
        <v>0.44600000000000001</v>
      </c>
      <c r="H1717">
        <v>0.46300000000000002</v>
      </c>
      <c r="I1717">
        <f t="shared" si="210"/>
        <v>1.186591757935306E-2</v>
      </c>
      <c r="J1717">
        <f t="shared" si="211"/>
        <v>1.1009087155618307E-2</v>
      </c>
      <c r="K1717">
        <v>6</v>
      </c>
      <c r="L1717">
        <v>6</v>
      </c>
      <c r="M1717">
        <f t="shared" si="212"/>
        <v>7.9448552778104056E-3</v>
      </c>
      <c r="N1717">
        <f t="shared" si="213"/>
        <v>1.7430954612515014E-5</v>
      </c>
      <c r="O1717">
        <f t="shared" si="214"/>
        <v>1.0520120897558645E-5</v>
      </c>
      <c r="P1717">
        <f t="shared" si="215"/>
        <v>-3.4648428921829404</v>
      </c>
    </row>
    <row r="1718" spans="1:16" x14ac:dyDescent="0.25">
      <c r="A1718">
        <v>1717</v>
      </c>
      <c r="B1718">
        <v>0.17645802179021577</v>
      </c>
      <c r="C1718">
        <f t="shared" si="208"/>
        <v>7.6524599174007299</v>
      </c>
      <c r="D1718">
        <v>0.32300790429395426</v>
      </c>
      <c r="E1718" s="19">
        <f t="shared" si="209"/>
        <v>5.8310430540606184</v>
      </c>
      <c r="F1718">
        <v>0.5980268724670168</v>
      </c>
      <c r="G1718" s="20">
        <v>0.44600000000000001</v>
      </c>
      <c r="H1718">
        <v>0.46300000000000002</v>
      </c>
      <c r="I1718">
        <f t="shared" si="210"/>
        <v>1.186591757935306E-2</v>
      </c>
      <c r="J1718">
        <f t="shared" si="211"/>
        <v>1.1009087155618307E-2</v>
      </c>
      <c r="K1718">
        <v>6</v>
      </c>
      <c r="L1718">
        <v>6</v>
      </c>
      <c r="M1718">
        <f t="shared" si="212"/>
        <v>1.019443563140235E-2</v>
      </c>
      <c r="N1718">
        <f t="shared" si="213"/>
        <v>1.5332760262687831E-5</v>
      </c>
      <c r="O1718">
        <f t="shared" si="214"/>
        <v>1.732108630713431E-5</v>
      </c>
      <c r="P1718">
        <f t="shared" si="215"/>
        <v>-2.0027923317303515</v>
      </c>
    </row>
    <row r="1719" spans="1:16" x14ac:dyDescent="0.25">
      <c r="A1719">
        <v>1718</v>
      </c>
      <c r="B1719">
        <v>0.80990020447401345</v>
      </c>
      <c r="C1719">
        <f t="shared" si="208"/>
        <v>2.2752146589081552</v>
      </c>
      <c r="D1719">
        <v>4.8066652424695579E-2</v>
      </c>
      <c r="E1719" s="19">
        <f t="shared" si="209"/>
        <v>11.172415353840826</v>
      </c>
      <c r="F1719">
        <v>0.12174155017419253</v>
      </c>
      <c r="G1719" s="20">
        <v>0.44600000000000001</v>
      </c>
      <c r="H1719">
        <v>0.46300000000000002</v>
      </c>
      <c r="I1719">
        <f t="shared" si="210"/>
        <v>1.186591757935306E-2</v>
      </c>
      <c r="J1719">
        <f t="shared" si="211"/>
        <v>1.1009087155618307E-2</v>
      </c>
      <c r="K1719">
        <v>6</v>
      </c>
      <c r="L1719">
        <v>6</v>
      </c>
      <c r="M1719">
        <f t="shared" si="212"/>
        <v>7.3648308306129735E-3</v>
      </c>
      <c r="N1719">
        <f t="shared" si="213"/>
        <v>5.1570225637364691E-5</v>
      </c>
      <c r="O1719">
        <f t="shared" si="214"/>
        <v>9.0401221939245631E-6</v>
      </c>
      <c r="P1719">
        <f t="shared" si="215"/>
        <v>-2.4369589223012547</v>
      </c>
    </row>
    <row r="1720" spans="1:16" x14ac:dyDescent="0.25">
      <c r="A1720">
        <v>1719</v>
      </c>
      <c r="B1720">
        <v>0.22824793237098301</v>
      </c>
      <c r="C1720">
        <f t="shared" si="208"/>
        <v>6.8991685700861689</v>
      </c>
      <c r="D1720">
        <v>0.7874691000091556</v>
      </c>
      <c r="E1720" s="19">
        <f t="shared" si="209"/>
        <v>2.4268495486543253</v>
      </c>
      <c r="F1720">
        <v>1.3650196706294082</v>
      </c>
      <c r="G1720" s="20">
        <v>0.44600000000000001</v>
      </c>
      <c r="H1720">
        <v>0.46300000000000002</v>
      </c>
      <c r="I1720">
        <f t="shared" si="210"/>
        <v>1.186591757935306E-2</v>
      </c>
      <c r="J1720">
        <f t="shared" si="211"/>
        <v>1.1009087155618307E-2</v>
      </c>
      <c r="K1720">
        <v>6</v>
      </c>
      <c r="L1720">
        <v>6</v>
      </c>
      <c r="M1720">
        <f t="shared" si="212"/>
        <v>1.580210289751504E-2</v>
      </c>
      <c r="N1720">
        <f t="shared" si="213"/>
        <v>1.7006880197430492E-5</v>
      </c>
      <c r="O1720">
        <f t="shared" si="214"/>
        <v>4.1617742663942203E-5</v>
      </c>
      <c r="P1720">
        <f t="shared" si="215"/>
        <v>-1.7372059769207318</v>
      </c>
    </row>
    <row r="1721" spans="1:16" x14ac:dyDescent="0.25">
      <c r="A1721">
        <v>1720</v>
      </c>
      <c r="B1721">
        <v>0.61442915128025144</v>
      </c>
      <c r="C1721">
        <f t="shared" si="208"/>
        <v>3.5593348050542541</v>
      </c>
      <c r="D1721">
        <v>0.69408246101260418</v>
      </c>
      <c r="E1721" s="19">
        <f t="shared" si="209"/>
        <v>3.038290317414257</v>
      </c>
      <c r="F1721">
        <v>0.49470600060885772</v>
      </c>
      <c r="G1721" s="20">
        <v>0.44600000000000001</v>
      </c>
      <c r="H1721">
        <v>0.46300000000000002</v>
      </c>
      <c r="I1721">
        <f t="shared" si="210"/>
        <v>1.186591757935306E-2</v>
      </c>
      <c r="J1721">
        <f t="shared" si="211"/>
        <v>1.1009087155618307E-2</v>
      </c>
      <c r="K1721">
        <v>6</v>
      </c>
      <c r="L1721">
        <v>6</v>
      </c>
      <c r="M1721">
        <f t="shared" si="212"/>
        <v>1.4122828239014217E-2</v>
      </c>
      <c r="N1721">
        <f t="shared" si="213"/>
        <v>3.2964961083941873E-5</v>
      </c>
      <c r="O1721">
        <f t="shared" si="214"/>
        <v>3.3242379578116237E-5</v>
      </c>
      <c r="P1721">
        <f t="shared" si="215"/>
        <v>-1.4887470238447702</v>
      </c>
    </row>
    <row r="1722" spans="1:16" x14ac:dyDescent="0.25">
      <c r="A1722">
        <v>1721</v>
      </c>
      <c r="B1722">
        <v>0.24048585467085787</v>
      </c>
      <c r="C1722">
        <f t="shared" si="208"/>
        <v>6.7427519675676937</v>
      </c>
      <c r="D1722">
        <v>0.49385052034058657</v>
      </c>
      <c r="E1722" s="19">
        <f t="shared" si="209"/>
        <v>4.3964934954208195</v>
      </c>
      <c r="F1722">
        <v>-1.2198006515973248</v>
      </c>
      <c r="G1722" s="20">
        <v>0.44600000000000001</v>
      </c>
      <c r="H1722">
        <v>0.46300000000000002</v>
      </c>
      <c r="I1722">
        <f t="shared" si="210"/>
        <v>1.186591757935306E-2</v>
      </c>
      <c r="J1722">
        <f t="shared" si="211"/>
        <v>1.1009087155618307E-2</v>
      </c>
      <c r="K1722">
        <v>6</v>
      </c>
      <c r="L1722">
        <v>6</v>
      </c>
      <c r="M1722">
        <f t="shared" si="212"/>
        <v>1.1740405429843734E-2</v>
      </c>
      <c r="N1722">
        <f t="shared" si="213"/>
        <v>1.7401401371087189E-5</v>
      </c>
      <c r="O1722">
        <f t="shared" si="214"/>
        <v>2.2972853276184044E-5</v>
      </c>
      <c r="P1722">
        <f t="shared" si="215"/>
        <v>-0.78781747510913336</v>
      </c>
    </row>
    <row r="1723" spans="1:16" x14ac:dyDescent="0.25">
      <c r="A1723">
        <v>1722</v>
      </c>
      <c r="B1723">
        <v>0.38319040498062074</v>
      </c>
      <c r="C1723">
        <f t="shared" si="208"/>
        <v>5.2755059060932687</v>
      </c>
      <c r="D1723">
        <v>0.35361796929837946</v>
      </c>
      <c r="E1723" s="19">
        <f t="shared" si="209"/>
        <v>5.5396475328292842</v>
      </c>
      <c r="F1723">
        <v>-2.5589542929083109</v>
      </c>
      <c r="G1723" s="20">
        <v>0.44600000000000001</v>
      </c>
      <c r="H1723">
        <v>0.46300000000000002</v>
      </c>
      <c r="I1723">
        <f t="shared" si="210"/>
        <v>1.186591757935306E-2</v>
      </c>
      <c r="J1723">
        <f t="shared" si="211"/>
        <v>1.1009087155618307E-2</v>
      </c>
      <c r="K1723">
        <v>6</v>
      </c>
      <c r="L1723">
        <v>6</v>
      </c>
      <c r="M1723">
        <f t="shared" si="212"/>
        <v>1.045912240251258E-2</v>
      </c>
      <c r="N1723">
        <f t="shared" si="213"/>
        <v>2.2241152871767616E-5</v>
      </c>
      <c r="O1723">
        <f t="shared" si="214"/>
        <v>1.8232206905123423E-5</v>
      </c>
      <c r="P1723">
        <f t="shared" si="215"/>
        <v>-6.8865386835406148E-2</v>
      </c>
    </row>
    <row r="1724" spans="1:16" x14ac:dyDescent="0.25">
      <c r="A1724">
        <v>1723</v>
      </c>
      <c r="B1724">
        <v>0.2687154759361553</v>
      </c>
      <c r="C1724">
        <f t="shared" si="208"/>
        <v>6.4057393337318285</v>
      </c>
      <c r="D1724">
        <v>4.3458357493820002E-2</v>
      </c>
      <c r="E1724" s="19">
        <f t="shared" si="209"/>
        <v>11.431887506395105</v>
      </c>
      <c r="F1724">
        <v>-1.1314136827422772</v>
      </c>
      <c r="G1724" s="20">
        <v>0.44600000000000001</v>
      </c>
      <c r="H1724">
        <v>0.46300000000000002</v>
      </c>
      <c r="I1724">
        <f t="shared" si="210"/>
        <v>1.186591757935306E-2</v>
      </c>
      <c r="J1724">
        <f t="shared" si="211"/>
        <v>1.1009087155618307E-2</v>
      </c>
      <c r="K1724">
        <v>6</v>
      </c>
      <c r="L1724">
        <v>6</v>
      </c>
      <c r="M1724">
        <f t="shared" si="212"/>
        <v>7.2807704879431483E-3</v>
      </c>
      <c r="N1724">
        <f t="shared" si="213"/>
        <v>1.8316907264001603E-5</v>
      </c>
      <c r="O1724">
        <f t="shared" si="214"/>
        <v>8.8349364830173186E-6</v>
      </c>
      <c r="P1724">
        <f t="shared" si="215"/>
        <v>-1.5251811559939703</v>
      </c>
    </row>
    <row r="1725" spans="1:16" x14ac:dyDescent="0.25">
      <c r="A1725">
        <v>1724</v>
      </c>
      <c r="B1725">
        <v>4.1871395001068151E-2</v>
      </c>
      <c r="C1725">
        <f t="shared" si="208"/>
        <v>11.527305443267041</v>
      </c>
      <c r="D1725">
        <v>0.52711569566942351</v>
      </c>
      <c r="E1725" s="19">
        <f t="shared" si="209"/>
        <v>4.1564668237397724</v>
      </c>
      <c r="F1725">
        <v>2.4531618691980839</v>
      </c>
      <c r="G1725" s="20">
        <v>0.44600000000000001</v>
      </c>
      <c r="H1725">
        <v>0.46300000000000002</v>
      </c>
      <c r="I1725">
        <f t="shared" si="210"/>
        <v>1.186591757935306E-2</v>
      </c>
      <c r="J1725">
        <f t="shared" si="211"/>
        <v>1.1009087155618307E-2</v>
      </c>
      <c r="K1725">
        <v>6</v>
      </c>
      <c r="L1725">
        <v>6</v>
      </c>
      <c r="M1725">
        <f t="shared" si="212"/>
        <v>1.2074638931581252E-2</v>
      </c>
      <c r="N1725">
        <f t="shared" si="213"/>
        <v>1.0178730312196791E-5</v>
      </c>
      <c r="O1725">
        <f t="shared" si="214"/>
        <v>2.4299484221342939E-5</v>
      </c>
      <c r="P1725">
        <f t="shared" si="215"/>
        <v>-2.6008656237850363</v>
      </c>
    </row>
    <row r="1726" spans="1:16" x14ac:dyDescent="0.25">
      <c r="A1726">
        <v>1725</v>
      </c>
      <c r="B1726">
        <v>0.82146671956541639</v>
      </c>
      <c r="C1726">
        <f t="shared" si="208"/>
        <v>2.1956315085566795</v>
      </c>
      <c r="D1726">
        <v>0.83413190099795531</v>
      </c>
      <c r="E1726" s="19">
        <f t="shared" si="209"/>
        <v>2.1071294183861484</v>
      </c>
      <c r="F1726">
        <v>-0.70503460847248789</v>
      </c>
      <c r="G1726" s="20">
        <v>0.44600000000000001</v>
      </c>
      <c r="H1726">
        <v>0.46300000000000002</v>
      </c>
      <c r="I1726">
        <f t="shared" si="210"/>
        <v>1.186591757935306E-2</v>
      </c>
      <c r="J1726">
        <f t="shared" si="211"/>
        <v>1.1009087155618307E-2</v>
      </c>
      <c r="K1726">
        <v>6</v>
      </c>
      <c r="L1726">
        <v>6</v>
      </c>
      <c r="M1726">
        <f t="shared" si="212"/>
        <v>1.6958627731579291E-2</v>
      </c>
      <c r="N1726">
        <f t="shared" si="213"/>
        <v>5.3439446863496491E-5</v>
      </c>
      <c r="O1726">
        <f t="shared" si="214"/>
        <v>4.7932509089715026E-5</v>
      </c>
      <c r="P1726">
        <f t="shared" si="215"/>
        <v>-0.58385943750330416</v>
      </c>
    </row>
    <row r="1727" spans="1:16" x14ac:dyDescent="0.25">
      <c r="A1727">
        <v>1726</v>
      </c>
      <c r="B1727">
        <v>0.52101199377422402</v>
      </c>
      <c r="C1727">
        <f t="shared" si="208"/>
        <v>4.1998784289348468</v>
      </c>
      <c r="D1727">
        <v>0.8868984038819544</v>
      </c>
      <c r="E1727" s="19">
        <f t="shared" si="209"/>
        <v>1.7158382105886314</v>
      </c>
      <c r="F1727">
        <v>1.0221469892712776</v>
      </c>
      <c r="G1727" s="20">
        <v>0.44600000000000001</v>
      </c>
      <c r="H1727">
        <v>0.46300000000000002</v>
      </c>
      <c r="I1727">
        <f t="shared" si="210"/>
        <v>1.186591757935306E-2</v>
      </c>
      <c r="J1727">
        <f t="shared" si="211"/>
        <v>1.1009087155618307E-2</v>
      </c>
      <c r="K1727">
        <v>6</v>
      </c>
      <c r="L1727">
        <v>6</v>
      </c>
      <c r="M1727">
        <f t="shared" si="212"/>
        <v>1.8793087877901724E-2</v>
      </c>
      <c r="N1727">
        <f t="shared" si="213"/>
        <v>2.7937316595873667E-5</v>
      </c>
      <c r="O1727">
        <f t="shared" si="214"/>
        <v>5.8863358664422782E-5</v>
      </c>
      <c r="P1727">
        <f t="shared" si="215"/>
        <v>-1.4113180739592095</v>
      </c>
    </row>
    <row r="1728" spans="1:16" x14ac:dyDescent="0.25">
      <c r="A1728">
        <v>1727</v>
      </c>
      <c r="B1728">
        <v>0.80120242927335428</v>
      </c>
      <c r="C1728">
        <f t="shared" si="208"/>
        <v>2.3343935259469051</v>
      </c>
      <c r="D1728">
        <v>0.5646839808343761</v>
      </c>
      <c r="E1728" s="19">
        <f t="shared" si="209"/>
        <v>3.8946325237550838</v>
      </c>
      <c r="F1728">
        <v>1.1831184565380681</v>
      </c>
      <c r="G1728" s="20">
        <v>0.44600000000000001</v>
      </c>
      <c r="H1728">
        <v>0.46300000000000002</v>
      </c>
      <c r="I1728">
        <f t="shared" si="210"/>
        <v>1.186591757935306E-2</v>
      </c>
      <c r="J1728">
        <f t="shared" si="211"/>
        <v>1.1009087155618307E-2</v>
      </c>
      <c r="K1728">
        <v>6</v>
      </c>
      <c r="L1728">
        <v>6</v>
      </c>
      <c r="M1728">
        <f t="shared" si="212"/>
        <v>1.2473923289025862E-2</v>
      </c>
      <c r="N1728">
        <f t="shared" si="213"/>
        <v>5.0262876429859501E-5</v>
      </c>
      <c r="O1728">
        <f t="shared" si="214"/>
        <v>2.5933127036750294E-5</v>
      </c>
      <c r="P1728">
        <f t="shared" si="215"/>
        <v>-2.1907685731181039</v>
      </c>
    </row>
    <row r="1729" spans="1:16" x14ac:dyDescent="0.25">
      <c r="A1729">
        <v>1728</v>
      </c>
      <c r="B1729">
        <v>0.84316537980285045</v>
      </c>
      <c r="C1729">
        <f t="shared" si="208"/>
        <v>2.0429883589833886</v>
      </c>
      <c r="D1729">
        <v>0.25095370342112489</v>
      </c>
      <c r="E1729" s="19">
        <f t="shared" si="209"/>
        <v>6.6141494257400257</v>
      </c>
      <c r="F1729">
        <v>-2.149990905309096</v>
      </c>
      <c r="G1729" s="20">
        <v>0.44600000000000001</v>
      </c>
      <c r="H1729">
        <v>0.46300000000000002</v>
      </c>
      <c r="I1729">
        <f t="shared" si="210"/>
        <v>1.186591757935306E-2</v>
      </c>
      <c r="J1729">
        <f t="shared" si="211"/>
        <v>1.1009087155618307E-2</v>
      </c>
      <c r="K1729">
        <v>6</v>
      </c>
      <c r="L1729">
        <v>6</v>
      </c>
      <c r="M1729">
        <f t="shared" si="212"/>
        <v>9.5719255269334728E-3</v>
      </c>
      <c r="N1729">
        <f t="shared" si="213"/>
        <v>5.7432208469224727E-5</v>
      </c>
      <c r="O1729">
        <f t="shared" si="214"/>
        <v>1.5270293048860109E-5</v>
      </c>
      <c r="P1729">
        <f t="shared" si="215"/>
        <v>0.139163354065692</v>
      </c>
    </row>
    <row r="1730" spans="1:16" x14ac:dyDescent="0.25">
      <c r="A1730">
        <v>1729</v>
      </c>
      <c r="B1730">
        <v>0.51255836664937282</v>
      </c>
      <c r="C1730">
        <f t="shared" si="208"/>
        <v>4.2604531167970663</v>
      </c>
      <c r="D1730">
        <v>0.84893337809381386</v>
      </c>
      <c r="E1730" s="19">
        <f t="shared" si="209"/>
        <v>2.0015293693516272</v>
      </c>
      <c r="F1730">
        <v>2.5797271518968046</v>
      </c>
      <c r="G1730" s="20">
        <v>0.44600000000000001</v>
      </c>
      <c r="H1730">
        <v>0.46300000000000002</v>
      </c>
      <c r="I1730">
        <f t="shared" si="210"/>
        <v>1.186591757935306E-2</v>
      </c>
      <c r="J1730">
        <f t="shared" si="211"/>
        <v>1.1009087155618307E-2</v>
      </c>
      <c r="K1730">
        <v>6</v>
      </c>
      <c r="L1730">
        <v>6</v>
      </c>
      <c r="M1730">
        <f t="shared" si="212"/>
        <v>1.7400243607055374E-2</v>
      </c>
      <c r="N1730">
        <f t="shared" si="213"/>
        <v>2.7540106678029224E-5</v>
      </c>
      <c r="O1730">
        <f t="shared" si="214"/>
        <v>5.0461412930811903E-5</v>
      </c>
      <c r="P1730">
        <f t="shared" si="215"/>
        <v>-2.28639070460983</v>
      </c>
    </row>
    <row r="1731" spans="1:16" x14ac:dyDescent="0.25">
      <c r="A1731">
        <v>1730</v>
      </c>
      <c r="B1731">
        <v>0.28980376598406932</v>
      </c>
      <c r="C1731">
        <f t="shared" ref="C1731:C1794" si="216">CHIINV(B1731,6-1)</f>
        <v>6.1723952387303367</v>
      </c>
      <c r="D1731">
        <v>0.1369365520187994</v>
      </c>
      <c r="E1731" s="19">
        <f t="shared" ref="E1731:E1794" si="217">CHIINV(D1731,6-1)</f>
        <v>8.3710640785265511</v>
      </c>
      <c r="F1731">
        <v>-1.2021223483316135</v>
      </c>
      <c r="G1731" s="20">
        <v>0.44600000000000001</v>
      </c>
      <c r="H1731">
        <v>0.46300000000000002</v>
      </c>
      <c r="I1731">
        <f t="shared" ref="I1731:I1794" si="218">SQRT(0.0001408)</f>
        <v>1.186591757935306E-2</v>
      </c>
      <c r="J1731">
        <f t="shared" ref="J1731:J1794" si="219">SQRT(0.0001212)</f>
        <v>1.1009087155618307E-2</v>
      </c>
      <c r="K1731">
        <v>6</v>
      </c>
      <c r="L1731">
        <v>6</v>
      </c>
      <c r="M1731">
        <f t="shared" ref="M1731:M1794" si="220">SQRT((L1731-1)*J1731^2/E1731)</f>
        <v>8.5083623843726919E-3</v>
      </c>
      <c r="N1731">
        <f t="shared" ref="N1731:N1794" si="221">((K1731-1)*I1731^2)/(K1731*C1731)</f>
        <v>1.9009368129424717E-5</v>
      </c>
      <c r="O1731">
        <f t="shared" ref="O1731:O1794" si="222">((L1731-1)*J1731^2)/(L1731*E1731)</f>
        <v>1.2065371743968027E-5</v>
      </c>
      <c r="P1731">
        <f t="shared" ref="P1731:P1794" si="223">(G1731-H1731-F1731*SQRT(N1731+O1731))/M1731</f>
        <v>-1.2104329799193005</v>
      </c>
    </row>
    <row r="1732" spans="1:16" x14ac:dyDescent="0.25">
      <c r="A1732">
        <v>1731</v>
      </c>
      <c r="B1732">
        <v>0.5875728629413739</v>
      </c>
      <c r="C1732">
        <f t="shared" si="216"/>
        <v>3.7389876402331126</v>
      </c>
      <c r="D1732">
        <v>0.37058626056703392</v>
      </c>
      <c r="E1732" s="19">
        <f t="shared" si="217"/>
        <v>5.3861964326648044</v>
      </c>
      <c r="F1732">
        <v>-6.0662159739877097E-2</v>
      </c>
      <c r="G1732" s="20">
        <v>0.44600000000000001</v>
      </c>
      <c r="H1732">
        <v>0.46300000000000002</v>
      </c>
      <c r="I1732">
        <f t="shared" si="218"/>
        <v>1.186591757935306E-2</v>
      </c>
      <c r="J1732">
        <f t="shared" si="219"/>
        <v>1.1009087155618307E-2</v>
      </c>
      <c r="K1732">
        <v>6</v>
      </c>
      <c r="L1732">
        <v>6</v>
      </c>
      <c r="M1732">
        <f t="shared" si="220"/>
        <v>1.0607064704618372E-2</v>
      </c>
      <c r="N1732">
        <f t="shared" si="221"/>
        <v>3.1381043379436792E-5</v>
      </c>
      <c r="O1732">
        <f t="shared" si="222"/>
        <v>1.8751636941326803E-5</v>
      </c>
      <c r="P1732">
        <f t="shared" si="223"/>
        <v>-1.5622121167466925</v>
      </c>
    </row>
    <row r="1733" spans="1:16" x14ac:dyDescent="0.25">
      <c r="A1733">
        <v>1732</v>
      </c>
      <c r="B1733">
        <v>0.34830774864955594</v>
      </c>
      <c r="C1733">
        <f t="shared" si="216"/>
        <v>5.588791713281986</v>
      </c>
      <c r="D1733">
        <v>0.84676656392101812</v>
      </c>
      <c r="E1733" s="19">
        <f t="shared" si="217"/>
        <v>2.0171528072303153</v>
      </c>
      <c r="F1733">
        <v>-1.5906061889836565</v>
      </c>
      <c r="G1733" s="20">
        <v>0.44600000000000001</v>
      </c>
      <c r="H1733">
        <v>0.46300000000000002</v>
      </c>
      <c r="I1733">
        <f t="shared" si="218"/>
        <v>1.186591757935306E-2</v>
      </c>
      <c r="J1733">
        <f t="shared" si="219"/>
        <v>1.1009087155618307E-2</v>
      </c>
      <c r="K1733">
        <v>6</v>
      </c>
      <c r="L1733">
        <v>6</v>
      </c>
      <c r="M1733">
        <f t="shared" si="220"/>
        <v>1.7332727634761763E-2</v>
      </c>
      <c r="N1733">
        <f t="shared" si="221"/>
        <v>2.0994400820929855E-5</v>
      </c>
      <c r="O1733">
        <f t="shared" si="222"/>
        <v>5.0070574543472348E-5</v>
      </c>
      <c r="P1733">
        <f t="shared" si="223"/>
        <v>-0.20719085838737902</v>
      </c>
    </row>
    <row r="1734" spans="1:16" x14ac:dyDescent="0.25">
      <c r="A1734">
        <v>1733</v>
      </c>
      <c r="B1734">
        <v>0.97647022919400617</v>
      </c>
      <c r="C1734">
        <f t="shared" si="216"/>
        <v>0.80877568319992754</v>
      </c>
      <c r="D1734">
        <v>0.9761955626087222</v>
      </c>
      <c r="E1734" s="19">
        <f t="shared" si="217"/>
        <v>0.81301848381872865</v>
      </c>
      <c r="F1734">
        <v>-0.37434006117109675</v>
      </c>
      <c r="G1734" s="20">
        <v>0.44600000000000001</v>
      </c>
      <c r="H1734">
        <v>0.46300000000000002</v>
      </c>
      <c r="I1734">
        <f t="shared" si="218"/>
        <v>1.186591757935306E-2</v>
      </c>
      <c r="J1734">
        <f t="shared" si="219"/>
        <v>1.1009087155618307E-2</v>
      </c>
      <c r="K1734">
        <v>6</v>
      </c>
      <c r="L1734">
        <v>6</v>
      </c>
      <c r="M1734">
        <f t="shared" si="220"/>
        <v>2.7301474458978535E-2</v>
      </c>
      <c r="N1734">
        <f t="shared" si="221"/>
        <v>1.4507524863890942E-4</v>
      </c>
      <c r="O1734">
        <f t="shared" si="222"/>
        <v>1.2422841793904287E-4</v>
      </c>
      <c r="P1734">
        <f t="shared" si="223"/>
        <v>-0.39766724192781039</v>
      </c>
    </row>
    <row r="1735" spans="1:16" x14ac:dyDescent="0.25">
      <c r="A1735">
        <v>1734</v>
      </c>
      <c r="B1735">
        <v>0.24320200201422162</v>
      </c>
      <c r="C1735">
        <f t="shared" si="216"/>
        <v>6.7089421936577036</v>
      </c>
      <c r="D1735">
        <v>0.14593951231421856</v>
      </c>
      <c r="E1735" s="19">
        <f t="shared" si="217"/>
        <v>8.1925252568727007</v>
      </c>
      <c r="F1735">
        <v>0.69974703365005553</v>
      </c>
      <c r="G1735" s="20">
        <v>0.44600000000000001</v>
      </c>
      <c r="H1735">
        <v>0.46300000000000002</v>
      </c>
      <c r="I1735">
        <f t="shared" si="218"/>
        <v>1.186591757935306E-2</v>
      </c>
      <c r="J1735">
        <f t="shared" si="219"/>
        <v>1.1009087155618307E-2</v>
      </c>
      <c r="K1735">
        <v>6</v>
      </c>
      <c r="L1735">
        <v>6</v>
      </c>
      <c r="M1735">
        <f t="shared" si="220"/>
        <v>8.600573617793204E-3</v>
      </c>
      <c r="N1735">
        <f t="shared" si="221"/>
        <v>1.7489095888209375E-5</v>
      </c>
      <c r="O1735">
        <f t="shared" si="222"/>
        <v>1.232831109251341E-5</v>
      </c>
      <c r="P1735">
        <f t="shared" si="223"/>
        <v>-2.420883980385685</v>
      </c>
    </row>
    <row r="1736" spans="1:16" x14ac:dyDescent="0.25">
      <c r="A1736">
        <v>1735</v>
      </c>
      <c r="B1736">
        <v>0.84252449110385452</v>
      </c>
      <c r="C1736">
        <f t="shared" si="216"/>
        <v>2.047569691015636</v>
      </c>
      <c r="D1736">
        <v>0.76680806909390542</v>
      </c>
      <c r="E1736" s="19">
        <f t="shared" si="217"/>
        <v>2.5641262851847864</v>
      </c>
      <c r="F1736">
        <v>1.3407611731963698</v>
      </c>
      <c r="G1736" s="20">
        <v>0.44600000000000001</v>
      </c>
      <c r="H1736">
        <v>0.46300000000000002</v>
      </c>
      <c r="I1736">
        <f t="shared" si="218"/>
        <v>1.186591757935306E-2</v>
      </c>
      <c r="J1736">
        <f t="shared" si="219"/>
        <v>1.1009087155618307E-2</v>
      </c>
      <c r="K1736">
        <v>6</v>
      </c>
      <c r="L1736">
        <v>6</v>
      </c>
      <c r="M1736">
        <f t="shared" si="220"/>
        <v>1.5373282459722248E-2</v>
      </c>
      <c r="N1736">
        <f t="shared" si="221"/>
        <v>5.7303706852162675E-5</v>
      </c>
      <c r="O1736">
        <f t="shared" si="222"/>
        <v>3.9389635597733955E-5</v>
      </c>
      <c r="P1736">
        <f t="shared" si="223"/>
        <v>-1.963411294080831</v>
      </c>
    </row>
    <row r="1737" spans="1:16" x14ac:dyDescent="0.25">
      <c r="A1737">
        <v>1736</v>
      </c>
      <c r="B1737">
        <v>0.78695028534806355</v>
      </c>
      <c r="C1737">
        <f t="shared" si="216"/>
        <v>2.4303213432958923</v>
      </c>
      <c r="D1737">
        <v>0.6012146366771447</v>
      </c>
      <c r="E1737" s="19">
        <f t="shared" si="217"/>
        <v>3.647373910724288</v>
      </c>
      <c r="F1737">
        <v>-1.3718499758397229</v>
      </c>
      <c r="G1737" s="20">
        <v>0.44600000000000001</v>
      </c>
      <c r="H1737">
        <v>0.46300000000000002</v>
      </c>
      <c r="I1737">
        <f t="shared" si="218"/>
        <v>1.186591757935306E-2</v>
      </c>
      <c r="J1737">
        <f t="shared" si="219"/>
        <v>1.1009087155618307E-2</v>
      </c>
      <c r="K1737">
        <v>6</v>
      </c>
      <c r="L1737">
        <v>6</v>
      </c>
      <c r="M1737">
        <f t="shared" si="220"/>
        <v>1.2889799691175886E-2</v>
      </c>
      <c r="N1737">
        <f t="shared" si="221"/>
        <v>4.8278937950736645E-5</v>
      </c>
      <c r="O1737">
        <f t="shared" si="222"/>
        <v>2.7691156013106323E-5</v>
      </c>
      <c r="P1737">
        <f t="shared" si="223"/>
        <v>-0.39122737111336064</v>
      </c>
    </row>
    <row r="1738" spans="1:16" x14ac:dyDescent="0.25">
      <c r="A1738">
        <v>1737</v>
      </c>
      <c r="B1738">
        <v>0.40379039887691887</v>
      </c>
      <c r="C1738">
        <f t="shared" si="216"/>
        <v>5.1000673828504919</v>
      </c>
      <c r="D1738">
        <v>0.24500259407330546</v>
      </c>
      <c r="E1738" s="19">
        <f t="shared" si="217"/>
        <v>6.686701961766004</v>
      </c>
      <c r="F1738">
        <v>3.5227276384830475</v>
      </c>
      <c r="G1738" s="20">
        <v>0.44600000000000001</v>
      </c>
      <c r="H1738">
        <v>0.46300000000000002</v>
      </c>
      <c r="I1738">
        <f t="shared" si="218"/>
        <v>1.186591757935306E-2</v>
      </c>
      <c r="J1738">
        <f t="shared" si="219"/>
        <v>1.1009087155618307E-2</v>
      </c>
      <c r="K1738">
        <v>6</v>
      </c>
      <c r="L1738">
        <v>6</v>
      </c>
      <c r="M1738">
        <f t="shared" si="220"/>
        <v>9.51985489812931E-3</v>
      </c>
      <c r="N1738">
        <f t="shared" si="221"/>
        <v>2.3006231981930057E-5</v>
      </c>
      <c r="O1738">
        <f t="shared" si="222"/>
        <v>1.5104606213572769E-5</v>
      </c>
      <c r="P1738">
        <f t="shared" si="223"/>
        <v>-4.0701459045233106</v>
      </c>
    </row>
    <row r="1739" spans="1:16" x14ac:dyDescent="0.25">
      <c r="A1739">
        <v>1738</v>
      </c>
      <c r="B1739">
        <v>0.67104098635822629</v>
      </c>
      <c r="C1739">
        <f t="shared" si="216"/>
        <v>3.1879123371906029</v>
      </c>
      <c r="D1739">
        <v>0.65916928617206338</v>
      </c>
      <c r="E1739" s="19">
        <f t="shared" si="217"/>
        <v>3.2652282169436049</v>
      </c>
      <c r="F1739">
        <v>-0.16246758605120704</v>
      </c>
      <c r="G1739" s="20">
        <v>0.44600000000000001</v>
      </c>
      <c r="H1739">
        <v>0.46300000000000002</v>
      </c>
      <c r="I1739">
        <f t="shared" si="218"/>
        <v>1.186591757935306E-2</v>
      </c>
      <c r="J1739">
        <f t="shared" si="219"/>
        <v>1.1009087155618307E-2</v>
      </c>
      <c r="K1739">
        <v>6</v>
      </c>
      <c r="L1739">
        <v>6</v>
      </c>
      <c r="M1739">
        <f t="shared" si="220"/>
        <v>1.3623212835316718E-2</v>
      </c>
      <c r="N1739">
        <f t="shared" si="221"/>
        <v>3.6805696306171058E-5</v>
      </c>
      <c r="O1739">
        <f t="shared" si="222"/>
        <v>3.0931987992723027E-5</v>
      </c>
      <c r="P1739">
        <f t="shared" si="223"/>
        <v>-1.1497173782568586</v>
      </c>
    </row>
    <row r="1740" spans="1:16" x14ac:dyDescent="0.25">
      <c r="A1740">
        <v>1739</v>
      </c>
      <c r="B1740">
        <v>0.61098055970946374</v>
      </c>
      <c r="C1740">
        <f t="shared" si="216"/>
        <v>3.5822484825933429</v>
      </c>
      <c r="D1740">
        <v>0.52006591998046814</v>
      </c>
      <c r="E1740" s="19">
        <f t="shared" si="217"/>
        <v>4.2066312130007066</v>
      </c>
      <c r="F1740">
        <v>0.22891754269949161</v>
      </c>
      <c r="G1740" s="20">
        <v>0.44600000000000001</v>
      </c>
      <c r="H1740">
        <v>0.46300000000000002</v>
      </c>
      <c r="I1740">
        <f t="shared" si="218"/>
        <v>1.186591757935306E-2</v>
      </c>
      <c r="J1740">
        <f t="shared" si="219"/>
        <v>1.1009087155618307E-2</v>
      </c>
      <c r="K1740">
        <v>6</v>
      </c>
      <c r="L1740">
        <v>6</v>
      </c>
      <c r="M1740">
        <f t="shared" si="220"/>
        <v>1.2002427521833886E-2</v>
      </c>
      <c r="N1740">
        <f t="shared" si="221"/>
        <v>3.2754102319666749E-5</v>
      </c>
      <c r="O1740">
        <f t="shared" si="222"/>
        <v>2.4009711069479251E-5</v>
      </c>
      <c r="P1740">
        <f t="shared" si="223"/>
        <v>-1.5600765015252223</v>
      </c>
    </row>
    <row r="1741" spans="1:16" x14ac:dyDescent="0.25">
      <c r="A1741">
        <v>1740</v>
      </c>
      <c r="B1741">
        <v>0.78041932432020023</v>
      </c>
      <c r="C1741">
        <f t="shared" si="216"/>
        <v>2.473908164398694</v>
      </c>
      <c r="D1741">
        <v>0.70674764244514299</v>
      </c>
      <c r="E1741" s="19">
        <f t="shared" si="217"/>
        <v>2.9561411592062803</v>
      </c>
      <c r="F1741">
        <v>-0.72468992584617808</v>
      </c>
      <c r="G1741" s="20">
        <v>0.44600000000000001</v>
      </c>
      <c r="H1741">
        <v>0.46300000000000002</v>
      </c>
      <c r="I1741">
        <f t="shared" si="218"/>
        <v>1.186591757935306E-2</v>
      </c>
      <c r="J1741">
        <f t="shared" si="219"/>
        <v>1.1009087155618307E-2</v>
      </c>
      <c r="K1741">
        <v>6</v>
      </c>
      <c r="L1741">
        <v>6</v>
      </c>
      <c r="M1741">
        <f t="shared" si="220"/>
        <v>1.4317715480705458E-2</v>
      </c>
      <c r="N1741">
        <f t="shared" si="221"/>
        <v>4.7428330211219561E-5</v>
      </c>
      <c r="O1741">
        <f t="shared" si="222"/>
        <v>3.416616276440546E-5</v>
      </c>
      <c r="P1741">
        <f t="shared" si="223"/>
        <v>-0.73013741770242169</v>
      </c>
    </row>
    <row r="1742" spans="1:16" x14ac:dyDescent="0.25">
      <c r="A1742">
        <v>1741</v>
      </c>
      <c r="B1742">
        <v>0.16132084109012115</v>
      </c>
      <c r="C1742">
        <f t="shared" si="216"/>
        <v>7.9090317264517189</v>
      </c>
      <c r="D1742">
        <v>9.9948118533890809E-2</v>
      </c>
      <c r="E1742" s="19">
        <f t="shared" si="217"/>
        <v>9.2377652965928529</v>
      </c>
      <c r="F1742">
        <v>2.2940002963878214</v>
      </c>
      <c r="G1742" s="20">
        <v>0.44600000000000001</v>
      </c>
      <c r="H1742">
        <v>0.46300000000000002</v>
      </c>
      <c r="I1742">
        <f t="shared" si="218"/>
        <v>1.186591757935306E-2</v>
      </c>
      <c r="J1742">
        <f t="shared" si="219"/>
        <v>1.1009087155618307E-2</v>
      </c>
      <c r="K1742">
        <v>6</v>
      </c>
      <c r="L1742">
        <v>6</v>
      </c>
      <c r="M1742">
        <f t="shared" si="220"/>
        <v>8.0994000443972113E-3</v>
      </c>
      <c r="N1742">
        <f t="shared" si="221"/>
        <v>1.4835360053103913E-5</v>
      </c>
      <c r="O1742">
        <f t="shared" si="222"/>
        <v>1.093338017986359E-5</v>
      </c>
      <c r="P1742">
        <f t="shared" si="223"/>
        <v>-3.5366835990493741</v>
      </c>
    </row>
    <row r="1743" spans="1:16" x14ac:dyDescent="0.25">
      <c r="A1743">
        <v>1742</v>
      </c>
      <c r="B1743">
        <v>0.28025147251808219</v>
      </c>
      <c r="C1743">
        <f t="shared" si="216"/>
        <v>6.2763332307355251</v>
      </c>
      <c r="D1743">
        <v>0.77687917722098454</v>
      </c>
      <c r="E1743" s="19">
        <f t="shared" si="217"/>
        <v>2.4974492025059494</v>
      </c>
      <c r="F1743">
        <v>-1.1407473721192218</v>
      </c>
      <c r="G1743" s="20">
        <v>0.44600000000000001</v>
      </c>
      <c r="H1743">
        <v>0.46300000000000002</v>
      </c>
      <c r="I1743">
        <f t="shared" si="218"/>
        <v>1.186591757935306E-2</v>
      </c>
      <c r="J1743">
        <f t="shared" si="219"/>
        <v>1.1009087155618307E-2</v>
      </c>
      <c r="K1743">
        <v>6</v>
      </c>
      <c r="L1743">
        <v>6</v>
      </c>
      <c r="M1743">
        <f t="shared" si="220"/>
        <v>1.5577149223574E-2</v>
      </c>
      <c r="N1743">
        <f t="shared" si="221"/>
        <v>1.8694567197093036E-5</v>
      </c>
      <c r="O1743">
        <f t="shared" si="222"/>
        <v>4.0441262988915348E-5</v>
      </c>
      <c r="P1743">
        <f t="shared" si="223"/>
        <v>-0.52818860515904487</v>
      </c>
    </row>
    <row r="1744" spans="1:16" x14ac:dyDescent="0.25">
      <c r="A1744">
        <v>1743</v>
      </c>
      <c r="B1744">
        <v>0.85097811822870573</v>
      </c>
      <c r="C1744">
        <f t="shared" si="216"/>
        <v>1.9867301022277621</v>
      </c>
      <c r="D1744">
        <v>0.52729880672627949</v>
      </c>
      <c r="E1744" s="19">
        <f t="shared" si="217"/>
        <v>4.1551685526857316</v>
      </c>
      <c r="F1744">
        <v>0.31973627301340457</v>
      </c>
      <c r="G1744" s="20">
        <v>0.44600000000000001</v>
      </c>
      <c r="H1744">
        <v>0.46300000000000002</v>
      </c>
      <c r="I1744">
        <f t="shared" si="218"/>
        <v>1.186591757935306E-2</v>
      </c>
      <c r="J1744">
        <f t="shared" si="219"/>
        <v>1.1009087155618307E-2</v>
      </c>
      <c r="K1744">
        <v>6</v>
      </c>
      <c r="L1744">
        <v>6</v>
      </c>
      <c r="M1744">
        <f t="shared" si="220"/>
        <v>1.2076525128219546E-2</v>
      </c>
      <c r="N1744">
        <f t="shared" si="221"/>
        <v>5.9058516907638826E-5</v>
      </c>
      <c r="O1744">
        <f t="shared" si="222"/>
        <v>2.430707652875302E-5</v>
      </c>
      <c r="P1744">
        <f t="shared" si="223"/>
        <v>-1.6494268161557104</v>
      </c>
    </row>
    <row r="1745" spans="1:16" x14ac:dyDescent="0.25">
      <c r="A1745">
        <v>1744</v>
      </c>
      <c r="B1745">
        <v>0.71907712027344584</v>
      </c>
      <c r="C1745">
        <f t="shared" si="216"/>
        <v>2.8761217130052898</v>
      </c>
      <c r="D1745">
        <v>0.37937559129612108</v>
      </c>
      <c r="E1745" s="19">
        <f t="shared" si="217"/>
        <v>5.3087266256021115</v>
      </c>
      <c r="F1745">
        <v>9.4655661087017506E-2</v>
      </c>
      <c r="G1745" s="20">
        <v>0.44600000000000001</v>
      </c>
      <c r="H1745">
        <v>0.46300000000000002</v>
      </c>
      <c r="I1745">
        <f t="shared" si="218"/>
        <v>1.186591757935306E-2</v>
      </c>
      <c r="J1745">
        <f t="shared" si="219"/>
        <v>1.1009087155618307E-2</v>
      </c>
      <c r="K1745">
        <v>6</v>
      </c>
      <c r="L1745">
        <v>6</v>
      </c>
      <c r="M1745">
        <f t="shared" si="220"/>
        <v>1.0684178402562987E-2</v>
      </c>
      <c r="N1745">
        <f t="shared" si="221"/>
        <v>4.0795677318791377E-5</v>
      </c>
      <c r="O1745">
        <f t="shared" si="222"/>
        <v>1.9025278022965566E-5</v>
      </c>
      <c r="P1745">
        <f t="shared" si="223"/>
        <v>-1.659660120817126</v>
      </c>
    </row>
    <row r="1746" spans="1:16" x14ac:dyDescent="0.25">
      <c r="A1746">
        <v>1745</v>
      </c>
      <c r="B1746">
        <v>0.78563798944059571</v>
      </c>
      <c r="C1746">
        <f t="shared" si="216"/>
        <v>2.4390966650084347</v>
      </c>
      <c r="D1746">
        <v>0.67281105990783407</v>
      </c>
      <c r="E1746" s="19">
        <f t="shared" si="217"/>
        <v>3.1764012309993861</v>
      </c>
      <c r="F1746">
        <v>0.37483232517843135</v>
      </c>
      <c r="G1746" s="20">
        <v>0.44600000000000001</v>
      </c>
      <c r="H1746">
        <v>0.46300000000000002</v>
      </c>
      <c r="I1746">
        <f t="shared" si="218"/>
        <v>1.186591757935306E-2</v>
      </c>
      <c r="J1746">
        <f t="shared" si="219"/>
        <v>1.1009087155618307E-2</v>
      </c>
      <c r="K1746">
        <v>6</v>
      </c>
      <c r="L1746">
        <v>6</v>
      </c>
      <c r="M1746">
        <f t="shared" si="220"/>
        <v>1.3812383698749781E-2</v>
      </c>
      <c r="N1746">
        <f t="shared" si="221"/>
        <v>4.8105241180725227E-5</v>
      </c>
      <c r="O1746">
        <f t="shared" si="222"/>
        <v>3.1796990573581445E-5</v>
      </c>
      <c r="P1746">
        <f t="shared" si="223"/>
        <v>-1.4733556091309032</v>
      </c>
    </row>
    <row r="1747" spans="1:16" x14ac:dyDescent="0.25">
      <c r="A1747">
        <v>1746</v>
      </c>
      <c r="B1747">
        <v>0.83840449232459491</v>
      </c>
      <c r="C1747">
        <f t="shared" si="216"/>
        <v>2.0769065805110838</v>
      </c>
      <c r="D1747">
        <v>0.26456495864741963</v>
      </c>
      <c r="E1747" s="19">
        <f t="shared" si="217"/>
        <v>6.4534046751713348</v>
      </c>
      <c r="F1747">
        <v>-1.3947510524303652</v>
      </c>
      <c r="G1747" s="20">
        <v>0.44600000000000001</v>
      </c>
      <c r="H1747">
        <v>0.46300000000000002</v>
      </c>
      <c r="I1747">
        <f t="shared" si="218"/>
        <v>1.186591757935306E-2</v>
      </c>
      <c r="J1747">
        <f t="shared" si="219"/>
        <v>1.1009087155618307E-2</v>
      </c>
      <c r="K1747">
        <v>6</v>
      </c>
      <c r="L1747">
        <v>6</v>
      </c>
      <c r="M1747">
        <f t="shared" si="220"/>
        <v>9.6904035295946721E-3</v>
      </c>
      <c r="N1747">
        <f t="shared" si="221"/>
        <v>5.6494275878532778E-5</v>
      </c>
      <c r="O1747">
        <f t="shared" si="222"/>
        <v>1.5650653427730145E-5</v>
      </c>
      <c r="P1747">
        <f t="shared" si="223"/>
        <v>-0.5317879295583261</v>
      </c>
    </row>
    <row r="1748" spans="1:16" x14ac:dyDescent="0.25">
      <c r="A1748">
        <v>1747</v>
      </c>
      <c r="B1748">
        <v>0.62733848078859833</v>
      </c>
      <c r="C1748">
        <f t="shared" si="216"/>
        <v>3.4739134456395901</v>
      </c>
      <c r="D1748">
        <v>0.51002533036286513</v>
      </c>
      <c r="E1748" s="19">
        <f t="shared" si="217"/>
        <v>4.2787089985991091</v>
      </c>
      <c r="F1748">
        <v>-1.2592136044986546</v>
      </c>
      <c r="G1748" s="20">
        <v>0.44600000000000001</v>
      </c>
      <c r="H1748">
        <v>0.46300000000000002</v>
      </c>
      <c r="I1748">
        <f t="shared" si="218"/>
        <v>1.186591757935306E-2</v>
      </c>
      <c r="J1748">
        <f t="shared" si="219"/>
        <v>1.1009087155618307E-2</v>
      </c>
      <c r="K1748">
        <v>6</v>
      </c>
      <c r="L1748">
        <v>6</v>
      </c>
      <c r="M1748">
        <f t="shared" si="220"/>
        <v>1.1900903586923807E-2</v>
      </c>
      <c r="N1748">
        <f t="shared" si="221"/>
        <v>3.3775548864237982E-5</v>
      </c>
      <c r="O1748">
        <f t="shared" si="222"/>
        <v>2.3605251030875989E-5</v>
      </c>
      <c r="P1748">
        <f t="shared" si="223"/>
        <v>-0.62696436071275885</v>
      </c>
    </row>
    <row r="1749" spans="1:16" x14ac:dyDescent="0.25">
      <c r="A1749">
        <v>1748</v>
      </c>
      <c r="B1749">
        <v>0.80520035401470991</v>
      </c>
      <c r="C1749">
        <f t="shared" si="216"/>
        <v>2.307257493430209</v>
      </c>
      <c r="D1749">
        <v>0.90035706656086911</v>
      </c>
      <c r="E1749" s="19">
        <f t="shared" si="217"/>
        <v>1.6073666361890324</v>
      </c>
      <c r="F1749">
        <v>0.57603301684139296</v>
      </c>
      <c r="G1749" s="20">
        <v>0.44600000000000001</v>
      </c>
      <c r="H1749">
        <v>0.46300000000000002</v>
      </c>
      <c r="I1749">
        <f t="shared" si="218"/>
        <v>1.186591757935306E-2</v>
      </c>
      <c r="J1749">
        <f t="shared" si="219"/>
        <v>1.1009087155618307E-2</v>
      </c>
      <c r="K1749">
        <v>6</v>
      </c>
      <c r="L1749">
        <v>6</v>
      </c>
      <c r="M1749">
        <f t="shared" si="220"/>
        <v>1.9416852759963781E-2</v>
      </c>
      <c r="N1749">
        <f t="shared" si="221"/>
        <v>5.0854026335349921E-5</v>
      </c>
      <c r="O1749">
        <f t="shared" si="222"/>
        <v>6.2835695183685537E-5</v>
      </c>
      <c r="P1749">
        <f t="shared" si="223"/>
        <v>-1.1918499022600184</v>
      </c>
    </row>
    <row r="1750" spans="1:16" x14ac:dyDescent="0.25">
      <c r="A1750">
        <v>1749</v>
      </c>
      <c r="B1750">
        <v>0.97900326548051397</v>
      </c>
      <c r="C1750">
        <f t="shared" si="216"/>
        <v>0.76842769679844913</v>
      </c>
      <c r="D1750">
        <v>0.28244880520035404</v>
      </c>
      <c r="E1750" s="19">
        <f t="shared" si="217"/>
        <v>6.2521748329023064</v>
      </c>
      <c r="F1750">
        <v>-0.43697468754544389</v>
      </c>
      <c r="G1750" s="20">
        <v>0.44600000000000001</v>
      </c>
      <c r="H1750">
        <v>0.46300000000000002</v>
      </c>
      <c r="I1750">
        <f t="shared" si="218"/>
        <v>1.186591757935306E-2</v>
      </c>
      <c r="J1750">
        <f t="shared" si="219"/>
        <v>1.1009087155618307E-2</v>
      </c>
      <c r="K1750">
        <v>6</v>
      </c>
      <c r="L1750">
        <v>6</v>
      </c>
      <c r="M1750">
        <f t="shared" si="220"/>
        <v>9.8451141308083644E-3</v>
      </c>
      <c r="N1750">
        <f t="shared" si="221"/>
        <v>1.5269274366630316E-4</v>
      </c>
      <c r="O1750">
        <f t="shared" si="222"/>
        <v>1.6154378708107085E-5</v>
      </c>
      <c r="P1750">
        <f t="shared" si="223"/>
        <v>-1.1500018043532296</v>
      </c>
    </row>
    <row r="1751" spans="1:16" x14ac:dyDescent="0.25">
      <c r="A1751">
        <v>1750</v>
      </c>
      <c r="B1751">
        <v>0.81160924100466936</v>
      </c>
      <c r="C1751">
        <f t="shared" si="216"/>
        <v>2.2635225525109037</v>
      </c>
      <c r="D1751">
        <v>0.17764824365977966</v>
      </c>
      <c r="E1751" s="19">
        <f t="shared" si="217"/>
        <v>7.6331148081073525</v>
      </c>
      <c r="F1751">
        <v>-1.103701379179256</v>
      </c>
      <c r="G1751" s="20">
        <v>0.44600000000000001</v>
      </c>
      <c r="H1751">
        <v>0.46300000000000002</v>
      </c>
      <c r="I1751">
        <f t="shared" si="218"/>
        <v>1.186591757935306E-2</v>
      </c>
      <c r="J1751">
        <f t="shared" si="219"/>
        <v>1.1009087155618307E-2</v>
      </c>
      <c r="K1751">
        <v>6</v>
      </c>
      <c r="L1751">
        <v>6</v>
      </c>
      <c r="M1751">
        <f t="shared" si="220"/>
        <v>8.910158195694207E-3</v>
      </c>
      <c r="N1751">
        <f t="shared" si="221"/>
        <v>5.1836608918774225E-5</v>
      </c>
      <c r="O1751">
        <f t="shared" si="222"/>
        <v>1.3231819845382774E-5</v>
      </c>
      <c r="P1751">
        <f t="shared" si="223"/>
        <v>-0.90873721895449722</v>
      </c>
    </row>
    <row r="1752" spans="1:16" x14ac:dyDescent="0.25">
      <c r="A1752">
        <v>1751</v>
      </c>
      <c r="B1752">
        <v>0.32346568193609426</v>
      </c>
      <c r="C1752">
        <f t="shared" si="216"/>
        <v>5.8265327731156651</v>
      </c>
      <c r="D1752">
        <v>0.76549577318643758</v>
      </c>
      <c r="E1752" s="19">
        <f t="shared" si="217"/>
        <v>2.5727852945317213</v>
      </c>
      <c r="F1752">
        <v>-0.61392938732751645</v>
      </c>
      <c r="G1752" s="20">
        <v>0.44600000000000001</v>
      </c>
      <c r="H1752">
        <v>0.46300000000000002</v>
      </c>
      <c r="I1752">
        <f t="shared" si="218"/>
        <v>1.186591757935306E-2</v>
      </c>
      <c r="J1752">
        <f t="shared" si="219"/>
        <v>1.1009087155618307E-2</v>
      </c>
      <c r="K1752">
        <v>6</v>
      </c>
      <c r="L1752">
        <v>6</v>
      </c>
      <c r="M1752">
        <f t="shared" si="220"/>
        <v>1.5347390366975149E-2</v>
      </c>
      <c r="N1752">
        <f t="shared" si="221"/>
        <v>2.01377625257209E-5</v>
      </c>
      <c r="O1752">
        <f t="shared" si="222"/>
        <v>3.9257065179386933E-5</v>
      </c>
      <c r="P1752">
        <f t="shared" si="223"/>
        <v>-0.79939105321558401</v>
      </c>
    </row>
    <row r="1753" spans="1:16" x14ac:dyDescent="0.25">
      <c r="A1753">
        <v>1752</v>
      </c>
      <c r="B1753">
        <v>4.3366801965392013E-2</v>
      </c>
      <c r="C1753">
        <f t="shared" si="216"/>
        <v>11.437301967389137</v>
      </c>
      <c r="D1753">
        <v>0.48777733695486314</v>
      </c>
      <c r="E1753" s="19">
        <f t="shared" si="217"/>
        <v>4.4412864201015569</v>
      </c>
      <c r="F1753">
        <v>-0.54514998737431597</v>
      </c>
      <c r="G1753" s="20">
        <v>0.44600000000000001</v>
      </c>
      <c r="H1753">
        <v>0.46300000000000002</v>
      </c>
      <c r="I1753">
        <f t="shared" si="218"/>
        <v>1.186591757935306E-2</v>
      </c>
      <c r="J1753">
        <f t="shared" si="219"/>
        <v>1.1009087155618307E-2</v>
      </c>
      <c r="K1753">
        <v>6</v>
      </c>
      <c r="L1753">
        <v>6</v>
      </c>
      <c r="M1753">
        <f t="shared" si="220"/>
        <v>1.1681051028477139E-2</v>
      </c>
      <c r="N1753">
        <f t="shared" si="221"/>
        <v>1.0258829719446301E-5</v>
      </c>
      <c r="O1753">
        <f t="shared" si="222"/>
        <v>2.2741158854981139E-5</v>
      </c>
      <c r="P1753">
        <f t="shared" si="223"/>
        <v>-1.1872520935054394</v>
      </c>
    </row>
    <row r="1754" spans="1:16" x14ac:dyDescent="0.25">
      <c r="A1754">
        <v>1753</v>
      </c>
      <c r="B1754">
        <v>0.76308481093783376</v>
      </c>
      <c r="C1754">
        <f t="shared" si="216"/>
        <v>2.5886776068265167</v>
      </c>
      <c r="D1754">
        <v>0.44495986816003907</v>
      </c>
      <c r="E1754" s="19">
        <f t="shared" si="217"/>
        <v>4.7670986633618639</v>
      </c>
      <c r="F1754">
        <v>-0.69711177275166847</v>
      </c>
      <c r="G1754" s="20">
        <v>0.44600000000000001</v>
      </c>
      <c r="H1754">
        <v>0.46300000000000002</v>
      </c>
      <c r="I1754">
        <f t="shared" si="218"/>
        <v>1.186591757935306E-2</v>
      </c>
      <c r="J1754">
        <f t="shared" si="219"/>
        <v>1.1009087155618307E-2</v>
      </c>
      <c r="K1754">
        <v>6</v>
      </c>
      <c r="L1754">
        <v>6</v>
      </c>
      <c r="M1754">
        <f t="shared" si="220"/>
        <v>1.1274810255316679E-2</v>
      </c>
      <c r="N1754">
        <f t="shared" si="221"/>
        <v>4.5325587482936244E-5</v>
      </c>
      <c r="O1754">
        <f t="shared" si="222"/>
        <v>2.118689104889903E-5</v>
      </c>
      <c r="P1754">
        <f t="shared" si="223"/>
        <v>-1.0035372598673586</v>
      </c>
    </row>
    <row r="1755" spans="1:16" x14ac:dyDescent="0.25">
      <c r="A1755">
        <v>1754</v>
      </c>
      <c r="B1755">
        <v>0.52769554734946744</v>
      </c>
      <c r="C1755">
        <f t="shared" si="216"/>
        <v>4.1523564353091276</v>
      </c>
      <c r="D1755">
        <v>0.95669423505355999</v>
      </c>
      <c r="E1755" s="19">
        <f t="shared" si="217"/>
        <v>1.0703513177655348</v>
      </c>
      <c r="F1755">
        <v>1.4555689631379209</v>
      </c>
      <c r="G1755" s="20">
        <v>0.44600000000000001</v>
      </c>
      <c r="H1755">
        <v>0.46300000000000002</v>
      </c>
      <c r="I1755">
        <f t="shared" si="218"/>
        <v>1.186591757935306E-2</v>
      </c>
      <c r="J1755">
        <f t="shared" si="219"/>
        <v>1.1009087155618307E-2</v>
      </c>
      <c r="K1755">
        <v>6</v>
      </c>
      <c r="L1755">
        <v>6</v>
      </c>
      <c r="M1755">
        <f t="shared" si="220"/>
        <v>2.3794311239648272E-2</v>
      </c>
      <c r="N1755">
        <f t="shared" si="221"/>
        <v>2.8257047573180761E-5</v>
      </c>
      <c r="O1755">
        <f t="shared" si="222"/>
        <v>9.4361541228208667E-5</v>
      </c>
      <c r="P1755">
        <f t="shared" si="223"/>
        <v>-1.3918449643796464</v>
      </c>
    </row>
    <row r="1756" spans="1:16" x14ac:dyDescent="0.25">
      <c r="A1756">
        <v>1755</v>
      </c>
      <c r="B1756">
        <v>0.27661976989043857</v>
      </c>
      <c r="C1756">
        <f t="shared" si="216"/>
        <v>6.3165989540608187</v>
      </c>
      <c r="D1756">
        <v>0.50566118350779743</v>
      </c>
      <c r="E1756" s="19">
        <f t="shared" si="217"/>
        <v>4.310279475393104</v>
      </c>
      <c r="F1756">
        <v>2.3642496671527624</v>
      </c>
      <c r="G1756" s="20">
        <v>0.44600000000000001</v>
      </c>
      <c r="H1756">
        <v>0.46300000000000002</v>
      </c>
      <c r="I1756">
        <f t="shared" si="218"/>
        <v>1.186591757935306E-2</v>
      </c>
      <c r="J1756">
        <f t="shared" si="219"/>
        <v>1.1009087155618307E-2</v>
      </c>
      <c r="K1756">
        <v>6</v>
      </c>
      <c r="L1756">
        <v>6</v>
      </c>
      <c r="M1756">
        <f t="shared" si="220"/>
        <v>1.185723963017038E-2</v>
      </c>
      <c r="N1756">
        <f t="shared" si="221"/>
        <v>1.8575397011377774E-5</v>
      </c>
      <c r="O1756">
        <f t="shared" si="222"/>
        <v>2.3432355274547166E-5</v>
      </c>
      <c r="P1756">
        <f t="shared" si="223"/>
        <v>-2.7260563203689037</v>
      </c>
    </row>
    <row r="1757" spans="1:16" x14ac:dyDescent="0.25">
      <c r="A1757">
        <v>1756</v>
      </c>
      <c r="B1757">
        <v>0.95953245643482776</v>
      </c>
      <c r="C1757">
        <f t="shared" si="216"/>
        <v>1.0369299739318492</v>
      </c>
      <c r="D1757">
        <v>0.40470595416119876</v>
      </c>
      <c r="E1757" s="19">
        <f t="shared" si="217"/>
        <v>5.0924174848763997</v>
      </c>
      <c r="F1757">
        <v>0.80198788054985926</v>
      </c>
      <c r="G1757" s="20">
        <v>0.44600000000000001</v>
      </c>
      <c r="H1757">
        <v>0.46300000000000002</v>
      </c>
      <c r="I1757">
        <f t="shared" si="218"/>
        <v>1.186591757935306E-2</v>
      </c>
      <c r="J1757">
        <f t="shared" si="219"/>
        <v>1.1009087155618307E-2</v>
      </c>
      <c r="K1757">
        <v>6</v>
      </c>
      <c r="L1757">
        <v>6</v>
      </c>
      <c r="M1757">
        <f t="shared" si="220"/>
        <v>1.0908732989755723E-2</v>
      </c>
      <c r="N1757">
        <f t="shared" si="221"/>
        <v>1.1315453915217315E-4</v>
      </c>
      <c r="O1757">
        <f t="shared" si="222"/>
        <v>1.9833409240297471E-5</v>
      </c>
      <c r="P1757">
        <f t="shared" si="223"/>
        <v>-2.4061966138807582</v>
      </c>
    </row>
    <row r="1758" spans="1:16" x14ac:dyDescent="0.25">
      <c r="A1758">
        <v>1757</v>
      </c>
      <c r="B1758">
        <v>0.44755394146549882</v>
      </c>
      <c r="C1758">
        <f t="shared" si="216"/>
        <v>4.7468143699636896</v>
      </c>
      <c r="D1758">
        <v>0.17444380016479996</v>
      </c>
      <c r="E1758" s="19">
        <f t="shared" si="217"/>
        <v>7.6854593038004877</v>
      </c>
      <c r="F1758">
        <v>1.3449061952996999</v>
      </c>
      <c r="G1758" s="20">
        <v>0.44600000000000001</v>
      </c>
      <c r="H1758">
        <v>0.46300000000000002</v>
      </c>
      <c r="I1758">
        <f t="shared" si="218"/>
        <v>1.186591757935306E-2</v>
      </c>
      <c r="J1758">
        <f t="shared" si="219"/>
        <v>1.1009087155618307E-2</v>
      </c>
      <c r="K1758">
        <v>6</v>
      </c>
      <c r="L1758">
        <v>6</v>
      </c>
      <c r="M1758">
        <f t="shared" si="220"/>
        <v>8.8797634869449606E-3</v>
      </c>
      <c r="N1758">
        <f t="shared" si="221"/>
        <v>2.4718331956644609E-5</v>
      </c>
      <c r="O1758">
        <f t="shared" si="222"/>
        <v>1.3141699930680152E-5</v>
      </c>
      <c r="P1758">
        <f t="shared" si="223"/>
        <v>-2.8463906646924886</v>
      </c>
    </row>
    <row r="1759" spans="1:16" x14ac:dyDescent="0.25">
      <c r="A1759">
        <v>1758</v>
      </c>
      <c r="B1759">
        <v>0.89617603076265751</v>
      </c>
      <c r="C1759">
        <f t="shared" si="216"/>
        <v>1.6415791058516946</v>
      </c>
      <c r="D1759">
        <v>0.64970854823450419</v>
      </c>
      <c r="E1759" s="19">
        <f t="shared" si="217"/>
        <v>3.3270134170952432</v>
      </c>
      <c r="F1759">
        <v>-1.6152080206666142</v>
      </c>
      <c r="G1759" s="20">
        <v>0.44600000000000001</v>
      </c>
      <c r="H1759">
        <v>0.46300000000000002</v>
      </c>
      <c r="I1759">
        <f t="shared" si="218"/>
        <v>1.186591757935306E-2</v>
      </c>
      <c r="J1759">
        <f t="shared" si="219"/>
        <v>1.1009087155618307E-2</v>
      </c>
      <c r="K1759">
        <v>6</v>
      </c>
      <c r="L1759">
        <v>6</v>
      </c>
      <c r="M1759">
        <f t="shared" si="220"/>
        <v>1.3496123257930875E-2</v>
      </c>
      <c r="N1759">
        <f t="shared" si="221"/>
        <v>7.1475893494914872E-5</v>
      </c>
      <c r="O1759">
        <f t="shared" si="222"/>
        <v>3.0357557165543778E-5</v>
      </c>
      <c r="P1759">
        <f t="shared" si="223"/>
        <v>-5.1905433618808554E-2</v>
      </c>
    </row>
    <row r="1760" spans="1:16" x14ac:dyDescent="0.25">
      <c r="A1760">
        <v>1759</v>
      </c>
      <c r="B1760">
        <v>0.74336985381633958</v>
      </c>
      <c r="C1760">
        <f t="shared" si="216"/>
        <v>2.7179622250449267</v>
      </c>
      <c r="D1760">
        <v>0.81536301767021702</v>
      </c>
      <c r="E1760" s="19">
        <f t="shared" si="217"/>
        <v>2.237762670468888</v>
      </c>
      <c r="F1760">
        <v>-0.15572823031106964</v>
      </c>
      <c r="G1760" s="20">
        <v>0.44600000000000001</v>
      </c>
      <c r="H1760">
        <v>0.46300000000000002</v>
      </c>
      <c r="I1760">
        <f t="shared" si="218"/>
        <v>1.186591757935306E-2</v>
      </c>
      <c r="J1760">
        <f t="shared" si="219"/>
        <v>1.1009087155618307E-2</v>
      </c>
      <c r="K1760">
        <v>6</v>
      </c>
      <c r="L1760">
        <v>6</v>
      </c>
      <c r="M1760">
        <f t="shared" si="220"/>
        <v>1.6456190252769537E-2</v>
      </c>
      <c r="N1760">
        <f t="shared" si="221"/>
        <v>4.3169596785471822E-5</v>
      </c>
      <c r="O1760">
        <f t="shared" si="222"/>
        <v>4.5134366272557862E-5</v>
      </c>
      <c r="P1760">
        <f t="shared" si="223"/>
        <v>-0.94412003309263093</v>
      </c>
    </row>
    <row r="1761" spans="1:16" x14ac:dyDescent="0.25">
      <c r="A1761">
        <v>1760</v>
      </c>
      <c r="B1761">
        <v>0.32932523575548572</v>
      </c>
      <c r="C1761">
        <f t="shared" si="216"/>
        <v>5.7692314091750152</v>
      </c>
      <c r="D1761">
        <v>0.20972319711905271</v>
      </c>
      <c r="E1761" s="19">
        <f t="shared" si="217"/>
        <v>7.1499764048402605</v>
      </c>
      <c r="F1761">
        <v>-0.42949636736011598</v>
      </c>
      <c r="G1761" s="20">
        <v>0.44600000000000001</v>
      </c>
      <c r="H1761">
        <v>0.46300000000000002</v>
      </c>
      <c r="I1761">
        <f t="shared" si="218"/>
        <v>1.186591757935306E-2</v>
      </c>
      <c r="J1761">
        <f t="shared" si="219"/>
        <v>1.1009087155618307E-2</v>
      </c>
      <c r="K1761">
        <v>6</v>
      </c>
      <c r="L1761">
        <v>6</v>
      </c>
      <c r="M1761">
        <f t="shared" si="220"/>
        <v>9.2062763618288683E-3</v>
      </c>
      <c r="N1761">
        <f t="shared" si="221"/>
        <v>2.0337775521837085E-5</v>
      </c>
      <c r="O1761">
        <f t="shared" si="222"/>
        <v>1.4125920741728162E-5</v>
      </c>
      <c r="P1761">
        <f t="shared" si="223"/>
        <v>-1.5726887975316568</v>
      </c>
    </row>
    <row r="1762" spans="1:16" x14ac:dyDescent="0.25">
      <c r="A1762">
        <v>1761</v>
      </c>
      <c r="B1762">
        <v>0.56910916470839568</v>
      </c>
      <c r="C1762">
        <f t="shared" si="216"/>
        <v>3.8643353409012393</v>
      </c>
      <c r="D1762">
        <v>0.85616626483962521</v>
      </c>
      <c r="E1762" s="19">
        <f t="shared" si="217"/>
        <v>1.9489242108591369</v>
      </c>
      <c r="F1762">
        <v>7.937387636047788E-2</v>
      </c>
      <c r="G1762" s="20">
        <v>0.44600000000000001</v>
      </c>
      <c r="H1762">
        <v>0.46300000000000002</v>
      </c>
      <c r="I1762">
        <f t="shared" si="218"/>
        <v>1.186591757935306E-2</v>
      </c>
      <c r="J1762">
        <f t="shared" si="219"/>
        <v>1.1009087155618307E-2</v>
      </c>
      <c r="K1762">
        <v>6</v>
      </c>
      <c r="L1762">
        <v>6</v>
      </c>
      <c r="M1762">
        <f t="shared" si="220"/>
        <v>1.7633512771711071E-2</v>
      </c>
      <c r="N1762">
        <f t="shared" si="221"/>
        <v>3.0363134402815273E-5</v>
      </c>
      <c r="O1762">
        <f t="shared" si="222"/>
        <v>5.1823462111682912E-5</v>
      </c>
      <c r="P1762">
        <f t="shared" si="223"/>
        <v>-1.004880795991441</v>
      </c>
    </row>
    <row r="1763" spans="1:16" x14ac:dyDescent="0.25">
      <c r="A1763">
        <v>1762</v>
      </c>
      <c r="B1763">
        <v>0.21570482497634816</v>
      </c>
      <c r="C1763">
        <f t="shared" si="216"/>
        <v>7.067001512378539</v>
      </c>
      <c r="D1763">
        <v>0.41782891323587756</v>
      </c>
      <c r="E1763" s="19">
        <f t="shared" si="217"/>
        <v>4.9840576706758961</v>
      </c>
      <c r="F1763">
        <v>0.44997250370215625</v>
      </c>
      <c r="G1763" s="20">
        <v>0.44600000000000001</v>
      </c>
      <c r="H1763">
        <v>0.46300000000000002</v>
      </c>
      <c r="I1763">
        <f t="shared" si="218"/>
        <v>1.186591757935306E-2</v>
      </c>
      <c r="J1763">
        <f t="shared" si="219"/>
        <v>1.1009087155618307E-2</v>
      </c>
      <c r="K1763">
        <v>6</v>
      </c>
      <c r="L1763">
        <v>6</v>
      </c>
      <c r="M1763">
        <f t="shared" si="220"/>
        <v>1.1026680287439208E-2</v>
      </c>
      <c r="N1763">
        <f t="shared" si="221"/>
        <v>1.6602986871845519E-5</v>
      </c>
      <c r="O1763">
        <f t="shared" si="222"/>
        <v>2.026461302690007E-5</v>
      </c>
      <c r="P1763">
        <f t="shared" si="223"/>
        <v>-1.789493649190953</v>
      </c>
    </row>
    <row r="1764" spans="1:16" x14ac:dyDescent="0.25">
      <c r="A1764">
        <v>1763</v>
      </c>
      <c r="B1764">
        <v>0.60136722922452468</v>
      </c>
      <c r="C1764">
        <f t="shared" si="216"/>
        <v>3.6463535080058236</v>
      </c>
      <c r="D1764">
        <v>0.76067384868923005</v>
      </c>
      <c r="E1764" s="19">
        <f t="shared" si="217"/>
        <v>2.6045498777880005</v>
      </c>
      <c r="F1764">
        <v>-0.32981688491418026</v>
      </c>
      <c r="G1764" s="20">
        <v>0.44600000000000001</v>
      </c>
      <c r="H1764">
        <v>0.46300000000000002</v>
      </c>
      <c r="I1764">
        <f t="shared" si="218"/>
        <v>1.186591757935306E-2</v>
      </c>
      <c r="J1764">
        <f t="shared" si="219"/>
        <v>1.1009087155618307E-2</v>
      </c>
      <c r="K1764">
        <v>6</v>
      </c>
      <c r="L1764">
        <v>6</v>
      </c>
      <c r="M1764">
        <f t="shared" si="220"/>
        <v>1.525351637918608E-2</v>
      </c>
      <c r="N1764">
        <f t="shared" si="221"/>
        <v>3.2178266061071642E-5</v>
      </c>
      <c r="O1764">
        <f t="shared" si="222"/>
        <v>3.877829365501634E-5</v>
      </c>
      <c r="P1764">
        <f t="shared" si="223"/>
        <v>-0.93235969187023204</v>
      </c>
    </row>
    <row r="1765" spans="1:16" x14ac:dyDescent="0.25">
      <c r="A1765">
        <v>1764</v>
      </c>
      <c r="B1765">
        <v>0.69798883022553182</v>
      </c>
      <c r="C1765">
        <f t="shared" si="216"/>
        <v>3.0129524624963397</v>
      </c>
      <c r="D1765">
        <v>0.55638294625690476</v>
      </c>
      <c r="E1765" s="19">
        <f t="shared" si="217"/>
        <v>3.9517539953245366</v>
      </c>
      <c r="F1765">
        <v>-0.19870412870659493</v>
      </c>
      <c r="G1765" s="20">
        <v>0.44600000000000001</v>
      </c>
      <c r="H1765">
        <v>0.46300000000000002</v>
      </c>
      <c r="I1765">
        <f t="shared" si="218"/>
        <v>1.186591757935306E-2</v>
      </c>
      <c r="J1765">
        <f t="shared" si="219"/>
        <v>1.1009087155618307E-2</v>
      </c>
      <c r="K1765">
        <v>6</v>
      </c>
      <c r="L1765">
        <v>6</v>
      </c>
      <c r="M1765">
        <f t="shared" si="220"/>
        <v>1.238344163396056E-2</v>
      </c>
      <c r="N1765">
        <f t="shared" si="221"/>
        <v>3.8942975302079082E-5</v>
      </c>
      <c r="O1765">
        <f t="shared" si="222"/>
        <v>2.5558271116951299E-5</v>
      </c>
      <c r="P1765">
        <f t="shared" si="223"/>
        <v>-1.2439315808437217</v>
      </c>
    </row>
    <row r="1766" spans="1:16" x14ac:dyDescent="0.25">
      <c r="A1766">
        <v>1765</v>
      </c>
      <c r="B1766">
        <v>0.45738090151676991</v>
      </c>
      <c r="C1766">
        <f t="shared" si="216"/>
        <v>4.6706474937942453</v>
      </c>
      <c r="D1766">
        <v>0.47328104495376444</v>
      </c>
      <c r="E1766" s="19">
        <f t="shared" si="217"/>
        <v>4.5495520429636329</v>
      </c>
      <c r="F1766">
        <v>0.87899024947546422</v>
      </c>
      <c r="G1766" s="20">
        <v>0.44600000000000001</v>
      </c>
      <c r="H1766">
        <v>0.46300000000000002</v>
      </c>
      <c r="I1766">
        <f t="shared" si="218"/>
        <v>1.186591757935306E-2</v>
      </c>
      <c r="J1766">
        <f t="shared" si="219"/>
        <v>1.1009087155618307E-2</v>
      </c>
      <c r="K1766">
        <v>6</v>
      </c>
      <c r="L1766">
        <v>6</v>
      </c>
      <c r="M1766">
        <f t="shared" si="220"/>
        <v>1.1541227274376004E-2</v>
      </c>
      <c r="N1766">
        <f t="shared" si="221"/>
        <v>2.5121427701240722E-5</v>
      </c>
      <c r="O1766">
        <f t="shared" si="222"/>
        <v>2.219998783313343E-5</v>
      </c>
      <c r="P1766">
        <f t="shared" si="223"/>
        <v>-1.9968953788508796</v>
      </c>
    </row>
    <row r="1767" spans="1:16" x14ac:dyDescent="0.25">
      <c r="A1767">
        <v>1766</v>
      </c>
      <c r="B1767">
        <v>0.10129093295083468</v>
      </c>
      <c r="C1767">
        <f t="shared" si="216"/>
        <v>9.2015264635104401</v>
      </c>
      <c r="D1767">
        <v>0.97997985778374586</v>
      </c>
      <c r="E1767" s="19">
        <f t="shared" si="217"/>
        <v>0.75222719327949461</v>
      </c>
      <c r="F1767">
        <v>0.3129002834612038</v>
      </c>
      <c r="G1767" s="20">
        <v>0.44600000000000001</v>
      </c>
      <c r="H1767">
        <v>0.46300000000000002</v>
      </c>
      <c r="I1767">
        <f t="shared" si="218"/>
        <v>1.186591757935306E-2</v>
      </c>
      <c r="J1767">
        <f t="shared" si="219"/>
        <v>1.1009087155618307E-2</v>
      </c>
      <c r="K1767">
        <v>6</v>
      </c>
      <c r="L1767">
        <v>6</v>
      </c>
      <c r="M1767">
        <f t="shared" si="220"/>
        <v>2.8383228756927802E-2</v>
      </c>
      <c r="N1767">
        <f t="shared" si="221"/>
        <v>1.275150745896675E-5</v>
      </c>
      <c r="O1767">
        <f t="shared" si="222"/>
        <v>1.3426794577801554E-4</v>
      </c>
      <c r="P1767">
        <f t="shared" si="223"/>
        <v>-0.73261451369276898</v>
      </c>
    </row>
    <row r="1768" spans="1:16" x14ac:dyDescent="0.25">
      <c r="A1768">
        <v>1767</v>
      </c>
      <c r="B1768">
        <v>0.69377727591784422</v>
      </c>
      <c r="C1768">
        <f t="shared" si="216"/>
        <v>3.0402699733564735</v>
      </c>
      <c r="D1768">
        <v>0.67937253944517351</v>
      </c>
      <c r="E1768" s="19">
        <f t="shared" si="217"/>
        <v>3.1337610272616949</v>
      </c>
      <c r="F1768">
        <v>1.5819932741578668</v>
      </c>
      <c r="G1768" s="20">
        <v>0.44600000000000001</v>
      </c>
      <c r="H1768">
        <v>0.46300000000000002</v>
      </c>
      <c r="I1768">
        <f t="shared" si="218"/>
        <v>1.186591757935306E-2</v>
      </c>
      <c r="J1768">
        <f t="shared" si="219"/>
        <v>1.1009087155618307E-2</v>
      </c>
      <c r="K1768">
        <v>6</v>
      </c>
      <c r="L1768">
        <v>6</v>
      </c>
      <c r="M1768">
        <f t="shared" si="220"/>
        <v>1.3906036804784841E-2</v>
      </c>
      <c r="N1768">
        <f t="shared" si="221"/>
        <v>3.8593063892874194E-5</v>
      </c>
      <c r="O1768">
        <f t="shared" si="222"/>
        <v>3.2229643269338437E-5</v>
      </c>
      <c r="P1768">
        <f t="shared" si="223"/>
        <v>-2.1798776385914707</v>
      </c>
    </row>
    <row r="1769" spans="1:16" x14ac:dyDescent="0.25">
      <c r="A1769">
        <v>1768</v>
      </c>
      <c r="B1769">
        <v>0.97216711935789057</v>
      </c>
      <c r="C1769">
        <f t="shared" si="216"/>
        <v>0.87269088057276545</v>
      </c>
      <c r="D1769">
        <v>0.44773705252235479</v>
      </c>
      <c r="E1769" s="19">
        <f t="shared" si="217"/>
        <v>4.7453854005150884</v>
      </c>
      <c r="F1769">
        <v>-1.1846600500575732</v>
      </c>
      <c r="G1769" s="20">
        <v>0.44600000000000001</v>
      </c>
      <c r="H1769">
        <v>0.46300000000000002</v>
      </c>
      <c r="I1769">
        <f t="shared" si="218"/>
        <v>1.186591757935306E-2</v>
      </c>
      <c r="J1769">
        <f t="shared" si="219"/>
        <v>1.1009087155618307E-2</v>
      </c>
      <c r="K1769">
        <v>6</v>
      </c>
      <c r="L1769">
        <v>6</v>
      </c>
      <c r="M1769">
        <f t="shared" si="220"/>
        <v>1.1300575655992894E-2</v>
      </c>
      <c r="N1769">
        <f t="shared" si="221"/>
        <v>1.3445005092332918E-4</v>
      </c>
      <c r="O1769">
        <f t="shared" si="222"/>
        <v>2.1283835026136537E-5</v>
      </c>
      <c r="P1769">
        <f t="shared" si="223"/>
        <v>-0.19611623859123242</v>
      </c>
    </row>
    <row r="1770" spans="1:16" x14ac:dyDescent="0.25">
      <c r="A1770">
        <v>1769</v>
      </c>
      <c r="B1770">
        <v>0.58433790093691829</v>
      </c>
      <c r="C1770">
        <f t="shared" si="216"/>
        <v>3.7608316587520045</v>
      </c>
      <c r="D1770">
        <v>0.46830652790917693</v>
      </c>
      <c r="E1770" s="19">
        <f t="shared" si="217"/>
        <v>4.5871642961298891</v>
      </c>
      <c r="F1770">
        <v>-0.10988060239469633</v>
      </c>
      <c r="G1770" s="20">
        <v>0.44600000000000001</v>
      </c>
      <c r="H1770">
        <v>0.46300000000000002</v>
      </c>
      <c r="I1770">
        <f t="shared" si="218"/>
        <v>1.186591757935306E-2</v>
      </c>
      <c r="J1770">
        <f t="shared" si="219"/>
        <v>1.1009087155618307E-2</v>
      </c>
      <c r="K1770">
        <v>6</v>
      </c>
      <c r="L1770">
        <v>6</v>
      </c>
      <c r="M1770">
        <f t="shared" si="220"/>
        <v>1.1493813989221079E-2</v>
      </c>
      <c r="N1770">
        <f t="shared" si="221"/>
        <v>3.1198773032098235E-5</v>
      </c>
      <c r="O1770">
        <f t="shared" si="222"/>
        <v>2.2017960003135694E-5</v>
      </c>
      <c r="P1770">
        <f t="shared" si="223"/>
        <v>-1.4093166306308396</v>
      </c>
    </row>
    <row r="1771" spans="1:16" x14ac:dyDescent="0.25">
      <c r="A1771">
        <v>1770</v>
      </c>
      <c r="B1771">
        <v>6.1342204046754355E-2</v>
      </c>
      <c r="C1771">
        <f t="shared" si="216"/>
        <v>10.538324750807533</v>
      </c>
      <c r="D1771">
        <v>0.15372173223059785</v>
      </c>
      <c r="E1771" s="19">
        <f t="shared" si="217"/>
        <v>8.0459429393814901</v>
      </c>
      <c r="F1771">
        <v>0.10034227670985274</v>
      </c>
      <c r="G1771" s="20">
        <v>0.44600000000000001</v>
      </c>
      <c r="H1771">
        <v>0.46300000000000002</v>
      </c>
      <c r="I1771">
        <f t="shared" si="218"/>
        <v>1.186591757935306E-2</v>
      </c>
      <c r="J1771">
        <f t="shared" si="219"/>
        <v>1.1009087155618307E-2</v>
      </c>
      <c r="K1771">
        <v>6</v>
      </c>
      <c r="L1771">
        <v>6</v>
      </c>
      <c r="M1771">
        <f t="shared" si="220"/>
        <v>8.6785633489798522E-3</v>
      </c>
      <c r="N1771">
        <f t="shared" si="221"/>
        <v>1.1133964468531137E-5</v>
      </c>
      <c r="O1771">
        <f t="shared" si="222"/>
        <v>1.2552910300376068E-5</v>
      </c>
      <c r="P1771">
        <f t="shared" si="223"/>
        <v>-2.0151212549810609</v>
      </c>
    </row>
    <row r="1772" spans="1:16" x14ac:dyDescent="0.25">
      <c r="A1772">
        <v>1771</v>
      </c>
      <c r="B1772">
        <v>0.22229682302316356</v>
      </c>
      <c r="C1772">
        <f t="shared" si="216"/>
        <v>6.9777969286704389</v>
      </c>
      <c r="D1772">
        <v>0.1836603900265511</v>
      </c>
      <c r="E1772" s="19">
        <f t="shared" si="217"/>
        <v>7.5370925539466684</v>
      </c>
      <c r="F1772">
        <v>-0.16789726942079142</v>
      </c>
      <c r="G1772" s="20">
        <v>0.44600000000000001</v>
      </c>
      <c r="H1772">
        <v>0.46300000000000002</v>
      </c>
      <c r="I1772">
        <f t="shared" si="218"/>
        <v>1.186591757935306E-2</v>
      </c>
      <c r="J1772">
        <f t="shared" si="219"/>
        <v>1.1009087155618307E-2</v>
      </c>
      <c r="K1772">
        <v>6</v>
      </c>
      <c r="L1772">
        <v>6</v>
      </c>
      <c r="M1772">
        <f t="shared" si="220"/>
        <v>8.9667360934092971E-3</v>
      </c>
      <c r="N1772">
        <f t="shared" si="221"/>
        <v>1.6815240473856869E-5</v>
      </c>
      <c r="O1772">
        <f t="shared" si="222"/>
        <v>1.340039269480817E-5</v>
      </c>
      <c r="P1772">
        <f t="shared" si="223"/>
        <v>-1.7929701012789272</v>
      </c>
    </row>
    <row r="1773" spans="1:16" x14ac:dyDescent="0.25">
      <c r="A1773">
        <v>1772</v>
      </c>
      <c r="B1773">
        <v>0.86535233619190044</v>
      </c>
      <c r="C1773">
        <f t="shared" si="216"/>
        <v>1.8810106897515264</v>
      </c>
      <c r="D1773">
        <v>0.35218359935300758</v>
      </c>
      <c r="E1773" s="19">
        <f t="shared" si="217"/>
        <v>5.5528673917270979</v>
      </c>
      <c r="F1773">
        <v>6.999698598519899E-3</v>
      </c>
      <c r="G1773" s="20">
        <v>0.44600000000000001</v>
      </c>
      <c r="H1773">
        <v>0.46300000000000002</v>
      </c>
      <c r="I1773">
        <f t="shared" si="218"/>
        <v>1.186591757935306E-2</v>
      </c>
      <c r="J1773">
        <f t="shared" si="219"/>
        <v>1.1009087155618307E-2</v>
      </c>
      <c r="K1773">
        <v>6</v>
      </c>
      <c r="L1773">
        <v>6</v>
      </c>
      <c r="M1773">
        <f t="shared" si="220"/>
        <v>1.0446664828312561E-2</v>
      </c>
      <c r="N1773">
        <f t="shared" si="221"/>
        <v>6.2377813147267418E-5</v>
      </c>
      <c r="O1773">
        <f t="shared" si="222"/>
        <v>1.818880100585045E-5</v>
      </c>
      <c r="P1773">
        <f t="shared" si="223"/>
        <v>-1.6333278429135123</v>
      </c>
    </row>
    <row r="1774" spans="1:16" x14ac:dyDescent="0.25">
      <c r="A1774">
        <v>1773</v>
      </c>
      <c r="B1774">
        <v>0.35294656208990755</v>
      </c>
      <c r="C1774">
        <f t="shared" si="216"/>
        <v>5.5458305582001426</v>
      </c>
      <c r="D1774">
        <v>2.0447401348918121E-2</v>
      </c>
      <c r="E1774" s="19">
        <f t="shared" si="217"/>
        <v>13.333343115133255</v>
      </c>
      <c r="F1774">
        <v>2.6789348339661956</v>
      </c>
      <c r="G1774" s="20">
        <v>0.44600000000000001</v>
      </c>
      <c r="H1774">
        <v>0.46300000000000002</v>
      </c>
      <c r="I1774">
        <f t="shared" si="218"/>
        <v>1.186591757935306E-2</v>
      </c>
      <c r="J1774">
        <f t="shared" si="219"/>
        <v>1.1009087155618307E-2</v>
      </c>
      <c r="K1774">
        <v>6</v>
      </c>
      <c r="L1774">
        <v>6</v>
      </c>
      <c r="M1774">
        <f t="shared" si="220"/>
        <v>6.7416590433152269E-3</v>
      </c>
      <c r="N1774">
        <f t="shared" si="221"/>
        <v>2.1157035380362029E-5</v>
      </c>
      <c r="O1774">
        <f t="shared" si="222"/>
        <v>7.5749944427189957E-6</v>
      </c>
      <c r="P1774">
        <f t="shared" si="223"/>
        <v>-4.6516291776358116</v>
      </c>
    </row>
    <row r="1775" spans="1:16" x14ac:dyDescent="0.25">
      <c r="A1775">
        <v>1774</v>
      </c>
      <c r="B1775">
        <v>0.75670644245735041</v>
      </c>
      <c r="C1775">
        <f t="shared" si="216"/>
        <v>2.6306276531402228</v>
      </c>
      <c r="D1775">
        <v>0.14786217841120639</v>
      </c>
      <c r="E1775" s="19">
        <f t="shared" si="217"/>
        <v>8.1556753384322072</v>
      </c>
      <c r="F1775">
        <v>-1.5716523193987086</v>
      </c>
      <c r="G1775" s="20">
        <v>0.44600000000000001</v>
      </c>
      <c r="H1775">
        <v>0.46300000000000002</v>
      </c>
      <c r="I1775">
        <f t="shared" si="218"/>
        <v>1.186591757935306E-2</v>
      </c>
      <c r="J1775">
        <f t="shared" si="219"/>
        <v>1.1009087155618307E-2</v>
      </c>
      <c r="K1775">
        <v>6</v>
      </c>
      <c r="L1775">
        <v>6</v>
      </c>
      <c r="M1775">
        <f t="shared" si="220"/>
        <v>8.6199817741844063E-3</v>
      </c>
      <c r="N1775">
        <f t="shared" si="221"/>
        <v>4.4602790209884178E-5</v>
      </c>
      <c r="O1775">
        <f t="shared" si="222"/>
        <v>1.2384014297878557E-5</v>
      </c>
      <c r="P1775">
        <f t="shared" si="223"/>
        <v>-0.5957853355663949</v>
      </c>
    </row>
    <row r="1776" spans="1:16" x14ac:dyDescent="0.25">
      <c r="A1776">
        <v>1775</v>
      </c>
      <c r="B1776">
        <v>9.5736564226203191E-2</v>
      </c>
      <c r="C1776">
        <f t="shared" si="216"/>
        <v>9.3543919417696149</v>
      </c>
      <c r="D1776">
        <v>0.90762047181615646</v>
      </c>
      <c r="E1776" s="19">
        <f t="shared" si="217"/>
        <v>1.5466836670001234</v>
      </c>
      <c r="F1776">
        <v>0.84997964222566225</v>
      </c>
      <c r="G1776" s="20">
        <v>0.44600000000000001</v>
      </c>
      <c r="H1776">
        <v>0.46300000000000002</v>
      </c>
      <c r="I1776">
        <f t="shared" si="218"/>
        <v>1.186591757935306E-2</v>
      </c>
      <c r="J1776">
        <f t="shared" si="219"/>
        <v>1.1009087155618307E-2</v>
      </c>
      <c r="K1776">
        <v>6</v>
      </c>
      <c r="L1776">
        <v>6</v>
      </c>
      <c r="M1776">
        <f t="shared" si="220"/>
        <v>1.979409099338314E-2</v>
      </c>
      <c r="N1776">
        <f t="shared" si="221"/>
        <v>1.2543127769685562E-5</v>
      </c>
      <c r="O1776">
        <f t="shared" si="222"/>
        <v>6.5301006375721908E-5</v>
      </c>
      <c r="P1776">
        <f t="shared" si="223"/>
        <v>-1.2377084068719391</v>
      </c>
    </row>
    <row r="1777" spans="1:16" x14ac:dyDescent="0.25">
      <c r="A1777">
        <v>1776</v>
      </c>
      <c r="B1777">
        <v>0.47813348796044802</v>
      </c>
      <c r="C1777">
        <f t="shared" si="216"/>
        <v>4.5130934887951257</v>
      </c>
      <c r="D1777">
        <v>8.6886196478164007E-2</v>
      </c>
      <c r="E1777" s="19">
        <f t="shared" si="217"/>
        <v>9.6156926534139906</v>
      </c>
      <c r="F1777">
        <v>0.28625663617276587</v>
      </c>
      <c r="G1777" s="20">
        <v>0.44600000000000001</v>
      </c>
      <c r="H1777">
        <v>0.46300000000000002</v>
      </c>
      <c r="I1777">
        <f t="shared" si="218"/>
        <v>1.186591757935306E-2</v>
      </c>
      <c r="J1777">
        <f t="shared" si="219"/>
        <v>1.1009087155618307E-2</v>
      </c>
      <c r="K1777">
        <v>6</v>
      </c>
      <c r="L1777">
        <v>6</v>
      </c>
      <c r="M1777">
        <f t="shared" si="220"/>
        <v>7.9386384872122892E-3</v>
      </c>
      <c r="N1777">
        <f t="shared" si="221"/>
        <v>2.5998427381272385E-5</v>
      </c>
      <c r="O1777">
        <f t="shared" si="222"/>
        <v>1.0503663505108036E-5</v>
      </c>
      <c r="P1777">
        <f t="shared" si="223"/>
        <v>-2.3592805758475022</v>
      </c>
    </row>
    <row r="1778" spans="1:16" x14ac:dyDescent="0.25">
      <c r="A1778">
        <v>1777</v>
      </c>
      <c r="B1778">
        <v>0.48152104251228373</v>
      </c>
      <c r="C1778">
        <f t="shared" si="216"/>
        <v>4.4877729351821865</v>
      </c>
      <c r="D1778">
        <v>2.0599993896298106E-2</v>
      </c>
      <c r="E1778" s="19">
        <f t="shared" si="217"/>
        <v>13.314889514724737</v>
      </c>
      <c r="F1778">
        <v>-1.5777322914800607</v>
      </c>
      <c r="G1778" s="20">
        <v>0.44600000000000001</v>
      </c>
      <c r="H1778">
        <v>0.46300000000000002</v>
      </c>
      <c r="I1778">
        <f t="shared" si="218"/>
        <v>1.186591757935306E-2</v>
      </c>
      <c r="J1778">
        <f t="shared" si="219"/>
        <v>1.1009087155618307E-2</v>
      </c>
      <c r="K1778">
        <v>6</v>
      </c>
      <c r="L1778">
        <v>6</v>
      </c>
      <c r="M1778">
        <f t="shared" si="220"/>
        <v>6.7463291837022666E-3</v>
      </c>
      <c r="N1778">
        <f t="shared" si="221"/>
        <v>2.6145113629410935E-5</v>
      </c>
      <c r="O1778">
        <f t="shared" si="222"/>
        <v>7.5854929091454814E-6</v>
      </c>
      <c r="P1778">
        <f t="shared" si="223"/>
        <v>-1.1616446900822182</v>
      </c>
    </row>
    <row r="1779" spans="1:16" x14ac:dyDescent="0.25">
      <c r="A1779">
        <v>1778</v>
      </c>
      <c r="B1779">
        <v>0.47230445265053256</v>
      </c>
      <c r="C1779">
        <f t="shared" si="216"/>
        <v>4.5569169422155298</v>
      </c>
      <c r="D1779">
        <v>0.76308481093783376</v>
      </c>
      <c r="E1779" s="19">
        <f t="shared" si="217"/>
        <v>2.5886776068265167</v>
      </c>
      <c r="F1779">
        <v>0.20221705199219286</v>
      </c>
      <c r="G1779" s="20">
        <v>0.44600000000000001</v>
      </c>
      <c r="H1779">
        <v>0.46300000000000002</v>
      </c>
      <c r="I1779">
        <f t="shared" si="218"/>
        <v>1.186591757935306E-2</v>
      </c>
      <c r="J1779">
        <f t="shared" si="219"/>
        <v>1.1009087155618307E-2</v>
      </c>
      <c r="K1779">
        <v>6</v>
      </c>
      <c r="L1779">
        <v>6</v>
      </c>
      <c r="M1779">
        <f t="shared" si="220"/>
        <v>1.5300207778964417E-2</v>
      </c>
      <c r="N1779">
        <f t="shared" si="221"/>
        <v>2.5748402883175431E-5</v>
      </c>
      <c r="O1779">
        <f t="shared" si="222"/>
        <v>3.901605967991387E-5</v>
      </c>
      <c r="P1779">
        <f t="shared" si="223"/>
        <v>-1.2174585936882718</v>
      </c>
    </row>
    <row r="1780" spans="1:16" x14ac:dyDescent="0.25">
      <c r="A1780">
        <v>1779</v>
      </c>
      <c r="B1780">
        <v>0.63924069948423723</v>
      </c>
      <c r="C1780">
        <f t="shared" si="216"/>
        <v>3.39559632635966</v>
      </c>
      <c r="D1780">
        <v>0.52952665791802733</v>
      </c>
      <c r="E1780" s="19">
        <f t="shared" si="217"/>
        <v>4.1393916025620907</v>
      </c>
      <c r="F1780">
        <v>-2.5897861632984132E-2</v>
      </c>
      <c r="G1780" s="20">
        <v>0.44600000000000001</v>
      </c>
      <c r="H1780">
        <v>0.46300000000000002</v>
      </c>
      <c r="I1780">
        <f t="shared" si="218"/>
        <v>1.186591757935306E-2</v>
      </c>
      <c r="J1780">
        <f t="shared" si="219"/>
        <v>1.1009087155618307E-2</v>
      </c>
      <c r="K1780">
        <v>6</v>
      </c>
      <c r="L1780">
        <v>6</v>
      </c>
      <c r="M1780">
        <f t="shared" si="220"/>
        <v>1.2099517580975477E-2</v>
      </c>
      <c r="N1780">
        <f t="shared" si="221"/>
        <v>3.4554558921650046E-5</v>
      </c>
      <c r="O1780">
        <f t="shared" si="222"/>
        <v>2.4399720948722442E-5</v>
      </c>
      <c r="P1780">
        <f t="shared" si="223"/>
        <v>-1.3885803072774838</v>
      </c>
    </row>
    <row r="1781" spans="1:16" x14ac:dyDescent="0.25">
      <c r="A1781">
        <v>1780</v>
      </c>
      <c r="B1781">
        <v>0.79433576464125488</v>
      </c>
      <c r="C1781">
        <f t="shared" si="216"/>
        <v>2.3807605595564514</v>
      </c>
      <c r="D1781">
        <v>0.87508774071474349</v>
      </c>
      <c r="E1781" s="19">
        <f t="shared" si="217"/>
        <v>1.8075014384650503</v>
      </c>
      <c r="F1781">
        <v>0.47388994062202983</v>
      </c>
      <c r="G1781" s="20">
        <v>0.44600000000000001</v>
      </c>
      <c r="H1781">
        <v>0.46300000000000002</v>
      </c>
      <c r="I1781">
        <f t="shared" si="218"/>
        <v>1.186591757935306E-2</v>
      </c>
      <c r="J1781">
        <f t="shared" si="219"/>
        <v>1.1009087155618307E-2</v>
      </c>
      <c r="K1781">
        <v>6</v>
      </c>
      <c r="L1781">
        <v>6</v>
      </c>
      <c r="M1781">
        <f t="shared" si="220"/>
        <v>1.8310364352618888E-2</v>
      </c>
      <c r="N1781">
        <f t="shared" si="221"/>
        <v>4.9283970562412688E-5</v>
      </c>
      <c r="O1781">
        <f t="shared" si="222"/>
        <v>5.5878240454276088E-5</v>
      </c>
      <c r="P1781">
        <f t="shared" si="223"/>
        <v>-1.193841689969225</v>
      </c>
    </row>
    <row r="1782" spans="1:16" x14ac:dyDescent="0.25">
      <c r="A1782">
        <v>1781</v>
      </c>
      <c r="B1782">
        <v>0.64009521774956513</v>
      </c>
      <c r="C1782">
        <f t="shared" si="216"/>
        <v>3.3899880141237659</v>
      </c>
      <c r="D1782">
        <v>0.52430799279763174</v>
      </c>
      <c r="E1782" s="19">
        <f t="shared" si="217"/>
        <v>4.1764031790126097</v>
      </c>
      <c r="F1782">
        <v>0.75883576755586546</v>
      </c>
      <c r="G1782" s="20">
        <v>0.44600000000000001</v>
      </c>
      <c r="H1782">
        <v>0.46300000000000002</v>
      </c>
      <c r="I1782">
        <f t="shared" si="218"/>
        <v>1.186591757935306E-2</v>
      </c>
      <c r="J1782">
        <f t="shared" si="219"/>
        <v>1.1009087155618307E-2</v>
      </c>
      <c r="K1782">
        <v>6</v>
      </c>
      <c r="L1782">
        <v>6</v>
      </c>
      <c r="M1782">
        <f t="shared" si="220"/>
        <v>1.2045784885704503E-2</v>
      </c>
      <c r="N1782">
        <f t="shared" si="221"/>
        <v>3.4611725128373733E-5</v>
      </c>
      <c r="O1782">
        <f t="shared" si="222"/>
        <v>2.4183488918777841E-5</v>
      </c>
      <c r="P1782">
        <f t="shared" si="223"/>
        <v>-1.8943226984127277</v>
      </c>
    </row>
    <row r="1783" spans="1:16" x14ac:dyDescent="0.25">
      <c r="A1783">
        <v>1782</v>
      </c>
      <c r="B1783">
        <v>0.8332773827326273</v>
      </c>
      <c r="C1783">
        <f t="shared" si="216"/>
        <v>2.1131505331777203</v>
      </c>
      <c r="D1783">
        <v>0.15732291634876552</v>
      </c>
      <c r="E1783" s="19">
        <f t="shared" si="217"/>
        <v>7.9803318116153843</v>
      </c>
      <c r="F1783">
        <v>0.45429487727233209</v>
      </c>
      <c r="G1783" s="20">
        <v>0.44600000000000001</v>
      </c>
      <c r="H1783">
        <v>0.46300000000000002</v>
      </c>
      <c r="I1783">
        <f t="shared" si="218"/>
        <v>1.186591757935306E-2</v>
      </c>
      <c r="J1783">
        <f t="shared" si="219"/>
        <v>1.1009087155618307E-2</v>
      </c>
      <c r="K1783">
        <v>6</v>
      </c>
      <c r="L1783">
        <v>6</v>
      </c>
      <c r="M1783">
        <f t="shared" si="220"/>
        <v>8.714166176164162E-3</v>
      </c>
      <c r="N1783">
        <f t="shared" si="221"/>
        <v>5.5525307587476696E-5</v>
      </c>
      <c r="O1783">
        <f t="shared" si="222"/>
        <v>1.2656115357633922E-5</v>
      </c>
      <c r="P1783">
        <f t="shared" si="223"/>
        <v>-2.3813185561465291</v>
      </c>
    </row>
    <row r="1784" spans="1:16" x14ac:dyDescent="0.25">
      <c r="A1784">
        <v>1783</v>
      </c>
      <c r="B1784">
        <v>0.57170323801385536</v>
      </c>
      <c r="C1784">
        <f t="shared" si="216"/>
        <v>3.8466227108411739</v>
      </c>
      <c r="D1784">
        <v>0.10141300698873867</v>
      </c>
      <c r="E1784" s="19">
        <f t="shared" si="217"/>
        <v>9.1982538758846495</v>
      </c>
      <c r="F1784">
        <v>-0.3810760063061025</v>
      </c>
      <c r="G1784" s="20">
        <v>0.44600000000000001</v>
      </c>
      <c r="H1784">
        <v>0.46300000000000002</v>
      </c>
      <c r="I1784">
        <f t="shared" si="218"/>
        <v>1.186591757935306E-2</v>
      </c>
      <c r="J1784">
        <f t="shared" si="219"/>
        <v>1.1009087155618307E-2</v>
      </c>
      <c r="K1784">
        <v>6</v>
      </c>
      <c r="L1784">
        <v>6</v>
      </c>
      <c r="M1784">
        <f t="shared" si="220"/>
        <v>8.1167770313829435E-3</v>
      </c>
      <c r="N1784">
        <f t="shared" si="221"/>
        <v>3.0502948210295113E-5</v>
      </c>
      <c r="O1784">
        <f t="shared" si="222"/>
        <v>1.098034489619762E-5</v>
      </c>
      <c r="P1784">
        <f t="shared" si="223"/>
        <v>-1.7920393394310599</v>
      </c>
    </row>
    <row r="1785" spans="1:16" x14ac:dyDescent="0.25">
      <c r="A1785">
        <v>1784</v>
      </c>
      <c r="B1785">
        <v>0.37458418530838955</v>
      </c>
      <c r="C1785">
        <f t="shared" si="216"/>
        <v>5.3507949871066032</v>
      </c>
      <c r="D1785">
        <v>0.48316904202398753</v>
      </c>
      <c r="E1785" s="19">
        <f t="shared" si="217"/>
        <v>4.4754932223894652</v>
      </c>
      <c r="F1785">
        <v>1.6847116057761014</v>
      </c>
      <c r="G1785" s="20">
        <v>0.44600000000000001</v>
      </c>
      <c r="H1785">
        <v>0.46300000000000002</v>
      </c>
      <c r="I1785">
        <f t="shared" si="218"/>
        <v>1.186591757935306E-2</v>
      </c>
      <c r="J1785">
        <f t="shared" si="219"/>
        <v>1.1009087155618307E-2</v>
      </c>
      <c r="K1785">
        <v>6</v>
      </c>
      <c r="L1785">
        <v>6</v>
      </c>
      <c r="M1785">
        <f t="shared" si="220"/>
        <v>1.1636325474272013E-2</v>
      </c>
      <c r="N1785">
        <f t="shared" si="221"/>
        <v>2.1928205736916172E-5</v>
      </c>
      <c r="O1785">
        <f t="shared" si="222"/>
        <v>2.2567345090531969E-5</v>
      </c>
      <c r="P1785">
        <f t="shared" si="223"/>
        <v>-2.426699594822157</v>
      </c>
    </row>
    <row r="1786" spans="1:16" x14ac:dyDescent="0.25">
      <c r="A1786">
        <v>1785</v>
      </c>
      <c r="B1786">
        <v>0.49497970519119844</v>
      </c>
      <c r="C1786">
        <f t="shared" si="216"/>
        <v>4.3882003866442689</v>
      </c>
      <c r="D1786">
        <v>0.96490371410260323</v>
      </c>
      <c r="E1786" s="19">
        <f t="shared" si="217"/>
        <v>0.97057884713043119</v>
      </c>
      <c r="F1786">
        <v>-2.0464767658268102E-2</v>
      </c>
      <c r="G1786" s="20">
        <v>0.44600000000000001</v>
      </c>
      <c r="H1786">
        <v>0.46300000000000002</v>
      </c>
      <c r="I1786">
        <f t="shared" si="218"/>
        <v>1.186591757935306E-2</v>
      </c>
      <c r="J1786">
        <f t="shared" si="219"/>
        <v>1.1009087155618307E-2</v>
      </c>
      <c r="K1786">
        <v>6</v>
      </c>
      <c r="L1786">
        <v>6</v>
      </c>
      <c r="M1786">
        <f t="shared" si="220"/>
        <v>2.4987390333429421E-2</v>
      </c>
      <c r="N1786">
        <f t="shared" si="221"/>
        <v>2.6738371768628388E-5</v>
      </c>
      <c r="O1786">
        <f t="shared" si="222"/>
        <v>1.0406161261252701E-4</v>
      </c>
      <c r="P1786">
        <f t="shared" si="223"/>
        <v>-0.67097638801888959</v>
      </c>
    </row>
    <row r="1787" spans="1:16" x14ac:dyDescent="0.25">
      <c r="A1787">
        <v>1786</v>
      </c>
      <c r="B1787">
        <v>0.29618213446455277</v>
      </c>
      <c r="C1787">
        <f t="shared" si="216"/>
        <v>6.1045095347466463</v>
      </c>
      <c r="D1787">
        <v>0.33182775353251748</v>
      </c>
      <c r="E1787" s="19">
        <f t="shared" si="217"/>
        <v>5.7449975567410974</v>
      </c>
      <c r="F1787">
        <v>0.31595391192240641</v>
      </c>
      <c r="G1787" s="20">
        <v>0.44600000000000001</v>
      </c>
      <c r="H1787">
        <v>0.46300000000000002</v>
      </c>
      <c r="I1787">
        <f t="shared" si="218"/>
        <v>1.186591757935306E-2</v>
      </c>
      <c r="J1787">
        <f t="shared" si="219"/>
        <v>1.1009087155618307E-2</v>
      </c>
      <c r="K1787">
        <v>6</v>
      </c>
      <c r="L1787">
        <v>6</v>
      </c>
      <c r="M1787">
        <f t="shared" si="220"/>
        <v>1.0270495293846969E-2</v>
      </c>
      <c r="N1787">
        <f t="shared" si="221"/>
        <v>1.9220763382459516E-5</v>
      </c>
      <c r="O1787">
        <f t="shared" si="222"/>
        <v>1.758051226348879E-5</v>
      </c>
      <c r="P1787">
        <f t="shared" si="223"/>
        <v>-1.8418492980769101</v>
      </c>
    </row>
    <row r="1788" spans="1:16" x14ac:dyDescent="0.25">
      <c r="A1788">
        <v>1787</v>
      </c>
      <c r="B1788">
        <v>0.65672780541398357</v>
      </c>
      <c r="C1788">
        <f t="shared" si="216"/>
        <v>3.2811566306691162</v>
      </c>
      <c r="D1788">
        <v>0.21591845454268013</v>
      </c>
      <c r="E1788" s="19">
        <f t="shared" si="217"/>
        <v>7.0640745524856401</v>
      </c>
      <c r="F1788">
        <v>-1.0457779353600927</v>
      </c>
      <c r="G1788" s="20">
        <v>0.44600000000000001</v>
      </c>
      <c r="H1788">
        <v>0.46300000000000002</v>
      </c>
      <c r="I1788">
        <f t="shared" si="218"/>
        <v>1.186591757935306E-2</v>
      </c>
      <c r="J1788">
        <f t="shared" si="219"/>
        <v>1.1009087155618307E-2</v>
      </c>
      <c r="K1788">
        <v>6</v>
      </c>
      <c r="L1788">
        <v>6</v>
      </c>
      <c r="M1788">
        <f t="shared" si="220"/>
        <v>9.2620831399918314E-3</v>
      </c>
      <c r="N1788">
        <f t="shared" si="221"/>
        <v>3.5759747717196265E-5</v>
      </c>
      <c r="O1788">
        <f t="shared" si="222"/>
        <v>1.4297697348686824E-5</v>
      </c>
      <c r="P1788">
        <f t="shared" si="223"/>
        <v>-1.0365904136913044</v>
      </c>
    </row>
    <row r="1789" spans="1:16" x14ac:dyDescent="0.25">
      <c r="A1789">
        <v>1788</v>
      </c>
      <c r="B1789">
        <v>2.8199102755821406E-2</v>
      </c>
      <c r="C1789">
        <f t="shared" si="216"/>
        <v>12.530499025427593</v>
      </c>
      <c r="D1789">
        <v>0.84475234229560225</v>
      </c>
      <c r="E1789" s="19">
        <f t="shared" si="217"/>
        <v>2.0316228317290457</v>
      </c>
      <c r="F1789">
        <v>1.0043800102721434</v>
      </c>
      <c r="G1789" s="20">
        <v>0.44600000000000001</v>
      </c>
      <c r="H1789">
        <v>0.46300000000000002</v>
      </c>
      <c r="I1789">
        <f t="shared" si="218"/>
        <v>1.186591757935306E-2</v>
      </c>
      <c r="J1789">
        <f t="shared" si="219"/>
        <v>1.1009087155618307E-2</v>
      </c>
      <c r="K1789">
        <v>6</v>
      </c>
      <c r="L1789">
        <v>6</v>
      </c>
      <c r="M1789">
        <f t="shared" si="220"/>
        <v>1.7270892049372873E-2</v>
      </c>
      <c r="N1789">
        <f t="shared" si="221"/>
        <v>9.3638196767131076E-6</v>
      </c>
      <c r="O1789">
        <f t="shared" si="222"/>
        <v>4.9713952030181851E-5</v>
      </c>
      <c r="P1789">
        <f t="shared" si="223"/>
        <v>-1.431302574338128</v>
      </c>
    </row>
    <row r="1790" spans="1:16" x14ac:dyDescent="0.25">
      <c r="A1790">
        <v>1789</v>
      </c>
      <c r="B1790">
        <v>0.81783501693777272</v>
      </c>
      <c r="C1790">
        <f t="shared" si="216"/>
        <v>2.2207372329716164</v>
      </c>
      <c r="D1790">
        <v>0.90758995330668046</v>
      </c>
      <c r="E1790" s="19">
        <f t="shared" si="217"/>
        <v>1.5469421928518912</v>
      </c>
      <c r="F1790">
        <v>-0.30639967008028179</v>
      </c>
      <c r="G1790" s="20">
        <v>0.44600000000000001</v>
      </c>
      <c r="H1790">
        <v>0.46300000000000002</v>
      </c>
      <c r="I1790">
        <f t="shared" si="218"/>
        <v>1.186591757935306E-2</v>
      </c>
      <c r="J1790">
        <f t="shared" si="219"/>
        <v>1.1009087155618307E-2</v>
      </c>
      <c r="K1790">
        <v>6</v>
      </c>
      <c r="L1790">
        <v>6</v>
      </c>
      <c r="M1790">
        <f t="shared" si="220"/>
        <v>1.9792436924447529E-2</v>
      </c>
      <c r="N1790">
        <f t="shared" si="221"/>
        <v>5.283530693828511E-5</v>
      </c>
      <c r="O1790">
        <f t="shared" si="222"/>
        <v>6.5290093234705661E-5</v>
      </c>
      <c r="P1790">
        <f t="shared" si="223"/>
        <v>-0.69066177252082905</v>
      </c>
    </row>
    <row r="1791" spans="1:16" x14ac:dyDescent="0.25">
      <c r="A1791">
        <v>1790</v>
      </c>
      <c r="B1791">
        <v>0.44709616382335887</v>
      </c>
      <c r="C1791">
        <f t="shared" si="216"/>
        <v>4.7503884386356905</v>
      </c>
      <c r="D1791">
        <v>0.99392681661427651</v>
      </c>
      <c r="E1791" s="19">
        <f t="shared" si="217"/>
        <v>0.44727828330233638</v>
      </c>
      <c r="F1791">
        <v>-1.0505482350708917</v>
      </c>
      <c r="G1791" s="20">
        <v>0.44600000000000001</v>
      </c>
      <c r="H1791">
        <v>0.46300000000000002</v>
      </c>
      <c r="I1791">
        <f t="shared" si="218"/>
        <v>1.186591757935306E-2</v>
      </c>
      <c r="J1791">
        <f t="shared" si="219"/>
        <v>1.1009087155618307E-2</v>
      </c>
      <c r="K1791">
        <v>6</v>
      </c>
      <c r="L1791">
        <v>6</v>
      </c>
      <c r="M1791">
        <f t="shared" si="220"/>
        <v>3.6808439503337134E-2</v>
      </c>
      <c r="N1791">
        <f t="shared" si="221"/>
        <v>2.4699734526768804E-5</v>
      </c>
      <c r="O1791">
        <f t="shared" si="222"/>
        <v>2.2581020311180492E-4</v>
      </c>
      <c r="P1791">
        <f t="shared" si="223"/>
        <v>-1.0118380312249197E-2</v>
      </c>
    </row>
    <row r="1792" spans="1:16" x14ac:dyDescent="0.25">
      <c r="A1792">
        <v>1791</v>
      </c>
      <c r="B1792">
        <v>0.93362224188970611</v>
      </c>
      <c r="C1792">
        <f t="shared" si="216"/>
        <v>1.3126730737513881</v>
      </c>
      <c r="D1792">
        <v>4.2603839228492084E-2</v>
      </c>
      <c r="E1792" s="19">
        <f t="shared" si="217"/>
        <v>11.482848185402853</v>
      </c>
      <c r="F1792">
        <v>-4.0670329326530918E-2</v>
      </c>
      <c r="G1792" s="20">
        <v>0.44600000000000001</v>
      </c>
      <c r="H1792">
        <v>0.46300000000000002</v>
      </c>
      <c r="I1792">
        <f t="shared" si="218"/>
        <v>1.186591757935306E-2</v>
      </c>
      <c r="J1792">
        <f t="shared" si="219"/>
        <v>1.1009087155618307E-2</v>
      </c>
      <c r="K1792">
        <v>6</v>
      </c>
      <c r="L1792">
        <v>6</v>
      </c>
      <c r="M1792">
        <f t="shared" si="220"/>
        <v>7.2645965571694103E-3</v>
      </c>
      <c r="N1792">
        <f t="shared" si="221"/>
        <v>8.9385038574772729E-5</v>
      </c>
      <c r="O1792">
        <f t="shared" si="222"/>
        <v>8.7957271897396086E-6</v>
      </c>
      <c r="P1792">
        <f t="shared" si="223"/>
        <v>-2.2846434759437111</v>
      </c>
    </row>
    <row r="1793" spans="1:16" x14ac:dyDescent="0.25">
      <c r="A1793">
        <v>1792</v>
      </c>
      <c r="B1793">
        <v>0.74513992736594747</v>
      </c>
      <c r="C1793">
        <f t="shared" si="216"/>
        <v>2.7063966390662837</v>
      </c>
      <c r="D1793">
        <v>7.6509903256324965E-2</v>
      </c>
      <c r="E1793" s="19">
        <f t="shared" si="217"/>
        <v>9.9553643000510874</v>
      </c>
      <c r="F1793">
        <v>0.62244907894637436</v>
      </c>
      <c r="G1793" s="20">
        <v>0.44600000000000001</v>
      </c>
      <c r="H1793">
        <v>0.46300000000000002</v>
      </c>
      <c r="I1793">
        <f t="shared" si="218"/>
        <v>1.186591757935306E-2</v>
      </c>
      <c r="J1793">
        <f t="shared" si="219"/>
        <v>1.1009087155618307E-2</v>
      </c>
      <c r="K1793">
        <v>6</v>
      </c>
      <c r="L1793">
        <v>6</v>
      </c>
      <c r="M1793">
        <f t="shared" si="220"/>
        <v>7.8020321145516863E-3</v>
      </c>
      <c r="N1793">
        <f t="shared" si="221"/>
        <v>4.335407886621295E-5</v>
      </c>
      <c r="O1793">
        <f t="shared" si="222"/>
        <v>1.0145284186082643E-5</v>
      </c>
      <c r="P1793">
        <f t="shared" si="223"/>
        <v>-2.7624592015959326</v>
      </c>
    </row>
    <row r="1794" spans="1:16" x14ac:dyDescent="0.25">
      <c r="A1794">
        <v>1793</v>
      </c>
      <c r="B1794">
        <v>0.81527146214178903</v>
      </c>
      <c r="C1794">
        <f t="shared" si="216"/>
        <v>2.2383922860086054</v>
      </c>
      <c r="D1794">
        <v>0.62562944425794242</v>
      </c>
      <c r="E1794" s="19">
        <f t="shared" si="217"/>
        <v>3.4851919873565103</v>
      </c>
      <c r="F1794">
        <v>-0.92436494014691561</v>
      </c>
      <c r="G1794" s="20">
        <v>0.44600000000000001</v>
      </c>
      <c r="H1794">
        <v>0.46300000000000002</v>
      </c>
      <c r="I1794">
        <f t="shared" si="218"/>
        <v>1.186591757935306E-2</v>
      </c>
      <c r="J1794">
        <f t="shared" si="219"/>
        <v>1.1009087155618307E-2</v>
      </c>
      <c r="K1794">
        <v>6</v>
      </c>
      <c r="L1794">
        <v>6</v>
      </c>
      <c r="M1794">
        <f t="shared" si="220"/>
        <v>1.3186300198287409E-2</v>
      </c>
      <c r="N1794">
        <f t="shared" si="221"/>
        <v>5.2418574736315111E-5</v>
      </c>
      <c r="O1794">
        <f t="shared" si="222"/>
        <v>2.8979752153225758E-5</v>
      </c>
      <c r="P1794">
        <f t="shared" si="223"/>
        <v>-0.65676383610641031</v>
      </c>
    </row>
    <row r="1795" spans="1:16" x14ac:dyDescent="0.25">
      <c r="A1795">
        <v>1794</v>
      </c>
      <c r="B1795">
        <v>0.63725699636829736</v>
      </c>
      <c r="C1795">
        <f t="shared" ref="C1795:C1858" si="224">CHIINV(B1795,6-1)</f>
        <v>3.4086227294282385</v>
      </c>
      <c r="D1795">
        <v>0.95309305093539232</v>
      </c>
      <c r="E1795" s="19">
        <f t="shared" ref="E1795:E1858" si="225">CHIINV(D1795,6-1)</f>
        <v>1.1113619594190194</v>
      </c>
      <c r="F1795">
        <v>1.0102257874677889</v>
      </c>
      <c r="G1795" s="20">
        <v>0.44600000000000001</v>
      </c>
      <c r="H1795">
        <v>0.46300000000000002</v>
      </c>
      <c r="I1795">
        <f t="shared" ref="I1795:I1858" si="226">SQRT(0.0001408)</f>
        <v>1.186591757935306E-2</v>
      </c>
      <c r="J1795">
        <f t="shared" ref="J1795:J1858" si="227">SQRT(0.0001212)</f>
        <v>1.1009087155618307E-2</v>
      </c>
      <c r="K1795">
        <v>6</v>
      </c>
      <c r="L1795">
        <v>6</v>
      </c>
      <c r="M1795">
        <f t="shared" ref="M1795:M1858" si="228">SQRT((L1795-1)*J1795^2/E1795)</f>
        <v>2.3351164775913827E-2</v>
      </c>
      <c r="N1795">
        <f t="shared" ref="N1795:N1858" si="229">((K1795-1)*I1795^2)/(K1795*C1795)</f>
        <v>3.4422505113381897E-5</v>
      </c>
      <c r="O1795">
        <f t="shared" ref="O1795:O1858" si="230">((L1795-1)*J1795^2)/(L1795*E1795)</f>
        <v>9.0879482731979791E-5</v>
      </c>
      <c r="P1795">
        <f t="shared" ref="P1795:P1858" si="231">(G1795-H1795-F1795*SQRT(N1795+O1795))/M1795</f>
        <v>-1.2122865440643069</v>
      </c>
    </row>
    <row r="1796" spans="1:16" x14ac:dyDescent="0.25">
      <c r="A1796">
        <v>1795</v>
      </c>
      <c r="B1796">
        <v>0.93493453779717395</v>
      </c>
      <c r="C1796">
        <f t="shared" si="224"/>
        <v>1.2999722181845588</v>
      </c>
      <c r="D1796">
        <v>0.76464125492110968</v>
      </c>
      <c r="E1796" s="19">
        <f t="shared" si="225"/>
        <v>2.5784203652807203</v>
      </c>
      <c r="F1796">
        <v>0.28888734959764406</v>
      </c>
      <c r="G1796" s="20">
        <v>0.44600000000000001</v>
      </c>
      <c r="H1796">
        <v>0.46300000000000002</v>
      </c>
      <c r="I1796">
        <f t="shared" si="226"/>
        <v>1.186591757935306E-2</v>
      </c>
      <c r="J1796">
        <f t="shared" si="227"/>
        <v>1.1009087155618307E-2</v>
      </c>
      <c r="K1796">
        <v>6</v>
      </c>
      <c r="L1796">
        <v>6</v>
      </c>
      <c r="M1796">
        <f t="shared" si="228"/>
        <v>1.5330610532443065E-2</v>
      </c>
      <c r="N1796">
        <f t="shared" si="229"/>
        <v>9.0258339133733197E-5</v>
      </c>
      <c r="O1796">
        <f t="shared" si="230"/>
        <v>3.9171269882909039E-5</v>
      </c>
      <c r="P1796">
        <f t="shared" si="231"/>
        <v>-1.3232733656598377</v>
      </c>
    </row>
    <row r="1797" spans="1:16" x14ac:dyDescent="0.25">
      <c r="A1797">
        <v>1796</v>
      </c>
      <c r="B1797">
        <v>0.66847743156224249</v>
      </c>
      <c r="C1797">
        <f t="shared" si="224"/>
        <v>3.2045905804888801</v>
      </c>
      <c r="D1797">
        <v>0.29355754264961698</v>
      </c>
      <c r="E1797" s="19">
        <f t="shared" si="225"/>
        <v>6.1323009119701881</v>
      </c>
      <c r="F1797">
        <v>-0.84921111920266412</v>
      </c>
      <c r="G1797" s="20">
        <v>0.44600000000000001</v>
      </c>
      <c r="H1797">
        <v>0.46300000000000002</v>
      </c>
      <c r="I1797">
        <f t="shared" si="226"/>
        <v>1.186591757935306E-2</v>
      </c>
      <c r="J1797">
        <f t="shared" si="227"/>
        <v>1.1009087155618307E-2</v>
      </c>
      <c r="K1797">
        <v>6</v>
      </c>
      <c r="L1797">
        <v>6</v>
      </c>
      <c r="M1797">
        <f t="shared" si="228"/>
        <v>9.940874323697866E-3</v>
      </c>
      <c r="N1797">
        <f t="shared" si="229"/>
        <v>3.6614141615380201E-5</v>
      </c>
      <c r="O1797">
        <f t="shared" si="230"/>
        <v>1.6470163719925915E-5</v>
      </c>
      <c r="P1797">
        <f t="shared" si="231"/>
        <v>-1.0877045927090963</v>
      </c>
    </row>
    <row r="1798" spans="1:16" x14ac:dyDescent="0.25">
      <c r="A1798">
        <v>1797</v>
      </c>
      <c r="B1798">
        <v>0.33558153019806514</v>
      </c>
      <c r="C1798">
        <f t="shared" si="224"/>
        <v>5.7089076355257493</v>
      </c>
      <c r="D1798">
        <v>0.28025147251808219</v>
      </c>
      <c r="E1798" s="19">
        <f t="shared" si="225"/>
        <v>6.2763332307355251</v>
      </c>
      <c r="F1798">
        <v>0.43319005271769129</v>
      </c>
      <c r="G1798" s="20">
        <v>0.44600000000000001</v>
      </c>
      <c r="H1798">
        <v>0.46300000000000002</v>
      </c>
      <c r="I1798">
        <f t="shared" si="226"/>
        <v>1.186591757935306E-2</v>
      </c>
      <c r="J1798">
        <f t="shared" si="227"/>
        <v>1.1009087155618307E-2</v>
      </c>
      <c r="K1798">
        <v>6</v>
      </c>
      <c r="L1798">
        <v>6</v>
      </c>
      <c r="M1798">
        <f t="shared" si="228"/>
        <v>9.826148320054684E-3</v>
      </c>
      <c r="N1798">
        <f t="shared" si="229"/>
        <v>2.0552676768351279E-5</v>
      </c>
      <c r="O1798">
        <f t="shared" si="230"/>
        <v>1.6092198467952248E-5</v>
      </c>
      <c r="P1798">
        <f t="shared" si="231"/>
        <v>-1.9969489376351046</v>
      </c>
    </row>
    <row r="1799" spans="1:16" x14ac:dyDescent="0.25">
      <c r="A1799">
        <v>1798</v>
      </c>
      <c r="B1799">
        <v>0.98828089236121708</v>
      </c>
      <c r="C1799">
        <f t="shared" si="224"/>
        <v>0.59389862090723611</v>
      </c>
      <c r="D1799">
        <v>0.70671712393566699</v>
      </c>
      <c r="E1799" s="19">
        <f t="shared" si="225"/>
        <v>2.9563391314629022</v>
      </c>
      <c r="F1799">
        <v>-0.30503770176437683</v>
      </c>
      <c r="G1799" s="20">
        <v>0.44600000000000001</v>
      </c>
      <c r="H1799">
        <v>0.46300000000000002</v>
      </c>
      <c r="I1799">
        <f t="shared" si="226"/>
        <v>1.186591757935306E-2</v>
      </c>
      <c r="J1799">
        <f t="shared" si="227"/>
        <v>1.1009087155618307E-2</v>
      </c>
      <c r="K1799">
        <v>6</v>
      </c>
      <c r="L1799">
        <v>6</v>
      </c>
      <c r="M1799">
        <f t="shared" si="228"/>
        <v>1.4317236077333177E-2</v>
      </c>
      <c r="N1799">
        <f t="shared" si="229"/>
        <v>1.9756458291500254E-4</v>
      </c>
      <c r="O1799">
        <f t="shared" si="230"/>
        <v>3.4163874815681787E-5</v>
      </c>
      <c r="P1799">
        <f t="shared" si="231"/>
        <v>-0.8630523326732108</v>
      </c>
    </row>
    <row r="1800" spans="1:16" x14ac:dyDescent="0.25">
      <c r="A1800">
        <v>1799</v>
      </c>
      <c r="B1800">
        <v>0.79631946775719475</v>
      </c>
      <c r="C1800">
        <f t="shared" si="224"/>
        <v>2.3673955067582386</v>
      </c>
      <c r="D1800">
        <v>0.44703512680440688</v>
      </c>
      <c r="E1800" s="19">
        <f t="shared" si="225"/>
        <v>4.7508651589230748</v>
      </c>
      <c r="F1800">
        <v>-2.2682070266455412</v>
      </c>
      <c r="G1800" s="20">
        <v>0.44600000000000001</v>
      </c>
      <c r="H1800">
        <v>0.46300000000000002</v>
      </c>
      <c r="I1800">
        <f t="shared" si="226"/>
        <v>1.186591757935306E-2</v>
      </c>
      <c r="J1800">
        <f t="shared" si="227"/>
        <v>1.1009087155618307E-2</v>
      </c>
      <c r="K1800">
        <v>6</v>
      </c>
      <c r="L1800">
        <v>6</v>
      </c>
      <c r="M1800">
        <f t="shared" si="228"/>
        <v>1.1294056602202975E-2</v>
      </c>
      <c r="N1800">
        <f t="shared" si="229"/>
        <v>4.9562201583292753E-5</v>
      </c>
      <c r="O1800">
        <f t="shared" si="230"/>
        <v>2.1259285755627437E-5</v>
      </c>
      <c r="P1800">
        <f t="shared" si="231"/>
        <v>0.18489462756750361</v>
      </c>
    </row>
    <row r="1801" spans="1:16" x14ac:dyDescent="0.25">
      <c r="A1801">
        <v>1800</v>
      </c>
      <c r="B1801">
        <v>0.38981292153691216</v>
      </c>
      <c r="C1801">
        <f t="shared" si="224"/>
        <v>5.2183928994832209</v>
      </c>
      <c r="D1801">
        <v>0.12936796166875209</v>
      </c>
      <c r="E1801" s="19">
        <f t="shared" si="225"/>
        <v>8.529493809852541</v>
      </c>
      <c r="F1801">
        <v>1.3189060155127663</v>
      </c>
      <c r="G1801" s="20">
        <v>0.44600000000000001</v>
      </c>
      <c r="H1801">
        <v>0.46300000000000002</v>
      </c>
      <c r="I1801">
        <f t="shared" si="226"/>
        <v>1.186591757935306E-2</v>
      </c>
      <c r="J1801">
        <f t="shared" si="227"/>
        <v>1.1009087155618307E-2</v>
      </c>
      <c r="K1801">
        <v>6</v>
      </c>
      <c r="L1801">
        <v>6</v>
      </c>
      <c r="M1801">
        <f t="shared" si="228"/>
        <v>8.4289733923625446E-3</v>
      </c>
      <c r="N1801">
        <f t="shared" si="229"/>
        <v>2.2484572471527173E-5</v>
      </c>
      <c r="O1801">
        <f t="shared" si="230"/>
        <v>1.1841265408192622E-5</v>
      </c>
      <c r="P1801">
        <f t="shared" si="231"/>
        <v>-2.9336004788933128</v>
      </c>
    </row>
    <row r="1802" spans="1:16" x14ac:dyDescent="0.25">
      <c r="A1802">
        <v>1801</v>
      </c>
      <c r="B1802">
        <v>0.108615375225074</v>
      </c>
      <c r="C1802">
        <f t="shared" si="224"/>
        <v>9.0112726124873905</v>
      </c>
      <c r="D1802">
        <v>0.98513748588518935</v>
      </c>
      <c r="E1802" s="19">
        <f t="shared" si="225"/>
        <v>0.65910488952920199</v>
      </c>
      <c r="F1802">
        <v>-1.5303930922527798</v>
      </c>
      <c r="G1802" s="20">
        <v>0.44600000000000001</v>
      </c>
      <c r="H1802">
        <v>0.46300000000000002</v>
      </c>
      <c r="I1802">
        <f t="shared" si="226"/>
        <v>1.186591757935306E-2</v>
      </c>
      <c r="J1802">
        <f t="shared" si="227"/>
        <v>1.1009087155618307E-2</v>
      </c>
      <c r="K1802">
        <v>6</v>
      </c>
      <c r="L1802">
        <v>6</v>
      </c>
      <c r="M1802">
        <f t="shared" si="228"/>
        <v>3.03220839194017E-2</v>
      </c>
      <c r="N1802">
        <f t="shared" si="229"/>
        <v>1.3020728411960192E-5</v>
      </c>
      <c r="O1802">
        <f t="shared" si="230"/>
        <v>1.5323812886920655E-4</v>
      </c>
      <c r="P1802">
        <f t="shared" si="231"/>
        <v>9.0135738794439188E-2</v>
      </c>
    </row>
    <row r="1803" spans="1:16" x14ac:dyDescent="0.25">
      <c r="A1803">
        <v>1802</v>
      </c>
      <c r="B1803">
        <v>0.29743339335306862</v>
      </c>
      <c r="C1803">
        <f t="shared" si="224"/>
        <v>6.0913290273554956</v>
      </c>
      <c r="D1803">
        <v>0.37122714926602984</v>
      </c>
      <c r="E1803" s="19">
        <f t="shared" si="225"/>
        <v>5.3805027345216052</v>
      </c>
      <c r="F1803">
        <v>1.6045851225499064</v>
      </c>
      <c r="G1803" s="20">
        <v>0.44600000000000001</v>
      </c>
      <c r="H1803">
        <v>0.46300000000000002</v>
      </c>
      <c r="I1803">
        <f t="shared" si="226"/>
        <v>1.186591757935306E-2</v>
      </c>
      <c r="J1803">
        <f t="shared" si="227"/>
        <v>1.1009087155618307E-2</v>
      </c>
      <c r="K1803">
        <v>6</v>
      </c>
      <c r="L1803">
        <v>6</v>
      </c>
      <c r="M1803">
        <f t="shared" si="228"/>
        <v>1.0612675468037645E-2</v>
      </c>
      <c r="N1803">
        <f t="shared" si="229"/>
        <v>1.9262353553124792E-5</v>
      </c>
      <c r="O1803">
        <f t="shared" si="230"/>
        <v>1.8771480098314677E-5</v>
      </c>
      <c r="P1803">
        <f t="shared" si="231"/>
        <v>-2.5343024496434414</v>
      </c>
    </row>
    <row r="1804" spans="1:16" x14ac:dyDescent="0.25">
      <c r="A1804">
        <v>1803</v>
      </c>
      <c r="B1804">
        <v>0.66542558061464274</v>
      </c>
      <c r="C1804">
        <f t="shared" si="224"/>
        <v>3.2244572718191127</v>
      </c>
      <c r="D1804">
        <v>0.86791589098788413</v>
      </c>
      <c r="E1804" s="19">
        <f t="shared" si="225"/>
        <v>1.8618163276699526</v>
      </c>
      <c r="F1804">
        <v>-1.192411218653433</v>
      </c>
      <c r="G1804" s="20">
        <v>0.44600000000000001</v>
      </c>
      <c r="H1804">
        <v>0.46300000000000002</v>
      </c>
      <c r="I1804">
        <f t="shared" si="226"/>
        <v>1.186591757935306E-2</v>
      </c>
      <c r="J1804">
        <f t="shared" si="227"/>
        <v>1.1009087155618307E-2</v>
      </c>
      <c r="K1804">
        <v>6</v>
      </c>
      <c r="L1804">
        <v>6</v>
      </c>
      <c r="M1804">
        <f t="shared" si="228"/>
        <v>1.8041302763318435E-2</v>
      </c>
      <c r="N1804">
        <f t="shared" si="229"/>
        <v>3.6388552690337999E-5</v>
      </c>
      <c r="O1804">
        <f t="shared" si="230"/>
        <v>5.4248100899620236E-5</v>
      </c>
      <c r="P1804">
        <f t="shared" si="231"/>
        <v>-0.31305131552547777</v>
      </c>
    </row>
    <row r="1805" spans="1:16" x14ac:dyDescent="0.25">
      <c r="A1805">
        <v>1804</v>
      </c>
      <c r="B1805">
        <v>0.34754478591265603</v>
      </c>
      <c r="C1805">
        <f t="shared" si="224"/>
        <v>5.5958987062500629</v>
      </c>
      <c r="D1805">
        <v>0.3673207800531022</v>
      </c>
      <c r="E1805" s="19">
        <f t="shared" si="225"/>
        <v>5.4153194206992117</v>
      </c>
      <c r="F1805">
        <v>-2.1079540601931512</v>
      </c>
      <c r="G1805" s="20">
        <v>0.44600000000000001</v>
      </c>
      <c r="H1805">
        <v>0.46300000000000002</v>
      </c>
      <c r="I1805">
        <f t="shared" si="226"/>
        <v>1.186591757935306E-2</v>
      </c>
      <c r="J1805">
        <f t="shared" si="227"/>
        <v>1.1009087155618307E-2</v>
      </c>
      <c r="K1805">
        <v>6</v>
      </c>
      <c r="L1805">
        <v>6</v>
      </c>
      <c r="M1805">
        <f t="shared" si="228"/>
        <v>1.0578504444812597E-2</v>
      </c>
      <c r="N1805">
        <f t="shared" si="229"/>
        <v>2.0967737175493121E-5</v>
      </c>
      <c r="O1805">
        <f t="shared" si="230"/>
        <v>1.8650792714819977E-5</v>
      </c>
      <c r="P1805">
        <f t="shared" si="231"/>
        <v>-0.35277686274046233</v>
      </c>
    </row>
    <row r="1806" spans="1:16" x14ac:dyDescent="0.25">
      <c r="A1806">
        <v>1805</v>
      </c>
      <c r="B1806">
        <v>0.67509994811853391</v>
      </c>
      <c r="C1806">
        <f t="shared" si="224"/>
        <v>3.1615215997774171</v>
      </c>
      <c r="D1806">
        <v>0.53700369273964654</v>
      </c>
      <c r="E1806" s="19">
        <f t="shared" si="225"/>
        <v>4.0866886405575737</v>
      </c>
      <c r="F1806">
        <v>1.7748061509337276</v>
      </c>
      <c r="G1806" s="20">
        <v>0.44600000000000001</v>
      </c>
      <c r="H1806">
        <v>0.46300000000000002</v>
      </c>
      <c r="I1806">
        <f t="shared" si="226"/>
        <v>1.186591757935306E-2</v>
      </c>
      <c r="J1806">
        <f t="shared" si="227"/>
        <v>1.1009087155618307E-2</v>
      </c>
      <c r="K1806">
        <v>6</v>
      </c>
      <c r="L1806">
        <v>6</v>
      </c>
      <c r="M1806">
        <f t="shared" si="228"/>
        <v>1.2177286858321847E-2</v>
      </c>
      <c r="N1806">
        <f t="shared" si="229"/>
        <v>3.7112931109372784E-5</v>
      </c>
      <c r="O1806">
        <f t="shared" si="230"/>
        <v>2.4714385871642989E-5</v>
      </c>
      <c r="P1806">
        <f t="shared" si="231"/>
        <v>-2.542057436019507</v>
      </c>
    </row>
    <row r="1807" spans="1:16" x14ac:dyDescent="0.25">
      <c r="A1807">
        <v>1806</v>
      </c>
      <c r="B1807">
        <v>0.87487411114841152</v>
      </c>
      <c r="C1807">
        <f t="shared" si="224"/>
        <v>1.8091331061982716</v>
      </c>
      <c r="D1807">
        <v>0.61546678060243543</v>
      </c>
      <c r="E1807" s="19">
        <f t="shared" si="225"/>
        <v>3.5524485547537807</v>
      </c>
      <c r="F1807">
        <v>-2.0192783267702907</v>
      </c>
      <c r="G1807" s="20">
        <v>0.44600000000000001</v>
      </c>
      <c r="H1807">
        <v>0.46300000000000002</v>
      </c>
      <c r="I1807">
        <f t="shared" si="226"/>
        <v>1.186591757935306E-2</v>
      </c>
      <c r="J1807">
        <f t="shared" si="227"/>
        <v>1.1009087155618307E-2</v>
      </c>
      <c r="K1807">
        <v>6</v>
      </c>
      <c r="L1807">
        <v>6</v>
      </c>
      <c r="M1807">
        <f t="shared" si="228"/>
        <v>1.3060879221669489E-2</v>
      </c>
      <c r="N1807">
        <f t="shared" si="229"/>
        <v>6.4856108669581882E-5</v>
      </c>
      <c r="O1807">
        <f t="shared" si="230"/>
        <v>2.8431094340506299E-5</v>
      </c>
      <c r="P1807">
        <f t="shared" si="231"/>
        <v>0.19166094300063338</v>
      </c>
    </row>
    <row r="1808" spans="1:16" x14ac:dyDescent="0.25">
      <c r="A1808">
        <v>1807</v>
      </c>
      <c r="B1808">
        <v>0.31574449903866697</v>
      </c>
      <c r="C1808">
        <f t="shared" si="224"/>
        <v>5.903277723898408</v>
      </c>
      <c r="D1808">
        <v>0.34372997222815638</v>
      </c>
      <c r="E1808" s="19">
        <f t="shared" si="225"/>
        <v>5.6316108212903213</v>
      </c>
      <c r="F1808">
        <v>-1.009079824143555</v>
      </c>
      <c r="G1808" s="20">
        <v>0.44600000000000001</v>
      </c>
      <c r="H1808">
        <v>0.46300000000000002</v>
      </c>
      <c r="I1808">
        <f t="shared" si="226"/>
        <v>1.186591757935306E-2</v>
      </c>
      <c r="J1808">
        <f t="shared" si="227"/>
        <v>1.1009087155618307E-2</v>
      </c>
      <c r="K1808">
        <v>6</v>
      </c>
      <c r="L1808">
        <v>6</v>
      </c>
      <c r="M1808">
        <f t="shared" si="228"/>
        <v>1.0373373009596018E-2</v>
      </c>
      <c r="N1808">
        <f t="shared" si="229"/>
        <v>1.9875963629210503E-5</v>
      </c>
      <c r="O1808">
        <f t="shared" si="230"/>
        <v>1.7934477932702523E-5</v>
      </c>
      <c r="P1808">
        <f t="shared" si="231"/>
        <v>-1.0406594280101327</v>
      </c>
    </row>
    <row r="1809" spans="1:16" x14ac:dyDescent="0.25">
      <c r="A1809">
        <v>1808</v>
      </c>
      <c r="B1809">
        <v>0.61030915250099183</v>
      </c>
      <c r="C1809">
        <f t="shared" si="224"/>
        <v>3.5867144750030571</v>
      </c>
      <c r="D1809">
        <v>0.58983123264259774</v>
      </c>
      <c r="E1809" s="19">
        <f t="shared" si="225"/>
        <v>3.7237660103904573</v>
      </c>
      <c r="F1809">
        <v>-0.44085027184337378</v>
      </c>
      <c r="G1809" s="20">
        <v>0.44600000000000001</v>
      </c>
      <c r="H1809">
        <v>0.46300000000000002</v>
      </c>
      <c r="I1809">
        <f t="shared" si="226"/>
        <v>1.186591757935306E-2</v>
      </c>
      <c r="J1809">
        <f t="shared" si="227"/>
        <v>1.1009087155618307E-2</v>
      </c>
      <c r="K1809">
        <v>6</v>
      </c>
      <c r="L1809">
        <v>6</v>
      </c>
      <c r="M1809">
        <f t="shared" si="228"/>
        <v>1.2756899094995647E-2</v>
      </c>
      <c r="N1809">
        <f t="shared" si="229"/>
        <v>3.2713318595908949E-5</v>
      </c>
      <c r="O1809">
        <f t="shared" si="230"/>
        <v>2.7123079086650129E-5</v>
      </c>
      <c r="P1809">
        <f t="shared" si="231"/>
        <v>-1.0652939360125084</v>
      </c>
    </row>
    <row r="1810" spans="1:16" x14ac:dyDescent="0.25">
      <c r="A1810">
        <v>1809</v>
      </c>
      <c r="B1810">
        <v>0.16153447065645313</v>
      </c>
      <c r="C1810">
        <f t="shared" si="224"/>
        <v>7.9052659181324758</v>
      </c>
      <c r="D1810">
        <v>9.3630787072359389E-2</v>
      </c>
      <c r="E1810" s="19">
        <f t="shared" si="225"/>
        <v>9.4144829491007407</v>
      </c>
      <c r="F1810">
        <v>-2.0347943063825369</v>
      </c>
      <c r="G1810" s="20">
        <v>0.44600000000000001</v>
      </c>
      <c r="H1810">
        <v>0.46300000000000002</v>
      </c>
      <c r="I1810">
        <f t="shared" si="226"/>
        <v>1.186591757935306E-2</v>
      </c>
      <c r="J1810">
        <f t="shared" si="227"/>
        <v>1.1009087155618307E-2</v>
      </c>
      <c r="K1810">
        <v>6</v>
      </c>
      <c r="L1810">
        <v>6</v>
      </c>
      <c r="M1810">
        <f t="shared" si="228"/>
        <v>8.0230237068176623E-3</v>
      </c>
      <c r="N1810">
        <f t="shared" si="229"/>
        <v>1.4842427130022706E-5</v>
      </c>
      <c r="O1810">
        <f t="shared" si="230"/>
        <v>1.0728151566693037E-5</v>
      </c>
      <c r="P1810">
        <f t="shared" si="231"/>
        <v>-0.83641563072354441</v>
      </c>
    </row>
    <row r="1811" spans="1:16" x14ac:dyDescent="0.25">
      <c r="A1811">
        <v>1810</v>
      </c>
      <c r="B1811">
        <v>0.84316537980285045</v>
      </c>
      <c r="C1811">
        <f t="shared" si="224"/>
        <v>2.0429883589833886</v>
      </c>
      <c r="D1811">
        <v>0.75188451796014277</v>
      </c>
      <c r="E1811" s="19">
        <f t="shared" si="225"/>
        <v>2.6622583944215457</v>
      </c>
      <c r="F1811">
        <v>2.1962114260531962</v>
      </c>
      <c r="G1811" s="20">
        <v>0.44600000000000001</v>
      </c>
      <c r="H1811">
        <v>0.46300000000000002</v>
      </c>
      <c r="I1811">
        <f t="shared" si="226"/>
        <v>1.186591757935306E-2</v>
      </c>
      <c r="J1811">
        <f t="shared" si="227"/>
        <v>1.1009087155618307E-2</v>
      </c>
      <c r="K1811">
        <v>6</v>
      </c>
      <c r="L1811">
        <v>6</v>
      </c>
      <c r="M1811">
        <f t="shared" si="228"/>
        <v>1.5087289004169729E-2</v>
      </c>
      <c r="N1811">
        <f t="shared" si="229"/>
        <v>5.7432208469224727E-5</v>
      </c>
      <c r="O1811">
        <f t="shared" si="230"/>
        <v>3.7937714915890139E-5</v>
      </c>
      <c r="P1811">
        <f t="shared" si="231"/>
        <v>-2.5483476442890387</v>
      </c>
    </row>
    <row r="1812" spans="1:16" x14ac:dyDescent="0.25">
      <c r="A1812">
        <v>1811</v>
      </c>
      <c r="B1812">
        <v>0.37186803796502577</v>
      </c>
      <c r="C1812">
        <f t="shared" si="224"/>
        <v>5.3748161987719927</v>
      </c>
      <c r="D1812">
        <v>7.9989013336588644E-2</v>
      </c>
      <c r="E1812" s="19">
        <f t="shared" si="225"/>
        <v>9.8369575760353509</v>
      </c>
      <c r="F1812">
        <v>-9.9881845017080195E-2</v>
      </c>
      <c r="G1812" s="20">
        <v>0.44600000000000001</v>
      </c>
      <c r="H1812">
        <v>0.46300000000000002</v>
      </c>
      <c r="I1812">
        <f t="shared" si="226"/>
        <v>1.186591757935306E-2</v>
      </c>
      <c r="J1812">
        <f t="shared" si="227"/>
        <v>1.1009087155618307E-2</v>
      </c>
      <c r="K1812">
        <v>6</v>
      </c>
      <c r="L1812">
        <v>6</v>
      </c>
      <c r="M1812">
        <f t="shared" si="228"/>
        <v>7.8488478955144741E-3</v>
      </c>
      <c r="N1812">
        <f t="shared" si="229"/>
        <v>2.1830203860764755E-5</v>
      </c>
      <c r="O1812">
        <f t="shared" si="230"/>
        <v>1.0267402214486997E-5</v>
      </c>
      <c r="P1812">
        <f t="shared" si="231"/>
        <v>-2.0938260150805745</v>
      </c>
    </row>
    <row r="1813" spans="1:16" x14ac:dyDescent="0.25">
      <c r="A1813">
        <v>1812</v>
      </c>
      <c r="B1813">
        <v>0.82631916257210003</v>
      </c>
      <c r="C1813">
        <f t="shared" si="224"/>
        <v>2.1619047680171306</v>
      </c>
      <c r="D1813">
        <v>0.25098422193060094</v>
      </c>
      <c r="E1813" s="19">
        <f t="shared" si="225"/>
        <v>6.6137810543023186</v>
      </c>
      <c r="F1813">
        <v>1.9141225493513048</v>
      </c>
      <c r="G1813" s="20">
        <v>0.44600000000000001</v>
      </c>
      <c r="H1813">
        <v>0.46300000000000002</v>
      </c>
      <c r="I1813">
        <f t="shared" si="226"/>
        <v>1.186591757935306E-2</v>
      </c>
      <c r="J1813">
        <f t="shared" si="227"/>
        <v>1.1009087155618307E-2</v>
      </c>
      <c r="K1813">
        <v>6</v>
      </c>
      <c r="L1813">
        <v>6</v>
      </c>
      <c r="M1813">
        <f t="shared" si="228"/>
        <v>9.5721920896487105E-3</v>
      </c>
      <c r="N1813">
        <f t="shared" si="229"/>
        <v>5.4273127599857154E-5</v>
      </c>
      <c r="O1813">
        <f t="shared" si="230"/>
        <v>1.5271143566855554E-5</v>
      </c>
      <c r="P1813">
        <f t="shared" si="231"/>
        <v>-3.4435667037874049</v>
      </c>
    </row>
    <row r="1814" spans="1:16" x14ac:dyDescent="0.25">
      <c r="A1814">
        <v>1813</v>
      </c>
      <c r="B1814">
        <v>0.55745109408856475</v>
      </c>
      <c r="C1814">
        <f t="shared" si="224"/>
        <v>3.9443821235477259</v>
      </c>
      <c r="D1814">
        <v>0.58003479110080258</v>
      </c>
      <c r="E1814" s="19">
        <f t="shared" si="225"/>
        <v>3.7899635180225033</v>
      </c>
      <c r="F1814">
        <v>-2.6177804102189839</v>
      </c>
      <c r="G1814" s="20">
        <v>0.44600000000000001</v>
      </c>
      <c r="H1814">
        <v>0.46300000000000002</v>
      </c>
      <c r="I1814">
        <f t="shared" si="226"/>
        <v>1.186591757935306E-2</v>
      </c>
      <c r="J1814">
        <f t="shared" si="227"/>
        <v>1.1009087155618307E-2</v>
      </c>
      <c r="K1814">
        <v>6</v>
      </c>
      <c r="L1814">
        <v>6</v>
      </c>
      <c r="M1814">
        <f t="shared" si="228"/>
        <v>1.264499894179711E-2</v>
      </c>
      <c r="N1814">
        <f t="shared" si="229"/>
        <v>2.9746948865035239E-5</v>
      </c>
      <c r="O1814">
        <f t="shared" si="230"/>
        <v>2.6649333039675002E-5</v>
      </c>
      <c r="P1814">
        <f t="shared" si="231"/>
        <v>0.21027011864315193</v>
      </c>
    </row>
    <row r="1815" spans="1:16" x14ac:dyDescent="0.25">
      <c r="A1815">
        <v>1814</v>
      </c>
      <c r="B1815">
        <v>0.93179113132114633</v>
      </c>
      <c r="C1815">
        <f t="shared" si="224"/>
        <v>1.3302240714860001</v>
      </c>
      <c r="D1815">
        <v>0.64262825403607293</v>
      </c>
      <c r="E1815" s="19">
        <f t="shared" si="225"/>
        <v>3.3733739079612404</v>
      </c>
      <c r="F1815">
        <v>0.21644837033818476</v>
      </c>
      <c r="G1815" s="20">
        <v>0.44600000000000001</v>
      </c>
      <c r="H1815">
        <v>0.46300000000000002</v>
      </c>
      <c r="I1815">
        <f t="shared" si="226"/>
        <v>1.186591757935306E-2</v>
      </c>
      <c r="J1815">
        <f t="shared" si="227"/>
        <v>1.1009087155618307E-2</v>
      </c>
      <c r="K1815">
        <v>6</v>
      </c>
      <c r="L1815">
        <v>6</v>
      </c>
      <c r="M1815">
        <f t="shared" si="228"/>
        <v>1.3403063382306729E-2</v>
      </c>
      <c r="N1815">
        <f t="shared" si="229"/>
        <v>8.8205690942173105E-5</v>
      </c>
      <c r="O1815">
        <f t="shared" si="230"/>
        <v>2.9940351338355251E-5</v>
      </c>
      <c r="P1815">
        <f t="shared" si="231"/>
        <v>-1.4439001837984595</v>
      </c>
    </row>
    <row r="1816" spans="1:16" x14ac:dyDescent="0.25">
      <c r="A1816">
        <v>1815</v>
      </c>
      <c r="B1816">
        <v>5.2278206732383189E-2</v>
      </c>
      <c r="C1816">
        <f t="shared" si="224"/>
        <v>10.955066009510013</v>
      </c>
      <c r="D1816">
        <v>7.8707235938596756E-2</v>
      </c>
      <c r="E1816" s="19">
        <f t="shared" si="225"/>
        <v>9.8800149955728553</v>
      </c>
      <c r="F1816">
        <v>-0.99079215942765586</v>
      </c>
      <c r="G1816" s="20">
        <v>0.44600000000000001</v>
      </c>
      <c r="H1816">
        <v>0.46300000000000002</v>
      </c>
      <c r="I1816">
        <f t="shared" si="226"/>
        <v>1.186591757935306E-2</v>
      </c>
      <c r="J1816">
        <f t="shared" si="227"/>
        <v>1.1009087155618307E-2</v>
      </c>
      <c r="K1816">
        <v>6</v>
      </c>
      <c r="L1816">
        <v>6</v>
      </c>
      <c r="M1816">
        <f t="shared" si="228"/>
        <v>7.8317264568409668E-3</v>
      </c>
      <c r="N1816">
        <f t="shared" si="229"/>
        <v>1.0710417740201393E-5</v>
      </c>
      <c r="O1816">
        <f t="shared" si="230"/>
        <v>1.0222656549130459E-5</v>
      </c>
      <c r="P1816">
        <f t="shared" si="231"/>
        <v>-1.5918406662895137</v>
      </c>
    </row>
    <row r="1817" spans="1:16" x14ac:dyDescent="0.25">
      <c r="A1817">
        <v>1816</v>
      </c>
      <c r="B1817">
        <v>0.619953001495407</v>
      </c>
      <c r="C1817">
        <f t="shared" si="224"/>
        <v>3.5227175148849925</v>
      </c>
      <c r="D1817">
        <v>7.9866939298684658E-2</v>
      </c>
      <c r="E1817" s="19">
        <f t="shared" si="225"/>
        <v>9.8410306175749387</v>
      </c>
      <c r="F1817">
        <v>1.400235305482056</v>
      </c>
      <c r="G1817" s="20">
        <v>0.44600000000000001</v>
      </c>
      <c r="H1817">
        <v>0.46300000000000002</v>
      </c>
      <c r="I1817">
        <f t="shared" si="226"/>
        <v>1.186591757935306E-2</v>
      </c>
      <c r="J1817">
        <f t="shared" si="227"/>
        <v>1.1009087155618307E-2</v>
      </c>
      <c r="K1817">
        <v>6</v>
      </c>
      <c r="L1817">
        <v>6</v>
      </c>
      <c r="M1817">
        <f t="shared" si="228"/>
        <v>7.8472234725616222E-3</v>
      </c>
      <c r="N1817">
        <f t="shared" si="229"/>
        <v>3.3307619142763972E-5</v>
      </c>
      <c r="O1817">
        <f t="shared" si="230"/>
        <v>1.0263152704720349E-5</v>
      </c>
      <c r="P1817">
        <f t="shared" si="231"/>
        <v>-3.3442013851143302</v>
      </c>
    </row>
    <row r="1818" spans="1:16" x14ac:dyDescent="0.25">
      <c r="A1818">
        <v>1817</v>
      </c>
      <c r="B1818">
        <v>0.65031891842402412</v>
      </c>
      <c r="C1818">
        <f t="shared" si="224"/>
        <v>3.3230219549119639</v>
      </c>
      <c r="D1818">
        <v>0.10464796899319437</v>
      </c>
      <c r="E1818" s="19">
        <f t="shared" si="225"/>
        <v>9.1128177585511327</v>
      </c>
      <c r="F1818">
        <v>-0.33393916964996606</v>
      </c>
      <c r="G1818" s="20">
        <v>0.44600000000000001</v>
      </c>
      <c r="H1818">
        <v>0.46300000000000002</v>
      </c>
      <c r="I1818">
        <f t="shared" si="226"/>
        <v>1.186591757935306E-2</v>
      </c>
      <c r="J1818">
        <f t="shared" si="227"/>
        <v>1.1009087155618307E-2</v>
      </c>
      <c r="K1818">
        <v>6</v>
      </c>
      <c r="L1818">
        <v>6</v>
      </c>
      <c r="M1818">
        <f t="shared" si="228"/>
        <v>8.1547371953887629E-3</v>
      </c>
      <c r="N1818">
        <f t="shared" si="229"/>
        <v>3.5309226037431282E-5</v>
      </c>
      <c r="O1818">
        <f t="shared" si="230"/>
        <v>1.108328978764283E-5</v>
      </c>
      <c r="P1818">
        <f t="shared" si="231"/>
        <v>-1.8057567582422722</v>
      </c>
    </row>
    <row r="1819" spans="1:16" x14ac:dyDescent="0.25">
      <c r="A1819">
        <v>1818</v>
      </c>
      <c r="B1819">
        <v>0.29633472701193275</v>
      </c>
      <c r="C1819">
        <f t="shared" si="224"/>
        <v>6.1028997905396123</v>
      </c>
      <c r="D1819">
        <v>0.57606738486892295</v>
      </c>
      <c r="E1819" s="19">
        <f t="shared" si="225"/>
        <v>3.8169012093813284</v>
      </c>
      <c r="F1819">
        <v>0.88712567958282307</v>
      </c>
      <c r="G1819" s="20">
        <v>0.44600000000000001</v>
      </c>
      <c r="H1819">
        <v>0.46300000000000002</v>
      </c>
      <c r="I1819">
        <f t="shared" si="226"/>
        <v>1.186591757935306E-2</v>
      </c>
      <c r="J1819">
        <f t="shared" si="227"/>
        <v>1.1009087155618307E-2</v>
      </c>
      <c r="K1819">
        <v>6</v>
      </c>
      <c r="L1819">
        <v>6</v>
      </c>
      <c r="M1819">
        <f t="shared" si="228"/>
        <v>1.2600299042314477E-2</v>
      </c>
      <c r="N1819">
        <f t="shared" si="229"/>
        <v>1.9225833187563911E-5</v>
      </c>
      <c r="O1819">
        <f t="shared" si="230"/>
        <v>2.6461255992625186E-5</v>
      </c>
      <c r="P1819">
        <f t="shared" si="231"/>
        <v>-1.825058262600848</v>
      </c>
    </row>
    <row r="1820" spans="1:16" x14ac:dyDescent="0.25">
      <c r="A1820">
        <v>1819</v>
      </c>
      <c r="B1820">
        <v>0.83599353007599109</v>
      </c>
      <c r="C1820">
        <f t="shared" si="224"/>
        <v>2.0939852327911765</v>
      </c>
      <c r="D1820">
        <v>0.13348796044801173</v>
      </c>
      <c r="E1820" s="19">
        <f t="shared" si="225"/>
        <v>8.4422497829069272</v>
      </c>
      <c r="F1820">
        <v>0.52020141083630733</v>
      </c>
      <c r="G1820" s="20">
        <v>0.44600000000000001</v>
      </c>
      <c r="H1820">
        <v>0.46300000000000002</v>
      </c>
      <c r="I1820">
        <f t="shared" si="226"/>
        <v>1.186591757935306E-2</v>
      </c>
      <c r="J1820">
        <f t="shared" si="227"/>
        <v>1.1009087155618307E-2</v>
      </c>
      <c r="K1820">
        <v>6</v>
      </c>
      <c r="L1820">
        <v>6</v>
      </c>
      <c r="M1820">
        <f t="shared" si="228"/>
        <v>8.4724148603974522E-3</v>
      </c>
      <c r="N1820">
        <f t="shared" si="229"/>
        <v>5.6033505631237858E-5</v>
      </c>
      <c r="O1820">
        <f t="shared" si="230"/>
        <v>1.1963635594447264E-5</v>
      </c>
      <c r="P1820">
        <f t="shared" si="231"/>
        <v>-2.5128137497728873</v>
      </c>
    </row>
    <row r="1821" spans="1:16" x14ac:dyDescent="0.25">
      <c r="A1821">
        <v>1820</v>
      </c>
      <c r="B1821">
        <v>0.21692556535538804</v>
      </c>
      <c r="C1821">
        <f t="shared" si="224"/>
        <v>7.0503091118261461</v>
      </c>
      <c r="D1821">
        <v>0.21948912015137181</v>
      </c>
      <c r="E1821" s="19">
        <f t="shared" si="225"/>
        <v>7.0155132803511115</v>
      </c>
      <c r="F1821">
        <v>-1.2411646821419708</v>
      </c>
      <c r="G1821" s="20">
        <v>0.44600000000000001</v>
      </c>
      <c r="H1821">
        <v>0.46300000000000002</v>
      </c>
      <c r="I1821">
        <f t="shared" si="226"/>
        <v>1.186591757935306E-2</v>
      </c>
      <c r="J1821">
        <f t="shared" si="227"/>
        <v>1.1009087155618307E-2</v>
      </c>
      <c r="K1821">
        <v>6</v>
      </c>
      <c r="L1821">
        <v>6</v>
      </c>
      <c r="M1821">
        <f t="shared" si="228"/>
        <v>9.2940838549925714E-3</v>
      </c>
      <c r="N1821">
        <f t="shared" si="229"/>
        <v>1.6642296312443817E-5</v>
      </c>
      <c r="O1821">
        <f t="shared" si="230"/>
        <v>1.4396665783938928E-5</v>
      </c>
      <c r="P1821">
        <f t="shared" si="231"/>
        <v>-1.0851146089107839</v>
      </c>
    </row>
    <row r="1822" spans="1:16" x14ac:dyDescent="0.25">
      <c r="A1822">
        <v>1821</v>
      </c>
      <c r="B1822">
        <v>0.27521591845454269</v>
      </c>
      <c r="C1822">
        <f t="shared" si="224"/>
        <v>6.3322785055417983</v>
      </c>
      <c r="D1822">
        <v>0.16657002471999269</v>
      </c>
      <c r="E1822" s="19">
        <f t="shared" si="225"/>
        <v>7.8177485112684648</v>
      </c>
      <c r="F1822">
        <v>-1.7837464838521555</v>
      </c>
      <c r="G1822" s="20">
        <v>0.44600000000000001</v>
      </c>
      <c r="H1822">
        <v>0.46300000000000002</v>
      </c>
      <c r="I1822">
        <f t="shared" si="226"/>
        <v>1.186591757935306E-2</v>
      </c>
      <c r="J1822">
        <f t="shared" si="227"/>
        <v>1.1009087155618307E-2</v>
      </c>
      <c r="K1822">
        <v>6</v>
      </c>
      <c r="L1822">
        <v>6</v>
      </c>
      <c r="M1822">
        <f t="shared" si="228"/>
        <v>8.8043128107919959E-3</v>
      </c>
      <c r="N1822">
        <f t="shared" si="229"/>
        <v>1.8529401893907082E-5</v>
      </c>
      <c r="O1822">
        <f t="shared" si="230"/>
        <v>1.2919320678379343E-5</v>
      </c>
      <c r="P1822">
        <f t="shared" si="231"/>
        <v>-0.79471272668668214</v>
      </c>
    </row>
    <row r="1823" spans="1:16" x14ac:dyDescent="0.25">
      <c r="A1823">
        <v>1822</v>
      </c>
      <c r="B1823">
        <v>0.39472640156254768</v>
      </c>
      <c r="C1823">
        <f t="shared" si="224"/>
        <v>5.1764628721216468</v>
      </c>
      <c r="D1823">
        <v>0.77028717917416911</v>
      </c>
      <c r="E1823" s="19">
        <f t="shared" si="225"/>
        <v>2.541138551714806</v>
      </c>
      <c r="F1823">
        <v>-0.81428879639133811</v>
      </c>
      <c r="G1823" s="20">
        <v>0.44600000000000001</v>
      </c>
      <c r="H1823">
        <v>0.46300000000000002</v>
      </c>
      <c r="I1823">
        <f t="shared" si="226"/>
        <v>1.186591757935306E-2</v>
      </c>
      <c r="J1823">
        <f t="shared" si="227"/>
        <v>1.1009087155618307E-2</v>
      </c>
      <c r="K1823">
        <v>6</v>
      </c>
      <c r="L1823">
        <v>6</v>
      </c>
      <c r="M1823">
        <f t="shared" si="228"/>
        <v>1.5442661062948119E-2</v>
      </c>
      <c r="N1823">
        <f t="shared" si="229"/>
        <v>2.2666700453941935E-5</v>
      </c>
      <c r="O1823">
        <f t="shared" si="230"/>
        <v>3.9745963450848981E-5</v>
      </c>
      <c r="P1823">
        <f t="shared" si="231"/>
        <v>-0.68427204200953906</v>
      </c>
    </row>
    <row r="1824" spans="1:16" x14ac:dyDescent="0.25">
      <c r="A1824">
        <v>1823</v>
      </c>
      <c r="B1824">
        <v>0.95907467879268782</v>
      </c>
      <c r="C1824">
        <f t="shared" si="224"/>
        <v>1.0423911741482963</v>
      </c>
      <c r="D1824">
        <v>0.94402905362102119</v>
      </c>
      <c r="E1824" s="19">
        <f t="shared" si="225"/>
        <v>1.2088133498657807</v>
      </c>
      <c r="F1824">
        <v>-1.9174785848008469</v>
      </c>
      <c r="G1824" s="20">
        <v>0.44600000000000001</v>
      </c>
      <c r="H1824">
        <v>0.46300000000000002</v>
      </c>
      <c r="I1824">
        <f t="shared" si="226"/>
        <v>1.186591757935306E-2</v>
      </c>
      <c r="J1824">
        <f t="shared" si="227"/>
        <v>1.1009087155618307E-2</v>
      </c>
      <c r="K1824">
        <v>6</v>
      </c>
      <c r="L1824">
        <v>6</v>
      </c>
      <c r="M1824">
        <f t="shared" si="228"/>
        <v>2.2390133769824311E-2</v>
      </c>
      <c r="N1824">
        <f t="shared" si="229"/>
        <v>1.1256171027081319E-4</v>
      </c>
      <c r="O1824">
        <f t="shared" si="230"/>
        <v>8.3553015038437839E-5</v>
      </c>
      <c r="P1824">
        <f t="shared" si="231"/>
        <v>0.44004005006993124</v>
      </c>
    </row>
    <row r="1825" spans="1:16" x14ac:dyDescent="0.25">
      <c r="A1825">
        <v>1824</v>
      </c>
      <c r="B1825">
        <v>0.5790887173070467</v>
      </c>
      <c r="C1825">
        <f t="shared" si="224"/>
        <v>3.7963801819606702</v>
      </c>
      <c r="D1825">
        <v>8.7893307290871914E-3</v>
      </c>
      <c r="E1825" s="19">
        <f t="shared" si="225"/>
        <v>15.398312487458396</v>
      </c>
      <c r="F1825">
        <v>-0.15905811778793577</v>
      </c>
      <c r="G1825" s="20">
        <v>0.44600000000000001</v>
      </c>
      <c r="H1825">
        <v>0.46300000000000002</v>
      </c>
      <c r="I1825">
        <f t="shared" si="226"/>
        <v>1.186591757935306E-2</v>
      </c>
      <c r="J1825">
        <f t="shared" si="227"/>
        <v>1.1009087155618307E-2</v>
      </c>
      <c r="K1825">
        <v>6</v>
      </c>
      <c r="L1825">
        <v>6</v>
      </c>
      <c r="M1825">
        <f t="shared" si="228"/>
        <v>6.2733533152245667E-3</v>
      </c>
      <c r="N1825">
        <f t="shared" si="229"/>
        <v>3.0906634138189922E-5</v>
      </c>
      <c r="O1825">
        <f t="shared" si="230"/>
        <v>6.5591603029398441E-6</v>
      </c>
      <c r="P1825">
        <f t="shared" si="231"/>
        <v>-2.5546809584877619</v>
      </c>
    </row>
    <row r="1826" spans="1:16" x14ac:dyDescent="0.25">
      <c r="A1826">
        <v>1825</v>
      </c>
      <c r="B1826">
        <v>3.5431989501632739E-2</v>
      </c>
      <c r="C1826">
        <f t="shared" si="224"/>
        <v>11.953394835169854</v>
      </c>
      <c r="D1826">
        <v>0.93490401928769795</v>
      </c>
      <c r="E1826" s="19">
        <f t="shared" si="225"/>
        <v>1.300268780988213</v>
      </c>
      <c r="F1826">
        <v>3.6077381082577631E-2</v>
      </c>
      <c r="G1826" s="20">
        <v>0.44600000000000001</v>
      </c>
      <c r="H1826">
        <v>0.46300000000000002</v>
      </c>
      <c r="I1826">
        <f t="shared" si="226"/>
        <v>1.186591757935306E-2</v>
      </c>
      <c r="J1826">
        <f t="shared" si="227"/>
        <v>1.1009087155618307E-2</v>
      </c>
      <c r="K1826">
        <v>6</v>
      </c>
      <c r="L1826">
        <v>6</v>
      </c>
      <c r="M1826">
        <f t="shared" si="228"/>
        <v>2.1588364612023726E-2</v>
      </c>
      <c r="N1826">
        <f t="shared" si="229"/>
        <v>9.8159004158475139E-6</v>
      </c>
      <c r="O1826">
        <f t="shared" si="230"/>
        <v>7.7676247770279709E-5</v>
      </c>
      <c r="P1826">
        <f t="shared" si="231"/>
        <v>-0.80309269220835067</v>
      </c>
    </row>
    <row r="1827" spans="1:16" x14ac:dyDescent="0.25">
      <c r="A1827">
        <v>1826</v>
      </c>
      <c r="B1827">
        <v>0.4511246070741905</v>
      </c>
      <c r="C1827">
        <f t="shared" si="224"/>
        <v>4.7190167726563956</v>
      </c>
      <c r="D1827">
        <v>0.65993224890896329</v>
      </c>
      <c r="E1827" s="19">
        <f t="shared" si="225"/>
        <v>3.2602527267442416</v>
      </c>
      <c r="F1827">
        <v>-1.1203110261703841</v>
      </c>
      <c r="G1827" s="20">
        <v>0.44600000000000001</v>
      </c>
      <c r="H1827">
        <v>0.46300000000000002</v>
      </c>
      <c r="I1827">
        <f t="shared" si="226"/>
        <v>1.186591757935306E-2</v>
      </c>
      <c r="J1827">
        <f t="shared" si="227"/>
        <v>1.1009087155618307E-2</v>
      </c>
      <c r="K1827">
        <v>6</v>
      </c>
      <c r="L1827">
        <v>6</v>
      </c>
      <c r="M1827">
        <f t="shared" si="228"/>
        <v>1.3633604103517929E-2</v>
      </c>
      <c r="N1827">
        <f t="shared" si="229"/>
        <v>2.486393649058485E-5</v>
      </c>
      <c r="O1827">
        <f t="shared" si="230"/>
        <v>3.0979193475243485E-5</v>
      </c>
      <c r="P1827">
        <f t="shared" si="231"/>
        <v>-0.63285617321964427</v>
      </c>
    </row>
    <row r="1828" spans="1:16" x14ac:dyDescent="0.25">
      <c r="A1828">
        <v>1827</v>
      </c>
      <c r="B1828">
        <v>0.14801477095858639</v>
      </c>
      <c r="C1828">
        <f t="shared" si="224"/>
        <v>8.152769057849298</v>
      </c>
      <c r="D1828">
        <v>0.88073366496780292</v>
      </c>
      <c r="E1828" s="19">
        <f t="shared" si="225"/>
        <v>1.7640509980194115</v>
      </c>
      <c r="F1828">
        <v>1.523767423350364</v>
      </c>
      <c r="G1828" s="20">
        <v>0.44600000000000001</v>
      </c>
      <c r="H1828">
        <v>0.46300000000000002</v>
      </c>
      <c r="I1828">
        <f t="shared" si="226"/>
        <v>1.186591757935306E-2</v>
      </c>
      <c r="J1828">
        <f t="shared" si="227"/>
        <v>1.1009087155618307E-2</v>
      </c>
      <c r="K1828">
        <v>6</v>
      </c>
      <c r="L1828">
        <v>6</v>
      </c>
      <c r="M1828">
        <f t="shared" si="228"/>
        <v>1.8534494420799692E-2</v>
      </c>
      <c r="N1828">
        <f t="shared" si="229"/>
        <v>1.439183822094991E-5</v>
      </c>
      <c r="O1828">
        <f t="shared" si="230"/>
        <v>5.7254580572442495E-5</v>
      </c>
      <c r="P1828">
        <f t="shared" si="231"/>
        <v>-1.6130900542538289</v>
      </c>
    </row>
    <row r="1829" spans="1:16" x14ac:dyDescent="0.25">
      <c r="A1829">
        <v>1828</v>
      </c>
      <c r="B1829">
        <v>0.83037812433240765</v>
      </c>
      <c r="C1829">
        <f t="shared" si="224"/>
        <v>2.1335232374853725</v>
      </c>
      <c r="D1829">
        <v>0.81347087008270513</v>
      </c>
      <c r="E1829" s="19">
        <f t="shared" si="225"/>
        <v>2.2507611332666211</v>
      </c>
      <c r="F1829">
        <v>-0.14930492397979833</v>
      </c>
      <c r="G1829" s="20">
        <v>0.44600000000000001</v>
      </c>
      <c r="H1829">
        <v>0.46300000000000002</v>
      </c>
      <c r="I1829">
        <f t="shared" si="226"/>
        <v>1.186591757935306E-2</v>
      </c>
      <c r="J1829">
        <f t="shared" si="227"/>
        <v>1.1009087155618307E-2</v>
      </c>
      <c r="K1829">
        <v>6</v>
      </c>
      <c r="L1829">
        <v>6</v>
      </c>
      <c r="M1829">
        <f t="shared" si="228"/>
        <v>1.640860303843281E-2</v>
      </c>
      <c r="N1829">
        <f t="shared" si="229"/>
        <v>5.499510446936847E-5</v>
      </c>
      <c r="O1829">
        <f t="shared" si="230"/>
        <v>4.4873708945477744E-5</v>
      </c>
      <c r="P1829">
        <f t="shared" si="231"/>
        <v>-0.94510973209825155</v>
      </c>
    </row>
    <row r="1830" spans="1:16" x14ac:dyDescent="0.25">
      <c r="A1830">
        <v>1829</v>
      </c>
      <c r="B1830">
        <v>0.14938810388500626</v>
      </c>
      <c r="C1830">
        <f t="shared" si="224"/>
        <v>8.1267318868010463</v>
      </c>
      <c r="D1830">
        <v>0.38166447950682086</v>
      </c>
      <c r="E1830" s="19">
        <f t="shared" si="225"/>
        <v>5.2887655358901968</v>
      </c>
      <c r="F1830">
        <v>-2.2866333893034607</v>
      </c>
      <c r="G1830" s="20">
        <v>0.44600000000000001</v>
      </c>
      <c r="H1830">
        <v>0.46300000000000002</v>
      </c>
      <c r="I1830">
        <f t="shared" si="226"/>
        <v>1.186591757935306E-2</v>
      </c>
      <c r="J1830">
        <f t="shared" si="227"/>
        <v>1.1009087155618307E-2</v>
      </c>
      <c r="K1830">
        <v>6</v>
      </c>
      <c r="L1830">
        <v>6</v>
      </c>
      <c r="M1830">
        <f t="shared" si="228"/>
        <v>1.0704321760195246E-2</v>
      </c>
      <c r="N1830">
        <f t="shared" si="229"/>
        <v>1.4437948115883966E-5</v>
      </c>
      <c r="O1830">
        <f t="shared" si="230"/>
        <v>1.9097084057631576E-5</v>
      </c>
      <c r="P1830">
        <f t="shared" si="231"/>
        <v>-0.35109502732836084</v>
      </c>
    </row>
    <row r="1831" spans="1:16" x14ac:dyDescent="0.25">
      <c r="A1831">
        <v>1830</v>
      </c>
      <c r="B1831">
        <v>0.5391094698934904</v>
      </c>
      <c r="C1831">
        <f t="shared" si="224"/>
        <v>4.07191273192936</v>
      </c>
      <c r="D1831">
        <v>0.62227240821558272</v>
      </c>
      <c r="E1831" s="19">
        <f t="shared" si="225"/>
        <v>3.5073722432582732</v>
      </c>
      <c r="F1831">
        <v>-1.9706112652784213</v>
      </c>
      <c r="G1831" s="20">
        <v>0.44600000000000001</v>
      </c>
      <c r="H1831">
        <v>0.46300000000000002</v>
      </c>
      <c r="I1831">
        <f t="shared" si="226"/>
        <v>1.186591757935306E-2</v>
      </c>
      <c r="J1831">
        <f t="shared" si="227"/>
        <v>1.1009087155618307E-2</v>
      </c>
      <c r="K1831">
        <v>6</v>
      </c>
      <c r="L1831">
        <v>6</v>
      </c>
      <c r="M1831">
        <f t="shared" si="228"/>
        <v>1.314453967837286E-2</v>
      </c>
      <c r="N1831">
        <f t="shared" si="229"/>
        <v>2.8815286833944066E-5</v>
      </c>
      <c r="O1831">
        <f t="shared" si="230"/>
        <v>2.8796487226053082E-5</v>
      </c>
      <c r="P1831">
        <f t="shared" si="231"/>
        <v>-0.1553940724655383</v>
      </c>
    </row>
    <row r="1832" spans="1:16" x14ac:dyDescent="0.25">
      <c r="A1832">
        <v>1831</v>
      </c>
      <c r="B1832">
        <v>0.49513229773857848</v>
      </c>
      <c r="C1832">
        <f t="shared" si="224"/>
        <v>4.3870805311515868</v>
      </c>
      <c r="D1832">
        <v>0.43137913144322032</v>
      </c>
      <c r="E1832" s="19">
        <f t="shared" si="225"/>
        <v>4.874568867164121</v>
      </c>
      <c r="F1832">
        <v>-0.29919192456873134</v>
      </c>
      <c r="G1832" s="20">
        <v>0.44600000000000001</v>
      </c>
      <c r="H1832">
        <v>0.46300000000000002</v>
      </c>
      <c r="I1832">
        <f t="shared" si="226"/>
        <v>1.186591757935306E-2</v>
      </c>
      <c r="J1832">
        <f t="shared" si="227"/>
        <v>1.1009087155618307E-2</v>
      </c>
      <c r="K1832">
        <v>6</v>
      </c>
      <c r="L1832">
        <v>6</v>
      </c>
      <c r="M1832">
        <f t="shared" si="228"/>
        <v>1.1149829000578764E-2</v>
      </c>
      <c r="N1832">
        <f t="shared" si="229"/>
        <v>2.6745197062187022E-5</v>
      </c>
      <c r="O1832">
        <f t="shared" si="230"/>
        <v>2.0719781123691211E-5</v>
      </c>
      <c r="P1832">
        <f t="shared" si="231"/>
        <v>-1.339816267484089</v>
      </c>
    </row>
    <row r="1833" spans="1:16" x14ac:dyDescent="0.25">
      <c r="A1833">
        <v>1832</v>
      </c>
      <c r="B1833">
        <v>0.25498214667195657</v>
      </c>
      <c r="C1833">
        <f t="shared" si="224"/>
        <v>6.5658414962685381</v>
      </c>
      <c r="D1833">
        <v>0.81139561143833738</v>
      </c>
      <c r="E1833" s="19">
        <f t="shared" si="225"/>
        <v>2.2649852730433384</v>
      </c>
      <c r="F1833">
        <v>1.2780310498783365</v>
      </c>
      <c r="G1833" s="20">
        <v>0.44600000000000001</v>
      </c>
      <c r="H1833">
        <v>0.46300000000000002</v>
      </c>
      <c r="I1833">
        <f t="shared" si="226"/>
        <v>1.186591757935306E-2</v>
      </c>
      <c r="J1833">
        <f t="shared" si="227"/>
        <v>1.1009087155618307E-2</v>
      </c>
      <c r="K1833">
        <v>6</v>
      </c>
      <c r="L1833">
        <v>6</v>
      </c>
      <c r="M1833">
        <f t="shared" si="228"/>
        <v>1.6356998761532238E-2</v>
      </c>
      <c r="N1833">
        <f t="shared" si="229"/>
        <v>1.7870265890520742E-5</v>
      </c>
      <c r="O1833">
        <f t="shared" si="230"/>
        <v>4.459190141412785E-5</v>
      </c>
      <c r="P1833">
        <f t="shared" si="231"/>
        <v>-1.6568237559222698</v>
      </c>
    </row>
    <row r="1834" spans="1:16" x14ac:dyDescent="0.25">
      <c r="A1834">
        <v>1833</v>
      </c>
      <c r="B1834">
        <v>0.58134708700827054</v>
      </c>
      <c r="C1834">
        <f t="shared" si="224"/>
        <v>3.7810700763837084</v>
      </c>
      <c r="D1834">
        <v>0.54960783715323347</v>
      </c>
      <c r="E1834" s="19">
        <f t="shared" si="225"/>
        <v>3.998667347732189</v>
      </c>
      <c r="F1834">
        <v>0.58744944908539765</v>
      </c>
      <c r="G1834" s="20">
        <v>0.44600000000000001</v>
      </c>
      <c r="H1834">
        <v>0.46300000000000002</v>
      </c>
      <c r="I1834">
        <f t="shared" si="226"/>
        <v>1.186591757935306E-2</v>
      </c>
      <c r="J1834">
        <f t="shared" si="227"/>
        <v>1.1009087155618307E-2</v>
      </c>
      <c r="K1834">
        <v>6</v>
      </c>
      <c r="L1834">
        <v>6</v>
      </c>
      <c r="M1834">
        <f t="shared" si="228"/>
        <v>1.2310584511971336E-2</v>
      </c>
      <c r="N1834">
        <f t="shared" si="229"/>
        <v>3.1031779618735144E-5</v>
      </c>
      <c r="O1834">
        <f t="shared" si="230"/>
        <v>2.5258415171064758E-5</v>
      </c>
      <c r="P1834">
        <f t="shared" si="231"/>
        <v>-1.7389462479774864</v>
      </c>
    </row>
    <row r="1835" spans="1:16" x14ac:dyDescent="0.25">
      <c r="A1835">
        <v>1834</v>
      </c>
      <c r="B1835">
        <v>0.81514938810388504</v>
      </c>
      <c r="C1835">
        <f t="shared" si="224"/>
        <v>2.2392316685152314</v>
      </c>
      <c r="D1835">
        <v>0.29920346690267646</v>
      </c>
      <c r="E1835" s="19">
        <f t="shared" si="225"/>
        <v>6.0727583793406996</v>
      </c>
      <c r="F1835">
        <v>-0.84954081103205681</v>
      </c>
      <c r="G1835" s="20">
        <v>0.44600000000000001</v>
      </c>
      <c r="H1835">
        <v>0.46300000000000002</v>
      </c>
      <c r="I1835">
        <f t="shared" si="226"/>
        <v>1.186591757935306E-2</v>
      </c>
      <c r="J1835">
        <f t="shared" si="227"/>
        <v>1.1009087155618307E-2</v>
      </c>
      <c r="K1835">
        <v>6</v>
      </c>
      <c r="L1835">
        <v>6</v>
      </c>
      <c r="M1835">
        <f t="shared" si="228"/>
        <v>9.9894898770251737E-3</v>
      </c>
      <c r="N1835">
        <f t="shared" si="229"/>
        <v>5.2398925481048407E-5</v>
      </c>
      <c r="O1835">
        <f t="shared" si="230"/>
        <v>1.6631651333864732E-5</v>
      </c>
      <c r="P1835">
        <f t="shared" si="231"/>
        <v>-0.99520803719623518</v>
      </c>
    </row>
    <row r="1836" spans="1:16" x14ac:dyDescent="0.25">
      <c r="A1836">
        <v>1835</v>
      </c>
      <c r="B1836">
        <v>0.88293099765007477</v>
      </c>
      <c r="C1836">
        <f t="shared" si="224"/>
        <v>1.7469623140389923</v>
      </c>
      <c r="D1836">
        <v>0.86016418958098084</v>
      </c>
      <c r="E1836" s="19">
        <f t="shared" si="225"/>
        <v>1.9195272840875868</v>
      </c>
      <c r="F1836">
        <v>-0.65974859353445936</v>
      </c>
      <c r="G1836" s="20">
        <v>0.44600000000000001</v>
      </c>
      <c r="H1836">
        <v>0.46300000000000002</v>
      </c>
      <c r="I1836">
        <f t="shared" si="226"/>
        <v>1.186591757935306E-2</v>
      </c>
      <c r="J1836">
        <f t="shared" si="227"/>
        <v>1.1009087155618307E-2</v>
      </c>
      <c r="K1836">
        <v>6</v>
      </c>
      <c r="L1836">
        <v>6</v>
      </c>
      <c r="M1836">
        <f t="shared" si="228"/>
        <v>1.7768025438139337E-2</v>
      </c>
      <c r="N1836">
        <f t="shared" si="229"/>
        <v>6.7164204053181669E-5</v>
      </c>
      <c r="O1836">
        <f t="shared" si="230"/>
        <v>5.2617121328394429E-5</v>
      </c>
      <c r="P1836">
        <f t="shared" si="231"/>
        <v>-0.55039341903057148</v>
      </c>
    </row>
    <row r="1837" spans="1:16" x14ac:dyDescent="0.25">
      <c r="A1837">
        <v>1836</v>
      </c>
      <c r="B1837">
        <v>0.64909817804498426</v>
      </c>
      <c r="C1837">
        <f t="shared" si="224"/>
        <v>3.3310056624007345</v>
      </c>
      <c r="D1837">
        <v>0.1400799584948271</v>
      </c>
      <c r="E1837" s="19">
        <f t="shared" si="225"/>
        <v>8.3075647080206441</v>
      </c>
      <c r="F1837">
        <v>-0.89646164269652218</v>
      </c>
      <c r="G1837" s="20">
        <v>0.44600000000000001</v>
      </c>
      <c r="H1837">
        <v>0.46300000000000002</v>
      </c>
      <c r="I1837">
        <f t="shared" si="226"/>
        <v>1.186591757935306E-2</v>
      </c>
      <c r="J1837">
        <f t="shared" si="227"/>
        <v>1.1009087155618307E-2</v>
      </c>
      <c r="K1837">
        <v>6</v>
      </c>
      <c r="L1837">
        <v>6</v>
      </c>
      <c r="M1837">
        <f t="shared" si="228"/>
        <v>8.5408175739447537E-3</v>
      </c>
      <c r="N1837">
        <f t="shared" si="229"/>
        <v>3.5224597381431167E-5</v>
      </c>
      <c r="O1837">
        <f t="shared" si="230"/>
        <v>1.2157594138567257E-5</v>
      </c>
      <c r="P1837">
        <f t="shared" si="231"/>
        <v>-1.2679384591314753</v>
      </c>
    </row>
    <row r="1838" spans="1:16" x14ac:dyDescent="0.25">
      <c r="A1838">
        <v>1837</v>
      </c>
      <c r="B1838">
        <v>0.11133152256843776</v>
      </c>
      <c r="C1838">
        <f t="shared" si="224"/>
        <v>8.9436860838978056</v>
      </c>
      <c r="D1838">
        <v>0.73577074495681627</v>
      </c>
      <c r="E1838" s="19">
        <f t="shared" si="225"/>
        <v>2.7675396386481745</v>
      </c>
      <c r="F1838">
        <v>1.3837097867508419</v>
      </c>
      <c r="G1838" s="20">
        <v>0.44600000000000001</v>
      </c>
      <c r="H1838">
        <v>0.46300000000000002</v>
      </c>
      <c r="I1838">
        <f t="shared" si="226"/>
        <v>1.186591757935306E-2</v>
      </c>
      <c r="J1838">
        <f t="shared" si="227"/>
        <v>1.1009087155618307E-2</v>
      </c>
      <c r="K1838">
        <v>6</v>
      </c>
      <c r="L1838">
        <v>6</v>
      </c>
      <c r="M1838">
        <f t="shared" si="228"/>
        <v>1.4797535384546739E-2</v>
      </c>
      <c r="N1838">
        <f t="shared" si="229"/>
        <v>1.3119124735893851E-5</v>
      </c>
      <c r="O1838">
        <f t="shared" si="230"/>
        <v>3.6494508909485462E-5</v>
      </c>
      <c r="P1838">
        <f t="shared" si="231"/>
        <v>-1.8074921573438651</v>
      </c>
    </row>
    <row r="1839" spans="1:16" x14ac:dyDescent="0.25">
      <c r="A1839">
        <v>1838</v>
      </c>
      <c r="B1839">
        <v>0.93380535294656208</v>
      </c>
      <c r="C1839">
        <f t="shared" si="224"/>
        <v>1.310907113748039</v>
      </c>
      <c r="D1839">
        <v>0.17114780114139225</v>
      </c>
      <c r="E1839" s="19">
        <f t="shared" si="225"/>
        <v>7.7401851716046322</v>
      </c>
      <c r="F1839">
        <v>-0.92824166131322272</v>
      </c>
      <c r="G1839" s="20">
        <v>0.44600000000000001</v>
      </c>
      <c r="H1839">
        <v>0.46300000000000002</v>
      </c>
      <c r="I1839">
        <f t="shared" si="226"/>
        <v>1.186591757935306E-2</v>
      </c>
      <c r="J1839">
        <f t="shared" si="227"/>
        <v>1.1009087155618307E-2</v>
      </c>
      <c r="K1839">
        <v>6</v>
      </c>
      <c r="L1839">
        <v>6</v>
      </c>
      <c r="M1839">
        <f t="shared" si="228"/>
        <v>8.8483162562384716E-3</v>
      </c>
      <c r="N1839">
        <f t="shared" si="229"/>
        <v>8.9505451685179566E-5</v>
      </c>
      <c r="O1839">
        <f t="shared" si="230"/>
        <v>1.3048783428402334E-5</v>
      </c>
      <c r="P1839">
        <f t="shared" si="231"/>
        <v>-0.85889600609796701</v>
      </c>
    </row>
    <row r="1840" spans="1:16" x14ac:dyDescent="0.25">
      <c r="A1840">
        <v>1839</v>
      </c>
      <c r="B1840">
        <v>0.86376537369914852</v>
      </c>
      <c r="C1840">
        <f t="shared" si="224"/>
        <v>1.8928380378488463</v>
      </c>
      <c r="D1840">
        <v>0.11133152256843776</v>
      </c>
      <c r="E1840" s="19">
        <f t="shared" si="225"/>
        <v>8.9436860838978056</v>
      </c>
      <c r="F1840">
        <v>-9.3963308245292865E-2</v>
      </c>
      <c r="G1840" s="20">
        <v>0.44600000000000001</v>
      </c>
      <c r="H1840">
        <v>0.46300000000000002</v>
      </c>
      <c r="I1840">
        <f t="shared" si="226"/>
        <v>1.186591757935306E-2</v>
      </c>
      <c r="J1840">
        <f t="shared" si="227"/>
        <v>1.1009087155618307E-2</v>
      </c>
      <c r="K1840">
        <v>6</v>
      </c>
      <c r="L1840">
        <v>6</v>
      </c>
      <c r="M1840">
        <f t="shared" si="228"/>
        <v>8.2314821047994504E-3</v>
      </c>
      <c r="N1840">
        <f t="shared" si="229"/>
        <v>6.198804704214373E-5</v>
      </c>
      <c r="O1840">
        <f t="shared" si="230"/>
        <v>1.1292882940272266E-5</v>
      </c>
      <c r="P1840">
        <f t="shared" si="231"/>
        <v>-1.9675234235514241</v>
      </c>
    </row>
    <row r="1841" spans="1:16" x14ac:dyDescent="0.25">
      <c r="A1841">
        <v>1840</v>
      </c>
      <c r="B1841">
        <v>0.30722983489486372</v>
      </c>
      <c r="C1841">
        <f t="shared" si="224"/>
        <v>5.9896242386850851</v>
      </c>
      <c r="D1841">
        <v>0.31116672261726736</v>
      </c>
      <c r="E1841" s="19">
        <f t="shared" si="225"/>
        <v>5.9494708413324222</v>
      </c>
      <c r="F1841">
        <v>0.29167949833208695</v>
      </c>
      <c r="G1841" s="20">
        <v>0.44600000000000001</v>
      </c>
      <c r="H1841">
        <v>0.46300000000000002</v>
      </c>
      <c r="I1841">
        <f t="shared" si="226"/>
        <v>1.186591757935306E-2</v>
      </c>
      <c r="J1841">
        <f t="shared" si="227"/>
        <v>1.1009087155618307E-2</v>
      </c>
      <c r="K1841">
        <v>6</v>
      </c>
      <c r="L1841">
        <v>6</v>
      </c>
      <c r="M1841">
        <f t="shared" si="228"/>
        <v>1.0092462441873621E-2</v>
      </c>
      <c r="N1841">
        <f t="shared" si="229"/>
        <v>1.9589431433029552E-5</v>
      </c>
      <c r="O1841">
        <f t="shared" si="230"/>
        <v>1.6976299690104941E-5</v>
      </c>
      <c r="P1841">
        <f t="shared" si="231"/>
        <v>-1.8591869436375961</v>
      </c>
    </row>
    <row r="1842" spans="1:16" x14ac:dyDescent="0.25">
      <c r="A1842">
        <v>1841</v>
      </c>
      <c r="B1842">
        <v>0.5008087405011139</v>
      </c>
      <c r="C1842">
        <f t="shared" si="224"/>
        <v>4.3455612140954809</v>
      </c>
      <c r="D1842">
        <v>0.87261574144718768</v>
      </c>
      <c r="E1842" s="19">
        <f t="shared" si="225"/>
        <v>1.8263291650317464</v>
      </c>
      <c r="F1842">
        <v>-2.369270077906549</v>
      </c>
      <c r="G1842" s="20">
        <v>0.44600000000000001</v>
      </c>
      <c r="H1842">
        <v>0.46300000000000002</v>
      </c>
      <c r="I1842">
        <f t="shared" si="226"/>
        <v>1.186591757935306E-2</v>
      </c>
      <c r="J1842">
        <f t="shared" si="227"/>
        <v>1.1009087155618307E-2</v>
      </c>
      <c r="K1842">
        <v>6</v>
      </c>
      <c r="L1842">
        <v>6</v>
      </c>
      <c r="M1842">
        <f t="shared" si="228"/>
        <v>1.8215738574899869E-2</v>
      </c>
      <c r="N1842">
        <f t="shared" si="229"/>
        <v>2.7000731908400005E-5</v>
      </c>
      <c r="O1842">
        <f t="shared" si="230"/>
        <v>5.5302188638182508E-5</v>
      </c>
      <c r="P1842">
        <f t="shared" si="231"/>
        <v>0.24672317775571356</v>
      </c>
    </row>
    <row r="1843" spans="1:16" x14ac:dyDescent="0.25">
      <c r="A1843">
        <v>1842</v>
      </c>
      <c r="B1843">
        <v>0.17581713309121982</v>
      </c>
      <c r="C1843">
        <f t="shared" si="224"/>
        <v>7.6629238154644508</v>
      </c>
      <c r="D1843">
        <v>0.53889584032715843</v>
      </c>
      <c r="E1843" s="19">
        <f t="shared" si="225"/>
        <v>4.0734104231725956</v>
      </c>
      <c r="F1843">
        <v>-1.1113297659903765</v>
      </c>
      <c r="G1843" s="20">
        <v>0.44600000000000001</v>
      </c>
      <c r="H1843">
        <v>0.46300000000000002</v>
      </c>
      <c r="I1843">
        <f t="shared" si="226"/>
        <v>1.186591757935306E-2</v>
      </c>
      <c r="J1843">
        <f t="shared" si="227"/>
        <v>1.1009087155618307E-2</v>
      </c>
      <c r="K1843">
        <v>6</v>
      </c>
      <c r="L1843">
        <v>6</v>
      </c>
      <c r="M1843">
        <f t="shared" si="228"/>
        <v>1.219711804288353E-2</v>
      </c>
      <c r="N1843">
        <f t="shared" si="229"/>
        <v>1.5311823027203321E-5</v>
      </c>
      <c r="O1843">
        <f t="shared" si="230"/>
        <v>2.479494809200583E-5</v>
      </c>
      <c r="P1843">
        <f t="shared" si="231"/>
        <v>-0.81674694792368752</v>
      </c>
    </row>
    <row r="1844" spans="1:16" x14ac:dyDescent="0.25">
      <c r="A1844">
        <v>1843</v>
      </c>
      <c r="B1844">
        <v>0.40070802941984313</v>
      </c>
      <c r="C1844">
        <f t="shared" si="224"/>
        <v>5.1259111160047173</v>
      </c>
      <c r="D1844">
        <v>0.48786889248329113</v>
      </c>
      <c r="E1844" s="19">
        <f t="shared" si="225"/>
        <v>4.4406087445671352</v>
      </c>
      <c r="F1844">
        <v>0.71596332418266684</v>
      </c>
      <c r="G1844" s="20">
        <v>0.44600000000000001</v>
      </c>
      <c r="H1844">
        <v>0.46300000000000002</v>
      </c>
      <c r="I1844">
        <f t="shared" si="226"/>
        <v>1.186591757935306E-2</v>
      </c>
      <c r="J1844">
        <f t="shared" si="227"/>
        <v>1.1009087155618307E-2</v>
      </c>
      <c r="K1844">
        <v>6</v>
      </c>
      <c r="L1844">
        <v>6</v>
      </c>
      <c r="M1844">
        <f t="shared" si="228"/>
        <v>1.1681942309488991E-2</v>
      </c>
      <c r="N1844">
        <f t="shared" si="229"/>
        <v>2.2890239545313516E-5</v>
      </c>
      <c r="O1844">
        <f t="shared" si="230"/>
        <v>2.2744629353704826E-5</v>
      </c>
      <c r="P1844">
        <f t="shared" si="231"/>
        <v>-1.8692601257794412</v>
      </c>
    </row>
    <row r="1845" spans="1:16" x14ac:dyDescent="0.25">
      <c r="A1845">
        <v>1844</v>
      </c>
      <c r="B1845">
        <v>0.42478713339640489</v>
      </c>
      <c r="C1845">
        <f t="shared" si="224"/>
        <v>4.9275407868610674</v>
      </c>
      <c r="D1845">
        <v>0.2989288003173925</v>
      </c>
      <c r="E1845" s="19">
        <f t="shared" si="225"/>
        <v>6.0756343122594778</v>
      </c>
      <c r="F1845">
        <v>0.24197220227506477</v>
      </c>
      <c r="G1845" s="20">
        <v>0.44600000000000001</v>
      </c>
      <c r="H1845">
        <v>0.46300000000000002</v>
      </c>
      <c r="I1845">
        <f t="shared" si="226"/>
        <v>1.186591757935306E-2</v>
      </c>
      <c r="J1845">
        <f t="shared" si="227"/>
        <v>1.1009087155618307E-2</v>
      </c>
      <c r="K1845">
        <v>6</v>
      </c>
      <c r="L1845">
        <v>6</v>
      </c>
      <c r="M1845">
        <f t="shared" si="228"/>
        <v>9.9871253088274631E-3</v>
      </c>
      <c r="N1845">
        <f t="shared" si="229"/>
        <v>2.3811742694488537E-5</v>
      </c>
      <c r="O1845">
        <f t="shared" si="230"/>
        <v>1.6623778655703676E-5</v>
      </c>
      <c r="P1845">
        <f t="shared" si="231"/>
        <v>-1.856257410630084</v>
      </c>
    </row>
    <row r="1846" spans="1:16" x14ac:dyDescent="0.25">
      <c r="A1846">
        <v>1845</v>
      </c>
      <c r="B1846">
        <v>0.41007721182897428</v>
      </c>
      <c r="C1846">
        <f t="shared" si="224"/>
        <v>5.0477778116343908</v>
      </c>
      <c r="D1846">
        <v>0.88738670003357034</v>
      </c>
      <c r="E1846" s="19">
        <f t="shared" si="225"/>
        <v>1.7119826873475259</v>
      </c>
      <c r="F1846">
        <v>-0.69925931711622979</v>
      </c>
      <c r="G1846" s="20">
        <v>0.44600000000000001</v>
      </c>
      <c r="H1846">
        <v>0.46300000000000002</v>
      </c>
      <c r="I1846">
        <f t="shared" si="226"/>
        <v>1.186591757935306E-2</v>
      </c>
      <c r="J1846">
        <f t="shared" si="227"/>
        <v>1.1009087155618307E-2</v>
      </c>
      <c r="K1846">
        <v>6</v>
      </c>
      <c r="L1846">
        <v>6</v>
      </c>
      <c r="M1846">
        <f t="shared" si="228"/>
        <v>1.8814237752440108E-2</v>
      </c>
      <c r="N1846">
        <f t="shared" si="229"/>
        <v>2.3244551902204788E-5</v>
      </c>
      <c r="O1846">
        <f t="shared" si="230"/>
        <v>5.8995923700890428E-5</v>
      </c>
      <c r="P1846">
        <f t="shared" si="231"/>
        <v>-0.56652093556276106</v>
      </c>
    </row>
    <row r="1847" spans="1:16" x14ac:dyDescent="0.25">
      <c r="A1847">
        <v>1846</v>
      </c>
      <c r="B1847">
        <v>0.32026123844111454</v>
      </c>
      <c r="C1847">
        <f t="shared" si="224"/>
        <v>5.8582090819157848</v>
      </c>
      <c r="D1847">
        <v>0.57029938657795953</v>
      </c>
      <c r="E1847" s="19">
        <f t="shared" si="225"/>
        <v>3.8562040469230636</v>
      </c>
      <c r="F1847">
        <v>-0.15387058738269843</v>
      </c>
      <c r="G1847" s="20">
        <v>0.44600000000000001</v>
      </c>
      <c r="H1847">
        <v>0.46300000000000002</v>
      </c>
      <c r="I1847">
        <f t="shared" si="226"/>
        <v>1.186591757935306E-2</v>
      </c>
      <c r="J1847">
        <f t="shared" si="227"/>
        <v>1.1009087155618307E-2</v>
      </c>
      <c r="K1847">
        <v>6</v>
      </c>
      <c r="L1847">
        <v>6</v>
      </c>
      <c r="M1847">
        <f t="shared" si="228"/>
        <v>1.2535922802800397E-2</v>
      </c>
      <c r="N1847">
        <f t="shared" si="229"/>
        <v>2.0028874301454994E-5</v>
      </c>
      <c r="O1847">
        <f t="shared" si="230"/>
        <v>2.6191560086295167E-5</v>
      </c>
      <c r="P1847">
        <f t="shared" si="231"/>
        <v>-1.2726547256067944</v>
      </c>
    </row>
    <row r="1848" spans="1:16" x14ac:dyDescent="0.25">
      <c r="A1848">
        <v>1847</v>
      </c>
      <c r="B1848">
        <v>0.3758659627063814</v>
      </c>
      <c r="C1848">
        <f t="shared" si="224"/>
        <v>5.3395030501742191</v>
      </c>
      <c r="D1848">
        <v>0.13705862605670338</v>
      </c>
      <c r="E1848" s="19">
        <f t="shared" si="225"/>
        <v>8.3685738254411515</v>
      </c>
      <c r="F1848">
        <v>-0.73868704930646345</v>
      </c>
      <c r="G1848" s="20">
        <v>0.44600000000000001</v>
      </c>
      <c r="H1848">
        <v>0.46300000000000002</v>
      </c>
      <c r="I1848">
        <f t="shared" si="226"/>
        <v>1.186591757935306E-2</v>
      </c>
      <c r="J1848">
        <f t="shared" si="227"/>
        <v>1.1009087155618307E-2</v>
      </c>
      <c r="K1848">
        <v>6</v>
      </c>
      <c r="L1848">
        <v>6</v>
      </c>
      <c r="M1848">
        <f t="shared" si="228"/>
        <v>8.509628215332592E-3</v>
      </c>
      <c r="N1848">
        <f t="shared" si="229"/>
        <v>2.197457932522483E-5</v>
      </c>
      <c r="O1848">
        <f t="shared" si="230"/>
        <v>1.2068962060530758E-5</v>
      </c>
      <c r="P1848">
        <f t="shared" si="231"/>
        <v>-1.4912513117741957</v>
      </c>
    </row>
    <row r="1849" spans="1:16" x14ac:dyDescent="0.25">
      <c r="A1849">
        <v>1848</v>
      </c>
      <c r="B1849">
        <v>0.19775994140446182</v>
      </c>
      <c r="C1849">
        <f t="shared" si="224"/>
        <v>7.3221911043214449</v>
      </c>
      <c r="D1849">
        <v>0.20880764183477279</v>
      </c>
      <c r="E1849" s="19">
        <f t="shared" si="225"/>
        <v>7.1628543966393776</v>
      </c>
      <c r="F1849">
        <v>1.0002099770645145</v>
      </c>
      <c r="G1849" s="20">
        <v>0.44600000000000001</v>
      </c>
      <c r="H1849">
        <v>0.46300000000000002</v>
      </c>
      <c r="I1849">
        <f t="shared" si="226"/>
        <v>1.186591757935306E-2</v>
      </c>
      <c r="J1849">
        <f t="shared" si="227"/>
        <v>1.1009087155618307E-2</v>
      </c>
      <c r="K1849">
        <v>6</v>
      </c>
      <c r="L1849">
        <v>6</v>
      </c>
      <c r="M1849">
        <f t="shared" si="228"/>
        <v>9.1979967234709272E-3</v>
      </c>
      <c r="N1849">
        <f t="shared" si="229"/>
        <v>1.6024347311023468E-5</v>
      </c>
      <c r="O1849">
        <f t="shared" si="230"/>
        <v>1.4100523954163656E-5</v>
      </c>
      <c r="P1849">
        <f t="shared" si="231"/>
        <v>-2.4450721207612047</v>
      </c>
    </row>
    <row r="1850" spans="1:16" x14ac:dyDescent="0.25">
      <c r="A1850">
        <v>1849</v>
      </c>
      <c r="B1850">
        <v>0.22443311868648336</v>
      </c>
      <c r="C1850">
        <f t="shared" si="224"/>
        <v>6.9493689807524373</v>
      </c>
      <c r="D1850">
        <v>0.32148197882015445</v>
      </c>
      <c r="E1850" s="19">
        <f t="shared" si="225"/>
        <v>5.8461131123766865</v>
      </c>
      <c r="F1850">
        <v>-0.96524672699160874</v>
      </c>
      <c r="G1850" s="20">
        <v>0.44600000000000001</v>
      </c>
      <c r="H1850">
        <v>0.46300000000000002</v>
      </c>
      <c r="I1850">
        <f t="shared" si="226"/>
        <v>1.186591757935306E-2</v>
      </c>
      <c r="J1850">
        <f t="shared" si="227"/>
        <v>1.1009087155618307E-2</v>
      </c>
      <c r="K1850">
        <v>6</v>
      </c>
      <c r="L1850">
        <v>6</v>
      </c>
      <c r="M1850">
        <f t="shared" si="228"/>
        <v>1.0181287590018854E-2</v>
      </c>
      <c r="N1850">
        <f t="shared" si="229"/>
        <v>1.6884026975443336E-5</v>
      </c>
      <c r="O1850">
        <f t="shared" si="230"/>
        <v>1.7276436165111988E-5</v>
      </c>
      <c r="P1850">
        <f t="shared" si="231"/>
        <v>-1.1156179306155514</v>
      </c>
    </row>
    <row r="1851" spans="1:16" x14ac:dyDescent="0.25">
      <c r="A1851">
        <v>1850</v>
      </c>
      <c r="B1851">
        <v>0.79207739494003115</v>
      </c>
      <c r="C1851">
        <f t="shared" si="224"/>
        <v>2.3959479681261082</v>
      </c>
      <c r="D1851">
        <v>0.56749168370616776</v>
      </c>
      <c r="E1851" s="19">
        <f t="shared" si="225"/>
        <v>3.8753974369286968</v>
      </c>
      <c r="F1851">
        <v>1.1080737749580294</v>
      </c>
      <c r="G1851" s="20">
        <v>0.44600000000000001</v>
      </c>
      <c r="H1851">
        <v>0.46300000000000002</v>
      </c>
      <c r="I1851">
        <f t="shared" si="226"/>
        <v>1.186591757935306E-2</v>
      </c>
      <c r="J1851">
        <f t="shared" si="227"/>
        <v>1.1009087155618307E-2</v>
      </c>
      <c r="K1851">
        <v>6</v>
      </c>
      <c r="L1851">
        <v>6</v>
      </c>
      <c r="M1851">
        <f t="shared" si="228"/>
        <v>1.2504841409441312E-2</v>
      </c>
      <c r="N1851">
        <f t="shared" si="229"/>
        <v>4.8971569873072304E-5</v>
      </c>
      <c r="O1851">
        <f t="shared" si="230"/>
        <v>2.6061843112546368E-5</v>
      </c>
      <c r="P1851">
        <f t="shared" si="231"/>
        <v>-2.1270431874814926</v>
      </c>
    </row>
    <row r="1852" spans="1:16" x14ac:dyDescent="0.25">
      <c r="A1852">
        <v>1851</v>
      </c>
      <c r="B1852">
        <v>0.27265236365855894</v>
      </c>
      <c r="C1852">
        <f t="shared" si="224"/>
        <v>6.361078825008696</v>
      </c>
      <c r="D1852">
        <v>0.87386700033570364</v>
      </c>
      <c r="E1852" s="19">
        <f t="shared" si="225"/>
        <v>1.8168135065205941</v>
      </c>
      <c r="F1852">
        <v>0.74917807069141418</v>
      </c>
      <c r="G1852" s="20">
        <v>0.44600000000000001</v>
      </c>
      <c r="H1852">
        <v>0.46300000000000002</v>
      </c>
      <c r="I1852">
        <f t="shared" si="226"/>
        <v>1.186591757935306E-2</v>
      </c>
      <c r="J1852">
        <f t="shared" si="227"/>
        <v>1.1009087155618307E-2</v>
      </c>
      <c r="K1852">
        <v>6</v>
      </c>
      <c r="L1852">
        <v>6</v>
      </c>
      <c r="M1852">
        <f t="shared" si="228"/>
        <v>1.8263379231768104E-2</v>
      </c>
      <c r="N1852">
        <f t="shared" si="229"/>
        <v>1.8445508468160338E-5</v>
      </c>
      <c r="O1852">
        <f t="shared" si="230"/>
        <v>5.5591836827229761E-5</v>
      </c>
      <c r="P1852">
        <f t="shared" si="231"/>
        <v>-1.283787581073693</v>
      </c>
    </row>
    <row r="1853" spans="1:16" x14ac:dyDescent="0.25">
      <c r="A1853">
        <v>1852</v>
      </c>
      <c r="B1853">
        <v>0.4009216589861751</v>
      </c>
      <c r="C1853">
        <f t="shared" si="224"/>
        <v>5.1241155037849637</v>
      </c>
      <c r="D1853">
        <v>0.93255409405804623</v>
      </c>
      <c r="E1853" s="19">
        <f t="shared" si="225"/>
        <v>1.3229349009175331</v>
      </c>
      <c r="F1853">
        <v>-0.14327270037028939</v>
      </c>
      <c r="G1853" s="20">
        <v>0.44600000000000001</v>
      </c>
      <c r="H1853">
        <v>0.46300000000000002</v>
      </c>
      <c r="I1853">
        <f t="shared" si="226"/>
        <v>1.186591757935306E-2</v>
      </c>
      <c r="J1853">
        <f t="shared" si="227"/>
        <v>1.1009087155618307E-2</v>
      </c>
      <c r="K1853">
        <v>6</v>
      </c>
      <c r="L1853">
        <v>6</v>
      </c>
      <c r="M1853">
        <f t="shared" si="228"/>
        <v>2.1402626623276983E-2</v>
      </c>
      <c r="N1853">
        <f t="shared" si="229"/>
        <v>2.2898260830901297E-5</v>
      </c>
      <c r="O1853">
        <f t="shared" si="230"/>
        <v>7.6345404395900787E-5</v>
      </c>
      <c r="P1853">
        <f t="shared" si="231"/>
        <v>-0.72760702040699532</v>
      </c>
    </row>
    <row r="1854" spans="1:16" x14ac:dyDescent="0.25">
      <c r="A1854">
        <v>1853</v>
      </c>
      <c r="B1854">
        <v>0.44407483138523512</v>
      </c>
      <c r="C1854">
        <f t="shared" si="224"/>
        <v>4.7740366434336945</v>
      </c>
      <c r="D1854">
        <v>0.99075289162877289</v>
      </c>
      <c r="E1854" s="19">
        <f t="shared" si="225"/>
        <v>0.53582089074871275</v>
      </c>
      <c r="F1854">
        <v>0.13724729797104374</v>
      </c>
      <c r="G1854" s="20">
        <v>0.44600000000000001</v>
      </c>
      <c r="H1854">
        <v>0.46300000000000002</v>
      </c>
      <c r="I1854">
        <f t="shared" si="226"/>
        <v>1.186591757935306E-2</v>
      </c>
      <c r="J1854">
        <f t="shared" si="227"/>
        <v>1.1009087155618307E-2</v>
      </c>
      <c r="K1854">
        <v>6</v>
      </c>
      <c r="L1854">
        <v>6</v>
      </c>
      <c r="M1854">
        <f t="shared" si="228"/>
        <v>3.362997086585226E-2</v>
      </c>
      <c r="N1854">
        <f t="shared" si="229"/>
        <v>2.4577384317884515E-5</v>
      </c>
      <c r="O1854">
        <f t="shared" si="230"/>
        <v>1.8849582340634531E-4</v>
      </c>
      <c r="P1854">
        <f t="shared" si="231"/>
        <v>-0.5650734173769647</v>
      </c>
    </row>
    <row r="1855" spans="1:16" x14ac:dyDescent="0.25">
      <c r="A1855">
        <v>1854</v>
      </c>
      <c r="B1855">
        <v>0.1163060396130253</v>
      </c>
      <c r="C1855">
        <f t="shared" si="224"/>
        <v>8.823703593112608</v>
      </c>
      <c r="D1855">
        <v>0.11093478194524979</v>
      </c>
      <c r="E1855" s="19">
        <f t="shared" si="225"/>
        <v>8.9534639762987869</v>
      </c>
      <c r="F1855">
        <v>-6.8481540438369848E-2</v>
      </c>
      <c r="G1855" s="20">
        <v>0.44600000000000001</v>
      </c>
      <c r="H1855">
        <v>0.46300000000000002</v>
      </c>
      <c r="I1855">
        <f t="shared" si="226"/>
        <v>1.186591757935306E-2</v>
      </c>
      <c r="J1855">
        <f t="shared" si="227"/>
        <v>1.1009087155618307E-2</v>
      </c>
      <c r="K1855">
        <v>6</v>
      </c>
      <c r="L1855">
        <v>6</v>
      </c>
      <c r="M1855">
        <f t="shared" si="228"/>
        <v>8.2269861614995311E-3</v>
      </c>
      <c r="N1855">
        <f t="shared" si="229"/>
        <v>1.3297515277475834E-5</v>
      </c>
      <c r="O1855">
        <f t="shared" si="230"/>
        <v>1.1280550216917465E-5</v>
      </c>
      <c r="P1855">
        <f t="shared" si="231"/>
        <v>-2.0251029646710594</v>
      </c>
    </row>
    <row r="1856" spans="1:16" x14ac:dyDescent="0.25">
      <c r="A1856">
        <v>1855</v>
      </c>
      <c r="B1856">
        <v>0.93816949980162967</v>
      </c>
      <c r="C1856">
        <f t="shared" si="224"/>
        <v>1.2682010475386238</v>
      </c>
      <c r="D1856">
        <v>0.37330240791039765</v>
      </c>
      <c r="E1856" s="19">
        <f t="shared" si="225"/>
        <v>5.3621150030929003</v>
      </c>
      <c r="F1856">
        <v>0.27909095479117241</v>
      </c>
      <c r="G1856" s="20">
        <v>0.44600000000000001</v>
      </c>
      <c r="H1856">
        <v>0.46300000000000002</v>
      </c>
      <c r="I1856">
        <f t="shared" si="226"/>
        <v>1.186591757935306E-2</v>
      </c>
      <c r="J1856">
        <f t="shared" si="227"/>
        <v>1.1009087155618307E-2</v>
      </c>
      <c r="K1856">
        <v>6</v>
      </c>
      <c r="L1856">
        <v>6</v>
      </c>
      <c r="M1856">
        <f t="shared" si="228"/>
        <v>1.0630856355295036E-2</v>
      </c>
      <c r="N1856">
        <f t="shared" si="229"/>
        <v>9.2519505137658278E-5</v>
      </c>
      <c r="O1856">
        <f t="shared" si="230"/>
        <v>1.8835851141152806E-5</v>
      </c>
      <c r="P1856">
        <f t="shared" si="231"/>
        <v>-1.8761525841963662</v>
      </c>
    </row>
    <row r="1857" spans="1:16" x14ac:dyDescent="0.25">
      <c r="A1857">
        <v>1856</v>
      </c>
      <c r="B1857">
        <v>0.72597430341502123</v>
      </c>
      <c r="C1857">
        <f t="shared" si="224"/>
        <v>2.8313039594942491</v>
      </c>
      <c r="D1857">
        <v>0.69533371990112003</v>
      </c>
      <c r="E1857" s="19">
        <f t="shared" si="225"/>
        <v>3.0301739725897243</v>
      </c>
      <c r="F1857">
        <v>-1.4476700016530231</v>
      </c>
      <c r="G1857" s="20">
        <v>0.44600000000000001</v>
      </c>
      <c r="H1857">
        <v>0.46300000000000002</v>
      </c>
      <c r="I1857">
        <f t="shared" si="226"/>
        <v>1.186591757935306E-2</v>
      </c>
      <c r="J1857">
        <f t="shared" si="227"/>
        <v>1.1009087155618307E-2</v>
      </c>
      <c r="K1857">
        <v>6</v>
      </c>
      <c r="L1857">
        <v>6</v>
      </c>
      <c r="M1857">
        <f t="shared" si="228"/>
        <v>1.4141729643860465E-2</v>
      </c>
      <c r="N1857">
        <f t="shared" si="229"/>
        <v>4.1441447125405913E-5</v>
      </c>
      <c r="O1857">
        <f t="shared" si="230"/>
        <v>3.3331419553340301E-5</v>
      </c>
      <c r="P1857">
        <f t="shared" si="231"/>
        <v>-0.31692081669745958</v>
      </c>
    </row>
    <row r="1858" spans="1:16" x14ac:dyDescent="0.25">
      <c r="A1858">
        <v>1857</v>
      </c>
      <c r="B1858">
        <v>0.79534287545396287</v>
      </c>
      <c r="C1858">
        <f t="shared" si="224"/>
        <v>2.3739781679835805</v>
      </c>
      <c r="D1858">
        <v>0.96783349101229899</v>
      </c>
      <c r="E1858" s="19">
        <f t="shared" si="225"/>
        <v>0.93237814404436736</v>
      </c>
      <c r="F1858">
        <v>1.3069529813947156</v>
      </c>
      <c r="G1858" s="20">
        <v>0.44600000000000001</v>
      </c>
      <c r="H1858">
        <v>0.46300000000000002</v>
      </c>
      <c r="I1858">
        <f t="shared" si="226"/>
        <v>1.186591757935306E-2</v>
      </c>
      <c r="J1858">
        <f t="shared" si="227"/>
        <v>1.1009087155618307E-2</v>
      </c>
      <c r="K1858">
        <v>6</v>
      </c>
      <c r="L1858">
        <v>6</v>
      </c>
      <c r="M1858">
        <f t="shared" si="228"/>
        <v>2.549413432797195E-2</v>
      </c>
      <c r="N1858">
        <f t="shared" si="229"/>
        <v>4.942477353656305E-5</v>
      </c>
      <c r="O1858">
        <f t="shared" si="230"/>
        <v>1.0832514752211298E-4</v>
      </c>
      <c r="P1858">
        <f t="shared" si="231"/>
        <v>-1.3106990653599313</v>
      </c>
    </row>
    <row r="1859" spans="1:16" x14ac:dyDescent="0.25">
      <c r="A1859">
        <v>1858</v>
      </c>
      <c r="B1859">
        <v>0.21036408581804864</v>
      </c>
      <c r="C1859">
        <f t="shared" ref="C1859:C1922" si="232">CHIINV(B1859,6-1)</f>
        <v>7.1409903657344636</v>
      </c>
      <c r="D1859">
        <v>0.23685415204321422</v>
      </c>
      <c r="E1859" s="19">
        <f t="shared" ref="E1859:E1922" si="233">CHIINV(D1859,6-1)</f>
        <v>6.7884599866041535</v>
      </c>
      <c r="F1859">
        <v>0.52011273510288447</v>
      </c>
      <c r="G1859" s="20">
        <v>0.44600000000000001</v>
      </c>
      <c r="H1859">
        <v>0.46300000000000002</v>
      </c>
      <c r="I1859">
        <f t="shared" ref="I1859:I1922" si="234">SQRT(0.0001408)</f>
        <v>1.186591757935306E-2</v>
      </c>
      <c r="J1859">
        <f t="shared" ref="J1859:J1922" si="235">SQRT(0.0001212)</f>
        <v>1.1009087155618307E-2</v>
      </c>
      <c r="K1859">
        <v>6</v>
      </c>
      <c r="L1859">
        <v>6</v>
      </c>
      <c r="M1859">
        <f t="shared" ref="M1859:M1922" si="236">SQRT((L1859-1)*J1859^2/E1859)</f>
        <v>9.4482348732530634E-3</v>
      </c>
      <c r="N1859">
        <f t="shared" ref="N1859:N1922" si="237">((K1859-1)*I1859^2)/(K1859*C1859)</f>
        <v>1.6430960878528698E-5</v>
      </c>
      <c r="O1859">
        <f t="shared" ref="O1859:O1922" si="238">((L1859-1)*J1859^2)/(L1859*E1859)</f>
        <v>1.4878190370025889E-5</v>
      </c>
      <c r="P1859">
        <f t="shared" ref="P1859:P1922" si="239">(G1859-H1859-F1859*SQRT(N1859+O1859))/M1859</f>
        <v>-2.1073003877419274</v>
      </c>
    </row>
    <row r="1860" spans="1:16" x14ac:dyDescent="0.25">
      <c r="A1860">
        <v>1859</v>
      </c>
      <c r="B1860">
        <v>0.83178197576830348</v>
      </c>
      <c r="C1860">
        <f t="shared" si="232"/>
        <v>2.1236692566906314</v>
      </c>
      <c r="D1860">
        <v>0.26349681081575976</v>
      </c>
      <c r="E1860" s="19">
        <f t="shared" si="233"/>
        <v>6.4657703231272317</v>
      </c>
      <c r="F1860">
        <v>-1.2740588317683432</v>
      </c>
      <c r="G1860" s="20">
        <v>0.44600000000000001</v>
      </c>
      <c r="H1860">
        <v>0.46300000000000002</v>
      </c>
      <c r="I1860">
        <f t="shared" si="234"/>
        <v>1.186591757935306E-2</v>
      </c>
      <c r="J1860">
        <f t="shared" si="235"/>
        <v>1.1009087155618307E-2</v>
      </c>
      <c r="K1860">
        <v>6</v>
      </c>
      <c r="L1860">
        <v>6</v>
      </c>
      <c r="M1860">
        <f t="shared" si="236"/>
        <v>9.6811327498083754E-3</v>
      </c>
      <c r="N1860">
        <f t="shared" si="237"/>
        <v>5.5250285779517693E-5</v>
      </c>
      <c r="O1860">
        <f t="shared" si="238"/>
        <v>1.562072188656871E-5</v>
      </c>
      <c r="P1860">
        <f t="shared" si="239"/>
        <v>-0.64810038978923212</v>
      </c>
    </row>
    <row r="1861" spans="1:16" x14ac:dyDescent="0.25">
      <c r="A1861">
        <v>1860</v>
      </c>
      <c r="B1861">
        <v>0.66045106357005523</v>
      </c>
      <c r="C1861">
        <f t="shared" si="232"/>
        <v>3.2568699587605816</v>
      </c>
      <c r="D1861">
        <v>0.90243232520523697</v>
      </c>
      <c r="E1861" s="19">
        <f t="shared" si="233"/>
        <v>1.59019653595401</v>
      </c>
      <c r="F1861">
        <v>-1.222379069076851</v>
      </c>
      <c r="G1861" s="20">
        <v>0.44600000000000001</v>
      </c>
      <c r="H1861">
        <v>0.46300000000000002</v>
      </c>
      <c r="I1861">
        <f t="shared" si="234"/>
        <v>1.186591757935306E-2</v>
      </c>
      <c r="J1861">
        <f t="shared" si="235"/>
        <v>1.1009087155618307E-2</v>
      </c>
      <c r="K1861">
        <v>6</v>
      </c>
      <c r="L1861">
        <v>6</v>
      </c>
      <c r="M1861">
        <f t="shared" si="236"/>
        <v>1.9521397760003084E-2</v>
      </c>
      <c r="N1861">
        <f t="shared" si="237"/>
        <v>3.6026410270917022E-5</v>
      </c>
      <c r="O1861">
        <f t="shared" si="238"/>
        <v>6.3514161750708912E-5</v>
      </c>
      <c r="P1861">
        <f t="shared" si="239"/>
        <v>-0.24610539938721071</v>
      </c>
    </row>
    <row r="1862" spans="1:16" x14ac:dyDescent="0.25">
      <c r="A1862">
        <v>1861</v>
      </c>
      <c r="B1862">
        <v>0.71840571306497392</v>
      </c>
      <c r="C1862">
        <f t="shared" si="232"/>
        <v>2.8804819294756534</v>
      </c>
      <c r="D1862">
        <v>0.66844691305276649</v>
      </c>
      <c r="E1862" s="19">
        <f t="shared" si="233"/>
        <v>3.2047891831484692</v>
      </c>
      <c r="F1862">
        <v>-0.81556891018408351</v>
      </c>
      <c r="G1862" s="20">
        <v>0.44600000000000001</v>
      </c>
      <c r="H1862">
        <v>0.46300000000000002</v>
      </c>
      <c r="I1862">
        <f t="shared" si="234"/>
        <v>1.186591757935306E-2</v>
      </c>
      <c r="J1862">
        <f t="shared" si="235"/>
        <v>1.1009087155618307E-2</v>
      </c>
      <c r="K1862">
        <v>6</v>
      </c>
      <c r="L1862">
        <v>6</v>
      </c>
      <c r="M1862">
        <f t="shared" si="236"/>
        <v>1.3751072728318789E-2</v>
      </c>
      <c r="N1862">
        <f t="shared" si="237"/>
        <v>4.0733924463359506E-5</v>
      </c>
      <c r="O1862">
        <f t="shared" si="238"/>
        <v>3.1515333529918791E-5</v>
      </c>
      <c r="P1862">
        <f t="shared" si="239"/>
        <v>-0.73213923451223373</v>
      </c>
    </row>
    <row r="1863" spans="1:16" x14ac:dyDescent="0.25">
      <c r="A1863">
        <v>1862</v>
      </c>
      <c r="B1863">
        <v>0.54506057924130991</v>
      </c>
      <c r="C1863">
        <f t="shared" si="232"/>
        <v>4.0303084726375014</v>
      </c>
      <c r="D1863">
        <v>0.30405590990936004</v>
      </c>
      <c r="E1863" s="19">
        <f t="shared" si="233"/>
        <v>6.0222913846471799</v>
      </c>
      <c r="F1863">
        <v>0.54231236390478443</v>
      </c>
      <c r="G1863" s="20">
        <v>0.44600000000000001</v>
      </c>
      <c r="H1863">
        <v>0.46300000000000002</v>
      </c>
      <c r="I1863">
        <f t="shared" si="234"/>
        <v>1.186591757935306E-2</v>
      </c>
      <c r="J1863">
        <f t="shared" si="235"/>
        <v>1.1009087155618307E-2</v>
      </c>
      <c r="K1863">
        <v>6</v>
      </c>
      <c r="L1863">
        <v>6</v>
      </c>
      <c r="M1863">
        <f t="shared" si="236"/>
        <v>1.0031258676181301E-2</v>
      </c>
      <c r="N1863">
        <f t="shared" si="237"/>
        <v>2.9112742642388464E-5</v>
      </c>
      <c r="O1863">
        <f t="shared" si="238"/>
        <v>1.6771025104743773E-5</v>
      </c>
      <c r="P1863">
        <f t="shared" si="239"/>
        <v>-2.0609070299290702</v>
      </c>
    </row>
    <row r="1864" spans="1:16" x14ac:dyDescent="0.25">
      <c r="A1864">
        <v>1863</v>
      </c>
      <c r="B1864">
        <v>0.66643269142735073</v>
      </c>
      <c r="C1864">
        <f t="shared" si="232"/>
        <v>3.2178998005555015</v>
      </c>
      <c r="D1864">
        <v>0.15018158513138219</v>
      </c>
      <c r="E1864" s="19">
        <f t="shared" si="233"/>
        <v>8.111785109130869</v>
      </c>
      <c r="F1864">
        <v>1.0513463166716974</v>
      </c>
      <c r="G1864" s="20">
        <v>0.44600000000000001</v>
      </c>
      <c r="H1864">
        <v>0.46300000000000002</v>
      </c>
      <c r="I1864">
        <f t="shared" si="234"/>
        <v>1.186591757935306E-2</v>
      </c>
      <c r="J1864">
        <f t="shared" si="235"/>
        <v>1.1009087155618307E-2</v>
      </c>
      <c r="K1864">
        <v>6</v>
      </c>
      <c r="L1864">
        <v>6</v>
      </c>
      <c r="M1864">
        <f t="shared" si="236"/>
        <v>8.6432702730920782E-3</v>
      </c>
      <c r="N1864">
        <f t="shared" si="237"/>
        <v>3.6462705679362117E-5</v>
      </c>
      <c r="O1864">
        <f t="shared" si="238"/>
        <v>1.2451020168952869E-5</v>
      </c>
      <c r="P1864">
        <f t="shared" si="239"/>
        <v>-2.8175611469891844</v>
      </c>
    </row>
    <row r="1865" spans="1:16" x14ac:dyDescent="0.25">
      <c r="A1865">
        <v>1864</v>
      </c>
      <c r="B1865">
        <v>0.18900112918485062</v>
      </c>
      <c r="C1865">
        <f t="shared" si="232"/>
        <v>7.4540614280058666</v>
      </c>
      <c r="D1865">
        <v>0.19031342509231849</v>
      </c>
      <c r="E1865" s="19">
        <f t="shared" si="233"/>
        <v>7.4339714640652828</v>
      </c>
      <c r="F1865">
        <v>1.6731246432755142</v>
      </c>
      <c r="G1865" s="20">
        <v>0.44600000000000001</v>
      </c>
      <c r="H1865">
        <v>0.46300000000000002</v>
      </c>
      <c r="I1865">
        <f t="shared" si="234"/>
        <v>1.186591757935306E-2</v>
      </c>
      <c r="J1865">
        <f t="shared" si="235"/>
        <v>1.1009087155618307E-2</v>
      </c>
      <c r="K1865">
        <v>6</v>
      </c>
      <c r="L1865">
        <v>6</v>
      </c>
      <c r="M1865">
        <f t="shared" si="236"/>
        <v>9.0287133975510379E-3</v>
      </c>
      <c r="N1865">
        <f t="shared" si="237"/>
        <v>1.5740859458509009E-5</v>
      </c>
      <c r="O1865">
        <f t="shared" si="238"/>
        <v>1.3586277602519602E-5</v>
      </c>
      <c r="P1865">
        <f t="shared" si="239"/>
        <v>-2.8864277364261657</v>
      </c>
    </row>
    <row r="1866" spans="1:16" x14ac:dyDescent="0.25">
      <c r="A1866">
        <v>1865</v>
      </c>
      <c r="B1866">
        <v>0.38853114413892026</v>
      </c>
      <c r="C1866">
        <f t="shared" si="232"/>
        <v>5.2293927389078272</v>
      </c>
      <c r="D1866">
        <v>0.32218390453810236</v>
      </c>
      <c r="E1866" s="19">
        <f t="shared" si="233"/>
        <v>5.8391740279409747</v>
      </c>
      <c r="F1866">
        <v>-1.2011787475785241</v>
      </c>
      <c r="G1866" s="20">
        <v>0.44600000000000001</v>
      </c>
      <c r="H1866">
        <v>0.46300000000000002</v>
      </c>
      <c r="I1866">
        <f t="shared" si="234"/>
        <v>1.186591757935306E-2</v>
      </c>
      <c r="J1866">
        <f t="shared" si="235"/>
        <v>1.1009087155618307E-2</v>
      </c>
      <c r="K1866">
        <v>6</v>
      </c>
      <c r="L1866">
        <v>6</v>
      </c>
      <c r="M1866">
        <f t="shared" si="236"/>
        <v>1.018733534927278E-2</v>
      </c>
      <c r="N1866">
        <f t="shared" si="237"/>
        <v>2.24372769825352E-5</v>
      </c>
      <c r="O1866">
        <f t="shared" si="238"/>
        <v>1.7296966919757123E-5</v>
      </c>
      <c r="P1866">
        <f t="shared" si="239"/>
        <v>-0.92549787532626093</v>
      </c>
    </row>
    <row r="1867" spans="1:16" x14ac:dyDescent="0.25">
      <c r="A1867">
        <v>1866</v>
      </c>
      <c r="B1867">
        <v>0.70644245735038302</v>
      </c>
      <c r="C1867">
        <f t="shared" si="232"/>
        <v>2.9581208689088152</v>
      </c>
      <c r="D1867">
        <v>0.70650349436933502</v>
      </c>
      <c r="E1867" s="19">
        <f t="shared" si="233"/>
        <v>2.957724929230324</v>
      </c>
      <c r="F1867">
        <v>-5.6229509937111288E-3</v>
      </c>
      <c r="G1867" s="20">
        <v>0.44600000000000001</v>
      </c>
      <c r="H1867">
        <v>0.46300000000000002</v>
      </c>
      <c r="I1867">
        <f t="shared" si="234"/>
        <v>1.186591757935306E-2</v>
      </c>
      <c r="J1867">
        <f t="shared" si="235"/>
        <v>1.1009087155618307E-2</v>
      </c>
      <c r="K1867">
        <v>6</v>
      </c>
      <c r="L1867">
        <v>6</v>
      </c>
      <c r="M1867">
        <f t="shared" si="236"/>
        <v>1.4313881620979428E-2</v>
      </c>
      <c r="N1867">
        <f t="shared" si="237"/>
        <v>3.9664820517159918E-5</v>
      </c>
      <c r="O1867">
        <f t="shared" si="238"/>
        <v>3.4147867843235436E-5</v>
      </c>
      <c r="P1867">
        <f t="shared" si="239"/>
        <v>-1.1842832889653485</v>
      </c>
    </row>
    <row r="1868" spans="1:16" x14ac:dyDescent="0.25">
      <c r="A1868">
        <v>1867</v>
      </c>
      <c r="B1868">
        <v>0.84868923001800589</v>
      </c>
      <c r="C1868">
        <f t="shared" si="232"/>
        <v>2.0032927768971129</v>
      </c>
      <c r="D1868">
        <v>0.10403759880367443</v>
      </c>
      <c r="E1868" s="19">
        <f t="shared" si="233"/>
        <v>9.1287511770006446</v>
      </c>
      <c r="F1868">
        <v>-1.6027570381993428E-2</v>
      </c>
      <c r="G1868" s="20">
        <v>0.44600000000000001</v>
      </c>
      <c r="H1868">
        <v>0.46300000000000002</v>
      </c>
      <c r="I1868">
        <f t="shared" si="234"/>
        <v>1.186591757935306E-2</v>
      </c>
      <c r="J1868">
        <f t="shared" si="235"/>
        <v>1.1009087155618307E-2</v>
      </c>
      <c r="K1868">
        <v>6</v>
      </c>
      <c r="L1868">
        <v>6</v>
      </c>
      <c r="M1868">
        <f t="shared" si="236"/>
        <v>8.1476174051989658E-3</v>
      </c>
      <c r="N1868">
        <f t="shared" si="237"/>
        <v>5.8570237304539249E-5</v>
      </c>
      <c r="O1868">
        <f t="shared" si="238"/>
        <v>1.1063944896916853E-5</v>
      </c>
      <c r="P1868">
        <f t="shared" si="239"/>
        <v>-2.0700842635379133</v>
      </c>
    </row>
    <row r="1869" spans="1:16" x14ac:dyDescent="0.25">
      <c r="A1869">
        <v>1868</v>
      </c>
      <c r="B1869">
        <v>9.8391674550614955E-2</v>
      </c>
      <c r="C1869">
        <f t="shared" si="232"/>
        <v>9.2803318828483707</v>
      </c>
      <c r="D1869">
        <v>8.963286233100376E-2</v>
      </c>
      <c r="E1869" s="19">
        <f t="shared" si="233"/>
        <v>9.5320718820516657</v>
      </c>
      <c r="F1869">
        <v>-0.47337607611552812</v>
      </c>
      <c r="G1869" s="20">
        <v>0.44600000000000001</v>
      </c>
      <c r="H1869">
        <v>0.46300000000000002</v>
      </c>
      <c r="I1869">
        <f t="shared" si="234"/>
        <v>1.186591757935306E-2</v>
      </c>
      <c r="J1869">
        <f t="shared" si="235"/>
        <v>1.1009087155618307E-2</v>
      </c>
      <c r="K1869">
        <v>6</v>
      </c>
      <c r="L1869">
        <v>6</v>
      </c>
      <c r="M1869">
        <f t="shared" si="236"/>
        <v>7.9733835850365493E-3</v>
      </c>
      <c r="N1869">
        <f t="shared" si="237"/>
        <v>1.2643225998219444E-5</v>
      </c>
      <c r="O1869">
        <f t="shared" si="238"/>
        <v>1.0595807632355049E-5</v>
      </c>
      <c r="P1869">
        <f t="shared" si="239"/>
        <v>-1.8458915756789924</v>
      </c>
    </row>
    <row r="1870" spans="1:16" x14ac:dyDescent="0.25">
      <c r="A1870">
        <v>1869</v>
      </c>
      <c r="B1870">
        <v>0.92666402172917872</v>
      </c>
      <c r="C1870">
        <f t="shared" si="232"/>
        <v>1.3783759026884292</v>
      </c>
      <c r="D1870">
        <v>0.60921048615985596</v>
      </c>
      <c r="E1870" s="19">
        <f t="shared" si="233"/>
        <v>3.5940259879383154</v>
      </c>
      <c r="F1870">
        <v>-0.94520601123804227</v>
      </c>
      <c r="G1870" s="20">
        <v>0.44600000000000001</v>
      </c>
      <c r="H1870">
        <v>0.46300000000000002</v>
      </c>
      <c r="I1870">
        <f t="shared" si="234"/>
        <v>1.186591757935306E-2</v>
      </c>
      <c r="J1870">
        <f t="shared" si="235"/>
        <v>1.1009087155618307E-2</v>
      </c>
      <c r="K1870">
        <v>6</v>
      </c>
      <c r="L1870">
        <v>6</v>
      </c>
      <c r="M1870">
        <f t="shared" si="236"/>
        <v>1.298511216868904E-2</v>
      </c>
      <c r="N1870">
        <f t="shared" si="237"/>
        <v>8.5124335897401101E-5</v>
      </c>
      <c r="O1870">
        <f t="shared" si="238"/>
        <v>2.8102189672239364E-5</v>
      </c>
      <c r="P1870">
        <f t="shared" si="239"/>
        <v>-0.53463198357988906</v>
      </c>
    </row>
    <row r="1871" spans="1:16" x14ac:dyDescent="0.25">
      <c r="A1871">
        <v>1870</v>
      </c>
      <c r="B1871">
        <v>0.38886684774315622</v>
      </c>
      <c r="C1871">
        <f t="shared" si="232"/>
        <v>5.2265093377351839</v>
      </c>
      <c r="D1871">
        <v>8.7588122196111937E-2</v>
      </c>
      <c r="E1871" s="19">
        <f t="shared" si="233"/>
        <v>9.5940934017313371</v>
      </c>
      <c r="F1871">
        <v>0.98381860880181193</v>
      </c>
      <c r="G1871" s="20">
        <v>0.44600000000000001</v>
      </c>
      <c r="H1871">
        <v>0.46300000000000002</v>
      </c>
      <c r="I1871">
        <f t="shared" si="234"/>
        <v>1.186591757935306E-2</v>
      </c>
      <c r="J1871">
        <f t="shared" si="235"/>
        <v>1.1009087155618307E-2</v>
      </c>
      <c r="K1871">
        <v>6</v>
      </c>
      <c r="L1871">
        <v>6</v>
      </c>
      <c r="M1871">
        <f t="shared" si="236"/>
        <v>7.9475696204030725E-3</v>
      </c>
      <c r="N1871">
        <f t="shared" si="237"/>
        <v>2.2449655353371598E-5</v>
      </c>
      <c r="O1871">
        <f t="shared" si="238"/>
        <v>1.0527310478525638E-5</v>
      </c>
      <c r="P1871">
        <f t="shared" si="239"/>
        <v>-2.8498819064354812</v>
      </c>
    </row>
    <row r="1872" spans="1:16" x14ac:dyDescent="0.25">
      <c r="A1872">
        <v>1871</v>
      </c>
      <c r="B1872">
        <v>0.62385937070833464</v>
      </c>
      <c r="C1872">
        <f t="shared" si="232"/>
        <v>3.4968826782742979</v>
      </c>
      <c r="D1872">
        <v>0.64229255043183686</v>
      </c>
      <c r="E1872" s="19">
        <f t="shared" si="233"/>
        <v>3.3755748864757806</v>
      </c>
      <c r="F1872">
        <v>-1.9355775293661281</v>
      </c>
      <c r="G1872" s="20">
        <v>0.44600000000000001</v>
      </c>
      <c r="H1872">
        <v>0.46300000000000002</v>
      </c>
      <c r="I1872">
        <f t="shared" si="234"/>
        <v>1.186591757935306E-2</v>
      </c>
      <c r="J1872">
        <f t="shared" si="235"/>
        <v>1.1009087155618307E-2</v>
      </c>
      <c r="K1872">
        <v>6</v>
      </c>
      <c r="L1872">
        <v>6</v>
      </c>
      <c r="M1872">
        <f t="shared" si="236"/>
        <v>1.3398693065279714E-2</v>
      </c>
      <c r="N1872">
        <f t="shared" si="237"/>
        <v>3.3553694569826691E-5</v>
      </c>
      <c r="O1872">
        <f t="shared" si="238"/>
        <v>2.9920829309595783E-5</v>
      </c>
      <c r="P1872">
        <f t="shared" si="239"/>
        <v>-0.11785324996363288</v>
      </c>
    </row>
    <row r="1873" spans="1:16" x14ac:dyDescent="0.25">
      <c r="A1873">
        <v>1872</v>
      </c>
      <c r="B1873">
        <v>0.16684469130527665</v>
      </c>
      <c r="C1873">
        <f t="shared" si="232"/>
        <v>7.8130421842837015</v>
      </c>
      <c r="D1873">
        <v>0.2053590502639851</v>
      </c>
      <c r="E1873" s="19">
        <f t="shared" si="233"/>
        <v>7.2117993179859434</v>
      </c>
      <c r="F1873">
        <v>0.84210114437155426</v>
      </c>
      <c r="G1873" s="20">
        <v>0.44600000000000001</v>
      </c>
      <c r="H1873">
        <v>0.46300000000000002</v>
      </c>
      <c r="I1873">
        <f t="shared" si="234"/>
        <v>1.186591757935306E-2</v>
      </c>
      <c r="J1873">
        <f t="shared" si="235"/>
        <v>1.1009087155618307E-2</v>
      </c>
      <c r="K1873">
        <v>6</v>
      </c>
      <c r="L1873">
        <v>6</v>
      </c>
      <c r="M1873">
        <f t="shared" si="236"/>
        <v>9.1667311783720333E-3</v>
      </c>
      <c r="N1873">
        <f t="shared" si="237"/>
        <v>1.5017624449712403E-5</v>
      </c>
      <c r="O1873">
        <f t="shared" si="238"/>
        <v>1.4004826749422988E-5</v>
      </c>
      <c r="P1873">
        <f t="shared" si="239"/>
        <v>-2.3494316657506067</v>
      </c>
    </row>
    <row r="1874" spans="1:16" x14ac:dyDescent="0.25">
      <c r="A1874">
        <v>1873</v>
      </c>
      <c r="B1874">
        <v>0.95556505020294813</v>
      </c>
      <c r="C1874">
        <f t="shared" si="232"/>
        <v>1.0833702617140402</v>
      </c>
      <c r="D1874">
        <v>0.74449903866695155</v>
      </c>
      <c r="E1874" s="19">
        <f t="shared" si="233"/>
        <v>2.7105850002231584</v>
      </c>
      <c r="F1874">
        <v>-0.59967533161398023</v>
      </c>
      <c r="G1874" s="20">
        <v>0.44600000000000001</v>
      </c>
      <c r="H1874">
        <v>0.46300000000000002</v>
      </c>
      <c r="I1874">
        <f t="shared" si="234"/>
        <v>1.186591757935306E-2</v>
      </c>
      <c r="J1874">
        <f t="shared" si="235"/>
        <v>1.1009087155618307E-2</v>
      </c>
      <c r="K1874">
        <v>6</v>
      </c>
      <c r="L1874">
        <v>6</v>
      </c>
      <c r="M1874">
        <f t="shared" si="236"/>
        <v>1.4952189644342523E-2</v>
      </c>
      <c r="N1874">
        <f t="shared" si="237"/>
        <v>1.0830400046951253E-4</v>
      </c>
      <c r="O1874">
        <f t="shared" si="238"/>
        <v>3.7261329193397301E-5</v>
      </c>
      <c r="P1874">
        <f t="shared" si="239"/>
        <v>-0.65307422547964367</v>
      </c>
    </row>
    <row r="1875" spans="1:16" x14ac:dyDescent="0.25">
      <c r="A1875">
        <v>1874</v>
      </c>
      <c r="B1875">
        <v>0.35142063661610767</v>
      </c>
      <c r="C1875">
        <f t="shared" si="232"/>
        <v>5.5599156261450888</v>
      </c>
      <c r="D1875">
        <v>0.21320230719931638</v>
      </c>
      <c r="E1875" s="19">
        <f t="shared" si="233"/>
        <v>7.1014738071367134</v>
      </c>
      <c r="F1875">
        <v>3.1330955607700162E-2</v>
      </c>
      <c r="G1875" s="20">
        <v>0.44600000000000001</v>
      </c>
      <c r="H1875">
        <v>0.46300000000000002</v>
      </c>
      <c r="I1875">
        <f t="shared" si="234"/>
        <v>1.186591757935306E-2</v>
      </c>
      <c r="J1875">
        <f t="shared" si="235"/>
        <v>1.1009087155618307E-2</v>
      </c>
      <c r="K1875">
        <v>6</v>
      </c>
      <c r="L1875">
        <v>6</v>
      </c>
      <c r="M1875">
        <f t="shared" si="236"/>
        <v>9.2376619927370084E-3</v>
      </c>
      <c r="N1875">
        <f t="shared" si="237"/>
        <v>2.1103437753908E-5</v>
      </c>
      <c r="O1875">
        <f t="shared" si="238"/>
        <v>1.4222399848676313E-5</v>
      </c>
      <c r="P1875">
        <f t="shared" si="239"/>
        <v>-1.8604509722412463</v>
      </c>
    </row>
    <row r="1876" spans="1:16" x14ac:dyDescent="0.25">
      <c r="A1876">
        <v>1875</v>
      </c>
      <c r="B1876">
        <v>0.3324381237220374</v>
      </c>
      <c r="C1876">
        <f t="shared" si="232"/>
        <v>5.7391081079493267</v>
      </c>
      <c r="D1876">
        <v>0.73580126346629227</v>
      </c>
      <c r="E1876" s="19">
        <f t="shared" si="233"/>
        <v>2.7673407549696472</v>
      </c>
      <c r="F1876">
        <v>-0.92883055913262069</v>
      </c>
      <c r="G1876" s="20">
        <v>0.44600000000000001</v>
      </c>
      <c r="H1876">
        <v>0.46300000000000002</v>
      </c>
      <c r="I1876">
        <f t="shared" si="234"/>
        <v>1.186591757935306E-2</v>
      </c>
      <c r="J1876">
        <f t="shared" si="235"/>
        <v>1.1009087155618307E-2</v>
      </c>
      <c r="K1876">
        <v>6</v>
      </c>
      <c r="L1876">
        <v>6</v>
      </c>
      <c r="M1876">
        <f t="shared" si="236"/>
        <v>1.4798067110787941E-2</v>
      </c>
      <c r="N1876">
        <f t="shared" si="237"/>
        <v>2.0444523979399013E-5</v>
      </c>
      <c r="O1876">
        <f t="shared" si="238"/>
        <v>3.6497131702563961E-5</v>
      </c>
      <c r="P1876">
        <f t="shared" si="239"/>
        <v>-0.67516067173609373</v>
      </c>
    </row>
    <row r="1877" spans="1:16" x14ac:dyDescent="0.25">
      <c r="A1877">
        <v>1876</v>
      </c>
      <c r="B1877">
        <v>1.9714957121494188E-2</v>
      </c>
      <c r="C1877">
        <f t="shared" si="232"/>
        <v>13.423806013977121</v>
      </c>
      <c r="D1877">
        <v>0.32084109012115847</v>
      </c>
      <c r="E1877" s="19">
        <f t="shared" si="233"/>
        <v>5.8524590504727172</v>
      </c>
      <c r="F1877">
        <v>-8.328811418323312E-2</v>
      </c>
      <c r="G1877" s="20">
        <v>0.44600000000000001</v>
      </c>
      <c r="H1877">
        <v>0.46300000000000002</v>
      </c>
      <c r="I1877">
        <f t="shared" si="234"/>
        <v>1.186591757935306E-2</v>
      </c>
      <c r="J1877">
        <f t="shared" si="235"/>
        <v>1.1009087155618307E-2</v>
      </c>
      <c r="K1877">
        <v>6</v>
      </c>
      <c r="L1877">
        <v>6</v>
      </c>
      <c r="M1877">
        <f t="shared" si="236"/>
        <v>1.0175766206258777E-2</v>
      </c>
      <c r="N1877">
        <f t="shared" si="237"/>
        <v>8.7406904726694976E-6</v>
      </c>
      <c r="O1877">
        <f t="shared" si="238"/>
        <v>1.7257702980739691E-5</v>
      </c>
      <c r="P1877">
        <f t="shared" si="239"/>
        <v>-1.6289019485646243</v>
      </c>
    </row>
    <row r="1878" spans="1:16" x14ac:dyDescent="0.25">
      <c r="A1878">
        <v>1877</v>
      </c>
      <c r="B1878">
        <v>0.15814691610461745</v>
      </c>
      <c r="C1878">
        <f t="shared" si="232"/>
        <v>7.9655063125218462</v>
      </c>
      <c r="D1878">
        <v>0.79036835840937525</v>
      </c>
      <c r="E1878" s="19">
        <f t="shared" si="233"/>
        <v>2.4074217958981565</v>
      </c>
      <c r="F1878">
        <v>2.6873385650105774</v>
      </c>
      <c r="G1878" s="20">
        <v>0.44600000000000001</v>
      </c>
      <c r="H1878">
        <v>0.46300000000000002</v>
      </c>
      <c r="I1878">
        <f t="shared" si="234"/>
        <v>1.186591757935306E-2</v>
      </c>
      <c r="J1878">
        <f t="shared" si="235"/>
        <v>1.1009087155618307E-2</v>
      </c>
      <c r="K1878">
        <v>6</v>
      </c>
      <c r="L1878">
        <v>6</v>
      </c>
      <c r="M1878">
        <f t="shared" si="236"/>
        <v>1.5865735799017695E-2</v>
      </c>
      <c r="N1878">
        <f t="shared" si="237"/>
        <v>1.4730178940274552E-5</v>
      </c>
      <c r="O1878">
        <f t="shared" si="238"/>
        <v>4.1953595407371935E-5</v>
      </c>
      <c r="P1878">
        <f t="shared" si="239"/>
        <v>-2.3467303185564985</v>
      </c>
    </row>
    <row r="1879" spans="1:16" x14ac:dyDescent="0.25">
      <c r="A1879">
        <v>1878</v>
      </c>
      <c r="B1879">
        <v>0.36808374279000211</v>
      </c>
      <c r="C1879">
        <f t="shared" si="232"/>
        <v>5.4084980779330536</v>
      </c>
      <c r="D1879">
        <v>0.15839106418042542</v>
      </c>
      <c r="E1879" s="19">
        <f t="shared" si="233"/>
        <v>7.9611266997721675</v>
      </c>
      <c r="F1879">
        <v>1.7924503481481224</v>
      </c>
      <c r="G1879" s="20">
        <v>0.44600000000000001</v>
      </c>
      <c r="H1879">
        <v>0.46300000000000002</v>
      </c>
      <c r="I1879">
        <f t="shared" si="234"/>
        <v>1.186591757935306E-2</v>
      </c>
      <c r="J1879">
        <f t="shared" si="235"/>
        <v>1.1009087155618307E-2</v>
      </c>
      <c r="K1879">
        <v>6</v>
      </c>
      <c r="L1879">
        <v>6</v>
      </c>
      <c r="M1879">
        <f t="shared" si="236"/>
        <v>8.7246707022697236E-3</v>
      </c>
      <c r="N1879">
        <f t="shared" si="237"/>
        <v>2.1694254420105883E-5</v>
      </c>
      <c r="O1879">
        <f t="shared" si="238"/>
        <v>1.2686646477173943E-5</v>
      </c>
      <c r="P1879">
        <f t="shared" si="239"/>
        <v>-3.1531360457388296</v>
      </c>
    </row>
    <row r="1880" spans="1:16" x14ac:dyDescent="0.25">
      <c r="A1880">
        <v>1879</v>
      </c>
      <c r="B1880">
        <v>0.68428601947080903</v>
      </c>
      <c r="C1880">
        <f t="shared" si="232"/>
        <v>3.1018564804452216</v>
      </c>
      <c r="D1880">
        <v>0.8724021118808557</v>
      </c>
      <c r="E1880" s="19">
        <f t="shared" si="233"/>
        <v>1.8279508751756548</v>
      </c>
      <c r="F1880">
        <v>0.31282070267479867</v>
      </c>
      <c r="G1880" s="20">
        <v>0.44600000000000001</v>
      </c>
      <c r="H1880">
        <v>0.46300000000000002</v>
      </c>
      <c r="I1880">
        <f t="shared" si="234"/>
        <v>1.186591757935306E-2</v>
      </c>
      <c r="J1880">
        <f t="shared" si="235"/>
        <v>1.1009087155618307E-2</v>
      </c>
      <c r="K1880">
        <v>6</v>
      </c>
      <c r="L1880">
        <v>6</v>
      </c>
      <c r="M1880">
        <f t="shared" si="236"/>
        <v>1.8207656518850868E-2</v>
      </c>
      <c r="N1880">
        <f t="shared" si="237"/>
        <v>3.7826809226354661E-5</v>
      </c>
      <c r="O1880">
        <f t="shared" si="238"/>
        <v>5.5253125984742083E-5</v>
      </c>
      <c r="P1880">
        <f t="shared" si="239"/>
        <v>-1.0994292306225113</v>
      </c>
    </row>
    <row r="1881" spans="1:16" x14ac:dyDescent="0.25">
      <c r="A1881">
        <v>1880</v>
      </c>
      <c r="B1881">
        <v>0.93243202002014225</v>
      </c>
      <c r="C1881">
        <f t="shared" si="232"/>
        <v>1.3241034250725512</v>
      </c>
      <c r="D1881">
        <v>0.33219397564622943</v>
      </c>
      <c r="E1881" s="19">
        <f t="shared" si="233"/>
        <v>5.7414628937732637</v>
      </c>
      <c r="F1881">
        <v>0.76928358794248197</v>
      </c>
      <c r="G1881" s="20">
        <v>0.44600000000000001</v>
      </c>
      <c r="H1881">
        <v>0.46300000000000002</v>
      </c>
      <c r="I1881">
        <f t="shared" si="234"/>
        <v>1.186591757935306E-2</v>
      </c>
      <c r="J1881">
        <f t="shared" si="235"/>
        <v>1.1009087155618307E-2</v>
      </c>
      <c r="K1881">
        <v>6</v>
      </c>
      <c r="L1881">
        <v>6</v>
      </c>
      <c r="M1881">
        <f t="shared" si="236"/>
        <v>1.0273656261219781E-2</v>
      </c>
      <c r="N1881">
        <f t="shared" si="237"/>
        <v>8.8613420305067416E-5</v>
      </c>
      <c r="O1881">
        <f t="shared" si="238"/>
        <v>1.7591335495616736E-5</v>
      </c>
      <c r="P1881">
        <f t="shared" si="239"/>
        <v>-2.4263908182929232</v>
      </c>
    </row>
    <row r="1882" spans="1:16" x14ac:dyDescent="0.25">
      <c r="A1882">
        <v>1881</v>
      </c>
      <c r="B1882">
        <v>0.9939878536332285</v>
      </c>
      <c r="C1882">
        <f t="shared" si="232"/>
        <v>0.44535405386689236</v>
      </c>
      <c r="D1882">
        <v>0.47895748771629992</v>
      </c>
      <c r="E1882" s="19">
        <f t="shared" si="233"/>
        <v>4.5069245820629922</v>
      </c>
      <c r="F1882">
        <v>1.7431830201530829</v>
      </c>
      <c r="G1882" s="20">
        <v>0.44600000000000001</v>
      </c>
      <c r="H1882">
        <v>0.46300000000000002</v>
      </c>
      <c r="I1882">
        <f t="shared" si="234"/>
        <v>1.186591757935306E-2</v>
      </c>
      <c r="J1882">
        <f t="shared" si="235"/>
        <v>1.1009087155618307E-2</v>
      </c>
      <c r="K1882">
        <v>6</v>
      </c>
      <c r="L1882">
        <v>6</v>
      </c>
      <c r="M1882">
        <f t="shared" si="236"/>
        <v>1.159567852793145E-2</v>
      </c>
      <c r="N1882">
        <f t="shared" si="237"/>
        <v>2.63460795550324E-4</v>
      </c>
      <c r="O1882">
        <f t="shared" si="238"/>
        <v>2.2409960087188419E-5</v>
      </c>
      <c r="P1882">
        <f t="shared" si="239"/>
        <v>-4.0078066955368898</v>
      </c>
    </row>
    <row r="1883" spans="1:16" x14ac:dyDescent="0.25">
      <c r="A1883">
        <v>1882</v>
      </c>
      <c r="B1883">
        <v>0.70351268044068727</v>
      </c>
      <c r="C1883">
        <f t="shared" si="232"/>
        <v>2.9771248639381356</v>
      </c>
      <c r="D1883">
        <v>0.96560563982055114</v>
      </c>
      <c r="E1883" s="19">
        <f t="shared" si="233"/>
        <v>0.96156794931612788</v>
      </c>
      <c r="F1883">
        <v>0.89383547674515285</v>
      </c>
      <c r="G1883" s="20">
        <v>0.44600000000000001</v>
      </c>
      <c r="H1883">
        <v>0.46300000000000002</v>
      </c>
      <c r="I1883">
        <f t="shared" si="234"/>
        <v>1.186591757935306E-2</v>
      </c>
      <c r="J1883">
        <f t="shared" si="235"/>
        <v>1.1009087155618307E-2</v>
      </c>
      <c r="K1883">
        <v>6</v>
      </c>
      <c r="L1883">
        <v>6</v>
      </c>
      <c r="M1883">
        <f t="shared" si="236"/>
        <v>2.5104196319353369E-2</v>
      </c>
      <c r="N1883">
        <f t="shared" si="237"/>
        <v>3.9411626551035879E-5</v>
      </c>
      <c r="O1883">
        <f t="shared" si="238"/>
        <v>1.0503677880677255E-4</v>
      </c>
      <c r="P1883">
        <f t="shared" si="239"/>
        <v>-1.1051026056864446</v>
      </c>
    </row>
    <row r="1884" spans="1:16" x14ac:dyDescent="0.25">
      <c r="A1884">
        <v>1883</v>
      </c>
      <c r="B1884">
        <v>0.45631275368511004</v>
      </c>
      <c r="C1884">
        <f t="shared" si="232"/>
        <v>4.6788758860260984</v>
      </c>
      <c r="D1884">
        <v>0.70870082705160675</v>
      </c>
      <c r="E1884" s="19">
        <f t="shared" si="233"/>
        <v>2.943470271686615</v>
      </c>
      <c r="F1884">
        <v>8.2827682490460575E-2</v>
      </c>
      <c r="G1884" s="20">
        <v>0.44600000000000001</v>
      </c>
      <c r="H1884">
        <v>0.46300000000000002</v>
      </c>
      <c r="I1884">
        <f t="shared" si="234"/>
        <v>1.186591757935306E-2</v>
      </c>
      <c r="J1884">
        <f t="shared" si="235"/>
        <v>1.1009087155618307E-2</v>
      </c>
      <c r="K1884">
        <v>6</v>
      </c>
      <c r="L1884">
        <v>6</v>
      </c>
      <c r="M1884">
        <f t="shared" si="236"/>
        <v>1.434849944063348E-2</v>
      </c>
      <c r="N1884">
        <f t="shared" si="237"/>
        <v>2.5077248508292412E-5</v>
      </c>
      <c r="O1884">
        <f t="shared" si="238"/>
        <v>3.4313239366309876E-5</v>
      </c>
      <c r="P1884">
        <f t="shared" si="239"/>
        <v>-1.2292793030682261</v>
      </c>
    </row>
    <row r="1885" spans="1:16" x14ac:dyDescent="0.25">
      <c r="A1885">
        <v>1884</v>
      </c>
      <c r="B1885">
        <v>0.36170537430951871</v>
      </c>
      <c r="C1885">
        <f t="shared" si="232"/>
        <v>5.4658473865138122</v>
      </c>
      <c r="D1885">
        <v>0.41871395001068146</v>
      </c>
      <c r="E1885" s="19">
        <f t="shared" si="233"/>
        <v>4.9768339613245711</v>
      </c>
      <c r="F1885">
        <v>0.29367583920247853</v>
      </c>
      <c r="G1885" s="20">
        <v>0.44600000000000001</v>
      </c>
      <c r="H1885">
        <v>0.46300000000000002</v>
      </c>
      <c r="I1885">
        <f t="shared" si="234"/>
        <v>1.186591757935306E-2</v>
      </c>
      <c r="J1885">
        <f t="shared" si="235"/>
        <v>1.1009087155618307E-2</v>
      </c>
      <c r="K1885">
        <v>6</v>
      </c>
      <c r="L1885">
        <v>6</v>
      </c>
      <c r="M1885">
        <f t="shared" si="236"/>
        <v>1.1034679816001678E-2</v>
      </c>
      <c r="N1885">
        <f t="shared" si="237"/>
        <v>2.146663180220442E-5</v>
      </c>
      <c r="O1885">
        <f t="shared" si="238"/>
        <v>2.0294026440279137E-5</v>
      </c>
      <c r="P1885">
        <f t="shared" si="239"/>
        <v>-1.712583112950012</v>
      </c>
    </row>
    <row r="1886" spans="1:16" x14ac:dyDescent="0.25">
      <c r="A1886">
        <v>1885</v>
      </c>
      <c r="B1886">
        <v>0.22986541337321084</v>
      </c>
      <c r="C1886">
        <f t="shared" si="232"/>
        <v>6.8780969445591102</v>
      </c>
      <c r="D1886">
        <v>0.32560197759941406</v>
      </c>
      <c r="E1886" s="19">
        <f t="shared" si="233"/>
        <v>5.8055497273562757</v>
      </c>
      <c r="F1886">
        <v>1.1955307854805142</v>
      </c>
      <c r="G1886" s="20">
        <v>0.44600000000000001</v>
      </c>
      <c r="H1886">
        <v>0.46300000000000002</v>
      </c>
      <c r="I1886">
        <f t="shared" si="234"/>
        <v>1.186591757935306E-2</v>
      </c>
      <c r="J1886">
        <f t="shared" si="235"/>
        <v>1.1009087155618307E-2</v>
      </c>
      <c r="K1886">
        <v>6</v>
      </c>
      <c r="L1886">
        <v>6</v>
      </c>
      <c r="M1886">
        <f t="shared" si="236"/>
        <v>1.0216794013271841E-2</v>
      </c>
      <c r="N1886">
        <f t="shared" si="237"/>
        <v>1.7058982197997276E-5</v>
      </c>
      <c r="O1886">
        <f t="shared" si="238"/>
        <v>1.7397146651604559E-5</v>
      </c>
      <c r="P1886">
        <f t="shared" si="239"/>
        <v>-2.3508046800030127</v>
      </c>
    </row>
    <row r="1887" spans="1:16" x14ac:dyDescent="0.25">
      <c r="A1887">
        <v>1886</v>
      </c>
      <c r="B1887">
        <v>0.14523758659627065</v>
      </c>
      <c r="C1887">
        <f t="shared" si="232"/>
        <v>8.2060862996698045</v>
      </c>
      <c r="D1887">
        <v>0.42918179876094853</v>
      </c>
      <c r="E1887" s="19">
        <f t="shared" si="233"/>
        <v>4.8921658334558007</v>
      </c>
      <c r="F1887">
        <v>-0.42765122998389415</v>
      </c>
      <c r="G1887" s="20">
        <v>0.44600000000000001</v>
      </c>
      <c r="H1887">
        <v>0.46300000000000002</v>
      </c>
      <c r="I1887">
        <f t="shared" si="234"/>
        <v>1.186591757935306E-2</v>
      </c>
      <c r="J1887">
        <f t="shared" si="235"/>
        <v>1.1009087155618307E-2</v>
      </c>
      <c r="K1887">
        <v>6</v>
      </c>
      <c r="L1887">
        <v>6</v>
      </c>
      <c r="M1887">
        <f t="shared" si="236"/>
        <v>1.1129758144035287E-2</v>
      </c>
      <c r="N1887">
        <f t="shared" si="237"/>
        <v>1.4298330415810344E-5</v>
      </c>
      <c r="O1887">
        <f t="shared" si="238"/>
        <v>2.0645252724119968E-5</v>
      </c>
      <c r="P1887">
        <f t="shared" si="239"/>
        <v>-1.3002996939210445</v>
      </c>
    </row>
    <row r="1888" spans="1:16" x14ac:dyDescent="0.25">
      <c r="A1888">
        <v>1887</v>
      </c>
      <c r="B1888">
        <v>0.52055421613208408</v>
      </c>
      <c r="C1888">
        <f t="shared" si="232"/>
        <v>4.203145090107447</v>
      </c>
      <c r="D1888">
        <v>0.34046449171422466</v>
      </c>
      <c r="E1888" s="19">
        <f t="shared" si="233"/>
        <v>5.6624188170857996</v>
      </c>
      <c r="F1888">
        <v>-0.51801180234178901</v>
      </c>
      <c r="G1888" s="20">
        <v>0.44600000000000001</v>
      </c>
      <c r="H1888">
        <v>0.46300000000000002</v>
      </c>
      <c r="I1888">
        <f t="shared" si="234"/>
        <v>1.186591757935306E-2</v>
      </c>
      <c r="J1888">
        <f t="shared" si="235"/>
        <v>1.1009087155618307E-2</v>
      </c>
      <c r="K1888">
        <v>6</v>
      </c>
      <c r="L1888">
        <v>6</v>
      </c>
      <c r="M1888">
        <f t="shared" si="236"/>
        <v>1.0345114881378804E-2</v>
      </c>
      <c r="N1888">
        <f t="shared" si="237"/>
        <v>2.7915603867563341E-5</v>
      </c>
      <c r="O1888">
        <f t="shared" si="238"/>
        <v>1.7836900318154196E-5</v>
      </c>
      <c r="P1888">
        <f t="shared" si="239"/>
        <v>-1.3045903672354731</v>
      </c>
    </row>
    <row r="1889" spans="1:16" x14ac:dyDescent="0.25">
      <c r="A1889">
        <v>1888</v>
      </c>
      <c r="B1889">
        <v>0.4868312631611072</v>
      </c>
      <c r="C1889">
        <f t="shared" si="232"/>
        <v>4.4482934384582178</v>
      </c>
      <c r="D1889">
        <v>0.35605945005645923</v>
      </c>
      <c r="E1889" s="19">
        <f t="shared" si="233"/>
        <v>5.5172373036644489</v>
      </c>
      <c r="F1889">
        <v>0.46705395106982905</v>
      </c>
      <c r="G1889" s="20">
        <v>0.44600000000000001</v>
      </c>
      <c r="H1889">
        <v>0.46300000000000002</v>
      </c>
      <c r="I1889">
        <f t="shared" si="234"/>
        <v>1.186591757935306E-2</v>
      </c>
      <c r="J1889">
        <f t="shared" si="235"/>
        <v>1.1009087155618307E-2</v>
      </c>
      <c r="K1889">
        <v>6</v>
      </c>
      <c r="L1889">
        <v>6</v>
      </c>
      <c r="M1889">
        <f t="shared" si="236"/>
        <v>1.0480342605955661E-2</v>
      </c>
      <c r="N1889">
        <f t="shared" si="237"/>
        <v>2.637715675834577E-5</v>
      </c>
      <c r="O1889">
        <f t="shared" si="238"/>
        <v>1.8306263523034913E-5</v>
      </c>
      <c r="P1889">
        <f t="shared" si="239"/>
        <v>-1.9199804468948223</v>
      </c>
    </row>
    <row r="1890" spans="1:16" x14ac:dyDescent="0.25">
      <c r="A1890">
        <v>1889</v>
      </c>
      <c r="B1890">
        <v>0.44184698019348734</v>
      </c>
      <c r="C1890">
        <f t="shared" si="232"/>
        <v>4.7915409586537727</v>
      </c>
      <c r="D1890">
        <v>0.31446272164067507</v>
      </c>
      <c r="E1890" s="19">
        <f t="shared" si="233"/>
        <v>5.9161588133395204</v>
      </c>
      <c r="F1890">
        <v>-2.1611867850879207E-2</v>
      </c>
      <c r="G1890" s="20">
        <v>0.44600000000000001</v>
      </c>
      <c r="H1890">
        <v>0.46300000000000002</v>
      </c>
      <c r="I1890">
        <f t="shared" si="234"/>
        <v>1.186591757935306E-2</v>
      </c>
      <c r="J1890">
        <f t="shared" si="235"/>
        <v>1.1009087155618307E-2</v>
      </c>
      <c r="K1890">
        <v>6</v>
      </c>
      <c r="L1890">
        <v>6</v>
      </c>
      <c r="M1890">
        <f t="shared" si="236"/>
        <v>1.0120836296434272E-2</v>
      </c>
      <c r="N1890">
        <f t="shared" si="237"/>
        <v>2.4487598946936516E-5</v>
      </c>
      <c r="O1890">
        <f t="shared" si="238"/>
        <v>1.7071887889870232E-5</v>
      </c>
      <c r="P1890">
        <f t="shared" si="239"/>
        <v>-1.6659369876924437</v>
      </c>
    </row>
    <row r="1891" spans="1:16" x14ac:dyDescent="0.25">
      <c r="A1891">
        <v>1890</v>
      </c>
      <c r="B1891">
        <v>0.12414929654835657</v>
      </c>
      <c r="C1891">
        <f t="shared" si="232"/>
        <v>8.6436691968129935</v>
      </c>
      <c r="D1891">
        <v>0.16360972930082096</v>
      </c>
      <c r="E1891" s="19">
        <f t="shared" si="233"/>
        <v>7.8689107535298177</v>
      </c>
      <c r="F1891">
        <v>-0.34780214264173992</v>
      </c>
      <c r="G1891" s="20">
        <v>0.44600000000000001</v>
      </c>
      <c r="H1891">
        <v>0.46300000000000002</v>
      </c>
      <c r="I1891">
        <f t="shared" si="234"/>
        <v>1.186591757935306E-2</v>
      </c>
      <c r="J1891">
        <f t="shared" si="235"/>
        <v>1.1009087155618307E-2</v>
      </c>
      <c r="K1891">
        <v>6</v>
      </c>
      <c r="L1891">
        <v>6</v>
      </c>
      <c r="M1891">
        <f t="shared" si="236"/>
        <v>8.7756441060198032E-3</v>
      </c>
      <c r="N1891">
        <f t="shared" si="237"/>
        <v>1.3574482162805961E-5</v>
      </c>
      <c r="O1891">
        <f t="shared" si="238"/>
        <v>1.2835321579253349E-5</v>
      </c>
      <c r="P1891">
        <f t="shared" si="239"/>
        <v>-1.7335056287053257</v>
      </c>
    </row>
    <row r="1892" spans="1:16" x14ac:dyDescent="0.25">
      <c r="A1892">
        <v>1891</v>
      </c>
      <c r="B1892">
        <v>0.60847804193243205</v>
      </c>
      <c r="C1892">
        <f t="shared" si="232"/>
        <v>3.5989027825885458</v>
      </c>
      <c r="D1892">
        <v>0.72377697073274938</v>
      </c>
      <c r="E1892" s="19">
        <f t="shared" si="233"/>
        <v>2.8455878809175106</v>
      </c>
      <c r="F1892">
        <v>1.300154508498963</v>
      </c>
      <c r="G1892" s="20">
        <v>0.44600000000000001</v>
      </c>
      <c r="H1892">
        <v>0.46300000000000002</v>
      </c>
      <c r="I1892">
        <f t="shared" si="234"/>
        <v>1.186591757935306E-2</v>
      </c>
      <c r="J1892">
        <f t="shared" si="235"/>
        <v>1.1009087155618307E-2</v>
      </c>
      <c r="K1892">
        <v>6</v>
      </c>
      <c r="L1892">
        <v>6</v>
      </c>
      <c r="M1892">
        <f t="shared" si="236"/>
        <v>1.4593192482500338E-2</v>
      </c>
      <c r="N1892">
        <f t="shared" si="237"/>
        <v>3.2602529276698096E-5</v>
      </c>
      <c r="O1892">
        <f t="shared" si="238"/>
        <v>3.5493544471884063E-5</v>
      </c>
      <c r="P1892">
        <f t="shared" si="239"/>
        <v>-1.9001270572582176</v>
      </c>
    </row>
    <row r="1893" spans="1:16" x14ac:dyDescent="0.25">
      <c r="A1893">
        <v>1892</v>
      </c>
      <c r="B1893">
        <v>0.54176458021790219</v>
      </c>
      <c r="C1893">
        <f t="shared" si="232"/>
        <v>4.0533230686536106</v>
      </c>
      <c r="D1893">
        <v>0.37806329538865324</v>
      </c>
      <c r="E1893" s="19">
        <f t="shared" si="233"/>
        <v>5.3202101548955794</v>
      </c>
      <c r="F1893">
        <v>-1.4344891496875789</v>
      </c>
      <c r="G1893" s="20">
        <v>0.44600000000000001</v>
      </c>
      <c r="H1893">
        <v>0.46300000000000002</v>
      </c>
      <c r="I1893">
        <f t="shared" si="234"/>
        <v>1.186591757935306E-2</v>
      </c>
      <c r="J1893">
        <f t="shared" si="235"/>
        <v>1.1009087155618307E-2</v>
      </c>
      <c r="K1893">
        <v>6</v>
      </c>
      <c r="L1893">
        <v>6</v>
      </c>
      <c r="M1893">
        <f t="shared" si="236"/>
        <v>1.0672641419011862E-2</v>
      </c>
      <c r="N1893">
        <f t="shared" si="237"/>
        <v>2.8947441727685391E-5</v>
      </c>
      <c r="O1893">
        <f t="shared" si="238"/>
        <v>1.8984212476467925E-5</v>
      </c>
      <c r="P1893">
        <f t="shared" si="239"/>
        <v>-0.66231454836972359</v>
      </c>
    </row>
    <row r="1894" spans="1:16" x14ac:dyDescent="0.25">
      <c r="A1894">
        <v>1893</v>
      </c>
      <c r="B1894">
        <v>0.14340647602771081</v>
      </c>
      <c r="C1894">
        <f t="shared" si="232"/>
        <v>8.2417401333806133</v>
      </c>
      <c r="D1894">
        <v>0.93771172215948972</v>
      </c>
      <c r="E1894" s="19">
        <f t="shared" si="233"/>
        <v>1.2727383576394529</v>
      </c>
      <c r="F1894">
        <v>1.3051567293587141</v>
      </c>
      <c r="G1894" s="20">
        <v>0.44600000000000001</v>
      </c>
      <c r="H1894">
        <v>0.46300000000000002</v>
      </c>
      <c r="I1894">
        <f t="shared" si="234"/>
        <v>1.186591757935306E-2</v>
      </c>
      <c r="J1894">
        <f t="shared" si="235"/>
        <v>1.1009087155618307E-2</v>
      </c>
      <c r="K1894">
        <v>6</v>
      </c>
      <c r="L1894">
        <v>6</v>
      </c>
      <c r="M1894">
        <f t="shared" si="236"/>
        <v>2.1820602883000167E-2</v>
      </c>
      <c r="N1894">
        <f t="shared" si="237"/>
        <v>1.4236475724114501E-5</v>
      </c>
      <c r="O1894">
        <f t="shared" si="238"/>
        <v>7.9356451696265871E-5</v>
      </c>
      <c r="P1894">
        <f t="shared" si="239"/>
        <v>-1.3577321871038142</v>
      </c>
    </row>
    <row r="1895" spans="1:16" x14ac:dyDescent="0.25">
      <c r="A1895">
        <v>1894</v>
      </c>
      <c r="B1895">
        <v>0.95370342112491224</v>
      </c>
      <c r="C1895">
        <f t="shared" si="232"/>
        <v>1.1045131104849517</v>
      </c>
      <c r="D1895">
        <v>0.61076693014313177</v>
      </c>
      <c r="E1895" s="19">
        <f t="shared" si="233"/>
        <v>3.5836693038684002</v>
      </c>
      <c r="F1895">
        <v>0.62012986745685339</v>
      </c>
      <c r="G1895" s="20">
        <v>0.44600000000000001</v>
      </c>
      <c r="H1895">
        <v>0.46300000000000002</v>
      </c>
      <c r="I1895">
        <f t="shared" si="234"/>
        <v>1.186591757935306E-2</v>
      </c>
      <c r="J1895">
        <f t="shared" si="235"/>
        <v>1.1009087155618307E-2</v>
      </c>
      <c r="K1895">
        <v>6</v>
      </c>
      <c r="L1895">
        <v>6</v>
      </c>
      <c r="M1895">
        <f t="shared" si="236"/>
        <v>1.3003861901221239E-2</v>
      </c>
      <c r="N1895">
        <f t="shared" si="237"/>
        <v>1.0623081991468304E-4</v>
      </c>
      <c r="O1895">
        <f t="shared" si="238"/>
        <v>2.8183404057672206E-5</v>
      </c>
      <c r="P1895">
        <f t="shared" si="239"/>
        <v>-1.8601865380955735</v>
      </c>
    </row>
    <row r="1896" spans="1:16" x14ac:dyDescent="0.25">
      <c r="A1896">
        <v>1895</v>
      </c>
      <c r="B1896">
        <v>0.717703787347026</v>
      </c>
      <c r="C1896">
        <f t="shared" si="232"/>
        <v>2.8850399161657143</v>
      </c>
      <c r="D1896">
        <v>0.27759636219367045</v>
      </c>
      <c r="E1896" s="19">
        <f t="shared" si="233"/>
        <v>6.305729390905559</v>
      </c>
      <c r="F1896">
        <v>0.68748704507015646</v>
      </c>
      <c r="G1896" s="20">
        <v>0.44600000000000001</v>
      </c>
      <c r="H1896">
        <v>0.46300000000000002</v>
      </c>
      <c r="I1896">
        <f t="shared" si="234"/>
        <v>1.186591757935306E-2</v>
      </c>
      <c r="J1896">
        <f t="shared" si="235"/>
        <v>1.1009087155618307E-2</v>
      </c>
      <c r="K1896">
        <v>6</v>
      </c>
      <c r="L1896">
        <v>6</v>
      </c>
      <c r="M1896">
        <f t="shared" si="236"/>
        <v>9.8032177087309675E-3</v>
      </c>
      <c r="N1896">
        <f t="shared" si="237"/>
        <v>4.0669570176787037E-5</v>
      </c>
      <c r="O1896">
        <f t="shared" si="238"/>
        <v>1.6017179574129407E-5</v>
      </c>
      <c r="P1896">
        <f t="shared" si="239"/>
        <v>-2.2621278146549466</v>
      </c>
    </row>
    <row r="1897" spans="1:16" x14ac:dyDescent="0.25">
      <c r="A1897">
        <v>1896</v>
      </c>
      <c r="B1897">
        <v>0.21948912015137181</v>
      </c>
      <c r="C1897">
        <f t="shared" si="232"/>
        <v>7.0155132803511115</v>
      </c>
      <c r="D1897">
        <v>0.49394207586901456</v>
      </c>
      <c r="E1897" s="19">
        <f t="shared" si="233"/>
        <v>4.3958206747260444</v>
      </c>
      <c r="F1897">
        <v>-0.44363332563079894</v>
      </c>
      <c r="G1897" s="20">
        <v>0.44600000000000001</v>
      </c>
      <c r="H1897">
        <v>0.46300000000000002</v>
      </c>
      <c r="I1897">
        <f t="shared" si="234"/>
        <v>1.186591757935306E-2</v>
      </c>
      <c r="J1897">
        <f t="shared" si="235"/>
        <v>1.1009087155618307E-2</v>
      </c>
      <c r="K1897">
        <v>6</v>
      </c>
      <c r="L1897">
        <v>6</v>
      </c>
      <c r="M1897">
        <f t="shared" si="236"/>
        <v>1.1741303883862342E-2</v>
      </c>
      <c r="N1897">
        <f t="shared" si="237"/>
        <v>1.6724839458569312E-5</v>
      </c>
      <c r="O1897">
        <f t="shared" si="238"/>
        <v>2.2976369482200157E-5</v>
      </c>
      <c r="P1897">
        <f t="shared" si="239"/>
        <v>-1.2098073230503807</v>
      </c>
    </row>
    <row r="1898" spans="1:16" x14ac:dyDescent="0.25">
      <c r="A1898">
        <v>1897</v>
      </c>
      <c r="B1898">
        <v>0.69737846003601189</v>
      </c>
      <c r="C1898">
        <f t="shared" si="232"/>
        <v>3.0169113433694745</v>
      </c>
      <c r="D1898">
        <v>0.86950285348063605</v>
      </c>
      <c r="E1898" s="19">
        <f t="shared" si="233"/>
        <v>1.8498776140301327</v>
      </c>
      <c r="F1898">
        <v>0.54452812037197873</v>
      </c>
      <c r="G1898" s="20">
        <v>0.44600000000000001</v>
      </c>
      <c r="H1898">
        <v>0.46300000000000002</v>
      </c>
      <c r="I1898">
        <f t="shared" si="234"/>
        <v>1.186591757935306E-2</v>
      </c>
      <c r="J1898">
        <f t="shared" si="235"/>
        <v>1.1009087155618307E-2</v>
      </c>
      <c r="K1898">
        <v>6</v>
      </c>
      <c r="L1898">
        <v>6</v>
      </c>
      <c r="M1898">
        <f t="shared" si="236"/>
        <v>1.8099426485265708E-2</v>
      </c>
      <c r="N1898">
        <f t="shared" si="237"/>
        <v>3.8891873170620969E-5</v>
      </c>
      <c r="O1898">
        <f t="shared" si="238"/>
        <v>5.4598206515922955E-5</v>
      </c>
      <c r="P1898">
        <f t="shared" si="239"/>
        <v>-1.2301526249680532</v>
      </c>
    </row>
    <row r="1899" spans="1:16" x14ac:dyDescent="0.25">
      <c r="A1899">
        <v>1898</v>
      </c>
      <c r="B1899">
        <v>0.71962645344401377</v>
      </c>
      <c r="C1899">
        <f t="shared" si="232"/>
        <v>2.8725539592851232</v>
      </c>
      <c r="D1899">
        <v>0.14307077242347485</v>
      </c>
      <c r="E1899" s="19">
        <f t="shared" si="233"/>
        <v>8.2483207159893972</v>
      </c>
      <c r="F1899">
        <v>0.53355961426859722</v>
      </c>
      <c r="G1899" s="20">
        <v>0.44600000000000001</v>
      </c>
      <c r="H1899">
        <v>0.46300000000000002</v>
      </c>
      <c r="I1899">
        <f t="shared" si="234"/>
        <v>1.186591757935306E-2</v>
      </c>
      <c r="J1899">
        <f t="shared" si="235"/>
        <v>1.1009087155618307E-2</v>
      </c>
      <c r="K1899">
        <v>6</v>
      </c>
      <c r="L1899">
        <v>6</v>
      </c>
      <c r="M1899">
        <f t="shared" si="236"/>
        <v>8.571435127224877E-3</v>
      </c>
      <c r="N1899">
        <f t="shared" si="237"/>
        <v>4.0846346142278707E-5</v>
      </c>
      <c r="O1899">
        <f t="shared" si="238"/>
        <v>1.2244916690037422E-5</v>
      </c>
      <c r="P1899">
        <f t="shared" si="239"/>
        <v>-2.4368982795328669</v>
      </c>
    </row>
    <row r="1900" spans="1:16" x14ac:dyDescent="0.25">
      <c r="A1900">
        <v>1899</v>
      </c>
      <c r="B1900">
        <v>0.56785790581987972</v>
      </c>
      <c r="C1900">
        <f t="shared" si="232"/>
        <v>3.8728916056202345</v>
      </c>
      <c r="D1900">
        <v>0.19934690389721366</v>
      </c>
      <c r="E1900" s="19">
        <f t="shared" si="233"/>
        <v>7.2988396720293922</v>
      </c>
      <c r="F1900">
        <v>2.5438566808588803E-2</v>
      </c>
      <c r="G1900" s="20">
        <v>0.44600000000000001</v>
      </c>
      <c r="H1900">
        <v>0.46300000000000002</v>
      </c>
      <c r="I1900">
        <f t="shared" si="234"/>
        <v>1.186591757935306E-2</v>
      </c>
      <c r="J1900">
        <f t="shared" si="235"/>
        <v>1.1009087155618307E-2</v>
      </c>
      <c r="K1900">
        <v>6</v>
      </c>
      <c r="L1900">
        <v>6</v>
      </c>
      <c r="M1900">
        <f t="shared" si="236"/>
        <v>9.1119095515295491E-3</v>
      </c>
      <c r="N1900">
        <f t="shared" si="237"/>
        <v>3.0296054029258755E-5</v>
      </c>
      <c r="O1900">
        <f t="shared" si="238"/>
        <v>1.3837815945875906E-5</v>
      </c>
      <c r="P1900">
        <f t="shared" si="239"/>
        <v>-1.8842369721515526</v>
      </c>
    </row>
    <row r="1901" spans="1:16" x14ac:dyDescent="0.25">
      <c r="A1901">
        <v>1900</v>
      </c>
      <c r="B1901">
        <v>0.93008209479049042</v>
      </c>
      <c r="C1901">
        <f t="shared" si="232"/>
        <v>1.3464322802855904</v>
      </c>
      <c r="D1901">
        <v>0.66646320993682673</v>
      </c>
      <c r="E1901" s="19">
        <f t="shared" si="233"/>
        <v>3.2177011122364827</v>
      </c>
      <c r="F1901">
        <v>0.34625827538548037</v>
      </c>
      <c r="G1901" s="20">
        <v>0.44600000000000001</v>
      </c>
      <c r="H1901">
        <v>0.46300000000000002</v>
      </c>
      <c r="I1901">
        <f t="shared" si="234"/>
        <v>1.186591757935306E-2</v>
      </c>
      <c r="J1901">
        <f t="shared" si="235"/>
        <v>1.1009087155618307E-2</v>
      </c>
      <c r="K1901">
        <v>6</v>
      </c>
      <c r="L1901">
        <v>6</v>
      </c>
      <c r="M1901">
        <f t="shared" si="236"/>
        <v>1.3723454974490675E-2</v>
      </c>
      <c r="N1901">
        <f t="shared" si="237"/>
        <v>8.7143880202014955E-5</v>
      </c>
      <c r="O1901">
        <f t="shared" si="238"/>
        <v>3.1388869406145477E-5</v>
      </c>
      <c r="P1901">
        <f t="shared" si="239"/>
        <v>-1.5134533532111651</v>
      </c>
    </row>
    <row r="1902" spans="1:16" x14ac:dyDescent="0.25">
      <c r="A1902">
        <v>1901</v>
      </c>
      <c r="B1902">
        <v>0.66713461714529865</v>
      </c>
      <c r="C1902">
        <f t="shared" si="232"/>
        <v>3.2133303050410627</v>
      </c>
      <c r="D1902">
        <v>5.5970946378978849E-2</v>
      </c>
      <c r="E1902" s="19">
        <f t="shared" si="233"/>
        <v>10.777660551291374</v>
      </c>
      <c r="F1902">
        <v>-0.46321815716510173</v>
      </c>
      <c r="G1902" s="20">
        <v>0.44600000000000001</v>
      </c>
      <c r="H1902">
        <v>0.46300000000000002</v>
      </c>
      <c r="I1902">
        <f t="shared" si="234"/>
        <v>1.186591757935306E-2</v>
      </c>
      <c r="J1902">
        <f t="shared" si="235"/>
        <v>1.1009087155618307E-2</v>
      </c>
      <c r="K1902">
        <v>6</v>
      </c>
      <c r="L1902">
        <v>6</v>
      </c>
      <c r="M1902">
        <f t="shared" si="236"/>
        <v>7.4984942282808444E-3</v>
      </c>
      <c r="N1902">
        <f t="shared" si="237"/>
        <v>3.6514557233428863E-5</v>
      </c>
      <c r="O1902">
        <f t="shared" si="238"/>
        <v>9.3712359485935225E-6</v>
      </c>
      <c r="P1902">
        <f t="shared" si="239"/>
        <v>-1.84866503091711</v>
      </c>
    </row>
    <row r="1903" spans="1:16" x14ac:dyDescent="0.25">
      <c r="A1903">
        <v>1902</v>
      </c>
      <c r="B1903">
        <v>0.85161900692770165</v>
      </c>
      <c r="C1903">
        <f t="shared" si="232"/>
        <v>1.9820800640515768</v>
      </c>
      <c r="D1903">
        <v>0.91882076479384744</v>
      </c>
      <c r="E1903" s="19">
        <f t="shared" si="233"/>
        <v>1.4495189440233638</v>
      </c>
      <c r="F1903">
        <v>-6.2807430367683992E-2</v>
      </c>
      <c r="G1903" s="20">
        <v>0.44600000000000001</v>
      </c>
      <c r="H1903">
        <v>0.46300000000000002</v>
      </c>
      <c r="I1903">
        <f t="shared" si="234"/>
        <v>1.186591757935306E-2</v>
      </c>
      <c r="J1903">
        <f t="shared" si="235"/>
        <v>1.1009087155618307E-2</v>
      </c>
      <c r="K1903">
        <v>6</v>
      </c>
      <c r="L1903">
        <v>6</v>
      </c>
      <c r="M1903">
        <f t="shared" si="236"/>
        <v>2.0446753640722955E-2</v>
      </c>
      <c r="N1903">
        <f t="shared" si="237"/>
        <v>5.9197070522717348E-5</v>
      </c>
      <c r="O1903">
        <f t="shared" si="238"/>
        <v>6.9678289074069565E-5</v>
      </c>
      <c r="P1903">
        <f t="shared" si="239"/>
        <v>-0.79655625103556005</v>
      </c>
    </row>
    <row r="1904" spans="1:16" x14ac:dyDescent="0.25">
      <c r="A1904">
        <v>1903</v>
      </c>
      <c r="B1904">
        <v>1.1261329996642965E-2</v>
      </c>
      <c r="C1904">
        <f t="shared" si="232"/>
        <v>14.797980334139863</v>
      </c>
      <c r="D1904">
        <v>0.52476577043977168</v>
      </c>
      <c r="E1904" s="19">
        <f t="shared" si="233"/>
        <v>4.1731488826243668</v>
      </c>
      <c r="F1904">
        <v>0.48280980990966782</v>
      </c>
      <c r="G1904" s="20">
        <v>0.44600000000000001</v>
      </c>
      <c r="H1904">
        <v>0.46300000000000002</v>
      </c>
      <c r="I1904">
        <f t="shared" si="234"/>
        <v>1.186591757935306E-2</v>
      </c>
      <c r="J1904">
        <f t="shared" si="235"/>
        <v>1.1009087155618307E-2</v>
      </c>
      <c r="K1904">
        <v>6</v>
      </c>
      <c r="L1904">
        <v>6</v>
      </c>
      <c r="M1904">
        <f t="shared" si="236"/>
        <v>1.205048073001822E-2</v>
      </c>
      <c r="N1904">
        <f t="shared" si="237"/>
        <v>7.9290099516241413E-6</v>
      </c>
      <c r="O1904">
        <f t="shared" si="238"/>
        <v>2.4202347637423415E-5</v>
      </c>
      <c r="P1904">
        <f t="shared" si="239"/>
        <v>-1.6378420977480532</v>
      </c>
    </row>
    <row r="1905" spans="1:16" x14ac:dyDescent="0.25">
      <c r="A1905">
        <v>1904</v>
      </c>
      <c r="B1905">
        <v>0.19327372051149022</v>
      </c>
      <c r="C1905">
        <f t="shared" si="232"/>
        <v>7.3890891199748614</v>
      </c>
      <c r="D1905">
        <v>0.75792718283639027</v>
      </c>
      <c r="E1905" s="19">
        <f t="shared" si="233"/>
        <v>2.6226089854857277</v>
      </c>
      <c r="F1905">
        <v>0.31708054848422762</v>
      </c>
      <c r="G1905" s="20">
        <v>0.44600000000000001</v>
      </c>
      <c r="H1905">
        <v>0.46300000000000002</v>
      </c>
      <c r="I1905">
        <f t="shared" si="234"/>
        <v>1.186591757935306E-2</v>
      </c>
      <c r="J1905">
        <f t="shared" si="235"/>
        <v>1.1009087155618307E-2</v>
      </c>
      <c r="K1905">
        <v>6</v>
      </c>
      <c r="L1905">
        <v>6</v>
      </c>
      <c r="M1905">
        <f t="shared" si="236"/>
        <v>1.5200908318952969E-2</v>
      </c>
      <c r="N1905">
        <f t="shared" si="237"/>
        <v>1.5879268936701157E-5</v>
      </c>
      <c r="O1905">
        <f t="shared" si="238"/>
        <v>3.8511268953535601E-5</v>
      </c>
      <c r="P1905">
        <f t="shared" si="239"/>
        <v>-1.2721915537350652</v>
      </c>
    </row>
    <row r="1906" spans="1:16" x14ac:dyDescent="0.25">
      <c r="A1906">
        <v>1905</v>
      </c>
      <c r="B1906">
        <v>0.76338999603259372</v>
      </c>
      <c r="C1906">
        <f t="shared" si="232"/>
        <v>2.5866670492812718</v>
      </c>
      <c r="D1906">
        <v>0.50248725852229381</v>
      </c>
      <c r="E1906" s="19">
        <f t="shared" si="233"/>
        <v>4.333335202878815</v>
      </c>
      <c r="F1906">
        <v>1.0439293873787392</v>
      </c>
      <c r="G1906" s="20">
        <v>0.44600000000000001</v>
      </c>
      <c r="H1906">
        <v>0.46300000000000002</v>
      </c>
      <c r="I1906">
        <f t="shared" si="234"/>
        <v>1.186591757935306E-2</v>
      </c>
      <c r="J1906">
        <f t="shared" si="235"/>
        <v>1.1009087155618307E-2</v>
      </c>
      <c r="K1906">
        <v>6</v>
      </c>
      <c r="L1906">
        <v>6</v>
      </c>
      <c r="M1906">
        <f t="shared" si="236"/>
        <v>1.1825654041610302E-2</v>
      </c>
      <c r="N1906">
        <f t="shared" si="237"/>
        <v>4.5360818032585761E-5</v>
      </c>
      <c r="O1906">
        <f t="shared" si="238"/>
        <v>2.3307682251975681E-5</v>
      </c>
      <c r="P1906">
        <f t="shared" si="239"/>
        <v>-2.1690701493843769</v>
      </c>
    </row>
    <row r="1907" spans="1:16" x14ac:dyDescent="0.25">
      <c r="A1907">
        <v>1906</v>
      </c>
      <c r="B1907">
        <v>0.9073152867213965</v>
      </c>
      <c r="C1907">
        <f t="shared" si="232"/>
        <v>1.5492675153638233</v>
      </c>
      <c r="D1907">
        <v>0.64516129032258063</v>
      </c>
      <c r="E1907" s="19">
        <f t="shared" si="233"/>
        <v>3.3567750631931124</v>
      </c>
      <c r="F1907">
        <v>-0.61152945818321314</v>
      </c>
      <c r="G1907" s="20">
        <v>0.44600000000000001</v>
      </c>
      <c r="H1907">
        <v>0.46300000000000002</v>
      </c>
      <c r="I1907">
        <f t="shared" si="234"/>
        <v>1.186591757935306E-2</v>
      </c>
      <c r="J1907">
        <f t="shared" si="235"/>
        <v>1.1009087155618307E-2</v>
      </c>
      <c r="K1907">
        <v>6</v>
      </c>
      <c r="L1907">
        <v>6</v>
      </c>
      <c r="M1907">
        <f t="shared" si="236"/>
        <v>1.343616077694869E-2</v>
      </c>
      <c r="N1907">
        <f t="shared" si="237"/>
        <v>7.57347147408427E-5</v>
      </c>
      <c r="O1907">
        <f t="shared" si="238"/>
        <v>3.008840273733574E-5</v>
      </c>
      <c r="P1907">
        <f t="shared" si="239"/>
        <v>-0.79704123775870206</v>
      </c>
    </row>
    <row r="1908" spans="1:16" x14ac:dyDescent="0.25">
      <c r="A1908">
        <v>1907</v>
      </c>
      <c r="B1908">
        <v>0.80498672444837793</v>
      </c>
      <c r="C1908">
        <f t="shared" si="232"/>
        <v>2.3087102596496116</v>
      </c>
      <c r="D1908">
        <v>0.46266060365611744</v>
      </c>
      <c r="E1908" s="19">
        <f t="shared" si="233"/>
        <v>4.6301518995974149</v>
      </c>
      <c r="F1908">
        <v>2.6586803869577125E-2</v>
      </c>
      <c r="G1908" s="20">
        <v>0.44600000000000001</v>
      </c>
      <c r="H1908">
        <v>0.46300000000000002</v>
      </c>
      <c r="I1908">
        <f t="shared" si="234"/>
        <v>1.186591757935306E-2</v>
      </c>
      <c r="J1908">
        <f t="shared" si="235"/>
        <v>1.1009087155618307E-2</v>
      </c>
      <c r="K1908">
        <v>6</v>
      </c>
      <c r="L1908">
        <v>6</v>
      </c>
      <c r="M1908">
        <f t="shared" si="236"/>
        <v>1.1440333703475634E-2</v>
      </c>
      <c r="N1908">
        <f t="shared" si="237"/>
        <v>5.0822026212652927E-5</v>
      </c>
      <c r="O1908">
        <f t="shared" si="238"/>
        <v>2.1813539207813422E-5</v>
      </c>
      <c r="P1908">
        <f t="shared" si="239"/>
        <v>-1.5057768832832052</v>
      </c>
    </row>
    <row r="1909" spans="1:16" x14ac:dyDescent="0.25">
      <c r="A1909">
        <v>1908</v>
      </c>
      <c r="B1909">
        <v>0.9472945341349529</v>
      </c>
      <c r="C1909">
        <f t="shared" si="232"/>
        <v>1.1745604964834415</v>
      </c>
      <c r="D1909">
        <v>0.64998321481978816</v>
      </c>
      <c r="E1909" s="19">
        <f t="shared" si="233"/>
        <v>3.3252171627354135</v>
      </c>
      <c r="F1909">
        <v>-0.23693473849561997</v>
      </c>
      <c r="G1909" s="20">
        <v>0.44600000000000001</v>
      </c>
      <c r="H1909">
        <v>0.46300000000000002</v>
      </c>
      <c r="I1909">
        <f t="shared" si="234"/>
        <v>1.186591757935306E-2</v>
      </c>
      <c r="J1909">
        <f t="shared" si="235"/>
        <v>1.1009087155618307E-2</v>
      </c>
      <c r="K1909">
        <v>6</v>
      </c>
      <c r="L1909">
        <v>6</v>
      </c>
      <c r="M1909">
        <f t="shared" si="236"/>
        <v>1.3499768011949321E-2</v>
      </c>
      <c r="N1909">
        <f t="shared" si="237"/>
        <v>9.989552150325313E-5</v>
      </c>
      <c r="O1909">
        <f t="shared" si="238"/>
        <v>3.0373956062741679E-5</v>
      </c>
      <c r="P1909">
        <f t="shared" si="239"/>
        <v>-1.0589611487260095</v>
      </c>
    </row>
    <row r="1910" spans="1:16" x14ac:dyDescent="0.25">
      <c r="A1910">
        <v>1909</v>
      </c>
      <c r="B1910">
        <v>4.3122653889584035E-2</v>
      </c>
      <c r="C1910">
        <f t="shared" si="232"/>
        <v>11.451793624279411</v>
      </c>
      <c r="D1910">
        <v>0.53920102542191839</v>
      </c>
      <c r="E1910" s="19">
        <f t="shared" si="233"/>
        <v>4.0712709546400392</v>
      </c>
      <c r="F1910">
        <v>-1.5952355170156807</v>
      </c>
      <c r="G1910" s="20">
        <v>0.44600000000000001</v>
      </c>
      <c r="H1910">
        <v>0.46300000000000002</v>
      </c>
      <c r="I1910">
        <f t="shared" si="234"/>
        <v>1.186591757935306E-2</v>
      </c>
      <c r="J1910">
        <f t="shared" si="235"/>
        <v>1.1009087155618307E-2</v>
      </c>
      <c r="K1910">
        <v>6</v>
      </c>
      <c r="L1910">
        <v>6</v>
      </c>
      <c r="M1910">
        <f t="shared" si="236"/>
        <v>1.2200322438160842E-2</v>
      </c>
      <c r="N1910">
        <f t="shared" si="237"/>
        <v>1.0245847697130184E-5</v>
      </c>
      <c r="O1910">
        <f t="shared" si="238"/>
        <v>2.4807977932515154E-5</v>
      </c>
      <c r="P1910">
        <f t="shared" si="239"/>
        <v>-0.61926275761982685</v>
      </c>
    </row>
    <row r="1911" spans="1:16" x14ac:dyDescent="0.25">
      <c r="A1911">
        <v>1910</v>
      </c>
      <c r="B1911">
        <v>0.60093997009186073</v>
      </c>
      <c r="C1911">
        <f t="shared" si="232"/>
        <v>3.649210868587033</v>
      </c>
      <c r="D1911">
        <v>0.90615558336130864</v>
      </c>
      <c r="E1911" s="19">
        <f t="shared" si="233"/>
        <v>1.5590578206070558</v>
      </c>
      <c r="F1911">
        <v>-1.7007369024213403</v>
      </c>
      <c r="G1911" s="20">
        <v>0.44600000000000001</v>
      </c>
      <c r="H1911">
        <v>0.46300000000000002</v>
      </c>
      <c r="I1911">
        <f t="shared" si="234"/>
        <v>1.186591757935306E-2</v>
      </c>
      <c r="J1911">
        <f t="shared" si="235"/>
        <v>1.1009087155618307E-2</v>
      </c>
      <c r="K1911">
        <v>6</v>
      </c>
      <c r="L1911">
        <v>6</v>
      </c>
      <c r="M1911">
        <f t="shared" si="236"/>
        <v>1.9715382216004891E-2</v>
      </c>
      <c r="N1911">
        <f t="shared" si="237"/>
        <v>3.215307022769132E-5</v>
      </c>
      <c r="O1911">
        <f t="shared" si="238"/>
        <v>6.4782715987193637E-5</v>
      </c>
      <c r="P1911">
        <f t="shared" si="239"/>
        <v>-1.2945695948971641E-2</v>
      </c>
    </row>
    <row r="1912" spans="1:16" x14ac:dyDescent="0.25">
      <c r="A1912">
        <v>1911</v>
      </c>
      <c r="B1912">
        <v>0.6505935850093082</v>
      </c>
      <c r="C1912">
        <f t="shared" si="232"/>
        <v>3.3212260500437143</v>
      </c>
      <c r="D1912">
        <v>3.6927396465956601E-2</v>
      </c>
      <c r="E1912" s="19">
        <f t="shared" si="233"/>
        <v>11.848244758619044</v>
      </c>
      <c r="F1912">
        <v>1.5066461855894886</v>
      </c>
      <c r="G1912" s="20">
        <v>0.44600000000000001</v>
      </c>
      <c r="H1912">
        <v>0.46300000000000002</v>
      </c>
      <c r="I1912">
        <f t="shared" si="234"/>
        <v>1.186591757935306E-2</v>
      </c>
      <c r="J1912">
        <f t="shared" si="235"/>
        <v>1.1009087155618307E-2</v>
      </c>
      <c r="K1912">
        <v>6</v>
      </c>
      <c r="L1912">
        <v>6</v>
      </c>
      <c r="M1912">
        <f t="shared" si="236"/>
        <v>7.1517002493417239E-3</v>
      </c>
      <c r="N1912">
        <f t="shared" si="237"/>
        <v>3.5328318989846823E-5</v>
      </c>
      <c r="O1912">
        <f t="shared" si="238"/>
        <v>8.5244694094057446E-6</v>
      </c>
      <c r="P1912">
        <f t="shared" si="239"/>
        <v>-3.772141832541307</v>
      </c>
    </row>
    <row r="1913" spans="1:16" x14ac:dyDescent="0.25">
      <c r="A1913">
        <v>1912</v>
      </c>
      <c r="B1913">
        <v>5.4658650471510972E-2</v>
      </c>
      <c r="C1913">
        <f t="shared" si="232"/>
        <v>10.839409296790041</v>
      </c>
      <c r="D1913">
        <v>0.44334238715781121</v>
      </c>
      <c r="E1913" s="19">
        <f t="shared" si="233"/>
        <v>4.7797851903538238</v>
      </c>
      <c r="F1913">
        <v>-0.85019792095408775</v>
      </c>
      <c r="G1913" s="20">
        <v>0.44600000000000001</v>
      </c>
      <c r="H1913">
        <v>0.46300000000000002</v>
      </c>
      <c r="I1913">
        <f t="shared" si="234"/>
        <v>1.186591757935306E-2</v>
      </c>
      <c r="J1913">
        <f t="shared" si="235"/>
        <v>1.1009087155618307E-2</v>
      </c>
      <c r="K1913">
        <v>6</v>
      </c>
      <c r="L1913">
        <v>6</v>
      </c>
      <c r="M1913">
        <f t="shared" si="236"/>
        <v>1.1259837487896449E-2</v>
      </c>
      <c r="N1913">
        <f t="shared" si="237"/>
        <v>1.0824698110447783E-5</v>
      </c>
      <c r="O1913">
        <f t="shared" si="238"/>
        <v>2.1130656708973038E-5</v>
      </c>
      <c r="P1913">
        <f t="shared" si="239"/>
        <v>-1.0829561651977089</v>
      </c>
    </row>
    <row r="1914" spans="1:16" x14ac:dyDescent="0.25">
      <c r="A1914">
        <v>1913</v>
      </c>
      <c r="B1914">
        <v>0.51676992095706042</v>
      </c>
      <c r="C1914">
        <f t="shared" si="232"/>
        <v>4.2302084238894455</v>
      </c>
      <c r="D1914">
        <v>0.84685811944944611</v>
      </c>
      <c r="E1914" s="19">
        <f t="shared" si="233"/>
        <v>2.016493873710369</v>
      </c>
      <c r="F1914">
        <v>0.25412191462237388</v>
      </c>
      <c r="G1914" s="20">
        <v>0.44600000000000001</v>
      </c>
      <c r="H1914">
        <v>0.46300000000000002</v>
      </c>
      <c r="I1914">
        <f t="shared" si="234"/>
        <v>1.186591757935306E-2</v>
      </c>
      <c r="J1914">
        <f t="shared" si="235"/>
        <v>1.1009087155618307E-2</v>
      </c>
      <c r="K1914">
        <v>6</v>
      </c>
      <c r="L1914">
        <v>6</v>
      </c>
      <c r="M1914">
        <f t="shared" si="236"/>
        <v>1.7335559327559612E-2</v>
      </c>
      <c r="N1914">
        <f t="shared" si="237"/>
        <v>2.7737009994758539E-5</v>
      </c>
      <c r="O1914">
        <f t="shared" si="238"/>
        <v>5.008693619988985E-5</v>
      </c>
      <c r="P1914">
        <f t="shared" si="239"/>
        <v>-1.1099618611630133</v>
      </c>
    </row>
    <row r="1915" spans="1:16" x14ac:dyDescent="0.25">
      <c r="A1915">
        <v>1914</v>
      </c>
      <c r="B1915">
        <v>0.6071047090060121</v>
      </c>
      <c r="C1915">
        <f t="shared" si="232"/>
        <v>3.6080521203193059</v>
      </c>
      <c r="D1915">
        <v>0.21100497451704459</v>
      </c>
      <c r="E1915" s="19">
        <f t="shared" si="233"/>
        <v>7.1320276785564838</v>
      </c>
      <c r="F1915">
        <v>-0.40454551708535291</v>
      </c>
      <c r="G1915" s="20">
        <v>0.44600000000000001</v>
      </c>
      <c r="H1915">
        <v>0.46300000000000002</v>
      </c>
      <c r="I1915">
        <f t="shared" si="234"/>
        <v>1.186591757935306E-2</v>
      </c>
      <c r="J1915">
        <f t="shared" si="235"/>
        <v>1.1009087155618307E-2</v>
      </c>
      <c r="K1915">
        <v>6</v>
      </c>
      <c r="L1915">
        <v>6</v>
      </c>
      <c r="M1915">
        <f t="shared" si="236"/>
        <v>9.2178535113924785E-3</v>
      </c>
      <c r="N1915">
        <f t="shared" si="237"/>
        <v>3.2519855429069998E-5</v>
      </c>
      <c r="O1915">
        <f t="shared" si="238"/>
        <v>1.4161470559581774E-5</v>
      </c>
      <c r="P1915">
        <f t="shared" si="239"/>
        <v>-1.5443936010612138</v>
      </c>
    </row>
    <row r="1916" spans="1:16" x14ac:dyDescent="0.25">
      <c r="A1916">
        <v>1915</v>
      </c>
      <c r="B1916">
        <v>0.90765099032563246</v>
      </c>
      <c r="C1916">
        <f t="shared" si="232"/>
        <v>1.5464251097440382</v>
      </c>
      <c r="D1916">
        <v>0.56605731376079593</v>
      </c>
      <c r="E1916" s="19">
        <f t="shared" si="233"/>
        <v>3.8852187917265222</v>
      </c>
      <c r="F1916">
        <v>-0.95108134701149538</v>
      </c>
      <c r="G1916" s="20">
        <v>0.44600000000000001</v>
      </c>
      <c r="H1916">
        <v>0.46300000000000002</v>
      </c>
      <c r="I1916">
        <f t="shared" si="234"/>
        <v>1.186591757935306E-2</v>
      </c>
      <c r="J1916">
        <f t="shared" si="235"/>
        <v>1.1009087155618307E-2</v>
      </c>
      <c r="K1916">
        <v>6</v>
      </c>
      <c r="L1916">
        <v>6</v>
      </c>
      <c r="M1916">
        <f t="shared" si="236"/>
        <v>1.2489026058493219E-2</v>
      </c>
      <c r="N1916">
        <f t="shared" si="237"/>
        <v>7.5873918881693618E-5</v>
      </c>
      <c r="O1916">
        <f t="shared" si="238"/>
        <v>2.5995961981620448E-5</v>
      </c>
      <c r="P1916">
        <f t="shared" si="239"/>
        <v>-0.59257446415685167</v>
      </c>
    </row>
    <row r="1917" spans="1:16" x14ac:dyDescent="0.25">
      <c r="A1917">
        <v>1916</v>
      </c>
      <c r="B1917">
        <v>0.78701132236701554</v>
      </c>
      <c r="C1917">
        <f t="shared" si="232"/>
        <v>2.4299129703880382</v>
      </c>
      <c r="D1917">
        <v>0.14407788323618276</v>
      </c>
      <c r="E1917" s="19">
        <f t="shared" si="233"/>
        <v>8.228620130437676</v>
      </c>
      <c r="F1917">
        <v>-0.53373696573544294</v>
      </c>
      <c r="G1917" s="20">
        <v>0.44600000000000001</v>
      </c>
      <c r="H1917">
        <v>0.46300000000000002</v>
      </c>
      <c r="I1917">
        <f t="shared" si="234"/>
        <v>1.186591757935306E-2</v>
      </c>
      <c r="J1917">
        <f t="shared" si="235"/>
        <v>1.1009087155618307E-2</v>
      </c>
      <c r="K1917">
        <v>6</v>
      </c>
      <c r="L1917">
        <v>6</v>
      </c>
      <c r="M1917">
        <f t="shared" si="236"/>
        <v>8.5816896619200604E-3</v>
      </c>
      <c r="N1917">
        <f t="shared" si="237"/>
        <v>4.8287051743501784E-5</v>
      </c>
      <c r="O1917">
        <f t="shared" si="238"/>
        <v>1.2274232908917604E-5</v>
      </c>
      <c r="P1917">
        <f t="shared" si="239"/>
        <v>-1.4969544531487096</v>
      </c>
    </row>
    <row r="1918" spans="1:16" x14ac:dyDescent="0.25">
      <c r="A1918">
        <v>1917</v>
      </c>
      <c r="B1918">
        <v>0.81939146092104864</v>
      </c>
      <c r="C1918">
        <f t="shared" si="232"/>
        <v>2.2099914573104109</v>
      </c>
      <c r="D1918">
        <v>2.3010956144901885E-2</v>
      </c>
      <c r="E1918" s="19">
        <f t="shared" si="233"/>
        <v>13.039549046250519</v>
      </c>
      <c r="F1918">
        <v>-0.64545588429609779</v>
      </c>
      <c r="G1918" s="20">
        <v>0.44600000000000001</v>
      </c>
      <c r="H1918">
        <v>0.46300000000000002</v>
      </c>
      <c r="I1918">
        <f t="shared" si="234"/>
        <v>1.186591757935306E-2</v>
      </c>
      <c r="J1918">
        <f t="shared" si="235"/>
        <v>1.1009087155618307E-2</v>
      </c>
      <c r="K1918">
        <v>6</v>
      </c>
      <c r="L1918">
        <v>6</v>
      </c>
      <c r="M1918">
        <f t="shared" si="236"/>
        <v>6.8171841560740864E-3</v>
      </c>
      <c r="N1918">
        <f t="shared" si="237"/>
        <v>5.3092211259553707E-5</v>
      </c>
      <c r="O1918">
        <f t="shared" si="238"/>
        <v>7.7456666363045921E-6</v>
      </c>
      <c r="P1918">
        <f t="shared" si="239"/>
        <v>-1.7552015072754314</v>
      </c>
    </row>
    <row r="1919" spans="1:16" x14ac:dyDescent="0.25">
      <c r="A1919">
        <v>1918</v>
      </c>
      <c r="B1919">
        <v>0.17123935666982024</v>
      </c>
      <c r="C1919">
        <f t="shared" si="232"/>
        <v>7.7386525791381828</v>
      </c>
      <c r="D1919">
        <v>0.4196295052949614</v>
      </c>
      <c r="E1919" s="19">
        <f t="shared" si="233"/>
        <v>4.9693720480276058</v>
      </c>
      <c r="F1919">
        <v>-0.4067044301336864</v>
      </c>
      <c r="G1919" s="20">
        <v>0.44600000000000001</v>
      </c>
      <c r="H1919">
        <v>0.46300000000000002</v>
      </c>
      <c r="I1919">
        <f t="shared" si="234"/>
        <v>1.186591757935306E-2</v>
      </c>
      <c r="J1919">
        <f t="shared" si="235"/>
        <v>1.1009087155618307E-2</v>
      </c>
      <c r="K1919">
        <v>6</v>
      </c>
      <c r="L1919">
        <v>6</v>
      </c>
      <c r="M1919">
        <f t="shared" si="236"/>
        <v>1.1042961439561275E-2</v>
      </c>
      <c r="N1919">
        <f t="shared" si="237"/>
        <v>1.5161984871841884E-5</v>
      </c>
      <c r="O1919">
        <f t="shared" si="238"/>
        <v>2.0324499559272869E-5</v>
      </c>
      <c r="P1919">
        <f t="shared" si="239"/>
        <v>-1.3200480775073637</v>
      </c>
    </row>
    <row r="1920" spans="1:16" x14ac:dyDescent="0.25">
      <c r="A1920">
        <v>1919</v>
      </c>
      <c r="B1920">
        <v>0.88714255195776237</v>
      </c>
      <c r="C1920">
        <f t="shared" si="232"/>
        <v>1.71391114612368</v>
      </c>
      <c r="D1920">
        <v>1.1810663167210914E-2</v>
      </c>
      <c r="E1920" s="19">
        <f t="shared" si="233"/>
        <v>14.682097009235248</v>
      </c>
      <c r="F1920">
        <v>0.54559450290980749</v>
      </c>
      <c r="G1920" s="20">
        <v>0.44600000000000001</v>
      </c>
      <c r="H1920">
        <v>0.46300000000000002</v>
      </c>
      <c r="I1920">
        <f t="shared" si="234"/>
        <v>1.186591757935306E-2</v>
      </c>
      <c r="J1920">
        <f t="shared" si="235"/>
        <v>1.1009087155618307E-2</v>
      </c>
      <c r="K1920">
        <v>6</v>
      </c>
      <c r="L1920">
        <v>6</v>
      </c>
      <c r="M1920">
        <f t="shared" si="236"/>
        <v>6.424543402659748E-3</v>
      </c>
      <c r="N1920">
        <f t="shared" si="237"/>
        <v>6.8459402693484938E-5</v>
      </c>
      <c r="O1920">
        <f t="shared" si="238"/>
        <v>6.8791263221098164E-6</v>
      </c>
      <c r="P1920">
        <f t="shared" si="239"/>
        <v>-3.3832192053386727</v>
      </c>
    </row>
    <row r="1921" spans="1:16" x14ac:dyDescent="0.25">
      <c r="A1921">
        <v>1920</v>
      </c>
      <c r="B1921">
        <v>0.5689260536515397</v>
      </c>
      <c r="C1921">
        <f t="shared" si="232"/>
        <v>3.8655869644097445</v>
      </c>
      <c r="D1921">
        <v>0.74221015045625172</v>
      </c>
      <c r="E1921" s="19">
        <f t="shared" si="233"/>
        <v>2.7255358969673824</v>
      </c>
      <c r="F1921">
        <v>0.51329379857634194</v>
      </c>
      <c r="G1921" s="20">
        <v>0.44600000000000001</v>
      </c>
      <c r="H1921">
        <v>0.46300000000000002</v>
      </c>
      <c r="I1921">
        <f t="shared" si="234"/>
        <v>1.186591757935306E-2</v>
      </c>
      <c r="J1921">
        <f t="shared" si="235"/>
        <v>1.1009087155618307E-2</v>
      </c>
      <c r="K1921">
        <v>6</v>
      </c>
      <c r="L1921">
        <v>6</v>
      </c>
      <c r="M1921">
        <f t="shared" si="236"/>
        <v>1.4911123214828324E-2</v>
      </c>
      <c r="N1921">
        <f t="shared" si="237"/>
        <v>3.035330324052081E-5</v>
      </c>
      <c r="O1921">
        <f t="shared" si="238"/>
        <v>3.7056932587965367E-5</v>
      </c>
      <c r="P1921">
        <f t="shared" si="239"/>
        <v>-1.42271870361632</v>
      </c>
    </row>
    <row r="1922" spans="1:16" x14ac:dyDescent="0.25">
      <c r="A1922">
        <v>1921</v>
      </c>
      <c r="B1922">
        <v>0.10315256202887051</v>
      </c>
      <c r="C1922">
        <f t="shared" si="232"/>
        <v>9.1520070888129919</v>
      </c>
      <c r="D1922">
        <v>0.97119052705465869</v>
      </c>
      <c r="E1922" s="19">
        <f t="shared" si="233"/>
        <v>0.88651064525970391</v>
      </c>
      <c r="F1922">
        <v>-0.83981376519659534</v>
      </c>
      <c r="G1922" s="20">
        <v>0.44600000000000001</v>
      </c>
      <c r="H1922">
        <v>0.46300000000000002</v>
      </c>
      <c r="I1922">
        <f t="shared" si="234"/>
        <v>1.186591757935306E-2</v>
      </c>
      <c r="J1922">
        <f t="shared" si="235"/>
        <v>1.1009087155618307E-2</v>
      </c>
      <c r="K1922">
        <v>6</v>
      </c>
      <c r="L1922">
        <v>6</v>
      </c>
      <c r="M1922">
        <f t="shared" si="236"/>
        <v>2.6145342451281871E-2</v>
      </c>
      <c r="N1922">
        <f t="shared" si="237"/>
        <v>1.2820502890208247E-5</v>
      </c>
      <c r="O1922">
        <f t="shared" si="238"/>
        <v>1.1392982198246697E-4</v>
      </c>
      <c r="P1922">
        <f t="shared" si="239"/>
        <v>-0.28858245711421959</v>
      </c>
    </row>
    <row r="1923" spans="1:16" x14ac:dyDescent="0.25">
      <c r="A1923">
        <v>1922</v>
      </c>
      <c r="B1923">
        <v>5.7985168004394669E-2</v>
      </c>
      <c r="C1923">
        <f t="shared" ref="C1923:C1986" si="240">CHIINV(B1923,6-1)</f>
        <v>10.685480593291086</v>
      </c>
      <c r="D1923">
        <v>0.70119327372051155</v>
      </c>
      <c r="E1923" s="19">
        <f t="shared" ref="E1923:E1986" si="241">CHIINV(D1923,6-1)</f>
        <v>2.9921686514543362</v>
      </c>
      <c r="F1923">
        <v>0.26020984478236642</v>
      </c>
      <c r="G1923" s="20">
        <v>0.44600000000000001</v>
      </c>
      <c r="H1923">
        <v>0.46300000000000002</v>
      </c>
      <c r="I1923">
        <f t="shared" ref="I1923:I1986" si="242">SQRT(0.0001408)</f>
        <v>1.186591757935306E-2</v>
      </c>
      <c r="J1923">
        <f t="shared" ref="J1923:J1986" si="243">SQRT(0.0001212)</f>
        <v>1.1009087155618307E-2</v>
      </c>
      <c r="K1923">
        <v>6</v>
      </c>
      <c r="L1923">
        <v>6</v>
      </c>
      <c r="M1923">
        <f t="shared" ref="M1923:M1986" si="244">SQRT((L1923-1)*J1923^2/E1923)</f>
        <v>1.4231257531330057E-2</v>
      </c>
      <c r="N1923">
        <f t="shared" ref="N1923:N1986" si="245">((K1923-1)*I1923^2)/(K1923*C1923)</f>
        <v>1.0980632299028408E-5</v>
      </c>
      <c r="O1923">
        <f t="shared" ref="O1923:O1986" si="246">((L1923-1)*J1923^2)/(L1923*E1923)</f>
        <v>3.3754781820506402E-5</v>
      </c>
      <c r="P1923">
        <f t="shared" ref="P1923:P1986" si="247">(G1923-H1923-F1923*SQRT(N1923+O1923))/M1923</f>
        <v>-1.3168478949688207</v>
      </c>
    </row>
    <row r="1924" spans="1:16" x14ac:dyDescent="0.25">
      <c r="A1924">
        <v>1923</v>
      </c>
      <c r="B1924">
        <v>0.13165684987945189</v>
      </c>
      <c r="C1924">
        <f t="shared" si="240"/>
        <v>8.480721525672962</v>
      </c>
      <c r="D1924">
        <v>0.72856837672048103</v>
      </c>
      <c r="E1924" s="19">
        <f t="shared" si="241"/>
        <v>2.8144331262641797</v>
      </c>
      <c r="F1924">
        <v>-0.96500116342213005</v>
      </c>
      <c r="G1924" s="20">
        <v>0.44600000000000001</v>
      </c>
      <c r="H1924">
        <v>0.46300000000000002</v>
      </c>
      <c r="I1924">
        <f t="shared" si="242"/>
        <v>1.186591757935306E-2</v>
      </c>
      <c r="J1924">
        <f t="shared" si="243"/>
        <v>1.1009087155618307E-2</v>
      </c>
      <c r="K1924">
        <v>6</v>
      </c>
      <c r="L1924">
        <v>6</v>
      </c>
      <c r="M1924">
        <f t="shared" si="244"/>
        <v>1.4673740861488111E-2</v>
      </c>
      <c r="N1924">
        <f t="shared" si="245"/>
        <v>1.3835300802902225E-5</v>
      </c>
      <c r="O1924">
        <f t="shared" si="246"/>
        <v>3.5886445145017643E-5</v>
      </c>
      <c r="P1924">
        <f t="shared" si="247"/>
        <v>-0.69480746817025196</v>
      </c>
    </row>
    <row r="1925" spans="1:16" x14ac:dyDescent="0.25">
      <c r="A1925">
        <v>1924</v>
      </c>
      <c r="B1925">
        <v>0.76363414410840169</v>
      </c>
      <c r="C1925">
        <f t="shared" si="240"/>
        <v>2.5850583707614225</v>
      </c>
      <c r="D1925">
        <v>8.9327677236243783E-2</v>
      </c>
      <c r="E1925" s="19">
        <f t="shared" si="241"/>
        <v>9.5412454675810849</v>
      </c>
      <c r="F1925">
        <v>-1.2313103070482612</v>
      </c>
      <c r="G1925" s="20">
        <v>0.44600000000000001</v>
      </c>
      <c r="H1925">
        <v>0.46300000000000002</v>
      </c>
      <c r="I1925">
        <f t="shared" si="242"/>
        <v>1.186591757935306E-2</v>
      </c>
      <c r="J1925">
        <f t="shared" si="243"/>
        <v>1.1009087155618307E-2</v>
      </c>
      <c r="K1925">
        <v>6</v>
      </c>
      <c r="L1925">
        <v>6</v>
      </c>
      <c r="M1925">
        <f t="shared" si="244"/>
        <v>7.9695495936316606E-3</v>
      </c>
      <c r="N1925">
        <f t="shared" si="245"/>
        <v>4.5389046011666294E-5</v>
      </c>
      <c r="O1925">
        <f t="shared" si="246"/>
        <v>1.0585620120892426E-5</v>
      </c>
      <c r="P1925">
        <f t="shared" si="247"/>
        <v>-0.97719472846426092</v>
      </c>
    </row>
    <row r="1926" spans="1:16" x14ac:dyDescent="0.25">
      <c r="A1926">
        <v>1925</v>
      </c>
      <c r="B1926">
        <v>0.80654316843165375</v>
      </c>
      <c r="C1926">
        <f t="shared" si="240"/>
        <v>2.2981185229190562</v>
      </c>
      <c r="D1926">
        <v>0.89278847621082191</v>
      </c>
      <c r="E1926" s="19">
        <f t="shared" si="241"/>
        <v>1.6689467845399679</v>
      </c>
      <c r="F1926">
        <v>-1.8785613065119833</v>
      </c>
      <c r="G1926" s="20">
        <v>0.44600000000000001</v>
      </c>
      <c r="H1926">
        <v>0.46300000000000002</v>
      </c>
      <c r="I1926">
        <f t="shared" si="242"/>
        <v>1.186591757935306E-2</v>
      </c>
      <c r="J1926">
        <f t="shared" si="243"/>
        <v>1.1009087155618307E-2</v>
      </c>
      <c r="K1926">
        <v>6</v>
      </c>
      <c r="L1926">
        <v>6</v>
      </c>
      <c r="M1926">
        <f t="shared" si="244"/>
        <v>1.9055268276126632E-2</v>
      </c>
      <c r="N1926">
        <f t="shared" si="245"/>
        <v>5.1056258484134765E-5</v>
      </c>
      <c r="O1926">
        <f t="shared" si="246"/>
        <v>6.0517208179192997E-5</v>
      </c>
      <c r="P1926">
        <f t="shared" si="247"/>
        <v>0.14919399732770505</v>
      </c>
    </row>
    <row r="1927" spans="1:16" x14ac:dyDescent="0.25">
      <c r="A1927">
        <v>1926</v>
      </c>
      <c r="B1927">
        <v>0.86870937223426004</v>
      </c>
      <c r="C1927">
        <f t="shared" si="240"/>
        <v>1.8558524629328166</v>
      </c>
      <c r="D1927">
        <v>0.68221076082644128</v>
      </c>
      <c r="E1927" s="19">
        <f t="shared" si="241"/>
        <v>3.1153293630268282</v>
      </c>
      <c r="F1927">
        <v>0.16657850210322067</v>
      </c>
      <c r="G1927" s="20">
        <v>0.44600000000000001</v>
      </c>
      <c r="H1927">
        <v>0.46300000000000002</v>
      </c>
      <c r="I1927">
        <f t="shared" si="242"/>
        <v>1.186591757935306E-2</v>
      </c>
      <c r="J1927">
        <f t="shared" si="243"/>
        <v>1.1009087155618307E-2</v>
      </c>
      <c r="K1927">
        <v>6</v>
      </c>
      <c r="L1927">
        <v>6</v>
      </c>
      <c r="M1927">
        <f t="shared" si="244"/>
        <v>1.3947113265073677E-2</v>
      </c>
      <c r="N1927">
        <f t="shared" si="245"/>
        <v>6.3223416557537461E-5</v>
      </c>
      <c r="O1927">
        <f t="shared" si="246"/>
        <v>3.2420328071465683E-5</v>
      </c>
      <c r="P1927">
        <f t="shared" si="247"/>
        <v>-1.3356956202743091</v>
      </c>
    </row>
    <row r="1928" spans="1:16" x14ac:dyDescent="0.25">
      <c r="A1928">
        <v>1927</v>
      </c>
      <c r="B1928">
        <v>0.58763389996032589</v>
      </c>
      <c r="C1928">
        <f t="shared" si="240"/>
        <v>3.7385759453436855</v>
      </c>
      <c r="D1928">
        <v>0.64387951292458878</v>
      </c>
      <c r="E1928" s="19">
        <f t="shared" si="241"/>
        <v>3.3651726105537687</v>
      </c>
      <c r="F1928">
        <v>1.5982459444785491</v>
      </c>
      <c r="G1928" s="20">
        <v>0.44600000000000001</v>
      </c>
      <c r="H1928">
        <v>0.46300000000000002</v>
      </c>
      <c r="I1928">
        <f t="shared" si="242"/>
        <v>1.186591757935306E-2</v>
      </c>
      <c r="J1928">
        <f t="shared" si="243"/>
        <v>1.1009087155618307E-2</v>
      </c>
      <c r="K1928">
        <v>6</v>
      </c>
      <c r="L1928">
        <v>6</v>
      </c>
      <c r="M1928">
        <f t="shared" si="244"/>
        <v>1.3419385816524092E-2</v>
      </c>
      <c r="N1928">
        <f t="shared" si="245"/>
        <v>3.1384499084328996E-5</v>
      </c>
      <c r="O1928">
        <f t="shared" si="246"/>
        <v>3.001331928212133E-5</v>
      </c>
      <c r="P1928">
        <f t="shared" si="247"/>
        <v>-2.2000513132143946</v>
      </c>
    </row>
    <row r="1929" spans="1:16" x14ac:dyDescent="0.25">
      <c r="A1929">
        <v>1928</v>
      </c>
      <c r="B1929">
        <v>0.78026673177282024</v>
      </c>
      <c r="C1929">
        <f t="shared" si="240"/>
        <v>2.4749240575812235</v>
      </c>
      <c r="D1929">
        <v>0.4813074129459517</v>
      </c>
      <c r="E1929" s="19">
        <f t="shared" si="241"/>
        <v>4.4893665784778536</v>
      </c>
      <c r="F1929">
        <v>0.51041638471360784</v>
      </c>
      <c r="G1929" s="20">
        <v>0.44600000000000001</v>
      </c>
      <c r="H1929">
        <v>0.46300000000000002</v>
      </c>
      <c r="I1929">
        <f t="shared" si="242"/>
        <v>1.186591757935306E-2</v>
      </c>
      <c r="J1929">
        <f t="shared" si="243"/>
        <v>1.1009087155618307E-2</v>
      </c>
      <c r="K1929">
        <v>6</v>
      </c>
      <c r="L1929">
        <v>6</v>
      </c>
      <c r="M1929">
        <f t="shared" si="244"/>
        <v>1.1618331866879961E-2</v>
      </c>
      <c r="N1929">
        <f t="shared" si="245"/>
        <v>4.7408862091713938E-5</v>
      </c>
      <c r="O1929">
        <f t="shared" si="246"/>
        <v>2.2497605894826402E-5</v>
      </c>
      <c r="P1929">
        <f t="shared" si="247"/>
        <v>-1.8305206050947782</v>
      </c>
    </row>
    <row r="1930" spans="1:16" x14ac:dyDescent="0.25">
      <c r="A1930">
        <v>1929</v>
      </c>
      <c r="B1930">
        <v>0.45640430921353803</v>
      </c>
      <c r="C1930">
        <f t="shared" si="240"/>
        <v>4.6781701196387182</v>
      </c>
      <c r="D1930">
        <v>0.16443372905667286</v>
      </c>
      <c r="E1930" s="19">
        <f t="shared" si="241"/>
        <v>7.8545883329294748</v>
      </c>
      <c r="F1930">
        <v>0.65339008870068938</v>
      </c>
      <c r="G1930" s="20">
        <v>0.44600000000000001</v>
      </c>
      <c r="H1930">
        <v>0.46300000000000002</v>
      </c>
      <c r="I1930">
        <f t="shared" si="242"/>
        <v>1.186591757935306E-2</v>
      </c>
      <c r="J1930">
        <f t="shared" si="243"/>
        <v>1.1009087155618307E-2</v>
      </c>
      <c r="K1930">
        <v>6</v>
      </c>
      <c r="L1930">
        <v>6</v>
      </c>
      <c r="M1930">
        <f t="shared" si="244"/>
        <v>8.7836414202159818E-3</v>
      </c>
      <c r="N1930">
        <f t="shared" si="245"/>
        <v>2.5081031756578069E-5</v>
      </c>
      <c r="O1930">
        <f t="shared" si="246"/>
        <v>1.2858726099822303E-5</v>
      </c>
      <c r="P1930">
        <f t="shared" si="247"/>
        <v>-2.393605577809871</v>
      </c>
    </row>
    <row r="1931" spans="1:16" x14ac:dyDescent="0.25">
      <c r="A1931">
        <v>1930</v>
      </c>
      <c r="B1931">
        <v>0.25928525650807216</v>
      </c>
      <c r="C1931">
        <f t="shared" si="240"/>
        <v>6.5149302744129898</v>
      </c>
      <c r="D1931">
        <v>0.94030579546494952</v>
      </c>
      <c r="E1931" s="19">
        <f t="shared" si="241"/>
        <v>1.2468376035013145</v>
      </c>
      <c r="F1931">
        <v>-0.44549096855917014</v>
      </c>
      <c r="G1931" s="20">
        <v>0.44600000000000001</v>
      </c>
      <c r="H1931">
        <v>0.46300000000000002</v>
      </c>
      <c r="I1931">
        <f t="shared" si="242"/>
        <v>1.186591757935306E-2</v>
      </c>
      <c r="J1931">
        <f t="shared" si="243"/>
        <v>1.1009087155618307E-2</v>
      </c>
      <c r="K1931">
        <v>6</v>
      </c>
      <c r="L1931">
        <v>6</v>
      </c>
      <c r="M1931">
        <f t="shared" si="244"/>
        <v>2.204607934943038E-2</v>
      </c>
      <c r="N1931">
        <f t="shared" si="245"/>
        <v>1.800991390409091E-5</v>
      </c>
      <c r="O1931">
        <f t="shared" si="246"/>
        <v>8.1004935780230118E-5</v>
      </c>
      <c r="P1931">
        <f t="shared" si="247"/>
        <v>-0.57003733889811903</v>
      </c>
    </row>
    <row r="1932" spans="1:16" x14ac:dyDescent="0.25">
      <c r="A1932">
        <v>1931</v>
      </c>
      <c r="B1932">
        <v>7.6815088351084929E-2</v>
      </c>
      <c r="C1932">
        <f t="shared" si="240"/>
        <v>9.9447799144212201</v>
      </c>
      <c r="D1932">
        <v>0.40226447340311899</v>
      </c>
      <c r="E1932" s="19">
        <f t="shared" si="241"/>
        <v>5.1128440614955712</v>
      </c>
      <c r="F1932">
        <v>-2.2372660168912262</v>
      </c>
      <c r="G1932" s="20">
        <v>0.44600000000000001</v>
      </c>
      <c r="H1932">
        <v>0.46300000000000002</v>
      </c>
      <c r="I1932">
        <f t="shared" si="242"/>
        <v>1.186591757935306E-2</v>
      </c>
      <c r="J1932">
        <f t="shared" si="243"/>
        <v>1.1009087155618307E-2</v>
      </c>
      <c r="K1932">
        <v>6</v>
      </c>
      <c r="L1932">
        <v>6</v>
      </c>
      <c r="M1932">
        <f t="shared" si="244"/>
        <v>1.088692017177169E-2</v>
      </c>
      <c r="N1932">
        <f t="shared" si="245"/>
        <v>1.1798484666632467E-5</v>
      </c>
      <c r="O1932">
        <f t="shared" si="246"/>
        <v>1.9754171804421554E-5</v>
      </c>
      <c r="P1932">
        <f t="shared" si="247"/>
        <v>-0.40717529795536161</v>
      </c>
    </row>
    <row r="1933" spans="1:16" x14ac:dyDescent="0.25">
      <c r="A1933">
        <v>1932</v>
      </c>
      <c r="B1933">
        <v>0.28498184148686179</v>
      </c>
      <c r="C1933">
        <f t="shared" si="240"/>
        <v>6.224512590844494</v>
      </c>
      <c r="D1933">
        <v>0.35221411786248358</v>
      </c>
      <c r="E1933" s="19">
        <f t="shared" si="241"/>
        <v>5.5525856998476808</v>
      </c>
      <c r="F1933">
        <v>-0.63531388150295243</v>
      </c>
      <c r="G1933" s="20">
        <v>0.44600000000000001</v>
      </c>
      <c r="H1933">
        <v>0.46300000000000002</v>
      </c>
      <c r="I1933">
        <f t="shared" si="242"/>
        <v>1.186591757935306E-2</v>
      </c>
      <c r="J1933">
        <f t="shared" si="243"/>
        <v>1.1009087155618307E-2</v>
      </c>
      <c r="K1933">
        <v>6</v>
      </c>
      <c r="L1933">
        <v>6</v>
      </c>
      <c r="M1933">
        <f t="shared" si="244"/>
        <v>1.0446929813266113E-2</v>
      </c>
      <c r="N1933">
        <f t="shared" si="245"/>
        <v>1.8850204192038502E-5</v>
      </c>
      <c r="O1933">
        <f t="shared" si="246"/>
        <v>1.8189723753884727E-5</v>
      </c>
      <c r="P1933">
        <f t="shared" si="247"/>
        <v>-1.2571590110462445</v>
      </c>
    </row>
    <row r="1934" spans="1:16" x14ac:dyDescent="0.25">
      <c r="A1934">
        <v>1933</v>
      </c>
      <c r="B1934">
        <v>0.16016113773003327</v>
      </c>
      <c r="C1934">
        <f t="shared" si="240"/>
        <v>7.9295518701455716</v>
      </c>
      <c r="D1934">
        <v>0.88103885006256299</v>
      </c>
      <c r="E1934" s="19">
        <f t="shared" si="241"/>
        <v>1.7616837330492585</v>
      </c>
      <c r="F1934">
        <v>-0.70945588959148154</v>
      </c>
      <c r="G1934" s="20">
        <v>0.44600000000000001</v>
      </c>
      <c r="H1934">
        <v>0.46300000000000002</v>
      </c>
      <c r="I1934">
        <f t="shared" si="242"/>
        <v>1.186591757935306E-2</v>
      </c>
      <c r="J1934">
        <f t="shared" si="243"/>
        <v>1.1009087155618307E-2</v>
      </c>
      <c r="K1934">
        <v>6</v>
      </c>
      <c r="L1934">
        <v>6</v>
      </c>
      <c r="M1934">
        <f t="shared" si="244"/>
        <v>1.8546943116562995E-2</v>
      </c>
      <c r="N1934">
        <f t="shared" si="245"/>
        <v>1.4796969016003083E-5</v>
      </c>
      <c r="O1934">
        <f t="shared" si="246"/>
        <v>5.7331516494837233E-5</v>
      </c>
      <c r="P1934">
        <f t="shared" si="247"/>
        <v>-0.59172544667738236</v>
      </c>
    </row>
    <row r="1935" spans="1:16" x14ac:dyDescent="0.25">
      <c r="A1935">
        <v>1934</v>
      </c>
      <c r="B1935">
        <v>8.9846491897335734E-2</v>
      </c>
      <c r="C1935">
        <f t="shared" si="240"/>
        <v>9.5256674864173672</v>
      </c>
      <c r="D1935">
        <v>0.49995422223578601</v>
      </c>
      <c r="E1935" s="19">
        <f t="shared" si="241"/>
        <v>4.3517942569475849</v>
      </c>
      <c r="F1935">
        <v>0.57251554608228616</v>
      </c>
      <c r="G1935" s="20">
        <v>0.44600000000000001</v>
      </c>
      <c r="H1935">
        <v>0.46300000000000002</v>
      </c>
      <c r="I1935">
        <f t="shared" si="242"/>
        <v>1.186591757935306E-2</v>
      </c>
      <c r="J1935">
        <f t="shared" si="243"/>
        <v>1.1009087155618307E-2</v>
      </c>
      <c r="K1935">
        <v>6</v>
      </c>
      <c r="L1935">
        <v>6</v>
      </c>
      <c r="M1935">
        <f t="shared" si="244"/>
        <v>1.1800546884896965E-2</v>
      </c>
      <c r="N1935">
        <f t="shared" si="245"/>
        <v>1.2317597008360697E-5</v>
      </c>
      <c r="O1935">
        <f t="shared" si="246"/>
        <v>2.3208817797108575E-5</v>
      </c>
      <c r="P1935">
        <f t="shared" si="247"/>
        <v>-1.7297862633143435</v>
      </c>
    </row>
    <row r="1936" spans="1:16" x14ac:dyDescent="0.25">
      <c r="A1936">
        <v>1935</v>
      </c>
      <c r="B1936">
        <v>0.97256385998107853</v>
      </c>
      <c r="C1936">
        <f t="shared" si="240"/>
        <v>0.86700972139080557</v>
      </c>
      <c r="D1936">
        <v>0.50309762871181374</v>
      </c>
      <c r="E1936" s="19">
        <f t="shared" si="241"/>
        <v>4.3288950836456603</v>
      </c>
      <c r="F1936">
        <v>0.8694632924743928</v>
      </c>
      <c r="G1936" s="20">
        <v>0.44600000000000001</v>
      </c>
      <c r="H1936">
        <v>0.46300000000000002</v>
      </c>
      <c r="I1936">
        <f t="shared" si="242"/>
        <v>1.186591757935306E-2</v>
      </c>
      <c r="J1936">
        <f t="shared" si="243"/>
        <v>1.1009087155618307E-2</v>
      </c>
      <c r="K1936">
        <v>6</v>
      </c>
      <c r="L1936">
        <v>6</v>
      </c>
      <c r="M1936">
        <f t="shared" si="244"/>
        <v>1.1831717235074151E-2</v>
      </c>
      <c r="N1936">
        <f t="shared" si="245"/>
        <v>1.3533104697501446E-4</v>
      </c>
      <c r="O1936">
        <f t="shared" si="246"/>
        <v>2.333158878845845E-5</v>
      </c>
      <c r="P1936">
        <f t="shared" si="247"/>
        <v>-2.3624531506220015</v>
      </c>
    </row>
    <row r="1937" spans="1:16" x14ac:dyDescent="0.25">
      <c r="A1937">
        <v>1936</v>
      </c>
      <c r="B1937">
        <v>0.79692983794671468</v>
      </c>
      <c r="C1937">
        <f t="shared" si="240"/>
        <v>2.3632784064505525</v>
      </c>
      <c r="D1937">
        <v>0.98577837458418527</v>
      </c>
      <c r="E1937" s="19">
        <f t="shared" si="241"/>
        <v>0.6464400517093486</v>
      </c>
      <c r="F1937">
        <v>-0.73127012001350522</v>
      </c>
      <c r="G1937" s="20">
        <v>0.44600000000000001</v>
      </c>
      <c r="H1937">
        <v>0.46300000000000002</v>
      </c>
      <c r="I1937">
        <f t="shared" si="242"/>
        <v>1.186591757935306E-2</v>
      </c>
      <c r="J1937">
        <f t="shared" si="243"/>
        <v>1.1009087155618307E-2</v>
      </c>
      <c r="K1937">
        <v>6</v>
      </c>
      <c r="L1937">
        <v>6</v>
      </c>
      <c r="M1937">
        <f t="shared" si="244"/>
        <v>3.0617673245839569E-2</v>
      </c>
      <c r="N1937">
        <f t="shared" si="245"/>
        <v>4.9648544586652496E-5</v>
      </c>
      <c r="O1937">
        <f t="shared" si="246"/>
        <v>1.5624031916483335E-4</v>
      </c>
      <c r="P1937">
        <f t="shared" si="247"/>
        <v>-0.21252858782835288</v>
      </c>
    </row>
    <row r="1938" spans="1:16" x14ac:dyDescent="0.25">
      <c r="A1938">
        <v>1937</v>
      </c>
      <c r="B1938">
        <v>0.94305246131778919</v>
      </c>
      <c r="C1938">
        <f t="shared" si="240"/>
        <v>1.2188887353928868</v>
      </c>
      <c r="D1938">
        <v>0.34604937894833215</v>
      </c>
      <c r="E1938" s="19">
        <f t="shared" si="241"/>
        <v>5.6098625049326465</v>
      </c>
      <c r="F1938">
        <v>0.14265424397308379</v>
      </c>
      <c r="G1938" s="20">
        <v>0.44600000000000001</v>
      </c>
      <c r="H1938">
        <v>0.46300000000000002</v>
      </c>
      <c r="I1938">
        <f t="shared" si="242"/>
        <v>1.186591757935306E-2</v>
      </c>
      <c r="J1938">
        <f t="shared" si="243"/>
        <v>1.1009087155618307E-2</v>
      </c>
      <c r="K1938">
        <v>6</v>
      </c>
      <c r="L1938">
        <v>6</v>
      </c>
      <c r="M1938">
        <f t="shared" si="244"/>
        <v>1.0393461306385798E-2</v>
      </c>
      <c r="N1938">
        <f t="shared" si="245"/>
        <v>9.6262546306585589E-5</v>
      </c>
      <c r="O1938">
        <f t="shared" si="246"/>
        <v>1.8004006321223132E-5</v>
      </c>
      <c r="P1938">
        <f t="shared" si="247"/>
        <v>-1.782361969464257</v>
      </c>
    </row>
    <row r="1939" spans="1:16" x14ac:dyDescent="0.25">
      <c r="A1939">
        <v>1938</v>
      </c>
      <c r="B1939">
        <v>3.7018951994384597E-2</v>
      </c>
      <c r="C1939">
        <f t="shared" si="240"/>
        <v>11.841939294430547</v>
      </c>
      <c r="D1939">
        <v>0.48640400402844325</v>
      </c>
      <c r="E1939" s="19">
        <f t="shared" si="241"/>
        <v>4.4514605186052609</v>
      </c>
      <c r="F1939">
        <v>-0.80632162280380726</v>
      </c>
      <c r="G1939" s="20">
        <v>0.44600000000000001</v>
      </c>
      <c r="H1939">
        <v>0.46300000000000002</v>
      </c>
      <c r="I1939">
        <f t="shared" si="242"/>
        <v>1.186591757935306E-2</v>
      </c>
      <c r="J1939">
        <f t="shared" si="243"/>
        <v>1.1009087155618307E-2</v>
      </c>
      <c r="K1939">
        <v>6</v>
      </c>
      <c r="L1939">
        <v>6</v>
      </c>
      <c r="M1939">
        <f t="shared" si="244"/>
        <v>1.1667694496671854E-2</v>
      </c>
      <c r="N1939">
        <f t="shared" si="245"/>
        <v>9.9082870141478464E-6</v>
      </c>
      <c r="O1939">
        <f t="shared" si="246"/>
        <v>2.268918247794445E-5</v>
      </c>
      <c r="P1939">
        <f t="shared" si="247"/>
        <v>-1.0624525449660838</v>
      </c>
    </row>
    <row r="1940" spans="1:16" x14ac:dyDescent="0.25">
      <c r="A1940">
        <v>1939</v>
      </c>
      <c r="B1940">
        <v>0.48753318887905517</v>
      </c>
      <c r="C1940">
        <f t="shared" si="240"/>
        <v>4.4430939193140535</v>
      </c>
      <c r="D1940">
        <v>0.96368297372356337</v>
      </c>
      <c r="E1940" s="19">
        <f t="shared" si="241"/>
        <v>0.98605122211693141</v>
      </c>
      <c r="F1940">
        <v>0.2697970558074303</v>
      </c>
      <c r="G1940" s="20">
        <v>0.44600000000000001</v>
      </c>
      <c r="H1940">
        <v>0.46300000000000002</v>
      </c>
      <c r="I1940">
        <f t="shared" si="242"/>
        <v>1.186591757935306E-2</v>
      </c>
      <c r="J1940">
        <f t="shared" si="243"/>
        <v>1.1009087155618307E-2</v>
      </c>
      <c r="K1940">
        <v>6</v>
      </c>
      <c r="L1940">
        <v>6</v>
      </c>
      <c r="M1940">
        <f t="shared" si="244"/>
        <v>2.4790573526944398E-2</v>
      </c>
      <c r="N1940">
        <f t="shared" si="245"/>
        <v>2.6408024557682048E-5</v>
      </c>
      <c r="O1940">
        <f t="shared" si="246"/>
        <v>1.0242875596580606E-4</v>
      </c>
      <c r="P1940">
        <f t="shared" si="247"/>
        <v>-0.80927398818266227</v>
      </c>
    </row>
    <row r="1941" spans="1:16" x14ac:dyDescent="0.25">
      <c r="A1941">
        <v>1940</v>
      </c>
      <c r="B1941">
        <v>0.44987334818567459</v>
      </c>
      <c r="C1941">
        <f t="shared" si="240"/>
        <v>4.7287417273460166</v>
      </c>
      <c r="D1941">
        <v>0.65086825159459216</v>
      </c>
      <c r="E1941" s="19">
        <f t="shared" si="241"/>
        <v>3.3194303011347084</v>
      </c>
      <c r="F1941">
        <v>-1.0757207746792119</v>
      </c>
      <c r="G1941" s="20">
        <v>0.44600000000000001</v>
      </c>
      <c r="H1941">
        <v>0.46300000000000002</v>
      </c>
      <c r="I1941">
        <f t="shared" si="242"/>
        <v>1.186591757935306E-2</v>
      </c>
      <c r="J1941">
        <f t="shared" si="243"/>
        <v>1.1009087155618307E-2</v>
      </c>
      <c r="K1941">
        <v>6</v>
      </c>
      <c r="L1941">
        <v>6</v>
      </c>
      <c r="M1941">
        <f t="shared" si="244"/>
        <v>1.3511530161459458E-2</v>
      </c>
      <c r="N1941">
        <f t="shared" si="245"/>
        <v>2.481280224183148E-5</v>
      </c>
      <c r="O1941">
        <f t="shared" si="246"/>
        <v>3.0426907884004774E-5</v>
      </c>
      <c r="P1941">
        <f t="shared" si="247"/>
        <v>-0.66645857397672814</v>
      </c>
    </row>
    <row r="1942" spans="1:16" x14ac:dyDescent="0.25">
      <c r="A1942">
        <v>1941</v>
      </c>
      <c r="B1942">
        <v>0.58772545548875388</v>
      </c>
      <c r="C1942">
        <f t="shared" si="240"/>
        <v>3.7379584343969392</v>
      </c>
      <c r="D1942">
        <v>0.2903836176641133</v>
      </c>
      <c r="E1942" s="19">
        <f t="shared" si="241"/>
        <v>6.1661748280299884</v>
      </c>
      <c r="F1942">
        <v>-2.8576323529705405E-2</v>
      </c>
      <c r="G1942" s="20">
        <v>0.44600000000000001</v>
      </c>
      <c r="H1942">
        <v>0.46300000000000002</v>
      </c>
      <c r="I1942">
        <f t="shared" si="242"/>
        <v>1.186591757935306E-2</v>
      </c>
      <c r="J1942">
        <f t="shared" si="243"/>
        <v>1.1009087155618307E-2</v>
      </c>
      <c r="K1942">
        <v>6</v>
      </c>
      <c r="L1942">
        <v>6</v>
      </c>
      <c r="M1942">
        <f t="shared" si="244"/>
        <v>9.9135315956524576E-3</v>
      </c>
      <c r="N1942">
        <f t="shared" si="245"/>
        <v>3.138968380536933E-5</v>
      </c>
      <c r="O1942">
        <f t="shared" si="246"/>
        <v>1.6379684782999928E-5</v>
      </c>
      <c r="P1942">
        <f t="shared" si="247"/>
        <v>-1.6949049356459958</v>
      </c>
    </row>
    <row r="1943" spans="1:16" x14ac:dyDescent="0.25">
      <c r="A1943">
        <v>1942</v>
      </c>
      <c r="B1943">
        <v>0.7006439405499435</v>
      </c>
      <c r="C1943">
        <f t="shared" si="240"/>
        <v>2.9957315890720122</v>
      </c>
      <c r="D1943">
        <v>0.59410382396923733</v>
      </c>
      <c r="E1943" s="19">
        <f t="shared" si="241"/>
        <v>3.6950294743507457</v>
      </c>
      <c r="F1943">
        <v>0.59273020269756671</v>
      </c>
      <c r="G1943" s="20">
        <v>0.44600000000000001</v>
      </c>
      <c r="H1943">
        <v>0.46300000000000002</v>
      </c>
      <c r="I1943">
        <f t="shared" si="242"/>
        <v>1.186591757935306E-2</v>
      </c>
      <c r="J1943">
        <f t="shared" si="243"/>
        <v>1.1009087155618307E-2</v>
      </c>
      <c r="K1943">
        <v>6</v>
      </c>
      <c r="L1943">
        <v>6</v>
      </c>
      <c r="M1943">
        <f t="shared" si="244"/>
        <v>1.2806408727220659E-2</v>
      </c>
      <c r="N1943">
        <f t="shared" si="245"/>
        <v>3.9166837830648125E-5</v>
      </c>
      <c r="O1943">
        <f t="shared" si="246"/>
        <v>2.733401741477224E-5</v>
      </c>
      <c r="P1943">
        <f t="shared" si="247"/>
        <v>-1.7048963587673056</v>
      </c>
    </row>
    <row r="1944" spans="1:16" x14ac:dyDescent="0.25">
      <c r="A1944">
        <v>1943</v>
      </c>
      <c r="B1944">
        <v>0.4791711172826319</v>
      </c>
      <c r="C1944">
        <f t="shared" si="240"/>
        <v>4.5053262745541449</v>
      </c>
      <c r="D1944">
        <v>0.5391094698934904</v>
      </c>
      <c r="E1944" s="19">
        <f t="shared" si="241"/>
        <v>4.07191273192936</v>
      </c>
      <c r="F1944">
        <v>-0.55324449022009503</v>
      </c>
      <c r="G1944" s="20">
        <v>0.44600000000000001</v>
      </c>
      <c r="H1944">
        <v>0.46300000000000002</v>
      </c>
      <c r="I1944">
        <f t="shared" si="242"/>
        <v>1.186591757935306E-2</v>
      </c>
      <c r="J1944">
        <f t="shared" si="243"/>
        <v>1.1009087155618307E-2</v>
      </c>
      <c r="K1944">
        <v>6</v>
      </c>
      <c r="L1944">
        <v>6</v>
      </c>
      <c r="M1944">
        <f t="shared" si="244"/>
        <v>1.2199360949184807E-2</v>
      </c>
      <c r="N1944">
        <f t="shared" si="245"/>
        <v>2.6043248853257541E-5</v>
      </c>
      <c r="O1944">
        <f t="shared" si="246"/>
        <v>2.480406792808254E-5</v>
      </c>
      <c r="P1944">
        <f t="shared" si="247"/>
        <v>-1.0701349620261105</v>
      </c>
    </row>
    <row r="1945" spans="1:16" x14ac:dyDescent="0.25">
      <c r="A1945">
        <v>1944</v>
      </c>
      <c r="B1945">
        <v>0.20145268105105746</v>
      </c>
      <c r="C1945">
        <f t="shared" si="240"/>
        <v>7.2680999109081661</v>
      </c>
      <c r="D1945">
        <v>6.6988128299813834E-2</v>
      </c>
      <c r="E1945" s="19">
        <f t="shared" si="241"/>
        <v>10.307051581304808</v>
      </c>
      <c r="F1945">
        <v>1.8545415514381602</v>
      </c>
      <c r="G1945" s="20">
        <v>0.44600000000000001</v>
      </c>
      <c r="H1945">
        <v>0.46300000000000002</v>
      </c>
      <c r="I1945">
        <f t="shared" si="242"/>
        <v>1.186591757935306E-2</v>
      </c>
      <c r="J1945">
        <f t="shared" si="243"/>
        <v>1.1009087155618307E-2</v>
      </c>
      <c r="K1945">
        <v>6</v>
      </c>
      <c r="L1945">
        <v>6</v>
      </c>
      <c r="M1945">
        <f t="shared" si="244"/>
        <v>7.6677701749576672E-3</v>
      </c>
      <c r="N1945">
        <f t="shared" si="245"/>
        <v>1.6143604899711986E-5</v>
      </c>
      <c r="O1945">
        <f t="shared" si="246"/>
        <v>9.7991165759950549E-6</v>
      </c>
      <c r="P1945">
        <f t="shared" si="247"/>
        <v>-3.4489715986810365</v>
      </c>
    </row>
    <row r="1946" spans="1:16" x14ac:dyDescent="0.25">
      <c r="A1946">
        <v>1945</v>
      </c>
      <c r="B1946">
        <v>0.13193151646473586</v>
      </c>
      <c r="C1946">
        <f t="shared" si="240"/>
        <v>8.4749202163337856</v>
      </c>
      <c r="D1946">
        <v>0.1011078218939787</v>
      </c>
      <c r="E1946" s="19">
        <f t="shared" si="241"/>
        <v>9.2064421220543302</v>
      </c>
      <c r="F1946">
        <v>0.60104866861365736</v>
      </c>
      <c r="G1946" s="20">
        <v>0.44600000000000001</v>
      </c>
      <c r="H1946">
        <v>0.46300000000000002</v>
      </c>
      <c r="I1946">
        <f t="shared" si="242"/>
        <v>1.186591757935306E-2</v>
      </c>
      <c r="J1946">
        <f t="shared" si="243"/>
        <v>1.1009087155618307E-2</v>
      </c>
      <c r="K1946">
        <v>6</v>
      </c>
      <c r="L1946">
        <v>6</v>
      </c>
      <c r="M1946">
        <f t="shared" si="244"/>
        <v>8.1131666815832826E-3</v>
      </c>
      <c r="N1946">
        <f t="shared" si="245"/>
        <v>1.3844771435983053E-5</v>
      </c>
      <c r="O1946">
        <f t="shared" si="246"/>
        <v>1.097057893385885E-5</v>
      </c>
      <c r="P1946">
        <f t="shared" si="247"/>
        <v>-2.4644044942327672</v>
      </c>
    </row>
    <row r="1947" spans="1:16" x14ac:dyDescent="0.25">
      <c r="A1947">
        <v>1946</v>
      </c>
      <c r="B1947">
        <v>0.7355265968810083</v>
      </c>
      <c r="C1947">
        <f t="shared" si="240"/>
        <v>2.7691306484051896</v>
      </c>
      <c r="D1947">
        <v>0.52568132572405168</v>
      </c>
      <c r="E1947" s="19">
        <f t="shared" si="241"/>
        <v>4.1666447492352745</v>
      </c>
      <c r="F1947">
        <v>0.82027213466062676</v>
      </c>
      <c r="G1947" s="20">
        <v>0.44600000000000001</v>
      </c>
      <c r="H1947">
        <v>0.46300000000000002</v>
      </c>
      <c r="I1947">
        <f t="shared" si="242"/>
        <v>1.186591757935306E-2</v>
      </c>
      <c r="J1947">
        <f t="shared" si="243"/>
        <v>1.1009087155618307E-2</v>
      </c>
      <c r="K1947">
        <v>6</v>
      </c>
      <c r="L1947">
        <v>6</v>
      </c>
      <c r="M1947">
        <f t="shared" si="244"/>
        <v>1.2059882463984359E-2</v>
      </c>
      <c r="N1947">
        <f t="shared" si="245"/>
        <v>4.23719023155908E-5</v>
      </c>
      <c r="O1947">
        <f t="shared" si="246"/>
        <v>2.4240127507519579E-5</v>
      </c>
      <c r="P1947">
        <f t="shared" si="247"/>
        <v>-1.9647578629033862</v>
      </c>
    </row>
    <row r="1948" spans="1:16" x14ac:dyDescent="0.25">
      <c r="A1948">
        <v>1947</v>
      </c>
      <c r="B1948">
        <v>0.17862483596301157</v>
      </c>
      <c r="C1948">
        <f t="shared" si="240"/>
        <v>7.6173262969806386</v>
      </c>
      <c r="D1948">
        <v>3.0091250343333233E-2</v>
      </c>
      <c r="E1948" s="19">
        <f t="shared" si="241"/>
        <v>12.366960183481664</v>
      </c>
      <c r="F1948">
        <v>1.3432099876808934</v>
      </c>
      <c r="G1948" s="20">
        <v>0.44600000000000001</v>
      </c>
      <c r="H1948">
        <v>0.46300000000000002</v>
      </c>
      <c r="I1948">
        <f t="shared" si="242"/>
        <v>1.186591757935306E-2</v>
      </c>
      <c r="J1948">
        <f t="shared" si="243"/>
        <v>1.1009087155618307E-2</v>
      </c>
      <c r="K1948">
        <v>6</v>
      </c>
      <c r="L1948">
        <v>6</v>
      </c>
      <c r="M1948">
        <f t="shared" si="244"/>
        <v>7.0001094555917805E-3</v>
      </c>
      <c r="N1948">
        <f t="shared" si="245"/>
        <v>1.5403480008443642E-5</v>
      </c>
      <c r="O1948">
        <f t="shared" si="246"/>
        <v>8.1669220650442426E-6</v>
      </c>
      <c r="P1948">
        <f t="shared" si="247"/>
        <v>-3.3601186478248577</v>
      </c>
    </row>
    <row r="1949" spans="1:16" x14ac:dyDescent="0.25">
      <c r="A1949">
        <v>1948</v>
      </c>
      <c r="B1949">
        <v>0.27079073458052311</v>
      </c>
      <c r="C1949">
        <f t="shared" si="240"/>
        <v>6.3821314995135845</v>
      </c>
      <c r="D1949">
        <v>0.60594500564592424</v>
      </c>
      <c r="E1949" s="19">
        <f t="shared" si="241"/>
        <v>3.6157837211332819</v>
      </c>
      <c r="F1949">
        <v>-1.5123850971576758</v>
      </c>
      <c r="G1949" s="20">
        <v>0.44600000000000001</v>
      </c>
      <c r="H1949">
        <v>0.46300000000000002</v>
      </c>
      <c r="I1949">
        <f t="shared" si="242"/>
        <v>1.186591757935306E-2</v>
      </c>
      <c r="J1949">
        <f t="shared" si="243"/>
        <v>1.1009087155618307E-2</v>
      </c>
      <c r="K1949">
        <v>6</v>
      </c>
      <c r="L1949">
        <v>6</v>
      </c>
      <c r="M1949">
        <f t="shared" si="244"/>
        <v>1.2945984702465425E-2</v>
      </c>
      <c r="N1949">
        <f t="shared" si="245"/>
        <v>1.8384662450511383E-5</v>
      </c>
      <c r="O1949">
        <f t="shared" si="246"/>
        <v>2.7933086652744796E-5</v>
      </c>
      <c r="P1949">
        <f t="shared" si="247"/>
        <v>-0.51808642234814484</v>
      </c>
    </row>
    <row r="1950" spans="1:16" x14ac:dyDescent="0.25">
      <c r="A1950">
        <v>1949</v>
      </c>
      <c r="B1950">
        <v>0.68062379833368936</v>
      </c>
      <c r="C1950">
        <f t="shared" si="240"/>
        <v>3.1256344029777221</v>
      </c>
      <c r="D1950">
        <v>0.84102908413953059</v>
      </c>
      <c r="E1950" s="19">
        <f t="shared" si="241"/>
        <v>2.0582405793673959</v>
      </c>
      <c r="F1950">
        <v>-0.85879491962259635</v>
      </c>
      <c r="G1950" s="20">
        <v>0.44600000000000001</v>
      </c>
      <c r="H1950">
        <v>0.46300000000000002</v>
      </c>
      <c r="I1950">
        <f t="shared" si="242"/>
        <v>1.186591757935306E-2</v>
      </c>
      <c r="J1950">
        <f t="shared" si="243"/>
        <v>1.1009087155618307E-2</v>
      </c>
      <c r="K1950">
        <v>6</v>
      </c>
      <c r="L1950">
        <v>6</v>
      </c>
      <c r="M1950">
        <f t="shared" si="244"/>
        <v>1.7158852615867217E-2</v>
      </c>
      <c r="N1950">
        <f t="shared" si="245"/>
        <v>3.7539045904265856E-5</v>
      </c>
      <c r="O1950">
        <f t="shared" si="246"/>
        <v>4.9071037182175536E-5</v>
      </c>
      <c r="P1950">
        <f t="shared" si="247"/>
        <v>-0.52495728727786728</v>
      </c>
    </row>
    <row r="1951" spans="1:16" x14ac:dyDescent="0.25">
      <c r="A1951">
        <v>1950</v>
      </c>
      <c r="B1951">
        <v>4.0253913998840297E-2</v>
      </c>
      <c r="C1951">
        <f t="shared" si="240"/>
        <v>11.628152686848868</v>
      </c>
      <c r="D1951">
        <v>5.8076723532822658E-2</v>
      </c>
      <c r="E1951" s="19">
        <f t="shared" si="241"/>
        <v>10.681362409879714</v>
      </c>
      <c r="F1951">
        <v>-0.83839950093533844</v>
      </c>
      <c r="G1951" s="20">
        <v>0.44600000000000001</v>
      </c>
      <c r="H1951">
        <v>0.46300000000000002</v>
      </c>
      <c r="I1951">
        <f t="shared" si="242"/>
        <v>1.186591757935306E-2</v>
      </c>
      <c r="J1951">
        <f t="shared" si="243"/>
        <v>1.1009087155618307E-2</v>
      </c>
      <c r="K1951">
        <v>6</v>
      </c>
      <c r="L1951">
        <v>6</v>
      </c>
      <c r="M1951">
        <f t="shared" si="244"/>
        <v>7.532219834477002E-3</v>
      </c>
      <c r="N1951">
        <f t="shared" si="245"/>
        <v>1.0090453444598659E-5</v>
      </c>
      <c r="O1951">
        <f t="shared" si="246"/>
        <v>9.4557226058147929E-6</v>
      </c>
      <c r="P1951">
        <f t="shared" si="247"/>
        <v>-1.7648644673095737</v>
      </c>
    </row>
    <row r="1952" spans="1:16" x14ac:dyDescent="0.25">
      <c r="A1952">
        <v>1951</v>
      </c>
      <c r="B1952">
        <v>0.75008392590105899</v>
      </c>
      <c r="C1952">
        <f t="shared" si="240"/>
        <v>2.6740532582564409</v>
      </c>
      <c r="D1952">
        <v>0.70983001190221873</v>
      </c>
      <c r="E1952" s="19">
        <f t="shared" si="241"/>
        <v>2.9361442339965076</v>
      </c>
      <c r="F1952">
        <v>1.742137101246044</v>
      </c>
      <c r="G1952" s="20">
        <v>0.44600000000000001</v>
      </c>
      <c r="H1952">
        <v>0.46300000000000002</v>
      </c>
      <c r="I1952">
        <f t="shared" si="242"/>
        <v>1.186591757935306E-2</v>
      </c>
      <c r="J1952">
        <f t="shared" si="243"/>
        <v>1.1009087155618307E-2</v>
      </c>
      <c r="K1952">
        <v>6</v>
      </c>
      <c r="L1952">
        <v>6</v>
      </c>
      <c r="M1952">
        <f t="shared" si="244"/>
        <v>1.4366388915854492E-2</v>
      </c>
      <c r="N1952">
        <f t="shared" si="245"/>
        <v>4.3878457906944603E-5</v>
      </c>
      <c r="O1952">
        <f t="shared" si="246"/>
        <v>3.4398855080264473E-5</v>
      </c>
      <c r="P1952">
        <f t="shared" si="247"/>
        <v>-2.2562012851797135</v>
      </c>
    </row>
    <row r="1953" spans="1:16" x14ac:dyDescent="0.25">
      <c r="A1953">
        <v>1952</v>
      </c>
      <c r="B1953">
        <v>8.5787530137028112E-2</v>
      </c>
      <c r="C1953">
        <f t="shared" si="240"/>
        <v>9.6498257648770078</v>
      </c>
      <c r="D1953">
        <v>0.13623462630085148</v>
      </c>
      <c r="E1953" s="19">
        <f t="shared" si="241"/>
        <v>8.3854217810961185</v>
      </c>
      <c r="F1953">
        <v>1.8935043044621125</v>
      </c>
      <c r="G1953" s="20">
        <v>0.44600000000000001</v>
      </c>
      <c r="H1953">
        <v>0.46300000000000002</v>
      </c>
      <c r="I1953">
        <f t="shared" si="242"/>
        <v>1.186591757935306E-2</v>
      </c>
      <c r="J1953">
        <f t="shared" si="243"/>
        <v>1.1009087155618307E-2</v>
      </c>
      <c r="K1953">
        <v>6</v>
      </c>
      <c r="L1953">
        <v>6</v>
      </c>
      <c r="M1953">
        <f t="shared" si="244"/>
        <v>8.5010751616211022E-3</v>
      </c>
      <c r="N1953">
        <f t="shared" si="245"/>
        <v>1.2159114184257894E-5</v>
      </c>
      <c r="O1953">
        <f t="shared" si="246"/>
        <v>1.2044713150588542E-5</v>
      </c>
      <c r="P1953">
        <f t="shared" si="247"/>
        <v>-3.0955550454900753</v>
      </c>
    </row>
    <row r="1954" spans="1:16" x14ac:dyDescent="0.25">
      <c r="A1954">
        <v>1953</v>
      </c>
      <c r="B1954">
        <v>0.6887112033448286</v>
      </c>
      <c r="C1954">
        <f t="shared" si="240"/>
        <v>3.0731370057126592</v>
      </c>
      <c r="D1954">
        <v>0.34052552873317665</v>
      </c>
      <c r="E1954" s="19">
        <f t="shared" si="241"/>
        <v>5.6618409198158455</v>
      </c>
      <c r="F1954">
        <v>0.63737388700246811</v>
      </c>
      <c r="G1954" s="20">
        <v>0.44600000000000001</v>
      </c>
      <c r="H1954">
        <v>0.46300000000000002</v>
      </c>
      <c r="I1954">
        <f t="shared" si="242"/>
        <v>1.186591757935306E-2</v>
      </c>
      <c r="J1954">
        <f t="shared" si="243"/>
        <v>1.1009087155618307E-2</v>
      </c>
      <c r="K1954">
        <v>6</v>
      </c>
      <c r="L1954">
        <v>6</v>
      </c>
      <c r="M1954">
        <f t="shared" si="244"/>
        <v>1.0345642824603223E-2</v>
      </c>
      <c r="N1954">
        <f t="shared" si="245"/>
        <v>3.8180313183311448E-5</v>
      </c>
      <c r="O1954">
        <f t="shared" si="246"/>
        <v>1.7838720909044027E-5</v>
      </c>
      <c r="P1954">
        <f t="shared" si="247"/>
        <v>-2.104313894971936</v>
      </c>
    </row>
    <row r="1955" spans="1:16" x14ac:dyDescent="0.25">
      <c r="A1955">
        <v>1954</v>
      </c>
      <c r="B1955">
        <v>0.53361613818781095</v>
      </c>
      <c r="C1955">
        <f t="shared" si="240"/>
        <v>4.1105197819247392</v>
      </c>
      <c r="D1955">
        <v>0.89184240241706592</v>
      </c>
      <c r="E1955" s="19">
        <f t="shared" si="241"/>
        <v>1.6765364830982763</v>
      </c>
      <c r="F1955">
        <v>0.1143462213804014</v>
      </c>
      <c r="G1955" s="20">
        <v>0.44600000000000001</v>
      </c>
      <c r="H1955">
        <v>0.46300000000000002</v>
      </c>
      <c r="I1955">
        <f t="shared" si="242"/>
        <v>1.186591757935306E-2</v>
      </c>
      <c r="J1955">
        <f t="shared" si="243"/>
        <v>1.1009087155618307E-2</v>
      </c>
      <c r="K1955">
        <v>6</v>
      </c>
      <c r="L1955">
        <v>6</v>
      </c>
      <c r="M1955">
        <f t="shared" si="244"/>
        <v>1.901208764943951E-2</v>
      </c>
      <c r="N1955">
        <f t="shared" si="245"/>
        <v>2.854464631195433E-5</v>
      </c>
      <c r="O1955">
        <f t="shared" si="246"/>
        <v>6.0243246131661736E-5</v>
      </c>
      <c r="P1955">
        <f t="shared" si="247"/>
        <v>-0.95084002441807869</v>
      </c>
    </row>
    <row r="1956" spans="1:16" x14ac:dyDescent="0.25">
      <c r="A1956">
        <v>1955</v>
      </c>
      <c r="B1956">
        <v>8.6153752250740068E-2</v>
      </c>
      <c r="C1956">
        <f t="shared" si="240"/>
        <v>9.6384034311548099</v>
      </c>
      <c r="D1956">
        <v>0.40116580706198307</v>
      </c>
      <c r="E1956" s="19">
        <f t="shared" si="241"/>
        <v>5.1220641934754125</v>
      </c>
      <c r="F1956">
        <v>0.67542600845627021</v>
      </c>
      <c r="G1956" s="20">
        <v>0.44600000000000001</v>
      </c>
      <c r="H1956">
        <v>0.46300000000000002</v>
      </c>
      <c r="I1956">
        <f t="shared" si="242"/>
        <v>1.186591757935306E-2</v>
      </c>
      <c r="J1956">
        <f t="shared" si="243"/>
        <v>1.1009087155618307E-2</v>
      </c>
      <c r="K1956">
        <v>6</v>
      </c>
      <c r="L1956">
        <v>6</v>
      </c>
      <c r="M1956">
        <f t="shared" si="244"/>
        <v>1.0877117087481262E-2</v>
      </c>
      <c r="N1956">
        <f t="shared" si="245"/>
        <v>1.2173523776154617E-5</v>
      </c>
      <c r="O1956">
        <f t="shared" si="246"/>
        <v>1.9718612689129476E-5</v>
      </c>
      <c r="P1956">
        <f t="shared" si="247"/>
        <v>-1.9135899202826241</v>
      </c>
    </row>
    <row r="1957" spans="1:16" x14ac:dyDescent="0.25">
      <c r="A1957">
        <v>1956</v>
      </c>
      <c r="B1957">
        <v>0.52162236396374406</v>
      </c>
      <c r="C1957">
        <f t="shared" si="240"/>
        <v>4.1955252500198803</v>
      </c>
      <c r="D1957">
        <v>0.91631824701681575</v>
      </c>
      <c r="E1957" s="19">
        <f t="shared" si="241"/>
        <v>1.4716480679297654</v>
      </c>
      <c r="F1957">
        <v>1.2313103070482612</v>
      </c>
      <c r="G1957" s="20">
        <v>0.44600000000000001</v>
      </c>
      <c r="H1957">
        <v>0.46300000000000002</v>
      </c>
      <c r="I1957">
        <f t="shared" si="242"/>
        <v>1.186591757935306E-2</v>
      </c>
      <c r="J1957">
        <f t="shared" si="243"/>
        <v>1.1009087155618307E-2</v>
      </c>
      <c r="K1957">
        <v>6</v>
      </c>
      <c r="L1957">
        <v>6</v>
      </c>
      <c r="M1957">
        <f t="shared" si="244"/>
        <v>2.0292442768415381E-2</v>
      </c>
      <c r="N1957">
        <f t="shared" si="245"/>
        <v>2.7966303702445201E-5</v>
      </c>
      <c r="O1957">
        <f t="shared" si="246"/>
        <v>6.8630538918235598E-5</v>
      </c>
      <c r="P1957">
        <f t="shared" si="247"/>
        <v>-1.4341187368538229</v>
      </c>
    </row>
    <row r="1958" spans="1:16" x14ac:dyDescent="0.25">
      <c r="A1958">
        <v>1957</v>
      </c>
      <c r="B1958">
        <v>0.37107455671864986</v>
      </c>
      <c r="C1958">
        <f t="shared" si="240"/>
        <v>5.3818577262538607</v>
      </c>
      <c r="D1958">
        <v>0.14328440198980683</v>
      </c>
      <c r="E1958" s="19">
        <f t="shared" si="241"/>
        <v>8.2441314791824496</v>
      </c>
      <c r="F1958">
        <v>0.82682163338176906</v>
      </c>
      <c r="G1958" s="20">
        <v>0.44600000000000001</v>
      </c>
      <c r="H1958">
        <v>0.46300000000000002</v>
      </c>
      <c r="I1958">
        <f t="shared" si="242"/>
        <v>1.186591757935306E-2</v>
      </c>
      <c r="J1958">
        <f t="shared" si="243"/>
        <v>1.1009087155618307E-2</v>
      </c>
      <c r="K1958">
        <v>6</v>
      </c>
      <c r="L1958">
        <v>6</v>
      </c>
      <c r="M1958">
        <f t="shared" si="244"/>
        <v>8.5736126283454828E-3</v>
      </c>
      <c r="N1958">
        <f t="shared" si="245"/>
        <v>2.1801641608055907E-5</v>
      </c>
      <c r="O1958">
        <f t="shared" si="246"/>
        <v>1.2251138916820857E-5</v>
      </c>
      <c r="P1958">
        <f t="shared" si="247"/>
        <v>-2.5455894464516224</v>
      </c>
    </row>
    <row r="1959" spans="1:16" x14ac:dyDescent="0.25">
      <c r="A1959">
        <v>1958</v>
      </c>
      <c r="B1959">
        <v>0.55012665181432541</v>
      </c>
      <c r="C1959">
        <f t="shared" si="240"/>
        <v>3.9950652747623616</v>
      </c>
      <c r="D1959">
        <v>0.93957335123752561</v>
      </c>
      <c r="E1959" s="19">
        <f t="shared" si="241"/>
        <v>1.2541979437541593</v>
      </c>
      <c r="F1959">
        <v>0.94174311016104184</v>
      </c>
      <c r="G1959" s="20">
        <v>0.44600000000000001</v>
      </c>
      <c r="H1959">
        <v>0.46300000000000002</v>
      </c>
      <c r="I1959">
        <f t="shared" si="242"/>
        <v>1.186591757935306E-2</v>
      </c>
      <c r="J1959">
        <f t="shared" si="243"/>
        <v>1.1009087155618307E-2</v>
      </c>
      <c r="K1959">
        <v>6</v>
      </c>
      <c r="L1959">
        <v>6</v>
      </c>
      <c r="M1959">
        <f t="shared" si="244"/>
        <v>2.1981294753338137E-2</v>
      </c>
      <c r="N1959">
        <f t="shared" si="245"/>
        <v>2.9369566017995199E-5</v>
      </c>
      <c r="O1959">
        <f t="shared" si="246"/>
        <v>8.0529553172188463E-5</v>
      </c>
      <c r="P1959">
        <f t="shared" si="247"/>
        <v>-1.2225192009952748</v>
      </c>
    </row>
    <row r="1960" spans="1:16" x14ac:dyDescent="0.25">
      <c r="A1960">
        <v>1959</v>
      </c>
      <c r="B1960">
        <v>0.74626911221655934</v>
      </c>
      <c r="C1960">
        <f t="shared" si="240"/>
        <v>2.6990148202717767</v>
      </c>
      <c r="D1960">
        <v>0.23560289315469832</v>
      </c>
      <c r="E1960" s="19">
        <f t="shared" si="241"/>
        <v>6.8043439730693072</v>
      </c>
      <c r="F1960">
        <v>0.90783714767894708</v>
      </c>
      <c r="G1960" s="20">
        <v>0.44600000000000001</v>
      </c>
      <c r="H1960">
        <v>0.46300000000000002</v>
      </c>
      <c r="I1960">
        <f t="shared" si="242"/>
        <v>1.186591757935306E-2</v>
      </c>
      <c r="J1960">
        <f t="shared" si="243"/>
        <v>1.1009087155618307E-2</v>
      </c>
      <c r="K1960">
        <v>6</v>
      </c>
      <c r="L1960">
        <v>6</v>
      </c>
      <c r="M1960">
        <f t="shared" si="244"/>
        <v>9.4372005015671816E-3</v>
      </c>
      <c r="N1960">
        <f t="shared" si="245"/>
        <v>4.347265248492354E-5</v>
      </c>
      <c r="O1960">
        <f t="shared" si="246"/>
        <v>1.4843458884463312E-5</v>
      </c>
      <c r="P1960">
        <f t="shared" si="247"/>
        <v>-2.5359954080787479</v>
      </c>
    </row>
    <row r="1961" spans="1:16" x14ac:dyDescent="0.25">
      <c r="A1961">
        <v>1960</v>
      </c>
      <c r="B1961">
        <v>0.71138645588549454</v>
      </c>
      <c r="C1961">
        <f t="shared" si="240"/>
        <v>2.9260452110840003</v>
      </c>
      <c r="D1961">
        <v>0.44270149845881529</v>
      </c>
      <c r="E1961" s="19">
        <f t="shared" si="241"/>
        <v>4.7848202203387915</v>
      </c>
      <c r="F1961">
        <v>-1.1425095181039069</v>
      </c>
      <c r="G1961" s="20">
        <v>0.44600000000000001</v>
      </c>
      <c r="H1961">
        <v>0.46300000000000002</v>
      </c>
      <c r="I1961">
        <f t="shared" si="242"/>
        <v>1.186591757935306E-2</v>
      </c>
      <c r="J1961">
        <f t="shared" si="243"/>
        <v>1.1009087155618307E-2</v>
      </c>
      <c r="K1961">
        <v>6</v>
      </c>
      <c r="L1961">
        <v>6</v>
      </c>
      <c r="M1961">
        <f t="shared" si="244"/>
        <v>1.1253911607802243E-2</v>
      </c>
      <c r="N1961">
        <f t="shared" si="245"/>
        <v>4.0099631027186108E-5</v>
      </c>
      <c r="O1961">
        <f t="shared" si="246"/>
        <v>2.1108421079371012E-5</v>
      </c>
      <c r="P1961">
        <f t="shared" si="247"/>
        <v>-0.71632969590950168</v>
      </c>
    </row>
    <row r="1962" spans="1:16" x14ac:dyDescent="0.25">
      <c r="A1962">
        <v>1961</v>
      </c>
      <c r="B1962">
        <v>0.39533677175206761</v>
      </c>
      <c r="C1962">
        <f t="shared" si="240"/>
        <v>5.1712799704939147</v>
      </c>
      <c r="D1962">
        <v>0.58613849299600207</v>
      </c>
      <c r="E1962" s="19">
        <f t="shared" si="241"/>
        <v>3.7486673112351627</v>
      </c>
      <c r="F1962">
        <v>-0.67341034082346596</v>
      </c>
      <c r="G1962" s="20">
        <v>0.44600000000000001</v>
      </c>
      <c r="H1962">
        <v>0.46300000000000002</v>
      </c>
      <c r="I1962">
        <f t="shared" si="242"/>
        <v>1.186591757935306E-2</v>
      </c>
      <c r="J1962">
        <f t="shared" si="243"/>
        <v>1.1009087155618307E-2</v>
      </c>
      <c r="K1962">
        <v>6</v>
      </c>
      <c r="L1962">
        <v>6</v>
      </c>
      <c r="M1962">
        <f t="shared" si="244"/>
        <v>1.2714458321852064E-2</v>
      </c>
      <c r="N1962">
        <f t="shared" si="245"/>
        <v>2.2689418094322725E-5</v>
      </c>
      <c r="O1962">
        <f t="shared" si="246"/>
        <v>2.6942908403018867E-5</v>
      </c>
      <c r="P1962">
        <f t="shared" si="247"/>
        <v>-0.96392700570225465</v>
      </c>
    </row>
    <row r="1963" spans="1:16" x14ac:dyDescent="0.25">
      <c r="A1963">
        <v>1962</v>
      </c>
      <c r="B1963">
        <v>0.38618121890926849</v>
      </c>
      <c r="C1963">
        <f t="shared" si="240"/>
        <v>5.2496263961738174</v>
      </c>
      <c r="D1963">
        <v>0.21066927091280863</v>
      </c>
      <c r="E1963" s="19">
        <f t="shared" si="241"/>
        <v>7.1367195158405838</v>
      </c>
      <c r="F1963">
        <v>0.10641883818607312</v>
      </c>
      <c r="G1963" s="20">
        <v>0.44600000000000001</v>
      </c>
      <c r="H1963">
        <v>0.46300000000000002</v>
      </c>
      <c r="I1963">
        <f t="shared" si="242"/>
        <v>1.186591757935306E-2</v>
      </c>
      <c r="J1963">
        <f t="shared" si="243"/>
        <v>1.1009087155618307E-2</v>
      </c>
      <c r="K1963">
        <v>6</v>
      </c>
      <c r="L1963">
        <v>6</v>
      </c>
      <c r="M1963">
        <f t="shared" si="244"/>
        <v>9.2148230028245362E-3</v>
      </c>
      <c r="N1963">
        <f t="shared" si="245"/>
        <v>2.2350796890775225E-5</v>
      </c>
      <c r="O1963">
        <f t="shared" si="246"/>
        <v>1.4152160495564034E-5</v>
      </c>
      <c r="P1963">
        <f t="shared" si="247"/>
        <v>-1.9146279747034076</v>
      </c>
    </row>
    <row r="1964" spans="1:16" x14ac:dyDescent="0.25">
      <c r="A1964">
        <v>1963</v>
      </c>
      <c r="B1964">
        <v>0.44318979461043123</v>
      </c>
      <c r="C1964">
        <f t="shared" si="240"/>
        <v>4.7809835786642081</v>
      </c>
      <c r="D1964">
        <v>0.62511062959685049</v>
      </c>
      <c r="E1964" s="19">
        <f t="shared" si="241"/>
        <v>3.4886175749334249</v>
      </c>
      <c r="F1964">
        <v>0.64526830101385713</v>
      </c>
      <c r="G1964" s="20">
        <v>0.44600000000000001</v>
      </c>
      <c r="H1964">
        <v>0.46300000000000002</v>
      </c>
      <c r="I1964">
        <f t="shared" si="242"/>
        <v>1.186591757935306E-2</v>
      </c>
      <c r="J1964">
        <f t="shared" si="243"/>
        <v>1.1009087155618307E-2</v>
      </c>
      <c r="K1964">
        <v>6</v>
      </c>
      <c r="L1964">
        <v>6</v>
      </c>
      <c r="M1964">
        <f t="shared" si="244"/>
        <v>1.3179824578747685E-2</v>
      </c>
      <c r="N1964">
        <f t="shared" si="245"/>
        <v>2.4541672524655666E-5</v>
      </c>
      <c r="O1964">
        <f t="shared" si="246"/>
        <v>2.895129598776026E-5</v>
      </c>
      <c r="P1964">
        <f t="shared" si="247"/>
        <v>-1.6479294114874441</v>
      </c>
    </row>
    <row r="1965" spans="1:16" x14ac:dyDescent="0.25">
      <c r="A1965">
        <v>1964</v>
      </c>
      <c r="B1965">
        <v>0.21024201178014465</v>
      </c>
      <c r="C1965">
        <f t="shared" si="240"/>
        <v>7.1427001874850671</v>
      </c>
      <c r="D1965">
        <v>0.6598406933805353</v>
      </c>
      <c r="E1965" s="19">
        <f t="shared" si="241"/>
        <v>3.2608497330586013</v>
      </c>
      <c r="F1965">
        <v>-0.73547425927245058</v>
      </c>
      <c r="G1965" s="20">
        <v>0.44600000000000001</v>
      </c>
      <c r="H1965">
        <v>0.46300000000000002</v>
      </c>
      <c r="I1965">
        <f t="shared" si="242"/>
        <v>1.186591757935306E-2</v>
      </c>
      <c r="J1965">
        <f t="shared" si="243"/>
        <v>1.1009087155618307E-2</v>
      </c>
      <c r="K1965">
        <v>6</v>
      </c>
      <c r="L1965">
        <v>6</v>
      </c>
      <c r="M1965">
        <f t="shared" si="244"/>
        <v>1.3632356005478788E-2</v>
      </c>
      <c r="N1965">
        <f t="shared" si="245"/>
        <v>1.6427027630099394E-5</v>
      </c>
      <c r="O1965">
        <f t="shared" si="246"/>
        <v>3.0973521710018919E-5</v>
      </c>
      <c r="P1965">
        <f t="shared" si="247"/>
        <v>-0.87559352416627345</v>
      </c>
    </row>
    <row r="1966" spans="1:16" x14ac:dyDescent="0.25">
      <c r="A1966">
        <v>1965</v>
      </c>
      <c r="B1966">
        <v>0.51438947721793271</v>
      </c>
      <c r="C1966">
        <f t="shared" si="240"/>
        <v>4.247286755768739</v>
      </c>
      <c r="D1966">
        <v>0.79555650502029485</v>
      </c>
      <c r="E1966" s="19">
        <f t="shared" si="241"/>
        <v>2.3725387015947312</v>
      </c>
      <c r="F1966">
        <v>-1.4051465768716298</v>
      </c>
      <c r="G1966" s="20">
        <v>0.44600000000000001</v>
      </c>
      <c r="H1966">
        <v>0.46300000000000002</v>
      </c>
      <c r="I1966">
        <f t="shared" si="242"/>
        <v>1.186591757935306E-2</v>
      </c>
      <c r="J1966">
        <f t="shared" si="243"/>
        <v>1.1009087155618307E-2</v>
      </c>
      <c r="K1966">
        <v>6</v>
      </c>
      <c r="L1966">
        <v>6</v>
      </c>
      <c r="M1966">
        <f t="shared" si="244"/>
        <v>1.5981946014624677E-2</v>
      </c>
      <c r="N1966">
        <f t="shared" si="245"/>
        <v>2.7625479530895607E-5</v>
      </c>
      <c r="O1966">
        <f t="shared" si="246"/>
        <v>4.2570433069062938E-5</v>
      </c>
      <c r="P1966">
        <f t="shared" si="247"/>
        <v>-0.32707282872951132</v>
      </c>
    </row>
    <row r="1967" spans="1:16" x14ac:dyDescent="0.25">
      <c r="A1967">
        <v>1966</v>
      </c>
      <c r="B1967">
        <v>2.7680288094729454E-2</v>
      </c>
      <c r="C1967">
        <f t="shared" si="240"/>
        <v>12.577174028796509</v>
      </c>
      <c r="D1967">
        <v>0.94747764519180888</v>
      </c>
      <c r="E1967" s="19">
        <f t="shared" si="241"/>
        <v>1.1726129217416184</v>
      </c>
      <c r="F1967">
        <v>-0.39758106140652671</v>
      </c>
      <c r="G1967" s="20">
        <v>0.44600000000000001</v>
      </c>
      <c r="H1967">
        <v>0.46300000000000002</v>
      </c>
      <c r="I1967">
        <f t="shared" si="242"/>
        <v>1.186591757935306E-2</v>
      </c>
      <c r="J1967">
        <f t="shared" si="243"/>
        <v>1.1009087155618307E-2</v>
      </c>
      <c r="K1967">
        <v>6</v>
      </c>
      <c r="L1967">
        <v>6</v>
      </c>
      <c r="M1967">
        <f t="shared" si="244"/>
        <v>2.2733116327472085E-2</v>
      </c>
      <c r="N1967">
        <f t="shared" si="245"/>
        <v>9.3290697150797665E-6</v>
      </c>
      <c r="O1967">
        <f t="shared" si="246"/>
        <v>8.6132429659729637E-5</v>
      </c>
      <c r="P1967">
        <f t="shared" si="247"/>
        <v>-0.57693181494744028</v>
      </c>
    </row>
    <row r="1968" spans="1:16" x14ac:dyDescent="0.25">
      <c r="A1968">
        <v>1967</v>
      </c>
      <c r="B1968">
        <v>0.9855037079989013</v>
      </c>
      <c r="C1968">
        <f t="shared" si="240"/>
        <v>0.65190320892902787</v>
      </c>
      <c r="D1968">
        <v>0.47795037690359204</v>
      </c>
      <c r="E1968" s="19">
        <f t="shared" si="241"/>
        <v>4.5144652231139464</v>
      </c>
      <c r="F1968">
        <v>-0.54452812037197873</v>
      </c>
      <c r="G1968" s="20">
        <v>0.44600000000000001</v>
      </c>
      <c r="H1968">
        <v>0.46300000000000002</v>
      </c>
      <c r="I1968">
        <f t="shared" si="242"/>
        <v>1.186591757935306E-2</v>
      </c>
      <c r="J1968">
        <f t="shared" si="243"/>
        <v>1.1009087155618307E-2</v>
      </c>
      <c r="K1968">
        <v>6</v>
      </c>
      <c r="L1968">
        <v>6</v>
      </c>
      <c r="M1968">
        <f t="shared" si="244"/>
        <v>1.1585990182952548E-2</v>
      </c>
      <c r="N1968">
        <f t="shared" si="245"/>
        <v>1.799858195606877E-4</v>
      </c>
      <c r="O1968">
        <f t="shared" si="246"/>
        <v>2.2372528086578801E-5</v>
      </c>
      <c r="P1968">
        <f t="shared" si="247"/>
        <v>-0.79871806663455114</v>
      </c>
    </row>
    <row r="1969" spans="1:16" x14ac:dyDescent="0.25">
      <c r="A1969">
        <v>1968</v>
      </c>
      <c r="B1969">
        <v>0.79445783867915887</v>
      </c>
      <c r="C1969">
        <f t="shared" si="240"/>
        <v>2.3799387716852212</v>
      </c>
      <c r="D1969">
        <v>0.43693350016785182</v>
      </c>
      <c r="E1969" s="19">
        <f t="shared" si="241"/>
        <v>4.8303505519525638</v>
      </c>
      <c r="F1969">
        <v>-0.93509015641757287</v>
      </c>
      <c r="G1969" s="20">
        <v>0.44600000000000001</v>
      </c>
      <c r="H1969">
        <v>0.46300000000000002</v>
      </c>
      <c r="I1969">
        <f t="shared" si="242"/>
        <v>1.186591757935306E-2</v>
      </c>
      <c r="J1969">
        <f t="shared" si="243"/>
        <v>1.1009087155618307E-2</v>
      </c>
      <c r="K1969">
        <v>6</v>
      </c>
      <c r="L1969">
        <v>6</v>
      </c>
      <c r="M1969">
        <f t="shared" si="244"/>
        <v>1.1200746988706612E-2</v>
      </c>
      <c r="N1969">
        <f t="shared" si="245"/>
        <v>4.930098821418429E-5</v>
      </c>
      <c r="O1969">
        <f t="shared" si="246"/>
        <v>2.0909455517503372E-5</v>
      </c>
      <c r="P1969">
        <f t="shared" si="247"/>
        <v>-0.8182242843976858</v>
      </c>
    </row>
    <row r="1970" spans="1:16" x14ac:dyDescent="0.25">
      <c r="A1970">
        <v>1969</v>
      </c>
      <c r="B1970">
        <v>0.2946256904812769</v>
      </c>
      <c r="C1970">
        <f t="shared" si="240"/>
        <v>6.1209667024491425</v>
      </c>
      <c r="D1970">
        <v>0.88091677602465901</v>
      </c>
      <c r="E1970" s="19">
        <f t="shared" si="241"/>
        <v>1.7626308750377566</v>
      </c>
      <c r="F1970">
        <v>2.2030872059985995</v>
      </c>
      <c r="G1970" s="20">
        <v>0.44600000000000001</v>
      </c>
      <c r="H1970">
        <v>0.46300000000000002</v>
      </c>
      <c r="I1970">
        <f t="shared" si="242"/>
        <v>1.186591757935306E-2</v>
      </c>
      <c r="J1970">
        <f t="shared" si="243"/>
        <v>1.1009087155618307E-2</v>
      </c>
      <c r="K1970">
        <v>6</v>
      </c>
      <c r="L1970">
        <v>6</v>
      </c>
      <c r="M1970">
        <f t="shared" si="244"/>
        <v>1.8541959387610038E-2</v>
      </c>
      <c r="N1970">
        <f t="shared" si="245"/>
        <v>1.9169085380971847E-5</v>
      </c>
      <c r="O1970">
        <f t="shared" si="246"/>
        <v>5.7300709655296668E-5</v>
      </c>
      <c r="P1970">
        <f t="shared" si="247"/>
        <v>-1.9558525648157414</v>
      </c>
    </row>
    <row r="1971" spans="1:16" x14ac:dyDescent="0.25">
      <c r="A1971">
        <v>1970</v>
      </c>
      <c r="B1971">
        <v>0.59053315836054565</v>
      </c>
      <c r="C1971">
        <f t="shared" si="240"/>
        <v>3.7190395642466103</v>
      </c>
      <c r="D1971">
        <v>0.16977446821497238</v>
      </c>
      <c r="E1971" s="19">
        <f t="shared" si="241"/>
        <v>7.7632608380002877</v>
      </c>
      <c r="F1971">
        <v>0.80833615356823429</v>
      </c>
      <c r="G1971" s="20">
        <v>0.44600000000000001</v>
      </c>
      <c r="H1971">
        <v>0.46300000000000002</v>
      </c>
      <c r="I1971">
        <f t="shared" si="242"/>
        <v>1.186591757935306E-2</v>
      </c>
      <c r="J1971">
        <f t="shared" si="243"/>
        <v>1.1009087155618307E-2</v>
      </c>
      <c r="K1971">
        <v>6</v>
      </c>
      <c r="L1971">
        <v>6</v>
      </c>
      <c r="M1971">
        <f t="shared" si="244"/>
        <v>8.8351560164881444E-3</v>
      </c>
      <c r="N1971">
        <f t="shared" si="245"/>
        <v>3.1549364105004426E-5</v>
      </c>
      <c r="O1971">
        <f t="shared" si="246"/>
        <v>1.3009996972614443E-5</v>
      </c>
      <c r="P1971">
        <f t="shared" si="247"/>
        <v>-2.5348584672703689</v>
      </c>
    </row>
    <row r="1972" spans="1:16" x14ac:dyDescent="0.25">
      <c r="A1972">
        <v>1971</v>
      </c>
      <c r="B1972">
        <v>8.0507827997680595E-2</v>
      </c>
      <c r="C1972">
        <f t="shared" si="240"/>
        <v>9.8197111674700093</v>
      </c>
      <c r="D1972">
        <v>0.19022186956389051</v>
      </c>
      <c r="E1972" s="19">
        <f t="shared" si="241"/>
        <v>7.4353691877864696</v>
      </c>
      <c r="F1972">
        <v>-0.42329702409915626</v>
      </c>
      <c r="G1972" s="20">
        <v>0.44600000000000001</v>
      </c>
      <c r="H1972">
        <v>0.46300000000000002</v>
      </c>
      <c r="I1972">
        <f t="shared" si="242"/>
        <v>1.186591757935306E-2</v>
      </c>
      <c r="J1972">
        <f t="shared" si="243"/>
        <v>1.1009087155618307E-2</v>
      </c>
      <c r="K1972">
        <v>6</v>
      </c>
      <c r="L1972">
        <v>6</v>
      </c>
      <c r="M1972">
        <f t="shared" si="244"/>
        <v>9.0278647349160933E-3</v>
      </c>
      <c r="N1972">
        <f t="shared" si="245"/>
        <v>1.1948756061382563E-5</v>
      </c>
      <c r="O1972">
        <f t="shared" si="246"/>
        <v>1.3583723611990272E-5</v>
      </c>
      <c r="P1972">
        <f t="shared" si="247"/>
        <v>-1.6461360872937854</v>
      </c>
    </row>
    <row r="1973" spans="1:16" x14ac:dyDescent="0.25">
      <c r="A1973">
        <v>1972</v>
      </c>
      <c r="B1973">
        <v>0.67619861445966978</v>
      </c>
      <c r="C1973">
        <f t="shared" si="240"/>
        <v>3.1543814155334906</v>
      </c>
      <c r="D1973">
        <v>0.71926023133030181</v>
      </c>
      <c r="E1973" s="19">
        <f t="shared" si="241"/>
        <v>2.8749324926301663</v>
      </c>
      <c r="F1973">
        <v>-0.51311872084625065</v>
      </c>
      <c r="G1973" s="20">
        <v>0.44600000000000001</v>
      </c>
      <c r="H1973">
        <v>0.46300000000000002</v>
      </c>
      <c r="I1973">
        <f t="shared" si="242"/>
        <v>1.186591757935306E-2</v>
      </c>
      <c r="J1973">
        <f t="shared" si="243"/>
        <v>1.1009087155618307E-2</v>
      </c>
      <c r="K1973">
        <v>6</v>
      </c>
      <c r="L1973">
        <v>6</v>
      </c>
      <c r="M1973">
        <f t="shared" si="244"/>
        <v>1.4518524655117953E-2</v>
      </c>
      <c r="N1973">
        <f t="shared" si="245"/>
        <v>3.7196939075133723E-5</v>
      </c>
      <c r="O1973">
        <f t="shared" si="246"/>
        <v>3.5131259693544643E-5</v>
      </c>
      <c r="P1973">
        <f t="shared" si="247"/>
        <v>-0.87034540370591529</v>
      </c>
    </row>
    <row r="1974" spans="1:16" x14ac:dyDescent="0.25">
      <c r="A1974">
        <v>1973</v>
      </c>
      <c r="B1974">
        <v>0.59590441602832123</v>
      </c>
      <c r="C1974">
        <f t="shared" si="240"/>
        <v>3.6829424497106591</v>
      </c>
      <c r="D1974">
        <v>0.10669270912808619</v>
      </c>
      <c r="E1974" s="19">
        <f t="shared" si="241"/>
        <v>9.0600524365549102</v>
      </c>
      <c r="F1974">
        <v>0.37737777347501833</v>
      </c>
      <c r="G1974" s="20">
        <v>0.44600000000000001</v>
      </c>
      <c r="H1974">
        <v>0.46300000000000002</v>
      </c>
      <c r="I1974">
        <f t="shared" si="242"/>
        <v>1.186591757935306E-2</v>
      </c>
      <c r="J1974">
        <f t="shared" si="243"/>
        <v>1.1009087155618307E-2</v>
      </c>
      <c r="K1974">
        <v>6</v>
      </c>
      <c r="L1974">
        <v>6</v>
      </c>
      <c r="M1974">
        <f t="shared" si="244"/>
        <v>8.1784491253862612E-3</v>
      </c>
      <c r="N1974">
        <f t="shared" si="245"/>
        <v>3.1858584524596984E-5</v>
      </c>
      <c r="O1974">
        <f t="shared" si="246"/>
        <v>1.1147838349421883E-5</v>
      </c>
      <c r="P1974">
        <f t="shared" si="247"/>
        <v>-2.3812358628570216</v>
      </c>
    </row>
    <row r="1975" spans="1:16" x14ac:dyDescent="0.25">
      <c r="A1975">
        <v>1974</v>
      </c>
      <c r="B1975">
        <v>0.50535599841303747</v>
      </c>
      <c r="C1975">
        <f t="shared" si="240"/>
        <v>4.312492849053462</v>
      </c>
      <c r="D1975">
        <v>0.28397473067415385</v>
      </c>
      <c r="E1975" s="19">
        <f t="shared" si="241"/>
        <v>6.2354870621425373</v>
      </c>
      <c r="F1975">
        <v>-0.85129613580647856</v>
      </c>
      <c r="G1975" s="20">
        <v>0.44600000000000001</v>
      </c>
      <c r="H1975">
        <v>0.46300000000000002</v>
      </c>
      <c r="I1975">
        <f t="shared" si="242"/>
        <v>1.186591757935306E-2</v>
      </c>
      <c r="J1975">
        <f t="shared" si="243"/>
        <v>1.1009087155618307E-2</v>
      </c>
      <c r="K1975">
        <v>6</v>
      </c>
      <c r="L1975">
        <v>6</v>
      </c>
      <c r="M1975">
        <f t="shared" si="244"/>
        <v>9.8582793599490456E-3</v>
      </c>
      <c r="N1975">
        <f t="shared" si="245"/>
        <v>2.7207774584272417E-5</v>
      </c>
      <c r="O1975">
        <f t="shared" si="246"/>
        <v>1.619761198979956E-5</v>
      </c>
      <c r="P1975">
        <f t="shared" si="247"/>
        <v>-1.1555186560504431</v>
      </c>
    </row>
    <row r="1976" spans="1:16" x14ac:dyDescent="0.25">
      <c r="A1976">
        <v>1975</v>
      </c>
      <c r="B1976">
        <v>0.9056367687002167</v>
      </c>
      <c r="C1976">
        <f t="shared" si="240"/>
        <v>1.5634233599247369</v>
      </c>
      <c r="D1976">
        <v>0.44361705374309518</v>
      </c>
      <c r="E1976" s="19">
        <f t="shared" si="241"/>
        <v>4.7776287648793403</v>
      </c>
      <c r="F1976">
        <v>-0.38989355743979104</v>
      </c>
      <c r="G1976" s="20">
        <v>0.44600000000000001</v>
      </c>
      <c r="H1976">
        <v>0.46300000000000002</v>
      </c>
      <c r="I1976">
        <f t="shared" si="242"/>
        <v>1.186591757935306E-2</v>
      </c>
      <c r="J1976">
        <f t="shared" si="243"/>
        <v>1.1009087155618307E-2</v>
      </c>
      <c r="K1976">
        <v>6</v>
      </c>
      <c r="L1976">
        <v>6</v>
      </c>
      <c r="M1976">
        <f t="shared" si="244"/>
        <v>1.1262378315401968E-2</v>
      </c>
      <c r="N1976">
        <f t="shared" si="245"/>
        <v>7.5048983110359658E-5</v>
      </c>
      <c r="O1976">
        <f t="shared" si="246"/>
        <v>2.1140194219872746E-5</v>
      </c>
      <c r="P1976">
        <f t="shared" si="247"/>
        <v>-1.169919568075612</v>
      </c>
    </row>
    <row r="1977" spans="1:16" x14ac:dyDescent="0.25">
      <c r="A1977">
        <v>1976</v>
      </c>
      <c r="B1977">
        <v>0.41599780266731773</v>
      </c>
      <c r="C1977">
        <f t="shared" si="240"/>
        <v>4.9990363579704225</v>
      </c>
      <c r="D1977">
        <v>0.25901058992278819</v>
      </c>
      <c r="E1977" s="19">
        <f t="shared" si="241"/>
        <v>6.518159070670027</v>
      </c>
      <c r="F1977">
        <v>-0.33628566598054022</v>
      </c>
      <c r="G1977" s="20">
        <v>0.44600000000000001</v>
      </c>
      <c r="H1977">
        <v>0.46300000000000002</v>
      </c>
      <c r="I1977">
        <f t="shared" si="242"/>
        <v>1.186591757935306E-2</v>
      </c>
      <c r="J1977">
        <f t="shared" si="243"/>
        <v>1.1009087155618307E-2</v>
      </c>
      <c r="K1977">
        <v>6</v>
      </c>
      <c r="L1977">
        <v>6</v>
      </c>
      <c r="M1977">
        <f t="shared" si="244"/>
        <v>9.6421489177744551E-3</v>
      </c>
      <c r="N1977">
        <f t="shared" si="245"/>
        <v>2.3471190231744964E-5</v>
      </c>
      <c r="O1977">
        <f t="shared" si="246"/>
        <v>1.5495172625423179E-5</v>
      </c>
      <c r="P1977">
        <f t="shared" si="247"/>
        <v>-1.5453819134544335</v>
      </c>
    </row>
    <row r="1978" spans="1:16" x14ac:dyDescent="0.25">
      <c r="A1978">
        <v>1977</v>
      </c>
      <c r="B1978">
        <v>0.95986816003906372</v>
      </c>
      <c r="C1978">
        <f t="shared" si="240"/>
        <v>1.0329070872646797</v>
      </c>
      <c r="D1978">
        <v>0.32410657063509019</v>
      </c>
      <c r="E1978" s="19">
        <f t="shared" si="241"/>
        <v>5.8202266569570513</v>
      </c>
      <c r="F1978">
        <v>0.68700273914146237</v>
      </c>
      <c r="G1978" s="20">
        <v>0.44600000000000001</v>
      </c>
      <c r="H1978">
        <v>0.46300000000000002</v>
      </c>
      <c r="I1978">
        <f t="shared" si="242"/>
        <v>1.186591757935306E-2</v>
      </c>
      <c r="J1978">
        <f t="shared" si="243"/>
        <v>1.1009087155618307E-2</v>
      </c>
      <c r="K1978">
        <v>6</v>
      </c>
      <c r="L1978">
        <v>6</v>
      </c>
      <c r="M1978">
        <f t="shared" si="244"/>
        <v>1.0203903980968996E-2</v>
      </c>
      <c r="N1978">
        <f t="shared" si="245"/>
        <v>1.1359524470303779E-4</v>
      </c>
      <c r="O1978">
        <f t="shared" si="246"/>
        <v>1.7353276075472485E-5</v>
      </c>
      <c r="P1978">
        <f t="shared" si="247"/>
        <v>-2.4364753585798704</v>
      </c>
    </row>
    <row r="1979" spans="1:16" x14ac:dyDescent="0.25">
      <c r="A1979">
        <v>1978</v>
      </c>
      <c r="B1979">
        <v>0.97769096957304602</v>
      </c>
      <c r="C1979">
        <f t="shared" si="240"/>
        <v>0.78961543977860527</v>
      </c>
      <c r="D1979">
        <v>0.91274758140812406</v>
      </c>
      <c r="E1979" s="19">
        <f t="shared" si="241"/>
        <v>1.502790376071736</v>
      </c>
      <c r="F1979">
        <v>-0.97111296781804413</v>
      </c>
      <c r="G1979" s="20">
        <v>0.44600000000000001</v>
      </c>
      <c r="H1979">
        <v>0.46300000000000002</v>
      </c>
      <c r="I1979">
        <f t="shared" si="242"/>
        <v>1.186591757935306E-2</v>
      </c>
      <c r="J1979">
        <f t="shared" si="243"/>
        <v>1.1009087155618307E-2</v>
      </c>
      <c r="K1979">
        <v>6</v>
      </c>
      <c r="L1979">
        <v>6</v>
      </c>
      <c r="M1979">
        <f t="shared" si="244"/>
        <v>2.0081081997010537E-2</v>
      </c>
      <c r="N1979">
        <f t="shared" si="245"/>
        <v>1.4859554084483399E-4</v>
      </c>
      <c r="O1979">
        <f t="shared" si="246"/>
        <v>6.7208309028443471E-5</v>
      </c>
      <c r="P1979">
        <f t="shared" si="247"/>
        <v>-0.13615274041126316</v>
      </c>
    </row>
    <row r="1980" spans="1:16" x14ac:dyDescent="0.25">
      <c r="A1980">
        <v>1979</v>
      </c>
      <c r="B1980">
        <v>0.85259559923093353</v>
      </c>
      <c r="C1980">
        <f t="shared" si="240"/>
        <v>1.9749835847398245</v>
      </c>
      <c r="D1980">
        <v>0.34134952848902861</v>
      </c>
      <c r="E1980" s="19">
        <f t="shared" si="241"/>
        <v>5.6540469769191173</v>
      </c>
      <c r="F1980">
        <v>-2.4625842343084514</v>
      </c>
      <c r="G1980" s="20">
        <v>0.44600000000000001</v>
      </c>
      <c r="H1980">
        <v>0.46300000000000002</v>
      </c>
      <c r="I1980">
        <f t="shared" si="242"/>
        <v>1.186591757935306E-2</v>
      </c>
      <c r="J1980">
        <f t="shared" si="243"/>
        <v>1.1009087155618307E-2</v>
      </c>
      <c r="K1980">
        <v>6</v>
      </c>
      <c r="L1980">
        <v>6</v>
      </c>
      <c r="M1980">
        <f t="shared" si="244"/>
        <v>1.0352770956114619E-2</v>
      </c>
      <c r="N1980">
        <f t="shared" si="245"/>
        <v>5.940977648621332E-5</v>
      </c>
      <c r="O1980">
        <f t="shared" si="246"/>
        <v>1.7863311078295069E-5</v>
      </c>
      <c r="P1980">
        <f t="shared" si="247"/>
        <v>0.44890149404120128</v>
      </c>
    </row>
    <row r="1981" spans="1:16" x14ac:dyDescent="0.25">
      <c r="A1981">
        <v>1980</v>
      </c>
      <c r="B1981">
        <v>0.31333353679006315</v>
      </c>
      <c r="C1981">
        <f t="shared" si="240"/>
        <v>5.9275404163445486</v>
      </c>
      <c r="D1981">
        <v>0.33286538285470135</v>
      </c>
      <c r="E1981" s="19">
        <f t="shared" si="241"/>
        <v>5.7349904137580223</v>
      </c>
      <c r="F1981">
        <v>-0.23905840862425976</v>
      </c>
      <c r="G1981" s="20">
        <v>0.44600000000000001</v>
      </c>
      <c r="H1981">
        <v>0.46300000000000002</v>
      </c>
      <c r="I1981">
        <f t="shared" si="242"/>
        <v>1.186591757935306E-2</v>
      </c>
      <c r="J1981">
        <f t="shared" si="243"/>
        <v>1.1009087155618307E-2</v>
      </c>
      <c r="K1981">
        <v>6</v>
      </c>
      <c r="L1981">
        <v>6</v>
      </c>
      <c r="M1981">
        <f t="shared" si="244"/>
        <v>1.0279452023622949E-2</v>
      </c>
      <c r="N1981">
        <f t="shared" si="245"/>
        <v>1.9794607053171563E-5</v>
      </c>
      <c r="O1981">
        <f t="shared" si="246"/>
        <v>1.7611188984327659E-5</v>
      </c>
      <c r="P1981">
        <f t="shared" si="247"/>
        <v>-1.5115506246417219</v>
      </c>
    </row>
    <row r="1982" spans="1:16" x14ac:dyDescent="0.25">
      <c r="A1982">
        <v>1981</v>
      </c>
      <c r="B1982">
        <v>0.56282235175634021</v>
      </c>
      <c r="C1982">
        <f t="shared" si="240"/>
        <v>3.9074096478730214</v>
      </c>
      <c r="D1982">
        <v>0.44389172032837915</v>
      </c>
      <c r="E1982" s="19">
        <f t="shared" si="241"/>
        <v>4.775473204160491</v>
      </c>
      <c r="F1982">
        <v>-3.0183855415089056E-2</v>
      </c>
      <c r="G1982" s="20">
        <v>0.44600000000000001</v>
      </c>
      <c r="H1982">
        <v>0.46300000000000002</v>
      </c>
      <c r="I1982">
        <f t="shared" si="242"/>
        <v>1.186591757935306E-2</v>
      </c>
      <c r="J1982">
        <f t="shared" si="243"/>
        <v>1.1009087155618307E-2</v>
      </c>
      <c r="K1982">
        <v>6</v>
      </c>
      <c r="L1982">
        <v>6</v>
      </c>
      <c r="M1982">
        <f t="shared" si="244"/>
        <v>1.1264919843786633E-2</v>
      </c>
      <c r="N1982">
        <f t="shared" si="245"/>
        <v>3.0028418800983179E-5</v>
      </c>
      <c r="O1982">
        <f t="shared" si="246"/>
        <v>2.1149736514489645E-5</v>
      </c>
      <c r="P1982">
        <f t="shared" si="247"/>
        <v>-1.4899411823183388</v>
      </c>
    </row>
    <row r="1983" spans="1:16" x14ac:dyDescent="0.25">
      <c r="A1983">
        <v>1982</v>
      </c>
      <c r="B1983">
        <v>0.75450910977507857</v>
      </c>
      <c r="C1983">
        <f t="shared" si="240"/>
        <v>2.6450499634998796</v>
      </c>
      <c r="D1983">
        <v>0.60164189580980865</v>
      </c>
      <c r="E1983" s="19">
        <f t="shared" si="241"/>
        <v>3.6445170155544879</v>
      </c>
      <c r="F1983">
        <v>0.74715444497996941</v>
      </c>
      <c r="G1983" s="20">
        <v>0.44600000000000001</v>
      </c>
      <c r="H1983">
        <v>0.46300000000000002</v>
      </c>
      <c r="I1983">
        <f t="shared" si="242"/>
        <v>1.186591757935306E-2</v>
      </c>
      <c r="J1983">
        <f t="shared" si="243"/>
        <v>1.1009087155618307E-2</v>
      </c>
      <c r="K1983">
        <v>6</v>
      </c>
      <c r="L1983">
        <v>6</v>
      </c>
      <c r="M1983">
        <f t="shared" si="244"/>
        <v>1.2894850784710549E-2</v>
      </c>
      <c r="N1983">
        <f t="shared" si="245"/>
        <v>4.4359590537972323E-5</v>
      </c>
      <c r="O1983">
        <f t="shared" si="246"/>
        <v>2.7712862793325044E-5</v>
      </c>
      <c r="P1983">
        <f t="shared" si="247"/>
        <v>-1.8102578424326583</v>
      </c>
    </row>
    <row r="1984" spans="1:16" x14ac:dyDescent="0.25">
      <c r="A1984">
        <v>1983</v>
      </c>
      <c r="B1984">
        <v>0.35276345103305157</v>
      </c>
      <c r="C1984">
        <f t="shared" si="240"/>
        <v>5.5475183613661363</v>
      </c>
      <c r="D1984">
        <v>0.913266396069216</v>
      </c>
      <c r="E1984" s="19">
        <f t="shared" si="241"/>
        <v>1.4982957903488399</v>
      </c>
      <c r="F1984">
        <v>0.59254716688883491</v>
      </c>
      <c r="G1984" s="20">
        <v>0.44600000000000001</v>
      </c>
      <c r="H1984">
        <v>0.46300000000000002</v>
      </c>
      <c r="I1984">
        <f t="shared" si="242"/>
        <v>1.186591757935306E-2</v>
      </c>
      <c r="J1984">
        <f t="shared" si="243"/>
        <v>1.1009087155618307E-2</v>
      </c>
      <c r="K1984">
        <v>6</v>
      </c>
      <c r="L1984">
        <v>6</v>
      </c>
      <c r="M1984">
        <f t="shared" si="244"/>
        <v>2.0111179044200428E-2</v>
      </c>
      <c r="N1984">
        <f t="shared" si="245"/>
        <v>2.1150598464074073E-5</v>
      </c>
      <c r="O1984">
        <f t="shared" si="246"/>
        <v>6.7409920424647745E-5</v>
      </c>
      <c r="P1984">
        <f t="shared" si="247"/>
        <v>-1.1225726639624951</v>
      </c>
    </row>
    <row r="1985" spans="1:16" x14ac:dyDescent="0.25">
      <c r="A1985">
        <v>1984</v>
      </c>
      <c r="B1985">
        <v>0.55717642750328078</v>
      </c>
      <c r="C1985">
        <f t="shared" si="240"/>
        <v>3.9462771249027817</v>
      </c>
      <c r="D1985">
        <v>0.35187841425824762</v>
      </c>
      <c r="E1985" s="19">
        <f t="shared" si="241"/>
        <v>5.5556853143668565</v>
      </c>
      <c r="F1985">
        <v>0.70013811637181789</v>
      </c>
      <c r="G1985" s="20">
        <v>0.44600000000000001</v>
      </c>
      <c r="H1985">
        <v>0.46300000000000002</v>
      </c>
      <c r="I1985">
        <f t="shared" si="242"/>
        <v>1.186591757935306E-2</v>
      </c>
      <c r="J1985">
        <f t="shared" si="243"/>
        <v>1.1009087155618307E-2</v>
      </c>
      <c r="K1985">
        <v>6</v>
      </c>
      <c r="L1985">
        <v>6</v>
      </c>
      <c r="M1985">
        <f t="shared" si="244"/>
        <v>1.0444015143760584E-2</v>
      </c>
      <c r="N1985">
        <f t="shared" si="245"/>
        <v>2.9732664387127619E-5</v>
      </c>
      <c r="O1985">
        <f t="shared" si="246"/>
        <v>1.8179575387183401E-5</v>
      </c>
      <c r="P1985">
        <f t="shared" si="247"/>
        <v>-2.0917494345956116</v>
      </c>
    </row>
    <row r="1986" spans="1:16" x14ac:dyDescent="0.25">
      <c r="A1986">
        <v>1985</v>
      </c>
      <c r="B1986">
        <v>0.88915677358317824</v>
      </c>
      <c r="C1986">
        <f t="shared" si="240"/>
        <v>1.6979591332869226</v>
      </c>
      <c r="D1986">
        <v>0.23139133884701071</v>
      </c>
      <c r="E1986" s="19">
        <f t="shared" si="241"/>
        <v>6.8583321531137758</v>
      </c>
      <c r="F1986">
        <v>0.23158690964919515</v>
      </c>
      <c r="G1986" s="20">
        <v>0.44600000000000001</v>
      </c>
      <c r="H1986">
        <v>0.46300000000000002</v>
      </c>
      <c r="I1986">
        <f t="shared" si="242"/>
        <v>1.186591757935306E-2</v>
      </c>
      <c r="J1986">
        <f t="shared" si="243"/>
        <v>1.1009087155618307E-2</v>
      </c>
      <c r="K1986">
        <v>6</v>
      </c>
      <c r="L1986">
        <v>6</v>
      </c>
      <c r="M1986">
        <f t="shared" si="244"/>
        <v>9.3999827120428633E-3</v>
      </c>
      <c r="N1986">
        <f t="shared" si="245"/>
        <v>6.9102566153166791E-5</v>
      </c>
      <c r="O1986">
        <f t="shared" si="246"/>
        <v>1.4726612497784119E-5</v>
      </c>
      <c r="P1986">
        <f t="shared" si="247"/>
        <v>-2.0340856361083151</v>
      </c>
    </row>
    <row r="1987" spans="1:16" x14ac:dyDescent="0.25">
      <c r="A1987">
        <v>1986</v>
      </c>
      <c r="B1987">
        <v>0.72899563585314497</v>
      </c>
      <c r="C1987">
        <f t="shared" ref="C1987:C2050" si="248">CHIINV(B1987,6-1)</f>
        <v>2.8116535247794179</v>
      </c>
      <c r="D1987">
        <v>0.55897701956236456</v>
      </c>
      <c r="E1987" s="19">
        <f t="shared" ref="E1987:E2050" si="249">CHIINV(D1987,6-1)</f>
        <v>3.9338621412119603</v>
      </c>
      <c r="F1987">
        <v>2.0539664546959102</v>
      </c>
      <c r="G1987" s="20">
        <v>0.44600000000000001</v>
      </c>
      <c r="H1987">
        <v>0.46300000000000002</v>
      </c>
      <c r="I1987">
        <f t="shared" ref="I1987:I2050" si="250">SQRT(0.0001408)</f>
        <v>1.186591757935306E-2</v>
      </c>
      <c r="J1987">
        <f t="shared" ref="J1987:J2050" si="251">SQRT(0.0001212)</f>
        <v>1.1009087155618307E-2</v>
      </c>
      <c r="K1987">
        <v>6</v>
      </c>
      <c r="L1987">
        <v>6</v>
      </c>
      <c r="M1987">
        <f t="shared" ref="M1987:M2050" si="252">SQRT((L1987-1)*J1987^2/E1987)</f>
        <v>1.2411570654309308E-2</v>
      </c>
      <c r="N1987">
        <f t="shared" ref="N1987:N2050" si="253">((K1987-1)*I1987^2)/(K1987*C1987)</f>
        <v>4.1731078278052928E-5</v>
      </c>
      <c r="O1987">
        <f t="shared" ref="O1987:O2050" si="254">((L1987-1)*J1987^2)/(L1987*E1987)</f>
        <v>2.5674514351151997E-5</v>
      </c>
      <c r="P1987">
        <f t="shared" ref="P1987:P2050" si="255">(G1987-H1987-F1987*SQRT(N1987+O1987))/M1987</f>
        <v>-2.7283614819707251</v>
      </c>
    </row>
    <row r="1988" spans="1:16" x14ac:dyDescent="0.25">
      <c r="A1988">
        <v>1987</v>
      </c>
      <c r="B1988">
        <v>0.18805505539109471</v>
      </c>
      <c r="C1988">
        <f t="shared" si="248"/>
        <v>7.4686200478898312</v>
      </c>
      <c r="D1988">
        <v>0.52110354930265201</v>
      </c>
      <c r="E1988" s="19">
        <f t="shared" si="249"/>
        <v>4.1992252796747609</v>
      </c>
      <c r="F1988">
        <v>0.10065036804007832</v>
      </c>
      <c r="G1988" s="20">
        <v>0.44600000000000001</v>
      </c>
      <c r="H1988">
        <v>0.46300000000000002</v>
      </c>
      <c r="I1988">
        <f t="shared" si="250"/>
        <v>1.186591757935306E-2</v>
      </c>
      <c r="J1988">
        <f t="shared" si="251"/>
        <v>1.1009087155618307E-2</v>
      </c>
      <c r="K1988">
        <v>6</v>
      </c>
      <c r="L1988">
        <v>6</v>
      </c>
      <c r="M1988">
        <f t="shared" si="252"/>
        <v>1.2013006856638758E-2</v>
      </c>
      <c r="N1988">
        <f t="shared" si="253"/>
        <v>1.5710175719339806E-5</v>
      </c>
      <c r="O1988">
        <f t="shared" si="254"/>
        <v>2.4052055622941633E-5</v>
      </c>
      <c r="P1988">
        <f t="shared" si="255"/>
        <v>-1.4679650365454691</v>
      </c>
    </row>
    <row r="1989" spans="1:16" x14ac:dyDescent="0.25">
      <c r="A1989">
        <v>1988</v>
      </c>
      <c r="B1989">
        <v>0.9175389873958556</v>
      </c>
      <c r="C1989">
        <f t="shared" si="248"/>
        <v>1.4608856050085335</v>
      </c>
      <c r="D1989">
        <v>0.7703482161931211</v>
      </c>
      <c r="E1989" s="19">
        <f t="shared" si="249"/>
        <v>2.5407348402070902</v>
      </c>
      <c r="F1989">
        <v>-2.4470136850140989</v>
      </c>
      <c r="G1989" s="20">
        <v>0.44600000000000001</v>
      </c>
      <c r="H1989">
        <v>0.46300000000000002</v>
      </c>
      <c r="I1989">
        <f t="shared" si="250"/>
        <v>1.186591757935306E-2</v>
      </c>
      <c r="J1989">
        <f t="shared" si="251"/>
        <v>1.1009087155618307E-2</v>
      </c>
      <c r="K1989">
        <v>6</v>
      </c>
      <c r="L1989">
        <v>6</v>
      </c>
      <c r="M1989">
        <f t="shared" si="252"/>
        <v>1.5443887899422363E-2</v>
      </c>
      <c r="N1989">
        <f t="shared" si="253"/>
        <v>8.0316578472034388E-5</v>
      </c>
      <c r="O1989">
        <f t="shared" si="254"/>
        <v>3.975227890832075E-5</v>
      </c>
      <c r="P1989">
        <f t="shared" si="255"/>
        <v>0.63542169849098051</v>
      </c>
    </row>
    <row r="1990" spans="1:16" x14ac:dyDescent="0.25">
      <c r="A1990">
        <v>1989</v>
      </c>
      <c r="B1990">
        <v>0.78164006469924008</v>
      </c>
      <c r="C1990">
        <f t="shared" si="248"/>
        <v>2.4657770444110092</v>
      </c>
      <c r="D1990">
        <v>0.20511490218817713</v>
      </c>
      <c r="E1990" s="19">
        <f t="shared" si="249"/>
        <v>7.215291065098957</v>
      </c>
      <c r="F1990">
        <v>0.50310973165323958</v>
      </c>
      <c r="G1990" s="20">
        <v>0.44600000000000001</v>
      </c>
      <c r="H1990">
        <v>0.46300000000000002</v>
      </c>
      <c r="I1990">
        <f t="shared" si="250"/>
        <v>1.186591757935306E-2</v>
      </c>
      <c r="J1990">
        <f t="shared" si="251"/>
        <v>1.1009087155618307E-2</v>
      </c>
      <c r="K1990">
        <v>6</v>
      </c>
      <c r="L1990">
        <v>6</v>
      </c>
      <c r="M1990">
        <f t="shared" si="252"/>
        <v>9.1645128492547565E-3</v>
      </c>
      <c r="N1990">
        <f t="shared" si="253"/>
        <v>4.7584729365245707E-5</v>
      </c>
      <c r="O1990">
        <f t="shared" si="254"/>
        <v>1.3998049294025922E-5</v>
      </c>
      <c r="P1990">
        <f t="shared" si="255"/>
        <v>-2.285788525186454</v>
      </c>
    </row>
    <row r="1991" spans="1:16" x14ac:dyDescent="0.25">
      <c r="A1991">
        <v>1990</v>
      </c>
      <c r="B1991">
        <v>0.41422772911770989</v>
      </c>
      <c r="C1991">
        <f t="shared" si="248"/>
        <v>5.0135585200523147</v>
      </c>
      <c r="D1991">
        <v>8.5238196966460164E-2</v>
      </c>
      <c r="E1991" s="19">
        <f t="shared" si="249"/>
        <v>9.6670440071630974</v>
      </c>
      <c r="F1991">
        <v>-0.55315467761829495</v>
      </c>
      <c r="G1991" s="20">
        <v>0.44600000000000001</v>
      </c>
      <c r="H1991">
        <v>0.46300000000000002</v>
      </c>
      <c r="I1991">
        <f t="shared" si="250"/>
        <v>1.186591757935306E-2</v>
      </c>
      <c r="J1991">
        <f t="shared" si="251"/>
        <v>1.1009087155618307E-2</v>
      </c>
      <c r="K1991">
        <v>6</v>
      </c>
      <c r="L1991">
        <v>6</v>
      </c>
      <c r="M1991">
        <f t="shared" si="252"/>
        <v>7.9175253812801705E-3</v>
      </c>
      <c r="N1991">
        <f t="shared" si="253"/>
        <v>2.3403204104239511E-5</v>
      </c>
      <c r="O1991">
        <f t="shared" si="254"/>
        <v>1.0447868027202618E-5</v>
      </c>
      <c r="P1991">
        <f t="shared" si="255"/>
        <v>-1.7406516319911383</v>
      </c>
    </row>
    <row r="1992" spans="1:16" x14ac:dyDescent="0.25">
      <c r="A1992">
        <v>1991</v>
      </c>
      <c r="B1992">
        <v>0.19470809045686208</v>
      </c>
      <c r="C1992">
        <f t="shared" si="248"/>
        <v>7.3675554647992492</v>
      </c>
      <c r="D1992">
        <v>0.195593127231666</v>
      </c>
      <c r="E1992" s="19">
        <f t="shared" si="249"/>
        <v>7.3543370001864528</v>
      </c>
      <c r="F1992">
        <v>-0.53550138545688242</v>
      </c>
      <c r="G1992" s="20">
        <v>0.44600000000000001</v>
      </c>
      <c r="H1992">
        <v>0.46300000000000002</v>
      </c>
      <c r="I1992">
        <f t="shared" si="250"/>
        <v>1.186591757935306E-2</v>
      </c>
      <c r="J1992">
        <f t="shared" si="251"/>
        <v>1.1009087155618307E-2</v>
      </c>
      <c r="K1992">
        <v>6</v>
      </c>
      <c r="L1992">
        <v>6</v>
      </c>
      <c r="M1992">
        <f t="shared" si="252"/>
        <v>9.0774642810199872E-3</v>
      </c>
      <c r="N1992">
        <f t="shared" si="253"/>
        <v>1.592568035543529E-5</v>
      </c>
      <c r="O1992">
        <f t="shared" si="254"/>
        <v>1.3733392962198955E-5</v>
      </c>
      <c r="P1992">
        <f t="shared" si="255"/>
        <v>-1.5514962421601399</v>
      </c>
    </row>
    <row r="1993" spans="1:16" x14ac:dyDescent="0.25">
      <c r="A1993">
        <v>1992</v>
      </c>
      <c r="B1993">
        <v>0.25922421948912017</v>
      </c>
      <c r="C1993">
        <f t="shared" si="248"/>
        <v>6.5156475416533191</v>
      </c>
      <c r="D1993">
        <v>0.19962157048249762</v>
      </c>
      <c r="E1993" s="19">
        <f t="shared" si="249"/>
        <v>7.2948143393697524</v>
      </c>
      <c r="F1993">
        <v>-1.259552391275065</v>
      </c>
      <c r="G1993" s="20">
        <v>0.44600000000000001</v>
      </c>
      <c r="H1993">
        <v>0.46300000000000002</v>
      </c>
      <c r="I1993">
        <f t="shared" si="250"/>
        <v>1.186591757935306E-2</v>
      </c>
      <c r="J1993">
        <f t="shared" si="251"/>
        <v>1.1009087155618307E-2</v>
      </c>
      <c r="K1993">
        <v>6</v>
      </c>
      <c r="L1993">
        <v>6</v>
      </c>
      <c r="M1993">
        <f t="shared" si="252"/>
        <v>9.1144232144506569E-3</v>
      </c>
      <c r="N1993">
        <f t="shared" si="253"/>
        <v>1.8007931304332103E-5</v>
      </c>
      <c r="O1993">
        <f t="shared" si="254"/>
        <v>1.3845451755352838E-5</v>
      </c>
      <c r="P1993">
        <f t="shared" si="255"/>
        <v>-1.0852290965731564</v>
      </c>
    </row>
    <row r="1994" spans="1:16" x14ac:dyDescent="0.25">
      <c r="A1994">
        <v>1993</v>
      </c>
      <c r="B1994">
        <v>2.511673329874569E-2</v>
      </c>
      <c r="C1994">
        <f t="shared" si="248"/>
        <v>12.820847015516311</v>
      </c>
      <c r="D1994">
        <v>0.92004150517288741</v>
      </c>
      <c r="E1994" s="19">
        <f t="shared" si="249"/>
        <v>1.4386289423906129</v>
      </c>
      <c r="F1994">
        <v>-1.7978118194150738</v>
      </c>
      <c r="G1994" s="20">
        <v>0.44600000000000001</v>
      </c>
      <c r="H1994">
        <v>0.46300000000000002</v>
      </c>
      <c r="I1994">
        <f t="shared" si="250"/>
        <v>1.186591757935306E-2</v>
      </c>
      <c r="J1994">
        <f t="shared" si="251"/>
        <v>1.1009087155618307E-2</v>
      </c>
      <c r="K1994">
        <v>6</v>
      </c>
      <c r="L1994">
        <v>6</v>
      </c>
      <c r="M1994">
        <f t="shared" si="252"/>
        <v>2.0523995722995524E-2</v>
      </c>
      <c r="N1994">
        <f t="shared" si="253"/>
        <v>9.1517614391102038E-6</v>
      </c>
      <c r="O1994">
        <f t="shared" si="254"/>
        <v>7.020573340625643E-5</v>
      </c>
      <c r="P1994">
        <f t="shared" si="255"/>
        <v>-4.7972367154442468E-2</v>
      </c>
    </row>
    <row r="1995" spans="1:16" x14ac:dyDescent="0.25">
      <c r="A1995">
        <v>1994</v>
      </c>
      <c r="B1995">
        <v>0.81740775780510877</v>
      </c>
      <c r="C1995">
        <f t="shared" si="248"/>
        <v>2.2236834971296893</v>
      </c>
      <c r="D1995">
        <v>0.84807885982848596</v>
      </c>
      <c r="E1995" s="19">
        <f t="shared" si="249"/>
        <v>2.00769791883129</v>
      </c>
      <c r="F1995">
        <v>-0.9434143066755496</v>
      </c>
      <c r="G1995" s="20">
        <v>0.44600000000000001</v>
      </c>
      <c r="H1995">
        <v>0.46300000000000002</v>
      </c>
      <c r="I1995">
        <f t="shared" si="250"/>
        <v>1.186591757935306E-2</v>
      </c>
      <c r="J1995">
        <f t="shared" si="251"/>
        <v>1.1009087155618307E-2</v>
      </c>
      <c r="K1995">
        <v>6</v>
      </c>
      <c r="L1995">
        <v>6</v>
      </c>
      <c r="M1995">
        <f t="shared" si="252"/>
        <v>1.7373492362682114E-2</v>
      </c>
      <c r="N1995">
        <f t="shared" si="253"/>
        <v>5.2765302924083455E-5</v>
      </c>
      <c r="O1995">
        <f t="shared" si="254"/>
        <v>5.0306372812695628E-5</v>
      </c>
      <c r="P1995">
        <f t="shared" si="255"/>
        <v>-0.4272059716542711</v>
      </c>
    </row>
    <row r="1996" spans="1:16" x14ac:dyDescent="0.25">
      <c r="A1996">
        <v>1995</v>
      </c>
      <c r="B1996">
        <v>0.76586199530014953</v>
      </c>
      <c r="C1996">
        <f t="shared" si="248"/>
        <v>2.5703694592775062</v>
      </c>
      <c r="D1996">
        <v>0.43644520401623582</v>
      </c>
      <c r="E1996" s="19">
        <f t="shared" si="249"/>
        <v>4.8342229784948501</v>
      </c>
      <c r="F1996">
        <v>-8.8355136540485546E-2</v>
      </c>
      <c r="G1996" s="20">
        <v>0.44600000000000001</v>
      </c>
      <c r="H1996">
        <v>0.46300000000000002</v>
      </c>
      <c r="I1996">
        <f t="shared" si="250"/>
        <v>1.186591757935306E-2</v>
      </c>
      <c r="J1996">
        <f t="shared" si="251"/>
        <v>1.1009087155618307E-2</v>
      </c>
      <c r="K1996">
        <v>6</v>
      </c>
      <c r="L1996">
        <v>6</v>
      </c>
      <c r="M1996">
        <f t="shared" si="252"/>
        <v>1.1196259942934871E-2</v>
      </c>
      <c r="N1996">
        <f t="shared" si="253"/>
        <v>4.5648431166122717E-5</v>
      </c>
      <c r="O1996">
        <f t="shared" si="254"/>
        <v>2.0892706118294664E-5</v>
      </c>
      <c r="P1996">
        <f t="shared" si="255"/>
        <v>-1.4539911476227068</v>
      </c>
    </row>
    <row r="1997" spans="1:16" x14ac:dyDescent="0.25">
      <c r="A1997">
        <v>1996</v>
      </c>
      <c r="B1997">
        <v>0.65923032319101538</v>
      </c>
      <c r="C1997">
        <f t="shared" si="248"/>
        <v>3.2648301409558509</v>
      </c>
      <c r="D1997">
        <v>0.13348796044801173</v>
      </c>
      <c r="E1997" s="19">
        <f t="shared" si="249"/>
        <v>8.4422497829069272</v>
      </c>
      <c r="F1997">
        <v>-5.4149040806805715E-2</v>
      </c>
      <c r="G1997" s="20">
        <v>0.44600000000000001</v>
      </c>
      <c r="H1997">
        <v>0.46300000000000002</v>
      </c>
      <c r="I1997">
        <f t="shared" si="250"/>
        <v>1.186591757935306E-2</v>
      </c>
      <c r="J1997">
        <f t="shared" si="251"/>
        <v>1.1009087155618307E-2</v>
      </c>
      <c r="K1997">
        <v>6</v>
      </c>
      <c r="L1997">
        <v>6</v>
      </c>
      <c r="M1997">
        <f t="shared" si="252"/>
        <v>8.4724148603974522E-3</v>
      </c>
      <c r="N1997">
        <f t="shared" si="253"/>
        <v>3.5938572074987459E-5</v>
      </c>
      <c r="O1997">
        <f t="shared" si="254"/>
        <v>1.1963635594447264E-5</v>
      </c>
      <c r="P1997">
        <f t="shared" si="255"/>
        <v>-1.9622772337173988</v>
      </c>
    </row>
    <row r="1998" spans="1:16" x14ac:dyDescent="0.25">
      <c r="A1998">
        <v>1997</v>
      </c>
      <c r="B1998">
        <v>0.11972411267433698</v>
      </c>
      <c r="C1998">
        <f t="shared" si="248"/>
        <v>8.7439336599076256</v>
      </c>
      <c r="D1998">
        <v>0.41694387646107361</v>
      </c>
      <c r="E1998" s="19">
        <f t="shared" si="249"/>
        <v>4.9912917813083393</v>
      </c>
      <c r="F1998">
        <v>-0.57892520999303088</v>
      </c>
      <c r="G1998" s="20">
        <v>0.44600000000000001</v>
      </c>
      <c r="H1998">
        <v>0.46300000000000002</v>
      </c>
      <c r="I1998">
        <f t="shared" si="250"/>
        <v>1.186591757935306E-2</v>
      </c>
      <c r="J1998">
        <f t="shared" si="251"/>
        <v>1.1009087155618307E-2</v>
      </c>
      <c r="K1998">
        <v>6</v>
      </c>
      <c r="L1998">
        <v>6</v>
      </c>
      <c r="M1998">
        <f t="shared" si="252"/>
        <v>1.1018686650469534E-2</v>
      </c>
      <c r="N1998">
        <f t="shared" si="253"/>
        <v>1.3418827028769208E-5</v>
      </c>
      <c r="O1998">
        <f t="shared" si="254"/>
        <v>2.0235242583539253E-5</v>
      </c>
      <c r="P1998">
        <f t="shared" si="255"/>
        <v>-1.2380360846234177</v>
      </c>
    </row>
    <row r="1999" spans="1:16" x14ac:dyDescent="0.25">
      <c r="A1999">
        <v>1998</v>
      </c>
      <c r="B1999">
        <v>0.74541459395123144</v>
      </c>
      <c r="C1999">
        <f t="shared" si="248"/>
        <v>2.704601336689306</v>
      </c>
      <c r="D1999">
        <v>0.65910824915311139</v>
      </c>
      <c r="E1999" s="19">
        <f t="shared" si="249"/>
        <v>3.2656262993673466</v>
      </c>
      <c r="F1999">
        <v>-0.51976257964270189</v>
      </c>
      <c r="G1999" s="20">
        <v>0.44600000000000001</v>
      </c>
      <c r="H1999">
        <v>0.46300000000000002</v>
      </c>
      <c r="I1999">
        <f t="shared" si="250"/>
        <v>1.186591757935306E-2</v>
      </c>
      <c r="J1999">
        <f t="shared" si="251"/>
        <v>1.1009087155618307E-2</v>
      </c>
      <c r="K1999">
        <v>6</v>
      </c>
      <c r="L1999">
        <v>6</v>
      </c>
      <c r="M1999">
        <f t="shared" si="252"/>
        <v>1.3622382469811074E-2</v>
      </c>
      <c r="N1999">
        <f t="shared" si="253"/>
        <v>4.3382857111562577E-5</v>
      </c>
      <c r="O1999">
        <f t="shared" si="254"/>
        <v>3.0928217358969344E-5</v>
      </c>
      <c r="P1999">
        <f t="shared" si="255"/>
        <v>-0.9190349316299038</v>
      </c>
    </row>
    <row r="2000" spans="1:16" x14ac:dyDescent="0.25">
      <c r="A2000">
        <v>1999</v>
      </c>
      <c r="B2000">
        <v>5.9083834345530564E-2</v>
      </c>
      <c r="C2000">
        <f t="shared" si="248"/>
        <v>10.636460157600107</v>
      </c>
      <c r="D2000">
        <v>0.50621051667836547</v>
      </c>
      <c r="E2000" s="19">
        <f t="shared" si="249"/>
        <v>4.306297277705986</v>
      </c>
      <c r="F2000">
        <v>0.18234459275845438</v>
      </c>
      <c r="G2000" s="20">
        <v>0.44600000000000001</v>
      </c>
      <c r="H2000">
        <v>0.46300000000000002</v>
      </c>
      <c r="I2000">
        <f t="shared" si="250"/>
        <v>1.186591757935306E-2</v>
      </c>
      <c r="J2000">
        <f t="shared" si="251"/>
        <v>1.1009087155618307E-2</v>
      </c>
      <c r="K2000">
        <v>6</v>
      </c>
      <c r="L2000">
        <v>6</v>
      </c>
      <c r="M2000">
        <f t="shared" si="252"/>
        <v>1.1862720784650447E-2</v>
      </c>
      <c r="N2000">
        <f t="shared" si="253"/>
        <v>1.103123892674902E-5</v>
      </c>
      <c r="O2000">
        <f t="shared" si="254"/>
        <v>2.3454024069096284E-5</v>
      </c>
      <c r="P2000">
        <f t="shared" si="255"/>
        <v>-1.5233270282886011</v>
      </c>
    </row>
    <row r="2001" spans="1:16" x14ac:dyDescent="0.25">
      <c r="A2001">
        <v>2000</v>
      </c>
      <c r="B2001">
        <v>0.40873439741203038</v>
      </c>
      <c r="C2001">
        <f t="shared" si="248"/>
        <v>5.0588996908027362</v>
      </c>
      <c r="D2001">
        <v>0.19077120273445844</v>
      </c>
      <c r="E2001" s="19">
        <f t="shared" si="249"/>
        <v>7.4269915699342688</v>
      </c>
      <c r="F2001">
        <v>-0.22907443053554744</v>
      </c>
      <c r="G2001" s="20">
        <v>0.44600000000000001</v>
      </c>
      <c r="H2001">
        <v>0.46300000000000002</v>
      </c>
      <c r="I2001">
        <f t="shared" si="250"/>
        <v>1.186591757935306E-2</v>
      </c>
      <c r="J2001">
        <f t="shared" si="251"/>
        <v>1.1009087155618307E-2</v>
      </c>
      <c r="K2001">
        <v>6</v>
      </c>
      <c r="L2001">
        <v>6</v>
      </c>
      <c r="M2001">
        <f t="shared" si="252"/>
        <v>9.0329549981759735E-3</v>
      </c>
      <c r="N2001">
        <f t="shared" si="253"/>
        <v>2.3193449268553315E-5</v>
      </c>
      <c r="O2001">
        <f t="shared" si="254"/>
        <v>1.3599045999845383E-5</v>
      </c>
      <c r="P2001">
        <f t="shared" si="255"/>
        <v>-1.7281728301685964</v>
      </c>
    </row>
    <row r="2002" spans="1:16" x14ac:dyDescent="0.25">
      <c r="A2002">
        <v>2001</v>
      </c>
      <c r="B2002">
        <v>0.39942625202185128</v>
      </c>
      <c r="C2002">
        <f t="shared" si="248"/>
        <v>5.1366988643168359</v>
      </c>
      <c r="D2002">
        <v>0.11902218695638905</v>
      </c>
      <c r="E2002" s="19">
        <f t="shared" si="249"/>
        <v>8.760145011558274</v>
      </c>
      <c r="F2002">
        <v>4.6106833906378597E-2</v>
      </c>
      <c r="G2002" s="20">
        <v>0.44600000000000001</v>
      </c>
      <c r="H2002">
        <v>0.46300000000000002</v>
      </c>
      <c r="I2002">
        <f t="shared" si="250"/>
        <v>1.186591757935306E-2</v>
      </c>
      <c r="J2002">
        <f t="shared" si="251"/>
        <v>1.1009087155618307E-2</v>
      </c>
      <c r="K2002">
        <v>6</v>
      </c>
      <c r="L2002">
        <v>6</v>
      </c>
      <c r="M2002">
        <f t="shared" si="252"/>
        <v>8.3172674027270511E-3</v>
      </c>
      <c r="N2002">
        <f t="shared" si="253"/>
        <v>2.2842167008935272E-5</v>
      </c>
      <c r="O2002">
        <f t="shared" si="254"/>
        <v>1.1529489508077662E-5</v>
      </c>
      <c r="P2002">
        <f t="shared" si="255"/>
        <v>-2.0764406495956602</v>
      </c>
    </row>
    <row r="2003" spans="1:16" x14ac:dyDescent="0.25">
      <c r="A2003">
        <v>2002</v>
      </c>
      <c r="B2003">
        <v>7.3824274422437206E-2</v>
      </c>
      <c r="C2003">
        <f t="shared" si="248"/>
        <v>10.050236233073045</v>
      </c>
      <c r="D2003">
        <v>0.90942106387524035</v>
      </c>
      <c r="E2003" s="19">
        <f t="shared" si="249"/>
        <v>1.5313744162196188</v>
      </c>
      <c r="F2003">
        <v>-1.138844254455762</v>
      </c>
      <c r="G2003" s="20">
        <v>0.44600000000000001</v>
      </c>
      <c r="H2003">
        <v>0.46300000000000002</v>
      </c>
      <c r="I2003">
        <f t="shared" si="250"/>
        <v>1.186591757935306E-2</v>
      </c>
      <c r="J2003">
        <f t="shared" si="251"/>
        <v>1.1009087155618307E-2</v>
      </c>
      <c r="K2003">
        <v>6</v>
      </c>
      <c r="L2003">
        <v>6</v>
      </c>
      <c r="M2003">
        <f t="shared" si="252"/>
        <v>1.9892786355705516E-2</v>
      </c>
      <c r="N2003">
        <f t="shared" si="253"/>
        <v>1.1674684118092264E-5</v>
      </c>
      <c r="O2003">
        <f t="shared" si="254"/>
        <v>6.5953824832290587E-5</v>
      </c>
      <c r="P2003">
        <f t="shared" si="255"/>
        <v>-0.35017618901882336</v>
      </c>
    </row>
    <row r="2004" spans="1:16" x14ac:dyDescent="0.25">
      <c r="A2004">
        <v>2003</v>
      </c>
      <c r="B2004">
        <v>0.31565294351023898</v>
      </c>
      <c r="C2004">
        <f t="shared" si="248"/>
        <v>5.9041964487598095</v>
      </c>
      <c r="D2004">
        <v>0.750022888882107</v>
      </c>
      <c r="E2004" s="19">
        <f t="shared" si="249"/>
        <v>2.6744529336621907</v>
      </c>
      <c r="F2004">
        <v>0.26187194634985644</v>
      </c>
      <c r="G2004" s="20">
        <v>0.44600000000000001</v>
      </c>
      <c r="H2004">
        <v>0.46300000000000002</v>
      </c>
      <c r="I2004">
        <f t="shared" si="250"/>
        <v>1.186591757935306E-2</v>
      </c>
      <c r="J2004">
        <f t="shared" si="251"/>
        <v>1.1009087155618307E-2</v>
      </c>
      <c r="K2004">
        <v>6</v>
      </c>
      <c r="L2004">
        <v>6</v>
      </c>
      <c r="M2004">
        <f t="shared" si="252"/>
        <v>1.505285341204286E-2</v>
      </c>
      <c r="N2004">
        <f t="shared" si="253"/>
        <v>1.9872870821901505E-5</v>
      </c>
      <c r="O2004">
        <f t="shared" si="254"/>
        <v>3.7764732640741727E-5</v>
      </c>
      <c r="P2004">
        <f t="shared" si="255"/>
        <v>-1.2614297406312474</v>
      </c>
    </row>
    <row r="2005" spans="1:16" x14ac:dyDescent="0.25">
      <c r="A2005">
        <v>2004</v>
      </c>
      <c r="B2005">
        <v>0.68120365001373329</v>
      </c>
      <c r="C2005">
        <f t="shared" si="248"/>
        <v>3.1218688613563863</v>
      </c>
      <c r="D2005">
        <v>0.28211310159611802</v>
      </c>
      <c r="E2005" s="19">
        <f t="shared" si="249"/>
        <v>6.2558558764059473</v>
      </c>
      <c r="F2005">
        <v>-0.16533704183530062</v>
      </c>
      <c r="G2005" s="20">
        <v>0.44600000000000001</v>
      </c>
      <c r="H2005">
        <v>0.46300000000000002</v>
      </c>
      <c r="I2005">
        <f t="shared" si="250"/>
        <v>1.186591757935306E-2</v>
      </c>
      <c r="J2005">
        <f t="shared" si="251"/>
        <v>1.1009087155618307E-2</v>
      </c>
      <c r="K2005">
        <v>6</v>
      </c>
      <c r="L2005">
        <v>6</v>
      </c>
      <c r="M2005">
        <f t="shared" si="252"/>
        <v>9.8422171949783272E-3</v>
      </c>
      <c r="N2005">
        <f t="shared" si="253"/>
        <v>3.758432482085569E-5</v>
      </c>
      <c r="O2005">
        <f t="shared" si="254"/>
        <v>1.6144873218854511E-5</v>
      </c>
      <c r="P2005">
        <f t="shared" si="255"/>
        <v>-1.604117833335732</v>
      </c>
    </row>
    <row r="2006" spans="1:16" x14ac:dyDescent="0.25">
      <c r="A2006">
        <v>2005</v>
      </c>
      <c r="B2006">
        <v>0.15280617694631793</v>
      </c>
      <c r="C2006">
        <f t="shared" si="248"/>
        <v>8.0628409360967765</v>
      </c>
      <c r="D2006">
        <v>0.95712149418622394</v>
      </c>
      <c r="E2006" s="19">
        <f t="shared" si="249"/>
        <v>1.0653852701330118</v>
      </c>
      <c r="F2006">
        <v>-0.98344571597408503</v>
      </c>
      <c r="G2006" s="20">
        <v>0.44600000000000001</v>
      </c>
      <c r="H2006">
        <v>0.46300000000000002</v>
      </c>
      <c r="I2006">
        <f t="shared" si="250"/>
        <v>1.186591757935306E-2</v>
      </c>
      <c r="J2006">
        <f t="shared" si="251"/>
        <v>1.1009087155618307E-2</v>
      </c>
      <c r="K2006">
        <v>6</v>
      </c>
      <c r="L2006">
        <v>6</v>
      </c>
      <c r="M2006">
        <f t="shared" si="252"/>
        <v>2.3849702612193838E-2</v>
      </c>
      <c r="N2006">
        <f t="shared" si="253"/>
        <v>1.4552356205867856E-5</v>
      </c>
      <c r="O2006">
        <f t="shared" si="254"/>
        <v>9.4801385781680936E-5</v>
      </c>
      <c r="P2006">
        <f t="shared" si="255"/>
        <v>-0.28159169006491214</v>
      </c>
    </row>
    <row r="2007" spans="1:16" x14ac:dyDescent="0.25">
      <c r="A2007">
        <v>2006</v>
      </c>
      <c r="B2007">
        <v>9.4607379375591296E-3</v>
      </c>
      <c r="C2007">
        <f t="shared" si="248"/>
        <v>15.220458926506151</v>
      </c>
      <c r="D2007">
        <v>0.31885738700521865</v>
      </c>
      <c r="E2007" s="19">
        <f t="shared" si="249"/>
        <v>5.8721637206954469</v>
      </c>
      <c r="F2007">
        <v>0.91653646450140513</v>
      </c>
      <c r="G2007" s="20">
        <v>0.44600000000000001</v>
      </c>
      <c r="H2007">
        <v>0.46300000000000002</v>
      </c>
      <c r="I2007">
        <f t="shared" si="250"/>
        <v>1.186591757935306E-2</v>
      </c>
      <c r="J2007">
        <f t="shared" si="251"/>
        <v>1.1009087155618307E-2</v>
      </c>
      <c r="K2007">
        <v>6</v>
      </c>
      <c r="L2007">
        <v>6</v>
      </c>
      <c r="M2007">
        <f t="shared" si="252"/>
        <v>1.0158678926511868E-2</v>
      </c>
      <c r="N2007">
        <f t="shared" si="253"/>
        <v>7.7089221750731486E-6</v>
      </c>
      <c r="O2007">
        <f t="shared" si="254"/>
        <v>1.7199792921992723E-5</v>
      </c>
      <c r="P2007">
        <f t="shared" si="255"/>
        <v>-2.1237316616602793</v>
      </c>
    </row>
    <row r="2008" spans="1:16" x14ac:dyDescent="0.25">
      <c r="A2008">
        <v>2007</v>
      </c>
      <c r="B2008">
        <v>0.19672231208227789</v>
      </c>
      <c r="C2008">
        <f t="shared" si="248"/>
        <v>7.3375468063569977</v>
      </c>
      <c r="D2008">
        <v>0.97140415662099067</v>
      </c>
      <c r="E2008" s="19">
        <f t="shared" si="249"/>
        <v>0.88350713987563212</v>
      </c>
      <c r="F2008">
        <v>-0.53162011681706645</v>
      </c>
      <c r="G2008" s="20">
        <v>0.44600000000000001</v>
      </c>
      <c r="H2008">
        <v>0.46300000000000002</v>
      </c>
      <c r="I2008">
        <f t="shared" si="250"/>
        <v>1.186591757935306E-2</v>
      </c>
      <c r="J2008">
        <f t="shared" si="251"/>
        <v>1.1009087155618307E-2</v>
      </c>
      <c r="K2008">
        <v>6</v>
      </c>
      <c r="L2008">
        <v>6</v>
      </c>
      <c r="M2008">
        <f t="shared" si="252"/>
        <v>2.6189745629967509E-2</v>
      </c>
      <c r="N2008">
        <f t="shared" si="253"/>
        <v>1.5990812246905156E-5</v>
      </c>
      <c r="O2008">
        <f t="shared" si="254"/>
        <v>1.143171293604004E-4</v>
      </c>
      <c r="P2008">
        <f t="shared" si="255"/>
        <v>-0.41739325785519443</v>
      </c>
    </row>
    <row r="2009" spans="1:16" x14ac:dyDescent="0.25">
      <c r="A2009">
        <v>2008</v>
      </c>
      <c r="B2009">
        <v>0.1477706228827784</v>
      </c>
      <c r="C2009">
        <f t="shared" si="248"/>
        <v>8.1574203890907295</v>
      </c>
      <c r="D2009">
        <v>0.60655537583544417</v>
      </c>
      <c r="E2009" s="19">
        <f t="shared" si="249"/>
        <v>3.6117138264096194</v>
      </c>
      <c r="F2009">
        <v>-1.3919225239078514</v>
      </c>
      <c r="G2009" s="20">
        <v>0.44600000000000001</v>
      </c>
      <c r="H2009">
        <v>0.46300000000000002</v>
      </c>
      <c r="I2009">
        <f t="shared" si="250"/>
        <v>1.186591757935306E-2</v>
      </c>
      <c r="J2009">
        <f t="shared" si="251"/>
        <v>1.1009087155618307E-2</v>
      </c>
      <c r="K2009">
        <v>6</v>
      </c>
      <c r="L2009">
        <v>6</v>
      </c>
      <c r="M2009">
        <f t="shared" si="252"/>
        <v>1.2953276802906147E-2</v>
      </c>
      <c r="N2009">
        <f t="shared" si="253"/>
        <v>1.4383632047485043E-5</v>
      </c>
      <c r="O2009">
        <f t="shared" si="254"/>
        <v>2.7964563322117752E-5</v>
      </c>
      <c r="P2009">
        <f t="shared" si="255"/>
        <v>-0.61312638836392086</v>
      </c>
    </row>
    <row r="2010" spans="1:16" x14ac:dyDescent="0.25">
      <c r="A2010">
        <v>2009</v>
      </c>
      <c r="B2010">
        <v>0.90212714011047701</v>
      </c>
      <c r="C2010">
        <f t="shared" si="248"/>
        <v>1.5927296894841401</v>
      </c>
      <c r="D2010">
        <v>4.3031098361156041E-3</v>
      </c>
      <c r="E2010" s="19">
        <f t="shared" si="249"/>
        <v>17.105989655697599</v>
      </c>
      <c r="F2010">
        <v>1.1869769878103398</v>
      </c>
      <c r="G2010" s="20">
        <v>0.44600000000000001</v>
      </c>
      <c r="H2010">
        <v>0.46300000000000002</v>
      </c>
      <c r="I2010">
        <f t="shared" si="250"/>
        <v>1.186591757935306E-2</v>
      </c>
      <c r="J2010">
        <f t="shared" si="251"/>
        <v>1.1009087155618307E-2</v>
      </c>
      <c r="K2010">
        <v>6</v>
      </c>
      <c r="L2010">
        <v>6</v>
      </c>
      <c r="M2010">
        <f t="shared" si="252"/>
        <v>5.9519902285117381E-3</v>
      </c>
      <c r="N2010">
        <f t="shared" si="253"/>
        <v>7.3668076954938746E-5</v>
      </c>
      <c r="O2010">
        <f t="shared" si="254"/>
        <v>5.904364613383202E-6</v>
      </c>
      <c r="P2010">
        <f t="shared" si="255"/>
        <v>-4.6351280223412576</v>
      </c>
    </row>
    <row r="2011" spans="1:16" x14ac:dyDescent="0.25">
      <c r="A2011">
        <v>2010</v>
      </c>
      <c r="B2011">
        <v>0.87874996185186316</v>
      </c>
      <c r="C2011">
        <f t="shared" si="248"/>
        <v>1.7793908344159002</v>
      </c>
      <c r="D2011">
        <v>0.15665150914029358</v>
      </c>
      <c r="E2011" s="19">
        <f t="shared" si="249"/>
        <v>7.9924627601903584</v>
      </c>
      <c r="F2011">
        <v>-1.2114719538658392</v>
      </c>
      <c r="G2011" s="20">
        <v>0.44600000000000001</v>
      </c>
      <c r="H2011">
        <v>0.46300000000000002</v>
      </c>
      <c r="I2011">
        <f t="shared" si="250"/>
        <v>1.186591757935306E-2</v>
      </c>
      <c r="J2011">
        <f t="shared" si="251"/>
        <v>1.1009087155618307E-2</v>
      </c>
      <c r="K2011">
        <v>6</v>
      </c>
      <c r="L2011">
        <v>6</v>
      </c>
      <c r="M2011">
        <f t="shared" si="252"/>
        <v>8.707550490396232E-3</v>
      </c>
      <c r="N2011">
        <f t="shared" si="253"/>
        <v>6.5940169559122719E-5</v>
      </c>
      <c r="O2011">
        <f t="shared" si="254"/>
        <v>1.2636905923799944E-5</v>
      </c>
      <c r="P2011">
        <f t="shared" si="255"/>
        <v>-0.71903837910503343</v>
      </c>
    </row>
    <row r="2012" spans="1:16" x14ac:dyDescent="0.25">
      <c r="A2012">
        <v>2011</v>
      </c>
      <c r="B2012">
        <v>0.54399243140964992</v>
      </c>
      <c r="C2012">
        <f t="shared" si="248"/>
        <v>4.0377594397655772</v>
      </c>
      <c r="D2012">
        <v>0.39649647511215552</v>
      </c>
      <c r="E2012" s="19">
        <f t="shared" si="249"/>
        <v>5.1614479605567709</v>
      </c>
      <c r="F2012">
        <v>0.66422444433555938</v>
      </c>
      <c r="G2012" s="20">
        <v>0.44600000000000001</v>
      </c>
      <c r="H2012">
        <v>0.46300000000000002</v>
      </c>
      <c r="I2012">
        <f t="shared" si="250"/>
        <v>1.186591757935306E-2</v>
      </c>
      <c r="J2012">
        <f t="shared" si="251"/>
        <v>1.1009087155618307E-2</v>
      </c>
      <c r="K2012">
        <v>6</v>
      </c>
      <c r="L2012">
        <v>6</v>
      </c>
      <c r="M2012">
        <f t="shared" si="252"/>
        <v>1.0835539398430025E-2</v>
      </c>
      <c r="N2012">
        <f t="shared" si="253"/>
        <v>2.9059020252119179E-5</v>
      </c>
      <c r="O2012">
        <f t="shared" si="254"/>
        <v>1.9568152342488216E-5</v>
      </c>
      <c r="P2012">
        <f t="shared" si="255"/>
        <v>-1.996379496304812</v>
      </c>
    </row>
    <row r="2013" spans="1:16" x14ac:dyDescent="0.25">
      <c r="A2013">
        <v>2012</v>
      </c>
      <c r="B2013">
        <v>0.32114627521591843</v>
      </c>
      <c r="C2013">
        <f t="shared" si="248"/>
        <v>5.8494359518875871</v>
      </c>
      <c r="D2013">
        <v>0.88467055269020656</v>
      </c>
      <c r="E2013" s="19">
        <f t="shared" si="249"/>
        <v>1.7333592221090683</v>
      </c>
      <c r="F2013">
        <v>0.54905967772356234</v>
      </c>
      <c r="G2013" s="20">
        <v>0.44600000000000001</v>
      </c>
      <c r="H2013">
        <v>0.46300000000000002</v>
      </c>
      <c r="I2013">
        <f t="shared" si="250"/>
        <v>1.186591757935306E-2</v>
      </c>
      <c r="J2013">
        <f t="shared" si="251"/>
        <v>1.1009087155618307E-2</v>
      </c>
      <c r="K2013">
        <v>6</v>
      </c>
      <c r="L2013">
        <v>6</v>
      </c>
      <c r="M2013">
        <f t="shared" si="252"/>
        <v>1.8697865196237565E-2</v>
      </c>
      <c r="N2013">
        <f t="shared" si="253"/>
        <v>2.0058914107003829E-5</v>
      </c>
      <c r="O2013">
        <f t="shared" si="254"/>
        <v>5.8268360482778656E-5</v>
      </c>
      <c r="P2013">
        <f t="shared" si="255"/>
        <v>-1.1690813911366531</v>
      </c>
    </row>
    <row r="2014" spans="1:16" x14ac:dyDescent="0.25">
      <c r="A2014">
        <v>2013</v>
      </c>
      <c r="B2014">
        <v>0.4965666676839503</v>
      </c>
      <c r="C2014">
        <f t="shared" si="248"/>
        <v>4.3765635538746235</v>
      </c>
      <c r="D2014">
        <v>0.402203436384167</v>
      </c>
      <c r="E2014" s="19">
        <f t="shared" si="249"/>
        <v>5.1133558300845188</v>
      </c>
      <c r="F2014">
        <v>-0.78959942584333476</v>
      </c>
      <c r="G2014" s="20">
        <v>0.44600000000000001</v>
      </c>
      <c r="H2014">
        <v>0.46300000000000002</v>
      </c>
      <c r="I2014">
        <f t="shared" si="250"/>
        <v>1.186591757935306E-2</v>
      </c>
      <c r="J2014">
        <f t="shared" si="251"/>
        <v>1.1009087155618307E-2</v>
      </c>
      <c r="K2014">
        <v>6</v>
      </c>
      <c r="L2014">
        <v>6</v>
      </c>
      <c r="M2014">
        <f t="shared" si="252"/>
        <v>1.0886375351171094E-2</v>
      </c>
      <c r="N2014">
        <f t="shared" si="253"/>
        <v>2.6809466351621176E-5</v>
      </c>
      <c r="O2014">
        <f t="shared" si="254"/>
        <v>1.9752194714430926E-5</v>
      </c>
      <c r="P2014">
        <f t="shared" si="255"/>
        <v>-1.0666618268758878</v>
      </c>
    </row>
    <row r="2015" spans="1:16" x14ac:dyDescent="0.25">
      <c r="A2015">
        <v>2014</v>
      </c>
      <c r="B2015">
        <v>0.47239600817896055</v>
      </c>
      <c r="C2015">
        <f t="shared" si="248"/>
        <v>4.5562260895950137</v>
      </c>
      <c r="D2015">
        <v>0.58857997375408189</v>
      </c>
      <c r="E2015" s="19">
        <f t="shared" si="249"/>
        <v>3.7321968098982365</v>
      </c>
      <c r="F2015">
        <v>-1.4418037608265877</v>
      </c>
      <c r="G2015" s="20">
        <v>0.44600000000000001</v>
      </c>
      <c r="H2015">
        <v>0.46300000000000002</v>
      </c>
      <c r="I2015">
        <f t="shared" si="250"/>
        <v>1.186591757935306E-2</v>
      </c>
      <c r="J2015">
        <f t="shared" si="251"/>
        <v>1.1009087155618307E-2</v>
      </c>
      <c r="K2015">
        <v>6</v>
      </c>
      <c r="L2015">
        <v>6</v>
      </c>
      <c r="M2015">
        <f t="shared" si="252"/>
        <v>1.2742482429629559E-2</v>
      </c>
      <c r="N2015">
        <f t="shared" si="253"/>
        <v>2.575230706862544E-5</v>
      </c>
      <c r="O2015">
        <f t="shared" si="254"/>
        <v>2.7061809744903004E-5</v>
      </c>
      <c r="P2015">
        <f t="shared" si="255"/>
        <v>-0.5118259481737274</v>
      </c>
    </row>
    <row r="2016" spans="1:16" x14ac:dyDescent="0.25">
      <c r="A2016">
        <v>2015</v>
      </c>
      <c r="B2016">
        <v>0.46989349040192879</v>
      </c>
      <c r="C2016">
        <f t="shared" si="248"/>
        <v>4.5751388722385036</v>
      </c>
      <c r="D2016">
        <v>0.25711844233527636</v>
      </c>
      <c r="E2016" s="19">
        <f t="shared" si="249"/>
        <v>6.5404787329873519</v>
      </c>
      <c r="F2016">
        <v>-0.8563642950321082</v>
      </c>
      <c r="G2016" s="20">
        <v>0.44600000000000001</v>
      </c>
      <c r="H2016">
        <v>0.46300000000000002</v>
      </c>
      <c r="I2016">
        <f t="shared" si="250"/>
        <v>1.186591757935306E-2</v>
      </c>
      <c r="J2016">
        <f t="shared" si="251"/>
        <v>1.1009087155618307E-2</v>
      </c>
      <c r="K2016">
        <v>6</v>
      </c>
      <c r="L2016">
        <v>6</v>
      </c>
      <c r="M2016">
        <f t="shared" si="252"/>
        <v>9.6256827359014543E-3</v>
      </c>
      <c r="N2016">
        <f t="shared" si="253"/>
        <v>2.5645851767538804E-5</v>
      </c>
      <c r="O2016">
        <f t="shared" si="254"/>
        <v>1.5442294688705216E-5</v>
      </c>
      <c r="P2016">
        <f t="shared" si="255"/>
        <v>-1.1958322418708311</v>
      </c>
    </row>
    <row r="2017" spans="1:16" x14ac:dyDescent="0.25">
      <c r="A2017">
        <v>2016</v>
      </c>
      <c r="B2017">
        <v>0.90914639728995639</v>
      </c>
      <c r="C2017">
        <f t="shared" si="248"/>
        <v>1.5337169452483796</v>
      </c>
      <c r="D2017">
        <v>0.73412274544511247</v>
      </c>
      <c r="E2017" s="19">
        <f t="shared" si="249"/>
        <v>2.7782769314553595</v>
      </c>
      <c r="F2017">
        <v>0.57765987548918929</v>
      </c>
      <c r="G2017" s="20">
        <v>0.44600000000000001</v>
      </c>
      <c r="H2017">
        <v>0.46300000000000002</v>
      </c>
      <c r="I2017">
        <f t="shared" si="250"/>
        <v>1.186591757935306E-2</v>
      </c>
      <c r="J2017">
        <f t="shared" si="251"/>
        <v>1.1009087155618307E-2</v>
      </c>
      <c r="K2017">
        <v>6</v>
      </c>
      <c r="L2017">
        <v>6</v>
      </c>
      <c r="M2017">
        <f t="shared" si="252"/>
        <v>1.4768913457371928E-2</v>
      </c>
      <c r="N2017">
        <f t="shared" si="253"/>
        <v>7.6502599581262115E-5</v>
      </c>
      <c r="O2017">
        <f t="shared" si="254"/>
        <v>3.6353467451890275E-5</v>
      </c>
      <c r="P2017">
        <f t="shared" si="255"/>
        <v>-1.5665808286019016</v>
      </c>
    </row>
    <row r="2018" spans="1:16" x14ac:dyDescent="0.25">
      <c r="A2018">
        <v>2017</v>
      </c>
      <c r="B2018">
        <v>0.17642750328073978</v>
      </c>
      <c r="C2018">
        <f t="shared" si="248"/>
        <v>7.6529574440082042</v>
      </c>
      <c r="D2018">
        <v>0.858851893673513</v>
      </c>
      <c r="E2018" s="19">
        <f t="shared" si="249"/>
        <v>1.9292029948283755</v>
      </c>
      <c r="F2018">
        <v>-1.883945515146479</v>
      </c>
      <c r="G2018" s="20">
        <v>0.44600000000000001</v>
      </c>
      <c r="H2018">
        <v>0.46300000000000002</v>
      </c>
      <c r="I2018">
        <f t="shared" si="250"/>
        <v>1.186591757935306E-2</v>
      </c>
      <c r="J2018">
        <f t="shared" si="251"/>
        <v>1.1009087155618307E-2</v>
      </c>
      <c r="K2018">
        <v>6</v>
      </c>
      <c r="L2018">
        <v>6</v>
      </c>
      <c r="M2018">
        <f t="shared" si="252"/>
        <v>1.7723412617012834E-2</v>
      </c>
      <c r="N2018">
        <f t="shared" si="253"/>
        <v>1.533176346422756E-5</v>
      </c>
      <c r="O2018">
        <f t="shared" si="254"/>
        <v>5.235322579881496E-5</v>
      </c>
      <c r="P2018">
        <f t="shared" si="255"/>
        <v>-8.4668403508228948E-2</v>
      </c>
    </row>
    <row r="2019" spans="1:16" x14ac:dyDescent="0.25">
      <c r="A2019">
        <v>2018</v>
      </c>
      <c r="B2019">
        <v>0.47834711752678</v>
      </c>
      <c r="C2019">
        <f t="shared" si="248"/>
        <v>4.5114935306417072</v>
      </c>
      <c r="D2019">
        <v>0.3073824274422437</v>
      </c>
      <c r="E2019" s="19">
        <f t="shared" si="249"/>
        <v>5.9880604042224572</v>
      </c>
      <c r="F2019">
        <v>-0.38618168218818028</v>
      </c>
      <c r="G2019" s="20">
        <v>0.44600000000000001</v>
      </c>
      <c r="H2019">
        <v>0.46300000000000002</v>
      </c>
      <c r="I2019">
        <f t="shared" si="250"/>
        <v>1.186591757935306E-2</v>
      </c>
      <c r="J2019">
        <f t="shared" si="251"/>
        <v>1.1009087155618307E-2</v>
      </c>
      <c r="K2019">
        <v>6</v>
      </c>
      <c r="L2019">
        <v>6</v>
      </c>
      <c r="M2019">
        <f t="shared" si="252"/>
        <v>1.0059889857053807E-2</v>
      </c>
      <c r="N2019">
        <f t="shared" si="253"/>
        <v>2.6007647475589759E-5</v>
      </c>
      <c r="O2019">
        <f t="shared" si="254"/>
        <v>1.6866897322675678E-5</v>
      </c>
      <c r="P2019">
        <f t="shared" si="255"/>
        <v>-1.4385181575000747</v>
      </c>
    </row>
    <row r="2020" spans="1:16" x14ac:dyDescent="0.25">
      <c r="A2020">
        <v>2019</v>
      </c>
      <c r="B2020">
        <v>0.18466750083925901</v>
      </c>
      <c r="C2020">
        <f t="shared" si="248"/>
        <v>7.5212761455716111</v>
      </c>
      <c r="D2020">
        <v>0.52418591875972775</v>
      </c>
      <c r="E2020" s="19">
        <f t="shared" si="249"/>
        <v>4.177271243225686</v>
      </c>
      <c r="F2020">
        <v>-0.11065139915444888</v>
      </c>
      <c r="G2020" s="20">
        <v>0.44600000000000001</v>
      </c>
      <c r="H2020">
        <v>0.46300000000000002</v>
      </c>
      <c r="I2020">
        <f t="shared" si="250"/>
        <v>1.186591757935306E-2</v>
      </c>
      <c r="J2020">
        <f t="shared" si="251"/>
        <v>1.1009087155618307E-2</v>
      </c>
      <c r="K2020">
        <v>6</v>
      </c>
      <c r="L2020">
        <v>6</v>
      </c>
      <c r="M2020">
        <f t="shared" si="252"/>
        <v>1.2044533224337756E-2</v>
      </c>
      <c r="N2020">
        <f t="shared" si="253"/>
        <v>1.5600189524010102E-5</v>
      </c>
      <c r="O2020">
        <f t="shared" si="254"/>
        <v>2.4178463432029342E-5</v>
      </c>
      <c r="P2020">
        <f t="shared" si="255"/>
        <v>-1.3534869121415298</v>
      </c>
    </row>
    <row r="2021" spans="1:16" x14ac:dyDescent="0.25">
      <c r="A2021">
        <v>2020</v>
      </c>
      <c r="B2021">
        <v>0.95944090090639977</v>
      </c>
      <c r="C2021">
        <f t="shared" si="248"/>
        <v>1.0380244675520396</v>
      </c>
      <c r="D2021">
        <v>0.59410382396923733</v>
      </c>
      <c r="E2021" s="19">
        <f t="shared" si="249"/>
        <v>3.6950294743507457</v>
      </c>
      <c r="F2021">
        <v>1.6503054212080315</v>
      </c>
      <c r="G2021" s="20">
        <v>0.44600000000000001</v>
      </c>
      <c r="H2021">
        <v>0.46300000000000002</v>
      </c>
      <c r="I2021">
        <f t="shared" si="250"/>
        <v>1.186591757935306E-2</v>
      </c>
      <c r="J2021">
        <f t="shared" si="251"/>
        <v>1.1009087155618307E-2</v>
      </c>
      <c r="K2021">
        <v>6</v>
      </c>
      <c r="L2021">
        <v>6</v>
      </c>
      <c r="M2021">
        <f t="shared" si="252"/>
        <v>1.2806408727220659E-2</v>
      </c>
      <c r="N2021">
        <f t="shared" si="253"/>
        <v>1.1303522893833042E-4</v>
      </c>
      <c r="O2021">
        <f t="shared" si="254"/>
        <v>2.733401741477224E-5</v>
      </c>
      <c r="P2021">
        <f t="shared" si="255"/>
        <v>-2.8542280236083992</v>
      </c>
    </row>
    <row r="2022" spans="1:16" x14ac:dyDescent="0.25">
      <c r="A2022">
        <v>2021</v>
      </c>
      <c r="B2022">
        <v>0.2640156254768517</v>
      </c>
      <c r="C2022">
        <f t="shared" si="248"/>
        <v>6.4597590368550524</v>
      </c>
      <c r="D2022">
        <v>0.50038148136844995</v>
      </c>
      <c r="E2022" s="19">
        <f t="shared" si="249"/>
        <v>4.3486769824590317</v>
      </c>
      <c r="F2022">
        <v>-1.755779521772638E-2</v>
      </c>
      <c r="G2022" s="20">
        <v>0.44600000000000001</v>
      </c>
      <c r="H2022">
        <v>0.46300000000000002</v>
      </c>
      <c r="I2022">
        <f t="shared" si="250"/>
        <v>1.186591757935306E-2</v>
      </c>
      <c r="J2022">
        <f t="shared" si="251"/>
        <v>1.1009087155618307E-2</v>
      </c>
      <c r="K2022">
        <v>6</v>
      </c>
      <c r="L2022">
        <v>6</v>
      </c>
      <c r="M2022">
        <f t="shared" si="252"/>
        <v>1.1804775636997184E-2</v>
      </c>
      <c r="N2022">
        <f t="shared" si="253"/>
        <v>1.8163732217240306E-5</v>
      </c>
      <c r="O2022">
        <f t="shared" si="254"/>
        <v>2.3225454639973714E-5</v>
      </c>
      <c r="P2022">
        <f t="shared" si="255"/>
        <v>-1.4305263773953871</v>
      </c>
    </row>
    <row r="2023" spans="1:16" x14ac:dyDescent="0.25">
      <c r="A2023">
        <v>2022</v>
      </c>
      <c r="B2023">
        <v>3.3509323404644915E-2</v>
      </c>
      <c r="C2023">
        <f t="shared" si="248"/>
        <v>12.094975147877513</v>
      </c>
      <c r="D2023">
        <v>0.10287789544358654</v>
      </c>
      <c r="E2023" s="19">
        <f t="shared" si="249"/>
        <v>9.1592615473098498</v>
      </c>
      <c r="F2023">
        <v>1.2149848771514371</v>
      </c>
      <c r="G2023" s="20">
        <v>0.44600000000000001</v>
      </c>
      <c r="H2023">
        <v>0.46300000000000002</v>
      </c>
      <c r="I2023">
        <f t="shared" si="250"/>
        <v>1.186591757935306E-2</v>
      </c>
      <c r="J2023">
        <f t="shared" si="251"/>
        <v>1.1009087155618307E-2</v>
      </c>
      <c r="K2023">
        <v>6</v>
      </c>
      <c r="L2023">
        <v>6</v>
      </c>
      <c r="M2023">
        <f t="shared" si="252"/>
        <v>8.1340358416098994E-3</v>
      </c>
      <c r="N2023">
        <f t="shared" si="253"/>
        <v>9.7009982987789395E-6</v>
      </c>
      <c r="O2023">
        <f t="shared" si="254"/>
        <v>1.102708984543241E-5</v>
      </c>
      <c r="P2023">
        <f t="shared" si="255"/>
        <v>-2.770039002936342</v>
      </c>
    </row>
    <row r="2024" spans="1:16" x14ac:dyDescent="0.25">
      <c r="A2024">
        <v>2023</v>
      </c>
      <c r="B2024">
        <v>0.46552934354686115</v>
      </c>
      <c r="C2024">
        <f t="shared" si="248"/>
        <v>4.6082692505669769</v>
      </c>
      <c r="D2024">
        <v>0.82299264503921632</v>
      </c>
      <c r="E2024" s="19">
        <f t="shared" si="249"/>
        <v>2.1850486240292173</v>
      </c>
      <c r="F2024">
        <v>0.96964186013792641</v>
      </c>
      <c r="G2024" s="20">
        <v>0.44600000000000001</v>
      </c>
      <c r="H2024">
        <v>0.46300000000000002</v>
      </c>
      <c r="I2024">
        <f t="shared" si="250"/>
        <v>1.186591757935306E-2</v>
      </c>
      <c r="J2024">
        <f t="shared" si="251"/>
        <v>1.1009087155618307E-2</v>
      </c>
      <c r="K2024">
        <v>6</v>
      </c>
      <c r="L2024">
        <v>6</v>
      </c>
      <c r="M2024">
        <f t="shared" si="252"/>
        <v>1.6653509118775469E-2</v>
      </c>
      <c r="N2024">
        <f t="shared" si="253"/>
        <v>2.5461475220636736E-5</v>
      </c>
      <c r="O2024">
        <f t="shared" si="254"/>
        <v>4.6223227661522963E-5</v>
      </c>
      <c r="P2024">
        <f t="shared" si="255"/>
        <v>-1.5137740061126848</v>
      </c>
    </row>
    <row r="2025" spans="1:16" x14ac:dyDescent="0.25">
      <c r="A2025">
        <v>2024</v>
      </c>
      <c r="B2025">
        <v>7.635731070894497E-2</v>
      </c>
      <c r="C2025">
        <f t="shared" si="248"/>
        <v>9.9606712035876122</v>
      </c>
      <c r="D2025">
        <v>0.10489211706900235</v>
      </c>
      <c r="E2025" s="19">
        <f t="shared" si="249"/>
        <v>9.106468160601489</v>
      </c>
      <c r="F2025">
        <v>3.5005314202862792E-2</v>
      </c>
      <c r="G2025" s="20">
        <v>0.44600000000000001</v>
      </c>
      <c r="H2025">
        <v>0.46300000000000002</v>
      </c>
      <c r="I2025">
        <f t="shared" si="250"/>
        <v>1.186591757935306E-2</v>
      </c>
      <c r="J2025">
        <f t="shared" si="251"/>
        <v>1.1009087155618307E-2</v>
      </c>
      <c r="K2025">
        <v>6</v>
      </c>
      <c r="L2025">
        <v>6</v>
      </c>
      <c r="M2025">
        <f t="shared" si="252"/>
        <v>8.1575796958438078E-3</v>
      </c>
      <c r="N2025">
        <f t="shared" si="253"/>
        <v>1.1779661323533343E-5</v>
      </c>
      <c r="O2025">
        <f t="shared" si="254"/>
        <v>1.1091017749007192E-5</v>
      </c>
      <c r="P2025">
        <f t="shared" si="255"/>
        <v>-2.1044730913001408</v>
      </c>
    </row>
    <row r="2026" spans="1:16" x14ac:dyDescent="0.25">
      <c r="A2026">
        <v>2025</v>
      </c>
      <c r="B2026">
        <v>0.63808099612414926</v>
      </c>
      <c r="C2026">
        <f t="shared" si="248"/>
        <v>3.4032105433700117</v>
      </c>
      <c r="D2026">
        <v>0.35776848658711508</v>
      </c>
      <c r="E2026" s="19">
        <f t="shared" si="249"/>
        <v>5.5016180666757037</v>
      </c>
      <c r="F2026">
        <v>0.49479240260552615</v>
      </c>
      <c r="G2026" s="20">
        <v>0.44600000000000001</v>
      </c>
      <c r="H2026">
        <v>0.46300000000000002</v>
      </c>
      <c r="I2026">
        <f t="shared" si="250"/>
        <v>1.186591757935306E-2</v>
      </c>
      <c r="J2026">
        <f t="shared" si="251"/>
        <v>1.1009087155618307E-2</v>
      </c>
      <c r="K2026">
        <v>6</v>
      </c>
      <c r="L2026">
        <v>6</v>
      </c>
      <c r="M2026">
        <f t="shared" si="252"/>
        <v>1.0495209044699232E-2</v>
      </c>
      <c r="N2026">
        <f t="shared" si="253"/>
        <v>3.4477247833495658E-5</v>
      </c>
      <c r="O2026">
        <f t="shared" si="254"/>
        <v>1.835823548198943E-5</v>
      </c>
      <c r="P2026">
        <f t="shared" si="255"/>
        <v>-1.9624714424611027</v>
      </c>
    </row>
    <row r="2027" spans="1:16" x14ac:dyDescent="0.25">
      <c r="A2027">
        <v>2026</v>
      </c>
      <c r="B2027">
        <v>0.92617572557756278</v>
      </c>
      <c r="C2027">
        <f t="shared" si="248"/>
        <v>1.3828900728837117</v>
      </c>
      <c r="D2027">
        <v>0.52745139927365947</v>
      </c>
      <c r="E2027" s="19">
        <f t="shared" si="249"/>
        <v>4.1540868390931136</v>
      </c>
      <c r="F2027">
        <v>0.52941913963877596</v>
      </c>
      <c r="G2027" s="20">
        <v>0.44600000000000001</v>
      </c>
      <c r="H2027">
        <v>0.46300000000000002</v>
      </c>
      <c r="I2027">
        <f t="shared" si="250"/>
        <v>1.186591757935306E-2</v>
      </c>
      <c r="J2027">
        <f t="shared" si="251"/>
        <v>1.1009087155618307E-2</v>
      </c>
      <c r="K2027">
        <v>6</v>
      </c>
      <c r="L2027">
        <v>6</v>
      </c>
      <c r="M2027">
        <f t="shared" si="252"/>
        <v>1.2078097374008365E-2</v>
      </c>
      <c r="N2027">
        <f t="shared" si="253"/>
        <v>8.4846464396595567E-5</v>
      </c>
      <c r="O2027">
        <f t="shared" si="254"/>
        <v>2.4313406029337968E-5</v>
      </c>
      <c r="P2027">
        <f t="shared" si="255"/>
        <v>-1.8654718002221267</v>
      </c>
    </row>
    <row r="2028" spans="1:16" x14ac:dyDescent="0.25">
      <c r="A2028">
        <v>2027</v>
      </c>
      <c r="B2028">
        <v>0.17490157780693991</v>
      </c>
      <c r="C2028">
        <f t="shared" si="248"/>
        <v>7.6779302750518834</v>
      </c>
      <c r="D2028">
        <v>6.1159092989898377E-2</v>
      </c>
      <c r="E2028" s="19">
        <f t="shared" si="249"/>
        <v>10.546154440481995</v>
      </c>
      <c r="F2028">
        <v>2.2316817194223404</v>
      </c>
      <c r="G2028" s="20">
        <v>0.44600000000000001</v>
      </c>
      <c r="H2028">
        <v>0.46300000000000002</v>
      </c>
      <c r="I2028">
        <f t="shared" si="250"/>
        <v>1.186591757935306E-2</v>
      </c>
      <c r="J2028">
        <f t="shared" si="251"/>
        <v>1.1009087155618307E-2</v>
      </c>
      <c r="K2028">
        <v>6</v>
      </c>
      <c r="L2028">
        <v>6</v>
      </c>
      <c r="M2028">
        <f t="shared" si="252"/>
        <v>7.580349829995804E-3</v>
      </c>
      <c r="N2028">
        <f t="shared" si="253"/>
        <v>1.5281896179050733E-5</v>
      </c>
      <c r="O2028">
        <f t="shared" si="254"/>
        <v>9.5769505908529008E-6</v>
      </c>
      <c r="P2028">
        <f t="shared" si="255"/>
        <v>-3.710496709131736</v>
      </c>
    </row>
    <row r="2029" spans="1:16" x14ac:dyDescent="0.25">
      <c r="A2029">
        <v>2028</v>
      </c>
      <c r="B2029">
        <v>0.49156163212988679</v>
      </c>
      <c r="C2029">
        <f t="shared" si="248"/>
        <v>4.4133374829660719</v>
      </c>
      <c r="D2029">
        <v>0.34867397076326795</v>
      </c>
      <c r="E2029" s="19">
        <f t="shared" si="249"/>
        <v>5.5853845084715523</v>
      </c>
      <c r="F2029">
        <v>1.0312191989214625</v>
      </c>
      <c r="G2029" s="20">
        <v>0.44600000000000001</v>
      </c>
      <c r="H2029">
        <v>0.46300000000000002</v>
      </c>
      <c r="I2029">
        <f t="shared" si="250"/>
        <v>1.186591757935306E-2</v>
      </c>
      <c r="J2029">
        <f t="shared" si="251"/>
        <v>1.1009087155618307E-2</v>
      </c>
      <c r="K2029">
        <v>6</v>
      </c>
      <c r="L2029">
        <v>6</v>
      </c>
      <c r="M2029">
        <f t="shared" si="252"/>
        <v>1.0416211125855243E-2</v>
      </c>
      <c r="N2029">
        <f t="shared" si="253"/>
        <v>2.6586077721497311E-5</v>
      </c>
      <c r="O2029">
        <f t="shared" si="254"/>
        <v>1.8082909036398423E-5</v>
      </c>
      <c r="P2029">
        <f t="shared" si="255"/>
        <v>-2.2937456736622734</v>
      </c>
    </row>
    <row r="2030" spans="1:16" x14ac:dyDescent="0.25">
      <c r="A2030">
        <v>2029</v>
      </c>
      <c r="B2030">
        <v>0.64732810449537648</v>
      </c>
      <c r="C2030">
        <f t="shared" si="248"/>
        <v>3.3425876847224028</v>
      </c>
      <c r="D2030">
        <v>0.26889858699301128</v>
      </c>
      <c r="E2030" s="19">
        <f t="shared" si="249"/>
        <v>6.4036503266854634</v>
      </c>
      <c r="F2030">
        <v>0.15356022231571842</v>
      </c>
      <c r="G2030" s="20">
        <v>0.44600000000000001</v>
      </c>
      <c r="H2030">
        <v>0.46300000000000002</v>
      </c>
      <c r="I2030">
        <f t="shared" si="250"/>
        <v>1.186591757935306E-2</v>
      </c>
      <c r="J2030">
        <f t="shared" si="251"/>
        <v>1.1009087155618307E-2</v>
      </c>
      <c r="K2030">
        <v>6</v>
      </c>
      <c r="L2030">
        <v>6</v>
      </c>
      <c r="M2030">
        <f t="shared" si="252"/>
        <v>9.727976381937559E-3</v>
      </c>
      <c r="N2030">
        <f t="shared" si="253"/>
        <v>3.5102544615244006E-5</v>
      </c>
      <c r="O2030">
        <f t="shared" si="254"/>
        <v>1.5772254081255825E-5</v>
      </c>
      <c r="P2030">
        <f t="shared" si="255"/>
        <v>-1.8601291486009865</v>
      </c>
    </row>
    <row r="2031" spans="1:16" x14ac:dyDescent="0.25">
      <c r="A2031">
        <v>2030</v>
      </c>
      <c r="B2031">
        <v>0.4796288949247719</v>
      </c>
      <c r="C2031">
        <f t="shared" si="248"/>
        <v>4.5019027659165562</v>
      </c>
      <c r="D2031">
        <v>0.31379131443220315</v>
      </c>
      <c r="E2031" s="19">
        <f t="shared" si="249"/>
        <v>5.9229224002975336</v>
      </c>
      <c r="F2031">
        <v>0.47004164116515312</v>
      </c>
      <c r="G2031" s="20">
        <v>0.44600000000000001</v>
      </c>
      <c r="H2031">
        <v>0.46300000000000002</v>
      </c>
      <c r="I2031">
        <f t="shared" si="250"/>
        <v>1.186591757935306E-2</v>
      </c>
      <c r="J2031">
        <f t="shared" si="251"/>
        <v>1.1009087155618307E-2</v>
      </c>
      <c r="K2031">
        <v>6</v>
      </c>
      <c r="L2031">
        <v>6</v>
      </c>
      <c r="M2031">
        <f t="shared" si="252"/>
        <v>1.0115055981822236E-2</v>
      </c>
      <c r="N2031">
        <f t="shared" si="253"/>
        <v>2.6063053654035341E-5</v>
      </c>
      <c r="O2031">
        <f t="shared" si="254"/>
        <v>1.7052392919232969E-5</v>
      </c>
      <c r="P2031">
        <f t="shared" si="255"/>
        <v>-1.9857926711200395</v>
      </c>
    </row>
    <row r="2032" spans="1:16" x14ac:dyDescent="0.25">
      <c r="A2032">
        <v>2031</v>
      </c>
      <c r="B2032">
        <v>0.73372600482192452</v>
      </c>
      <c r="C2032">
        <f t="shared" si="248"/>
        <v>2.7808611392551859</v>
      </c>
      <c r="D2032">
        <v>0.8010193182164983</v>
      </c>
      <c r="E2032" s="19">
        <f t="shared" si="249"/>
        <v>2.335633844954379</v>
      </c>
      <c r="F2032">
        <v>0.27352825782145374</v>
      </c>
      <c r="G2032" s="20">
        <v>0.44600000000000001</v>
      </c>
      <c r="H2032">
        <v>0.46300000000000002</v>
      </c>
      <c r="I2032">
        <f t="shared" si="250"/>
        <v>1.186591757935306E-2</v>
      </c>
      <c r="J2032">
        <f t="shared" si="251"/>
        <v>1.1009087155618307E-2</v>
      </c>
      <c r="K2032">
        <v>6</v>
      </c>
      <c r="L2032">
        <v>6</v>
      </c>
      <c r="M2032">
        <f t="shared" si="252"/>
        <v>1.6107714825405697E-2</v>
      </c>
      <c r="N2032">
        <f t="shared" si="253"/>
        <v>4.2193165159177778E-5</v>
      </c>
      <c r="O2032">
        <f t="shared" si="254"/>
        <v>4.3243079482765753E-5</v>
      </c>
      <c r="P2032">
        <f t="shared" si="255"/>
        <v>-1.2123550225848485</v>
      </c>
    </row>
    <row r="2033" spans="1:16" x14ac:dyDescent="0.25">
      <c r="A2033">
        <v>2032</v>
      </c>
      <c r="B2033">
        <v>0.26892910550248728</v>
      </c>
      <c r="C2033">
        <f t="shared" si="248"/>
        <v>6.4033022715797756</v>
      </c>
      <c r="D2033">
        <v>0.85796685689870911</v>
      </c>
      <c r="E2033" s="19">
        <f t="shared" si="249"/>
        <v>1.9357138125088305</v>
      </c>
      <c r="F2033">
        <v>-0.52616542234318331</v>
      </c>
      <c r="G2033" s="20">
        <v>0.44600000000000001</v>
      </c>
      <c r="H2033">
        <v>0.46300000000000002</v>
      </c>
      <c r="I2033">
        <f t="shared" si="250"/>
        <v>1.186591757935306E-2</v>
      </c>
      <c r="J2033">
        <f t="shared" si="251"/>
        <v>1.1009087155618307E-2</v>
      </c>
      <c r="K2033">
        <v>6</v>
      </c>
      <c r="L2033">
        <v>6</v>
      </c>
      <c r="M2033">
        <f t="shared" si="252"/>
        <v>1.7693580959171604E-2</v>
      </c>
      <c r="N2033">
        <f t="shared" si="253"/>
        <v>1.8323878579666939E-5</v>
      </c>
      <c r="O2033">
        <f t="shared" si="254"/>
        <v>5.2177134526459991E-5</v>
      </c>
      <c r="P2033">
        <f t="shared" si="255"/>
        <v>-0.711108638776621</v>
      </c>
    </row>
    <row r="2034" spans="1:16" x14ac:dyDescent="0.25">
      <c r="A2034">
        <v>2033</v>
      </c>
      <c r="B2034">
        <v>0.61998352000488299</v>
      </c>
      <c r="C2034">
        <f t="shared" si="248"/>
        <v>3.5225154909089009</v>
      </c>
      <c r="D2034">
        <v>0.47865230262153996</v>
      </c>
      <c r="E2034" s="19">
        <f t="shared" si="249"/>
        <v>4.5092086196741619</v>
      </c>
      <c r="F2034">
        <v>-0.4882326720689889</v>
      </c>
      <c r="G2034" s="20">
        <v>0.44600000000000001</v>
      </c>
      <c r="H2034">
        <v>0.46300000000000002</v>
      </c>
      <c r="I2034">
        <f t="shared" si="250"/>
        <v>1.186591757935306E-2</v>
      </c>
      <c r="J2034">
        <f t="shared" si="251"/>
        <v>1.1009087155618307E-2</v>
      </c>
      <c r="K2034">
        <v>6</v>
      </c>
      <c r="L2034">
        <v>6</v>
      </c>
      <c r="M2034">
        <f t="shared" si="252"/>
        <v>1.1592741391638954E-2</v>
      </c>
      <c r="N2034">
        <f t="shared" si="253"/>
        <v>3.3309529407650174E-5</v>
      </c>
      <c r="O2034">
        <f t="shared" si="254"/>
        <v>2.2398608828903177E-5</v>
      </c>
      <c r="P2034">
        <f t="shared" si="255"/>
        <v>-1.1520945877440703</v>
      </c>
    </row>
    <row r="2035" spans="1:16" x14ac:dyDescent="0.25">
      <c r="A2035">
        <v>2034</v>
      </c>
      <c r="B2035">
        <v>0.64934232612079223</v>
      </c>
      <c r="C2035">
        <f t="shared" si="248"/>
        <v>3.3294086697326124</v>
      </c>
      <c r="D2035">
        <v>0.7006439405499435</v>
      </c>
      <c r="E2035" s="19">
        <f t="shared" si="249"/>
        <v>2.9957315890720122</v>
      </c>
      <c r="F2035">
        <v>2.4276232579723001</v>
      </c>
      <c r="G2035" s="20">
        <v>0.44600000000000001</v>
      </c>
      <c r="H2035">
        <v>0.46300000000000002</v>
      </c>
      <c r="I2035">
        <f t="shared" si="250"/>
        <v>1.186591757935306E-2</v>
      </c>
      <c r="J2035">
        <f t="shared" si="251"/>
        <v>1.1009087155618307E-2</v>
      </c>
      <c r="K2035">
        <v>6</v>
      </c>
      <c r="L2035">
        <v>6</v>
      </c>
      <c r="M2035">
        <f t="shared" si="252"/>
        <v>1.4222792125361502E-2</v>
      </c>
      <c r="N2035">
        <f t="shared" si="253"/>
        <v>3.5241493301798976E-5</v>
      </c>
      <c r="O2035">
        <f t="shared" si="254"/>
        <v>3.3714635973540862E-5</v>
      </c>
      <c r="P2035">
        <f t="shared" si="255"/>
        <v>-2.6126333912174564</v>
      </c>
    </row>
    <row r="2036" spans="1:16" x14ac:dyDescent="0.25">
      <c r="A2036">
        <v>2035</v>
      </c>
      <c r="B2036">
        <v>0.95590075380718409</v>
      </c>
      <c r="C2036">
        <f t="shared" si="248"/>
        <v>1.0795155289125484</v>
      </c>
      <c r="D2036">
        <v>0.90691854609820854</v>
      </c>
      <c r="E2036" s="19">
        <f t="shared" si="249"/>
        <v>1.5526218534914331</v>
      </c>
      <c r="F2036">
        <v>-0.40471149986842647</v>
      </c>
      <c r="G2036" s="20">
        <v>0.44600000000000001</v>
      </c>
      <c r="H2036">
        <v>0.46300000000000002</v>
      </c>
      <c r="I2036">
        <f t="shared" si="250"/>
        <v>1.186591757935306E-2</v>
      </c>
      <c r="J2036">
        <f t="shared" si="251"/>
        <v>1.1009087155618307E-2</v>
      </c>
      <c r="K2036">
        <v>6</v>
      </c>
      <c r="L2036">
        <v>6</v>
      </c>
      <c r="M2036">
        <f t="shared" si="252"/>
        <v>1.9756202306484491E-2</v>
      </c>
      <c r="N2036">
        <f t="shared" si="253"/>
        <v>1.086907322690663E-4</v>
      </c>
      <c r="O2036">
        <f t="shared" si="254"/>
        <v>6.5051254929123856E-5</v>
      </c>
      <c r="P2036">
        <f t="shared" si="255"/>
        <v>-0.59047017289282633</v>
      </c>
    </row>
    <row r="2037" spans="1:16" x14ac:dyDescent="0.25">
      <c r="A2037">
        <v>2036</v>
      </c>
      <c r="B2037">
        <v>0.4260383922849208</v>
      </c>
      <c r="C2037">
        <f t="shared" si="248"/>
        <v>4.9174439237952878</v>
      </c>
      <c r="D2037">
        <v>0.79775383770256658</v>
      </c>
      <c r="E2037" s="19">
        <f t="shared" si="249"/>
        <v>2.3577166929728368</v>
      </c>
      <c r="F2037">
        <v>2.0105380826862529</v>
      </c>
      <c r="G2037" s="20">
        <v>0.44600000000000001</v>
      </c>
      <c r="H2037">
        <v>0.46300000000000002</v>
      </c>
      <c r="I2037">
        <f t="shared" si="250"/>
        <v>1.186591757935306E-2</v>
      </c>
      <c r="J2037">
        <f t="shared" si="251"/>
        <v>1.1009087155618307E-2</v>
      </c>
      <c r="K2037">
        <v>6</v>
      </c>
      <c r="L2037">
        <v>6</v>
      </c>
      <c r="M2037">
        <f t="shared" si="252"/>
        <v>1.6032103314850332E-2</v>
      </c>
      <c r="N2037">
        <f t="shared" si="253"/>
        <v>2.3860634742688706E-5</v>
      </c>
      <c r="O2037">
        <f t="shared" si="254"/>
        <v>4.2838056116339168E-5</v>
      </c>
      <c r="P2037">
        <f t="shared" si="255"/>
        <v>-2.0845622303052975</v>
      </c>
    </row>
    <row r="2038" spans="1:16" x14ac:dyDescent="0.25">
      <c r="A2038">
        <v>2037</v>
      </c>
      <c r="B2038">
        <v>0.62495803704947051</v>
      </c>
      <c r="C2038">
        <f t="shared" si="248"/>
        <v>3.4896252568834072</v>
      </c>
      <c r="D2038">
        <v>0.7168492690816981</v>
      </c>
      <c r="E2038" s="19">
        <f t="shared" si="249"/>
        <v>2.8905882125777973</v>
      </c>
      <c r="F2038">
        <v>1.6349758880096488</v>
      </c>
      <c r="G2038" s="20">
        <v>0.44600000000000001</v>
      </c>
      <c r="H2038">
        <v>0.46300000000000002</v>
      </c>
      <c r="I2038">
        <f t="shared" si="250"/>
        <v>1.186591757935306E-2</v>
      </c>
      <c r="J2038">
        <f t="shared" si="251"/>
        <v>1.1009087155618307E-2</v>
      </c>
      <c r="K2038">
        <v>6</v>
      </c>
      <c r="L2038">
        <v>6</v>
      </c>
      <c r="M2038">
        <f t="shared" si="252"/>
        <v>1.4479154370800041E-2</v>
      </c>
      <c r="N2038">
        <f t="shared" si="253"/>
        <v>3.362347664749653E-5</v>
      </c>
      <c r="O2038">
        <f t="shared" si="254"/>
        <v>3.4940985215576318E-5</v>
      </c>
      <c r="P2038">
        <f t="shared" si="255"/>
        <v>-2.1091148037908112</v>
      </c>
    </row>
    <row r="2039" spans="1:16" x14ac:dyDescent="0.25">
      <c r="A2039">
        <v>2038</v>
      </c>
      <c r="B2039">
        <v>0.36362804040650654</v>
      </c>
      <c r="C2039">
        <f t="shared" si="248"/>
        <v>5.4484824682304858</v>
      </c>
      <c r="D2039">
        <v>0.32297738578447827</v>
      </c>
      <c r="E2039" s="19">
        <f t="shared" si="249"/>
        <v>5.8313439150687483</v>
      </c>
      <c r="F2039">
        <v>-1.268908818019554</v>
      </c>
      <c r="G2039" s="20">
        <v>0.44600000000000001</v>
      </c>
      <c r="H2039">
        <v>0.46300000000000002</v>
      </c>
      <c r="I2039">
        <f t="shared" si="250"/>
        <v>1.186591757935306E-2</v>
      </c>
      <c r="J2039">
        <f t="shared" si="251"/>
        <v>1.1009087155618307E-2</v>
      </c>
      <c r="K2039">
        <v>6</v>
      </c>
      <c r="L2039">
        <v>6</v>
      </c>
      <c r="M2039">
        <f t="shared" si="252"/>
        <v>1.0194172643334078E-2</v>
      </c>
      <c r="N2039">
        <f t="shared" si="253"/>
        <v>2.1535048340063743E-5</v>
      </c>
      <c r="O2039">
        <f t="shared" si="254"/>
        <v>1.7320192647016819E-5</v>
      </c>
      <c r="P2039">
        <f t="shared" si="255"/>
        <v>-0.89172389076996417</v>
      </c>
    </row>
    <row r="2040" spans="1:16" x14ac:dyDescent="0.25">
      <c r="A2040">
        <v>2039</v>
      </c>
      <c r="B2040">
        <v>0.15066988128299813</v>
      </c>
      <c r="C2040">
        <f t="shared" si="248"/>
        <v>8.1026219624337621</v>
      </c>
      <c r="D2040">
        <v>0.49967955565050204</v>
      </c>
      <c r="E2040" s="19">
        <f t="shared" si="249"/>
        <v>4.3537990162404387</v>
      </c>
      <c r="F2040">
        <v>1.0696021490730345</v>
      </c>
      <c r="G2040" s="20">
        <v>0.44600000000000001</v>
      </c>
      <c r="H2040">
        <v>0.46300000000000002</v>
      </c>
      <c r="I2040">
        <f t="shared" si="250"/>
        <v>1.186591757935306E-2</v>
      </c>
      <c r="J2040">
        <f t="shared" si="251"/>
        <v>1.1009087155618307E-2</v>
      </c>
      <c r="K2040">
        <v>6</v>
      </c>
      <c r="L2040">
        <v>6</v>
      </c>
      <c r="M2040">
        <f t="shared" si="252"/>
        <v>1.1797829719969918E-2</v>
      </c>
      <c r="N2040">
        <f t="shared" si="253"/>
        <v>1.448090925102104E-5</v>
      </c>
      <c r="O2040">
        <f t="shared" si="254"/>
        <v>2.3198131016900912E-5</v>
      </c>
      <c r="P2040">
        <f t="shared" si="255"/>
        <v>-1.9974492541494249</v>
      </c>
    </row>
    <row r="2041" spans="1:16" x14ac:dyDescent="0.25">
      <c r="A2041">
        <v>2040</v>
      </c>
      <c r="B2041">
        <v>0.25247962889492476</v>
      </c>
      <c r="C2041">
        <f t="shared" si="248"/>
        <v>6.5957760842686932</v>
      </c>
      <c r="D2041">
        <v>0.22803430280465103</v>
      </c>
      <c r="E2041" s="19">
        <f t="shared" si="249"/>
        <v>6.9019610122663613</v>
      </c>
      <c r="F2041">
        <v>-0.84439307102002203</v>
      </c>
      <c r="G2041" s="20">
        <v>0.44600000000000001</v>
      </c>
      <c r="H2041">
        <v>0.46300000000000002</v>
      </c>
      <c r="I2041">
        <f t="shared" si="250"/>
        <v>1.186591757935306E-2</v>
      </c>
      <c r="J2041">
        <f t="shared" si="251"/>
        <v>1.1009087155618307E-2</v>
      </c>
      <c r="K2041">
        <v>6</v>
      </c>
      <c r="L2041">
        <v>6</v>
      </c>
      <c r="M2041">
        <f t="shared" si="252"/>
        <v>9.3702259024960686E-3</v>
      </c>
      <c r="N2041">
        <f t="shared" si="253"/>
        <v>1.7789162614719455E-5</v>
      </c>
      <c r="O2041">
        <f t="shared" si="254"/>
        <v>1.4633522243968045E-5</v>
      </c>
      <c r="P2041">
        <f t="shared" si="255"/>
        <v>-1.3011370494942081</v>
      </c>
    </row>
    <row r="2042" spans="1:16" x14ac:dyDescent="0.25">
      <c r="A2042">
        <v>2041</v>
      </c>
      <c r="B2042">
        <v>0.64162114322336494</v>
      </c>
      <c r="C2042">
        <f t="shared" si="248"/>
        <v>3.3799776535575372</v>
      </c>
      <c r="D2042">
        <v>3.6530655842768642E-2</v>
      </c>
      <c r="E2042" s="19">
        <f t="shared" si="249"/>
        <v>11.87574133745704</v>
      </c>
      <c r="F2042">
        <v>-1.3342105376068503</v>
      </c>
      <c r="G2042" s="20">
        <v>0.44600000000000001</v>
      </c>
      <c r="H2042">
        <v>0.46300000000000002</v>
      </c>
      <c r="I2042">
        <f t="shared" si="250"/>
        <v>1.186591757935306E-2</v>
      </c>
      <c r="J2042">
        <f t="shared" si="251"/>
        <v>1.1009087155618307E-2</v>
      </c>
      <c r="K2042">
        <v>6</v>
      </c>
      <c r="L2042">
        <v>6</v>
      </c>
      <c r="M2042">
        <f t="shared" si="252"/>
        <v>7.1434160823466569E-3</v>
      </c>
      <c r="N2042">
        <f t="shared" si="253"/>
        <v>3.4714233453536633E-5</v>
      </c>
      <c r="O2042">
        <f t="shared" si="254"/>
        <v>8.5047322209214775E-6</v>
      </c>
      <c r="P2042">
        <f t="shared" si="255"/>
        <v>-1.1519346858069828</v>
      </c>
    </row>
    <row r="2043" spans="1:16" x14ac:dyDescent="0.25">
      <c r="A2043">
        <v>2042</v>
      </c>
      <c r="B2043">
        <v>0.64009521774956513</v>
      </c>
      <c r="C2043">
        <f t="shared" si="248"/>
        <v>3.3899880141237659</v>
      </c>
      <c r="D2043">
        <v>0.8231147190771203</v>
      </c>
      <c r="E2043" s="19">
        <f t="shared" si="249"/>
        <v>2.1842010952457236</v>
      </c>
      <c r="F2043">
        <v>1.6076410247478634</v>
      </c>
      <c r="G2043" s="20">
        <v>0.44600000000000001</v>
      </c>
      <c r="H2043">
        <v>0.46300000000000002</v>
      </c>
      <c r="I2043">
        <f t="shared" si="250"/>
        <v>1.186591757935306E-2</v>
      </c>
      <c r="J2043">
        <f t="shared" si="251"/>
        <v>1.1009087155618307E-2</v>
      </c>
      <c r="K2043">
        <v>6</v>
      </c>
      <c r="L2043">
        <v>6</v>
      </c>
      <c r="M2043">
        <f t="shared" si="252"/>
        <v>1.6656739810179264E-2</v>
      </c>
      <c r="N2043">
        <f t="shared" si="253"/>
        <v>3.4611725128373733E-5</v>
      </c>
      <c r="O2043">
        <f t="shared" si="254"/>
        <v>4.6241163517335136E-5</v>
      </c>
      <c r="P2043">
        <f t="shared" si="255"/>
        <v>-1.8884622438870697</v>
      </c>
    </row>
    <row r="2044" spans="1:16" x14ac:dyDescent="0.25">
      <c r="A2044">
        <v>2043</v>
      </c>
      <c r="B2044">
        <v>0.89858699301126133</v>
      </c>
      <c r="C2044">
        <f t="shared" si="248"/>
        <v>1.621911352236554</v>
      </c>
      <c r="D2044">
        <v>0.74858851893673517</v>
      </c>
      <c r="E2044" s="19">
        <f t="shared" si="249"/>
        <v>2.6838425368403169</v>
      </c>
      <c r="F2044">
        <v>-0.13207454685471021</v>
      </c>
      <c r="G2044" s="20">
        <v>0.44600000000000001</v>
      </c>
      <c r="H2044">
        <v>0.46300000000000002</v>
      </c>
      <c r="I2044">
        <f t="shared" si="250"/>
        <v>1.186591757935306E-2</v>
      </c>
      <c r="J2044">
        <f t="shared" si="251"/>
        <v>1.1009087155618307E-2</v>
      </c>
      <c r="K2044">
        <v>6</v>
      </c>
      <c r="L2044">
        <v>6</v>
      </c>
      <c r="M2044">
        <f t="shared" si="252"/>
        <v>1.5026498632064483E-2</v>
      </c>
      <c r="N2044">
        <f t="shared" si="253"/>
        <v>7.2342630299452001E-5</v>
      </c>
      <c r="O2044">
        <f t="shared" si="254"/>
        <v>3.7632610189905969E-5</v>
      </c>
      <c r="P2044">
        <f t="shared" si="255"/>
        <v>-1.0391606689941686</v>
      </c>
    </row>
    <row r="2045" spans="1:16" x14ac:dyDescent="0.25">
      <c r="A2045">
        <v>2044</v>
      </c>
      <c r="B2045">
        <v>0.60695211645863212</v>
      </c>
      <c r="C2045">
        <f t="shared" si="248"/>
        <v>3.6090691473340035</v>
      </c>
      <c r="D2045">
        <v>0.85241248817407755</v>
      </c>
      <c r="E2045" s="19">
        <f t="shared" si="249"/>
        <v>1.976315166298799</v>
      </c>
      <c r="F2045">
        <v>-0.60894990383530967</v>
      </c>
      <c r="G2045" s="20">
        <v>0.44600000000000001</v>
      </c>
      <c r="H2045">
        <v>0.46300000000000002</v>
      </c>
      <c r="I2045">
        <f t="shared" si="250"/>
        <v>1.186591757935306E-2</v>
      </c>
      <c r="J2045">
        <f t="shared" si="251"/>
        <v>1.1009087155618307E-2</v>
      </c>
      <c r="K2045">
        <v>6</v>
      </c>
      <c r="L2045">
        <v>6</v>
      </c>
      <c r="M2045">
        <f t="shared" si="252"/>
        <v>1.7510889615973947E-2</v>
      </c>
      <c r="N2045">
        <f t="shared" si="253"/>
        <v>3.2510691411941141E-5</v>
      </c>
      <c r="O2045">
        <f t="shared" si="254"/>
        <v>5.1105209190470697E-5</v>
      </c>
      <c r="P2045">
        <f t="shared" si="255"/>
        <v>-0.65283129279999208</v>
      </c>
    </row>
    <row r="2046" spans="1:16" x14ac:dyDescent="0.25">
      <c r="A2046">
        <v>2045</v>
      </c>
      <c r="B2046">
        <v>0.79360332041383097</v>
      </c>
      <c r="C2046">
        <f t="shared" si="248"/>
        <v>2.3856894483806728</v>
      </c>
      <c r="D2046">
        <v>0.19278542435987425</v>
      </c>
      <c r="E2046" s="19">
        <f t="shared" si="249"/>
        <v>7.3964512463923544</v>
      </c>
      <c r="F2046">
        <v>0.62709887060918845</v>
      </c>
      <c r="G2046" s="20">
        <v>0.44600000000000001</v>
      </c>
      <c r="H2046">
        <v>0.46300000000000002</v>
      </c>
      <c r="I2046">
        <f t="shared" si="250"/>
        <v>1.186591757935306E-2</v>
      </c>
      <c r="J2046">
        <f t="shared" si="251"/>
        <v>1.1009087155618307E-2</v>
      </c>
      <c r="K2046">
        <v>6</v>
      </c>
      <c r="L2046">
        <v>6</v>
      </c>
      <c r="M2046">
        <f t="shared" si="252"/>
        <v>9.0515845527921242E-3</v>
      </c>
      <c r="N2046">
        <f t="shared" si="253"/>
        <v>4.9182148754933418E-5</v>
      </c>
      <c r="O2046">
        <f t="shared" si="254"/>
        <v>1.3655197152724167E-5</v>
      </c>
      <c r="P2046">
        <f t="shared" si="255"/>
        <v>-2.4273112942769282</v>
      </c>
    </row>
    <row r="2047" spans="1:16" x14ac:dyDescent="0.25">
      <c r="A2047">
        <v>2046</v>
      </c>
      <c r="B2047">
        <v>0.50862147892696918</v>
      </c>
      <c r="C2047">
        <f t="shared" si="248"/>
        <v>4.2888481737928137</v>
      </c>
      <c r="D2047">
        <v>0.83855708487197489</v>
      </c>
      <c r="E2047" s="19">
        <f t="shared" si="249"/>
        <v>2.07582348714284</v>
      </c>
      <c r="F2047">
        <v>-0.57838292377709877</v>
      </c>
      <c r="G2047" s="20">
        <v>0.44600000000000001</v>
      </c>
      <c r="H2047">
        <v>0.46300000000000002</v>
      </c>
      <c r="I2047">
        <f t="shared" si="250"/>
        <v>1.186591757935306E-2</v>
      </c>
      <c r="J2047">
        <f t="shared" si="251"/>
        <v>1.1009087155618307E-2</v>
      </c>
      <c r="K2047">
        <v>6</v>
      </c>
      <c r="L2047">
        <v>6</v>
      </c>
      <c r="M2047">
        <f t="shared" si="252"/>
        <v>1.7086027511751964E-2</v>
      </c>
      <c r="N2047">
        <f t="shared" si="253"/>
        <v>2.7357772665002126E-5</v>
      </c>
      <c r="O2047">
        <f t="shared" si="254"/>
        <v>4.8655389355390818E-5</v>
      </c>
      <c r="P2047">
        <f t="shared" si="255"/>
        <v>-0.69983136584897554</v>
      </c>
    </row>
    <row r="2048" spans="1:16" x14ac:dyDescent="0.25">
      <c r="A2048">
        <v>2047</v>
      </c>
      <c r="B2048">
        <v>0.40733054597613455</v>
      </c>
      <c r="C2048">
        <f t="shared" si="248"/>
        <v>5.0705540876991266</v>
      </c>
      <c r="D2048">
        <v>0.53270058290353095</v>
      </c>
      <c r="E2048" s="19">
        <f t="shared" si="249"/>
        <v>4.1169737712905219</v>
      </c>
      <c r="F2048">
        <v>-1.253656591870822</v>
      </c>
      <c r="G2048" s="20">
        <v>0.44600000000000001</v>
      </c>
      <c r="H2048">
        <v>0.46300000000000002</v>
      </c>
      <c r="I2048">
        <f t="shared" si="250"/>
        <v>1.186591757935306E-2</v>
      </c>
      <c r="J2048">
        <f t="shared" si="251"/>
        <v>1.1009087155618307E-2</v>
      </c>
      <c r="K2048">
        <v>6</v>
      </c>
      <c r="L2048">
        <v>6</v>
      </c>
      <c r="M2048">
        <f t="shared" si="252"/>
        <v>1.2132415130656413E-2</v>
      </c>
      <c r="N2048">
        <f t="shared" si="253"/>
        <v>2.3140140368086643E-5</v>
      </c>
      <c r="O2048">
        <f t="shared" si="254"/>
        <v>2.453258281709678E-5</v>
      </c>
      <c r="P2048">
        <f t="shared" si="255"/>
        <v>-0.68775039709624108</v>
      </c>
    </row>
    <row r="2049" spans="1:16" x14ac:dyDescent="0.25">
      <c r="A2049">
        <v>2048</v>
      </c>
      <c r="B2049">
        <v>0.47395245216223642</v>
      </c>
      <c r="C2049">
        <f t="shared" si="248"/>
        <v>4.5444940294658673</v>
      </c>
      <c r="D2049">
        <v>0.15912350840784936</v>
      </c>
      <c r="E2049" s="19">
        <f t="shared" si="249"/>
        <v>7.9480235988889181</v>
      </c>
      <c r="F2049">
        <v>1.3917224350734614</v>
      </c>
      <c r="G2049" s="20">
        <v>0.44600000000000001</v>
      </c>
      <c r="H2049">
        <v>0.46300000000000002</v>
      </c>
      <c r="I2049">
        <f t="shared" si="250"/>
        <v>1.186591757935306E-2</v>
      </c>
      <c r="J2049">
        <f t="shared" si="251"/>
        <v>1.1009087155618307E-2</v>
      </c>
      <c r="K2049">
        <v>6</v>
      </c>
      <c r="L2049">
        <v>6</v>
      </c>
      <c r="M2049">
        <f t="shared" si="252"/>
        <v>8.7318594807574562E-3</v>
      </c>
      <c r="N2049">
        <f t="shared" si="253"/>
        <v>2.5818789192495421E-5</v>
      </c>
      <c r="O2049">
        <f t="shared" si="254"/>
        <v>1.2707561665282315E-5</v>
      </c>
      <c r="P2049">
        <f t="shared" si="255"/>
        <v>-2.9361862000346242</v>
      </c>
    </row>
    <row r="2050" spans="1:16" x14ac:dyDescent="0.25">
      <c r="A2050">
        <v>2049</v>
      </c>
      <c r="B2050">
        <v>0.80370494705038609</v>
      </c>
      <c r="C2050">
        <f t="shared" si="248"/>
        <v>2.317420257809101</v>
      </c>
      <c r="D2050">
        <v>0.84420300912503432</v>
      </c>
      <c r="E2050" s="19">
        <f t="shared" si="249"/>
        <v>2.0355605105308134</v>
      </c>
      <c r="F2050">
        <v>-1.2656619219342247</v>
      </c>
      <c r="G2050" s="20">
        <v>0.44600000000000001</v>
      </c>
      <c r="H2050">
        <v>0.46300000000000002</v>
      </c>
      <c r="I2050">
        <f t="shared" si="250"/>
        <v>1.186591757935306E-2</v>
      </c>
      <c r="J2050">
        <f t="shared" si="251"/>
        <v>1.1009087155618307E-2</v>
      </c>
      <c r="K2050">
        <v>6</v>
      </c>
      <c r="L2050">
        <v>6</v>
      </c>
      <c r="M2050">
        <f t="shared" si="252"/>
        <v>1.7254179171996217E-2</v>
      </c>
      <c r="N2050">
        <f t="shared" si="253"/>
        <v>5.0631012194680965E-5</v>
      </c>
      <c r="O2050">
        <f t="shared" si="254"/>
        <v>4.9617783149891335E-5</v>
      </c>
      <c r="P2050">
        <f t="shared" si="255"/>
        <v>-0.25081726453494879</v>
      </c>
    </row>
    <row r="2051" spans="1:16" x14ac:dyDescent="0.25">
      <c r="A2051">
        <v>2050</v>
      </c>
      <c r="B2051">
        <v>0.27213354899746695</v>
      </c>
      <c r="C2051">
        <f t="shared" ref="C2051:C2114" si="256">CHIINV(B2051,6-1)</f>
        <v>6.3669341895803608</v>
      </c>
      <c r="D2051">
        <v>0.52308725241859189</v>
      </c>
      <c r="E2051" s="19">
        <f t="shared" ref="E2051:E2114" si="257">CHIINV(D2051,6-1)</f>
        <v>4.18508860986715</v>
      </c>
      <c r="F2051">
        <v>0.68855342760798521</v>
      </c>
      <c r="G2051" s="20">
        <v>0.44600000000000001</v>
      </c>
      <c r="H2051">
        <v>0.46300000000000002</v>
      </c>
      <c r="I2051">
        <f t="shared" ref="I2051:I2114" si="258">SQRT(0.0001408)</f>
        <v>1.186591757935306E-2</v>
      </c>
      <c r="J2051">
        <f t="shared" ref="J2051:J2114" si="259">SQRT(0.0001212)</f>
        <v>1.1009087155618307E-2</v>
      </c>
      <c r="K2051">
        <v>6</v>
      </c>
      <c r="L2051">
        <v>6</v>
      </c>
      <c r="M2051">
        <f t="shared" ref="M2051:M2114" si="260">SQRT((L2051-1)*J2051^2/E2051)</f>
        <v>1.2033278917547166E-2</v>
      </c>
      <c r="N2051">
        <f t="shared" ref="N2051:N2114" si="261">((K2051-1)*I2051^2)/(K2051*C2051)</f>
        <v>1.8428545017058933E-5</v>
      </c>
      <c r="O2051">
        <f t="shared" ref="O2051:O2114" si="262">((L2051-1)*J2051^2)/(L2051*E2051)</f>
        <v>2.4133300251247514E-5</v>
      </c>
      <c r="P2051">
        <f t="shared" ref="P2051:P2114" si="263">(G2051-H2051-F2051*SQRT(N2051+O2051))/M2051</f>
        <v>-1.7860538384854627</v>
      </c>
    </row>
    <row r="2052" spans="1:16" x14ac:dyDescent="0.25">
      <c r="A2052">
        <v>2051</v>
      </c>
      <c r="B2052">
        <v>0.85454878383739741</v>
      </c>
      <c r="C2052">
        <f t="shared" si="256"/>
        <v>1.960751160449107</v>
      </c>
      <c r="D2052">
        <v>0.50245674001281782</v>
      </c>
      <c r="E2052" s="19">
        <f t="shared" si="257"/>
        <v>4.3335572884192022</v>
      </c>
      <c r="F2052">
        <v>-0.1301464180869516</v>
      </c>
      <c r="G2052" s="20">
        <v>0.44600000000000001</v>
      </c>
      <c r="H2052">
        <v>0.46300000000000002</v>
      </c>
      <c r="I2052">
        <f t="shared" si="258"/>
        <v>1.186591757935306E-2</v>
      </c>
      <c r="J2052">
        <f t="shared" si="259"/>
        <v>1.1009087155618307E-2</v>
      </c>
      <c r="K2052">
        <v>6</v>
      </c>
      <c r="L2052">
        <v>6</v>
      </c>
      <c r="M2052">
        <f t="shared" si="260"/>
        <v>1.1825351017992236E-2</v>
      </c>
      <c r="N2052">
        <f t="shared" si="261"/>
        <v>5.9841011802057682E-5</v>
      </c>
      <c r="O2052">
        <f t="shared" si="262"/>
        <v>2.3306487783121668E-5</v>
      </c>
      <c r="P2052">
        <f t="shared" si="263"/>
        <v>-1.3372335923808745</v>
      </c>
    </row>
    <row r="2053" spans="1:16" x14ac:dyDescent="0.25">
      <c r="A2053">
        <v>2052</v>
      </c>
      <c r="B2053">
        <v>0.56157109286782436</v>
      </c>
      <c r="C2053">
        <f t="shared" si="256"/>
        <v>3.9160082030315202</v>
      </c>
      <c r="D2053">
        <v>0.36143070772423475</v>
      </c>
      <c r="E2053" s="19">
        <f t="shared" si="257"/>
        <v>5.4683336447918673</v>
      </c>
      <c r="F2053">
        <v>-1.1771317076636478</v>
      </c>
      <c r="G2053" s="20">
        <v>0.44600000000000001</v>
      </c>
      <c r="H2053">
        <v>0.46300000000000002</v>
      </c>
      <c r="I2053">
        <f t="shared" si="258"/>
        <v>1.186591757935306E-2</v>
      </c>
      <c r="J2053">
        <f t="shared" si="259"/>
        <v>1.1009087155618307E-2</v>
      </c>
      <c r="K2053">
        <v>6</v>
      </c>
      <c r="L2053">
        <v>6</v>
      </c>
      <c r="M2053">
        <f t="shared" si="260"/>
        <v>1.0527101485133821E-2</v>
      </c>
      <c r="N2053">
        <f t="shared" si="261"/>
        <v>2.9962484052638459E-5</v>
      </c>
      <c r="O2053">
        <f t="shared" si="262"/>
        <v>1.8469977613051119E-5</v>
      </c>
      <c r="P2053">
        <f t="shared" si="263"/>
        <v>-0.83669148038461871</v>
      </c>
    </row>
    <row r="2054" spans="1:16" x14ac:dyDescent="0.25">
      <c r="A2054">
        <v>2053</v>
      </c>
      <c r="B2054">
        <v>0.32532731101413009</v>
      </c>
      <c r="C2054">
        <f t="shared" si="256"/>
        <v>5.8082415866322439</v>
      </c>
      <c r="D2054">
        <v>0.35746330149235511</v>
      </c>
      <c r="E2054" s="19">
        <f t="shared" si="257"/>
        <v>5.5044031458944565</v>
      </c>
      <c r="F2054">
        <v>-0.67082055466016755</v>
      </c>
      <c r="G2054" s="20">
        <v>0.44600000000000001</v>
      </c>
      <c r="H2054">
        <v>0.46300000000000002</v>
      </c>
      <c r="I2054">
        <f t="shared" si="258"/>
        <v>1.186591757935306E-2</v>
      </c>
      <c r="J2054">
        <f t="shared" si="259"/>
        <v>1.1009087155618307E-2</v>
      </c>
      <c r="K2054">
        <v>6</v>
      </c>
      <c r="L2054">
        <v>6</v>
      </c>
      <c r="M2054">
        <f t="shared" si="260"/>
        <v>1.0492553562700208E-2</v>
      </c>
      <c r="N2054">
        <f t="shared" si="261"/>
        <v>2.0201179923951123E-5</v>
      </c>
      <c r="O2054">
        <f t="shared" si="262"/>
        <v>1.8348946711022138E-5</v>
      </c>
      <c r="P2054">
        <f t="shared" si="263"/>
        <v>-1.2232445674055259</v>
      </c>
    </row>
    <row r="2055" spans="1:16" x14ac:dyDescent="0.25">
      <c r="A2055">
        <v>2054</v>
      </c>
      <c r="B2055">
        <v>0.13675344096194342</v>
      </c>
      <c r="C2055">
        <f t="shared" si="256"/>
        <v>8.3748031924863184</v>
      </c>
      <c r="D2055">
        <v>0.25733207190160834</v>
      </c>
      <c r="E2055" s="19">
        <f t="shared" si="257"/>
        <v>6.5379520156650806</v>
      </c>
      <c r="F2055">
        <v>0.54781480685051065</v>
      </c>
      <c r="G2055" s="20">
        <v>0.44600000000000001</v>
      </c>
      <c r="H2055">
        <v>0.46300000000000002</v>
      </c>
      <c r="I2055">
        <f t="shared" si="258"/>
        <v>1.186591757935306E-2</v>
      </c>
      <c r="J2055">
        <f t="shared" si="259"/>
        <v>1.1009087155618307E-2</v>
      </c>
      <c r="K2055">
        <v>6</v>
      </c>
      <c r="L2055">
        <v>6</v>
      </c>
      <c r="M2055">
        <f t="shared" si="260"/>
        <v>9.6275425713542809E-3</v>
      </c>
      <c r="N2055">
        <f t="shared" si="261"/>
        <v>1.4010279481982585E-5</v>
      </c>
      <c r="O2055">
        <f t="shared" si="262"/>
        <v>1.5448262660539832E-5</v>
      </c>
      <c r="P2055">
        <f t="shared" si="263"/>
        <v>-2.0746004888785197</v>
      </c>
    </row>
    <row r="2056" spans="1:16" x14ac:dyDescent="0.25">
      <c r="A2056">
        <v>2055</v>
      </c>
      <c r="B2056">
        <v>0.6224250007629627</v>
      </c>
      <c r="C2056">
        <f t="shared" si="256"/>
        <v>3.5063632875802488</v>
      </c>
      <c r="D2056">
        <v>0.57301553392132332</v>
      </c>
      <c r="E2056" s="19">
        <f t="shared" si="257"/>
        <v>3.8376753728093669</v>
      </c>
      <c r="F2056">
        <v>-0.21034338715253398</v>
      </c>
      <c r="G2056" s="20">
        <v>0.44600000000000001</v>
      </c>
      <c r="H2056">
        <v>0.46300000000000002</v>
      </c>
      <c r="I2056">
        <f t="shared" si="258"/>
        <v>1.186591757935306E-2</v>
      </c>
      <c r="J2056">
        <f t="shared" si="259"/>
        <v>1.1009087155618307E-2</v>
      </c>
      <c r="K2056">
        <v>6</v>
      </c>
      <c r="L2056">
        <v>6</v>
      </c>
      <c r="M2056">
        <f t="shared" si="260"/>
        <v>1.256614869739754E-2</v>
      </c>
      <c r="N2056">
        <f t="shared" si="261"/>
        <v>3.3462971092851415E-5</v>
      </c>
      <c r="O2056">
        <f t="shared" si="262"/>
        <v>2.6318015514184316E-5</v>
      </c>
      <c r="P2056">
        <f t="shared" si="263"/>
        <v>-1.2234188768413496</v>
      </c>
    </row>
    <row r="2057" spans="1:16" x14ac:dyDescent="0.25">
      <c r="A2057">
        <v>2056</v>
      </c>
      <c r="B2057">
        <v>0.22162541581469161</v>
      </c>
      <c r="C2057">
        <f t="shared" si="256"/>
        <v>6.9867791770187697</v>
      </c>
      <c r="D2057">
        <v>4.2512283700064088E-2</v>
      </c>
      <c r="E2057" s="19">
        <f t="shared" si="257"/>
        <v>11.48836556184115</v>
      </c>
      <c r="F2057">
        <v>0.385275598091539</v>
      </c>
      <c r="G2057" s="20">
        <v>0.44600000000000001</v>
      </c>
      <c r="H2057">
        <v>0.46300000000000002</v>
      </c>
      <c r="I2057">
        <f t="shared" si="258"/>
        <v>1.186591757935306E-2</v>
      </c>
      <c r="J2057">
        <f t="shared" si="259"/>
        <v>1.1009087155618307E-2</v>
      </c>
      <c r="K2057">
        <v>6</v>
      </c>
      <c r="L2057">
        <v>6</v>
      </c>
      <c r="M2057">
        <f t="shared" si="260"/>
        <v>7.2628519083252083E-3</v>
      </c>
      <c r="N2057">
        <f t="shared" si="261"/>
        <v>1.6793622692308842E-5</v>
      </c>
      <c r="O2057">
        <f t="shared" si="262"/>
        <v>8.7915029737105201E-6</v>
      </c>
      <c r="P2057">
        <f t="shared" si="263"/>
        <v>-2.6090014373925845</v>
      </c>
    </row>
    <row r="2058" spans="1:16" x14ac:dyDescent="0.25">
      <c r="A2058">
        <v>2057</v>
      </c>
      <c r="B2058">
        <v>0.30762657551805173</v>
      </c>
      <c r="C2058">
        <f t="shared" si="256"/>
        <v>5.9855595374879789</v>
      </c>
      <c r="D2058">
        <v>0.49720755638294628</v>
      </c>
      <c r="E2058" s="19">
        <f t="shared" si="257"/>
        <v>4.3718701008137568</v>
      </c>
      <c r="F2058">
        <v>0.20518427845672704</v>
      </c>
      <c r="G2058" s="20">
        <v>0.44600000000000001</v>
      </c>
      <c r="H2058">
        <v>0.46300000000000002</v>
      </c>
      <c r="I2058">
        <f t="shared" si="258"/>
        <v>1.186591757935306E-2</v>
      </c>
      <c r="J2058">
        <f t="shared" si="259"/>
        <v>1.1009087155618307E-2</v>
      </c>
      <c r="K2058">
        <v>6</v>
      </c>
      <c r="L2058">
        <v>6</v>
      </c>
      <c r="M2058">
        <f t="shared" si="260"/>
        <v>1.1773421360976545E-2</v>
      </c>
      <c r="N2058">
        <f t="shared" si="261"/>
        <v>1.9602734313887687E-5</v>
      </c>
      <c r="O2058">
        <f t="shared" si="262"/>
        <v>2.310224175718313E-5</v>
      </c>
      <c r="P2058">
        <f t="shared" si="263"/>
        <v>-1.5578190137308272</v>
      </c>
    </row>
    <row r="2059" spans="1:16" x14ac:dyDescent="0.25">
      <c r="A2059">
        <v>2058</v>
      </c>
      <c r="B2059">
        <v>0.74205755790887173</v>
      </c>
      <c r="C2059">
        <f t="shared" si="256"/>
        <v>2.7265322158790775</v>
      </c>
      <c r="D2059">
        <v>0.70519119846186717</v>
      </c>
      <c r="E2059" s="19">
        <f t="shared" si="257"/>
        <v>2.9662374029937966</v>
      </c>
      <c r="F2059">
        <v>-0.61790615291101858</v>
      </c>
      <c r="G2059" s="20">
        <v>0.44600000000000001</v>
      </c>
      <c r="H2059">
        <v>0.46300000000000002</v>
      </c>
      <c r="I2059">
        <f t="shared" si="258"/>
        <v>1.186591757935306E-2</v>
      </c>
      <c r="J2059">
        <f t="shared" si="259"/>
        <v>1.1009087155618307E-2</v>
      </c>
      <c r="K2059">
        <v>6</v>
      </c>
      <c r="L2059">
        <v>6</v>
      </c>
      <c r="M2059">
        <f t="shared" si="260"/>
        <v>1.4293327958325958E-2</v>
      </c>
      <c r="N2059">
        <f t="shared" si="261"/>
        <v>4.303390682493849E-5</v>
      </c>
      <c r="O2059">
        <f t="shared" si="262"/>
        <v>3.4049870687377081E-5</v>
      </c>
      <c r="P2059">
        <f t="shared" si="263"/>
        <v>-0.80981466814498015</v>
      </c>
    </row>
    <row r="2060" spans="1:16" x14ac:dyDescent="0.25">
      <c r="A2060">
        <v>2059</v>
      </c>
      <c r="B2060">
        <v>0.83178197576830348</v>
      </c>
      <c r="C2060">
        <f t="shared" si="256"/>
        <v>2.1236692566906314</v>
      </c>
      <c r="D2060">
        <v>0.38038270210882902</v>
      </c>
      <c r="E2060" s="19">
        <f t="shared" si="257"/>
        <v>5.2999330952908617</v>
      </c>
      <c r="F2060">
        <v>-1.0759936230897438</v>
      </c>
      <c r="G2060" s="20">
        <v>0.44600000000000001</v>
      </c>
      <c r="H2060">
        <v>0.46300000000000002</v>
      </c>
      <c r="I2060">
        <f t="shared" si="258"/>
        <v>1.186591757935306E-2</v>
      </c>
      <c r="J2060">
        <f t="shared" si="259"/>
        <v>1.1009087155618307E-2</v>
      </c>
      <c r="K2060">
        <v>6</v>
      </c>
      <c r="L2060">
        <v>6</v>
      </c>
      <c r="M2060">
        <f t="shared" si="260"/>
        <v>1.0693038203868426E-2</v>
      </c>
      <c r="N2060">
        <f t="shared" si="261"/>
        <v>5.5250285779517693E-5</v>
      </c>
      <c r="O2060">
        <f t="shared" si="262"/>
        <v>1.905684433823161E-5</v>
      </c>
      <c r="P2060">
        <f t="shared" si="263"/>
        <v>-0.72241064040402758</v>
      </c>
    </row>
    <row r="2061" spans="1:16" x14ac:dyDescent="0.25">
      <c r="A2061">
        <v>2060</v>
      </c>
      <c r="B2061">
        <v>0.47306741538743247</v>
      </c>
      <c r="C2061">
        <f t="shared" si="256"/>
        <v>4.5511623245441175</v>
      </c>
      <c r="D2061">
        <v>0.91207617419965203</v>
      </c>
      <c r="E2061" s="19">
        <f t="shared" si="257"/>
        <v>1.5085920092320413</v>
      </c>
      <c r="F2061">
        <v>-1.3266117093735375</v>
      </c>
      <c r="G2061" s="20">
        <v>0.44600000000000001</v>
      </c>
      <c r="H2061">
        <v>0.46300000000000002</v>
      </c>
      <c r="I2061">
        <f t="shared" si="258"/>
        <v>1.186591757935306E-2</v>
      </c>
      <c r="J2061">
        <f t="shared" si="259"/>
        <v>1.1009087155618307E-2</v>
      </c>
      <c r="K2061">
        <v>6</v>
      </c>
      <c r="L2061">
        <v>6</v>
      </c>
      <c r="M2061">
        <f t="shared" si="260"/>
        <v>2.0042431620981804E-2</v>
      </c>
      <c r="N2061">
        <f t="shared" si="261"/>
        <v>2.5780959888106473E-5</v>
      </c>
      <c r="O2061">
        <f t="shared" si="262"/>
        <v>6.6949844213621886E-5</v>
      </c>
      <c r="P2061">
        <f t="shared" si="263"/>
        <v>-0.21081020534821673</v>
      </c>
    </row>
    <row r="2062" spans="1:16" x14ac:dyDescent="0.25">
      <c r="A2062">
        <v>2061</v>
      </c>
      <c r="B2062">
        <v>4.956205938901944E-2</v>
      </c>
      <c r="C2062">
        <f t="shared" si="256"/>
        <v>11.093254123503671</v>
      </c>
      <c r="D2062">
        <v>0.78139591662343211</v>
      </c>
      <c r="E2062" s="19">
        <f t="shared" si="257"/>
        <v>2.467403837237478</v>
      </c>
      <c r="F2062">
        <v>1.3943463272880763</v>
      </c>
      <c r="G2062" s="20">
        <v>0.44600000000000001</v>
      </c>
      <c r="H2062">
        <v>0.46300000000000002</v>
      </c>
      <c r="I2062">
        <f t="shared" si="258"/>
        <v>1.186591757935306E-2</v>
      </c>
      <c r="J2062">
        <f t="shared" si="259"/>
        <v>1.1009087155618307E-2</v>
      </c>
      <c r="K2062">
        <v>6</v>
      </c>
      <c r="L2062">
        <v>6</v>
      </c>
      <c r="M2062">
        <f t="shared" si="260"/>
        <v>1.567170305725114E-2</v>
      </c>
      <c r="N2062">
        <f t="shared" si="261"/>
        <v>1.0576998599963108E-5</v>
      </c>
      <c r="O2062">
        <f t="shared" si="262"/>
        <v>4.0933712785775792E-5</v>
      </c>
      <c r="P2062">
        <f t="shared" si="263"/>
        <v>-1.7233199082585671</v>
      </c>
    </row>
    <row r="2063" spans="1:16" x14ac:dyDescent="0.25">
      <c r="A2063">
        <v>2062</v>
      </c>
      <c r="B2063">
        <v>0.62312692648091073</v>
      </c>
      <c r="C2063">
        <f t="shared" si="256"/>
        <v>3.5017230360401523</v>
      </c>
      <c r="D2063">
        <v>0.87176122318185978</v>
      </c>
      <c r="E2063" s="19">
        <f t="shared" si="257"/>
        <v>1.8328109605368259</v>
      </c>
      <c r="F2063">
        <v>0.62914750742493197</v>
      </c>
      <c r="G2063" s="20">
        <v>0.44600000000000001</v>
      </c>
      <c r="H2063">
        <v>0.46300000000000002</v>
      </c>
      <c r="I2063">
        <f t="shared" si="258"/>
        <v>1.186591757935306E-2</v>
      </c>
      <c r="J2063">
        <f t="shared" si="259"/>
        <v>1.1009087155618307E-2</v>
      </c>
      <c r="K2063">
        <v>6</v>
      </c>
      <c r="L2063">
        <v>6</v>
      </c>
      <c r="M2063">
        <f t="shared" si="260"/>
        <v>1.8183499770634298E-2</v>
      </c>
      <c r="N2063">
        <f t="shared" si="261"/>
        <v>3.3507314006768845E-5</v>
      </c>
      <c r="O2063">
        <f t="shared" si="262"/>
        <v>5.5106610651442922E-5</v>
      </c>
      <c r="P2063">
        <f t="shared" si="263"/>
        <v>-1.2606197060920701</v>
      </c>
    </row>
    <row r="2064" spans="1:16" x14ac:dyDescent="0.25">
      <c r="A2064">
        <v>2063</v>
      </c>
      <c r="B2064">
        <v>8.0782494582964562E-2</v>
      </c>
      <c r="C2064">
        <f t="shared" si="256"/>
        <v>9.8106223638762255</v>
      </c>
      <c r="D2064">
        <v>0.73174230170598464</v>
      </c>
      <c r="E2064" s="19">
        <f t="shared" si="257"/>
        <v>2.79377829954245</v>
      </c>
      <c r="F2064">
        <v>1.24132839118829</v>
      </c>
      <c r="G2064" s="20">
        <v>0.44600000000000001</v>
      </c>
      <c r="H2064">
        <v>0.46300000000000002</v>
      </c>
      <c r="I2064">
        <f t="shared" si="258"/>
        <v>1.186591757935306E-2</v>
      </c>
      <c r="J2064">
        <f t="shared" si="259"/>
        <v>1.1009087155618307E-2</v>
      </c>
      <c r="K2064">
        <v>6</v>
      </c>
      <c r="L2064">
        <v>6</v>
      </c>
      <c r="M2064">
        <f t="shared" si="260"/>
        <v>1.4727883570385762E-2</v>
      </c>
      <c r="N2064">
        <f t="shared" si="261"/>
        <v>1.1959825685001123E-5</v>
      </c>
      <c r="O2064">
        <f t="shared" si="262"/>
        <v>3.6151759077139808E-5</v>
      </c>
      <c r="P2064">
        <f t="shared" si="263"/>
        <v>-1.7388897585464935</v>
      </c>
    </row>
    <row r="2065" spans="1:16" x14ac:dyDescent="0.25">
      <c r="A2065">
        <v>2064</v>
      </c>
      <c r="B2065">
        <v>0.41044343394268623</v>
      </c>
      <c r="C2065">
        <f t="shared" si="256"/>
        <v>5.0447489247482595</v>
      </c>
      <c r="D2065">
        <v>0.58021790215765867</v>
      </c>
      <c r="E2065" s="19">
        <f t="shared" si="257"/>
        <v>3.7887220794018712</v>
      </c>
      <c r="F2065">
        <v>0.29136117518646643</v>
      </c>
      <c r="G2065" s="20">
        <v>0.44600000000000001</v>
      </c>
      <c r="H2065">
        <v>0.46300000000000002</v>
      </c>
      <c r="I2065">
        <f t="shared" si="258"/>
        <v>1.186591757935306E-2</v>
      </c>
      <c r="J2065">
        <f t="shared" si="259"/>
        <v>1.1009087155618307E-2</v>
      </c>
      <c r="K2065">
        <v>6</v>
      </c>
      <c r="L2065">
        <v>6</v>
      </c>
      <c r="M2065">
        <f t="shared" si="260"/>
        <v>1.2647070445591548E-2</v>
      </c>
      <c r="N2065">
        <f t="shared" si="261"/>
        <v>2.3258508021623378E-5</v>
      </c>
      <c r="O2065">
        <f t="shared" si="262"/>
        <v>2.6658065142625863E-5</v>
      </c>
      <c r="P2065">
        <f t="shared" si="263"/>
        <v>-1.5069509736152913</v>
      </c>
    </row>
    <row r="2066" spans="1:16" x14ac:dyDescent="0.25">
      <c r="A2066">
        <v>2065</v>
      </c>
      <c r="B2066">
        <v>0.10007019257179479</v>
      </c>
      <c r="C2066">
        <f t="shared" si="256"/>
        <v>9.2344524869918096</v>
      </c>
      <c r="D2066">
        <v>0.78417310098574788</v>
      </c>
      <c r="E2066" s="19">
        <f t="shared" si="257"/>
        <v>2.4488819333763865</v>
      </c>
      <c r="F2066">
        <v>-0.49652271627564915</v>
      </c>
      <c r="G2066" s="20">
        <v>0.44600000000000001</v>
      </c>
      <c r="H2066">
        <v>0.46300000000000002</v>
      </c>
      <c r="I2066">
        <f t="shared" si="258"/>
        <v>1.186591757935306E-2</v>
      </c>
      <c r="J2066">
        <f t="shared" si="259"/>
        <v>1.1009087155618307E-2</v>
      </c>
      <c r="K2066">
        <v>6</v>
      </c>
      <c r="L2066">
        <v>6</v>
      </c>
      <c r="M2066">
        <f t="shared" si="260"/>
        <v>1.5730857192403639E-2</v>
      </c>
      <c r="N2066">
        <f t="shared" si="261"/>
        <v>1.2706041153887132E-5</v>
      </c>
      <c r="O2066">
        <f t="shared" si="262"/>
        <v>4.1243311334632877E-5</v>
      </c>
      <c r="P2066">
        <f t="shared" si="263"/>
        <v>-0.84884309968132865</v>
      </c>
    </row>
    <row r="2067" spans="1:16" x14ac:dyDescent="0.25">
      <c r="A2067">
        <v>2066</v>
      </c>
      <c r="B2067">
        <v>0.13562425611133153</v>
      </c>
      <c r="C2067">
        <f t="shared" si="256"/>
        <v>8.3979607732578518</v>
      </c>
      <c r="D2067">
        <v>0.32007812738425856</v>
      </c>
      <c r="E2067" s="19">
        <f t="shared" si="257"/>
        <v>5.8600265578935158</v>
      </c>
      <c r="F2067">
        <v>0.8906454240786843</v>
      </c>
      <c r="G2067" s="20">
        <v>0.44600000000000001</v>
      </c>
      <c r="H2067">
        <v>0.46300000000000002</v>
      </c>
      <c r="I2067">
        <f t="shared" si="258"/>
        <v>1.186591757935306E-2</v>
      </c>
      <c r="J2067">
        <f t="shared" si="259"/>
        <v>1.1009087155618307E-2</v>
      </c>
      <c r="K2067">
        <v>6</v>
      </c>
      <c r="L2067">
        <v>6</v>
      </c>
      <c r="M2067">
        <f t="shared" si="260"/>
        <v>1.0169193705069846E-2</v>
      </c>
      <c r="N2067">
        <f t="shared" si="261"/>
        <v>1.3971645796080058E-5</v>
      </c>
      <c r="O2067">
        <f t="shared" si="262"/>
        <v>1.7235416768538697E-5</v>
      </c>
      <c r="P2067">
        <f t="shared" si="263"/>
        <v>-2.1609813197236094</v>
      </c>
    </row>
    <row r="2068" spans="1:16" x14ac:dyDescent="0.25">
      <c r="A2068">
        <v>2067</v>
      </c>
      <c r="B2068">
        <v>0.79537339396343887</v>
      </c>
      <c r="C2068">
        <f t="shared" si="256"/>
        <v>2.3737725466725221</v>
      </c>
      <c r="D2068">
        <v>0.58113345744193856</v>
      </c>
      <c r="E2068" s="19">
        <f t="shared" si="257"/>
        <v>3.7825172874251205</v>
      </c>
      <c r="F2068">
        <v>5.2157247409923002E-2</v>
      </c>
      <c r="G2068" s="20">
        <v>0.44600000000000001</v>
      </c>
      <c r="H2068">
        <v>0.46300000000000002</v>
      </c>
      <c r="I2068">
        <f t="shared" si="258"/>
        <v>1.186591757935306E-2</v>
      </c>
      <c r="J2068">
        <f t="shared" si="259"/>
        <v>1.1009087155618307E-2</v>
      </c>
      <c r="K2068">
        <v>6</v>
      </c>
      <c r="L2068">
        <v>6</v>
      </c>
      <c r="M2068">
        <f t="shared" si="260"/>
        <v>1.2657439239749714E-2</v>
      </c>
      <c r="N2068">
        <f t="shared" si="261"/>
        <v>4.9429054817323333E-5</v>
      </c>
      <c r="O2068">
        <f t="shared" si="262"/>
        <v>2.6701794684659299E-5</v>
      </c>
      <c r="P2068">
        <f t="shared" si="263"/>
        <v>-1.3790378344747212</v>
      </c>
    </row>
    <row r="2069" spans="1:16" x14ac:dyDescent="0.25">
      <c r="A2069">
        <v>2068</v>
      </c>
      <c r="B2069">
        <v>0.77816095461897639</v>
      </c>
      <c r="C2069">
        <f t="shared" si="256"/>
        <v>2.488932326338023</v>
      </c>
      <c r="D2069">
        <v>0.75560777611621444</v>
      </c>
      <c r="E2069" s="19">
        <f t="shared" si="257"/>
        <v>2.6378405931900701</v>
      </c>
      <c r="F2069">
        <v>-0.56469161791028455</v>
      </c>
      <c r="G2069" s="20">
        <v>0.44600000000000001</v>
      </c>
      <c r="H2069">
        <v>0.46300000000000002</v>
      </c>
      <c r="I2069">
        <f t="shared" si="258"/>
        <v>1.186591757935306E-2</v>
      </c>
      <c r="J2069">
        <f t="shared" si="259"/>
        <v>1.1009087155618307E-2</v>
      </c>
      <c r="K2069">
        <v>6</v>
      </c>
      <c r="L2069">
        <v>6</v>
      </c>
      <c r="M2069">
        <f t="shared" si="260"/>
        <v>1.5156957695708614E-2</v>
      </c>
      <c r="N2069">
        <f t="shared" si="261"/>
        <v>4.7142034394308491E-5</v>
      </c>
      <c r="O2069">
        <f t="shared" si="262"/>
        <v>3.8288894431583428E-5</v>
      </c>
      <c r="P2069">
        <f t="shared" si="263"/>
        <v>-0.77724173791982665</v>
      </c>
    </row>
    <row r="2070" spans="1:16" x14ac:dyDescent="0.25">
      <c r="A2070">
        <v>2069</v>
      </c>
      <c r="B2070">
        <v>0.66002380443739128</v>
      </c>
      <c r="C2070">
        <f t="shared" si="256"/>
        <v>3.2596557346551824</v>
      </c>
      <c r="D2070">
        <v>0.16742454298532058</v>
      </c>
      <c r="E2070" s="19">
        <f t="shared" si="257"/>
        <v>7.8031289498700902</v>
      </c>
      <c r="F2070">
        <v>-0.84046632764511742</v>
      </c>
      <c r="G2070" s="20">
        <v>0.44600000000000001</v>
      </c>
      <c r="H2070">
        <v>0.46300000000000002</v>
      </c>
      <c r="I2070">
        <f t="shared" si="258"/>
        <v>1.186591757935306E-2</v>
      </c>
      <c r="J2070">
        <f t="shared" si="259"/>
        <v>1.1009087155618307E-2</v>
      </c>
      <c r="K2070">
        <v>6</v>
      </c>
      <c r="L2070">
        <v>6</v>
      </c>
      <c r="M2070">
        <f t="shared" si="260"/>
        <v>8.8125566165986567E-3</v>
      </c>
      <c r="N2070">
        <f t="shared" si="261"/>
        <v>3.5995621281688893E-5</v>
      </c>
      <c r="O2070">
        <f t="shared" si="262"/>
        <v>1.2943525686792795E-5</v>
      </c>
      <c r="P2070">
        <f t="shared" si="263"/>
        <v>-1.2618801256066987</v>
      </c>
    </row>
    <row r="2071" spans="1:16" x14ac:dyDescent="0.25">
      <c r="A2071">
        <v>2070</v>
      </c>
      <c r="B2071">
        <v>0.87469100009155554</v>
      </c>
      <c r="C2071">
        <f t="shared" si="256"/>
        <v>1.8105309813835035</v>
      </c>
      <c r="D2071">
        <v>0.20181890316476944</v>
      </c>
      <c r="E2071" s="19">
        <f t="shared" si="257"/>
        <v>7.2627820959465605</v>
      </c>
      <c r="F2071">
        <v>0.55190866987686604</v>
      </c>
      <c r="G2071" s="20">
        <v>0.44600000000000001</v>
      </c>
      <c r="H2071">
        <v>0.46300000000000002</v>
      </c>
      <c r="I2071">
        <f t="shared" si="258"/>
        <v>1.186591757935306E-2</v>
      </c>
      <c r="J2071">
        <f t="shared" si="259"/>
        <v>1.1009087155618307E-2</v>
      </c>
      <c r="K2071">
        <v>6</v>
      </c>
      <c r="L2071">
        <v>6</v>
      </c>
      <c r="M2071">
        <f t="shared" si="260"/>
        <v>9.1345005217686442E-3</v>
      </c>
      <c r="N2071">
        <f t="shared" si="261"/>
        <v>6.4806034549971597E-5</v>
      </c>
      <c r="O2071">
        <f t="shared" si="262"/>
        <v>1.3906516630365274E-5</v>
      </c>
      <c r="P2071">
        <f t="shared" si="263"/>
        <v>-2.3971249294839048</v>
      </c>
    </row>
    <row r="2072" spans="1:16" x14ac:dyDescent="0.25">
      <c r="A2072">
        <v>2071</v>
      </c>
      <c r="B2072">
        <v>9.6743675038911098E-2</v>
      </c>
      <c r="C2072">
        <f t="shared" si="256"/>
        <v>9.3260808389873588</v>
      </c>
      <c r="D2072">
        <v>0.56187627796258433</v>
      </c>
      <c r="E2072" s="19">
        <f t="shared" si="257"/>
        <v>3.9139101993658802</v>
      </c>
      <c r="F2072">
        <v>-0.58336354413768277</v>
      </c>
      <c r="G2072" s="20">
        <v>0.44600000000000001</v>
      </c>
      <c r="H2072">
        <v>0.46300000000000002</v>
      </c>
      <c r="I2072">
        <f t="shared" si="258"/>
        <v>1.186591757935306E-2</v>
      </c>
      <c r="J2072">
        <f t="shared" si="259"/>
        <v>1.1009087155618307E-2</v>
      </c>
      <c r="K2072">
        <v>6</v>
      </c>
      <c r="L2072">
        <v>6</v>
      </c>
      <c r="M2072">
        <f t="shared" si="260"/>
        <v>1.2443165674759034E-2</v>
      </c>
      <c r="N2072">
        <f t="shared" si="261"/>
        <v>1.2581204833956121E-5</v>
      </c>
      <c r="O2072">
        <f t="shared" si="262"/>
        <v>2.5805395334916907E-5</v>
      </c>
      <c r="P2072">
        <f t="shared" si="263"/>
        <v>-1.0757438635984415</v>
      </c>
    </row>
    <row r="2073" spans="1:16" x14ac:dyDescent="0.25">
      <c r="A2073">
        <v>2072</v>
      </c>
      <c r="B2073">
        <v>0.99212622455519273</v>
      </c>
      <c r="C2073">
        <f t="shared" si="256"/>
        <v>0.4999199360744247</v>
      </c>
      <c r="D2073">
        <v>0.77315591906491288</v>
      </c>
      <c r="E2073" s="19">
        <f t="shared" si="257"/>
        <v>2.5221479196068186</v>
      </c>
      <c r="F2073">
        <v>-0.78448920248774812</v>
      </c>
      <c r="G2073" s="20">
        <v>0.44600000000000001</v>
      </c>
      <c r="H2073">
        <v>0.46300000000000002</v>
      </c>
      <c r="I2073">
        <f t="shared" si="258"/>
        <v>1.186591757935306E-2</v>
      </c>
      <c r="J2073">
        <f t="shared" si="259"/>
        <v>1.1009087155618307E-2</v>
      </c>
      <c r="K2073">
        <v>6</v>
      </c>
      <c r="L2073">
        <v>6</v>
      </c>
      <c r="M2073">
        <f t="shared" si="260"/>
        <v>1.5500690158199978E-2</v>
      </c>
      <c r="N2073">
        <f t="shared" si="261"/>
        <v>2.3470424935377154E-4</v>
      </c>
      <c r="O2073">
        <f t="shared" si="262"/>
        <v>4.0045232563419613E-5</v>
      </c>
      <c r="P2073">
        <f t="shared" si="263"/>
        <v>-0.25783659887677352</v>
      </c>
    </row>
    <row r="2074" spans="1:16" x14ac:dyDescent="0.25">
      <c r="A2074">
        <v>2073</v>
      </c>
      <c r="B2074">
        <v>0.64241462446974085</v>
      </c>
      <c r="C2074">
        <f t="shared" si="256"/>
        <v>3.3747744995445936</v>
      </c>
      <c r="D2074">
        <v>0.72176274910733362</v>
      </c>
      <c r="E2074" s="19">
        <f t="shared" si="257"/>
        <v>2.8586766007862097</v>
      </c>
      <c r="F2074">
        <v>-1.07544792626868</v>
      </c>
      <c r="G2074" s="20">
        <v>0.44600000000000001</v>
      </c>
      <c r="H2074">
        <v>0.46300000000000002</v>
      </c>
      <c r="I2074">
        <f t="shared" si="258"/>
        <v>1.186591757935306E-2</v>
      </c>
      <c r="J2074">
        <f t="shared" si="259"/>
        <v>1.1009087155618307E-2</v>
      </c>
      <c r="K2074">
        <v>6</v>
      </c>
      <c r="L2074">
        <v>6</v>
      </c>
      <c r="M2074">
        <f t="shared" si="260"/>
        <v>1.4559746001482913E-2</v>
      </c>
      <c r="N2074">
        <f t="shared" si="261"/>
        <v>3.4767755104575656E-5</v>
      </c>
      <c r="O2074">
        <f t="shared" si="262"/>
        <v>3.5331033937949609E-5</v>
      </c>
      <c r="P2074">
        <f t="shared" si="263"/>
        <v>-0.54917236402344083</v>
      </c>
    </row>
    <row r="2075" spans="1:16" x14ac:dyDescent="0.25">
      <c r="A2075">
        <v>2074</v>
      </c>
      <c r="B2075">
        <v>0.11944944608905302</v>
      </c>
      <c r="C2075">
        <f t="shared" si="256"/>
        <v>8.7502669515986984</v>
      </c>
      <c r="D2075">
        <v>0.2589800714133122</v>
      </c>
      <c r="E2075" s="19">
        <f t="shared" si="257"/>
        <v>6.518517999520407</v>
      </c>
      <c r="F2075">
        <v>0.33790456654969603</v>
      </c>
      <c r="G2075" s="20">
        <v>0.44600000000000001</v>
      </c>
      <c r="H2075">
        <v>0.46300000000000002</v>
      </c>
      <c r="I2075">
        <f t="shared" si="258"/>
        <v>1.186591757935306E-2</v>
      </c>
      <c r="J2075">
        <f t="shared" si="259"/>
        <v>1.1009087155618307E-2</v>
      </c>
      <c r="K2075">
        <v>6</v>
      </c>
      <c r="L2075">
        <v>6</v>
      </c>
      <c r="M2075">
        <f t="shared" si="260"/>
        <v>9.6418834515236192E-3</v>
      </c>
      <c r="N2075">
        <f t="shared" si="261"/>
        <v>1.3409114714139798E-5</v>
      </c>
      <c r="O2075">
        <f t="shared" si="262"/>
        <v>1.5494319415460838E-5</v>
      </c>
      <c r="P2075">
        <f t="shared" si="263"/>
        <v>-1.951552279629059</v>
      </c>
    </row>
    <row r="2076" spans="1:16" x14ac:dyDescent="0.25">
      <c r="A2076">
        <v>2075</v>
      </c>
      <c r="B2076">
        <v>0.59334086123233742</v>
      </c>
      <c r="C2076">
        <f t="shared" si="256"/>
        <v>3.700155231156566</v>
      </c>
      <c r="D2076">
        <v>0.60676900540177614</v>
      </c>
      <c r="E2076" s="19">
        <f t="shared" si="257"/>
        <v>3.6102896949808883</v>
      </c>
      <c r="F2076">
        <v>-0.10549570106377359</v>
      </c>
      <c r="G2076" s="20">
        <v>0.44600000000000001</v>
      </c>
      <c r="H2076">
        <v>0.46300000000000002</v>
      </c>
      <c r="I2076">
        <f t="shared" si="258"/>
        <v>1.186591757935306E-2</v>
      </c>
      <c r="J2076">
        <f t="shared" si="259"/>
        <v>1.1009087155618307E-2</v>
      </c>
      <c r="K2076">
        <v>6</v>
      </c>
      <c r="L2076">
        <v>6</v>
      </c>
      <c r="M2076">
        <f t="shared" si="260"/>
        <v>1.295583135549451E-2</v>
      </c>
      <c r="N2076">
        <f t="shared" si="261"/>
        <v>3.1710381322747419E-5</v>
      </c>
      <c r="O2076">
        <f t="shared" si="262"/>
        <v>2.7975594352002455E-5</v>
      </c>
      <c r="P2076">
        <f t="shared" si="263"/>
        <v>-1.2492424910268745</v>
      </c>
    </row>
    <row r="2077" spans="1:16" x14ac:dyDescent="0.25">
      <c r="A2077">
        <v>2076</v>
      </c>
      <c r="B2077">
        <v>0.38975188451796017</v>
      </c>
      <c r="C2077">
        <f t="shared" si="256"/>
        <v>5.2189161180083863</v>
      </c>
      <c r="D2077">
        <v>0.85839411603137306</v>
      </c>
      <c r="E2077" s="19">
        <f t="shared" si="257"/>
        <v>1.9325721209072064</v>
      </c>
      <c r="F2077">
        <v>-0.53232497521094047</v>
      </c>
      <c r="G2077" s="20">
        <v>0.44600000000000001</v>
      </c>
      <c r="H2077">
        <v>0.46300000000000002</v>
      </c>
      <c r="I2077">
        <f t="shared" si="258"/>
        <v>1.186591757935306E-2</v>
      </c>
      <c r="J2077">
        <f t="shared" si="259"/>
        <v>1.1009087155618307E-2</v>
      </c>
      <c r="K2077">
        <v>6</v>
      </c>
      <c r="L2077">
        <v>6</v>
      </c>
      <c r="M2077">
        <f t="shared" si="260"/>
        <v>1.7707956930147713E-2</v>
      </c>
      <c r="N2077">
        <f t="shared" si="261"/>
        <v>2.2482318297560492E-5</v>
      </c>
      <c r="O2077">
        <f t="shared" si="262"/>
        <v>5.226195643999439E-5</v>
      </c>
      <c r="P2077">
        <f t="shared" si="263"/>
        <v>-0.70012574867211697</v>
      </c>
    </row>
    <row r="2078" spans="1:16" x14ac:dyDescent="0.25">
      <c r="A2078">
        <v>2077</v>
      </c>
      <c r="B2078">
        <v>4.693746757408368E-2</v>
      </c>
      <c r="C2078">
        <f t="shared" si="256"/>
        <v>11.233746320740368</v>
      </c>
      <c r="D2078">
        <v>0.19870601519821771</v>
      </c>
      <c r="E2078" s="19">
        <f t="shared" si="257"/>
        <v>7.308250716269832</v>
      </c>
      <c r="F2078">
        <v>0.48797346607898362</v>
      </c>
      <c r="G2078" s="20">
        <v>0.44600000000000001</v>
      </c>
      <c r="H2078">
        <v>0.46300000000000002</v>
      </c>
      <c r="I2078">
        <f t="shared" si="258"/>
        <v>1.186591757935306E-2</v>
      </c>
      <c r="J2078">
        <f t="shared" si="259"/>
        <v>1.1009087155618307E-2</v>
      </c>
      <c r="K2078">
        <v>6</v>
      </c>
      <c r="L2078">
        <v>6</v>
      </c>
      <c r="M2078">
        <f t="shared" si="260"/>
        <v>9.1060408278404101E-3</v>
      </c>
      <c r="N2078">
        <f t="shared" si="261"/>
        <v>1.0444719863106218E-5</v>
      </c>
      <c r="O2078">
        <f t="shared" si="262"/>
        <v>1.381999659304941E-5</v>
      </c>
      <c r="P2078">
        <f t="shared" si="263"/>
        <v>-2.1308623626833363</v>
      </c>
    </row>
    <row r="2079" spans="1:16" x14ac:dyDescent="0.25">
      <c r="A2079">
        <v>2078</v>
      </c>
      <c r="B2079">
        <v>0.33414716025269325</v>
      </c>
      <c r="C2079">
        <f t="shared" si="256"/>
        <v>5.7226615209510827</v>
      </c>
      <c r="D2079">
        <v>0.45234534745323041</v>
      </c>
      <c r="E2079" s="19">
        <f t="shared" si="257"/>
        <v>4.7095455840973903</v>
      </c>
      <c r="F2079">
        <v>0.59273020269756671</v>
      </c>
      <c r="G2079" s="20">
        <v>0.44600000000000001</v>
      </c>
      <c r="H2079">
        <v>0.46300000000000002</v>
      </c>
      <c r="I2079">
        <f t="shared" si="258"/>
        <v>1.186591757935306E-2</v>
      </c>
      <c r="J2079">
        <f t="shared" si="259"/>
        <v>1.1009087155618307E-2</v>
      </c>
      <c r="K2079">
        <v>6</v>
      </c>
      <c r="L2079">
        <v>6</v>
      </c>
      <c r="M2079">
        <f t="shared" si="260"/>
        <v>1.1343493059742775E-2</v>
      </c>
      <c r="N2079">
        <f t="shared" si="261"/>
        <v>2.0503280318741093E-5</v>
      </c>
      <c r="O2079">
        <f t="shared" si="262"/>
        <v>2.1445805799405421E-5</v>
      </c>
      <c r="P2079">
        <f t="shared" si="263"/>
        <v>-1.8370885964027097</v>
      </c>
    </row>
    <row r="2080" spans="1:16" x14ac:dyDescent="0.25">
      <c r="A2080">
        <v>2079</v>
      </c>
      <c r="B2080">
        <v>2.2583697012237922E-3</v>
      </c>
      <c r="C2080">
        <f t="shared" si="256"/>
        <v>18.623564036816759</v>
      </c>
      <c r="D2080">
        <v>0.68745994445631275</v>
      </c>
      <c r="E2080" s="19">
        <f t="shared" si="257"/>
        <v>3.0812565272823536</v>
      </c>
      <c r="F2080">
        <v>0.5519973456102889</v>
      </c>
      <c r="G2080" s="20">
        <v>0.44600000000000001</v>
      </c>
      <c r="H2080">
        <v>0.46300000000000002</v>
      </c>
      <c r="I2080">
        <f t="shared" si="258"/>
        <v>1.186591757935306E-2</v>
      </c>
      <c r="J2080">
        <f t="shared" si="259"/>
        <v>1.1009087155618307E-2</v>
      </c>
      <c r="K2080">
        <v>6</v>
      </c>
      <c r="L2080">
        <v>6</v>
      </c>
      <c r="M2080">
        <f t="shared" si="260"/>
        <v>1.4024015522031558E-2</v>
      </c>
      <c r="N2080">
        <f t="shared" si="261"/>
        <v>6.3002620283302424E-6</v>
      </c>
      <c r="O2080">
        <f t="shared" si="262"/>
        <v>3.2778835227030344E-5</v>
      </c>
      <c r="P2080">
        <f t="shared" si="263"/>
        <v>-1.4582639495351073</v>
      </c>
    </row>
    <row r="2081" spans="1:16" x14ac:dyDescent="0.25">
      <c r="A2081">
        <v>2080</v>
      </c>
      <c r="B2081">
        <v>0.99011200292977686</v>
      </c>
      <c r="C2081">
        <f t="shared" si="256"/>
        <v>0.5515973194280458</v>
      </c>
      <c r="D2081">
        <v>3.4424878688924833E-2</v>
      </c>
      <c r="E2081" s="19">
        <f t="shared" si="257"/>
        <v>12.026617148268787</v>
      </c>
      <c r="F2081">
        <v>0.95505583885824308</v>
      </c>
      <c r="G2081" s="20">
        <v>0.44600000000000001</v>
      </c>
      <c r="H2081">
        <v>0.46300000000000002</v>
      </c>
      <c r="I2081">
        <f t="shared" si="258"/>
        <v>1.186591757935306E-2</v>
      </c>
      <c r="J2081">
        <f t="shared" si="259"/>
        <v>1.1009087155618307E-2</v>
      </c>
      <c r="K2081">
        <v>6</v>
      </c>
      <c r="L2081">
        <v>6</v>
      </c>
      <c r="M2081">
        <f t="shared" si="260"/>
        <v>7.098467022901362E-3</v>
      </c>
      <c r="N2081">
        <f t="shared" si="261"/>
        <v>2.1271556115427988E-4</v>
      </c>
      <c r="O2081">
        <f t="shared" si="262"/>
        <v>8.3980390125363535E-6</v>
      </c>
      <c r="P2081">
        <f t="shared" si="263"/>
        <v>-4.395536987568061</v>
      </c>
    </row>
    <row r="2082" spans="1:16" x14ac:dyDescent="0.25">
      <c r="A2082">
        <v>2081</v>
      </c>
      <c r="B2082">
        <v>0.80538346507156588</v>
      </c>
      <c r="C2082">
        <f t="shared" si="256"/>
        <v>2.3060120130478725</v>
      </c>
      <c r="D2082">
        <v>0.21506393627735221</v>
      </c>
      <c r="E2082" s="19">
        <f t="shared" si="257"/>
        <v>7.0757972150942026</v>
      </c>
      <c r="F2082">
        <v>0.36369442568684462</v>
      </c>
      <c r="G2082" s="20">
        <v>0.44600000000000001</v>
      </c>
      <c r="H2082">
        <v>0.46300000000000002</v>
      </c>
      <c r="I2082">
        <f t="shared" si="258"/>
        <v>1.186591757935306E-2</v>
      </c>
      <c r="J2082">
        <f t="shared" si="259"/>
        <v>1.1009087155618307E-2</v>
      </c>
      <c r="K2082">
        <v>6</v>
      </c>
      <c r="L2082">
        <v>6</v>
      </c>
      <c r="M2082">
        <f t="shared" si="260"/>
        <v>9.2544075890965451E-3</v>
      </c>
      <c r="N2082">
        <f t="shared" si="261"/>
        <v>5.0881492667617554E-5</v>
      </c>
      <c r="O2082">
        <f t="shared" si="262"/>
        <v>1.4274009970854619E-5</v>
      </c>
      <c r="P2082">
        <f t="shared" si="263"/>
        <v>-2.1541847313301963</v>
      </c>
    </row>
    <row r="2083" spans="1:16" x14ac:dyDescent="0.25">
      <c r="A2083">
        <v>2082</v>
      </c>
      <c r="B2083">
        <v>0.25711844233527636</v>
      </c>
      <c r="C2083">
        <f t="shared" si="256"/>
        <v>6.5404787329873519</v>
      </c>
      <c r="D2083">
        <v>0.37324137089144566</v>
      </c>
      <c r="E2083" s="19">
        <f t="shared" si="257"/>
        <v>5.3626547555303636</v>
      </c>
      <c r="F2083">
        <v>1.6485182641190477</v>
      </c>
      <c r="G2083" s="20">
        <v>0.44600000000000001</v>
      </c>
      <c r="H2083">
        <v>0.46300000000000002</v>
      </c>
      <c r="I2083">
        <f t="shared" si="258"/>
        <v>1.186591757935306E-2</v>
      </c>
      <c r="J2083">
        <f t="shared" si="259"/>
        <v>1.1009087155618307E-2</v>
      </c>
      <c r="K2083">
        <v>6</v>
      </c>
      <c r="L2083">
        <v>6</v>
      </c>
      <c r="M2083">
        <f t="shared" si="260"/>
        <v>1.0630321342760901E-2</v>
      </c>
      <c r="N2083">
        <f t="shared" si="261"/>
        <v>1.7939563466746649E-5</v>
      </c>
      <c r="O2083">
        <f t="shared" si="262"/>
        <v>1.883395530839299E-5</v>
      </c>
      <c r="P2083">
        <f t="shared" si="263"/>
        <v>-2.5396041450029077</v>
      </c>
    </row>
    <row r="2084" spans="1:16" x14ac:dyDescent="0.25">
      <c r="A2084">
        <v>2083</v>
      </c>
      <c r="B2084">
        <v>7.4770348216193121E-3</v>
      </c>
      <c r="C2084">
        <f t="shared" si="256"/>
        <v>15.787713699641564</v>
      </c>
      <c r="D2084">
        <v>0.20419934690389721</v>
      </c>
      <c r="E2084" s="19">
        <f t="shared" si="257"/>
        <v>7.2284169381679098</v>
      </c>
      <c r="F2084">
        <v>-3.2514435588382185E-3</v>
      </c>
      <c r="G2084" s="20">
        <v>0.44600000000000001</v>
      </c>
      <c r="H2084">
        <v>0.46300000000000002</v>
      </c>
      <c r="I2084">
        <f t="shared" si="258"/>
        <v>1.186591757935306E-2</v>
      </c>
      <c r="J2084">
        <f t="shared" si="259"/>
        <v>1.1009087155618307E-2</v>
      </c>
      <c r="K2084">
        <v>6</v>
      </c>
      <c r="L2084">
        <v>6</v>
      </c>
      <c r="M2084">
        <f t="shared" si="260"/>
        <v>9.1561882816585029E-3</v>
      </c>
      <c r="N2084">
        <f t="shared" si="261"/>
        <v>7.4319395173727521E-6</v>
      </c>
      <c r="O2084">
        <f t="shared" si="262"/>
        <v>1.3972630641530084E-5</v>
      </c>
      <c r="P2084">
        <f t="shared" si="263"/>
        <v>-1.8550248913662315</v>
      </c>
    </row>
    <row r="2085" spans="1:16" x14ac:dyDescent="0.25">
      <c r="A2085">
        <v>2084</v>
      </c>
      <c r="B2085">
        <v>0.54457228308969385</v>
      </c>
      <c r="C2085">
        <f t="shared" si="256"/>
        <v>4.0337137462586377</v>
      </c>
      <c r="D2085">
        <v>7.7486495559556876E-2</v>
      </c>
      <c r="E2085" s="19">
        <f t="shared" si="257"/>
        <v>9.9216310235329637</v>
      </c>
      <c r="F2085">
        <v>0.91258471002220176</v>
      </c>
      <c r="G2085" s="20">
        <v>0.44600000000000001</v>
      </c>
      <c r="H2085">
        <v>0.46300000000000002</v>
      </c>
      <c r="I2085">
        <f t="shared" si="258"/>
        <v>1.186591757935306E-2</v>
      </c>
      <c r="J2085">
        <f t="shared" si="259"/>
        <v>1.1009087155618307E-2</v>
      </c>
      <c r="K2085">
        <v>6</v>
      </c>
      <c r="L2085">
        <v>6</v>
      </c>
      <c r="M2085">
        <f t="shared" si="260"/>
        <v>7.8152842087631739E-3</v>
      </c>
      <c r="N2085">
        <f t="shared" si="261"/>
        <v>2.9088165575002114E-5</v>
      </c>
      <c r="O2085">
        <f t="shared" si="262"/>
        <v>1.0179777877290503E-5</v>
      </c>
      <c r="P2085">
        <f t="shared" si="263"/>
        <v>-2.9069491173686068</v>
      </c>
    </row>
    <row r="2086" spans="1:16" x14ac:dyDescent="0.25">
      <c r="A2086">
        <v>2085</v>
      </c>
      <c r="B2086">
        <v>0.75392925809503464</v>
      </c>
      <c r="C2086">
        <f t="shared" si="256"/>
        <v>2.6488534983192191</v>
      </c>
      <c r="D2086">
        <v>1.0986663411358989E-2</v>
      </c>
      <c r="E2086" s="19">
        <f t="shared" si="257"/>
        <v>14.857992620847464</v>
      </c>
      <c r="F2086">
        <v>-0.51792540034512058</v>
      </c>
      <c r="G2086" s="20">
        <v>0.44600000000000001</v>
      </c>
      <c r="H2086">
        <v>0.46300000000000002</v>
      </c>
      <c r="I2086">
        <f t="shared" si="258"/>
        <v>1.186591757935306E-2</v>
      </c>
      <c r="J2086">
        <f t="shared" si="259"/>
        <v>1.1009087155618307E-2</v>
      </c>
      <c r="K2086">
        <v>6</v>
      </c>
      <c r="L2086">
        <v>6</v>
      </c>
      <c r="M2086">
        <f t="shared" si="260"/>
        <v>6.386401862549111E-3</v>
      </c>
      <c r="N2086">
        <f t="shared" si="261"/>
        <v>4.4295893830211826E-5</v>
      </c>
      <c r="O2086">
        <f t="shared" si="262"/>
        <v>6.7976881249951246E-6</v>
      </c>
      <c r="P2086">
        <f t="shared" si="263"/>
        <v>-2.0822179987755627</v>
      </c>
    </row>
    <row r="2087" spans="1:16" x14ac:dyDescent="0.25">
      <c r="A2087">
        <v>2086</v>
      </c>
      <c r="B2087">
        <v>0.60893581957457199</v>
      </c>
      <c r="C2087">
        <f t="shared" si="256"/>
        <v>3.5958545548902943</v>
      </c>
      <c r="D2087">
        <v>9.4790490432447277E-2</v>
      </c>
      <c r="E2087" s="19">
        <f t="shared" si="257"/>
        <v>9.3812375099605774</v>
      </c>
      <c r="F2087">
        <v>2.6039197109639645</v>
      </c>
      <c r="G2087" s="20">
        <v>0.44600000000000001</v>
      </c>
      <c r="H2087">
        <v>0.46300000000000002</v>
      </c>
      <c r="I2087">
        <f t="shared" si="258"/>
        <v>1.186591757935306E-2</v>
      </c>
      <c r="J2087">
        <f t="shared" si="259"/>
        <v>1.1009087155618307E-2</v>
      </c>
      <c r="K2087">
        <v>6</v>
      </c>
      <c r="L2087">
        <v>6</v>
      </c>
      <c r="M2087">
        <f t="shared" si="260"/>
        <v>8.0372272196205883E-3</v>
      </c>
      <c r="N2087">
        <f t="shared" si="261"/>
        <v>3.2630166638348097E-5</v>
      </c>
      <c r="O2087">
        <f t="shared" si="262"/>
        <v>1.0766170229968352E-5</v>
      </c>
      <c r="P2087">
        <f t="shared" si="263"/>
        <v>-4.2494200424687589</v>
      </c>
    </row>
    <row r="2088" spans="1:16" x14ac:dyDescent="0.25">
      <c r="A2088">
        <v>2087</v>
      </c>
      <c r="B2088">
        <v>0.26032288583025603</v>
      </c>
      <c r="C2088">
        <f t="shared" si="256"/>
        <v>6.5027579068577399</v>
      </c>
      <c r="D2088">
        <v>5.7313760795922729E-2</v>
      </c>
      <c r="E2088" s="19">
        <f t="shared" si="257"/>
        <v>10.715868477517468</v>
      </c>
      <c r="F2088">
        <v>0.15472096492885612</v>
      </c>
      <c r="G2088" s="20">
        <v>0.44600000000000001</v>
      </c>
      <c r="H2088">
        <v>0.46300000000000002</v>
      </c>
      <c r="I2088">
        <f t="shared" si="258"/>
        <v>1.186591757935306E-2</v>
      </c>
      <c r="J2088">
        <f t="shared" si="259"/>
        <v>1.1009087155618307E-2</v>
      </c>
      <c r="K2088">
        <v>6</v>
      </c>
      <c r="L2088">
        <v>6</v>
      </c>
      <c r="M2088">
        <f t="shared" si="260"/>
        <v>7.5200828408015646E-3</v>
      </c>
      <c r="N2088">
        <f t="shared" si="261"/>
        <v>1.8043626260420184E-5</v>
      </c>
      <c r="O2088">
        <f t="shared" si="262"/>
        <v>9.425274322086355E-6</v>
      </c>
      <c r="P2088">
        <f t="shared" si="263"/>
        <v>-2.3684452753662497</v>
      </c>
    </row>
    <row r="2089" spans="1:16" x14ac:dyDescent="0.25">
      <c r="A2089">
        <v>2088</v>
      </c>
      <c r="B2089">
        <v>0.16010010071108127</v>
      </c>
      <c r="C2089">
        <f t="shared" si="256"/>
        <v>7.9306355100509522</v>
      </c>
      <c r="D2089">
        <v>0.42780846583452864</v>
      </c>
      <c r="E2089" s="19">
        <f t="shared" si="257"/>
        <v>4.9031944027499765</v>
      </c>
      <c r="F2089">
        <v>-0.80146037362283096</v>
      </c>
      <c r="G2089" s="20">
        <v>0.44600000000000001</v>
      </c>
      <c r="H2089">
        <v>0.46300000000000002</v>
      </c>
      <c r="I2089">
        <f t="shared" si="258"/>
        <v>1.186591757935306E-2</v>
      </c>
      <c r="J2089">
        <f t="shared" si="259"/>
        <v>1.1009087155618307E-2</v>
      </c>
      <c r="K2089">
        <v>6</v>
      </c>
      <c r="L2089">
        <v>6</v>
      </c>
      <c r="M2089">
        <f t="shared" si="260"/>
        <v>1.1117234226140487E-2</v>
      </c>
      <c r="N2089">
        <f t="shared" si="261"/>
        <v>1.4794947162132214E-5</v>
      </c>
      <c r="O2089">
        <f t="shared" si="262"/>
        <v>2.0598816139811577E-5</v>
      </c>
      <c r="P2089">
        <f t="shared" si="263"/>
        <v>-1.1002645961805095</v>
      </c>
    </row>
    <row r="2090" spans="1:16" x14ac:dyDescent="0.25">
      <c r="A2090">
        <v>2089</v>
      </c>
      <c r="B2090">
        <v>0.8885464033936582</v>
      </c>
      <c r="C2090">
        <f t="shared" si="256"/>
        <v>1.7028032913312492</v>
      </c>
      <c r="D2090">
        <v>0.34253975035859247</v>
      </c>
      <c r="E2090" s="19">
        <f t="shared" si="257"/>
        <v>5.6428141641908249</v>
      </c>
      <c r="F2090">
        <v>1.0925168680842035</v>
      </c>
      <c r="G2090" s="20">
        <v>0.44600000000000001</v>
      </c>
      <c r="H2090">
        <v>0.46300000000000002</v>
      </c>
      <c r="I2090">
        <f t="shared" si="258"/>
        <v>1.186591757935306E-2</v>
      </c>
      <c r="J2090">
        <f t="shared" si="259"/>
        <v>1.1009087155618307E-2</v>
      </c>
      <c r="K2090">
        <v>6</v>
      </c>
      <c r="L2090">
        <v>6</v>
      </c>
      <c r="M2090">
        <f t="shared" si="260"/>
        <v>1.0363070154197657E-2</v>
      </c>
      <c r="N2090">
        <f t="shared" si="261"/>
        <v>6.890598222981016E-5</v>
      </c>
      <c r="O2090">
        <f t="shared" si="262"/>
        <v>1.7898870503470374E-5</v>
      </c>
      <c r="P2090">
        <f t="shared" si="263"/>
        <v>-2.622667155609598</v>
      </c>
    </row>
    <row r="2091" spans="1:16" x14ac:dyDescent="0.25">
      <c r="A2091">
        <v>2090</v>
      </c>
      <c r="B2091">
        <v>0.95083468123416848</v>
      </c>
      <c r="C2091">
        <f t="shared" si="256"/>
        <v>1.1363645709730859</v>
      </c>
      <c r="D2091">
        <v>0.61876277962584303</v>
      </c>
      <c r="E2091" s="19">
        <f t="shared" si="257"/>
        <v>3.530598822621438</v>
      </c>
      <c r="F2091">
        <v>0.43335830923751928</v>
      </c>
      <c r="G2091" s="20">
        <v>0.44600000000000001</v>
      </c>
      <c r="H2091">
        <v>0.46300000000000002</v>
      </c>
      <c r="I2091">
        <f t="shared" si="258"/>
        <v>1.186591757935306E-2</v>
      </c>
      <c r="J2091">
        <f t="shared" si="259"/>
        <v>1.1009087155618307E-2</v>
      </c>
      <c r="K2091">
        <v>6</v>
      </c>
      <c r="L2091">
        <v>6</v>
      </c>
      <c r="M2091">
        <f t="shared" si="260"/>
        <v>1.3101231660687523E-2</v>
      </c>
      <c r="N2091">
        <f t="shared" si="261"/>
        <v>1.0325324841204706E-4</v>
      </c>
      <c r="O2091">
        <f t="shared" si="262"/>
        <v>2.8607045171166858E-5</v>
      </c>
      <c r="P2091">
        <f t="shared" si="263"/>
        <v>-1.6774203365111748</v>
      </c>
    </row>
    <row r="2092" spans="1:16" x14ac:dyDescent="0.25">
      <c r="A2092">
        <v>2091</v>
      </c>
      <c r="B2092">
        <v>0.92907498397778254</v>
      </c>
      <c r="C2092">
        <f t="shared" si="256"/>
        <v>1.3559083215780727</v>
      </c>
      <c r="D2092">
        <v>0.93145542771691026</v>
      </c>
      <c r="E2092" s="19">
        <f t="shared" si="257"/>
        <v>1.3334207529329678</v>
      </c>
      <c r="F2092">
        <v>0.80907852861855645</v>
      </c>
      <c r="G2092" s="20">
        <v>0.44600000000000001</v>
      </c>
      <c r="H2092">
        <v>0.46300000000000002</v>
      </c>
      <c r="I2092">
        <f t="shared" si="258"/>
        <v>1.186591757935306E-2</v>
      </c>
      <c r="J2092">
        <f t="shared" si="259"/>
        <v>1.1009087155618307E-2</v>
      </c>
      <c r="K2092">
        <v>6</v>
      </c>
      <c r="L2092">
        <v>6</v>
      </c>
      <c r="M2092">
        <f t="shared" si="260"/>
        <v>2.1318306752592223E-2</v>
      </c>
      <c r="N2092">
        <f t="shared" si="261"/>
        <v>8.6534857457600835E-5</v>
      </c>
      <c r="O2092">
        <f t="shared" si="262"/>
        <v>7.5745033799603199E-5</v>
      </c>
      <c r="P2092">
        <f t="shared" si="263"/>
        <v>-1.280907573246614</v>
      </c>
    </row>
    <row r="2093" spans="1:16" x14ac:dyDescent="0.25">
      <c r="A2093">
        <v>2092</v>
      </c>
      <c r="B2093">
        <v>0.2759178441724906</v>
      </c>
      <c r="C2093">
        <f t="shared" si="256"/>
        <v>6.3244306529335219</v>
      </c>
      <c r="D2093">
        <v>0.46156193731498152</v>
      </c>
      <c r="E2093" s="19">
        <f t="shared" si="257"/>
        <v>4.6385548226505726</v>
      </c>
      <c r="F2093">
        <v>1.1058136806241237</v>
      </c>
      <c r="G2093" s="20">
        <v>0.44600000000000001</v>
      </c>
      <c r="H2093">
        <v>0.46300000000000002</v>
      </c>
      <c r="I2093">
        <f t="shared" si="258"/>
        <v>1.186591757935306E-2</v>
      </c>
      <c r="J2093">
        <f t="shared" si="259"/>
        <v>1.1009087155618307E-2</v>
      </c>
      <c r="K2093">
        <v>6</v>
      </c>
      <c r="L2093">
        <v>6</v>
      </c>
      <c r="M2093">
        <f t="shared" si="260"/>
        <v>1.1429966700842635E-2</v>
      </c>
      <c r="N2093">
        <f t="shared" si="261"/>
        <v>1.8552394637912499E-5</v>
      </c>
      <c r="O2093">
        <f t="shared" si="262"/>
        <v>2.1774023130395249E-5</v>
      </c>
      <c r="P2093">
        <f t="shared" si="263"/>
        <v>-2.101690986519388</v>
      </c>
    </row>
    <row r="2094" spans="1:16" x14ac:dyDescent="0.25">
      <c r="A2094">
        <v>2093</v>
      </c>
      <c r="B2094">
        <v>0.56007568590350043</v>
      </c>
      <c r="C2094">
        <f t="shared" si="256"/>
        <v>3.9262958859957373</v>
      </c>
      <c r="D2094">
        <v>0.29050569170201729</v>
      </c>
      <c r="E2094" s="19">
        <f t="shared" si="257"/>
        <v>6.1648665330804944</v>
      </c>
      <c r="F2094">
        <v>0.34212007449241355</v>
      </c>
      <c r="G2094" s="20">
        <v>0.44600000000000001</v>
      </c>
      <c r="H2094">
        <v>0.46300000000000002</v>
      </c>
      <c r="I2094">
        <f t="shared" si="258"/>
        <v>1.186591757935306E-2</v>
      </c>
      <c r="J2094">
        <f t="shared" si="259"/>
        <v>1.1009087155618307E-2</v>
      </c>
      <c r="K2094">
        <v>6</v>
      </c>
      <c r="L2094">
        <v>6</v>
      </c>
      <c r="M2094">
        <f t="shared" si="260"/>
        <v>9.9145834542137528E-3</v>
      </c>
      <c r="N2094">
        <f t="shared" si="261"/>
        <v>2.9883976332969802E-5</v>
      </c>
      <c r="O2094">
        <f t="shared" si="262"/>
        <v>1.6383160845094851E-5</v>
      </c>
      <c r="P2094">
        <f t="shared" si="263"/>
        <v>-1.949360672133112</v>
      </c>
    </row>
    <row r="2095" spans="1:16" x14ac:dyDescent="0.25">
      <c r="A2095">
        <v>2094</v>
      </c>
      <c r="B2095">
        <v>0.72499771111178934</v>
      </c>
      <c r="C2095">
        <f t="shared" si="256"/>
        <v>2.8376530871112333</v>
      </c>
      <c r="D2095">
        <v>0.57441938535721915</v>
      </c>
      <c r="E2095" s="19">
        <f t="shared" si="257"/>
        <v>3.8281134627967259</v>
      </c>
      <c r="F2095">
        <v>1.1436850400059484</v>
      </c>
      <c r="G2095" s="20">
        <v>0.44600000000000001</v>
      </c>
      <c r="H2095">
        <v>0.46300000000000002</v>
      </c>
      <c r="I2095">
        <f t="shared" si="258"/>
        <v>1.186591757935306E-2</v>
      </c>
      <c r="J2095">
        <f t="shared" si="259"/>
        <v>1.1009087155618307E-2</v>
      </c>
      <c r="K2095">
        <v>6</v>
      </c>
      <c r="L2095">
        <v>6</v>
      </c>
      <c r="M2095">
        <f t="shared" si="260"/>
        <v>1.2581832851713663E-2</v>
      </c>
      <c r="N2095">
        <f t="shared" si="261"/>
        <v>4.1348723656978143E-5</v>
      </c>
      <c r="O2095">
        <f t="shared" si="262"/>
        <v>2.6383752984743525E-5</v>
      </c>
      <c r="P2095">
        <f t="shared" si="263"/>
        <v>-2.0992568232643896</v>
      </c>
    </row>
    <row r="2096" spans="1:16" x14ac:dyDescent="0.25">
      <c r="A2096">
        <v>2095</v>
      </c>
      <c r="B2096">
        <v>0.70317697683645131</v>
      </c>
      <c r="C2096">
        <f t="shared" si="256"/>
        <v>2.9793022944781153</v>
      </c>
      <c r="D2096">
        <v>0.8239997558519242</v>
      </c>
      <c r="E2096" s="19">
        <f t="shared" si="257"/>
        <v>2.1780524845845242</v>
      </c>
      <c r="F2096">
        <v>-0.12081727618351579</v>
      </c>
      <c r="G2096" s="20">
        <v>0.44600000000000001</v>
      </c>
      <c r="H2096">
        <v>0.46300000000000002</v>
      </c>
      <c r="I2096">
        <f t="shared" si="258"/>
        <v>1.186591757935306E-2</v>
      </c>
      <c r="J2096">
        <f t="shared" si="259"/>
        <v>1.1009087155618307E-2</v>
      </c>
      <c r="K2096">
        <v>6</v>
      </c>
      <c r="L2096">
        <v>6</v>
      </c>
      <c r="M2096">
        <f t="shared" si="260"/>
        <v>1.668023410863129E-2</v>
      </c>
      <c r="N2096">
        <f t="shared" si="261"/>
        <v>3.9382822465112288E-5</v>
      </c>
      <c r="O2096">
        <f t="shared" si="262"/>
        <v>4.6371701653124457E-5</v>
      </c>
      <c r="P2096">
        <f t="shared" si="263"/>
        <v>-0.95209616062766222</v>
      </c>
    </row>
    <row r="2097" spans="1:16" x14ac:dyDescent="0.25">
      <c r="A2097">
        <v>2096</v>
      </c>
      <c r="B2097">
        <v>0.27494125186925872</v>
      </c>
      <c r="C2097">
        <f t="shared" si="256"/>
        <v>6.3353538200371418</v>
      </c>
      <c r="D2097">
        <v>3.0701620532853177E-2</v>
      </c>
      <c r="E2097" s="19">
        <f t="shared" si="257"/>
        <v>12.316297263325461</v>
      </c>
      <c r="F2097">
        <v>7.8068751463433728E-2</v>
      </c>
      <c r="G2097" s="20">
        <v>0.44600000000000001</v>
      </c>
      <c r="H2097">
        <v>0.46300000000000002</v>
      </c>
      <c r="I2097">
        <f t="shared" si="258"/>
        <v>1.186591757935306E-2</v>
      </c>
      <c r="J2097">
        <f t="shared" si="259"/>
        <v>1.1009087155618307E-2</v>
      </c>
      <c r="K2097">
        <v>6</v>
      </c>
      <c r="L2097">
        <v>6</v>
      </c>
      <c r="M2097">
        <f t="shared" si="260"/>
        <v>7.014492107260289E-3</v>
      </c>
      <c r="N2097">
        <f t="shared" si="261"/>
        <v>1.8520407331037659E-5</v>
      </c>
      <c r="O2097">
        <f t="shared" si="262"/>
        <v>8.2005165871361485E-6</v>
      </c>
      <c r="P2097">
        <f t="shared" si="263"/>
        <v>-2.4810855802076528</v>
      </c>
    </row>
    <row r="2098" spans="1:16" x14ac:dyDescent="0.25">
      <c r="A2098">
        <v>2097</v>
      </c>
      <c r="B2098">
        <v>0.76479384746848966</v>
      </c>
      <c r="C2098">
        <f t="shared" si="256"/>
        <v>2.5774142941834315</v>
      </c>
      <c r="D2098">
        <v>0.26633503219702748</v>
      </c>
      <c r="E2098" s="19">
        <f t="shared" si="257"/>
        <v>6.4330026468990384</v>
      </c>
      <c r="F2098">
        <v>-0.73367118602618575</v>
      </c>
      <c r="G2098" s="20">
        <v>0.44600000000000001</v>
      </c>
      <c r="H2098">
        <v>0.46300000000000002</v>
      </c>
      <c r="I2098">
        <f t="shared" si="258"/>
        <v>1.186591757935306E-2</v>
      </c>
      <c r="J2098">
        <f t="shared" si="259"/>
        <v>1.1009087155618307E-2</v>
      </c>
      <c r="K2098">
        <v>6</v>
      </c>
      <c r="L2098">
        <v>6</v>
      </c>
      <c r="M2098">
        <f t="shared" si="260"/>
        <v>9.7057577423217377E-3</v>
      </c>
      <c r="N2098">
        <f t="shared" si="261"/>
        <v>4.5523660514386375E-5</v>
      </c>
      <c r="O2098">
        <f t="shared" si="262"/>
        <v>1.5700288892106393E-5</v>
      </c>
      <c r="P2098">
        <f t="shared" si="263"/>
        <v>-1.1600676864471589</v>
      </c>
    </row>
    <row r="2099" spans="1:16" x14ac:dyDescent="0.25">
      <c r="A2099">
        <v>2098</v>
      </c>
      <c r="B2099">
        <v>7.5380718405713065E-3</v>
      </c>
      <c r="C2099">
        <f t="shared" si="256"/>
        <v>15.768176379753321</v>
      </c>
      <c r="D2099">
        <v>0.32560197759941406</v>
      </c>
      <c r="E2099" s="19">
        <f t="shared" si="257"/>
        <v>5.8055497273562757</v>
      </c>
      <c r="F2099">
        <v>0.45319211494643241</v>
      </c>
      <c r="G2099" s="20">
        <v>0.44600000000000001</v>
      </c>
      <c r="H2099">
        <v>0.46300000000000002</v>
      </c>
      <c r="I2099">
        <f t="shared" si="258"/>
        <v>1.186591757935306E-2</v>
      </c>
      <c r="J2099">
        <f t="shared" si="259"/>
        <v>1.1009087155618307E-2</v>
      </c>
      <c r="K2099">
        <v>6</v>
      </c>
      <c r="L2099">
        <v>6</v>
      </c>
      <c r="M2099">
        <f t="shared" si="260"/>
        <v>1.0216794013271841E-2</v>
      </c>
      <c r="N2099">
        <f t="shared" si="261"/>
        <v>7.4411479493590547E-6</v>
      </c>
      <c r="O2099">
        <f t="shared" si="262"/>
        <v>1.7397146651604559E-5</v>
      </c>
      <c r="P2099">
        <f t="shared" si="263"/>
        <v>-1.8849964381878885</v>
      </c>
    </row>
    <row r="2100" spans="1:16" x14ac:dyDescent="0.25">
      <c r="A2100">
        <v>2099</v>
      </c>
      <c r="B2100">
        <v>0.65956602679525134</v>
      </c>
      <c r="C2100">
        <f t="shared" si="256"/>
        <v>3.2626408376604843</v>
      </c>
      <c r="D2100">
        <v>0.3490401928769799</v>
      </c>
      <c r="E2100" s="19">
        <f t="shared" si="257"/>
        <v>5.5819799883642336</v>
      </c>
      <c r="F2100">
        <v>-1.1053907655877993</v>
      </c>
      <c r="G2100" s="20">
        <v>0.44600000000000001</v>
      </c>
      <c r="H2100">
        <v>0.46300000000000002</v>
      </c>
      <c r="I2100">
        <f t="shared" si="258"/>
        <v>1.186591757935306E-2</v>
      </c>
      <c r="J2100">
        <f t="shared" si="259"/>
        <v>1.1009087155618307E-2</v>
      </c>
      <c r="K2100">
        <v>6</v>
      </c>
      <c r="L2100">
        <v>6</v>
      </c>
      <c r="M2100">
        <f t="shared" si="260"/>
        <v>1.0419387131030048E-2</v>
      </c>
      <c r="N2100">
        <f t="shared" si="261"/>
        <v>3.5962687642158179E-5</v>
      </c>
      <c r="O2100">
        <f t="shared" si="262"/>
        <v>1.8093938031045764E-5</v>
      </c>
      <c r="P2100">
        <f t="shared" si="263"/>
        <v>-0.85156756632087227</v>
      </c>
    </row>
    <row r="2101" spans="1:16" x14ac:dyDescent="0.25">
      <c r="A2101">
        <v>2100</v>
      </c>
      <c r="B2101">
        <v>0.51124607074190498</v>
      </c>
      <c r="C2101">
        <f t="shared" si="256"/>
        <v>4.2699047969575625</v>
      </c>
      <c r="D2101">
        <v>0.67647328104495374</v>
      </c>
      <c r="E2101" s="19">
        <f t="shared" si="257"/>
        <v>3.1525965665310762</v>
      </c>
      <c r="F2101">
        <v>0.29871216611354612</v>
      </c>
      <c r="G2101" s="20">
        <v>0.44600000000000001</v>
      </c>
      <c r="H2101">
        <v>0.46300000000000002</v>
      </c>
      <c r="I2101">
        <f t="shared" si="258"/>
        <v>1.186591757935306E-2</v>
      </c>
      <c r="J2101">
        <f t="shared" si="259"/>
        <v>1.1009087155618307E-2</v>
      </c>
      <c r="K2101">
        <v>6</v>
      </c>
      <c r="L2101">
        <v>6</v>
      </c>
      <c r="M2101">
        <f t="shared" si="260"/>
        <v>1.38644329872741E-2</v>
      </c>
      <c r="N2101">
        <f t="shared" si="261"/>
        <v>2.7479145065936103E-5</v>
      </c>
      <c r="O2101">
        <f t="shared" si="262"/>
        <v>3.2037083676435713E-5</v>
      </c>
      <c r="P2101">
        <f t="shared" si="263"/>
        <v>-1.3923733955653703</v>
      </c>
    </row>
    <row r="2102" spans="1:16" x14ac:dyDescent="0.25">
      <c r="A2102">
        <v>2101</v>
      </c>
      <c r="B2102">
        <v>0.18698690755943478</v>
      </c>
      <c r="C2102">
        <f t="shared" si="256"/>
        <v>7.4851337743987445</v>
      </c>
      <c r="D2102">
        <v>0.9966124454481643</v>
      </c>
      <c r="E2102" s="19">
        <f t="shared" si="257"/>
        <v>0.34927162966878317</v>
      </c>
      <c r="F2102">
        <v>-0.27225723897572607</v>
      </c>
      <c r="G2102" s="20">
        <v>0.44600000000000001</v>
      </c>
      <c r="H2102">
        <v>0.46300000000000002</v>
      </c>
      <c r="I2102">
        <f t="shared" si="258"/>
        <v>1.186591757935306E-2</v>
      </c>
      <c r="J2102">
        <f t="shared" si="259"/>
        <v>1.1009087155618307E-2</v>
      </c>
      <c r="K2102">
        <v>6</v>
      </c>
      <c r="L2102">
        <v>6</v>
      </c>
      <c r="M2102">
        <f t="shared" si="260"/>
        <v>4.1653802815300775E-2</v>
      </c>
      <c r="N2102">
        <f t="shared" si="261"/>
        <v>1.5675515878506568E-5</v>
      </c>
      <c r="O2102">
        <f t="shared" si="262"/>
        <v>2.8917321482932652E-4</v>
      </c>
      <c r="P2102">
        <f t="shared" si="263"/>
        <v>-0.29400463224353129</v>
      </c>
    </row>
    <row r="2103" spans="1:16" x14ac:dyDescent="0.25">
      <c r="A2103">
        <v>2102</v>
      </c>
      <c r="B2103">
        <v>5.7679982909634693E-3</v>
      </c>
      <c r="C2103">
        <f t="shared" si="256"/>
        <v>16.409158502945154</v>
      </c>
      <c r="D2103">
        <v>0.14221625415814693</v>
      </c>
      <c r="E2103" s="19">
        <f t="shared" si="257"/>
        <v>8.2651337373200242</v>
      </c>
      <c r="F2103">
        <v>-8.9200966613134369E-2</v>
      </c>
      <c r="G2103" s="20">
        <v>0.44600000000000001</v>
      </c>
      <c r="H2103">
        <v>0.46300000000000002</v>
      </c>
      <c r="I2103">
        <f t="shared" si="258"/>
        <v>1.186591757935306E-2</v>
      </c>
      <c r="J2103">
        <f t="shared" si="259"/>
        <v>1.1009087155618307E-2</v>
      </c>
      <c r="K2103">
        <v>6</v>
      </c>
      <c r="L2103">
        <v>6</v>
      </c>
      <c r="M2103">
        <f t="shared" si="260"/>
        <v>8.5627126377141437E-3</v>
      </c>
      <c r="N2103">
        <f t="shared" si="261"/>
        <v>7.1504783936527916E-6</v>
      </c>
      <c r="O2103">
        <f t="shared" si="262"/>
        <v>1.222000795267825E-5</v>
      </c>
      <c r="P2103">
        <f t="shared" si="263"/>
        <v>-1.9395033057133979</v>
      </c>
    </row>
    <row r="2104" spans="1:16" x14ac:dyDescent="0.25">
      <c r="A2104">
        <v>2103</v>
      </c>
      <c r="B2104">
        <v>0.89559617908261357</v>
      </c>
      <c r="C2104">
        <f t="shared" si="256"/>
        <v>1.6462853856475734</v>
      </c>
      <c r="D2104">
        <v>0.84771263771477401</v>
      </c>
      <c r="E2104" s="19">
        <f t="shared" si="257"/>
        <v>2.0103387019415306</v>
      </c>
      <c r="F2104">
        <v>-0.39427163756045047</v>
      </c>
      <c r="G2104" s="20">
        <v>0.44600000000000001</v>
      </c>
      <c r="H2104">
        <v>0.46300000000000002</v>
      </c>
      <c r="I2104">
        <f t="shared" si="258"/>
        <v>1.186591757935306E-2</v>
      </c>
      <c r="J2104">
        <f t="shared" si="259"/>
        <v>1.1009087155618307E-2</v>
      </c>
      <c r="K2104">
        <v>6</v>
      </c>
      <c r="L2104">
        <v>6</v>
      </c>
      <c r="M2104">
        <f t="shared" si="260"/>
        <v>1.7362077693617039E-2</v>
      </c>
      <c r="N2104">
        <f t="shared" si="261"/>
        <v>7.1271563458105859E-5</v>
      </c>
      <c r="O2104">
        <f t="shared" si="262"/>
        <v>5.0240290306532394E-5</v>
      </c>
      <c r="P2104">
        <f t="shared" si="263"/>
        <v>-0.72882109705916953</v>
      </c>
    </row>
    <row r="2105" spans="1:16" x14ac:dyDescent="0.25">
      <c r="A2105">
        <v>2104</v>
      </c>
      <c r="B2105">
        <v>3.4791100802636803E-2</v>
      </c>
      <c r="C2105">
        <f t="shared" si="256"/>
        <v>11.999757694465474</v>
      </c>
      <c r="D2105">
        <v>0.42274239326151308</v>
      </c>
      <c r="E2105" s="19">
        <f t="shared" si="257"/>
        <v>4.9440836046028549</v>
      </c>
      <c r="F2105">
        <v>-1.7989714251598343</v>
      </c>
      <c r="G2105" s="20">
        <v>0.44600000000000001</v>
      </c>
      <c r="H2105">
        <v>0.46300000000000002</v>
      </c>
      <c r="I2105">
        <f t="shared" si="258"/>
        <v>1.186591757935306E-2</v>
      </c>
      <c r="J2105">
        <f t="shared" si="259"/>
        <v>1.1009087155618307E-2</v>
      </c>
      <c r="K2105">
        <v>6</v>
      </c>
      <c r="L2105">
        <v>6</v>
      </c>
      <c r="M2105">
        <f t="shared" si="260"/>
        <v>1.1071167184356552E-2</v>
      </c>
      <c r="N2105">
        <f t="shared" si="261"/>
        <v>9.7779752159037145E-6</v>
      </c>
      <c r="O2105">
        <f t="shared" si="262"/>
        <v>2.0428457137328905E-5</v>
      </c>
      <c r="P2105">
        <f t="shared" si="263"/>
        <v>-0.64246025626388803</v>
      </c>
    </row>
    <row r="2106" spans="1:16" x14ac:dyDescent="0.25">
      <c r="A2106">
        <v>2105</v>
      </c>
      <c r="B2106">
        <v>0.14990691854609822</v>
      </c>
      <c r="C2106">
        <f t="shared" si="256"/>
        <v>8.1169510277847632</v>
      </c>
      <c r="D2106">
        <v>0.76732688375499736</v>
      </c>
      <c r="E2106" s="19">
        <f t="shared" si="257"/>
        <v>2.5607012055926988</v>
      </c>
      <c r="F2106">
        <v>0.18810396795743145</v>
      </c>
      <c r="G2106" s="20">
        <v>0.44600000000000001</v>
      </c>
      <c r="H2106">
        <v>0.46300000000000002</v>
      </c>
      <c r="I2106">
        <f t="shared" si="258"/>
        <v>1.186591757935306E-2</v>
      </c>
      <c r="J2106">
        <f t="shared" si="259"/>
        <v>1.1009087155618307E-2</v>
      </c>
      <c r="K2106">
        <v>6</v>
      </c>
      <c r="L2106">
        <v>6</v>
      </c>
      <c r="M2106">
        <f t="shared" si="260"/>
        <v>1.5383560332149812E-2</v>
      </c>
      <c r="N2106">
        <f t="shared" si="261"/>
        <v>1.4455345724237458E-5</v>
      </c>
      <c r="O2106">
        <f t="shared" si="262"/>
        <v>3.9442321415482201E-5</v>
      </c>
      <c r="P2106">
        <f t="shared" si="263"/>
        <v>-1.1948447211812021</v>
      </c>
    </row>
    <row r="2107" spans="1:16" x14ac:dyDescent="0.25">
      <c r="A2107">
        <v>2106</v>
      </c>
      <c r="B2107">
        <v>0.83071382793664361</v>
      </c>
      <c r="C2107">
        <f t="shared" si="256"/>
        <v>2.1311686557898732</v>
      </c>
      <c r="D2107">
        <v>0.59251686147648552</v>
      </c>
      <c r="E2107" s="19">
        <f t="shared" si="257"/>
        <v>3.7056938423876962</v>
      </c>
      <c r="F2107">
        <v>0.82381120591890067</v>
      </c>
      <c r="G2107" s="20">
        <v>0.44600000000000001</v>
      </c>
      <c r="H2107">
        <v>0.46300000000000002</v>
      </c>
      <c r="I2107">
        <f t="shared" si="258"/>
        <v>1.186591757935306E-2</v>
      </c>
      <c r="J2107">
        <f t="shared" si="259"/>
        <v>1.1009087155618307E-2</v>
      </c>
      <c r="K2107">
        <v>6</v>
      </c>
      <c r="L2107">
        <v>6</v>
      </c>
      <c r="M2107">
        <f t="shared" si="260"/>
        <v>1.2787968097558862E-2</v>
      </c>
      <c r="N2107">
        <f t="shared" si="261"/>
        <v>5.5055864778494569E-5</v>
      </c>
      <c r="O2107">
        <f t="shared" si="262"/>
        <v>2.7255354677363873E-5</v>
      </c>
      <c r="P2107">
        <f t="shared" si="263"/>
        <v>-1.9138357798442189</v>
      </c>
    </row>
    <row r="2108" spans="1:16" x14ac:dyDescent="0.25">
      <c r="A2108">
        <v>2107</v>
      </c>
      <c r="B2108">
        <v>0.33658864101077302</v>
      </c>
      <c r="C2108">
        <f t="shared" si="256"/>
        <v>5.6992774081311657</v>
      </c>
      <c r="D2108">
        <v>0.83657338175603502</v>
      </c>
      <c r="E2108" s="19">
        <f t="shared" si="257"/>
        <v>2.0898835328055436</v>
      </c>
      <c r="F2108">
        <v>-1.0008398021454923</v>
      </c>
      <c r="G2108" s="20">
        <v>0.44600000000000001</v>
      </c>
      <c r="H2108">
        <v>0.46300000000000002</v>
      </c>
      <c r="I2108">
        <f t="shared" si="258"/>
        <v>1.186591757935306E-2</v>
      </c>
      <c r="J2108">
        <f t="shared" si="259"/>
        <v>1.1009087155618307E-2</v>
      </c>
      <c r="K2108">
        <v>6</v>
      </c>
      <c r="L2108">
        <v>6</v>
      </c>
      <c r="M2108">
        <f t="shared" si="260"/>
        <v>1.7028455944800219E-2</v>
      </c>
      <c r="N2108">
        <f t="shared" si="261"/>
        <v>2.0587405197356023E-5</v>
      </c>
      <c r="O2108">
        <f t="shared" si="262"/>
        <v>4.832805197733366E-5</v>
      </c>
      <c r="P2108">
        <f t="shared" si="263"/>
        <v>-0.51041004301883797</v>
      </c>
    </row>
    <row r="2109" spans="1:16" x14ac:dyDescent="0.25">
      <c r="A2109">
        <v>2108</v>
      </c>
      <c r="B2109">
        <v>0.79479354228339483</v>
      </c>
      <c r="C2109">
        <f t="shared" si="256"/>
        <v>2.3776784008714298</v>
      </c>
      <c r="D2109">
        <v>0.55619983520004879</v>
      </c>
      <c r="E2109" s="19">
        <f t="shared" si="257"/>
        <v>3.9530184010610134</v>
      </c>
      <c r="F2109">
        <v>1.2592136044986546</v>
      </c>
      <c r="G2109" s="20">
        <v>0.44600000000000001</v>
      </c>
      <c r="H2109">
        <v>0.46300000000000002</v>
      </c>
      <c r="I2109">
        <f t="shared" si="258"/>
        <v>1.186591757935306E-2</v>
      </c>
      <c r="J2109">
        <f t="shared" si="259"/>
        <v>1.1009087155618307E-2</v>
      </c>
      <c r="K2109">
        <v>6</v>
      </c>
      <c r="L2109">
        <v>6</v>
      </c>
      <c r="M2109">
        <f t="shared" si="260"/>
        <v>1.2381461002287271E-2</v>
      </c>
      <c r="N2109">
        <f t="shared" si="261"/>
        <v>4.9347856838136779E-5</v>
      </c>
      <c r="O2109">
        <f t="shared" si="262"/>
        <v>2.5550096091860086E-5</v>
      </c>
      <c r="P2109">
        <f t="shared" si="263"/>
        <v>-2.2531822598145452</v>
      </c>
    </row>
    <row r="2110" spans="1:16" x14ac:dyDescent="0.25">
      <c r="A2110">
        <v>2109</v>
      </c>
      <c r="B2110">
        <v>0.13083285012359996</v>
      </c>
      <c r="C2110">
        <f t="shared" si="256"/>
        <v>8.498191006638967</v>
      </c>
      <c r="D2110">
        <v>0.7092196417126988</v>
      </c>
      <c r="E2110" s="19">
        <f t="shared" si="257"/>
        <v>2.9401043224863121</v>
      </c>
      <c r="F2110">
        <v>2.492197381798178</v>
      </c>
      <c r="G2110" s="20">
        <v>0.44600000000000001</v>
      </c>
      <c r="H2110">
        <v>0.46300000000000002</v>
      </c>
      <c r="I2110">
        <f t="shared" si="258"/>
        <v>1.186591757935306E-2</v>
      </c>
      <c r="J2110">
        <f t="shared" si="259"/>
        <v>1.1009087155618307E-2</v>
      </c>
      <c r="K2110">
        <v>6</v>
      </c>
      <c r="L2110">
        <v>6</v>
      </c>
      <c r="M2110">
        <f t="shared" si="260"/>
        <v>1.4356710459688964E-2</v>
      </c>
      <c r="N2110">
        <f t="shared" si="261"/>
        <v>1.3806859982515106E-5</v>
      </c>
      <c r="O2110">
        <f t="shared" si="262"/>
        <v>3.4352522537223749E-5</v>
      </c>
      <c r="P2110">
        <f t="shared" si="263"/>
        <v>-2.3887848576199202</v>
      </c>
    </row>
    <row r="2111" spans="1:16" x14ac:dyDescent="0.25">
      <c r="A2111">
        <v>2110</v>
      </c>
      <c r="B2111">
        <v>0.57618945890682705</v>
      </c>
      <c r="C2111">
        <f t="shared" si="256"/>
        <v>3.8160712087846784</v>
      </c>
      <c r="D2111">
        <v>0.8120670186468093</v>
      </c>
      <c r="E2111" s="19">
        <f t="shared" si="257"/>
        <v>2.2603869776257075</v>
      </c>
      <c r="F2111">
        <v>1.2090845302736852</v>
      </c>
      <c r="G2111" s="20">
        <v>0.44600000000000001</v>
      </c>
      <c r="H2111">
        <v>0.46300000000000002</v>
      </c>
      <c r="I2111">
        <f t="shared" si="258"/>
        <v>1.186591757935306E-2</v>
      </c>
      <c r="J2111">
        <f t="shared" si="259"/>
        <v>1.1009087155618307E-2</v>
      </c>
      <c r="K2111">
        <v>6</v>
      </c>
      <c r="L2111">
        <v>6</v>
      </c>
      <c r="M2111">
        <f t="shared" si="260"/>
        <v>1.6373627794528955E-2</v>
      </c>
      <c r="N2111">
        <f t="shared" si="261"/>
        <v>3.0747155101097021E-5</v>
      </c>
      <c r="O2111">
        <f t="shared" si="262"/>
        <v>4.4682614525628521E-5</v>
      </c>
      <c r="P2111">
        <f t="shared" si="263"/>
        <v>-1.6795872851539444</v>
      </c>
    </row>
    <row r="2112" spans="1:16" x14ac:dyDescent="0.25">
      <c r="A2112">
        <v>2111</v>
      </c>
      <c r="B2112">
        <v>0.62312692648091073</v>
      </c>
      <c r="C2112">
        <f t="shared" si="256"/>
        <v>3.5017230360401523</v>
      </c>
      <c r="D2112">
        <v>0.82522049623096405</v>
      </c>
      <c r="E2112" s="19">
        <f t="shared" si="257"/>
        <v>2.1695599045035361</v>
      </c>
      <c r="F2112">
        <v>0.84079374573775567</v>
      </c>
      <c r="G2112" s="20">
        <v>0.44600000000000001</v>
      </c>
      <c r="H2112">
        <v>0.46300000000000002</v>
      </c>
      <c r="I2112">
        <f t="shared" si="258"/>
        <v>1.186591757935306E-2</v>
      </c>
      <c r="J2112">
        <f t="shared" si="259"/>
        <v>1.1009087155618307E-2</v>
      </c>
      <c r="K2112">
        <v>6</v>
      </c>
      <c r="L2112">
        <v>6</v>
      </c>
      <c r="M2112">
        <f t="shared" si="260"/>
        <v>1.6712848987499779E-2</v>
      </c>
      <c r="N2112">
        <f t="shared" si="261"/>
        <v>3.3507314006768845E-5</v>
      </c>
      <c r="O2112">
        <f t="shared" si="262"/>
        <v>4.6553220213162077E-5</v>
      </c>
      <c r="P2112">
        <f t="shared" si="263"/>
        <v>-1.467322093299364</v>
      </c>
    </row>
    <row r="2113" spans="1:16" x14ac:dyDescent="0.25">
      <c r="A2113">
        <v>2112</v>
      </c>
      <c r="B2113">
        <v>0.60240485854670855</v>
      </c>
      <c r="C2113">
        <f t="shared" si="256"/>
        <v>3.6394172096607118</v>
      </c>
      <c r="D2113">
        <v>0.29871517075106052</v>
      </c>
      <c r="E2113" s="19">
        <f t="shared" si="257"/>
        <v>6.0778725971727141</v>
      </c>
      <c r="F2113">
        <v>-0.42882561501755845</v>
      </c>
      <c r="G2113" s="20">
        <v>0.44600000000000001</v>
      </c>
      <c r="H2113">
        <v>0.46300000000000002</v>
      </c>
      <c r="I2113">
        <f t="shared" si="258"/>
        <v>1.186591757935306E-2</v>
      </c>
      <c r="J2113">
        <f t="shared" si="259"/>
        <v>1.1009087155618307E-2</v>
      </c>
      <c r="K2113">
        <v>6</v>
      </c>
      <c r="L2113">
        <v>6</v>
      </c>
      <c r="M2113">
        <f t="shared" si="260"/>
        <v>9.9852861710375013E-3</v>
      </c>
      <c r="N2113">
        <f t="shared" si="261"/>
        <v>3.2239594026723807E-5</v>
      </c>
      <c r="O2113">
        <f t="shared" si="262"/>
        <v>1.6617656652918798E-5</v>
      </c>
      <c r="P2113">
        <f t="shared" si="263"/>
        <v>-1.4023229893600604</v>
      </c>
    </row>
    <row r="2114" spans="1:16" x14ac:dyDescent="0.25">
      <c r="A2114">
        <v>2113</v>
      </c>
      <c r="B2114">
        <v>0.99719229712820823</v>
      </c>
      <c r="C2114">
        <f t="shared" si="256"/>
        <v>0.32279308270676749</v>
      </c>
      <c r="D2114">
        <v>0.40528580584124274</v>
      </c>
      <c r="E2114" s="19">
        <f t="shared" si="257"/>
        <v>5.0875787622102777</v>
      </c>
      <c r="F2114">
        <v>-0.64423147705383599</v>
      </c>
      <c r="G2114" s="20">
        <v>0.44600000000000001</v>
      </c>
      <c r="H2114">
        <v>0.46300000000000002</v>
      </c>
      <c r="I2114">
        <f t="shared" si="258"/>
        <v>1.186591757935306E-2</v>
      </c>
      <c r="J2114">
        <f t="shared" si="259"/>
        <v>1.1009087155618307E-2</v>
      </c>
      <c r="K2114">
        <v>6</v>
      </c>
      <c r="L2114">
        <v>6</v>
      </c>
      <c r="M2114">
        <f t="shared" si="260"/>
        <v>1.0913919326066494E-2</v>
      </c>
      <c r="N2114">
        <f t="shared" si="261"/>
        <v>3.6349395206811656E-4</v>
      </c>
      <c r="O2114">
        <f t="shared" si="262"/>
        <v>1.9852272509314619E-5</v>
      </c>
      <c r="P2114">
        <f t="shared" si="263"/>
        <v>-0.40191282176741366</v>
      </c>
    </row>
    <row r="2115" spans="1:16" x14ac:dyDescent="0.25">
      <c r="A2115">
        <v>2114</v>
      </c>
      <c r="B2115">
        <v>0.23627430036317026</v>
      </c>
      <c r="C2115">
        <f t="shared" ref="C2115:C2178" si="264">CHIINV(B2115,6-1)</f>
        <v>6.7958120983969144</v>
      </c>
      <c r="D2115">
        <v>0.80642109439374976</v>
      </c>
      <c r="E2115" s="19">
        <f t="shared" ref="E2115:E2178" si="265">CHIINV(D2115,6-1)</f>
        <v>2.2989498624030493</v>
      </c>
      <c r="F2115">
        <v>-0.38585199035878759</v>
      </c>
      <c r="G2115" s="20">
        <v>0.44600000000000001</v>
      </c>
      <c r="H2115">
        <v>0.46300000000000002</v>
      </c>
      <c r="I2115">
        <f t="shared" ref="I2115:I2178" si="266">SQRT(0.0001408)</f>
        <v>1.186591757935306E-2</v>
      </c>
      <c r="J2115">
        <f t="shared" ref="J2115:J2178" si="267">SQRT(0.0001212)</f>
        <v>1.1009087155618307E-2</v>
      </c>
      <c r="K2115">
        <v>6</v>
      </c>
      <c r="L2115">
        <v>6</v>
      </c>
      <c r="M2115">
        <f t="shared" ref="M2115:M2178" si="268">SQRT((L2115-1)*J2115^2/E2115)</f>
        <v>1.6235720345506827E-2</v>
      </c>
      <c r="N2115">
        <f t="shared" ref="N2115:N2178" si="269">((K2115-1)*I2115^2)/(K2115*C2115)</f>
        <v>1.72655352494239E-5</v>
      </c>
      <c r="O2115">
        <f t="shared" ref="O2115:O2178" si="270">((L2115-1)*J2115^2)/(L2115*E2115)</f>
        <v>4.3933102522917389E-5</v>
      </c>
      <c r="P2115">
        <f t="shared" ref="P2115:P2178" si="271">(G2115-H2115-F2115*SQRT(N2115+O2115))/M2115</f>
        <v>-0.8611565504064842</v>
      </c>
    </row>
    <row r="2116" spans="1:16" x14ac:dyDescent="0.25">
      <c r="A2116">
        <v>2115</v>
      </c>
      <c r="B2116">
        <v>0.48457289345988341</v>
      </c>
      <c r="C2116">
        <f t="shared" si="264"/>
        <v>4.4650523017221531</v>
      </c>
      <c r="D2116">
        <v>3.3967101046784874E-2</v>
      </c>
      <c r="E2116" s="19">
        <f t="shared" si="265"/>
        <v>12.060576748559937</v>
      </c>
      <c r="F2116">
        <v>0.30615865398431197</v>
      </c>
      <c r="G2116" s="20">
        <v>0.44600000000000001</v>
      </c>
      <c r="H2116">
        <v>0.46300000000000002</v>
      </c>
      <c r="I2116">
        <f t="shared" si="266"/>
        <v>1.186591757935306E-2</v>
      </c>
      <c r="J2116">
        <f t="shared" si="267"/>
        <v>1.1009087155618307E-2</v>
      </c>
      <c r="K2116">
        <v>6</v>
      </c>
      <c r="L2116">
        <v>6</v>
      </c>
      <c r="M2116">
        <f t="shared" si="268"/>
        <v>7.0884662145138319E-3</v>
      </c>
      <c r="N2116">
        <f t="shared" si="269"/>
        <v>2.6278154298008626E-5</v>
      </c>
      <c r="O2116">
        <f t="shared" si="270"/>
        <v>8.3743922123840099E-6</v>
      </c>
      <c r="P2116">
        <f t="shared" si="271"/>
        <v>-2.6525126348215209</v>
      </c>
    </row>
    <row r="2117" spans="1:16" x14ac:dyDescent="0.25">
      <c r="A2117">
        <v>2116</v>
      </c>
      <c r="B2117">
        <v>0.6352427747428816</v>
      </c>
      <c r="C2117">
        <f t="shared" si="264"/>
        <v>3.4218599551770512</v>
      </c>
      <c r="D2117">
        <v>0.77867976928006832</v>
      </c>
      <c r="E2117" s="19">
        <f t="shared" si="265"/>
        <v>2.4854829093956385</v>
      </c>
      <c r="F2117">
        <v>-0.64122218645934481</v>
      </c>
      <c r="G2117" s="20">
        <v>0.44600000000000001</v>
      </c>
      <c r="H2117">
        <v>0.46300000000000002</v>
      </c>
      <c r="I2117">
        <f t="shared" si="266"/>
        <v>1.186591757935306E-2</v>
      </c>
      <c r="J2117">
        <f t="shared" si="267"/>
        <v>1.1009087155618307E-2</v>
      </c>
      <c r="K2117">
        <v>6</v>
      </c>
      <c r="L2117">
        <v>6</v>
      </c>
      <c r="M2117">
        <f t="shared" si="268"/>
        <v>1.5614602089536045E-2</v>
      </c>
      <c r="N2117">
        <f t="shared" si="269"/>
        <v>3.4289344061499543E-5</v>
      </c>
      <c r="O2117">
        <f t="shared" si="270"/>
        <v>4.0635966402423912E-5</v>
      </c>
      <c r="P2117">
        <f t="shared" si="271"/>
        <v>-0.73326356147239191</v>
      </c>
    </row>
    <row r="2118" spans="1:16" x14ac:dyDescent="0.25">
      <c r="A2118">
        <v>2117</v>
      </c>
      <c r="B2118">
        <v>0.61931211279641107</v>
      </c>
      <c r="C2118">
        <f t="shared" si="264"/>
        <v>3.526960719550817</v>
      </c>
      <c r="D2118">
        <v>0.60179448835718863</v>
      </c>
      <c r="E2118" s="19">
        <f t="shared" si="265"/>
        <v>3.6434968708626982</v>
      </c>
      <c r="F2118">
        <v>-0.63512743508908898</v>
      </c>
      <c r="G2118" s="20">
        <v>0.44600000000000001</v>
      </c>
      <c r="H2118">
        <v>0.46300000000000002</v>
      </c>
      <c r="I2118">
        <f t="shared" si="266"/>
        <v>1.186591757935306E-2</v>
      </c>
      <c r="J2118">
        <f t="shared" si="267"/>
        <v>1.1009087155618307E-2</v>
      </c>
      <c r="K2118">
        <v>6</v>
      </c>
      <c r="L2118">
        <v>6</v>
      </c>
      <c r="M2118">
        <f t="shared" si="268"/>
        <v>1.2896655876547137E-2</v>
      </c>
      <c r="N2118">
        <f t="shared" si="269"/>
        <v>3.3267547518441472E-5</v>
      </c>
      <c r="O2118">
        <f t="shared" si="270"/>
        <v>2.7720622133012965E-5</v>
      </c>
      <c r="P2118">
        <f t="shared" si="271"/>
        <v>-0.93357358023026571</v>
      </c>
    </row>
    <row r="2119" spans="1:16" x14ac:dyDescent="0.25">
      <c r="A2119">
        <v>2118</v>
      </c>
      <c r="B2119">
        <v>0.49131748405407882</v>
      </c>
      <c r="C2119">
        <f t="shared" si="264"/>
        <v>4.4151368527565742</v>
      </c>
      <c r="D2119">
        <v>0.4426404614398633</v>
      </c>
      <c r="E2119" s="19">
        <f t="shared" si="265"/>
        <v>4.785299993563755</v>
      </c>
      <c r="F2119">
        <v>-1.0353937796026003</v>
      </c>
      <c r="G2119" s="20">
        <v>0.44600000000000001</v>
      </c>
      <c r="H2119">
        <v>0.46300000000000002</v>
      </c>
      <c r="I2119">
        <f t="shared" si="266"/>
        <v>1.186591757935306E-2</v>
      </c>
      <c r="J2119">
        <f t="shared" si="267"/>
        <v>1.1009087155618307E-2</v>
      </c>
      <c r="K2119">
        <v>6</v>
      </c>
      <c r="L2119">
        <v>6</v>
      </c>
      <c r="M2119">
        <f t="shared" si="268"/>
        <v>1.1253347436191958E-2</v>
      </c>
      <c r="N2119">
        <f t="shared" si="269"/>
        <v>2.657524268133992E-5</v>
      </c>
      <c r="O2119">
        <f t="shared" si="270"/>
        <v>2.1106304753274683E-5</v>
      </c>
      <c r="P2119">
        <f t="shared" si="271"/>
        <v>-0.87533215273651332</v>
      </c>
    </row>
    <row r="2120" spans="1:16" x14ac:dyDescent="0.25">
      <c r="A2120">
        <v>2119</v>
      </c>
      <c r="B2120">
        <v>0.50550859096041745</v>
      </c>
      <c r="C2120">
        <f t="shared" si="264"/>
        <v>4.3113860690903794</v>
      </c>
      <c r="D2120">
        <v>4.3671987060151983E-2</v>
      </c>
      <c r="E2120" s="19">
        <f t="shared" si="265"/>
        <v>11.419295647899725</v>
      </c>
      <c r="F2120">
        <v>-0.47800199354242068</v>
      </c>
      <c r="G2120" s="20">
        <v>0.44600000000000001</v>
      </c>
      <c r="H2120">
        <v>0.46300000000000002</v>
      </c>
      <c r="I2120">
        <f t="shared" si="266"/>
        <v>1.186591757935306E-2</v>
      </c>
      <c r="J2120">
        <f t="shared" si="267"/>
        <v>1.1009087155618307E-2</v>
      </c>
      <c r="K2120">
        <v>6</v>
      </c>
      <c r="L2120">
        <v>6</v>
      </c>
      <c r="M2120">
        <f t="shared" si="268"/>
        <v>7.2847835713862694E-3</v>
      </c>
      <c r="N2120">
        <f t="shared" si="269"/>
        <v>2.7214759117614445E-5</v>
      </c>
      <c r="O2120">
        <f t="shared" si="270"/>
        <v>8.8446786136565475E-6</v>
      </c>
      <c r="P2120">
        <f t="shared" si="271"/>
        <v>-1.9396075756955973</v>
      </c>
    </row>
    <row r="2121" spans="1:16" x14ac:dyDescent="0.25">
      <c r="A2121">
        <v>2120</v>
      </c>
      <c r="B2121">
        <v>0.76317636646626175</v>
      </c>
      <c r="C2121">
        <f t="shared" si="264"/>
        <v>2.5880744733657379</v>
      </c>
      <c r="D2121">
        <v>0.20725119785149693</v>
      </c>
      <c r="E2121" s="19">
        <f t="shared" si="265"/>
        <v>7.1848582272107242</v>
      </c>
      <c r="F2121">
        <v>-0.51294477998453658</v>
      </c>
      <c r="G2121" s="20">
        <v>0.44600000000000001</v>
      </c>
      <c r="H2121">
        <v>0.46300000000000002</v>
      </c>
      <c r="I2121">
        <f t="shared" si="266"/>
        <v>1.186591757935306E-2</v>
      </c>
      <c r="J2121">
        <f t="shared" si="267"/>
        <v>1.1009087155618307E-2</v>
      </c>
      <c r="K2121">
        <v>6</v>
      </c>
      <c r="L2121">
        <v>6</v>
      </c>
      <c r="M2121">
        <f t="shared" si="268"/>
        <v>9.1839013613923305E-3</v>
      </c>
      <c r="N2121">
        <f t="shared" si="269"/>
        <v>4.5336150308203351E-5</v>
      </c>
      <c r="O2121">
        <f t="shared" si="270"/>
        <v>1.405734070263065E-5</v>
      </c>
      <c r="P2121">
        <f t="shared" si="271"/>
        <v>-1.4206249712868424</v>
      </c>
    </row>
    <row r="2122" spans="1:16" x14ac:dyDescent="0.25">
      <c r="A2122">
        <v>2121</v>
      </c>
      <c r="B2122">
        <v>1.6754661702322458E-2</v>
      </c>
      <c r="C2122">
        <f t="shared" si="264"/>
        <v>13.825798905427199</v>
      </c>
      <c r="D2122">
        <v>0.30417798394726403</v>
      </c>
      <c r="E2122" s="19">
        <f t="shared" si="265"/>
        <v>6.0210300013283469</v>
      </c>
      <c r="F2122">
        <v>-8.3595068645081483E-2</v>
      </c>
      <c r="G2122" s="20">
        <v>0.44600000000000001</v>
      </c>
      <c r="H2122">
        <v>0.46300000000000002</v>
      </c>
      <c r="I2122">
        <f t="shared" si="266"/>
        <v>1.186591757935306E-2</v>
      </c>
      <c r="J2122">
        <f t="shared" si="267"/>
        <v>1.1009087155618307E-2</v>
      </c>
      <c r="K2122">
        <v>6</v>
      </c>
      <c r="L2122">
        <v>6</v>
      </c>
      <c r="M2122">
        <f t="shared" si="268"/>
        <v>1.0032309376786085E-2</v>
      </c>
      <c r="N2122">
        <f t="shared" si="269"/>
        <v>8.4865499734178201E-6</v>
      </c>
      <c r="O2122">
        <f t="shared" si="270"/>
        <v>1.6774538571925002E-5</v>
      </c>
      <c r="P2122">
        <f t="shared" si="271"/>
        <v>-1.6526451818295125</v>
      </c>
    </row>
    <row r="2123" spans="1:16" x14ac:dyDescent="0.25">
      <c r="A2123">
        <v>2122</v>
      </c>
      <c r="B2123">
        <v>0.8945890682699057</v>
      </c>
      <c r="C2123">
        <f t="shared" si="264"/>
        <v>1.6544379024764515</v>
      </c>
      <c r="D2123">
        <v>0.2870265816217536</v>
      </c>
      <c r="E2123" s="19">
        <f t="shared" si="265"/>
        <v>6.2023265424679712</v>
      </c>
      <c r="F2123">
        <v>-0.38247549127845559</v>
      </c>
      <c r="G2123" s="20">
        <v>0.44600000000000001</v>
      </c>
      <c r="H2123">
        <v>0.46300000000000002</v>
      </c>
      <c r="I2123">
        <f t="shared" si="266"/>
        <v>1.186591757935306E-2</v>
      </c>
      <c r="J2123">
        <f t="shared" si="267"/>
        <v>1.1009087155618307E-2</v>
      </c>
      <c r="K2123">
        <v>6</v>
      </c>
      <c r="L2123">
        <v>6</v>
      </c>
      <c r="M2123">
        <f t="shared" si="268"/>
        <v>9.8845977004308264E-3</v>
      </c>
      <c r="N2123">
        <f t="shared" si="269"/>
        <v>7.0920361022739188E-5</v>
      </c>
      <c r="O2123">
        <f t="shared" si="270"/>
        <v>1.6284211949893731E-5</v>
      </c>
      <c r="P2123">
        <f t="shared" si="271"/>
        <v>-1.3585089305045697</v>
      </c>
    </row>
    <row r="2124" spans="1:16" x14ac:dyDescent="0.25">
      <c r="A2124">
        <v>2123</v>
      </c>
      <c r="B2124">
        <v>0.69063386944181648</v>
      </c>
      <c r="C2124">
        <f t="shared" si="264"/>
        <v>3.0606621665783953</v>
      </c>
      <c r="D2124">
        <v>0.90792565691091642</v>
      </c>
      <c r="E2124" s="19">
        <f t="shared" si="265"/>
        <v>1.5440966781916672</v>
      </c>
      <c r="F2124">
        <v>0.96317535280832089</v>
      </c>
      <c r="G2124" s="20">
        <v>0.44600000000000001</v>
      </c>
      <c r="H2124">
        <v>0.46300000000000002</v>
      </c>
      <c r="I2124">
        <f t="shared" si="266"/>
        <v>1.186591757935306E-2</v>
      </c>
      <c r="J2124">
        <f t="shared" si="267"/>
        <v>1.1009087155618307E-2</v>
      </c>
      <c r="K2124">
        <v>6</v>
      </c>
      <c r="L2124">
        <v>6</v>
      </c>
      <c r="M2124">
        <f t="shared" si="268"/>
        <v>1.9810665623190258E-2</v>
      </c>
      <c r="N2124">
        <f t="shared" si="269"/>
        <v>3.8335930902332722E-5</v>
      </c>
      <c r="O2124">
        <f t="shared" si="270"/>
        <v>6.5410412072308701E-5</v>
      </c>
      <c r="P2124">
        <f t="shared" si="271"/>
        <v>-1.353337361199566</v>
      </c>
    </row>
    <row r="2125" spans="1:16" x14ac:dyDescent="0.25">
      <c r="A2125">
        <v>2124</v>
      </c>
      <c r="B2125">
        <v>0.47849971007415998</v>
      </c>
      <c r="C2125">
        <f t="shared" si="264"/>
        <v>4.5103509658916634</v>
      </c>
      <c r="D2125">
        <v>0.66640217291787474</v>
      </c>
      <c r="E2125" s="19">
        <f t="shared" si="265"/>
        <v>3.2180984902111223</v>
      </c>
      <c r="F2125">
        <v>0.61679429563810118</v>
      </c>
      <c r="G2125" s="20">
        <v>0.44600000000000001</v>
      </c>
      <c r="H2125">
        <v>0.46300000000000002</v>
      </c>
      <c r="I2125">
        <f t="shared" si="266"/>
        <v>1.186591757935306E-2</v>
      </c>
      <c r="J2125">
        <f t="shared" si="267"/>
        <v>1.1009087155618307E-2</v>
      </c>
      <c r="K2125">
        <v>6</v>
      </c>
      <c r="L2125">
        <v>6</v>
      </c>
      <c r="M2125">
        <f t="shared" si="268"/>
        <v>1.3722607646927634E-2</v>
      </c>
      <c r="N2125">
        <f t="shared" si="269"/>
        <v>2.6014235748090478E-5</v>
      </c>
      <c r="O2125">
        <f t="shared" si="270"/>
        <v>3.1384993438586131E-5</v>
      </c>
      <c r="P2125">
        <f t="shared" si="271"/>
        <v>-1.579362662589852</v>
      </c>
    </row>
    <row r="2126" spans="1:16" x14ac:dyDescent="0.25">
      <c r="A2126">
        <v>2125</v>
      </c>
      <c r="B2126">
        <v>0.69374675740836822</v>
      </c>
      <c r="C2126">
        <f t="shared" si="264"/>
        <v>3.0404679403574395</v>
      </c>
      <c r="D2126">
        <v>3.8758507034516436E-2</v>
      </c>
      <c r="E2126" s="19">
        <f t="shared" si="265"/>
        <v>11.724869416136116</v>
      </c>
      <c r="F2126">
        <v>-0.6149457476567477</v>
      </c>
      <c r="G2126" s="20">
        <v>0.44600000000000001</v>
      </c>
      <c r="H2126">
        <v>0.46300000000000002</v>
      </c>
      <c r="I2126">
        <f t="shared" si="266"/>
        <v>1.186591757935306E-2</v>
      </c>
      <c r="J2126">
        <f t="shared" si="267"/>
        <v>1.1009087155618307E-2</v>
      </c>
      <c r="K2126">
        <v>6</v>
      </c>
      <c r="L2126">
        <v>6</v>
      </c>
      <c r="M2126">
        <f t="shared" si="268"/>
        <v>7.1892287900143861E-3</v>
      </c>
      <c r="N2126">
        <f t="shared" si="269"/>
        <v>3.8590551071404988E-5</v>
      </c>
      <c r="O2126">
        <f t="shared" si="270"/>
        <v>8.61416843252862E-6</v>
      </c>
      <c r="P2126">
        <f t="shared" si="271"/>
        <v>-1.7769601069146144</v>
      </c>
    </row>
    <row r="2127" spans="1:16" x14ac:dyDescent="0.25">
      <c r="A2127">
        <v>2126</v>
      </c>
      <c r="B2127">
        <v>0.49055452131717886</v>
      </c>
      <c r="C2127">
        <f t="shared" si="264"/>
        <v>4.4207632320636554</v>
      </c>
      <c r="D2127">
        <v>0.94451734977263713</v>
      </c>
      <c r="E2127" s="19">
        <f t="shared" si="265"/>
        <v>1.2037473779512542</v>
      </c>
      <c r="F2127">
        <v>0.41327780309075024</v>
      </c>
      <c r="G2127" s="20">
        <v>0.44600000000000001</v>
      </c>
      <c r="H2127">
        <v>0.46300000000000002</v>
      </c>
      <c r="I2127">
        <f t="shared" si="266"/>
        <v>1.186591757935306E-2</v>
      </c>
      <c r="J2127">
        <f t="shared" si="267"/>
        <v>1.1009087155618307E-2</v>
      </c>
      <c r="K2127">
        <v>6</v>
      </c>
      <c r="L2127">
        <v>6</v>
      </c>
      <c r="M2127">
        <f t="shared" si="268"/>
        <v>2.2437198752536375E-2</v>
      </c>
      <c r="N2127">
        <f t="shared" si="269"/>
        <v>2.6541419925482183E-5</v>
      </c>
      <c r="O2127">
        <f t="shared" si="270"/>
        <v>8.3904647976803319E-5</v>
      </c>
      <c r="P2127">
        <f t="shared" si="271"/>
        <v>-0.95124503061433729</v>
      </c>
    </row>
    <row r="2128" spans="1:16" x14ac:dyDescent="0.25">
      <c r="A2128">
        <v>2127</v>
      </c>
      <c r="B2128">
        <v>0.73488570818201238</v>
      </c>
      <c r="C2128">
        <f t="shared" si="264"/>
        <v>2.7733065490655511</v>
      </c>
      <c r="D2128">
        <v>0.75969725638599805</v>
      </c>
      <c r="E2128" s="19">
        <f t="shared" si="265"/>
        <v>2.6109736635516909</v>
      </c>
      <c r="F2128">
        <v>0.99920043794554658</v>
      </c>
      <c r="G2128" s="20">
        <v>0.44600000000000001</v>
      </c>
      <c r="H2128">
        <v>0.46300000000000002</v>
      </c>
      <c r="I2128">
        <f t="shared" si="266"/>
        <v>1.186591757935306E-2</v>
      </c>
      <c r="J2128">
        <f t="shared" si="267"/>
        <v>1.1009087155618307E-2</v>
      </c>
      <c r="K2128">
        <v>6</v>
      </c>
      <c r="L2128">
        <v>6</v>
      </c>
      <c r="M2128">
        <f t="shared" si="268"/>
        <v>1.5234740689225165E-2</v>
      </c>
      <c r="N2128">
        <f t="shared" si="269"/>
        <v>4.2308100910398122E-5</v>
      </c>
      <c r="O2128">
        <f t="shared" si="270"/>
        <v>3.8682887311322148E-5</v>
      </c>
      <c r="P2128">
        <f t="shared" si="271"/>
        <v>-1.7061205178197449</v>
      </c>
    </row>
    <row r="2129" spans="1:16" x14ac:dyDescent="0.25">
      <c r="A2129">
        <v>2128</v>
      </c>
      <c r="B2129">
        <v>0.71031830805383467</v>
      </c>
      <c r="C2129">
        <f t="shared" si="264"/>
        <v>2.9329760409351784</v>
      </c>
      <c r="D2129">
        <v>0.41380046998504594</v>
      </c>
      <c r="E2129" s="19">
        <f t="shared" si="265"/>
        <v>5.0170702166315087</v>
      </c>
      <c r="F2129">
        <v>0.3348282007209491</v>
      </c>
      <c r="G2129" s="20">
        <v>0.44600000000000001</v>
      </c>
      <c r="H2129">
        <v>0.46300000000000002</v>
      </c>
      <c r="I2129">
        <f t="shared" si="266"/>
        <v>1.186591757935306E-2</v>
      </c>
      <c r="J2129">
        <f t="shared" si="267"/>
        <v>1.1009087155618307E-2</v>
      </c>
      <c r="K2129">
        <v>6</v>
      </c>
      <c r="L2129">
        <v>6</v>
      </c>
      <c r="M2129">
        <f t="shared" si="268"/>
        <v>1.0990342388306019E-2</v>
      </c>
      <c r="N2129">
        <f t="shared" si="269"/>
        <v>4.0004872762588821E-5</v>
      </c>
      <c r="O2129">
        <f t="shared" si="270"/>
        <v>2.013127096869934E-5</v>
      </c>
      <c r="P2129">
        <f t="shared" si="271"/>
        <v>-1.7830662789615621</v>
      </c>
    </row>
    <row r="2130" spans="1:16" x14ac:dyDescent="0.25">
      <c r="A2130">
        <v>2129</v>
      </c>
      <c r="B2130">
        <v>0.32038331247901852</v>
      </c>
      <c r="C2130">
        <f t="shared" si="264"/>
        <v>5.8569978788020087</v>
      </c>
      <c r="D2130">
        <v>0.5621204260383923</v>
      </c>
      <c r="E2130" s="19">
        <f t="shared" si="265"/>
        <v>3.9122321664032542</v>
      </c>
      <c r="F2130">
        <v>0.20518427845672704</v>
      </c>
      <c r="G2130" s="20">
        <v>0.44600000000000001</v>
      </c>
      <c r="H2130">
        <v>0.46300000000000002</v>
      </c>
      <c r="I2130">
        <f t="shared" si="266"/>
        <v>1.186591757935306E-2</v>
      </c>
      <c r="J2130">
        <f t="shared" si="267"/>
        <v>1.1009087155618307E-2</v>
      </c>
      <c r="K2130">
        <v>6</v>
      </c>
      <c r="L2130">
        <v>6</v>
      </c>
      <c r="M2130">
        <f t="shared" si="268"/>
        <v>1.244583394734473E-2</v>
      </c>
      <c r="N2130">
        <f t="shared" si="269"/>
        <v>2.0033016190426329E-5</v>
      </c>
      <c r="O2130">
        <f t="shared" si="270"/>
        <v>2.5816463774146421E-5</v>
      </c>
      <c r="P2130">
        <f t="shared" si="271"/>
        <v>-1.4775505500023705</v>
      </c>
    </row>
    <row r="2131" spans="1:16" x14ac:dyDescent="0.25">
      <c r="A2131">
        <v>2130</v>
      </c>
      <c r="B2131">
        <v>0.39625232703634755</v>
      </c>
      <c r="C2131">
        <f t="shared" si="264"/>
        <v>5.1635161742014306</v>
      </c>
      <c r="D2131">
        <v>5.6306649983214822E-2</v>
      </c>
      <c r="E2131" s="19">
        <f t="shared" si="265"/>
        <v>10.762083013202904</v>
      </c>
      <c r="F2131">
        <v>-0.47628759602957871</v>
      </c>
      <c r="G2131" s="20">
        <v>0.44600000000000001</v>
      </c>
      <c r="H2131">
        <v>0.46300000000000002</v>
      </c>
      <c r="I2131">
        <f t="shared" si="266"/>
        <v>1.186591757935306E-2</v>
      </c>
      <c r="J2131">
        <f t="shared" si="267"/>
        <v>1.1009087155618307E-2</v>
      </c>
      <c r="K2131">
        <v>6</v>
      </c>
      <c r="L2131">
        <v>6</v>
      </c>
      <c r="M2131">
        <f t="shared" si="268"/>
        <v>7.5039191000974333E-3</v>
      </c>
      <c r="N2131">
        <f t="shared" si="269"/>
        <v>2.2723533610598134E-5</v>
      </c>
      <c r="O2131">
        <f t="shared" si="270"/>
        <v>9.3848003101345139E-6</v>
      </c>
      <c r="P2131">
        <f t="shared" si="271"/>
        <v>-1.9058246071230376</v>
      </c>
    </row>
    <row r="2132" spans="1:16" x14ac:dyDescent="0.25">
      <c r="A2132">
        <v>2131</v>
      </c>
      <c r="B2132">
        <v>0.4051332132938627</v>
      </c>
      <c r="C2132">
        <f t="shared" si="264"/>
        <v>5.0888516443664713</v>
      </c>
      <c r="D2132">
        <v>0.44334238715781121</v>
      </c>
      <c r="E2132" s="19">
        <f t="shared" si="265"/>
        <v>4.7797851903538238</v>
      </c>
      <c r="F2132">
        <v>-0.79798610386205837</v>
      </c>
      <c r="G2132" s="20">
        <v>0.44600000000000001</v>
      </c>
      <c r="H2132">
        <v>0.46300000000000002</v>
      </c>
      <c r="I2132">
        <f t="shared" si="266"/>
        <v>1.186591757935306E-2</v>
      </c>
      <c r="J2132">
        <f t="shared" si="267"/>
        <v>1.1009087155618307E-2</v>
      </c>
      <c r="K2132">
        <v>6</v>
      </c>
      <c r="L2132">
        <v>6</v>
      </c>
      <c r="M2132">
        <f t="shared" si="268"/>
        <v>1.1259837487896449E-2</v>
      </c>
      <c r="N2132">
        <f t="shared" si="269"/>
        <v>2.3056937307894451E-5</v>
      </c>
      <c r="O2132">
        <f t="shared" si="270"/>
        <v>2.1130656708973038E-5</v>
      </c>
      <c r="P2132">
        <f t="shared" si="271"/>
        <v>-1.0386905812668901</v>
      </c>
    </row>
    <row r="2133" spans="1:16" x14ac:dyDescent="0.25">
      <c r="A2133">
        <v>2132</v>
      </c>
      <c r="B2133">
        <v>0.30521561326944791</v>
      </c>
      <c r="C2133">
        <f t="shared" si="264"/>
        <v>6.0103243203751351</v>
      </c>
      <c r="D2133">
        <v>0.11230811487166967</v>
      </c>
      <c r="E2133" s="19">
        <f t="shared" si="265"/>
        <v>8.9197518739771304</v>
      </c>
      <c r="F2133">
        <v>-1.098931079468457</v>
      </c>
      <c r="G2133" s="20">
        <v>0.44600000000000001</v>
      </c>
      <c r="H2133">
        <v>0.46300000000000002</v>
      </c>
      <c r="I2133">
        <f t="shared" si="266"/>
        <v>1.186591757935306E-2</v>
      </c>
      <c r="J2133">
        <f t="shared" si="267"/>
        <v>1.1009087155618307E-2</v>
      </c>
      <c r="K2133">
        <v>6</v>
      </c>
      <c r="L2133">
        <v>6</v>
      </c>
      <c r="M2133">
        <f t="shared" si="268"/>
        <v>8.2425184003941439E-3</v>
      </c>
      <c r="N2133">
        <f t="shared" si="269"/>
        <v>1.9521963720921125E-5</v>
      </c>
      <c r="O2133">
        <f t="shared" si="270"/>
        <v>1.1323184930139342E-5</v>
      </c>
      <c r="P2133">
        <f t="shared" si="271"/>
        <v>-1.3220124122614834</v>
      </c>
    </row>
    <row r="2134" spans="1:16" x14ac:dyDescent="0.25">
      <c r="A2134">
        <v>2133</v>
      </c>
      <c r="B2134">
        <v>0.41602832117679373</v>
      </c>
      <c r="C2134">
        <f t="shared" si="264"/>
        <v>4.9987863457928885</v>
      </c>
      <c r="D2134">
        <v>0.79833368938261051</v>
      </c>
      <c r="E2134" s="19">
        <f t="shared" si="265"/>
        <v>2.3538003701361183</v>
      </c>
      <c r="F2134">
        <v>-0.57350689530721866</v>
      </c>
      <c r="G2134" s="20">
        <v>0.44600000000000001</v>
      </c>
      <c r="H2134">
        <v>0.46300000000000002</v>
      </c>
      <c r="I2134">
        <f t="shared" si="266"/>
        <v>1.186591757935306E-2</v>
      </c>
      <c r="J2134">
        <f t="shared" si="267"/>
        <v>1.1009087155618307E-2</v>
      </c>
      <c r="K2134">
        <v>6</v>
      </c>
      <c r="L2134">
        <v>6</v>
      </c>
      <c r="M2134">
        <f t="shared" si="268"/>
        <v>1.6045435116085461E-2</v>
      </c>
      <c r="N2134">
        <f t="shared" si="269"/>
        <v>2.3472364133362926E-5</v>
      </c>
      <c r="O2134">
        <f t="shared" si="270"/>
        <v>4.2909331344084737E-5</v>
      </c>
      <c r="P2134">
        <f t="shared" si="271"/>
        <v>-0.76827799434576327</v>
      </c>
    </row>
    <row r="2135" spans="1:16" x14ac:dyDescent="0.25">
      <c r="A2135">
        <v>2134</v>
      </c>
      <c r="B2135">
        <v>0.37635425885799739</v>
      </c>
      <c r="C2135">
        <f t="shared" si="264"/>
        <v>5.3352087010116209</v>
      </c>
      <c r="D2135">
        <v>0.61217078157902771</v>
      </c>
      <c r="E2135" s="19">
        <f t="shared" si="265"/>
        <v>3.5743354708873416</v>
      </c>
      <c r="F2135">
        <v>-0.39625660974706989</v>
      </c>
      <c r="G2135" s="20">
        <v>0.44600000000000001</v>
      </c>
      <c r="H2135">
        <v>0.46300000000000002</v>
      </c>
      <c r="I2135">
        <f t="shared" si="266"/>
        <v>1.186591757935306E-2</v>
      </c>
      <c r="J2135">
        <f t="shared" si="267"/>
        <v>1.1009087155618307E-2</v>
      </c>
      <c r="K2135">
        <v>6</v>
      </c>
      <c r="L2135">
        <v>6</v>
      </c>
      <c r="M2135">
        <f t="shared" si="268"/>
        <v>1.3020829634205262E-2</v>
      </c>
      <c r="N2135">
        <f t="shared" si="269"/>
        <v>2.1992266827553619E-5</v>
      </c>
      <c r="O2135">
        <f t="shared" si="270"/>
        <v>2.8257000727166324E-5</v>
      </c>
      <c r="P2135">
        <f t="shared" si="271"/>
        <v>-1.0898742517113746</v>
      </c>
    </row>
    <row r="2136" spans="1:16" x14ac:dyDescent="0.25">
      <c r="A2136">
        <v>2135</v>
      </c>
      <c r="B2136">
        <v>0.93899349955748157</v>
      </c>
      <c r="C2136">
        <f t="shared" si="264"/>
        <v>1.2599982380019032</v>
      </c>
      <c r="D2136">
        <v>0.20310068056276132</v>
      </c>
      <c r="E2136" s="19">
        <f t="shared" si="265"/>
        <v>7.244234799845839</v>
      </c>
      <c r="F2136">
        <v>-0.32690991247363854</v>
      </c>
      <c r="G2136" s="20">
        <v>0.44600000000000001</v>
      </c>
      <c r="H2136">
        <v>0.46300000000000002</v>
      </c>
      <c r="I2136">
        <f t="shared" si="266"/>
        <v>1.186591757935306E-2</v>
      </c>
      <c r="J2136">
        <f t="shared" si="267"/>
        <v>1.1009087155618307E-2</v>
      </c>
      <c r="K2136">
        <v>6</v>
      </c>
      <c r="L2136">
        <v>6</v>
      </c>
      <c r="M2136">
        <f t="shared" si="268"/>
        <v>9.1461865029790462E-3</v>
      </c>
      <c r="N2136">
        <f t="shared" si="269"/>
        <v>9.3121823344292706E-5</v>
      </c>
      <c r="O2136">
        <f t="shared" si="270"/>
        <v>1.3942121257879346E-5</v>
      </c>
      <c r="P2136">
        <f t="shared" si="271"/>
        <v>-1.4888617544145477</v>
      </c>
    </row>
    <row r="2137" spans="1:16" x14ac:dyDescent="0.25">
      <c r="A2137">
        <v>2136</v>
      </c>
      <c r="B2137">
        <v>0.45509201330607013</v>
      </c>
      <c r="C2137">
        <f t="shared" si="264"/>
        <v>4.6882946633448599</v>
      </c>
      <c r="D2137">
        <v>0.88900418103579826</v>
      </c>
      <c r="E2137" s="19">
        <f t="shared" si="265"/>
        <v>1.6991710142312753</v>
      </c>
      <c r="F2137">
        <v>1.8389664546702988</v>
      </c>
      <c r="G2137" s="20">
        <v>0.44600000000000001</v>
      </c>
      <c r="H2137">
        <v>0.46300000000000002</v>
      </c>
      <c r="I2137">
        <f t="shared" si="266"/>
        <v>1.186591757935306E-2</v>
      </c>
      <c r="J2137">
        <f t="shared" si="267"/>
        <v>1.1009087155618307E-2</v>
      </c>
      <c r="K2137">
        <v>6</v>
      </c>
      <c r="L2137">
        <v>6</v>
      </c>
      <c r="M2137">
        <f t="shared" si="268"/>
        <v>1.8885033807014898E-2</v>
      </c>
      <c r="N2137">
        <f t="shared" si="269"/>
        <v>2.5026868351662423E-5</v>
      </c>
      <c r="O2137">
        <f t="shared" si="270"/>
        <v>5.944075031534926E-5</v>
      </c>
      <c r="P2137">
        <f t="shared" si="271"/>
        <v>-1.7951386530697542</v>
      </c>
    </row>
    <row r="2138" spans="1:16" x14ac:dyDescent="0.25">
      <c r="A2138">
        <v>2137</v>
      </c>
      <c r="B2138">
        <v>0.19067964720603045</v>
      </c>
      <c r="C2138">
        <f t="shared" si="264"/>
        <v>7.4283863873567872</v>
      </c>
      <c r="D2138">
        <v>0.28666035950804164</v>
      </c>
      <c r="E2138" s="19">
        <f t="shared" si="265"/>
        <v>6.2062908210181718</v>
      </c>
      <c r="F2138">
        <v>0.56837507145246491</v>
      </c>
      <c r="G2138" s="20">
        <v>0.44600000000000001</v>
      </c>
      <c r="H2138">
        <v>0.46300000000000002</v>
      </c>
      <c r="I2138">
        <f t="shared" si="266"/>
        <v>1.186591757935306E-2</v>
      </c>
      <c r="J2138">
        <f t="shared" si="267"/>
        <v>1.1009087155618307E-2</v>
      </c>
      <c r="K2138">
        <v>6</v>
      </c>
      <c r="L2138">
        <v>6</v>
      </c>
      <c r="M2138">
        <f t="shared" si="268"/>
        <v>9.8814402945672196E-3</v>
      </c>
      <c r="N2138">
        <f t="shared" si="269"/>
        <v>1.5795265245361527E-5</v>
      </c>
      <c r="O2138">
        <f t="shared" si="270"/>
        <v>1.6273810382516116E-5</v>
      </c>
      <c r="P2138">
        <f t="shared" si="271"/>
        <v>-2.0461271502756446</v>
      </c>
    </row>
    <row r="2139" spans="1:16" x14ac:dyDescent="0.25">
      <c r="A2139">
        <v>2138</v>
      </c>
      <c r="B2139">
        <v>0.94402905362102119</v>
      </c>
      <c r="C2139">
        <f t="shared" si="264"/>
        <v>1.2088133498657807</v>
      </c>
      <c r="D2139">
        <v>0.7330545976134526</v>
      </c>
      <c r="E2139" s="19">
        <f t="shared" si="265"/>
        <v>2.785233816408093</v>
      </c>
      <c r="F2139">
        <v>0.56388444136246108</v>
      </c>
      <c r="G2139" s="20">
        <v>0.44600000000000001</v>
      </c>
      <c r="H2139">
        <v>0.46300000000000002</v>
      </c>
      <c r="I2139">
        <f t="shared" si="266"/>
        <v>1.186591757935306E-2</v>
      </c>
      <c r="J2139">
        <f t="shared" si="267"/>
        <v>1.1009087155618307E-2</v>
      </c>
      <c r="K2139">
        <v>6</v>
      </c>
      <c r="L2139">
        <v>6</v>
      </c>
      <c r="M2139">
        <f t="shared" si="268"/>
        <v>1.4750457220360211E-2</v>
      </c>
      <c r="N2139">
        <f t="shared" si="269"/>
        <v>9.706488875752514E-5</v>
      </c>
      <c r="O2139">
        <f t="shared" si="270"/>
        <v>3.6262664701612775E-5</v>
      </c>
      <c r="P2139">
        <f t="shared" si="271"/>
        <v>-1.5939191037132336</v>
      </c>
    </row>
    <row r="2140" spans="1:16" x14ac:dyDescent="0.25">
      <c r="A2140">
        <v>2139</v>
      </c>
      <c r="B2140">
        <v>0.86776329844050415</v>
      </c>
      <c r="C2140">
        <f t="shared" si="264"/>
        <v>1.8629619765532099</v>
      </c>
      <c r="D2140">
        <v>0.95971556749168374</v>
      </c>
      <c r="E2140" s="19">
        <f t="shared" si="265"/>
        <v>1.0347375772001124</v>
      </c>
      <c r="F2140">
        <v>1.7534148355480283</v>
      </c>
      <c r="G2140" s="20">
        <v>0.44600000000000001</v>
      </c>
      <c r="H2140">
        <v>0.46300000000000002</v>
      </c>
      <c r="I2140">
        <f t="shared" si="266"/>
        <v>1.186591757935306E-2</v>
      </c>
      <c r="J2140">
        <f t="shared" si="267"/>
        <v>1.1009087155618307E-2</v>
      </c>
      <c r="K2140">
        <v>6</v>
      </c>
      <c r="L2140">
        <v>6</v>
      </c>
      <c r="M2140">
        <f t="shared" si="268"/>
        <v>2.420032517485619E-2</v>
      </c>
      <c r="N2140">
        <f t="shared" si="269"/>
        <v>6.2982140703923299E-5</v>
      </c>
      <c r="O2140">
        <f t="shared" si="270"/>
        <v>9.760928976146304E-5</v>
      </c>
      <c r="P2140">
        <f t="shared" si="271"/>
        <v>-1.6206431975890649</v>
      </c>
    </row>
    <row r="2141" spans="1:16" x14ac:dyDescent="0.25">
      <c r="A2141">
        <v>2140</v>
      </c>
      <c r="B2141">
        <v>0.85354167302468953</v>
      </c>
      <c r="C2141">
        <f t="shared" si="264"/>
        <v>1.9680963869045272</v>
      </c>
      <c r="D2141">
        <v>0.63066499832148193</v>
      </c>
      <c r="E2141" s="19">
        <f t="shared" si="265"/>
        <v>3.451985257792507</v>
      </c>
      <c r="F2141">
        <v>-1.3825138012180105</v>
      </c>
      <c r="G2141" s="20">
        <v>0.44600000000000001</v>
      </c>
      <c r="H2141">
        <v>0.46300000000000002</v>
      </c>
      <c r="I2141">
        <f t="shared" si="266"/>
        <v>1.186591757935306E-2</v>
      </c>
      <c r="J2141">
        <f t="shared" si="267"/>
        <v>1.1009087155618307E-2</v>
      </c>
      <c r="K2141">
        <v>6</v>
      </c>
      <c r="L2141">
        <v>6</v>
      </c>
      <c r="M2141">
        <f t="shared" si="268"/>
        <v>1.3249571890278332E-2</v>
      </c>
      <c r="N2141">
        <f t="shared" si="269"/>
        <v>5.9617676305924331E-5</v>
      </c>
      <c r="O2141">
        <f t="shared" si="270"/>
        <v>2.9258525879275625E-5</v>
      </c>
      <c r="P2141">
        <f t="shared" si="271"/>
        <v>-0.29936552831799934</v>
      </c>
    </row>
    <row r="2142" spans="1:16" x14ac:dyDescent="0.25">
      <c r="A2142">
        <v>2141</v>
      </c>
      <c r="B2142">
        <v>0.20081179235206154</v>
      </c>
      <c r="C2142">
        <f t="shared" si="264"/>
        <v>7.2774261163841709</v>
      </c>
      <c r="D2142">
        <v>0.91991943113498331</v>
      </c>
      <c r="E2142" s="19">
        <f t="shared" si="265"/>
        <v>1.4397208276589992</v>
      </c>
      <c r="F2142">
        <v>1.0639269021339715</v>
      </c>
      <c r="G2142" s="20">
        <v>0.44600000000000001</v>
      </c>
      <c r="H2142">
        <v>0.46300000000000002</v>
      </c>
      <c r="I2142">
        <f t="shared" si="266"/>
        <v>1.186591757935306E-2</v>
      </c>
      <c r="J2142">
        <f t="shared" si="267"/>
        <v>1.1009087155618307E-2</v>
      </c>
      <c r="K2142">
        <v>6</v>
      </c>
      <c r="L2142">
        <v>6</v>
      </c>
      <c r="M2142">
        <f t="shared" si="268"/>
        <v>2.0516211540579438E-2</v>
      </c>
      <c r="N2142">
        <f t="shared" si="269"/>
        <v>1.6122916462067913E-5</v>
      </c>
      <c r="O2142">
        <f t="shared" si="270"/>
        <v>7.015248932963416E-5</v>
      </c>
      <c r="P2142">
        <f t="shared" si="271"/>
        <v>-1.310292479921874</v>
      </c>
    </row>
    <row r="2143" spans="1:16" x14ac:dyDescent="0.25">
      <c r="A2143">
        <v>2142</v>
      </c>
      <c r="B2143">
        <v>1.815851313821833E-2</v>
      </c>
      <c r="C2143">
        <f t="shared" si="264"/>
        <v>13.627295017053566</v>
      </c>
      <c r="D2143">
        <v>0.58104190191351057</v>
      </c>
      <c r="E2143" s="19">
        <f t="shared" si="265"/>
        <v>3.7831375870357982</v>
      </c>
      <c r="F2143">
        <v>-0.21621303858410101</v>
      </c>
      <c r="G2143" s="20">
        <v>0.44600000000000001</v>
      </c>
      <c r="H2143">
        <v>0.46300000000000002</v>
      </c>
      <c r="I2143">
        <f t="shared" si="266"/>
        <v>1.186591757935306E-2</v>
      </c>
      <c r="J2143">
        <f t="shared" si="267"/>
        <v>1.1009087155618307E-2</v>
      </c>
      <c r="K2143">
        <v>6</v>
      </c>
      <c r="L2143">
        <v>6</v>
      </c>
      <c r="M2143">
        <f t="shared" si="268"/>
        <v>1.2656401512953382E-2</v>
      </c>
      <c r="N2143">
        <f t="shared" si="269"/>
        <v>8.6101704840541883E-6</v>
      </c>
      <c r="O2143">
        <f t="shared" si="270"/>
        <v>2.6697416542848108E-5</v>
      </c>
      <c r="P2143">
        <f t="shared" si="271"/>
        <v>-1.2416845381357309</v>
      </c>
    </row>
    <row r="2144" spans="1:16" x14ac:dyDescent="0.25">
      <c r="A2144">
        <v>2143</v>
      </c>
      <c r="B2144">
        <v>0.16949980162968842</v>
      </c>
      <c r="C2144">
        <f t="shared" si="264"/>
        <v>7.7678956292579882</v>
      </c>
      <c r="D2144">
        <v>0.20590838343455306</v>
      </c>
      <c r="E2144" s="19">
        <f t="shared" si="265"/>
        <v>7.2039558779762896</v>
      </c>
      <c r="F2144">
        <v>0.51669985623448156</v>
      </c>
      <c r="G2144" s="20">
        <v>0.44600000000000001</v>
      </c>
      <c r="H2144">
        <v>0.46300000000000002</v>
      </c>
      <c r="I2144">
        <f t="shared" si="266"/>
        <v>1.186591757935306E-2</v>
      </c>
      <c r="J2144">
        <f t="shared" si="267"/>
        <v>1.1009087155618307E-2</v>
      </c>
      <c r="K2144">
        <v>6</v>
      </c>
      <c r="L2144">
        <v>6</v>
      </c>
      <c r="M2144">
        <f t="shared" si="268"/>
        <v>9.1717200447452574E-3</v>
      </c>
      <c r="N2144">
        <f t="shared" si="269"/>
        <v>1.5104906004580463E-5</v>
      </c>
      <c r="O2144">
        <f t="shared" si="270"/>
        <v>1.4020074763196993E-5</v>
      </c>
      <c r="P2144">
        <f t="shared" si="271"/>
        <v>-2.1575564030972689</v>
      </c>
    </row>
    <row r="2145" spans="1:16" x14ac:dyDescent="0.25">
      <c r="A2145">
        <v>2144</v>
      </c>
      <c r="B2145">
        <v>0.86190374462111274</v>
      </c>
      <c r="C2145">
        <f t="shared" si="264"/>
        <v>1.9066605306061648</v>
      </c>
      <c r="D2145">
        <v>0.42200994903408917</v>
      </c>
      <c r="E2145" s="19">
        <f t="shared" si="265"/>
        <v>4.9500224884698456</v>
      </c>
      <c r="F2145">
        <v>0.56774524637148716</v>
      </c>
      <c r="G2145" s="20">
        <v>0.44600000000000001</v>
      </c>
      <c r="H2145">
        <v>0.46300000000000002</v>
      </c>
      <c r="I2145">
        <f t="shared" si="266"/>
        <v>1.186591757935306E-2</v>
      </c>
      <c r="J2145">
        <f t="shared" si="267"/>
        <v>1.1009087155618307E-2</v>
      </c>
      <c r="K2145">
        <v>6</v>
      </c>
      <c r="L2145">
        <v>6</v>
      </c>
      <c r="M2145">
        <f t="shared" si="268"/>
        <v>1.1064523769150925E-2</v>
      </c>
      <c r="N2145">
        <f t="shared" si="269"/>
        <v>6.1538659583009635E-5</v>
      </c>
      <c r="O2145">
        <f t="shared" si="270"/>
        <v>2.0403947706350964E-5</v>
      </c>
      <c r="P2145">
        <f t="shared" si="271"/>
        <v>-2.000931340434088</v>
      </c>
    </row>
    <row r="2146" spans="1:16" x14ac:dyDescent="0.25">
      <c r="A2146">
        <v>2145</v>
      </c>
      <c r="B2146">
        <v>0.97598193304239023</v>
      </c>
      <c r="C2146">
        <f t="shared" si="264"/>
        <v>0.81630177307017915</v>
      </c>
      <c r="D2146">
        <v>0.25492110965300457</v>
      </c>
      <c r="E2146" s="19">
        <f t="shared" si="265"/>
        <v>6.5665687168451008</v>
      </c>
      <c r="F2146">
        <v>-0.38543930713785812</v>
      </c>
      <c r="G2146" s="20">
        <v>0.44600000000000001</v>
      </c>
      <c r="H2146">
        <v>0.46300000000000002</v>
      </c>
      <c r="I2146">
        <f t="shared" si="266"/>
        <v>1.186591757935306E-2</v>
      </c>
      <c r="J2146">
        <f t="shared" si="267"/>
        <v>1.1009087155618307E-2</v>
      </c>
      <c r="K2146">
        <v>6</v>
      </c>
      <c r="L2146">
        <v>6</v>
      </c>
      <c r="M2146">
        <f t="shared" si="268"/>
        <v>9.6065415479236298E-3</v>
      </c>
      <c r="N2146">
        <f t="shared" si="269"/>
        <v>1.4373769260849802E-4</v>
      </c>
      <c r="O2146">
        <f t="shared" si="270"/>
        <v>1.5380940085330489E-5</v>
      </c>
      <c r="P2146">
        <f t="shared" si="271"/>
        <v>-1.2635122016848577</v>
      </c>
    </row>
    <row r="2147" spans="1:16" x14ac:dyDescent="0.25">
      <c r="A2147">
        <v>2146</v>
      </c>
      <c r="B2147">
        <v>0.66884365367595444</v>
      </c>
      <c r="C2147">
        <f t="shared" si="264"/>
        <v>3.2022074464495236</v>
      </c>
      <c r="D2147">
        <v>0.55229346598712115</v>
      </c>
      <c r="E2147" s="19">
        <f t="shared" si="265"/>
        <v>3.9800387152876024</v>
      </c>
      <c r="F2147">
        <v>-2.0269726519472897</v>
      </c>
      <c r="G2147" s="20">
        <v>0.44600000000000001</v>
      </c>
      <c r="H2147">
        <v>0.46300000000000002</v>
      </c>
      <c r="I2147">
        <f t="shared" si="266"/>
        <v>1.186591757935306E-2</v>
      </c>
      <c r="J2147">
        <f t="shared" si="267"/>
        <v>1.1009087155618307E-2</v>
      </c>
      <c r="K2147">
        <v>6</v>
      </c>
      <c r="L2147">
        <v>6</v>
      </c>
      <c r="M2147">
        <f t="shared" si="268"/>
        <v>1.2339360819403254E-2</v>
      </c>
      <c r="N2147">
        <f t="shared" si="269"/>
        <v>3.664139044565264E-5</v>
      </c>
      <c r="O2147">
        <f t="shared" si="270"/>
        <v>2.5376637571904023E-5</v>
      </c>
      <c r="P2147">
        <f t="shared" si="271"/>
        <v>-8.40627909111097E-2</v>
      </c>
    </row>
    <row r="2148" spans="1:16" x14ac:dyDescent="0.25">
      <c r="A2148">
        <v>2147</v>
      </c>
      <c r="B2148">
        <v>0.15811639759514146</v>
      </c>
      <c r="C2148">
        <f t="shared" si="264"/>
        <v>7.966054184676632</v>
      </c>
      <c r="D2148">
        <v>5.2522354808191167E-2</v>
      </c>
      <c r="E2148" s="19">
        <f t="shared" si="265"/>
        <v>10.942978102398142</v>
      </c>
      <c r="F2148">
        <v>1.067301127477549</v>
      </c>
      <c r="G2148" s="20">
        <v>0.44600000000000001</v>
      </c>
      <c r="H2148">
        <v>0.46300000000000002</v>
      </c>
      <c r="I2148">
        <f t="shared" si="266"/>
        <v>1.186591757935306E-2</v>
      </c>
      <c r="J2148">
        <f t="shared" si="267"/>
        <v>1.1009087155618307E-2</v>
      </c>
      <c r="K2148">
        <v>6</v>
      </c>
      <c r="L2148">
        <v>6</v>
      </c>
      <c r="M2148">
        <f t="shared" si="268"/>
        <v>7.4416381223719828E-3</v>
      </c>
      <c r="N2148">
        <f t="shared" si="269"/>
        <v>1.4729165859684176E-5</v>
      </c>
      <c r="O2148">
        <f t="shared" si="270"/>
        <v>9.2296629907233353E-6</v>
      </c>
      <c r="P2148">
        <f t="shared" si="271"/>
        <v>-2.9864660475121338</v>
      </c>
    </row>
    <row r="2149" spans="1:16" x14ac:dyDescent="0.25">
      <c r="A2149">
        <v>2148</v>
      </c>
      <c r="B2149">
        <v>0.46656697286904508</v>
      </c>
      <c r="C2149">
        <f t="shared" si="264"/>
        <v>4.6003748209036361</v>
      </c>
      <c r="D2149">
        <v>0.53254799035615097</v>
      </c>
      <c r="E2149" s="19">
        <f t="shared" si="265"/>
        <v>4.1180499851149683</v>
      </c>
      <c r="F2149">
        <v>0.15448904377990402</v>
      </c>
      <c r="G2149" s="20">
        <v>0.44600000000000001</v>
      </c>
      <c r="H2149">
        <v>0.46300000000000002</v>
      </c>
      <c r="I2149">
        <f t="shared" si="266"/>
        <v>1.186591757935306E-2</v>
      </c>
      <c r="J2149">
        <f t="shared" si="267"/>
        <v>1.1009087155618307E-2</v>
      </c>
      <c r="K2149">
        <v>6</v>
      </c>
      <c r="L2149">
        <v>6</v>
      </c>
      <c r="M2149">
        <f t="shared" si="268"/>
        <v>1.2130829680487988E-2</v>
      </c>
      <c r="N2149">
        <f t="shared" si="269"/>
        <v>2.5505168144165679E-5</v>
      </c>
      <c r="O2149">
        <f t="shared" si="270"/>
        <v>2.4526171456168048E-5</v>
      </c>
      <c r="P2149">
        <f t="shared" si="271"/>
        <v>-1.49146804318002</v>
      </c>
    </row>
    <row r="2150" spans="1:16" x14ac:dyDescent="0.25">
      <c r="A2150">
        <v>2149</v>
      </c>
      <c r="B2150">
        <v>0.27237769707327492</v>
      </c>
      <c r="C2150">
        <f t="shared" si="264"/>
        <v>6.3641775950779103</v>
      </c>
      <c r="D2150">
        <v>0.17700735496078371</v>
      </c>
      <c r="E2150" s="19">
        <f t="shared" si="265"/>
        <v>7.6435172785614229</v>
      </c>
      <c r="F2150">
        <v>-1.8781156541081145</v>
      </c>
      <c r="G2150" s="20">
        <v>0.44600000000000001</v>
      </c>
      <c r="H2150">
        <v>0.46300000000000002</v>
      </c>
      <c r="I2150">
        <f t="shared" si="266"/>
        <v>1.186591757935306E-2</v>
      </c>
      <c r="J2150">
        <f t="shared" si="267"/>
        <v>1.1009087155618307E-2</v>
      </c>
      <c r="K2150">
        <v>6</v>
      </c>
      <c r="L2150">
        <v>6</v>
      </c>
      <c r="M2150">
        <f t="shared" si="268"/>
        <v>8.9040929765441135E-3</v>
      </c>
      <c r="N2150">
        <f t="shared" si="269"/>
        <v>1.8436527199379158E-5</v>
      </c>
      <c r="O2150">
        <f t="shared" si="270"/>
        <v>1.3213811955823705E-5</v>
      </c>
      <c r="P2150">
        <f t="shared" si="271"/>
        <v>-0.72258655327061283</v>
      </c>
    </row>
    <row r="2151" spans="1:16" x14ac:dyDescent="0.25">
      <c r="A2151">
        <v>2150</v>
      </c>
      <c r="B2151">
        <v>0.98144474623859368</v>
      </c>
      <c r="C2151">
        <f t="shared" si="264"/>
        <v>0.72716239502076485</v>
      </c>
      <c r="D2151">
        <v>0.40949736014893034</v>
      </c>
      <c r="E2151" s="19">
        <f t="shared" si="265"/>
        <v>5.0525773588678327</v>
      </c>
      <c r="F2151">
        <v>0.61171476772869937</v>
      </c>
      <c r="G2151" s="20">
        <v>0.44600000000000001</v>
      </c>
      <c r="H2151">
        <v>0.46300000000000002</v>
      </c>
      <c r="I2151">
        <f t="shared" si="266"/>
        <v>1.186591757935306E-2</v>
      </c>
      <c r="J2151">
        <f t="shared" si="267"/>
        <v>1.1009087155618307E-2</v>
      </c>
      <c r="K2151">
        <v>6</v>
      </c>
      <c r="L2151">
        <v>6</v>
      </c>
      <c r="M2151">
        <f t="shared" si="268"/>
        <v>1.0951656818491416E-2</v>
      </c>
      <c r="N2151">
        <f t="shared" si="269"/>
        <v>1.6135781241820508E-4</v>
      </c>
      <c r="O2151">
        <f t="shared" si="270"/>
        <v>1.9989797845001584E-5</v>
      </c>
      <c r="P2151">
        <f t="shared" si="271"/>
        <v>-2.3044622177339118</v>
      </c>
    </row>
    <row r="2152" spans="1:16" x14ac:dyDescent="0.25">
      <c r="A2152">
        <v>2151</v>
      </c>
      <c r="B2152">
        <v>1.5411847285378583E-2</v>
      </c>
      <c r="C2152">
        <f t="shared" si="264"/>
        <v>14.03129438093495</v>
      </c>
      <c r="D2152">
        <v>0.45619067964720605</v>
      </c>
      <c r="E2152" s="19">
        <f t="shared" si="265"/>
        <v>4.679817046914339</v>
      </c>
      <c r="F2152">
        <v>-0.64159848989220336</v>
      </c>
      <c r="G2152" s="20">
        <v>0.44600000000000001</v>
      </c>
      <c r="H2152">
        <v>0.46300000000000002</v>
      </c>
      <c r="I2152">
        <f t="shared" si="266"/>
        <v>1.186591757935306E-2</v>
      </c>
      <c r="J2152">
        <f t="shared" si="267"/>
        <v>1.1009087155618307E-2</v>
      </c>
      <c r="K2152">
        <v>6</v>
      </c>
      <c r="L2152">
        <v>6</v>
      </c>
      <c r="M2152">
        <f t="shared" si="268"/>
        <v>1.13794657900876E-2</v>
      </c>
      <c r="N2152">
        <f t="shared" si="269"/>
        <v>8.3622601128489054E-6</v>
      </c>
      <c r="O2152">
        <f t="shared" si="270"/>
        <v>2.1582040277962332E-5</v>
      </c>
      <c r="P2152">
        <f t="shared" si="271"/>
        <v>-1.1853881732194211</v>
      </c>
    </row>
    <row r="2153" spans="1:16" x14ac:dyDescent="0.25">
      <c r="A2153">
        <v>2152</v>
      </c>
      <c r="B2153">
        <v>0.30835901974547564</v>
      </c>
      <c r="C2153">
        <f t="shared" si="264"/>
        <v>5.9780662799450353</v>
      </c>
      <c r="D2153">
        <v>0.85869930112613302</v>
      </c>
      <c r="E2153" s="19">
        <f t="shared" si="265"/>
        <v>1.930326386149035</v>
      </c>
      <c r="F2153">
        <v>-0.15177988643699791</v>
      </c>
      <c r="G2153" s="20">
        <v>0.44600000000000001</v>
      </c>
      <c r="H2153">
        <v>0.46300000000000002</v>
      </c>
      <c r="I2153">
        <f t="shared" si="266"/>
        <v>1.186591757935306E-2</v>
      </c>
      <c r="J2153">
        <f t="shared" si="267"/>
        <v>1.1009087155618307E-2</v>
      </c>
      <c r="K2153">
        <v>6</v>
      </c>
      <c r="L2153">
        <v>6</v>
      </c>
      <c r="M2153">
        <f t="shared" si="268"/>
        <v>1.7718254622568465E-2</v>
      </c>
      <c r="N2153">
        <f t="shared" si="269"/>
        <v>1.9627305526363639E-5</v>
      </c>
      <c r="O2153">
        <f t="shared" si="270"/>
        <v>5.2322757811694796E-5</v>
      </c>
      <c r="P2153">
        <f t="shared" si="271"/>
        <v>-0.8868001949462041</v>
      </c>
    </row>
    <row r="2154" spans="1:16" x14ac:dyDescent="0.25">
      <c r="A2154">
        <v>2153</v>
      </c>
      <c r="B2154">
        <v>0.10956144901882992</v>
      </c>
      <c r="C2154">
        <f t="shared" si="264"/>
        <v>8.9875582181173339</v>
      </c>
      <c r="D2154">
        <v>0.19870601519821771</v>
      </c>
      <c r="E2154" s="19">
        <f t="shared" si="265"/>
        <v>7.308250716269832</v>
      </c>
      <c r="F2154">
        <v>-1.2405052984831855</v>
      </c>
      <c r="G2154" s="20">
        <v>0.44600000000000001</v>
      </c>
      <c r="H2154">
        <v>0.46300000000000002</v>
      </c>
      <c r="I2154">
        <f t="shared" si="266"/>
        <v>1.186591757935306E-2</v>
      </c>
      <c r="J2154">
        <f t="shared" si="267"/>
        <v>1.1009087155618307E-2</v>
      </c>
      <c r="K2154">
        <v>6</v>
      </c>
      <c r="L2154">
        <v>6</v>
      </c>
      <c r="M2154">
        <f t="shared" si="268"/>
        <v>9.1060408278404101E-3</v>
      </c>
      <c r="N2154">
        <f t="shared" si="269"/>
        <v>1.3055084649889665E-5</v>
      </c>
      <c r="O2154">
        <f t="shared" si="270"/>
        <v>1.381999659304941E-5</v>
      </c>
      <c r="P2154">
        <f t="shared" si="271"/>
        <v>-1.1606662145379265</v>
      </c>
    </row>
    <row r="2155" spans="1:16" x14ac:dyDescent="0.25">
      <c r="A2155">
        <v>2154</v>
      </c>
      <c r="B2155">
        <v>0.57155064546647538</v>
      </c>
      <c r="C2155">
        <f t="shared" si="264"/>
        <v>3.8476636695829143</v>
      </c>
      <c r="D2155">
        <v>0.51002533036286513</v>
      </c>
      <c r="E2155" s="19">
        <f t="shared" si="265"/>
        <v>4.2787089985991091</v>
      </c>
      <c r="F2155">
        <v>-0.18584614736028016</v>
      </c>
      <c r="G2155" s="20">
        <v>0.44600000000000001</v>
      </c>
      <c r="H2155">
        <v>0.46300000000000002</v>
      </c>
      <c r="I2155">
        <f t="shared" si="266"/>
        <v>1.186591757935306E-2</v>
      </c>
      <c r="J2155">
        <f t="shared" si="267"/>
        <v>1.1009087155618307E-2</v>
      </c>
      <c r="K2155">
        <v>6</v>
      </c>
      <c r="L2155">
        <v>6</v>
      </c>
      <c r="M2155">
        <f t="shared" si="268"/>
        <v>1.1900903586923807E-2</v>
      </c>
      <c r="N2155">
        <f t="shared" si="269"/>
        <v>3.0494695849040311E-5</v>
      </c>
      <c r="O2155">
        <f t="shared" si="270"/>
        <v>2.3605251030875989E-5</v>
      </c>
      <c r="P2155">
        <f t="shared" si="271"/>
        <v>-1.313602107927945</v>
      </c>
    </row>
    <row r="2156" spans="1:16" x14ac:dyDescent="0.25">
      <c r="A2156">
        <v>2155</v>
      </c>
      <c r="B2156">
        <v>0.3715933713797418</v>
      </c>
      <c r="C2156">
        <f t="shared" si="264"/>
        <v>5.3772524102616144</v>
      </c>
      <c r="D2156">
        <v>0.15970336008789332</v>
      </c>
      <c r="E2156" s="19">
        <f t="shared" si="265"/>
        <v>7.9376880825455833</v>
      </c>
      <c r="F2156">
        <v>-0.86890395323280245</v>
      </c>
      <c r="G2156" s="20">
        <v>0.44600000000000001</v>
      </c>
      <c r="H2156">
        <v>0.46300000000000002</v>
      </c>
      <c r="I2156">
        <f t="shared" si="266"/>
        <v>1.186591757935306E-2</v>
      </c>
      <c r="J2156">
        <f t="shared" si="267"/>
        <v>1.1009087155618307E-2</v>
      </c>
      <c r="K2156">
        <v>6</v>
      </c>
      <c r="L2156">
        <v>6</v>
      </c>
      <c r="M2156">
        <f t="shared" si="268"/>
        <v>8.7375424275356571E-3</v>
      </c>
      <c r="N2156">
        <f t="shared" si="269"/>
        <v>2.182031349494059E-5</v>
      </c>
      <c r="O2156">
        <f t="shared" si="270"/>
        <v>1.2724107945497617E-5</v>
      </c>
      <c r="P2156">
        <f t="shared" si="271"/>
        <v>-1.3611447774403977</v>
      </c>
    </row>
    <row r="2157" spans="1:16" x14ac:dyDescent="0.25">
      <c r="A2157">
        <v>2156</v>
      </c>
      <c r="B2157">
        <v>0.56538590655232401</v>
      </c>
      <c r="C2157">
        <f t="shared" si="264"/>
        <v>3.8898197942789476</v>
      </c>
      <c r="D2157">
        <v>0.22696615497299111</v>
      </c>
      <c r="E2157" s="19">
        <f t="shared" si="265"/>
        <v>6.9159563958163002</v>
      </c>
      <c r="F2157">
        <v>-1.0008398021454923</v>
      </c>
      <c r="G2157" s="20">
        <v>0.44600000000000001</v>
      </c>
      <c r="H2157">
        <v>0.46300000000000002</v>
      </c>
      <c r="I2157">
        <f t="shared" si="266"/>
        <v>1.186591757935306E-2</v>
      </c>
      <c r="J2157">
        <f t="shared" si="267"/>
        <v>1.1009087155618307E-2</v>
      </c>
      <c r="K2157">
        <v>6</v>
      </c>
      <c r="L2157">
        <v>6</v>
      </c>
      <c r="M2157">
        <f t="shared" si="268"/>
        <v>9.3607401343648883E-3</v>
      </c>
      <c r="N2157">
        <f t="shared" si="269"/>
        <v>3.0164207993877846E-5</v>
      </c>
      <c r="O2157">
        <f t="shared" si="270"/>
        <v>1.4603909310518264E-5</v>
      </c>
      <c r="P2157">
        <f t="shared" si="271"/>
        <v>-1.1007124145655769</v>
      </c>
    </row>
    <row r="2158" spans="1:16" x14ac:dyDescent="0.25">
      <c r="A2158">
        <v>2157</v>
      </c>
      <c r="B2158">
        <v>0.24671163060396131</v>
      </c>
      <c r="C2158">
        <f t="shared" si="264"/>
        <v>6.6657179851386434</v>
      </c>
      <c r="D2158">
        <v>0.17484054078798791</v>
      </c>
      <c r="E2158" s="19">
        <f t="shared" si="265"/>
        <v>7.6789331481321925</v>
      </c>
      <c r="F2158">
        <v>0.43352656575734727</v>
      </c>
      <c r="G2158" s="20">
        <v>0.44600000000000001</v>
      </c>
      <c r="H2158">
        <v>0.46300000000000002</v>
      </c>
      <c r="I2158">
        <f t="shared" si="266"/>
        <v>1.186591757935306E-2</v>
      </c>
      <c r="J2158">
        <f t="shared" si="267"/>
        <v>1.1009087155618307E-2</v>
      </c>
      <c r="K2158">
        <v>6</v>
      </c>
      <c r="L2158">
        <v>6</v>
      </c>
      <c r="M2158">
        <f t="shared" si="268"/>
        <v>8.8835360429866776E-3</v>
      </c>
      <c r="N2158">
        <f t="shared" si="269"/>
        <v>1.760250487568337E-5</v>
      </c>
      <c r="O2158">
        <f t="shared" si="270"/>
        <v>1.3152868771173899E-5</v>
      </c>
      <c r="P2158">
        <f t="shared" si="271"/>
        <v>-2.1842913737935947</v>
      </c>
    </row>
    <row r="2159" spans="1:16" x14ac:dyDescent="0.25">
      <c r="A2159">
        <v>2158</v>
      </c>
      <c r="B2159">
        <v>0.78139591662343211</v>
      </c>
      <c r="C2159">
        <f t="shared" si="264"/>
        <v>2.467403837237478</v>
      </c>
      <c r="D2159">
        <v>0.78597369304483167</v>
      </c>
      <c r="E2159" s="19">
        <f t="shared" si="265"/>
        <v>2.4368526647405493</v>
      </c>
      <c r="F2159">
        <v>0.90150251708109863</v>
      </c>
      <c r="G2159" s="20">
        <v>0.44600000000000001</v>
      </c>
      <c r="H2159">
        <v>0.46300000000000002</v>
      </c>
      <c r="I2159">
        <f t="shared" si="266"/>
        <v>1.186591757935306E-2</v>
      </c>
      <c r="J2159">
        <f t="shared" si="267"/>
        <v>1.1009087155618307E-2</v>
      </c>
      <c r="K2159">
        <v>6</v>
      </c>
      <c r="L2159">
        <v>6</v>
      </c>
      <c r="M2159">
        <f t="shared" si="268"/>
        <v>1.5769636260788415E-2</v>
      </c>
      <c r="N2159">
        <f t="shared" si="269"/>
        <v>4.755335610756791E-5</v>
      </c>
      <c r="O2159">
        <f t="shared" si="270"/>
        <v>4.1446904632928811E-5</v>
      </c>
      <c r="P2159">
        <f t="shared" si="271"/>
        <v>-1.6173340825948013</v>
      </c>
    </row>
    <row r="2160" spans="1:16" x14ac:dyDescent="0.25">
      <c r="A2160">
        <v>2159</v>
      </c>
      <c r="B2160">
        <v>0.84121219519638657</v>
      </c>
      <c r="C2160">
        <f t="shared" si="264"/>
        <v>2.0569353474035794</v>
      </c>
      <c r="D2160">
        <v>0.37699514755699332</v>
      </c>
      <c r="E2160" s="19">
        <f t="shared" si="265"/>
        <v>5.329578484905757</v>
      </c>
      <c r="F2160">
        <v>-1.0465714694873895</v>
      </c>
      <c r="G2160" s="20">
        <v>0.44600000000000001</v>
      </c>
      <c r="H2160">
        <v>0.46300000000000002</v>
      </c>
      <c r="I2160">
        <f t="shared" si="266"/>
        <v>1.186591757935306E-2</v>
      </c>
      <c r="J2160">
        <f t="shared" si="267"/>
        <v>1.1009087155618307E-2</v>
      </c>
      <c r="K2160">
        <v>6</v>
      </c>
      <c r="L2160">
        <v>6</v>
      </c>
      <c r="M2160">
        <f t="shared" si="268"/>
        <v>1.0663257111776814E-2</v>
      </c>
      <c r="N2160">
        <f t="shared" si="269"/>
        <v>5.7042791102520739E-5</v>
      </c>
      <c r="O2160">
        <f t="shared" si="270"/>
        <v>1.8950842038643134E-5</v>
      </c>
      <c r="P2160">
        <f t="shared" si="271"/>
        <v>-0.73866582702663885</v>
      </c>
    </row>
    <row r="2161" spans="1:16" x14ac:dyDescent="0.25">
      <c r="A2161">
        <v>2160</v>
      </c>
      <c r="B2161">
        <v>0.97073274941251875</v>
      </c>
      <c r="C2161">
        <f t="shared" si="264"/>
        <v>0.89291080948833612</v>
      </c>
      <c r="D2161">
        <v>0.46507156590472121</v>
      </c>
      <c r="E2161" s="19">
        <f t="shared" si="265"/>
        <v>4.6117555453703689</v>
      </c>
      <c r="F2161">
        <v>1.3003318599658087</v>
      </c>
      <c r="G2161" s="20">
        <v>0.44600000000000001</v>
      </c>
      <c r="H2161">
        <v>0.46300000000000002</v>
      </c>
      <c r="I2161">
        <f t="shared" si="266"/>
        <v>1.186591757935306E-2</v>
      </c>
      <c r="J2161">
        <f t="shared" si="267"/>
        <v>1.1009087155618307E-2</v>
      </c>
      <c r="K2161">
        <v>6</v>
      </c>
      <c r="L2161">
        <v>6</v>
      </c>
      <c r="M2161">
        <f t="shared" si="268"/>
        <v>1.1463128815274408E-2</v>
      </c>
      <c r="N2161">
        <f t="shared" si="269"/>
        <v>1.3140543499587457E-4</v>
      </c>
      <c r="O2161">
        <f t="shared" si="270"/>
        <v>2.1900553705929072E-5</v>
      </c>
      <c r="P2161">
        <f t="shared" si="271"/>
        <v>-2.887544312190923</v>
      </c>
    </row>
    <row r="2162" spans="1:16" x14ac:dyDescent="0.25">
      <c r="A2162">
        <v>2161</v>
      </c>
      <c r="B2162">
        <v>0.25443281350138858</v>
      </c>
      <c r="C2162">
        <f t="shared" si="264"/>
        <v>6.5723916586919211</v>
      </c>
      <c r="D2162">
        <v>0.71471297341837825</v>
      </c>
      <c r="E2162" s="19">
        <f t="shared" si="265"/>
        <v>2.904456472112845</v>
      </c>
      <c r="F2162">
        <v>0.36729261410073377</v>
      </c>
      <c r="G2162" s="20">
        <v>0.44600000000000001</v>
      </c>
      <c r="H2162">
        <v>0.46300000000000002</v>
      </c>
      <c r="I2162">
        <f t="shared" si="266"/>
        <v>1.186591757935306E-2</v>
      </c>
      <c r="J2162">
        <f t="shared" si="267"/>
        <v>1.1009087155618307E-2</v>
      </c>
      <c r="K2162">
        <v>6</v>
      </c>
      <c r="L2162">
        <v>6</v>
      </c>
      <c r="M2162">
        <f t="shared" si="268"/>
        <v>1.4444545323742239E-2</v>
      </c>
      <c r="N2162">
        <f t="shared" si="269"/>
        <v>1.7852456065694315E-5</v>
      </c>
      <c r="O2162">
        <f t="shared" si="270"/>
        <v>3.4774148268273963E-5</v>
      </c>
      <c r="P2162">
        <f t="shared" si="271"/>
        <v>-1.3613785905439644</v>
      </c>
    </row>
    <row r="2163" spans="1:16" x14ac:dyDescent="0.25">
      <c r="A2163">
        <v>2162</v>
      </c>
      <c r="B2163">
        <v>8.9022492141483806E-2</v>
      </c>
      <c r="C2163">
        <f t="shared" si="264"/>
        <v>9.5504479913377693</v>
      </c>
      <c r="D2163">
        <v>0.63258766441846981</v>
      </c>
      <c r="E2163" s="19">
        <f t="shared" si="265"/>
        <v>3.4393255927981059</v>
      </c>
      <c r="F2163">
        <v>-1.0957182894344442</v>
      </c>
      <c r="G2163" s="20">
        <v>0.44600000000000001</v>
      </c>
      <c r="H2163">
        <v>0.46300000000000002</v>
      </c>
      <c r="I2163">
        <f t="shared" si="266"/>
        <v>1.186591757935306E-2</v>
      </c>
      <c r="J2163">
        <f t="shared" si="267"/>
        <v>1.1009087155618307E-2</v>
      </c>
      <c r="K2163">
        <v>6</v>
      </c>
      <c r="L2163">
        <v>6</v>
      </c>
      <c r="M2163">
        <f t="shared" si="268"/>
        <v>1.3273934380553246E-2</v>
      </c>
      <c r="N2163">
        <f t="shared" si="269"/>
        <v>1.2285636594194778E-5</v>
      </c>
      <c r="O2163">
        <f t="shared" si="270"/>
        <v>2.9366222323205577E-5</v>
      </c>
      <c r="P2163">
        <f t="shared" si="271"/>
        <v>-0.74796405303604296</v>
      </c>
    </row>
    <row r="2164" spans="1:16" x14ac:dyDescent="0.25">
      <c r="A2164">
        <v>2163</v>
      </c>
      <c r="B2164">
        <v>0.92004150517288741</v>
      </c>
      <c r="C2164">
        <f t="shared" si="264"/>
        <v>1.4386289423906129</v>
      </c>
      <c r="D2164">
        <v>0.75295266579180276</v>
      </c>
      <c r="E2164" s="19">
        <f t="shared" si="265"/>
        <v>2.6552572910415546</v>
      </c>
      <c r="F2164">
        <v>0.89474724518368021</v>
      </c>
      <c r="G2164" s="20">
        <v>0.44600000000000001</v>
      </c>
      <c r="H2164">
        <v>0.46300000000000002</v>
      </c>
      <c r="I2164">
        <f t="shared" si="266"/>
        <v>1.186591757935306E-2</v>
      </c>
      <c r="J2164">
        <f t="shared" si="267"/>
        <v>1.1009087155618307E-2</v>
      </c>
      <c r="K2164">
        <v>6</v>
      </c>
      <c r="L2164">
        <v>6</v>
      </c>
      <c r="M2164">
        <f t="shared" si="268"/>
        <v>1.5107166199320413E-2</v>
      </c>
      <c r="N2164">
        <f t="shared" si="269"/>
        <v>8.1559135838291281E-5</v>
      </c>
      <c r="O2164">
        <f t="shared" si="270"/>
        <v>3.8037745095648187E-5</v>
      </c>
      <c r="P2164">
        <f t="shared" si="271"/>
        <v>-1.7729988291799297</v>
      </c>
    </row>
    <row r="2165" spans="1:16" x14ac:dyDescent="0.25">
      <c r="A2165">
        <v>2164</v>
      </c>
      <c r="B2165">
        <v>0.74626911221655934</v>
      </c>
      <c r="C2165">
        <f t="shared" si="264"/>
        <v>2.6990148202717767</v>
      </c>
      <c r="D2165">
        <v>0.64644306772057247</v>
      </c>
      <c r="E2165" s="19">
        <f t="shared" si="265"/>
        <v>3.3483812616846054</v>
      </c>
      <c r="F2165">
        <v>1.3544172361434903</v>
      </c>
      <c r="G2165" s="20">
        <v>0.44600000000000001</v>
      </c>
      <c r="H2165">
        <v>0.46300000000000002</v>
      </c>
      <c r="I2165">
        <f t="shared" si="266"/>
        <v>1.186591757935306E-2</v>
      </c>
      <c r="J2165">
        <f t="shared" si="267"/>
        <v>1.1009087155618307E-2</v>
      </c>
      <c r="K2165">
        <v>6</v>
      </c>
      <c r="L2165">
        <v>6</v>
      </c>
      <c r="M2165">
        <f t="shared" si="268"/>
        <v>1.3452991278921984E-2</v>
      </c>
      <c r="N2165">
        <f t="shared" si="269"/>
        <v>4.347265248492354E-5</v>
      </c>
      <c r="O2165">
        <f t="shared" si="270"/>
        <v>3.0163829058458487E-5</v>
      </c>
      <c r="P2165">
        <f t="shared" si="271"/>
        <v>-2.1275926071447766</v>
      </c>
    </row>
    <row r="2166" spans="1:16" x14ac:dyDescent="0.25">
      <c r="A2166">
        <v>2165</v>
      </c>
      <c r="B2166">
        <v>0.83864864040040288</v>
      </c>
      <c r="C2166">
        <f t="shared" si="264"/>
        <v>2.0751735057828742</v>
      </c>
      <c r="D2166">
        <v>7.2847682119205295E-2</v>
      </c>
      <c r="E2166" s="19">
        <f t="shared" si="265"/>
        <v>10.085532438754349</v>
      </c>
      <c r="F2166">
        <v>1.3407611731963698</v>
      </c>
      <c r="G2166" s="20">
        <v>0.44600000000000001</v>
      </c>
      <c r="H2166">
        <v>0.46300000000000002</v>
      </c>
      <c r="I2166">
        <f t="shared" si="266"/>
        <v>1.186591757935306E-2</v>
      </c>
      <c r="J2166">
        <f t="shared" si="267"/>
        <v>1.1009087155618307E-2</v>
      </c>
      <c r="K2166">
        <v>6</v>
      </c>
      <c r="L2166">
        <v>6</v>
      </c>
      <c r="M2166">
        <f t="shared" si="268"/>
        <v>7.7515204441867304E-3</v>
      </c>
      <c r="N2166">
        <f t="shared" si="269"/>
        <v>5.6541456898115357E-5</v>
      </c>
      <c r="O2166">
        <f t="shared" si="270"/>
        <v>1.0014344866107472E-5</v>
      </c>
      <c r="P2166">
        <f t="shared" si="271"/>
        <v>-3.6042171393112898</v>
      </c>
    </row>
    <row r="2167" spans="1:16" x14ac:dyDescent="0.25">
      <c r="A2167">
        <v>2166</v>
      </c>
      <c r="B2167">
        <v>0.76198614459669789</v>
      </c>
      <c r="C2167">
        <f t="shared" si="264"/>
        <v>2.5959129690487543</v>
      </c>
      <c r="D2167">
        <v>0.36091189306314281</v>
      </c>
      <c r="E2167" s="19">
        <f t="shared" si="265"/>
        <v>5.4730337208946009</v>
      </c>
      <c r="F2167">
        <v>-2.7580426831264049E-2</v>
      </c>
      <c r="G2167" s="20">
        <v>0.44600000000000001</v>
      </c>
      <c r="H2167">
        <v>0.46300000000000002</v>
      </c>
      <c r="I2167">
        <f t="shared" si="266"/>
        <v>1.186591757935306E-2</v>
      </c>
      <c r="J2167">
        <f t="shared" si="267"/>
        <v>1.1009087155618307E-2</v>
      </c>
      <c r="K2167">
        <v>6</v>
      </c>
      <c r="L2167">
        <v>6</v>
      </c>
      <c r="M2167">
        <f t="shared" si="268"/>
        <v>1.0522580335822483E-2</v>
      </c>
      <c r="N2167">
        <f t="shared" si="269"/>
        <v>4.5199255418924508E-5</v>
      </c>
      <c r="O2167">
        <f t="shared" si="270"/>
        <v>1.8454116153972999E-5</v>
      </c>
      <c r="P2167">
        <f t="shared" si="271"/>
        <v>-1.5946616106565223</v>
      </c>
    </row>
    <row r="2168" spans="1:16" x14ac:dyDescent="0.25">
      <c r="A2168">
        <v>2167</v>
      </c>
      <c r="B2168">
        <v>0.1500595110934782</v>
      </c>
      <c r="C2168">
        <f t="shared" si="264"/>
        <v>8.1140800347600575</v>
      </c>
      <c r="D2168">
        <v>0.63029877620776997</v>
      </c>
      <c r="E2168" s="19">
        <f t="shared" si="265"/>
        <v>3.4543978047733481</v>
      </c>
      <c r="F2168">
        <v>-0.84035718828090467</v>
      </c>
      <c r="G2168" s="20">
        <v>0.44600000000000001</v>
      </c>
      <c r="H2168">
        <v>0.46300000000000002</v>
      </c>
      <c r="I2168">
        <f t="shared" si="266"/>
        <v>1.186591757935306E-2</v>
      </c>
      <c r="J2168">
        <f t="shared" si="267"/>
        <v>1.1009087155618307E-2</v>
      </c>
      <c r="K2168">
        <v>6</v>
      </c>
      <c r="L2168">
        <v>6</v>
      </c>
      <c r="M2168">
        <f t="shared" si="268"/>
        <v>1.3244944340190858E-2</v>
      </c>
      <c r="N2168">
        <f t="shared" si="269"/>
        <v>1.4460460437990121E-5</v>
      </c>
      <c r="O2168">
        <f t="shared" si="270"/>
        <v>2.9238091762458977E-5</v>
      </c>
      <c r="P2168">
        <f t="shared" si="271"/>
        <v>-0.86409036979814657</v>
      </c>
    </row>
    <row r="2169" spans="1:16" x14ac:dyDescent="0.25">
      <c r="A2169">
        <v>2168</v>
      </c>
      <c r="B2169">
        <v>0.73366496780297252</v>
      </c>
      <c r="C2169">
        <f t="shared" si="264"/>
        <v>2.7812586862486883</v>
      </c>
      <c r="D2169">
        <v>0.41535691396832181</v>
      </c>
      <c r="E2169" s="19">
        <f t="shared" si="265"/>
        <v>5.00428950416166</v>
      </c>
      <c r="F2169">
        <v>0.59610783864627592</v>
      </c>
      <c r="G2169" s="20">
        <v>0.44600000000000001</v>
      </c>
      <c r="H2169">
        <v>0.46300000000000002</v>
      </c>
      <c r="I2169">
        <f t="shared" si="266"/>
        <v>1.186591757935306E-2</v>
      </c>
      <c r="J2169">
        <f t="shared" si="267"/>
        <v>1.1009087155618307E-2</v>
      </c>
      <c r="K2169">
        <v>6</v>
      </c>
      <c r="L2169">
        <v>6</v>
      </c>
      <c r="M2169">
        <f t="shared" si="268"/>
        <v>1.1004367839413279E-2</v>
      </c>
      <c r="N2169">
        <f t="shared" si="269"/>
        <v>4.2187134161040731E-5</v>
      </c>
      <c r="O2169">
        <f t="shared" si="270"/>
        <v>2.0182685257518878E-5</v>
      </c>
      <c r="P2169">
        <f t="shared" si="271"/>
        <v>-1.9726472298275239</v>
      </c>
    </row>
    <row r="2170" spans="1:16" x14ac:dyDescent="0.25">
      <c r="A2170">
        <v>2169</v>
      </c>
      <c r="B2170">
        <v>0.57264931180761136</v>
      </c>
      <c r="C2170">
        <f t="shared" si="264"/>
        <v>3.8401714224522663</v>
      </c>
      <c r="D2170">
        <v>0.79964598529007846</v>
      </c>
      <c r="E2170" s="19">
        <f t="shared" si="265"/>
        <v>2.3449293060074274</v>
      </c>
      <c r="F2170">
        <v>0.43268642002658453</v>
      </c>
      <c r="G2170" s="20">
        <v>0.44600000000000001</v>
      </c>
      <c r="H2170">
        <v>0.46300000000000002</v>
      </c>
      <c r="I2170">
        <f t="shared" si="266"/>
        <v>1.186591757935306E-2</v>
      </c>
      <c r="J2170">
        <f t="shared" si="267"/>
        <v>1.1009087155618307E-2</v>
      </c>
      <c r="K2170">
        <v>6</v>
      </c>
      <c r="L2170">
        <v>6</v>
      </c>
      <c r="M2170">
        <f t="shared" si="268"/>
        <v>1.6075757078552935E-2</v>
      </c>
      <c r="N2170">
        <f t="shared" si="269"/>
        <v>3.0554191577834901E-5</v>
      </c>
      <c r="O2170">
        <f t="shared" si="270"/>
        <v>4.3071660941440807E-5</v>
      </c>
      <c r="P2170">
        <f t="shared" si="271"/>
        <v>-1.2884424489993676</v>
      </c>
    </row>
    <row r="2171" spans="1:16" x14ac:dyDescent="0.25">
      <c r="A2171">
        <v>2170</v>
      </c>
      <c r="B2171">
        <v>0.28577532273323769</v>
      </c>
      <c r="C2171">
        <f t="shared" si="264"/>
        <v>6.2158879584486098</v>
      </c>
      <c r="D2171">
        <v>0.37128818628498184</v>
      </c>
      <c r="E2171" s="19">
        <f t="shared" si="265"/>
        <v>5.3799608515381667</v>
      </c>
      <c r="F2171">
        <v>-0.45675506044062786</v>
      </c>
      <c r="G2171" s="20">
        <v>0.44600000000000001</v>
      </c>
      <c r="H2171">
        <v>0.46300000000000002</v>
      </c>
      <c r="I2171">
        <f t="shared" si="266"/>
        <v>1.186591757935306E-2</v>
      </c>
      <c r="J2171">
        <f t="shared" si="267"/>
        <v>1.1009087155618307E-2</v>
      </c>
      <c r="K2171">
        <v>6</v>
      </c>
      <c r="L2171">
        <v>6</v>
      </c>
      <c r="M2171">
        <f t="shared" si="268"/>
        <v>1.0613209922060773E-2</v>
      </c>
      <c r="N2171">
        <f t="shared" si="269"/>
        <v>1.8876359116778212E-5</v>
      </c>
      <c r="O2171">
        <f t="shared" si="270"/>
        <v>1.8773370808288207E-5</v>
      </c>
      <c r="P2171">
        <f t="shared" si="271"/>
        <v>-1.3377083433101089</v>
      </c>
    </row>
    <row r="2172" spans="1:16" x14ac:dyDescent="0.25">
      <c r="A2172">
        <v>2171</v>
      </c>
      <c r="B2172">
        <v>0.95767082735679188</v>
      </c>
      <c r="C2172">
        <f t="shared" si="264"/>
        <v>1.0589672490083923</v>
      </c>
      <c r="D2172">
        <v>0.15414899136326182</v>
      </c>
      <c r="E2172" s="19">
        <f t="shared" si="265"/>
        <v>8.0380877518551941</v>
      </c>
      <c r="F2172">
        <v>-0.50745597945933696</v>
      </c>
      <c r="G2172" s="20">
        <v>0.44600000000000001</v>
      </c>
      <c r="H2172">
        <v>0.46300000000000002</v>
      </c>
      <c r="I2172">
        <f t="shared" si="266"/>
        <v>1.186591757935306E-2</v>
      </c>
      <c r="J2172">
        <f t="shared" si="267"/>
        <v>1.1009087155618307E-2</v>
      </c>
      <c r="K2172">
        <v>6</v>
      </c>
      <c r="L2172">
        <v>6</v>
      </c>
      <c r="M2172">
        <f t="shared" si="268"/>
        <v>8.6828028582801291E-3</v>
      </c>
      <c r="N2172">
        <f t="shared" si="269"/>
        <v>1.1079977538795768E-4</v>
      </c>
      <c r="O2172">
        <f t="shared" si="270"/>
        <v>1.2565177579292931E-5</v>
      </c>
      <c r="P2172">
        <f t="shared" si="271"/>
        <v>-1.3087591591092926</v>
      </c>
    </row>
    <row r="2173" spans="1:16" x14ac:dyDescent="0.25">
      <c r="A2173">
        <v>2172</v>
      </c>
      <c r="B2173">
        <v>0.50373851741080966</v>
      </c>
      <c r="C2173">
        <f t="shared" si="264"/>
        <v>4.3242362127959462</v>
      </c>
      <c r="D2173">
        <v>0.79781487472151857</v>
      </c>
      <c r="E2173" s="19">
        <f t="shared" si="265"/>
        <v>2.3573045471105463</v>
      </c>
      <c r="F2173">
        <v>0.77774302553734742</v>
      </c>
      <c r="G2173" s="20">
        <v>0.44600000000000001</v>
      </c>
      <c r="H2173">
        <v>0.46300000000000002</v>
      </c>
      <c r="I2173">
        <f t="shared" si="266"/>
        <v>1.186591757935306E-2</v>
      </c>
      <c r="J2173">
        <f t="shared" si="267"/>
        <v>1.1009087155618307E-2</v>
      </c>
      <c r="K2173">
        <v>6</v>
      </c>
      <c r="L2173">
        <v>6</v>
      </c>
      <c r="M2173">
        <f t="shared" si="268"/>
        <v>1.6033504762165529E-2</v>
      </c>
      <c r="N2173">
        <f t="shared" si="269"/>
        <v>2.7133886207726017E-5</v>
      </c>
      <c r="O2173">
        <f t="shared" si="270"/>
        <v>4.2845545826397447E-5</v>
      </c>
      <c r="P2173">
        <f t="shared" si="271"/>
        <v>-1.466061806389366</v>
      </c>
    </row>
    <row r="2174" spans="1:16" x14ac:dyDescent="0.25">
      <c r="A2174">
        <v>2173</v>
      </c>
      <c r="B2174">
        <v>0.69365520187994023</v>
      </c>
      <c r="C2174">
        <f t="shared" si="264"/>
        <v>3.0410618429302425</v>
      </c>
      <c r="D2174">
        <v>0.93258461256752223</v>
      </c>
      <c r="E2174" s="19">
        <f t="shared" si="265"/>
        <v>1.322642634650921</v>
      </c>
      <c r="F2174">
        <v>0.70287796916090883</v>
      </c>
      <c r="G2174" s="20">
        <v>0.44600000000000001</v>
      </c>
      <c r="H2174">
        <v>0.46300000000000002</v>
      </c>
      <c r="I2174">
        <f t="shared" si="266"/>
        <v>1.186591757935306E-2</v>
      </c>
      <c r="J2174">
        <f t="shared" si="267"/>
        <v>1.1009087155618307E-2</v>
      </c>
      <c r="K2174">
        <v>6</v>
      </c>
      <c r="L2174">
        <v>6</v>
      </c>
      <c r="M2174">
        <f t="shared" si="268"/>
        <v>2.140499117742577E-2</v>
      </c>
      <c r="N2174">
        <f t="shared" si="269"/>
        <v>3.8583014550034835E-5</v>
      </c>
      <c r="O2174">
        <f t="shared" si="270"/>
        <v>7.636227455094586E-5</v>
      </c>
      <c r="P2174">
        <f t="shared" si="271"/>
        <v>-1.1462622475744784</v>
      </c>
    </row>
    <row r="2175" spans="1:16" x14ac:dyDescent="0.25">
      <c r="A2175">
        <v>2174</v>
      </c>
      <c r="B2175">
        <v>0.59981078524124887</v>
      </c>
      <c r="C2175">
        <f t="shared" si="264"/>
        <v>3.6567659692123384</v>
      </c>
      <c r="D2175">
        <v>0.70381786553544723</v>
      </c>
      <c r="E2175" s="19">
        <f t="shared" si="265"/>
        <v>2.9751453658684492</v>
      </c>
      <c r="F2175">
        <v>-1.2503051038947888</v>
      </c>
      <c r="G2175" s="20">
        <v>0.44600000000000001</v>
      </c>
      <c r="H2175">
        <v>0.46300000000000002</v>
      </c>
      <c r="I2175">
        <f t="shared" si="266"/>
        <v>1.186591757935306E-2</v>
      </c>
      <c r="J2175">
        <f t="shared" si="267"/>
        <v>1.1009087155618307E-2</v>
      </c>
      <c r="K2175">
        <v>6</v>
      </c>
      <c r="L2175">
        <v>6</v>
      </c>
      <c r="M2175">
        <f t="shared" si="268"/>
        <v>1.4271913898092637E-2</v>
      </c>
      <c r="N2175">
        <f t="shared" si="269"/>
        <v>3.2086640031439235E-5</v>
      </c>
      <c r="O2175">
        <f t="shared" si="270"/>
        <v>3.3947921052428295E-5</v>
      </c>
      <c r="P2175">
        <f t="shared" si="271"/>
        <v>-0.47924995952098332</v>
      </c>
    </row>
    <row r="2176" spans="1:16" x14ac:dyDescent="0.25">
      <c r="A2176">
        <v>2175</v>
      </c>
      <c r="B2176">
        <v>7.2328867458113344E-2</v>
      </c>
      <c r="C2176">
        <f t="shared" si="264"/>
        <v>10.104463034911427</v>
      </c>
      <c r="D2176">
        <v>0.24585711233863339</v>
      </c>
      <c r="E2176" s="19">
        <f t="shared" si="265"/>
        <v>6.6761948195398437</v>
      </c>
      <c r="F2176">
        <v>-0.659273382552783</v>
      </c>
      <c r="G2176" s="20">
        <v>0.44600000000000001</v>
      </c>
      <c r="H2176">
        <v>0.46300000000000002</v>
      </c>
      <c r="I2176">
        <f t="shared" si="266"/>
        <v>1.186591757935306E-2</v>
      </c>
      <c r="J2176">
        <f t="shared" si="267"/>
        <v>1.1009087155618307E-2</v>
      </c>
      <c r="K2176">
        <v>6</v>
      </c>
      <c r="L2176">
        <v>6</v>
      </c>
      <c r="M2176">
        <f t="shared" si="268"/>
        <v>9.5273432314587469E-3</v>
      </c>
      <c r="N2176">
        <f t="shared" si="269"/>
        <v>1.1612030538183053E-5</v>
      </c>
      <c r="O2176">
        <f t="shared" si="270"/>
        <v>1.5128378175003799E-5</v>
      </c>
      <c r="P2176">
        <f t="shared" si="271"/>
        <v>-1.4265071144207444</v>
      </c>
    </row>
    <row r="2177" spans="1:16" x14ac:dyDescent="0.25">
      <c r="A2177">
        <v>2176</v>
      </c>
      <c r="B2177">
        <v>0.72579119235816525</v>
      </c>
      <c r="C2177">
        <f t="shared" si="264"/>
        <v>2.8324945109603972</v>
      </c>
      <c r="D2177">
        <v>0.40543839838862272</v>
      </c>
      <c r="E2177" s="19">
        <f t="shared" si="265"/>
        <v>5.0863062123803973</v>
      </c>
      <c r="F2177">
        <v>0.4246362550475169</v>
      </c>
      <c r="G2177" s="20">
        <v>0.44600000000000001</v>
      </c>
      <c r="H2177">
        <v>0.46300000000000002</v>
      </c>
      <c r="I2177">
        <f t="shared" si="266"/>
        <v>1.186591757935306E-2</v>
      </c>
      <c r="J2177">
        <f t="shared" si="267"/>
        <v>1.1009087155618307E-2</v>
      </c>
      <c r="K2177">
        <v>6</v>
      </c>
      <c r="L2177">
        <v>6</v>
      </c>
      <c r="M2177">
        <f t="shared" si="268"/>
        <v>1.0915284524799567E-2</v>
      </c>
      <c r="N2177">
        <f t="shared" si="269"/>
        <v>4.1424028494780667E-5</v>
      </c>
      <c r="O2177">
        <f t="shared" si="270"/>
        <v>1.9857239376221488E-5</v>
      </c>
      <c r="P2177">
        <f t="shared" si="271"/>
        <v>-1.8619901729661545</v>
      </c>
    </row>
    <row r="2178" spans="1:16" x14ac:dyDescent="0.25">
      <c r="A2178">
        <v>2177</v>
      </c>
      <c r="B2178">
        <v>0.11996826075014497</v>
      </c>
      <c r="C2178">
        <f t="shared" si="264"/>
        <v>8.7383151061984403</v>
      </c>
      <c r="D2178">
        <v>1.0345774712363049E-2</v>
      </c>
      <c r="E2178" s="19">
        <f t="shared" si="265"/>
        <v>15.003879396540027</v>
      </c>
      <c r="F2178">
        <v>-1.3553744793171063</v>
      </c>
      <c r="G2178" s="20">
        <v>0.44600000000000001</v>
      </c>
      <c r="H2178">
        <v>0.46300000000000002</v>
      </c>
      <c r="I2178">
        <f t="shared" si="266"/>
        <v>1.186591757935306E-2</v>
      </c>
      <c r="J2178">
        <f t="shared" si="267"/>
        <v>1.1009087155618307E-2</v>
      </c>
      <c r="K2178">
        <v>6</v>
      </c>
      <c r="L2178">
        <v>6</v>
      </c>
      <c r="M2178">
        <f t="shared" si="268"/>
        <v>6.3552776645515044E-3</v>
      </c>
      <c r="N2178">
        <f t="shared" si="269"/>
        <v>1.3427455053675512E-5</v>
      </c>
      <c r="O2178">
        <f t="shared" si="270"/>
        <v>6.7315923655912038E-6</v>
      </c>
      <c r="P2178">
        <f t="shared" si="271"/>
        <v>-1.717395845587413</v>
      </c>
    </row>
    <row r="2179" spans="1:16" x14ac:dyDescent="0.25">
      <c r="A2179">
        <v>2178</v>
      </c>
      <c r="B2179">
        <v>0.67027802362132638</v>
      </c>
      <c r="C2179">
        <f t="shared" ref="C2179:C2242" si="272">CHIINV(B2179,6-1)</f>
        <v>3.1928752123834072</v>
      </c>
      <c r="D2179">
        <v>0.12186040833765679</v>
      </c>
      <c r="E2179" s="19">
        <f t="shared" ref="E2179:E2242" si="273">CHIINV(D2179,6-1)</f>
        <v>8.6951189735507697</v>
      </c>
      <c r="F2179">
        <v>0.49548361857887357</v>
      </c>
      <c r="G2179" s="20">
        <v>0.44600000000000001</v>
      </c>
      <c r="H2179">
        <v>0.46300000000000002</v>
      </c>
      <c r="I2179">
        <f t="shared" ref="I2179:I2242" si="274">SQRT(0.0001408)</f>
        <v>1.186591757935306E-2</v>
      </c>
      <c r="J2179">
        <f t="shared" ref="J2179:J2242" si="275">SQRT(0.0001212)</f>
        <v>1.1009087155618307E-2</v>
      </c>
      <c r="K2179">
        <v>6</v>
      </c>
      <c r="L2179">
        <v>6</v>
      </c>
      <c r="M2179">
        <f t="shared" ref="M2179:M2242" si="276">SQRT((L2179-1)*J2179^2/E2179)</f>
        <v>8.3483096202984133E-3</v>
      </c>
      <c r="N2179">
        <f t="shared" ref="N2179:N2242" si="277">((K2179-1)*I2179^2)/(K2179*C2179)</f>
        <v>3.6748487030830969E-5</v>
      </c>
      <c r="O2179">
        <f t="shared" ref="O2179:O2242" si="278">((L2179-1)*J2179^2)/(L2179*E2179)</f>
        <v>1.1615712252727841E-5</v>
      </c>
      <c r="P2179">
        <f t="shared" ref="P2179:P2242" si="279">(G2179-H2179-F2179*SQRT(N2179+O2179))/M2179</f>
        <v>-2.4490957725033877</v>
      </c>
    </row>
    <row r="2180" spans="1:16" x14ac:dyDescent="0.25">
      <c r="A2180">
        <v>2179</v>
      </c>
      <c r="B2180">
        <v>0.93173009430219433</v>
      </c>
      <c r="C2180">
        <f t="shared" si="272"/>
        <v>1.3308057627312087</v>
      </c>
      <c r="D2180">
        <v>0.97695852534562211</v>
      </c>
      <c r="E2180" s="19">
        <f t="shared" si="273"/>
        <v>0.80117206774997518</v>
      </c>
      <c r="F2180">
        <v>-0.56918452173704281</v>
      </c>
      <c r="G2180" s="20">
        <v>0.44600000000000001</v>
      </c>
      <c r="H2180">
        <v>0.46300000000000002</v>
      </c>
      <c r="I2180">
        <f t="shared" si="274"/>
        <v>1.186591757935306E-2</v>
      </c>
      <c r="J2180">
        <f t="shared" si="275"/>
        <v>1.1009087155618307E-2</v>
      </c>
      <c r="K2180">
        <v>6</v>
      </c>
      <c r="L2180">
        <v>6</v>
      </c>
      <c r="M2180">
        <f t="shared" si="276"/>
        <v>2.7502578459554887E-2</v>
      </c>
      <c r="N2180">
        <f t="shared" si="277"/>
        <v>8.8167136496711935E-5</v>
      </c>
      <c r="O2180">
        <f t="shared" si="278"/>
        <v>1.2606530365399541E-4</v>
      </c>
      <c r="P2180">
        <f t="shared" si="279"/>
        <v>-0.31520781057333108</v>
      </c>
    </row>
    <row r="2181" spans="1:16" x14ac:dyDescent="0.25">
      <c r="A2181">
        <v>2180</v>
      </c>
      <c r="B2181">
        <v>0.57792901394695884</v>
      </c>
      <c r="C2181">
        <f t="shared" si="272"/>
        <v>3.8042516688046786</v>
      </c>
      <c r="D2181">
        <v>0.43803216650898769</v>
      </c>
      <c r="E2181" s="19">
        <f t="shared" si="273"/>
        <v>4.8216479605146123</v>
      </c>
      <c r="F2181">
        <v>0.65879817157110665</v>
      </c>
      <c r="G2181" s="20">
        <v>0.44600000000000001</v>
      </c>
      <c r="H2181">
        <v>0.46300000000000002</v>
      </c>
      <c r="I2181">
        <f t="shared" si="274"/>
        <v>1.186591757935306E-2</v>
      </c>
      <c r="J2181">
        <f t="shared" si="275"/>
        <v>1.1009087155618307E-2</v>
      </c>
      <c r="K2181">
        <v>6</v>
      </c>
      <c r="L2181">
        <v>6</v>
      </c>
      <c r="M2181">
        <f t="shared" si="276"/>
        <v>1.1210850544783262E-2</v>
      </c>
      <c r="N2181">
        <f t="shared" si="277"/>
        <v>3.0842684330135345E-5</v>
      </c>
      <c r="O2181">
        <f t="shared" si="278"/>
        <v>2.0947194989577861E-5</v>
      </c>
      <c r="P2181">
        <f t="shared" si="279"/>
        <v>-1.9392866918701666</v>
      </c>
    </row>
    <row r="2182" spans="1:16" x14ac:dyDescent="0.25">
      <c r="A2182">
        <v>2181</v>
      </c>
      <c r="B2182">
        <v>0.34516434217352826</v>
      </c>
      <c r="C2182">
        <f t="shared" si="272"/>
        <v>5.6181482017313646</v>
      </c>
      <c r="D2182">
        <v>0.69002349925229656</v>
      </c>
      <c r="E2182" s="19">
        <f t="shared" si="273"/>
        <v>3.0646222511337546</v>
      </c>
      <c r="F2182">
        <v>0.78490643318218645</v>
      </c>
      <c r="G2182" s="20">
        <v>0.44600000000000001</v>
      </c>
      <c r="H2182">
        <v>0.46300000000000002</v>
      </c>
      <c r="I2182">
        <f t="shared" si="274"/>
        <v>1.186591757935306E-2</v>
      </c>
      <c r="J2182">
        <f t="shared" si="275"/>
        <v>1.1009087155618307E-2</v>
      </c>
      <c r="K2182">
        <v>6</v>
      </c>
      <c r="L2182">
        <v>6</v>
      </c>
      <c r="M2182">
        <f t="shared" si="276"/>
        <v>1.406202406489936E-2</v>
      </c>
      <c r="N2182">
        <f t="shared" si="277"/>
        <v>2.0884698858099593E-5</v>
      </c>
      <c r="O2182">
        <f t="shared" si="278"/>
        <v>3.2956753466968119E-5</v>
      </c>
      <c r="P2182">
        <f t="shared" si="279"/>
        <v>-1.6185000840624924</v>
      </c>
    </row>
    <row r="2183" spans="1:16" x14ac:dyDescent="0.25">
      <c r="A2183">
        <v>2182</v>
      </c>
      <c r="B2183">
        <v>0.43302713095492418</v>
      </c>
      <c r="C2183">
        <f t="shared" si="272"/>
        <v>4.8614101246183754</v>
      </c>
      <c r="D2183">
        <v>0.38526566362498854</v>
      </c>
      <c r="E2183" s="19">
        <f t="shared" si="273"/>
        <v>5.2575334216962419</v>
      </c>
      <c r="F2183">
        <v>-0.13423687050817534</v>
      </c>
      <c r="G2183" s="20">
        <v>0.44600000000000001</v>
      </c>
      <c r="H2183">
        <v>0.46300000000000002</v>
      </c>
      <c r="I2183">
        <f t="shared" si="274"/>
        <v>1.186591757935306E-2</v>
      </c>
      <c r="J2183">
        <f t="shared" si="275"/>
        <v>1.1009087155618307E-2</v>
      </c>
      <c r="K2183">
        <v>6</v>
      </c>
      <c r="L2183">
        <v>6</v>
      </c>
      <c r="M2183">
        <f t="shared" si="276"/>
        <v>1.0736068925771424E-2</v>
      </c>
      <c r="N2183">
        <f t="shared" si="277"/>
        <v>2.4135658240219769E-5</v>
      </c>
      <c r="O2183">
        <f t="shared" si="278"/>
        <v>1.921052932981913E-5</v>
      </c>
      <c r="P2183">
        <f t="shared" si="279"/>
        <v>-1.5011280011106376</v>
      </c>
    </row>
    <row r="2184" spans="1:16" x14ac:dyDescent="0.25">
      <c r="A2184">
        <v>2183</v>
      </c>
      <c r="B2184">
        <v>0.978789635914182</v>
      </c>
      <c r="C2184">
        <f t="shared" si="272"/>
        <v>0.77192095203368594</v>
      </c>
      <c r="D2184">
        <v>0.37513351847895748</v>
      </c>
      <c r="E2184" s="19">
        <f t="shared" si="273"/>
        <v>5.3459521598472337</v>
      </c>
      <c r="F2184">
        <v>1.2202008292661048E-2</v>
      </c>
      <c r="G2184" s="20">
        <v>0.44600000000000001</v>
      </c>
      <c r="H2184">
        <v>0.46300000000000002</v>
      </c>
      <c r="I2184">
        <f t="shared" si="274"/>
        <v>1.186591757935306E-2</v>
      </c>
      <c r="J2184">
        <f t="shared" si="275"/>
        <v>1.1009087155618307E-2</v>
      </c>
      <c r="K2184">
        <v>6</v>
      </c>
      <c r="L2184">
        <v>6</v>
      </c>
      <c r="M2184">
        <f t="shared" si="276"/>
        <v>1.06469147844307E-2</v>
      </c>
      <c r="N2184">
        <f t="shared" si="277"/>
        <v>1.52001747101448E-4</v>
      </c>
      <c r="O2184">
        <f t="shared" si="278"/>
        <v>1.8892799071154834E-5</v>
      </c>
      <c r="P2184">
        <f t="shared" si="279"/>
        <v>-1.6116887476750967</v>
      </c>
    </row>
    <row r="2185" spans="1:16" x14ac:dyDescent="0.25">
      <c r="A2185">
        <v>2184</v>
      </c>
      <c r="B2185">
        <v>0.47956785790581991</v>
      </c>
      <c r="C2185">
        <f t="shared" si="272"/>
        <v>4.5023591207272711</v>
      </c>
      <c r="D2185">
        <v>0.39112521744438</v>
      </c>
      <c r="E2185" s="19">
        <f t="shared" si="273"/>
        <v>5.2071577396474087</v>
      </c>
      <c r="F2185">
        <v>9.204313755617477E-2</v>
      </c>
      <c r="G2185" s="20">
        <v>0.44600000000000001</v>
      </c>
      <c r="H2185">
        <v>0.46300000000000002</v>
      </c>
      <c r="I2185">
        <f t="shared" si="274"/>
        <v>1.186591757935306E-2</v>
      </c>
      <c r="J2185">
        <f t="shared" si="275"/>
        <v>1.1009087155618307E-2</v>
      </c>
      <c r="K2185">
        <v>6</v>
      </c>
      <c r="L2185">
        <v>6</v>
      </c>
      <c r="M2185">
        <f t="shared" si="276"/>
        <v>1.0787875981999304E-2</v>
      </c>
      <c r="N2185">
        <f t="shared" si="277"/>
        <v>2.6060411927865124E-5</v>
      </c>
      <c r="O2185">
        <f t="shared" si="278"/>
        <v>1.9396378033832904E-5</v>
      </c>
      <c r="P2185">
        <f t="shared" si="279"/>
        <v>-1.6333678712341042</v>
      </c>
    </row>
    <row r="2186" spans="1:16" x14ac:dyDescent="0.25">
      <c r="A2186">
        <v>2185</v>
      </c>
      <c r="B2186">
        <v>0.36542863246559038</v>
      </c>
      <c r="C2186">
        <f t="shared" si="272"/>
        <v>5.4322812990068572</v>
      </c>
      <c r="D2186">
        <v>0.24909207434308908</v>
      </c>
      <c r="E2186" s="19">
        <f t="shared" si="273"/>
        <v>6.6366905471754327</v>
      </c>
      <c r="F2186">
        <v>-0.5822755611006869</v>
      </c>
      <c r="G2186" s="20">
        <v>0.44600000000000001</v>
      </c>
      <c r="H2186">
        <v>0.46300000000000002</v>
      </c>
      <c r="I2186">
        <f t="shared" si="274"/>
        <v>1.186591757935306E-2</v>
      </c>
      <c r="J2186">
        <f t="shared" si="275"/>
        <v>1.1009087155618307E-2</v>
      </c>
      <c r="K2186">
        <v>6</v>
      </c>
      <c r="L2186">
        <v>6</v>
      </c>
      <c r="M2186">
        <f t="shared" si="276"/>
        <v>9.5556564654530173E-3</v>
      </c>
      <c r="N2186">
        <f t="shared" si="277"/>
        <v>2.159927420451965E-5</v>
      </c>
      <c r="O2186">
        <f t="shared" si="278"/>
        <v>1.5218428414292342E-5</v>
      </c>
      <c r="P2186">
        <f t="shared" si="279"/>
        <v>-1.4093110308264722</v>
      </c>
    </row>
    <row r="2187" spans="1:16" x14ac:dyDescent="0.25">
      <c r="A2187">
        <v>2186</v>
      </c>
      <c r="B2187">
        <v>0.63631092257454147</v>
      </c>
      <c r="C2187">
        <f t="shared" si="272"/>
        <v>3.4148388880084894</v>
      </c>
      <c r="D2187">
        <v>0.86901455732902</v>
      </c>
      <c r="E2187" s="19">
        <f t="shared" si="273"/>
        <v>1.8535557513037295</v>
      </c>
      <c r="F2187">
        <v>0.40504346543457359</v>
      </c>
      <c r="G2187" s="20">
        <v>0.44600000000000001</v>
      </c>
      <c r="H2187">
        <v>0.46300000000000002</v>
      </c>
      <c r="I2187">
        <f t="shared" si="274"/>
        <v>1.186591757935306E-2</v>
      </c>
      <c r="J2187">
        <f t="shared" si="275"/>
        <v>1.1009087155618307E-2</v>
      </c>
      <c r="K2187">
        <v>6</v>
      </c>
      <c r="L2187">
        <v>6</v>
      </c>
      <c r="M2187">
        <f t="shared" si="276"/>
        <v>1.8081459603536805E-2</v>
      </c>
      <c r="N2187">
        <f t="shared" si="277"/>
        <v>3.4359844543577075E-5</v>
      </c>
      <c r="O2187">
        <f t="shared" si="278"/>
        <v>5.4489863565722233E-5</v>
      </c>
      <c r="P2187">
        <f t="shared" si="279"/>
        <v>-1.1513420458645269</v>
      </c>
    </row>
    <row r="2188" spans="1:16" x14ac:dyDescent="0.25">
      <c r="A2188">
        <v>2187</v>
      </c>
      <c r="B2188">
        <v>0.25836970122379221</v>
      </c>
      <c r="C2188">
        <f t="shared" si="272"/>
        <v>6.5257038899680611</v>
      </c>
      <c r="D2188">
        <v>0.19287697988830227</v>
      </c>
      <c r="E2188" s="19">
        <f t="shared" si="273"/>
        <v>7.3950696204446382</v>
      </c>
      <c r="F2188">
        <v>0.95276618594652973</v>
      </c>
      <c r="G2188" s="20">
        <v>0.44600000000000001</v>
      </c>
      <c r="H2188">
        <v>0.46300000000000002</v>
      </c>
      <c r="I2188">
        <f t="shared" si="274"/>
        <v>1.186591757935306E-2</v>
      </c>
      <c r="J2188">
        <f t="shared" si="275"/>
        <v>1.1009087155618307E-2</v>
      </c>
      <c r="K2188">
        <v>6</v>
      </c>
      <c r="L2188">
        <v>6</v>
      </c>
      <c r="M2188">
        <f t="shared" si="276"/>
        <v>9.0524300701882287E-3</v>
      </c>
      <c r="N2188">
        <f t="shared" si="277"/>
        <v>1.798018042371021E-5</v>
      </c>
      <c r="O2188">
        <f t="shared" si="278"/>
        <v>1.3657748362608009E-5</v>
      </c>
      <c r="P2188">
        <f t="shared" si="279"/>
        <v>-2.4699535124273577</v>
      </c>
    </row>
    <row r="2189" spans="1:16" x14ac:dyDescent="0.25">
      <c r="A2189">
        <v>2188</v>
      </c>
      <c r="B2189">
        <v>0.92745750297555463</v>
      </c>
      <c r="C2189">
        <f t="shared" si="272"/>
        <v>1.3710146807243668</v>
      </c>
      <c r="D2189">
        <v>0.8750267036957915</v>
      </c>
      <c r="E2189" s="19">
        <f t="shared" si="273"/>
        <v>1.8079677187818748</v>
      </c>
      <c r="F2189">
        <v>5.5911186791490763E-2</v>
      </c>
      <c r="G2189" s="20">
        <v>0.44600000000000001</v>
      </c>
      <c r="H2189">
        <v>0.46300000000000002</v>
      </c>
      <c r="I2189">
        <f t="shared" si="274"/>
        <v>1.186591757935306E-2</v>
      </c>
      <c r="J2189">
        <f t="shared" si="275"/>
        <v>1.1009087155618307E-2</v>
      </c>
      <c r="K2189">
        <v>6</v>
      </c>
      <c r="L2189">
        <v>6</v>
      </c>
      <c r="M2189">
        <f t="shared" si="276"/>
        <v>1.8308003051321176E-2</v>
      </c>
      <c r="N2189">
        <f t="shared" si="277"/>
        <v>8.5581383615338815E-5</v>
      </c>
      <c r="O2189">
        <f t="shared" si="278"/>
        <v>5.586382928786424E-5</v>
      </c>
      <c r="P2189">
        <f t="shared" si="279"/>
        <v>-0.96487617143152493</v>
      </c>
    </row>
    <row r="2190" spans="1:16" x14ac:dyDescent="0.25">
      <c r="A2190">
        <v>2189</v>
      </c>
      <c r="B2190">
        <v>0.29639576403088475</v>
      </c>
      <c r="C2190">
        <f t="shared" si="272"/>
        <v>6.1022560772686436</v>
      </c>
      <c r="D2190">
        <v>0.75365459150975067</v>
      </c>
      <c r="E2190" s="19">
        <f t="shared" si="273"/>
        <v>2.6506548373544243</v>
      </c>
      <c r="F2190">
        <v>1.6771718946984038</v>
      </c>
      <c r="G2190" s="20">
        <v>0.44600000000000001</v>
      </c>
      <c r="H2190">
        <v>0.46300000000000002</v>
      </c>
      <c r="I2190">
        <f t="shared" si="274"/>
        <v>1.186591757935306E-2</v>
      </c>
      <c r="J2190">
        <f t="shared" si="275"/>
        <v>1.1009087155618307E-2</v>
      </c>
      <c r="K2190">
        <v>6</v>
      </c>
      <c r="L2190">
        <v>6</v>
      </c>
      <c r="M2190">
        <f t="shared" si="276"/>
        <v>1.512027614406398E-2</v>
      </c>
      <c r="N2190">
        <f t="shared" si="277"/>
        <v>1.9227861277472224E-5</v>
      </c>
      <c r="O2190">
        <f t="shared" si="278"/>
        <v>3.8103791778791712E-5</v>
      </c>
      <c r="P2190">
        <f t="shared" si="279"/>
        <v>-1.9641939242202904</v>
      </c>
    </row>
    <row r="2191" spans="1:16" x14ac:dyDescent="0.25">
      <c r="A2191">
        <v>2190</v>
      </c>
      <c r="B2191">
        <v>0.61528366954557945</v>
      </c>
      <c r="C2191">
        <f t="shared" si="272"/>
        <v>3.5536635063915289</v>
      </c>
      <c r="D2191">
        <v>0.18402661214026306</v>
      </c>
      <c r="E2191" s="19">
        <f t="shared" si="273"/>
        <v>7.5313324227789016</v>
      </c>
      <c r="F2191">
        <v>-0.77567619882756844</v>
      </c>
      <c r="G2191" s="20">
        <v>0.44600000000000001</v>
      </c>
      <c r="H2191">
        <v>0.46300000000000002</v>
      </c>
      <c r="I2191">
        <f t="shared" si="274"/>
        <v>1.186591757935306E-2</v>
      </c>
      <c r="J2191">
        <f t="shared" si="275"/>
        <v>1.1009087155618307E-2</v>
      </c>
      <c r="K2191">
        <v>6</v>
      </c>
      <c r="L2191">
        <v>6</v>
      </c>
      <c r="M2191">
        <f t="shared" si="276"/>
        <v>8.9701644179894322E-3</v>
      </c>
      <c r="N2191">
        <f t="shared" si="277"/>
        <v>3.3017569930946071E-5</v>
      </c>
      <c r="O2191">
        <f t="shared" si="278"/>
        <v>1.3410641614293949E-5</v>
      </c>
      <c r="P2191">
        <f t="shared" si="279"/>
        <v>-1.305960242761067</v>
      </c>
    </row>
    <row r="2192" spans="1:16" x14ac:dyDescent="0.25">
      <c r="A2192">
        <v>2191</v>
      </c>
      <c r="B2192">
        <v>0.21860408337656789</v>
      </c>
      <c r="C2192">
        <f t="shared" si="272"/>
        <v>7.0274869394043282</v>
      </c>
      <c r="D2192">
        <v>0.67021698660237439</v>
      </c>
      <c r="E2192" s="19">
        <f t="shared" si="273"/>
        <v>3.1932722742999138</v>
      </c>
      <c r="F2192">
        <v>2.3202846932690591</v>
      </c>
      <c r="G2192" s="20">
        <v>0.44600000000000001</v>
      </c>
      <c r="H2192">
        <v>0.46300000000000002</v>
      </c>
      <c r="I2192">
        <f t="shared" si="274"/>
        <v>1.186591757935306E-2</v>
      </c>
      <c r="J2192">
        <f t="shared" si="275"/>
        <v>1.1009087155618307E-2</v>
      </c>
      <c r="K2192">
        <v>6</v>
      </c>
      <c r="L2192">
        <v>6</v>
      </c>
      <c r="M2192">
        <f t="shared" si="276"/>
        <v>1.3775847833552568E-2</v>
      </c>
      <c r="N2192">
        <f t="shared" si="277"/>
        <v>1.6696343137320557E-5</v>
      </c>
      <c r="O2192">
        <f t="shared" si="278"/>
        <v>3.1628997255532503E-5</v>
      </c>
      <c r="P2192">
        <f t="shared" si="279"/>
        <v>-2.4049184663741019</v>
      </c>
    </row>
    <row r="2193" spans="1:16" x14ac:dyDescent="0.25">
      <c r="A2193">
        <v>2192</v>
      </c>
      <c r="B2193">
        <v>0.71654408398693803</v>
      </c>
      <c r="C2193">
        <f t="shared" si="272"/>
        <v>2.8925696042349118</v>
      </c>
      <c r="D2193">
        <v>0.45130771813104648</v>
      </c>
      <c r="E2193" s="19">
        <f t="shared" si="273"/>
        <v>4.7175950537862734</v>
      </c>
      <c r="F2193">
        <v>0.65007952798623592</v>
      </c>
      <c r="G2193" s="20">
        <v>0.44600000000000001</v>
      </c>
      <c r="H2193">
        <v>0.46300000000000002</v>
      </c>
      <c r="I2193">
        <f t="shared" si="274"/>
        <v>1.186591757935306E-2</v>
      </c>
      <c r="J2193">
        <f t="shared" si="275"/>
        <v>1.1009087155618307E-2</v>
      </c>
      <c r="K2193">
        <v>6</v>
      </c>
      <c r="L2193">
        <v>6</v>
      </c>
      <c r="M2193">
        <f t="shared" si="276"/>
        <v>1.1333811422683342E-2</v>
      </c>
      <c r="N2193">
        <f t="shared" si="277"/>
        <v>4.0563702654397528E-5</v>
      </c>
      <c r="O2193">
        <f t="shared" si="278"/>
        <v>2.1409213560824567E-5</v>
      </c>
      <c r="P2193">
        <f t="shared" si="279"/>
        <v>-1.9514717824401604</v>
      </c>
    </row>
    <row r="2194" spans="1:16" x14ac:dyDescent="0.25">
      <c r="A2194">
        <v>2193</v>
      </c>
      <c r="B2194">
        <v>0.83574938200018312</v>
      </c>
      <c r="C2194">
        <f t="shared" si="272"/>
        <v>2.0957111747235868</v>
      </c>
      <c r="D2194">
        <v>0.17358928189947204</v>
      </c>
      <c r="E2194" s="19">
        <f t="shared" si="273"/>
        <v>7.6995598995216827</v>
      </c>
      <c r="F2194">
        <v>-4.1894736568792723E-2</v>
      </c>
      <c r="G2194" s="20">
        <v>0.44600000000000001</v>
      </c>
      <c r="H2194">
        <v>0.46300000000000002</v>
      </c>
      <c r="I2194">
        <f t="shared" si="274"/>
        <v>1.186591757935306E-2</v>
      </c>
      <c r="J2194">
        <f t="shared" si="275"/>
        <v>1.1009087155618307E-2</v>
      </c>
      <c r="K2194">
        <v>6</v>
      </c>
      <c r="L2194">
        <v>6</v>
      </c>
      <c r="M2194">
        <f t="shared" si="276"/>
        <v>8.8716287795684336E-3</v>
      </c>
      <c r="N2194">
        <f t="shared" si="277"/>
        <v>5.5987358729815883E-5</v>
      </c>
      <c r="O2194">
        <f t="shared" si="278"/>
        <v>1.3117632867077816E-5</v>
      </c>
      <c r="P2194">
        <f t="shared" si="279"/>
        <v>-1.876964414488788</v>
      </c>
    </row>
    <row r="2195" spans="1:16" x14ac:dyDescent="0.25">
      <c r="A2195">
        <v>2194</v>
      </c>
      <c r="B2195">
        <v>0.52952665791802733</v>
      </c>
      <c r="C2195">
        <f t="shared" si="272"/>
        <v>4.1393916025620907</v>
      </c>
      <c r="D2195">
        <v>0.95605334635456407</v>
      </c>
      <c r="E2195" s="19">
        <f t="shared" si="273"/>
        <v>1.077759003185903</v>
      </c>
      <c r="F2195">
        <v>-0.8899633030523546</v>
      </c>
      <c r="G2195" s="20">
        <v>0.44600000000000001</v>
      </c>
      <c r="H2195">
        <v>0.46300000000000002</v>
      </c>
      <c r="I2195">
        <f t="shared" si="274"/>
        <v>1.186591757935306E-2</v>
      </c>
      <c r="J2195">
        <f t="shared" si="275"/>
        <v>1.1009087155618307E-2</v>
      </c>
      <c r="K2195">
        <v>6</v>
      </c>
      <c r="L2195">
        <v>6</v>
      </c>
      <c r="M2195">
        <f t="shared" si="276"/>
        <v>2.3712398359551554E-2</v>
      </c>
      <c r="N2195">
        <f t="shared" si="277"/>
        <v>2.8345550409076891E-5</v>
      </c>
      <c r="O2195">
        <f t="shared" si="278"/>
        <v>9.3712972660343883E-5</v>
      </c>
      <c r="P2195">
        <f t="shared" si="279"/>
        <v>-0.30227548035049018</v>
      </c>
    </row>
    <row r="2196" spans="1:16" x14ac:dyDescent="0.25">
      <c r="A2196">
        <v>2195</v>
      </c>
      <c r="B2196">
        <v>0.12347788933988464</v>
      </c>
      <c r="C2196">
        <f t="shared" si="272"/>
        <v>8.6586716514781941</v>
      </c>
      <c r="D2196">
        <v>0.82299264503921632</v>
      </c>
      <c r="E2196" s="19">
        <f t="shared" si="273"/>
        <v>2.1850486240292173</v>
      </c>
      <c r="F2196">
        <v>-1.8558239389676601</v>
      </c>
      <c r="G2196" s="20">
        <v>0.44600000000000001</v>
      </c>
      <c r="H2196">
        <v>0.46300000000000002</v>
      </c>
      <c r="I2196">
        <f t="shared" si="274"/>
        <v>1.186591757935306E-2</v>
      </c>
      <c r="J2196">
        <f t="shared" si="275"/>
        <v>1.1009087155618307E-2</v>
      </c>
      <c r="K2196">
        <v>6</v>
      </c>
      <c r="L2196">
        <v>6</v>
      </c>
      <c r="M2196">
        <f t="shared" si="276"/>
        <v>1.6653509118775469E-2</v>
      </c>
      <c r="N2196">
        <f t="shared" si="277"/>
        <v>1.3550962324954585E-5</v>
      </c>
      <c r="O2196">
        <f t="shared" si="278"/>
        <v>4.6223227661522963E-5</v>
      </c>
      <c r="P2196">
        <f t="shared" si="279"/>
        <v>-0.15924124476508347</v>
      </c>
    </row>
    <row r="2197" spans="1:16" x14ac:dyDescent="0.25">
      <c r="A2197">
        <v>2196</v>
      </c>
      <c r="B2197">
        <v>0.32682271797845391</v>
      </c>
      <c r="C2197">
        <f t="shared" si="272"/>
        <v>5.7936070341891064</v>
      </c>
      <c r="D2197">
        <v>0.89333780938138985</v>
      </c>
      <c r="E2197" s="19">
        <f t="shared" si="273"/>
        <v>1.6645293137032258</v>
      </c>
      <c r="F2197">
        <v>1.4261922842706554</v>
      </c>
      <c r="G2197" s="20">
        <v>0.44600000000000001</v>
      </c>
      <c r="H2197">
        <v>0.46300000000000002</v>
      </c>
      <c r="I2197">
        <f t="shared" si="274"/>
        <v>1.186591757935306E-2</v>
      </c>
      <c r="J2197">
        <f t="shared" si="275"/>
        <v>1.1009087155618307E-2</v>
      </c>
      <c r="K2197">
        <v>6</v>
      </c>
      <c r="L2197">
        <v>6</v>
      </c>
      <c r="M2197">
        <f t="shared" si="276"/>
        <v>1.9080536775982176E-2</v>
      </c>
      <c r="N2197">
        <f t="shared" si="277"/>
        <v>2.0252207759506029E-5</v>
      </c>
      <c r="O2197">
        <f t="shared" si="278"/>
        <v>6.0677813943268059E-5</v>
      </c>
      <c r="P2197">
        <f t="shared" si="279"/>
        <v>-1.5633828925704549</v>
      </c>
    </row>
    <row r="2198" spans="1:16" x14ac:dyDescent="0.25">
      <c r="A2198">
        <v>2197</v>
      </c>
      <c r="B2198">
        <v>0.22745445112460708</v>
      </c>
      <c r="C2198">
        <f t="shared" si="272"/>
        <v>6.9095516299084734</v>
      </c>
      <c r="D2198">
        <v>0.22672200689718314</v>
      </c>
      <c r="E2198" s="19">
        <f t="shared" si="273"/>
        <v>6.9191631385776953</v>
      </c>
      <c r="F2198">
        <v>0.23473148758057505</v>
      </c>
      <c r="G2198" s="20">
        <v>0.44600000000000001</v>
      </c>
      <c r="H2198">
        <v>0.46300000000000002</v>
      </c>
      <c r="I2198">
        <f t="shared" si="274"/>
        <v>1.186591757935306E-2</v>
      </c>
      <c r="J2198">
        <f t="shared" si="275"/>
        <v>1.1009087155618307E-2</v>
      </c>
      <c r="K2198">
        <v>6</v>
      </c>
      <c r="L2198">
        <v>6</v>
      </c>
      <c r="M2198">
        <f t="shared" si="276"/>
        <v>9.3585707271812146E-3</v>
      </c>
      <c r="N2198">
        <f t="shared" si="277"/>
        <v>1.6981323770047226E-5</v>
      </c>
      <c r="O2198">
        <f t="shared" si="278"/>
        <v>1.4597141009275521E-5</v>
      </c>
      <c r="P2198">
        <f t="shared" si="279"/>
        <v>-1.95746418333856</v>
      </c>
    </row>
    <row r="2199" spans="1:16" x14ac:dyDescent="0.25">
      <c r="A2199">
        <v>2198</v>
      </c>
      <c r="B2199">
        <v>9.4515823847163311E-2</v>
      </c>
      <c r="C2199">
        <f t="shared" si="272"/>
        <v>9.3890775019226496</v>
      </c>
      <c r="D2199">
        <v>0.41898861659596548</v>
      </c>
      <c r="E2199" s="19">
        <f t="shared" si="273"/>
        <v>4.9745942271335171</v>
      </c>
      <c r="F2199">
        <v>-0.89714831119636074</v>
      </c>
      <c r="G2199" s="20">
        <v>0.44600000000000001</v>
      </c>
      <c r="H2199">
        <v>0.46300000000000002</v>
      </c>
      <c r="I2199">
        <f t="shared" si="274"/>
        <v>1.186591757935306E-2</v>
      </c>
      <c r="J2199">
        <f t="shared" si="275"/>
        <v>1.1009087155618307E-2</v>
      </c>
      <c r="K2199">
        <v>6</v>
      </c>
      <c r="L2199">
        <v>6</v>
      </c>
      <c r="M2199">
        <f t="shared" si="276"/>
        <v>1.1037163633506226E-2</v>
      </c>
      <c r="N2199">
        <f t="shared" si="277"/>
        <v>1.2496790372569229E-5</v>
      </c>
      <c r="O2199">
        <f t="shared" si="278"/>
        <v>2.0303163512132059E-5</v>
      </c>
      <c r="P2199">
        <f t="shared" si="279"/>
        <v>-1.0747253924164399</v>
      </c>
    </row>
    <row r="2200" spans="1:16" x14ac:dyDescent="0.25">
      <c r="A2200">
        <v>2199</v>
      </c>
      <c r="B2200">
        <v>0.98318430127872558</v>
      </c>
      <c r="C2200">
        <f t="shared" si="272"/>
        <v>0.69605835648323011</v>
      </c>
      <c r="D2200">
        <v>0.28766747032074952</v>
      </c>
      <c r="E2200" s="19">
        <f t="shared" si="273"/>
        <v>6.1953988008431287</v>
      </c>
      <c r="F2200">
        <v>-0.81205371316173114</v>
      </c>
      <c r="G2200" s="20">
        <v>0.44600000000000001</v>
      </c>
      <c r="H2200">
        <v>0.46300000000000002</v>
      </c>
      <c r="I2200">
        <f t="shared" si="274"/>
        <v>1.186591757935306E-2</v>
      </c>
      <c r="J2200">
        <f t="shared" si="275"/>
        <v>1.1009087155618307E-2</v>
      </c>
      <c r="K2200">
        <v>6</v>
      </c>
      <c r="L2200">
        <v>6</v>
      </c>
      <c r="M2200">
        <f t="shared" si="276"/>
        <v>9.8901226721633539E-3</v>
      </c>
      <c r="N2200">
        <f t="shared" si="277"/>
        <v>1.6856824178672179E-4</v>
      </c>
      <c r="O2200">
        <f t="shared" si="278"/>
        <v>1.63024210784066E-5</v>
      </c>
      <c r="P2200">
        <f t="shared" si="279"/>
        <v>-0.60249373777376758</v>
      </c>
    </row>
    <row r="2201" spans="1:16" x14ac:dyDescent="0.25">
      <c r="A2201">
        <v>2200</v>
      </c>
      <c r="B2201">
        <v>0.75749992370372632</v>
      </c>
      <c r="C2201">
        <f t="shared" si="272"/>
        <v>2.62541603968798</v>
      </c>
      <c r="D2201">
        <v>0.7764213995788446</v>
      </c>
      <c r="E2201" s="19">
        <f t="shared" si="273"/>
        <v>2.5004891684459492</v>
      </c>
      <c r="F2201">
        <v>-0.17736965673975646</v>
      </c>
      <c r="G2201" s="20">
        <v>0.44600000000000001</v>
      </c>
      <c r="H2201">
        <v>0.46300000000000002</v>
      </c>
      <c r="I2201">
        <f t="shared" si="274"/>
        <v>1.186591757935306E-2</v>
      </c>
      <c r="J2201">
        <f t="shared" si="275"/>
        <v>1.1009087155618307E-2</v>
      </c>
      <c r="K2201">
        <v>6</v>
      </c>
      <c r="L2201">
        <v>6</v>
      </c>
      <c r="M2201">
        <f t="shared" si="276"/>
        <v>1.5567677396006268E-2</v>
      </c>
      <c r="N2201">
        <f t="shared" si="277"/>
        <v>4.4691329511065951E-5</v>
      </c>
      <c r="O2201">
        <f t="shared" si="278"/>
        <v>4.0392096584354076E-5</v>
      </c>
      <c r="P2201">
        <f t="shared" si="279"/>
        <v>-0.98691216912572255</v>
      </c>
    </row>
    <row r="2202" spans="1:16" x14ac:dyDescent="0.25">
      <c r="A2202">
        <v>2201</v>
      </c>
      <c r="B2202">
        <v>0.88485366374706265</v>
      </c>
      <c r="C2202">
        <f t="shared" si="272"/>
        <v>1.7319233986171612</v>
      </c>
      <c r="D2202">
        <v>0.23221533860286264</v>
      </c>
      <c r="E2202" s="19">
        <f t="shared" si="273"/>
        <v>6.8477046957916086</v>
      </c>
      <c r="F2202">
        <v>-0.47517460188828409</v>
      </c>
      <c r="G2202" s="20">
        <v>0.44600000000000001</v>
      </c>
      <c r="H2202">
        <v>0.46300000000000002</v>
      </c>
      <c r="I2202">
        <f t="shared" si="274"/>
        <v>1.186591757935306E-2</v>
      </c>
      <c r="J2202">
        <f t="shared" si="275"/>
        <v>1.1009087155618307E-2</v>
      </c>
      <c r="K2202">
        <v>6</v>
      </c>
      <c r="L2202">
        <v>6</v>
      </c>
      <c r="M2202">
        <f t="shared" si="276"/>
        <v>9.407274146899668E-3</v>
      </c>
      <c r="N2202">
        <f t="shared" si="277"/>
        <v>6.7747415057165382E-5</v>
      </c>
      <c r="O2202">
        <f t="shared" si="278"/>
        <v>1.4749467812487816E-5</v>
      </c>
      <c r="P2202">
        <f t="shared" si="279"/>
        <v>-1.3483282919202324</v>
      </c>
    </row>
    <row r="2203" spans="1:16" x14ac:dyDescent="0.25">
      <c r="A2203">
        <v>2202</v>
      </c>
      <c r="B2203">
        <v>0.33872493667409281</v>
      </c>
      <c r="C2203">
        <f t="shared" si="272"/>
        <v>5.6789220164297616</v>
      </c>
      <c r="D2203">
        <v>0.97918637653736995</v>
      </c>
      <c r="E2203" s="19">
        <f t="shared" si="273"/>
        <v>0.76541931412382513</v>
      </c>
      <c r="F2203">
        <v>-0.77877984949736856</v>
      </c>
      <c r="G2203" s="20">
        <v>0.44600000000000001</v>
      </c>
      <c r="H2203">
        <v>0.46300000000000002</v>
      </c>
      <c r="I2203">
        <f t="shared" si="274"/>
        <v>1.186591757935306E-2</v>
      </c>
      <c r="J2203">
        <f t="shared" si="275"/>
        <v>1.1009087155618307E-2</v>
      </c>
      <c r="K2203">
        <v>6</v>
      </c>
      <c r="L2203">
        <v>6</v>
      </c>
      <c r="M2203">
        <f t="shared" si="276"/>
        <v>2.8137570989399573E-2</v>
      </c>
      <c r="N2203">
        <f t="shared" si="277"/>
        <v>2.0661198198157106E-5</v>
      </c>
      <c r="O2203">
        <f t="shared" si="278"/>
        <v>1.3195381686391676E-4</v>
      </c>
      <c r="P2203">
        <f t="shared" si="279"/>
        <v>-0.2622526424026918</v>
      </c>
    </row>
    <row r="2204" spans="1:16" x14ac:dyDescent="0.25">
      <c r="A2204">
        <v>2203</v>
      </c>
      <c r="B2204">
        <v>0.40824610126041444</v>
      </c>
      <c r="C2204">
        <f t="shared" si="272"/>
        <v>5.0629502552032557</v>
      </c>
      <c r="D2204">
        <v>0.25415814691610461</v>
      </c>
      <c r="E2204" s="19">
        <f t="shared" si="273"/>
        <v>6.5756711171009137</v>
      </c>
      <c r="F2204">
        <v>0.43840600483235903</v>
      </c>
      <c r="G2204" s="20">
        <v>0.44600000000000001</v>
      </c>
      <c r="H2204">
        <v>0.46300000000000002</v>
      </c>
      <c r="I2204">
        <f t="shared" si="274"/>
        <v>1.186591757935306E-2</v>
      </c>
      <c r="J2204">
        <f t="shared" si="275"/>
        <v>1.1009087155618307E-2</v>
      </c>
      <c r="K2204">
        <v>6</v>
      </c>
      <c r="L2204">
        <v>6</v>
      </c>
      <c r="M2204">
        <f t="shared" si="276"/>
        <v>9.5998902977060159E-3</v>
      </c>
      <c r="N2204">
        <f t="shared" si="277"/>
        <v>2.3174893573711968E-5</v>
      </c>
      <c r="O2204">
        <f t="shared" si="278"/>
        <v>1.5359648954665016E-5</v>
      </c>
      <c r="P2204">
        <f t="shared" si="279"/>
        <v>-2.0543419921752974</v>
      </c>
    </row>
    <row r="2205" spans="1:16" x14ac:dyDescent="0.25">
      <c r="A2205">
        <v>2204</v>
      </c>
      <c r="B2205">
        <v>0.58943449201940978</v>
      </c>
      <c r="C2205">
        <f t="shared" si="272"/>
        <v>3.726438439848859</v>
      </c>
      <c r="D2205">
        <v>0.80498672444837793</v>
      </c>
      <c r="E2205" s="19">
        <f t="shared" si="273"/>
        <v>2.3087102596496116</v>
      </c>
      <c r="F2205">
        <v>0.91154106485191733</v>
      </c>
      <c r="G2205" s="20">
        <v>0.44600000000000001</v>
      </c>
      <c r="H2205">
        <v>0.46300000000000002</v>
      </c>
      <c r="I2205">
        <f t="shared" si="274"/>
        <v>1.186591757935306E-2</v>
      </c>
      <c r="J2205">
        <f t="shared" si="275"/>
        <v>1.1009087155618307E-2</v>
      </c>
      <c r="K2205">
        <v>6</v>
      </c>
      <c r="L2205">
        <v>6</v>
      </c>
      <c r="M2205">
        <f t="shared" si="276"/>
        <v>1.620136460079365E-2</v>
      </c>
      <c r="N2205">
        <f t="shared" si="277"/>
        <v>3.1486722570973761E-5</v>
      </c>
      <c r="O2205">
        <f t="shared" si="278"/>
        <v>4.3747369154641588E-5</v>
      </c>
      <c r="P2205">
        <f t="shared" si="279"/>
        <v>-1.5373079951466151</v>
      </c>
    </row>
    <row r="2206" spans="1:16" x14ac:dyDescent="0.25">
      <c r="A2206">
        <v>2205</v>
      </c>
      <c r="B2206">
        <v>0.3273720511490219</v>
      </c>
      <c r="C2206">
        <f t="shared" si="272"/>
        <v>5.7882440250479137</v>
      </c>
      <c r="D2206">
        <v>0.75527207251197848</v>
      </c>
      <c r="E2206" s="19">
        <f t="shared" si="273"/>
        <v>2.6400438311813272</v>
      </c>
      <c r="F2206">
        <v>-8.443976184935309E-2</v>
      </c>
      <c r="G2206" s="20">
        <v>0.44600000000000001</v>
      </c>
      <c r="H2206">
        <v>0.46300000000000002</v>
      </c>
      <c r="I2206">
        <f t="shared" si="274"/>
        <v>1.186591757935306E-2</v>
      </c>
      <c r="J2206">
        <f t="shared" si="275"/>
        <v>1.1009087155618307E-2</v>
      </c>
      <c r="K2206">
        <v>6</v>
      </c>
      <c r="L2206">
        <v>6</v>
      </c>
      <c r="M2206">
        <f t="shared" si="276"/>
        <v>1.5150631786489064E-2</v>
      </c>
      <c r="N2206">
        <f t="shared" si="277"/>
        <v>2.02709721334463E-5</v>
      </c>
      <c r="O2206">
        <f t="shared" si="278"/>
        <v>3.825694058829547E-5</v>
      </c>
      <c r="P2206">
        <f t="shared" si="279"/>
        <v>-1.0794273255751505</v>
      </c>
    </row>
    <row r="2207" spans="1:16" x14ac:dyDescent="0.25">
      <c r="A2207">
        <v>2206</v>
      </c>
      <c r="B2207">
        <v>0.41700491348002566</v>
      </c>
      <c r="C2207">
        <f t="shared" si="272"/>
        <v>4.9907925421060959</v>
      </c>
      <c r="D2207">
        <v>0.40623187963499863</v>
      </c>
      <c r="E2207" s="19">
        <f t="shared" si="273"/>
        <v>5.0796942990463645</v>
      </c>
      <c r="F2207">
        <v>1.3757812666881364</v>
      </c>
      <c r="G2207" s="20">
        <v>0.44600000000000001</v>
      </c>
      <c r="H2207">
        <v>0.46300000000000002</v>
      </c>
      <c r="I2207">
        <f t="shared" si="274"/>
        <v>1.186591757935306E-2</v>
      </c>
      <c r="J2207">
        <f t="shared" si="275"/>
        <v>1.1009087155618307E-2</v>
      </c>
      <c r="K2207">
        <v>6</v>
      </c>
      <c r="L2207">
        <v>6</v>
      </c>
      <c r="M2207">
        <f t="shared" si="276"/>
        <v>1.0922386078677843E-2</v>
      </c>
      <c r="N2207">
        <f t="shared" si="277"/>
        <v>2.3509960060134875E-5</v>
      </c>
      <c r="O2207">
        <f t="shared" si="278"/>
        <v>1.9883086275282592E-5</v>
      </c>
      <c r="P2207">
        <f t="shared" si="279"/>
        <v>-2.3861762969153828</v>
      </c>
    </row>
    <row r="2208" spans="1:16" x14ac:dyDescent="0.25">
      <c r="A2208">
        <v>2207</v>
      </c>
      <c r="B2208">
        <v>0.29383220923490094</v>
      </c>
      <c r="C2208">
        <f t="shared" si="272"/>
        <v>6.1293832682213347</v>
      </c>
      <c r="D2208">
        <v>0.51753288369396033</v>
      </c>
      <c r="E2208" s="19">
        <f t="shared" si="273"/>
        <v>4.224743582342553</v>
      </c>
      <c r="F2208">
        <v>1.0650046533555724</v>
      </c>
      <c r="G2208" s="20">
        <v>0.44600000000000001</v>
      </c>
      <c r="H2208">
        <v>0.46300000000000002</v>
      </c>
      <c r="I2208">
        <f t="shared" si="274"/>
        <v>1.186591757935306E-2</v>
      </c>
      <c r="J2208">
        <f t="shared" si="275"/>
        <v>1.1009087155618307E-2</v>
      </c>
      <c r="K2208">
        <v>6</v>
      </c>
      <c r="L2208">
        <v>6</v>
      </c>
      <c r="M2208">
        <f t="shared" si="276"/>
        <v>1.197667141396137E-2</v>
      </c>
      <c r="N2208">
        <f t="shared" si="277"/>
        <v>1.9142763341568927E-5</v>
      </c>
      <c r="O2208">
        <f t="shared" si="278"/>
        <v>2.3906776359666568E-5</v>
      </c>
      <c r="P2208">
        <f t="shared" si="279"/>
        <v>-2.0028707032673316</v>
      </c>
    </row>
    <row r="2209" spans="1:16" x14ac:dyDescent="0.25">
      <c r="A2209">
        <v>2208</v>
      </c>
      <c r="B2209">
        <v>0.55766472365489672</v>
      </c>
      <c r="C2209">
        <f t="shared" si="272"/>
        <v>3.942908530789289</v>
      </c>
      <c r="D2209">
        <v>0.78154850917081209</v>
      </c>
      <c r="E2209" s="19">
        <f t="shared" si="273"/>
        <v>2.4663871252601623</v>
      </c>
      <c r="F2209">
        <v>-0.58127852753386833</v>
      </c>
      <c r="G2209" s="20">
        <v>0.44600000000000001</v>
      </c>
      <c r="H2209">
        <v>0.46300000000000002</v>
      </c>
      <c r="I2209">
        <f t="shared" si="274"/>
        <v>1.186591757935306E-2</v>
      </c>
      <c r="J2209">
        <f t="shared" si="275"/>
        <v>1.1009087155618307E-2</v>
      </c>
      <c r="K2209">
        <v>6</v>
      </c>
      <c r="L2209">
        <v>6</v>
      </c>
      <c r="M2209">
        <f t="shared" si="276"/>
        <v>1.5674932875942533E-2</v>
      </c>
      <c r="N2209">
        <f t="shared" si="277"/>
        <v>2.9758066264308089E-5</v>
      </c>
      <c r="O2209">
        <f t="shared" si="278"/>
        <v>4.0950586777550661E-5</v>
      </c>
      <c r="P2209">
        <f t="shared" si="279"/>
        <v>-0.7727063196043864</v>
      </c>
    </row>
    <row r="2210" spans="1:16" x14ac:dyDescent="0.25">
      <c r="A2210">
        <v>2209</v>
      </c>
      <c r="B2210">
        <v>0.58861049226355788</v>
      </c>
      <c r="C2210">
        <f t="shared" si="272"/>
        <v>3.7319910979296207</v>
      </c>
      <c r="D2210">
        <v>0.32413708914456618</v>
      </c>
      <c r="E2210" s="19">
        <f t="shared" si="273"/>
        <v>5.8199266059864279</v>
      </c>
      <c r="F2210">
        <v>-0.17845763977675233</v>
      </c>
      <c r="G2210" s="20">
        <v>0.44600000000000001</v>
      </c>
      <c r="H2210">
        <v>0.46300000000000002</v>
      </c>
      <c r="I2210">
        <f t="shared" si="274"/>
        <v>1.186591757935306E-2</v>
      </c>
      <c r="J2210">
        <f t="shared" si="275"/>
        <v>1.1009087155618307E-2</v>
      </c>
      <c r="K2210">
        <v>6</v>
      </c>
      <c r="L2210">
        <v>6</v>
      </c>
      <c r="M2210">
        <f t="shared" si="276"/>
        <v>1.020416701279396E-2</v>
      </c>
      <c r="N2210">
        <f t="shared" si="277"/>
        <v>3.1439874923181296E-5</v>
      </c>
      <c r="O2210">
        <f t="shared" si="278"/>
        <v>1.7354170737498735E-5</v>
      </c>
      <c r="P2210">
        <f t="shared" si="279"/>
        <v>-1.5438226913489959</v>
      </c>
    </row>
    <row r="2211" spans="1:16" x14ac:dyDescent="0.25">
      <c r="A2211">
        <v>2210</v>
      </c>
      <c r="B2211">
        <v>1.2268440809350871E-2</v>
      </c>
      <c r="C2211">
        <f t="shared" si="272"/>
        <v>14.589448906065993</v>
      </c>
      <c r="D2211">
        <v>0.80736716818750576</v>
      </c>
      <c r="E2211" s="19">
        <f t="shared" si="273"/>
        <v>2.2925042109642861</v>
      </c>
      <c r="F2211">
        <v>0.63250809034798294</v>
      </c>
      <c r="G2211" s="20">
        <v>0.44600000000000001</v>
      </c>
      <c r="H2211">
        <v>0.46300000000000002</v>
      </c>
      <c r="I2211">
        <f t="shared" si="274"/>
        <v>1.186591757935306E-2</v>
      </c>
      <c r="J2211">
        <f t="shared" si="275"/>
        <v>1.1009087155618307E-2</v>
      </c>
      <c r="K2211">
        <v>6</v>
      </c>
      <c r="L2211">
        <v>6</v>
      </c>
      <c r="M2211">
        <f t="shared" si="276"/>
        <v>1.6258528665347754E-2</v>
      </c>
      <c r="N2211">
        <f t="shared" si="277"/>
        <v>8.0423417011007542E-6</v>
      </c>
      <c r="O2211">
        <f t="shared" si="278"/>
        <v>4.4056625726989089E-5</v>
      </c>
      <c r="P2211">
        <f t="shared" si="279"/>
        <v>-1.3264065558425189</v>
      </c>
    </row>
    <row r="2212" spans="1:16" x14ac:dyDescent="0.25">
      <c r="A2212">
        <v>2211</v>
      </c>
      <c r="B2212">
        <v>0.74013489181188385</v>
      </c>
      <c r="C2212">
        <f t="shared" si="272"/>
        <v>2.7390816366859916</v>
      </c>
      <c r="D2212">
        <v>0.1804864650410474</v>
      </c>
      <c r="E2212" s="19">
        <f t="shared" si="273"/>
        <v>7.5874370494181331</v>
      </c>
      <c r="F2212">
        <v>-2.3422944650519639</v>
      </c>
      <c r="G2212" s="20">
        <v>0.44600000000000001</v>
      </c>
      <c r="H2212">
        <v>0.46300000000000002</v>
      </c>
      <c r="I2212">
        <f t="shared" si="274"/>
        <v>1.186591757935306E-2</v>
      </c>
      <c r="J2212">
        <f t="shared" si="275"/>
        <v>1.1009087155618307E-2</v>
      </c>
      <c r="K2212">
        <v>6</v>
      </c>
      <c r="L2212">
        <v>6</v>
      </c>
      <c r="M2212">
        <f t="shared" si="276"/>
        <v>8.9369383417792405E-3</v>
      </c>
      <c r="N2212">
        <f t="shared" si="277"/>
        <v>4.2836741980167717E-5</v>
      </c>
      <c r="O2212">
        <f t="shared" si="278"/>
        <v>1.3311477820793981E-5</v>
      </c>
      <c r="P2212">
        <f t="shared" si="279"/>
        <v>6.1688689244121214E-2</v>
      </c>
    </row>
    <row r="2213" spans="1:16" x14ac:dyDescent="0.25">
      <c r="A2213">
        <v>2212</v>
      </c>
      <c r="B2213">
        <v>0.41486861781670581</v>
      </c>
      <c r="C2213">
        <f t="shared" si="272"/>
        <v>5.0082956132811951</v>
      </c>
      <c r="D2213">
        <v>0.62523270363475447</v>
      </c>
      <c r="E2213" s="19">
        <f t="shared" si="273"/>
        <v>3.4878114805757936</v>
      </c>
      <c r="F2213">
        <v>0.64781261244206689</v>
      </c>
      <c r="G2213" s="20">
        <v>0.44600000000000001</v>
      </c>
      <c r="H2213">
        <v>0.46300000000000002</v>
      </c>
      <c r="I2213">
        <f t="shared" si="274"/>
        <v>1.186591757935306E-2</v>
      </c>
      <c r="J2213">
        <f t="shared" si="275"/>
        <v>1.1009087155618307E-2</v>
      </c>
      <c r="K2213">
        <v>6</v>
      </c>
      <c r="L2213">
        <v>6</v>
      </c>
      <c r="M2213">
        <f t="shared" si="276"/>
        <v>1.318134753497667E-2</v>
      </c>
      <c r="N2213">
        <f t="shared" si="277"/>
        <v>2.34277970777492E-5</v>
      </c>
      <c r="O2213">
        <f t="shared" si="278"/>
        <v>2.8957987139639257E-5</v>
      </c>
      <c r="P2213">
        <f t="shared" si="279"/>
        <v>-1.6454114157897883</v>
      </c>
    </row>
    <row r="2214" spans="1:16" x14ac:dyDescent="0.25">
      <c r="A2214">
        <v>2213</v>
      </c>
      <c r="B2214">
        <v>0.75106051820429087</v>
      </c>
      <c r="C2214">
        <f t="shared" si="272"/>
        <v>2.6676571182471744</v>
      </c>
      <c r="D2214">
        <v>4.2725913266396069E-4</v>
      </c>
      <c r="E2214" s="19">
        <f t="shared" si="273"/>
        <v>22.463916075342372</v>
      </c>
      <c r="F2214">
        <v>2.1325649868231267</v>
      </c>
      <c r="G2214" s="20">
        <v>0.44600000000000001</v>
      </c>
      <c r="H2214">
        <v>0.46300000000000002</v>
      </c>
      <c r="I2214">
        <f t="shared" si="274"/>
        <v>1.186591757935306E-2</v>
      </c>
      <c r="J2214">
        <f t="shared" si="275"/>
        <v>1.1009087155618307E-2</v>
      </c>
      <c r="K2214">
        <v>6</v>
      </c>
      <c r="L2214">
        <v>6</v>
      </c>
      <c r="M2214">
        <f t="shared" si="276"/>
        <v>5.1938999326174833E-3</v>
      </c>
      <c r="N2214">
        <f t="shared" si="277"/>
        <v>4.3983663616570409E-5</v>
      </c>
      <c r="O2214">
        <f t="shared" si="278"/>
        <v>4.496099418340649E-6</v>
      </c>
      <c r="P2214">
        <f t="shared" si="279"/>
        <v>-6.1319043887818836</v>
      </c>
    </row>
    <row r="2215" spans="1:16" x14ac:dyDescent="0.25">
      <c r="A2215">
        <v>2214</v>
      </c>
      <c r="B2215">
        <v>0.35612048707541122</v>
      </c>
      <c r="C2215">
        <f t="shared" si="272"/>
        <v>5.5166785155165501</v>
      </c>
      <c r="D2215">
        <v>4.1077913754692219E-2</v>
      </c>
      <c r="E2215" s="19">
        <f t="shared" si="273"/>
        <v>11.576307059204584</v>
      </c>
      <c r="F2215">
        <v>-0.95168161351466551</v>
      </c>
      <c r="G2215" s="20">
        <v>0.44600000000000001</v>
      </c>
      <c r="H2215">
        <v>0.46300000000000002</v>
      </c>
      <c r="I2215">
        <f t="shared" si="274"/>
        <v>1.186591757935306E-2</v>
      </c>
      <c r="J2215">
        <f t="shared" si="275"/>
        <v>1.1009087155618307E-2</v>
      </c>
      <c r="K2215">
        <v>6</v>
      </c>
      <c r="L2215">
        <v>6</v>
      </c>
      <c r="M2215">
        <f t="shared" si="276"/>
        <v>7.2352125363965604E-3</v>
      </c>
      <c r="N2215">
        <f t="shared" si="277"/>
        <v>2.1268836493428852E-5</v>
      </c>
      <c r="O2215">
        <f t="shared" si="278"/>
        <v>8.7247167411383232E-6</v>
      </c>
      <c r="P2215">
        <f t="shared" si="279"/>
        <v>-1.6292521012666317</v>
      </c>
    </row>
    <row r="2216" spans="1:16" x14ac:dyDescent="0.25">
      <c r="A2216">
        <v>2215</v>
      </c>
      <c r="B2216">
        <v>0.11551255836664938</v>
      </c>
      <c r="C2216">
        <f t="shared" si="272"/>
        <v>8.8425254703828617</v>
      </c>
      <c r="D2216">
        <v>3.7141026032288582E-2</v>
      </c>
      <c r="E2216" s="19">
        <f t="shared" si="273"/>
        <v>11.833555031656442</v>
      </c>
      <c r="F2216">
        <v>0.49860091166920029</v>
      </c>
      <c r="G2216" s="20">
        <v>0.44600000000000001</v>
      </c>
      <c r="H2216">
        <v>0.46300000000000002</v>
      </c>
      <c r="I2216">
        <f t="shared" si="274"/>
        <v>1.186591757935306E-2</v>
      </c>
      <c r="J2216">
        <f t="shared" si="275"/>
        <v>1.1009087155618307E-2</v>
      </c>
      <c r="K2216">
        <v>6</v>
      </c>
      <c r="L2216">
        <v>6</v>
      </c>
      <c r="M2216">
        <f t="shared" si="276"/>
        <v>7.1561377975097708E-3</v>
      </c>
      <c r="N2216">
        <f t="shared" si="277"/>
        <v>1.3269210671355072E-5</v>
      </c>
      <c r="O2216">
        <f t="shared" si="278"/>
        <v>8.5350513628246672E-6</v>
      </c>
      <c r="P2216">
        <f t="shared" si="279"/>
        <v>-2.7009287971919398</v>
      </c>
    </row>
    <row r="2217" spans="1:16" x14ac:dyDescent="0.25">
      <c r="A2217">
        <v>2216</v>
      </c>
      <c r="B2217">
        <v>0.36683248390148626</v>
      </c>
      <c r="C2217">
        <f t="shared" si="272"/>
        <v>5.419690531052999</v>
      </c>
      <c r="D2217">
        <v>0.3448286385692923</v>
      </c>
      <c r="E2217" s="19">
        <f t="shared" si="273"/>
        <v>5.6212952401332315</v>
      </c>
      <c r="F2217">
        <v>1.4014585758559406</v>
      </c>
      <c r="G2217" s="20">
        <v>0.44600000000000001</v>
      </c>
      <c r="H2217">
        <v>0.46300000000000002</v>
      </c>
      <c r="I2217">
        <f t="shared" si="274"/>
        <v>1.186591757935306E-2</v>
      </c>
      <c r="J2217">
        <f t="shared" si="275"/>
        <v>1.1009087155618307E-2</v>
      </c>
      <c r="K2217">
        <v>6</v>
      </c>
      <c r="L2217">
        <v>6</v>
      </c>
      <c r="M2217">
        <f t="shared" si="276"/>
        <v>1.0382886682116742E-2</v>
      </c>
      <c r="N2217">
        <f t="shared" si="277"/>
        <v>2.1649452613770636E-5</v>
      </c>
      <c r="O2217">
        <f t="shared" si="278"/>
        <v>1.7967389308946204E-5</v>
      </c>
      <c r="P2217">
        <f t="shared" si="279"/>
        <v>-2.4868852874223455</v>
      </c>
    </row>
    <row r="2218" spans="1:16" x14ac:dyDescent="0.25">
      <c r="A2218">
        <v>2217</v>
      </c>
      <c r="B2218">
        <v>0.76409192175054175</v>
      </c>
      <c r="C2218">
        <f t="shared" si="272"/>
        <v>2.5820415378845865</v>
      </c>
      <c r="D2218">
        <v>8.4444715720084232E-2</v>
      </c>
      <c r="E2218" s="19">
        <f t="shared" si="273"/>
        <v>9.6920967084902543</v>
      </c>
      <c r="F2218">
        <v>-0.63821858020673972</v>
      </c>
      <c r="G2218" s="20">
        <v>0.44600000000000001</v>
      </c>
      <c r="H2218">
        <v>0.46300000000000002</v>
      </c>
      <c r="I2218">
        <f t="shared" si="274"/>
        <v>1.186591757935306E-2</v>
      </c>
      <c r="J2218">
        <f t="shared" si="275"/>
        <v>1.1009087155618307E-2</v>
      </c>
      <c r="K2218">
        <v>6</v>
      </c>
      <c r="L2218">
        <v>6</v>
      </c>
      <c r="M2218">
        <f t="shared" si="276"/>
        <v>7.9072859175860471E-3</v>
      </c>
      <c r="N2218">
        <f t="shared" si="277"/>
        <v>4.5442078143120077E-5</v>
      </c>
      <c r="O2218">
        <f t="shared" si="278"/>
        <v>1.0420861763742434E-5</v>
      </c>
      <c r="P2218">
        <f t="shared" si="279"/>
        <v>-1.5466568175729096</v>
      </c>
    </row>
    <row r="2219" spans="1:16" x14ac:dyDescent="0.25">
      <c r="A2219">
        <v>2218</v>
      </c>
      <c r="B2219">
        <v>0.39963988158818325</v>
      </c>
      <c r="C2219">
        <f t="shared" si="272"/>
        <v>5.1348992265109983</v>
      </c>
      <c r="D2219">
        <v>0.72658467360454115</v>
      </c>
      <c r="E2219" s="19">
        <f t="shared" si="273"/>
        <v>2.8273351478348929</v>
      </c>
      <c r="F2219">
        <v>-9.0045659817405976E-2</v>
      </c>
      <c r="G2219" s="20">
        <v>0.44600000000000001</v>
      </c>
      <c r="H2219">
        <v>0.46300000000000002</v>
      </c>
      <c r="I2219">
        <f t="shared" si="274"/>
        <v>1.186591757935306E-2</v>
      </c>
      <c r="J2219">
        <f t="shared" si="275"/>
        <v>1.1009087155618307E-2</v>
      </c>
      <c r="K2219">
        <v>6</v>
      </c>
      <c r="L2219">
        <v>6</v>
      </c>
      <c r="M2219">
        <f t="shared" si="276"/>
        <v>1.464022212596908E-2</v>
      </c>
      <c r="N2219">
        <f t="shared" si="277"/>
        <v>2.2850172546240526E-5</v>
      </c>
      <c r="O2219">
        <f t="shared" si="278"/>
        <v>3.5722683982952438E-5</v>
      </c>
      <c r="P2219">
        <f t="shared" si="279"/>
        <v>-1.1141124950579269</v>
      </c>
    </row>
    <row r="2220" spans="1:16" x14ac:dyDescent="0.25">
      <c r="A2220">
        <v>2219</v>
      </c>
      <c r="B2220">
        <v>0.66859950560014647</v>
      </c>
      <c r="C2220">
        <f t="shared" si="272"/>
        <v>3.2037961824296395</v>
      </c>
      <c r="D2220">
        <v>0.16980498672444838</v>
      </c>
      <c r="E2220" s="19">
        <f t="shared" si="273"/>
        <v>7.7627462677985317</v>
      </c>
      <c r="F2220">
        <v>0.62272761169879232</v>
      </c>
      <c r="G2220" s="20">
        <v>0.44600000000000001</v>
      </c>
      <c r="H2220">
        <v>0.46300000000000002</v>
      </c>
      <c r="I2220">
        <f t="shared" si="274"/>
        <v>1.186591757935306E-2</v>
      </c>
      <c r="J2220">
        <f t="shared" si="275"/>
        <v>1.1009087155618307E-2</v>
      </c>
      <c r="K2220">
        <v>6</v>
      </c>
      <c r="L2220">
        <v>6</v>
      </c>
      <c r="M2220">
        <f t="shared" si="276"/>
        <v>8.8354488402208279E-3</v>
      </c>
      <c r="N2220">
        <f t="shared" si="277"/>
        <v>3.6623220283742302E-5</v>
      </c>
      <c r="O2220">
        <f t="shared" si="278"/>
        <v>1.3010859368026594E-5</v>
      </c>
      <c r="P2220">
        <f t="shared" si="279"/>
        <v>-2.4206135102474393</v>
      </c>
    </row>
    <row r="2221" spans="1:16" x14ac:dyDescent="0.25">
      <c r="A2221">
        <v>2220</v>
      </c>
      <c r="B2221">
        <v>0.86181218909268476</v>
      </c>
      <c r="C2221">
        <f t="shared" si="272"/>
        <v>1.9073389051604872</v>
      </c>
      <c r="D2221">
        <v>0.37345500045777763</v>
      </c>
      <c r="E2221" s="19">
        <f t="shared" si="273"/>
        <v>5.3607659026532177</v>
      </c>
      <c r="F2221">
        <v>-1.2573582353070378</v>
      </c>
      <c r="G2221" s="20">
        <v>0.44600000000000001</v>
      </c>
      <c r="H2221">
        <v>0.46300000000000002</v>
      </c>
      <c r="I2221">
        <f t="shared" si="274"/>
        <v>1.186591757935306E-2</v>
      </c>
      <c r="J2221">
        <f t="shared" si="275"/>
        <v>1.1009087155618307E-2</v>
      </c>
      <c r="K2221">
        <v>6</v>
      </c>
      <c r="L2221">
        <v>6</v>
      </c>
      <c r="M2221">
        <f t="shared" si="276"/>
        <v>1.0632193961806638E-2</v>
      </c>
      <c r="N2221">
        <f t="shared" si="277"/>
        <v>6.1516772407817406E-5</v>
      </c>
      <c r="O2221">
        <f t="shared" si="278"/>
        <v>1.8840591406912919E-5</v>
      </c>
      <c r="P2221">
        <f t="shared" si="279"/>
        <v>-0.53881216912643881</v>
      </c>
    </row>
    <row r="2222" spans="1:16" x14ac:dyDescent="0.25">
      <c r="A2222">
        <v>2221</v>
      </c>
      <c r="B2222">
        <v>0.20145268105105746</v>
      </c>
      <c r="C2222">
        <f t="shared" si="272"/>
        <v>7.2680999109081661</v>
      </c>
      <c r="D2222">
        <v>0.73635059663686031</v>
      </c>
      <c r="E2222" s="19">
        <f t="shared" si="273"/>
        <v>2.7637605629027453</v>
      </c>
      <c r="F2222">
        <v>7.9144228948280215E-2</v>
      </c>
      <c r="G2222" s="20">
        <v>0.44600000000000001</v>
      </c>
      <c r="H2222">
        <v>0.46300000000000002</v>
      </c>
      <c r="I2222">
        <f t="shared" si="274"/>
        <v>1.186591757935306E-2</v>
      </c>
      <c r="J2222">
        <f t="shared" si="275"/>
        <v>1.1009087155618307E-2</v>
      </c>
      <c r="K2222">
        <v>6</v>
      </c>
      <c r="L2222">
        <v>6</v>
      </c>
      <c r="M2222">
        <f t="shared" si="276"/>
        <v>1.4807648761359066E-2</v>
      </c>
      <c r="N2222">
        <f t="shared" si="277"/>
        <v>1.6143604899711986E-5</v>
      </c>
      <c r="O2222">
        <f t="shared" si="278"/>
        <v>3.6544410306629779E-5</v>
      </c>
      <c r="P2222">
        <f t="shared" si="279"/>
        <v>-1.1868515133330866</v>
      </c>
    </row>
    <row r="2223" spans="1:16" x14ac:dyDescent="0.25">
      <c r="A2223">
        <v>2222</v>
      </c>
      <c r="B2223">
        <v>0.16635639515366069</v>
      </c>
      <c r="C2223">
        <f t="shared" si="272"/>
        <v>7.821413711970636</v>
      </c>
      <c r="D2223">
        <v>0.5051118503372295</v>
      </c>
      <c r="E2223" s="19">
        <f t="shared" si="273"/>
        <v>4.3142640848569513</v>
      </c>
      <c r="F2223">
        <v>1.2909458746435121</v>
      </c>
      <c r="G2223" s="20">
        <v>0.44600000000000001</v>
      </c>
      <c r="H2223">
        <v>0.46300000000000002</v>
      </c>
      <c r="I2223">
        <f t="shared" si="274"/>
        <v>1.186591757935306E-2</v>
      </c>
      <c r="J2223">
        <f t="shared" si="275"/>
        <v>1.1009087155618307E-2</v>
      </c>
      <c r="K2223">
        <v>6</v>
      </c>
      <c r="L2223">
        <v>6</v>
      </c>
      <c r="M2223">
        <f t="shared" si="276"/>
        <v>1.1851762753645944E-2</v>
      </c>
      <c r="N2223">
        <f t="shared" si="277"/>
        <v>1.5001550570551614E-5</v>
      </c>
      <c r="O2223">
        <f t="shared" si="278"/>
        <v>2.3410713394784887E-5</v>
      </c>
      <c r="P2223">
        <f t="shared" si="279"/>
        <v>-2.1094732373048455</v>
      </c>
    </row>
    <row r="2224" spans="1:16" x14ac:dyDescent="0.25">
      <c r="A2224">
        <v>2223</v>
      </c>
      <c r="B2224">
        <v>0.59498886074404123</v>
      </c>
      <c r="C2224">
        <f t="shared" si="272"/>
        <v>3.6890866894742897</v>
      </c>
      <c r="D2224">
        <v>0.79006317331461529</v>
      </c>
      <c r="E2224" s="19">
        <f t="shared" si="273"/>
        <v>2.4094689785503447</v>
      </c>
      <c r="F2224">
        <v>4.3349928091629408E-2</v>
      </c>
      <c r="G2224" s="20">
        <v>0.44600000000000001</v>
      </c>
      <c r="H2224">
        <v>0.46300000000000002</v>
      </c>
      <c r="I2224">
        <f t="shared" si="274"/>
        <v>1.186591757935306E-2</v>
      </c>
      <c r="J2224">
        <f t="shared" si="275"/>
        <v>1.1009087155618307E-2</v>
      </c>
      <c r="K2224">
        <v>6</v>
      </c>
      <c r="L2224">
        <v>6</v>
      </c>
      <c r="M2224">
        <f t="shared" si="276"/>
        <v>1.5858994280158609E-2</v>
      </c>
      <c r="N2224">
        <f t="shared" si="277"/>
        <v>3.1805523483118206E-5</v>
      </c>
      <c r="O2224">
        <f t="shared" si="278"/>
        <v>4.1917949929683916E-5</v>
      </c>
      <c r="P2224">
        <f t="shared" si="279"/>
        <v>-1.0954170528599676</v>
      </c>
    </row>
    <row r="2225" spans="1:16" x14ac:dyDescent="0.25">
      <c r="A2225">
        <v>2224</v>
      </c>
      <c r="B2225">
        <v>1.4404736472670675E-2</v>
      </c>
      <c r="C2225">
        <f t="shared" si="272"/>
        <v>14.197096268527194</v>
      </c>
      <c r="D2225">
        <v>0.1706900234992523</v>
      </c>
      <c r="E2225" s="19">
        <f t="shared" si="273"/>
        <v>7.7478589427858449</v>
      </c>
      <c r="F2225">
        <v>1.6352669263142161</v>
      </c>
      <c r="G2225" s="20">
        <v>0.44600000000000001</v>
      </c>
      <c r="H2225">
        <v>0.46300000000000002</v>
      </c>
      <c r="I2225">
        <f t="shared" si="274"/>
        <v>1.186591757935306E-2</v>
      </c>
      <c r="J2225">
        <f t="shared" si="275"/>
        <v>1.1009087155618307E-2</v>
      </c>
      <c r="K2225">
        <v>6</v>
      </c>
      <c r="L2225">
        <v>6</v>
      </c>
      <c r="M2225">
        <f t="shared" si="276"/>
        <v>8.8439333179461156E-3</v>
      </c>
      <c r="N2225">
        <f t="shared" si="277"/>
        <v>8.2646008109026828E-6</v>
      </c>
      <c r="O2225">
        <f t="shared" si="278"/>
        <v>1.3035859422046231E-5</v>
      </c>
      <c r="P2225">
        <f t="shared" si="279"/>
        <v>-2.7755922602913223</v>
      </c>
    </row>
    <row r="2226" spans="1:16" x14ac:dyDescent="0.25">
      <c r="A2226">
        <v>2225</v>
      </c>
      <c r="B2226">
        <v>0.11432233649708548</v>
      </c>
      <c r="C2226">
        <f t="shared" si="272"/>
        <v>8.8709796065245623</v>
      </c>
      <c r="D2226">
        <v>0.79448835718863486</v>
      </c>
      <c r="E2226" s="19">
        <f t="shared" si="273"/>
        <v>2.3797333109763579</v>
      </c>
      <c r="F2226">
        <v>1.6277408576570451</v>
      </c>
      <c r="G2226" s="20">
        <v>0.44600000000000001</v>
      </c>
      <c r="H2226">
        <v>0.46300000000000002</v>
      </c>
      <c r="I2226">
        <f t="shared" si="274"/>
        <v>1.186591757935306E-2</v>
      </c>
      <c r="J2226">
        <f t="shared" si="275"/>
        <v>1.1009087155618307E-2</v>
      </c>
      <c r="K2226">
        <v>6</v>
      </c>
      <c r="L2226">
        <v>6</v>
      </c>
      <c r="M2226">
        <f t="shared" si="276"/>
        <v>1.5957768747147692E-2</v>
      </c>
      <c r="N2226">
        <f t="shared" si="277"/>
        <v>1.3226648976516102E-5</v>
      </c>
      <c r="O2226">
        <f t="shared" si="278"/>
        <v>4.2441730564573927E-5</v>
      </c>
      <c r="P2226">
        <f t="shared" si="279"/>
        <v>-1.8263691957732922</v>
      </c>
    </row>
    <row r="2227" spans="1:16" x14ac:dyDescent="0.25">
      <c r="A2227">
        <v>2226</v>
      </c>
      <c r="B2227">
        <v>0.81759086886196475</v>
      </c>
      <c r="C2227">
        <f t="shared" si="272"/>
        <v>2.2224209984772747</v>
      </c>
      <c r="D2227">
        <v>0.70949430829798277</v>
      </c>
      <c r="E2227" s="19">
        <f t="shared" si="273"/>
        <v>2.9383223030787087</v>
      </c>
      <c r="F2227">
        <v>-0.92824166131322272</v>
      </c>
      <c r="G2227" s="20">
        <v>0.44600000000000001</v>
      </c>
      <c r="H2227">
        <v>0.46300000000000002</v>
      </c>
      <c r="I2227">
        <f t="shared" si="274"/>
        <v>1.186591757935306E-2</v>
      </c>
      <c r="J2227">
        <f t="shared" si="275"/>
        <v>1.1009087155618307E-2</v>
      </c>
      <c r="K2227">
        <v>6</v>
      </c>
      <c r="L2227">
        <v>6</v>
      </c>
      <c r="M2227">
        <f t="shared" si="276"/>
        <v>1.4361063293755564E-2</v>
      </c>
      <c r="N2227">
        <f t="shared" si="277"/>
        <v>5.2795277498604457E-5</v>
      </c>
      <c r="O2227">
        <f t="shared" si="278"/>
        <v>3.437335648787556E-5</v>
      </c>
      <c r="P2227">
        <f t="shared" si="279"/>
        <v>-0.58028789437904305</v>
      </c>
    </row>
    <row r="2228" spans="1:16" x14ac:dyDescent="0.25">
      <c r="A2228">
        <v>2227</v>
      </c>
      <c r="B2228">
        <v>0.96591082491531111</v>
      </c>
      <c r="C2228">
        <f t="shared" si="272"/>
        <v>0.95762323262788029</v>
      </c>
      <c r="D2228">
        <v>0.85494552446058536</v>
      </c>
      <c r="E2228" s="19">
        <f t="shared" si="273"/>
        <v>1.9578536646704008</v>
      </c>
      <c r="F2228">
        <v>2.2100721253082156</v>
      </c>
      <c r="G2228" s="20">
        <v>0.44600000000000001</v>
      </c>
      <c r="H2228">
        <v>0.46300000000000002</v>
      </c>
      <c r="I2228">
        <f t="shared" si="274"/>
        <v>1.186591757935306E-2</v>
      </c>
      <c r="J2228">
        <f t="shared" si="275"/>
        <v>1.1009087155618307E-2</v>
      </c>
      <c r="K2228">
        <v>6</v>
      </c>
      <c r="L2228">
        <v>6</v>
      </c>
      <c r="M2228">
        <f t="shared" si="276"/>
        <v>1.7593255017529036E-2</v>
      </c>
      <c r="N2228">
        <f t="shared" si="277"/>
        <v>1.2252557095064495E-4</v>
      </c>
      <c r="O2228">
        <f t="shared" si="278"/>
        <v>5.1587103685301765E-5</v>
      </c>
      <c r="P2228">
        <f t="shared" si="279"/>
        <v>-2.6238630109059371</v>
      </c>
    </row>
    <row r="2229" spans="1:16" x14ac:dyDescent="0.25">
      <c r="A2229">
        <v>2228</v>
      </c>
      <c r="B2229">
        <v>0.445570238349559</v>
      </c>
      <c r="C2229">
        <f t="shared" si="272"/>
        <v>4.762319043627941</v>
      </c>
      <c r="D2229">
        <v>0.4987029633472701</v>
      </c>
      <c r="E2229" s="19">
        <f t="shared" si="273"/>
        <v>4.3609321185222356</v>
      </c>
      <c r="F2229">
        <v>-1.6294688975904137</v>
      </c>
      <c r="G2229" s="20">
        <v>0.44600000000000001</v>
      </c>
      <c r="H2229">
        <v>0.46300000000000002</v>
      </c>
      <c r="I2229">
        <f t="shared" si="274"/>
        <v>1.186591757935306E-2</v>
      </c>
      <c r="J2229">
        <f t="shared" si="275"/>
        <v>1.1009087155618307E-2</v>
      </c>
      <c r="K2229">
        <v>6</v>
      </c>
      <c r="L2229">
        <v>6</v>
      </c>
      <c r="M2229">
        <f t="shared" si="276"/>
        <v>1.1788177016745387E-2</v>
      </c>
      <c r="N2229">
        <f t="shared" si="277"/>
        <v>2.463785652713192E-5</v>
      </c>
      <c r="O2229">
        <f t="shared" si="278"/>
        <v>2.3160186229687357E-5</v>
      </c>
      <c r="P2229">
        <f t="shared" si="279"/>
        <v>-0.48646053321000843</v>
      </c>
    </row>
    <row r="2230" spans="1:16" x14ac:dyDescent="0.25">
      <c r="A2230">
        <v>2229</v>
      </c>
      <c r="B2230">
        <v>0.63652455214087345</v>
      </c>
      <c r="C2230">
        <f t="shared" si="272"/>
        <v>3.4134350352337335</v>
      </c>
      <c r="D2230">
        <v>0.57264931180761136</v>
      </c>
      <c r="E2230" s="19">
        <f t="shared" si="273"/>
        <v>3.8401714224522663</v>
      </c>
      <c r="F2230">
        <v>1.4939178072381765</v>
      </c>
      <c r="G2230" s="20">
        <v>0.44600000000000001</v>
      </c>
      <c r="H2230">
        <v>0.46300000000000002</v>
      </c>
      <c r="I2230">
        <f t="shared" si="274"/>
        <v>1.186591757935306E-2</v>
      </c>
      <c r="J2230">
        <f t="shared" si="275"/>
        <v>1.1009087155618307E-2</v>
      </c>
      <c r="K2230">
        <v>6</v>
      </c>
      <c r="L2230">
        <v>6</v>
      </c>
      <c r="M2230">
        <f t="shared" si="276"/>
        <v>1.2562064136322016E-2</v>
      </c>
      <c r="N2230">
        <f t="shared" si="277"/>
        <v>3.4373975810938195E-5</v>
      </c>
      <c r="O2230">
        <f t="shared" si="278"/>
        <v>2.63009092275113E-5</v>
      </c>
      <c r="P2230">
        <f t="shared" si="279"/>
        <v>-2.2796202741871121</v>
      </c>
    </row>
    <row r="2231" spans="1:16" x14ac:dyDescent="0.25">
      <c r="A2231">
        <v>2230</v>
      </c>
      <c r="B2231">
        <v>0.4622028260139775</v>
      </c>
      <c r="C2231">
        <f t="shared" si="272"/>
        <v>4.6336516047172358</v>
      </c>
      <c r="D2231">
        <v>9.814752647480697E-2</v>
      </c>
      <c r="E2231" s="19">
        <f t="shared" si="273"/>
        <v>9.2870649411589614</v>
      </c>
      <c r="F2231">
        <v>1.1797351362474728</v>
      </c>
      <c r="G2231" s="20">
        <v>0.44600000000000001</v>
      </c>
      <c r="H2231">
        <v>0.46300000000000002</v>
      </c>
      <c r="I2231">
        <f t="shared" si="274"/>
        <v>1.186591757935306E-2</v>
      </c>
      <c r="J2231">
        <f t="shared" si="275"/>
        <v>1.1009087155618307E-2</v>
      </c>
      <c r="K2231">
        <v>6</v>
      </c>
      <c r="L2231">
        <v>6</v>
      </c>
      <c r="M2231">
        <f t="shared" si="276"/>
        <v>8.0778739289399468E-3</v>
      </c>
      <c r="N2231">
        <f t="shared" si="277"/>
        <v>2.5322001596728479E-5</v>
      </c>
      <c r="O2231">
        <f t="shared" si="278"/>
        <v>1.0875341201974613E-5</v>
      </c>
      <c r="P2231">
        <f t="shared" si="279"/>
        <v>-2.9831841315793501</v>
      </c>
    </row>
    <row r="2232" spans="1:16" x14ac:dyDescent="0.25">
      <c r="A2232">
        <v>2231</v>
      </c>
      <c r="B2232">
        <v>0.423902096621601</v>
      </c>
      <c r="C2232">
        <f t="shared" si="272"/>
        <v>4.9346945255754839</v>
      </c>
      <c r="D2232">
        <v>0.49000518814661093</v>
      </c>
      <c r="E2232" s="19">
        <f t="shared" si="273"/>
        <v>4.4248173764944267</v>
      </c>
      <c r="F2232">
        <v>-0.5146910098119406</v>
      </c>
      <c r="G2232" s="20">
        <v>0.44600000000000001</v>
      </c>
      <c r="H2232">
        <v>0.46300000000000002</v>
      </c>
      <c r="I2232">
        <f t="shared" si="274"/>
        <v>1.186591757935306E-2</v>
      </c>
      <c r="J2232">
        <f t="shared" si="275"/>
        <v>1.1009087155618307E-2</v>
      </c>
      <c r="K2232">
        <v>6</v>
      </c>
      <c r="L2232">
        <v>6</v>
      </c>
      <c r="M2232">
        <f t="shared" si="276"/>
        <v>1.1702769107497684E-2</v>
      </c>
      <c r="N2232">
        <f t="shared" si="277"/>
        <v>2.3777223235444327E-5</v>
      </c>
      <c r="O2232">
        <f t="shared" si="278"/>
        <v>2.2825800797233699E-5</v>
      </c>
      <c r="P2232">
        <f t="shared" si="279"/>
        <v>-1.1524101049068396</v>
      </c>
    </row>
    <row r="2233" spans="1:16" x14ac:dyDescent="0.25">
      <c r="A2233">
        <v>2232</v>
      </c>
      <c r="B2233">
        <v>0.81978820154423659</v>
      </c>
      <c r="C2233">
        <f t="shared" si="272"/>
        <v>2.2072490490000005</v>
      </c>
      <c r="D2233">
        <v>0.27814569536423839</v>
      </c>
      <c r="E2233" s="19">
        <f t="shared" si="273"/>
        <v>6.2996288467076527</v>
      </c>
      <c r="F2233">
        <v>0.27972760108241346</v>
      </c>
      <c r="G2233" s="20">
        <v>0.44600000000000001</v>
      </c>
      <c r="H2233">
        <v>0.46300000000000002</v>
      </c>
      <c r="I2233">
        <f t="shared" si="274"/>
        <v>1.186591757935306E-2</v>
      </c>
      <c r="J2233">
        <f t="shared" si="275"/>
        <v>1.1009087155618307E-2</v>
      </c>
      <c r="K2233">
        <v>6</v>
      </c>
      <c r="L2233">
        <v>6</v>
      </c>
      <c r="M2233">
        <f t="shared" si="276"/>
        <v>9.8079632653845766E-3</v>
      </c>
      <c r="N2233">
        <f t="shared" si="277"/>
        <v>5.3158175959568979E-5</v>
      </c>
      <c r="O2233">
        <f t="shared" si="278"/>
        <v>1.6032690569188877E-5</v>
      </c>
      <c r="P2233">
        <f t="shared" si="279"/>
        <v>-1.9705216019461136</v>
      </c>
    </row>
    <row r="2234" spans="1:16" x14ac:dyDescent="0.25">
      <c r="A2234">
        <v>2233</v>
      </c>
      <c r="B2234">
        <v>0.49769585253456222</v>
      </c>
      <c r="C2234">
        <f t="shared" si="272"/>
        <v>4.3682964553897818</v>
      </c>
      <c r="D2234">
        <v>0.9167149876400037</v>
      </c>
      <c r="E2234" s="19">
        <f t="shared" si="273"/>
        <v>1.4681569024368877</v>
      </c>
      <c r="F2234">
        <v>-0.43361069401726127</v>
      </c>
      <c r="G2234" s="20">
        <v>0.44600000000000001</v>
      </c>
      <c r="H2234">
        <v>0.46300000000000002</v>
      </c>
      <c r="I2234">
        <f t="shared" si="274"/>
        <v>1.186591757935306E-2</v>
      </c>
      <c r="J2234">
        <f t="shared" si="275"/>
        <v>1.1009087155618307E-2</v>
      </c>
      <c r="K2234">
        <v>6</v>
      </c>
      <c r="L2234">
        <v>6</v>
      </c>
      <c r="M2234">
        <f t="shared" si="276"/>
        <v>2.031655538548845E-2</v>
      </c>
      <c r="N2234">
        <f t="shared" si="277"/>
        <v>2.6860203864726872E-5</v>
      </c>
      <c r="O2234">
        <f t="shared" si="278"/>
        <v>6.8793737121936613E-5</v>
      </c>
      <c r="P2234">
        <f t="shared" si="279"/>
        <v>-0.62801810337908992</v>
      </c>
    </row>
    <row r="2235" spans="1:16" x14ac:dyDescent="0.25">
      <c r="A2235">
        <v>2234</v>
      </c>
      <c r="B2235">
        <v>0.24170659504989778</v>
      </c>
      <c r="C2235">
        <f t="shared" si="272"/>
        <v>6.7275173765281009</v>
      </c>
      <c r="D2235">
        <v>0.80990020447401345</v>
      </c>
      <c r="E2235" s="19">
        <f t="shared" si="273"/>
        <v>2.2752146589081552</v>
      </c>
      <c r="F2235">
        <v>0.36991309571021702</v>
      </c>
      <c r="G2235" s="20">
        <v>0.44600000000000001</v>
      </c>
      <c r="H2235">
        <v>0.46300000000000002</v>
      </c>
      <c r="I2235">
        <f t="shared" si="274"/>
        <v>1.186591757935306E-2</v>
      </c>
      <c r="J2235">
        <f t="shared" si="275"/>
        <v>1.1009087155618307E-2</v>
      </c>
      <c r="K2235">
        <v>6</v>
      </c>
      <c r="L2235">
        <v>6</v>
      </c>
      <c r="M2235">
        <f t="shared" si="276"/>
        <v>1.6320186730278609E-2</v>
      </c>
      <c r="N2235">
        <f t="shared" si="277"/>
        <v>1.7440807175422865E-5</v>
      </c>
      <c r="O2235">
        <f t="shared" si="278"/>
        <v>4.4391415818527E-5</v>
      </c>
      <c r="P2235">
        <f t="shared" si="279"/>
        <v>-1.2198852432719631</v>
      </c>
    </row>
    <row r="2236" spans="1:16" x14ac:dyDescent="0.25">
      <c r="A2236">
        <v>2235</v>
      </c>
      <c r="B2236">
        <v>5.2766502883999145E-2</v>
      </c>
      <c r="C2236">
        <f t="shared" si="272"/>
        <v>10.930942993573373</v>
      </c>
      <c r="D2236">
        <v>0.75017548142948698</v>
      </c>
      <c r="E2236" s="19">
        <f t="shared" si="273"/>
        <v>2.6734537268888414</v>
      </c>
      <c r="F2236">
        <v>0.14056922736926936</v>
      </c>
      <c r="G2236" s="20">
        <v>0.44600000000000001</v>
      </c>
      <c r="H2236">
        <v>0.46300000000000002</v>
      </c>
      <c r="I2236">
        <f t="shared" si="274"/>
        <v>1.186591757935306E-2</v>
      </c>
      <c r="J2236">
        <f t="shared" si="275"/>
        <v>1.1009087155618307E-2</v>
      </c>
      <c r="K2236">
        <v>6</v>
      </c>
      <c r="L2236">
        <v>6</v>
      </c>
      <c r="M2236">
        <f t="shared" si="276"/>
        <v>1.5055666160924333E-2</v>
      </c>
      <c r="N2236">
        <f t="shared" si="277"/>
        <v>1.0734054088683572E-5</v>
      </c>
      <c r="O2236">
        <f t="shared" si="278"/>
        <v>3.7778847258200342E-5</v>
      </c>
      <c r="P2236">
        <f t="shared" si="279"/>
        <v>-1.1941737677043218</v>
      </c>
    </row>
    <row r="2237" spans="1:16" x14ac:dyDescent="0.25">
      <c r="A2237">
        <v>2236</v>
      </c>
      <c r="B2237">
        <v>0.86083559678945276</v>
      </c>
      <c r="C2237">
        <f t="shared" si="272"/>
        <v>1.9145667360512109</v>
      </c>
      <c r="D2237">
        <v>0.4307077242347484</v>
      </c>
      <c r="E2237" s="19">
        <f t="shared" si="273"/>
        <v>4.8799393879521196</v>
      </c>
      <c r="F2237">
        <v>1.4766283129574731</v>
      </c>
      <c r="G2237" s="20">
        <v>0.44600000000000001</v>
      </c>
      <c r="H2237">
        <v>0.46300000000000002</v>
      </c>
      <c r="I2237">
        <f t="shared" si="274"/>
        <v>1.186591757935306E-2</v>
      </c>
      <c r="J2237">
        <f t="shared" si="275"/>
        <v>1.1009087155618307E-2</v>
      </c>
      <c r="K2237">
        <v>6</v>
      </c>
      <c r="L2237">
        <v>6</v>
      </c>
      <c r="M2237">
        <f t="shared" si="276"/>
        <v>1.1143691949707362E-2</v>
      </c>
      <c r="N2237">
        <f t="shared" si="277"/>
        <v>6.1284535620488749E-5</v>
      </c>
      <c r="O2237">
        <f t="shared" si="278"/>
        <v>2.0696978378328782E-5</v>
      </c>
      <c r="P2237">
        <f t="shared" si="279"/>
        <v>-2.7253024320611461</v>
      </c>
    </row>
    <row r="2238" spans="1:16" x14ac:dyDescent="0.25">
      <c r="A2238">
        <v>2237</v>
      </c>
      <c r="B2238">
        <v>0.10119937742240669</v>
      </c>
      <c r="C2238">
        <f t="shared" si="272"/>
        <v>9.2039832748048607</v>
      </c>
      <c r="D2238">
        <v>0.3023163548692282</v>
      </c>
      <c r="E2238" s="19">
        <f t="shared" si="273"/>
        <v>6.0403096529314855</v>
      </c>
      <c r="F2238">
        <v>-1.9653089111670852</v>
      </c>
      <c r="G2238" s="20">
        <v>0.44600000000000001</v>
      </c>
      <c r="H2238">
        <v>0.46300000000000002</v>
      </c>
      <c r="I2238">
        <f t="shared" si="274"/>
        <v>1.186591757935306E-2</v>
      </c>
      <c r="J2238">
        <f t="shared" si="275"/>
        <v>1.1009087155618307E-2</v>
      </c>
      <c r="K2238">
        <v>6</v>
      </c>
      <c r="L2238">
        <v>6</v>
      </c>
      <c r="M2238">
        <f t="shared" si="276"/>
        <v>1.0016285859114496E-2</v>
      </c>
      <c r="N2238">
        <f t="shared" si="277"/>
        <v>1.2748103710110336E-5</v>
      </c>
      <c r="O2238">
        <f t="shared" si="278"/>
        <v>1.6720997068582838E-5</v>
      </c>
      <c r="P2238">
        <f t="shared" si="279"/>
        <v>-0.63209379532693288</v>
      </c>
    </row>
    <row r="2239" spans="1:16" x14ac:dyDescent="0.25">
      <c r="A2239">
        <v>2238</v>
      </c>
      <c r="B2239">
        <v>0.72200689718314159</v>
      </c>
      <c r="C2239">
        <f t="shared" si="272"/>
        <v>2.8570903230132472</v>
      </c>
      <c r="D2239">
        <v>0.19537949766533402</v>
      </c>
      <c r="E2239" s="19">
        <f t="shared" si="273"/>
        <v>7.3575229289044337</v>
      </c>
      <c r="F2239">
        <v>1.7043248590198345</v>
      </c>
      <c r="G2239" s="20">
        <v>0.44600000000000001</v>
      </c>
      <c r="H2239">
        <v>0.46300000000000002</v>
      </c>
      <c r="I2239">
        <f t="shared" si="274"/>
        <v>1.186591757935306E-2</v>
      </c>
      <c r="J2239">
        <f t="shared" si="275"/>
        <v>1.1009087155618307E-2</v>
      </c>
      <c r="K2239">
        <v>6</v>
      </c>
      <c r="L2239">
        <v>6</v>
      </c>
      <c r="M2239">
        <f t="shared" si="276"/>
        <v>9.0754987223786686E-3</v>
      </c>
      <c r="N2239">
        <f t="shared" si="277"/>
        <v>4.1067421771106984E-5</v>
      </c>
      <c r="O2239">
        <f t="shared" si="278"/>
        <v>1.3727446176649473E-5</v>
      </c>
      <c r="P2239">
        <f t="shared" si="279"/>
        <v>-3.2632937885796482</v>
      </c>
    </row>
    <row r="2240" spans="1:16" x14ac:dyDescent="0.25">
      <c r="A2240">
        <v>2239</v>
      </c>
      <c r="B2240">
        <v>0.32731101413006991</v>
      </c>
      <c r="C2240">
        <f t="shared" si="272"/>
        <v>5.7888395728464603</v>
      </c>
      <c r="D2240">
        <v>0.74974822229682303</v>
      </c>
      <c r="E2240" s="19">
        <f t="shared" si="273"/>
        <v>2.6762513528790204</v>
      </c>
      <c r="F2240">
        <v>-0.20815377865801565</v>
      </c>
      <c r="G2240" s="20">
        <v>0.44600000000000001</v>
      </c>
      <c r="H2240">
        <v>0.46300000000000002</v>
      </c>
      <c r="I2240">
        <f t="shared" si="274"/>
        <v>1.186591757935306E-2</v>
      </c>
      <c r="J2240">
        <f t="shared" si="275"/>
        <v>1.1009087155618307E-2</v>
      </c>
      <c r="K2240">
        <v>6</v>
      </c>
      <c r="L2240">
        <v>6</v>
      </c>
      <c r="M2240">
        <f t="shared" si="276"/>
        <v>1.5047794864333141E-2</v>
      </c>
      <c r="N2240">
        <f t="shared" si="277"/>
        <v>2.0268886683905583E-5</v>
      </c>
      <c r="O2240">
        <f t="shared" si="278"/>
        <v>3.7739355046508482E-5</v>
      </c>
      <c r="P2240">
        <f t="shared" si="279"/>
        <v>-1.0243783599116949</v>
      </c>
    </row>
    <row r="2241" spans="1:16" x14ac:dyDescent="0.25">
      <c r="A2241">
        <v>2240</v>
      </c>
      <c r="B2241">
        <v>0.12729270302438428</v>
      </c>
      <c r="C2241">
        <f t="shared" si="272"/>
        <v>8.5743904491518723</v>
      </c>
      <c r="D2241">
        <v>0.61403241065706349</v>
      </c>
      <c r="E2241" s="19">
        <f t="shared" si="273"/>
        <v>3.5619687659894792</v>
      </c>
      <c r="F2241">
        <v>-1.4957868188503198</v>
      </c>
      <c r="G2241" s="20">
        <v>0.44600000000000001</v>
      </c>
      <c r="H2241">
        <v>0.46300000000000002</v>
      </c>
      <c r="I2241">
        <f t="shared" si="274"/>
        <v>1.186591757935306E-2</v>
      </c>
      <c r="J2241">
        <f t="shared" si="275"/>
        <v>1.1009087155618307E-2</v>
      </c>
      <c r="K2241">
        <v>6</v>
      </c>
      <c r="L2241">
        <v>6</v>
      </c>
      <c r="M2241">
        <f t="shared" si="276"/>
        <v>1.3043413385759777E-2</v>
      </c>
      <c r="N2241">
        <f t="shared" si="277"/>
        <v>1.3684160294442763E-5</v>
      </c>
      <c r="O2241">
        <f t="shared" si="278"/>
        <v>2.8355105458636221E-5</v>
      </c>
      <c r="P2241">
        <f t="shared" si="279"/>
        <v>-0.55979696151190994</v>
      </c>
    </row>
    <row r="2242" spans="1:16" x14ac:dyDescent="0.25">
      <c r="A2242">
        <v>2241</v>
      </c>
      <c r="B2242">
        <v>0.32248908963286232</v>
      </c>
      <c r="C2242">
        <f t="shared" si="272"/>
        <v>5.8361606829991333</v>
      </c>
      <c r="D2242">
        <v>0.25510422070986055</v>
      </c>
      <c r="E2242" s="19">
        <f t="shared" si="273"/>
        <v>6.5643874857796698</v>
      </c>
      <c r="F2242">
        <v>-1.2159443940618075</v>
      </c>
      <c r="G2242" s="20">
        <v>0.44600000000000001</v>
      </c>
      <c r="H2242">
        <v>0.46300000000000002</v>
      </c>
      <c r="I2242">
        <f t="shared" si="274"/>
        <v>1.186591757935306E-2</v>
      </c>
      <c r="J2242">
        <f t="shared" si="275"/>
        <v>1.1009087155618307E-2</v>
      </c>
      <c r="K2242">
        <v>6</v>
      </c>
      <c r="L2242">
        <v>6</v>
      </c>
      <c r="M2242">
        <f t="shared" si="276"/>
        <v>9.6081374581681988E-3</v>
      </c>
      <c r="N2242">
        <f t="shared" si="277"/>
        <v>2.0104541274048182E-5</v>
      </c>
      <c r="O2242">
        <f t="shared" si="278"/>
        <v>1.5386050902509141E-5</v>
      </c>
      <c r="P2242">
        <f t="shared" si="279"/>
        <v>-1.0154033717780442</v>
      </c>
    </row>
    <row r="2243" spans="1:16" x14ac:dyDescent="0.25">
      <c r="A2243">
        <v>2242</v>
      </c>
      <c r="B2243">
        <v>0.1228980376598407</v>
      </c>
      <c r="C2243">
        <f t="shared" ref="C2243:C2306" si="280">CHIINV(B2243,6-1)</f>
        <v>8.671687765588576</v>
      </c>
      <c r="D2243">
        <v>0.68230231635486926</v>
      </c>
      <c r="E2243" s="19">
        <f t="shared" ref="E2243:E2306" si="281">CHIINV(D2243,6-1)</f>
        <v>3.1147349030774456</v>
      </c>
      <c r="F2243">
        <v>-0.84701923697139136</v>
      </c>
      <c r="G2243" s="20">
        <v>0.44600000000000001</v>
      </c>
      <c r="H2243">
        <v>0.46300000000000002</v>
      </c>
      <c r="I2243">
        <f t="shared" ref="I2243:I2306" si="282">SQRT(0.0001408)</f>
        <v>1.186591757935306E-2</v>
      </c>
      <c r="J2243">
        <f t="shared" ref="J2243:J2306" si="283">SQRT(0.0001212)</f>
        <v>1.1009087155618307E-2</v>
      </c>
      <c r="K2243">
        <v>6</v>
      </c>
      <c r="L2243">
        <v>6</v>
      </c>
      <c r="M2243">
        <f t="shared" ref="M2243:M2306" si="284">SQRT((L2243-1)*J2243^2/E2243)</f>
        <v>1.3948444133502044E-2</v>
      </c>
      <c r="N2243">
        <f t="shared" ref="N2243:N2306" si="285">((K2243-1)*I2243^2)/(K2243*C2243)</f>
        <v>1.3530622469935011E-5</v>
      </c>
      <c r="O2243">
        <f t="shared" ref="O2243:O2306" si="286">((L2243-1)*J2243^2)/(L2243*E2243)</f>
        <v>3.2426515624237932E-5</v>
      </c>
      <c r="P2243">
        <f t="shared" ref="P2243:P2306" si="287">(G2243-H2243-F2243*SQRT(N2243+O2243))/M2243</f>
        <v>-0.80710887741340176</v>
      </c>
    </row>
    <row r="2244" spans="1:16" x14ac:dyDescent="0.25">
      <c r="A2244">
        <v>2243</v>
      </c>
      <c r="B2244">
        <v>0.54945524460585349</v>
      </c>
      <c r="C2244">
        <f t="shared" si="280"/>
        <v>3.9997270891865915</v>
      </c>
      <c r="D2244">
        <v>0.69273964659566023</v>
      </c>
      <c r="E2244" s="19">
        <f t="shared" si="281"/>
        <v>3.0470010052344323</v>
      </c>
      <c r="F2244">
        <v>-0.95457380666630343</v>
      </c>
      <c r="G2244" s="20">
        <v>0.44600000000000001</v>
      </c>
      <c r="H2244">
        <v>0.46300000000000002</v>
      </c>
      <c r="I2244">
        <f t="shared" si="282"/>
        <v>1.186591757935306E-2</v>
      </c>
      <c r="J2244">
        <f t="shared" si="283"/>
        <v>1.1009087155618307E-2</v>
      </c>
      <c r="K2244">
        <v>6</v>
      </c>
      <c r="L2244">
        <v>6</v>
      </c>
      <c r="M2244">
        <f t="shared" si="284"/>
        <v>1.4102626802439028E-2</v>
      </c>
      <c r="N2244">
        <f t="shared" si="285"/>
        <v>2.9335334815854881E-5</v>
      </c>
      <c r="O2244">
        <f t="shared" si="286"/>
        <v>3.3147347121478608E-5</v>
      </c>
      <c r="P2244">
        <f t="shared" si="287"/>
        <v>-0.67040539191411541</v>
      </c>
    </row>
    <row r="2245" spans="1:16" x14ac:dyDescent="0.25">
      <c r="A2245">
        <v>2244</v>
      </c>
      <c r="B2245">
        <v>0.32914212469862975</v>
      </c>
      <c r="C2245">
        <f t="shared" si="280"/>
        <v>5.7710101562920926</v>
      </c>
      <c r="D2245">
        <v>0.2555314798425245</v>
      </c>
      <c r="E2245" s="19">
        <f t="shared" si="281"/>
        <v>6.5593029636980384</v>
      </c>
      <c r="F2245">
        <v>-0.28737304091919214</v>
      </c>
      <c r="G2245" s="20">
        <v>0.44600000000000001</v>
      </c>
      <c r="H2245">
        <v>0.46300000000000002</v>
      </c>
      <c r="I2245">
        <f t="shared" si="282"/>
        <v>1.186591757935306E-2</v>
      </c>
      <c r="J2245">
        <f t="shared" si="283"/>
        <v>1.1009087155618307E-2</v>
      </c>
      <c r="K2245">
        <v>6</v>
      </c>
      <c r="L2245">
        <v>6</v>
      </c>
      <c r="M2245">
        <f t="shared" si="284"/>
        <v>9.6118606680734141E-3</v>
      </c>
      <c r="N2245">
        <f t="shared" si="285"/>
        <v>2.0331506990228668E-5</v>
      </c>
      <c r="O2245">
        <f t="shared" si="286"/>
        <v>1.5397977583742782E-5</v>
      </c>
      <c r="P2245">
        <f t="shared" si="287"/>
        <v>-1.5899369263418468</v>
      </c>
    </row>
    <row r="2246" spans="1:16" x14ac:dyDescent="0.25">
      <c r="A2246">
        <v>2245</v>
      </c>
      <c r="B2246">
        <v>0.68459120456556899</v>
      </c>
      <c r="C2246">
        <f t="shared" si="280"/>
        <v>3.0998754346448112</v>
      </c>
      <c r="D2246">
        <v>0.8741416669209876</v>
      </c>
      <c r="E2246" s="19">
        <f t="shared" si="281"/>
        <v>1.8147207647562009</v>
      </c>
      <c r="F2246">
        <v>-0.32933257898548618</v>
      </c>
      <c r="G2246" s="20">
        <v>0.44600000000000001</v>
      </c>
      <c r="H2246">
        <v>0.46300000000000002</v>
      </c>
      <c r="I2246">
        <f t="shared" si="282"/>
        <v>1.186591757935306E-2</v>
      </c>
      <c r="J2246">
        <f t="shared" si="283"/>
        <v>1.1009087155618307E-2</v>
      </c>
      <c r="K2246">
        <v>6</v>
      </c>
      <c r="L2246">
        <v>6</v>
      </c>
      <c r="M2246">
        <f t="shared" si="284"/>
        <v>1.8273906891052457E-2</v>
      </c>
      <c r="N2246">
        <f t="shared" si="285"/>
        <v>3.7850983307907522E-5</v>
      </c>
      <c r="O2246">
        <f t="shared" si="286"/>
        <v>5.5655945510475749E-5</v>
      </c>
      <c r="P2246">
        <f t="shared" si="287"/>
        <v>-0.75601717849178085</v>
      </c>
    </row>
    <row r="2247" spans="1:16" x14ac:dyDescent="0.25">
      <c r="A2247">
        <v>2246</v>
      </c>
      <c r="B2247">
        <v>0.41694387646107361</v>
      </c>
      <c r="C2247">
        <f t="shared" si="280"/>
        <v>4.9912917813083393</v>
      </c>
      <c r="D2247">
        <v>0.32935575426496172</v>
      </c>
      <c r="E2247" s="19">
        <f t="shared" si="281"/>
        <v>5.7689350251403164</v>
      </c>
      <c r="F2247">
        <v>1.4562283467967063</v>
      </c>
      <c r="G2247" s="20">
        <v>0.44600000000000001</v>
      </c>
      <c r="H2247">
        <v>0.46300000000000002</v>
      </c>
      <c r="I2247">
        <f t="shared" si="282"/>
        <v>1.186591757935306E-2</v>
      </c>
      <c r="J2247">
        <f t="shared" si="283"/>
        <v>1.1009087155618307E-2</v>
      </c>
      <c r="K2247">
        <v>6</v>
      </c>
      <c r="L2247">
        <v>6</v>
      </c>
      <c r="M2247">
        <f t="shared" si="284"/>
        <v>1.024916508155564E-2</v>
      </c>
      <c r="N2247">
        <f t="shared" si="285"/>
        <v>2.3507608545893782E-5</v>
      </c>
      <c r="O2247">
        <f t="shared" si="286"/>
        <v>1.7507564144829901E-5</v>
      </c>
      <c r="P2247">
        <f t="shared" si="287"/>
        <v>-2.5686127577751448</v>
      </c>
    </row>
    <row r="2248" spans="1:16" x14ac:dyDescent="0.25">
      <c r="A2248">
        <v>2247</v>
      </c>
      <c r="B2248">
        <v>0.67696157719656969</v>
      </c>
      <c r="C2248">
        <f t="shared" si="280"/>
        <v>3.149423691443884</v>
      </c>
      <c r="D2248">
        <v>0.8350169377727592</v>
      </c>
      <c r="E2248" s="19">
        <f t="shared" si="281"/>
        <v>2.1008851547536072</v>
      </c>
      <c r="F2248">
        <v>2.4104883777908981</v>
      </c>
      <c r="G2248" s="20">
        <v>0.44600000000000001</v>
      </c>
      <c r="H2248">
        <v>0.46300000000000002</v>
      </c>
      <c r="I2248">
        <f t="shared" si="282"/>
        <v>1.186591757935306E-2</v>
      </c>
      <c r="J2248">
        <f t="shared" si="283"/>
        <v>1.1009087155618307E-2</v>
      </c>
      <c r="K2248">
        <v>6</v>
      </c>
      <c r="L2248">
        <v>6</v>
      </c>
      <c r="M2248">
        <f t="shared" si="284"/>
        <v>1.6983811301008619E-2</v>
      </c>
      <c r="N2248">
        <f t="shared" si="285"/>
        <v>3.7255493331080104E-5</v>
      </c>
      <c r="O2248">
        <f t="shared" si="286"/>
        <v>4.8074974384711345E-5</v>
      </c>
      <c r="P2248">
        <f t="shared" si="287"/>
        <v>-2.312011317142701</v>
      </c>
    </row>
    <row r="2249" spans="1:16" x14ac:dyDescent="0.25">
      <c r="A2249">
        <v>2248</v>
      </c>
      <c r="B2249">
        <v>0.46650593585009309</v>
      </c>
      <c r="C2249">
        <f t="shared" si="280"/>
        <v>4.6008388988235902</v>
      </c>
      <c r="D2249">
        <v>0.79137546922208324</v>
      </c>
      <c r="E2249" s="19">
        <f t="shared" si="281"/>
        <v>2.4006624191256889</v>
      </c>
      <c r="F2249">
        <v>-0.47132289182627574</v>
      </c>
      <c r="G2249" s="20">
        <v>0.44600000000000001</v>
      </c>
      <c r="H2249">
        <v>0.46300000000000002</v>
      </c>
      <c r="I2249">
        <f t="shared" si="282"/>
        <v>1.186591757935306E-2</v>
      </c>
      <c r="J2249">
        <f t="shared" si="283"/>
        <v>1.1009087155618307E-2</v>
      </c>
      <c r="K2249">
        <v>6</v>
      </c>
      <c r="L2249">
        <v>6</v>
      </c>
      <c r="M2249">
        <f t="shared" si="284"/>
        <v>1.5888056118294056E-2</v>
      </c>
      <c r="N2249">
        <f t="shared" si="285"/>
        <v>2.5502595486082944E-5</v>
      </c>
      <c r="O2249">
        <f t="shared" si="286"/>
        <v>4.2071721203010199E-5</v>
      </c>
      <c r="P2249">
        <f t="shared" si="287"/>
        <v>-0.82612725609632254</v>
      </c>
    </row>
    <row r="2250" spans="1:16" x14ac:dyDescent="0.25">
      <c r="A2250">
        <v>2249</v>
      </c>
      <c r="B2250">
        <v>6.6530350657673876E-2</v>
      </c>
      <c r="C2250">
        <f t="shared" si="280"/>
        <v>10.32511090810276</v>
      </c>
      <c r="D2250">
        <v>0.74022644734031184</v>
      </c>
      <c r="E2250" s="19">
        <f t="shared" si="281"/>
        <v>2.7384842184130131</v>
      </c>
      <c r="F2250">
        <v>-1.2282134775887243</v>
      </c>
      <c r="G2250" s="20">
        <v>0.44600000000000001</v>
      </c>
      <c r="H2250">
        <v>0.46300000000000002</v>
      </c>
      <c r="I2250">
        <f t="shared" si="282"/>
        <v>1.186591757935306E-2</v>
      </c>
      <c r="J2250">
        <f t="shared" si="283"/>
        <v>1.1009087155618307E-2</v>
      </c>
      <c r="K2250">
        <v>6</v>
      </c>
      <c r="L2250">
        <v>6</v>
      </c>
      <c r="M2250">
        <f t="shared" si="284"/>
        <v>1.4875829459365521E-2</v>
      </c>
      <c r="N2250">
        <f t="shared" si="285"/>
        <v>1.1363881160952422E-5</v>
      </c>
      <c r="O2250">
        <f t="shared" si="286"/>
        <v>3.6881717017354515E-5</v>
      </c>
      <c r="P2250">
        <f t="shared" si="287"/>
        <v>-0.56930914133412014</v>
      </c>
    </row>
    <row r="2251" spans="1:16" x14ac:dyDescent="0.25">
      <c r="A2251">
        <v>2250</v>
      </c>
      <c r="B2251">
        <v>0.82860805078279975</v>
      </c>
      <c r="C2251">
        <f t="shared" si="280"/>
        <v>2.145919821891876</v>
      </c>
      <c r="D2251">
        <v>0.22650837733085116</v>
      </c>
      <c r="E2251" s="19">
        <f t="shared" si="281"/>
        <v>6.9219714294558834</v>
      </c>
      <c r="F2251">
        <v>1.427883944415953</v>
      </c>
      <c r="G2251" s="20">
        <v>0.44600000000000001</v>
      </c>
      <c r="H2251">
        <v>0.46300000000000002</v>
      </c>
      <c r="I2251">
        <f t="shared" si="282"/>
        <v>1.186591757935306E-2</v>
      </c>
      <c r="J2251">
        <f t="shared" si="283"/>
        <v>1.1009087155618307E-2</v>
      </c>
      <c r="K2251">
        <v>6</v>
      </c>
      <c r="L2251">
        <v>6</v>
      </c>
      <c r="M2251">
        <f t="shared" si="284"/>
        <v>9.3566721167008347E-3</v>
      </c>
      <c r="N2251">
        <f t="shared" si="285"/>
        <v>5.4677407858551977E-5</v>
      </c>
      <c r="O2251">
        <f t="shared" si="286"/>
        <v>1.459121884990781E-5</v>
      </c>
      <c r="P2251">
        <f t="shared" si="287"/>
        <v>-3.0869907724154118</v>
      </c>
    </row>
    <row r="2252" spans="1:16" x14ac:dyDescent="0.25">
      <c r="A2252">
        <v>2251</v>
      </c>
      <c r="B2252">
        <v>0.95110934781945244</v>
      </c>
      <c r="C2252">
        <f t="shared" si="280"/>
        <v>1.1333513143736083</v>
      </c>
      <c r="D2252">
        <v>0.90911587878048039</v>
      </c>
      <c r="E2252" s="19">
        <f t="shared" si="281"/>
        <v>1.5339770642566144</v>
      </c>
      <c r="F2252">
        <v>1.4334182196762413</v>
      </c>
      <c r="G2252" s="20">
        <v>0.44600000000000001</v>
      </c>
      <c r="H2252">
        <v>0.46300000000000002</v>
      </c>
      <c r="I2252">
        <f t="shared" si="282"/>
        <v>1.186591757935306E-2</v>
      </c>
      <c r="J2252">
        <f t="shared" si="283"/>
        <v>1.1009087155618307E-2</v>
      </c>
      <c r="K2252">
        <v>6</v>
      </c>
      <c r="L2252">
        <v>6</v>
      </c>
      <c r="M2252">
        <f t="shared" si="284"/>
        <v>1.9875903475905735E-2</v>
      </c>
      <c r="N2252">
        <f t="shared" si="285"/>
        <v>1.0352776923206928E-4</v>
      </c>
      <c r="O2252">
        <f t="shared" si="286"/>
        <v>6.5841923163920276E-5</v>
      </c>
      <c r="P2252">
        <f t="shared" si="287"/>
        <v>-1.7938710283052253</v>
      </c>
    </row>
    <row r="2253" spans="1:16" x14ac:dyDescent="0.25">
      <c r="A2253">
        <v>2252</v>
      </c>
      <c r="B2253">
        <v>0.57185583056123535</v>
      </c>
      <c r="C2253">
        <f t="shared" si="280"/>
        <v>3.8455818713327452</v>
      </c>
      <c r="D2253">
        <v>0.51646473586230046</v>
      </c>
      <c r="E2253" s="19">
        <f t="shared" si="281"/>
        <v>4.2323955762272032</v>
      </c>
      <c r="F2253">
        <v>-1.3269800547277555</v>
      </c>
      <c r="G2253" s="20">
        <v>0.44600000000000001</v>
      </c>
      <c r="H2253">
        <v>0.46300000000000002</v>
      </c>
      <c r="I2253">
        <f t="shared" si="282"/>
        <v>1.186591757935306E-2</v>
      </c>
      <c r="J2253">
        <f t="shared" si="283"/>
        <v>1.1009087155618307E-2</v>
      </c>
      <c r="K2253">
        <v>6</v>
      </c>
      <c r="L2253">
        <v>6</v>
      </c>
      <c r="M2253">
        <f t="shared" si="284"/>
        <v>1.1965839855920207E-2</v>
      </c>
      <c r="N2253">
        <f t="shared" si="285"/>
        <v>3.0511204093197386E-5</v>
      </c>
      <c r="O2253">
        <f t="shared" si="286"/>
        <v>2.3863553909588087E-5</v>
      </c>
      <c r="P2253">
        <f t="shared" si="287"/>
        <v>-0.60296224567673229</v>
      </c>
    </row>
    <row r="2254" spans="1:16" x14ac:dyDescent="0.25">
      <c r="A2254">
        <v>2253</v>
      </c>
      <c r="B2254">
        <v>0.60173345133823664</v>
      </c>
      <c r="C2254">
        <f t="shared" si="280"/>
        <v>3.6439049177046092</v>
      </c>
      <c r="D2254">
        <v>0.99038666951506094</v>
      </c>
      <c r="E2254" s="19">
        <f t="shared" si="281"/>
        <v>0.54490465475953431</v>
      </c>
      <c r="F2254">
        <v>-1.3449061952996999</v>
      </c>
      <c r="G2254" s="20">
        <v>0.44600000000000001</v>
      </c>
      <c r="H2254">
        <v>0.46300000000000002</v>
      </c>
      <c r="I2254">
        <f t="shared" si="282"/>
        <v>1.186591757935306E-2</v>
      </c>
      <c r="J2254">
        <f t="shared" si="283"/>
        <v>1.1009087155618307E-2</v>
      </c>
      <c r="K2254">
        <v>6</v>
      </c>
      <c r="L2254">
        <v>6</v>
      </c>
      <c r="M2254">
        <f t="shared" si="284"/>
        <v>3.3348480714743917E-2</v>
      </c>
      <c r="N2254">
        <f t="shared" si="285"/>
        <v>3.2199888850899175E-5</v>
      </c>
      <c r="O2254">
        <f t="shared" si="286"/>
        <v>1.8535352766360779E-4</v>
      </c>
      <c r="P2254">
        <f t="shared" si="287"/>
        <v>8.5069910204996699E-2</v>
      </c>
    </row>
    <row r="2255" spans="1:16" x14ac:dyDescent="0.25">
      <c r="A2255">
        <v>2254</v>
      </c>
      <c r="B2255">
        <v>0.76491592150639365</v>
      </c>
      <c r="C2255">
        <f t="shared" si="280"/>
        <v>2.5766093775688912</v>
      </c>
      <c r="D2255">
        <v>0.39692373424481947</v>
      </c>
      <c r="E2255" s="19">
        <f t="shared" si="281"/>
        <v>5.1578307401170713</v>
      </c>
      <c r="F2255">
        <v>-1.6073636288638227</v>
      </c>
      <c r="G2255" s="20">
        <v>0.44600000000000001</v>
      </c>
      <c r="H2255">
        <v>0.46300000000000002</v>
      </c>
      <c r="I2255">
        <f t="shared" si="282"/>
        <v>1.186591757935306E-2</v>
      </c>
      <c r="J2255">
        <f t="shared" si="283"/>
        <v>1.1009087155618307E-2</v>
      </c>
      <c r="K2255">
        <v>6</v>
      </c>
      <c r="L2255">
        <v>6</v>
      </c>
      <c r="M2255">
        <f t="shared" si="284"/>
        <v>1.0839338249839113E-2</v>
      </c>
      <c r="N2255">
        <f t="shared" si="285"/>
        <v>4.5537881820503528E-5</v>
      </c>
      <c r="O2255">
        <f t="shared" si="286"/>
        <v>1.9581875615737541E-5</v>
      </c>
      <c r="P2255">
        <f t="shared" si="287"/>
        <v>-0.37170974594501333</v>
      </c>
    </row>
    <row r="2256" spans="1:16" x14ac:dyDescent="0.25">
      <c r="A2256">
        <v>2255</v>
      </c>
      <c r="B2256">
        <v>0.22928556169316691</v>
      </c>
      <c r="C2256">
        <f t="shared" si="280"/>
        <v>6.8856365226854006</v>
      </c>
      <c r="D2256">
        <v>4.3366801965392013E-2</v>
      </c>
      <c r="E2256" s="19">
        <f t="shared" si="281"/>
        <v>11.437301967389137</v>
      </c>
      <c r="F2256">
        <v>-0.22491349227493629</v>
      </c>
      <c r="G2256" s="20">
        <v>0.44600000000000001</v>
      </c>
      <c r="H2256">
        <v>0.46300000000000002</v>
      </c>
      <c r="I2256">
        <f t="shared" si="282"/>
        <v>1.186591757935306E-2</v>
      </c>
      <c r="J2256">
        <f t="shared" si="283"/>
        <v>1.1009087155618307E-2</v>
      </c>
      <c r="K2256">
        <v>6</v>
      </c>
      <c r="L2256">
        <v>6</v>
      </c>
      <c r="M2256">
        <f t="shared" si="284"/>
        <v>7.2790469121122711E-3</v>
      </c>
      <c r="N2256">
        <f t="shared" si="285"/>
        <v>1.7040303092788477E-5</v>
      </c>
      <c r="O2256">
        <f t="shared" si="286"/>
        <v>8.8307539914551971E-6</v>
      </c>
      <c r="P2256">
        <f t="shared" si="287"/>
        <v>-2.1783083997427917</v>
      </c>
    </row>
    <row r="2257" spans="1:16" x14ac:dyDescent="0.25">
      <c r="A2257">
        <v>2256</v>
      </c>
      <c r="B2257">
        <v>0.33726004821924499</v>
      </c>
      <c r="C2257">
        <f t="shared" si="280"/>
        <v>5.6928694385531049</v>
      </c>
      <c r="D2257">
        <v>0.95254371776482438</v>
      </c>
      <c r="E2257" s="19">
        <f t="shared" si="281"/>
        <v>1.1174920185189676</v>
      </c>
      <c r="F2257">
        <v>0.6156847121019382</v>
      </c>
      <c r="G2257" s="20">
        <v>0.44600000000000001</v>
      </c>
      <c r="H2257">
        <v>0.46300000000000002</v>
      </c>
      <c r="I2257">
        <f t="shared" si="282"/>
        <v>1.186591757935306E-2</v>
      </c>
      <c r="J2257">
        <f t="shared" si="283"/>
        <v>1.1009087155618307E-2</v>
      </c>
      <c r="K2257">
        <v>6</v>
      </c>
      <c r="L2257">
        <v>6</v>
      </c>
      <c r="M2257">
        <f t="shared" si="284"/>
        <v>2.3287029702027881E-2</v>
      </c>
      <c r="N2257">
        <f t="shared" si="285"/>
        <v>2.0610578654541327E-5</v>
      </c>
      <c r="O2257">
        <f t="shared" si="286"/>
        <v>9.0380958723854806E-5</v>
      </c>
      <c r="P2257">
        <f t="shared" si="287"/>
        <v>-1.0085611592901893</v>
      </c>
    </row>
    <row r="2258" spans="1:16" x14ac:dyDescent="0.25">
      <c r="A2258">
        <v>2257</v>
      </c>
      <c r="B2258">
        <v>0.92153691213721123</v>
      </c>
      <c r="C2258">
        <f t="shared" si="280"/>
        <v>1.425200284113294</v>
      </c>
      <c r="D2258">
        <v>0.8393200476088748</v>
      </c>
      <c r="E2258" s="19">
        <f t="shared" si="281"/>
        <v>2.0704040909190518</v>
      </c>
      <c r="F2258">
        <v>0.4294133759685792</v>
      </c>
      <c r="G2258" s="20">
        <v>0.44600000000000001</v>
      </c>
      <c r="H2258">
        <v>0.46300000000000002</v>
      </c>
      <c r="I2258">
        <f t="shared" si="282"/>
        <v>1.186591757935306E-2</v>
      </c>
      <c r="J2258">
        <f t="shared" si="283"/>
        <v>1.1009087155618307E-2</v>
      </c>
      <c r="K2258">
        <v>6</v>
      </c>
      <c r="L2258">
        <v>6</v>
      </c>
      <c r="M2258">
        <f t="shared" si="284"/>
        <v>1.7108374704459629E-2</v>
      </c>
      <c r="N2258">
        <f t="shared" si="285"/>
        <v>8.2327610119958475E-5</v>
      </c>
      <c r="O2258">
        <f t="shared" si="286"/>
        <v>4.878274750469901E-5</v>
      </c>
      <c r="P2258">
        <f t="shared" si="287"/>
        <v>-1.2810644421149877</v>
      </c>
    </row>
    <row r="2259" spans="1:16" x14ac:dyDescent="0.25">
      <c r="A2259">
        <v>2258</v>
      </c>
      <c r="B2259">
        <v>0.70931119724112679</v>
      </c>
      <c r="C2259">
        <f t="shared" si="280"/>
        <v>2.9395103196596706</v>
      </c>
      <c r="D2259">
        <v>0.35706656086916716</v>
      </c>
      <c r="E2259" s="19">
        <f t="shared" si="281"/>
        <v>5.5080263890800483</v>
      </c>
      <c r="F2259">
        <v>-7.0934902396402322E-2</v>
      </c>
      <c r="G2259" s="20">
        <v>0.44600000000000001</v>
      </c>
      <c r="H2259">
        <v>0.46300000000000002</v>
      </c>
      <c r="I2259">
        <f t="shared" si="282"/>
        <v>1.186591757935306E-2</v>
      </c>
      <c r="J2259">
        <f t="shared" si="283"/>
        <v>1.1009087155618307E-2</v>
      </c>
      <c r="K2259">
        <v>6</v>
      </c>
      <c r="L2259">
        <v>6</v>
      </c>
      <c r="M2259">
        <f t="shared" si="284"/>
        <v>1.0489101933697014E-2</v>
      </c>
      <c r="N2259">
        <f t="shared" si="285"/>
        <v>3.9915945369743724E-5</v>
      </c>
      <c r="O2259">
        <f t="shared" si="286"/>
        <v>1.8336876562581074E-5</v>
      </c>
      <c r="P2259">
        <f t="shared" si="287"/>
        <v>-1.5691142906459463</v>
      </c>
    </row>
    <row r="2260" spans="1:16" x14ac:dyDescent="0.25">
      <c r="A2260">
        <v>2259</v>
      </c>
      <c r="B2260">
        <v>0.42893765068514056</v>
      </c>
      <c r="C2260">
        <f t="shared" si="280"/>
        <v>4.8941247472702436</v>
      </c>
      <c r="D2260">
        <v>0.70641193884090703</v>
      </c>
      <c r="E2260" s="19">
        <f t="shared" si="281"/>
        <v>2.958318838331254</v>
      </c>
      <c r="F2260">
        <v>0.96281155492761172</v>
      </c>
      <c r="G2260" s="20">
        <v>0.44600000000000001</v>
      </c>
      <c r="H2260">
        <v>0.46300000000000002</v>
      </c>
      <c r="I2260">
        <f t="shared" si="282"/>
        <v>1.186591757935306E-2</v>
      </c>
      <c r="J2260">
        <f t="shared" si="283"/>
        <v>1.1009087155618307E-2</v>
      </c>
      <c r="K2260">
        <v>6</v>
      </c>
      <c r="L2260">
        <v>6</v>
      </c>
      <c r="M2260">
        <f t="shared" si="284"/>
        <v>1.4312444728652726E-2</v>
      </c>
      <c r="N2260">
        <f t="shared" si="285"/>
        <v>2.3974324193264053E-5</v>
      </c>
      <c r="O2260">
        <f t="shared" si="286"/>
        <v>3.4141012351789869E-5</v>
      </c>
      <c r="P2260">
        <f t="shared" si="287"/>
        <v>-1.7006068357206161</v>
      </c>
    </row>
    <row r="2261" spans="1:16" x14ac:dyDescent="0.25">
      <c r="A2261">
        <v>2260</v>
      </c>
      <c r="B2261">
        <v>0.40742210150456254</v>
      </c>
      <c r="C2261">
        <f t="shared" si="280"/>
        <v>5.0697931734282093</v>
      </c>
      <c r="D2261">
        <v>0.13959166234321116</v>
      </c>
      <c r="E2261" s="19">
        <f t="shared" si="281"/>
        <v>8.3173444410662309</v>
      </c>
      <c r="F2261">
        <v>-1.3586395652964711</v>
      </c>
      <c r="G2261" s="20">
        <v>0.44600000000000001</v>
      </c>
      <c r="H2261">
        <v>0.46300000000000002</v>
      </c>
      <c r="I2261">
        <f t="shared" si="282"/>
        <v>1.186591757935306E-2</v>
      </c>
      <c r="J2261">
        <f t="shared" si="283"/>
        <v>1.1009087155618307E-2</v>
      </c>
      <c r="K2261">
        <v>6</v>
      </c>
      <c r="L2261">
        <v>6</v>
      </c>
      <c r="M2261">
        <f t="shared" si="284"/>
        <v>8.5357948479929981E-3</v>
      </c>
      <c r="N2261">
        <f t="shared" si="285"/>
        <v>2.3143613421608707E-5</v>
      </c>
      <c r="O2261">
        <f t="shared" si="286"/>
        <v>1.2143298947837304E-5</v>
      </c>
      <c r="P2261">
        <f t="shared" si="287"/>
        <v>-1.0461008418723996</v>
      </c>
    </row>
    <row r="2262" spans="1:16" x14ac:dyDescent="0.25">
      <c r="A2262">
        <v>2261</v>
      </c>
      <c r="B2262">
        <v>0.40098269600512709</v>
      </c>
      <c r="C2262">
        <f t="shared" si="280"/>
        <v>5.1236025944568455</v>
      </c>
      <c r="D2262">
        <v>0.32963042085024569</v>
      </c>
      <c r="E2262" s="19">
        <f t="shared" si="281"/>
        <v>5.7662685169172905</v>
      </c>
      <c r="F2262">
        <v>0.88113210949813947</v>
      </c>
      <c r="G2262" s="20">
        <v>0.44600000000000001</v>
      </c>
      <c r="H2262">
        <v>0.46300000000000002</v>
      </c>
      <c r="I2262">
        <f t="shared" si="282"/>
        <v>1.186591757935306E-2</v>
      </c>
      <c r="J2262">
        <f t="shared" si="283"/>
        <v>1.1009087155618307E-2</v>
      </c>
      <c r="K2262">
        <v>6</v>
      </c>
      <c r="L2262">
        <v>6</v>
      </c>
      <c r="M2262">
        <f t="shared" si="284"/>
        <v>1.0251534579621073E-2</v>
      </c>
      <c r="N2262">
        <f t="shared" si="285"/>
        <v>2.2900553110866679E-5</v>
      </c>
      <c r="O2262">
        <f t="shared" si="286"/>
        <v>1.7515660206194436E-5</v>
      </c>
      <c r="P2262">
        <f t="shared" si="287"/>
        <v>-2.2047125551234505</v>
      </c>
    </row>
    <row r="2263" spans="1:16" x14ac:dyDescent="0.25">
      <c r="A2263">
        <v>2262</v>
      </c>
      <c r="B2263">
        <v>0.10931730094302194</v>
      </c>
      <c r="C2263">
        <f t="shared" si="280"/>
        <v>8.9936601412335389</v>
      </c>
      <c r="D2263">
        <v>0.99145481734672081</v>
      </c>
      <c r="E2263" s="19">
        <f t="shared" si="281"/>
        <v>0.51785758557908113</v>
      </c>
      <c r="F2263">
        <v>-0.91119318312848918</v>
      </c>
      <c r="G2263" s="20">
        <v>0.44600000000000001</v>
      </c>
      <c r="H2263">
        <v>0.46300000000000002</v>
      </c>
      <c r="I2263">
        <f t="shared" si="282"/>
        <v>1.186591757935306E-2</v>
      </c>
      <c r="J2263">
        <f t="shared" si="283"/>
        <v>1.1009087155618307E-2</v>
      </c>
      <c r="K2263">
        <v>6</v>
      </c>
      <c r="L2263">
        <v>6</v>
      </c>
      <c r="M2263">
        <f t="shared" si="284"/>
        <v>3.4208272334764964E-2</v>
      </c>
      <c r="N2263">
        <f t="shared" si="285"/>
        <v>1.3046227174561691E-5</v>
      </c>
      <c r="O2263">
        <f t="shared" si="286"/>
        <v>1.9503431602157435E-4</v>
      </c>
      <c r="P2263">
        <f t="shared" si="287"/>
        <v>-0.11272246897810936</v>
      </c>
    </row>
    <row r="2264" spans="1:16" x14ac:dyDescent="0.25">
      <c r="A2264">
        <v>2263</v>
      </c>
      <c r="B2264">
        <v>0.98910489211706898</v>
      </c>
      <c r="C2264">
        <f t="shared" si="280"/>
        <v>0.57532988663861351</v>
      </c>
      <c r="D2264">
        <v>0.70818201239051481</v>
      </c>
      <c r="E2264" s="19">
        <f t="shared" si="281"/>
        <v>2.9468361120957707</v>
      </c>
      <c r="F2264">
        <v>1.4332044884213246</v>
      </c>
      <c r="G2264" s="20">
        <v>0.44600000000000001</v>
      </c>
      <c r="H2264">
        <v>0.46300000000000002</v>
      </c>
      <c r="I2264">
        <f t="shared" si="282"/>
        <v>1.186591757935306E-2</v>
      </c>
      <c r="J2264">
        <f t="shared" si="283"/>
        <v>1.1009087155618307E-2</v>
      </c>
      <c r="K2264">
        <v>6</v>
      </c>
      <c r="L2264">
        <v>6</v>
      </c>
      <c r="M2264">
        <f t="shared" si="284"/>
        <v>1.4340302758549122E-2</v>
      </c>
      <c r="N2264">
        <f t="shared" si="285"/>
        <v>2.0394096684053339E-4</v>
      </c>
      <c r="O2264">
        <f t="shared" si="286"/>
        <v>3.4274047201141925E-5</v>
      </c>
      <c r="P2264">
        <f t="shared" si="287"/>
        <v>-2.7280028786273909</v>
      </c>
    </row>
    <row r="2265" spans="1:16" x14ac:dyDescent="0.25">
      <c r="A2265">
        <v>2264</v>
      </c>
      <c r="B2265">
        <v>0.61998352000488299</v>
      </c>
      <c r="C2265">
        <f t="shared" si="280"/>
        <v>3.5225154909089009</v>
      </c>
      <c r="D2265">
        <v>0.7576830347605823</v>
      </c>
      <c r="E2265" s="19">
        <f t="shared" si="281"/>
        <v>2.6242130855686123</v>
      </c>
      <c r="F2265">
        <v>-0.84210114437155426</v>
      </c>
      <c r="G2265" s="20">
        <v>0.44600000000000001</v>
      </c>
      <c r="H2265">
        <v>0.46300000000000002</v>
      </c>
      <c r="I2265">
        <f t="shared" si="282"/>
        <v>1.186591757935306E-2</v>
      </c>
      <c r="J2265">
        <f t="shared" si="283"/>
        <v>1.1009087155618307E-2</v>
      </c>
      <c r="K2265">
        <v>6</v>
      </c>
      <c r="L2265">
        <v>6</v>
      </c>
      <c r="M2265">
        <f t="shared" si="284"/>
        <v>1.5196261686819767E-2</v>
      </c>
      <c r="N2265">
        <f t="shared" si="285"/>
        <v>3.3309529407650174E-5</v>
      </c>
      <c r="O2265">
        <f t="shared" si="286"/>
        <v>3.8487728209051063E-5</v>
      </c>
      <c r="P2265">
        <f t="shared" si="287"/>
        <v>-0.64914664393227339</v>
      </c>
    </row>
    <row r="2266" spans="1:16" x14ac:dyDescent="0.25">
      <c r="A2266">
        <v>2265</v>
      </c>
      <c r="B2266">
        <v>0.56279183324686421</v>
      </c>
      <c r="C2266">
        <f t="shared" si="280"/>
        <v>3.9076192663691591</v>
      </c>
      <c r="D2266">
        <v>0.59163182470168152</v>
      </c>
      <c r="E2266" s="19">
        <f t="shared" si="281"/>
        <v>3.7116459768994368</v>
      </c>
      <c r="F2266">
        <v>-0.99179260359960608</v>
      </c>
      <c r="G2266" s="20">
        <v>0.44600000000000001</v>
      </c>
      <c r="H2266">
        <v>0.46300000000000002</v>
      </c>
      <c r="I2266">
        <f t="shared" si="282"/>
        <v>1.186591757935306E-2</v>
      </c>
      <c r="J2266">
        <f t="shared" si="283"/>
        <v>1.1009087155618307E-2</v>
      </c>
      <c r="K2266">
        <v>6</v>
      </c>
      <c r="L2266">
        <v>6</v>
      </c>
      <c r="M2266">
        <f t="shared" si="284"/>
        <v>1.2777710351168949E-2</v>
      </c>
      <c r="N2266">
        <f t="shared" si="285"/>
        <v>3.0026807970561543E-5</v>
      </c>
      <c r="O2266">
        <f t="shared" si="286"/>
        <v>2.7211646969728354E-5</v>
      </c>
      <c r="P2266">
        <f t="shared" si="287"/>
        <v>-0.74320701297108549</v>
      </c>
    </row>
    <row r="2267" spans="1:16" x14ac:dyDescent="0.25">
      <c r="A2267">
        <v>2266</v>
      </c>
      <c r="B2267">
        <v>0.7899410992767113</v>
      </c>
      <c r="C2267">
        <f t="shared" si="280"/>
        <v>2.4102877077074565</v>
      </c>
      <c r="D2267">
        <v>0.89782403027436142</v>
      </c>
      <c r="E2267" s="19">
        <f t="shared" si="281"/>
        <v>1.628152911600431</v>
      </c>
      <c r="F2267">
        <v>1.7787442629924044E-2</v>
      </c>
      <c r="G2267" s="20">
        <v>0.44600000000000001</v>
      </c>
      <c r="H2267">
        <v>0.46300000000000002</v>
      </c>
      <c r="I2267">
        <f t="shared" si="282"/>
        <v>1.186591757935306E-2</v>
      </c>
      <c r="J2267">
        <f t="shared" si="283"/>
        <v>1.1009087155618307E-2</v>
      </c>
      <c r="K2267">
        <v>6</v>
      </c>
      <c r="L2267">
        <v>6</v>
      </c>
      <c r="M2267">
        <f t="shared" si="284"/>
        <v>1.9292509242614605E-2</v>
      </c>
      <c r="N2267">
        <f t="shared" si="285"/>
        <v>4.8680218945702058E-5</v>
      </c>
      <c r="O2267">
        <f t="shared" si="286"/>
        <v>6.2033485479394973E-5</v>
      </c>
      <c r="P2267">
        <f t="shared" si="287"/>
        <v>-0.89087221816379769</v>
      </c>
    </row>
    <row r="2268" spans="1:16" x14ac:dyDescent="0.25">
      <c r="A2268">
        <v>2267</v>
      </c>
      <c r="B2268">
        <v>0.75579088717307041</v>
      </c>
      <c r="C2268">
        <f t="shared" si="280"/>
        <v>2.6366386866930678</v>
      </c>
      <c r="D2268">
        <v>0.78893398846400342</v>
      </c>
      <c r="E2268" s="19">
        <f t="shared" si="281"/>
        <v>2.4170391092375803</v>
      </c>
      <c r="F2268">
        <v>4.1688963392516598E-3</v>
      </c>
      <c r="G2268" s="20">
        <v>0.44600000000000001</v>
      </c>
      <c r="H2268">
        <v>0.46300000000000002</v>
      </c>
      <c r="I2268">
        <f t="shared" si="282"/>
        <v>1.186591757935306E-2</v>
      </c>
      <c r="J2268">
        <f t="shared" si="283"/>
        <v>1.1009087155618307E-2</v>
      </c>
      <c r="K2268">
        <v>6</v>
      </c>
      <c r="L2268">
        <v>6</v>
      </c>
      <c r="M2268">
        <f t="shared" si="284"/>
        <v>1.5834139736295598E-2</v>
      </c>
      <c r="N2268">
        <f t="shared" si="285"/>
        <v>4.4501104351349501E-5</v>
      </c>
      <c r="O2268">
        <f t="shared" si="286"/>
        <v>4.1786663531422531E-5</v>
      </c>
      <c r="P2268">
        <f t="shared" si="287"/>
        <v>-1.0760752188661638</v>
      </c>
    </row>
    <row r="2269" spans="1:16" x14ac:dyDescent="0.25">
      <c r="A2269">
        <v>2268</v>
      </c>
      <c r="B2269">
        <v>0.9744254890591143</v>
      </c>
      <c r="C2269">
        <f t="shared" si="280"/>
        <v>0.83980200838007679</v>
      </c>
      <c r="D2269">
        <v>0.48484756004516738</v>
      </c>
      <c r="E2269" s="19">
        <f t="shared" si="281"/>
        <v>4.463011605778803</v>
      </c>
      <c r="F2269">
        <v>0.69311909101088531</v>
      </c>
      <c r="G2269" s="20">
        <v>0.44600000000000001</v>
      </c>
      <c r="H2269">
        <v>0.46300000000000002</v>
      </c>
      <c r="I2269">
        <f t="shared" si="282"/>
        <v>1.186591757935306E-2</v>
      </c>
      <c r="J2269">
        <f t="shared" si="283"/>
        <v>1.1009087155618307E-2</v>
      </c>
      <c r="K2269">
        <v>6</v>
      </c>
      <c r="L2269">
        <v>6</v>
      </c>
      <c r="M2269">
        <f t="shared" si="284"/>
        <v>1.1652585654653403E-2</v>
      </c>
      <c r="N2269">
        <f t="shared" si="285"/>
        <v>1.3971547122120087E-4</v>
      </c>
      <c r="O2269">
        <f t="shared" si="286"/>
        <v>2.2630458739839045E-5</v>
      </c>
      <c r="P2269">
        <f t="shared" si="287"/>
        <v>-2.2167938166977681</v>
      </c>
    </row>
    <row r="2270" spans="1:16" x14ac:dyDescent="0.25">
      <c r="A2270">
        <v>2269</v>
      </c>
      <c r="B2270">
        <v>0.29569383831293677</v>
      </c>
      <c r="C2270">
        <f t="shared" si="280"/>
        <v>6.1096651493883174</v>
      </c>
      <c r="D2270">
        <v>0.39426862392040773</v>
      </c>
      <c r="E2270" s="19">
        <f t="shared" si="281"/>
        <v>5.1803537572667739</v>
      </c>
      <c r="F2270">
        <v>0.71093154474510811</v>
      </c>
      <c r="G2270" s="20">
        <v>0.44600000000000001</v>
      </c>
      <c r="H2270">
        <v>0.46300000000000002</v>
      </c>
      <c r="I2270">
        <f t="shared" si="282"/>
        <v>1.186591757935306E-2</v>
      </c>
      <c r="J2270">
        <f t="shared" si="283"/>
        <v>1.1009087155618307E-2</v>
      </c>
      <c r="K2270">
        <v>6</v>
      </c>
      <c r="L2270">
        <v>6</v>
      </c>
      <c r="M2270">
        <f t="shared" si="284"/>
        <v>1.0815749075063214E-2</v>
      </c>
      <c r="N2270">
        <f t="shared" si="285"/>
        <v>1.9204544024001118E-5</v>
      </c>
      <c r="O2270">
        <f t="shared" si="286"/>
        <v>1.9496738009121792E-5</v>
      </c>
      <c r="P2270">
        <f t="shared" si="287"/>
        <v>-1.9806977946316029</v>
      </c>
    </row>
    <row r="2271" spans="1:16" x14ac:dyDescent="0.25">
      <c r="A2271">
        <v>2270</v>
      </c>
      <c r="B2271">
        <v>0.92324594866786702</v>
      </c>
      <c r="C2271">
        <f t="shared" si="280"/>
        <v>1.4097301362330652</v>
      </c>
      <c r="D2271">
        <v>0.8596453749198889</v>
      </c>
      <c r="E2271" s="19">
        <f t="shared" si="281"/>
        <v>1.9233556944925978</v>
      </c>
      <c r="F2271">
        <v>-1.4343868315336294E-2</v>
      </c>
      <c r="G2271" s="20">
        <v>0.44600000000000001</v>
      </c>
      <c r="H2271">
        <v>0.46300000000000002</v>
      </c>
      <c r="I2271">
        <f t="shared" si="282"/>
        <v>1.186591757935306E-2</v>
      </c>
      <c r="J2271">
        <f t="shared" si="283"/>
        <v>1.1009087155618307E-2</v>
      </c>
      <c r="K2271">
        <v>6</v>
      </c>
      <c r="L2271">
        <v>6</v>
      </c>
      <c r="M2271">
        <f t="shared" si="284"/>
        <v>1.7750333136807975E-2</v>
      </c>
      <c r="N2271">
        <f t="shared" si="285"/>
        <v>8.3231059844446039E-5</v>
      </c>
      <c r="O2271">
        <f t="shared" si="286"/>
        <v>5.2512387744610543E-5</v>
      </c>
      <c r="P2271">
        <f t="shared" si="287"/>
        <v>-0.94831352793224255</v>
      </c>
    </row>
    <row r="2272" spans="1:16" x14ac:dyDescent="0.25">
      <c r="A2272">
        <v>2271</v>
      </c>
      <c r="B2272">
        <v>0.19751579332865382</v>
      </c>
      <c r="C2272">
        <f t="shared" si="280"/>
        <v>7.3257979508921149</v>
      </c>
      <c r="D2272">
        <v>0.82744834742271189</v>
      </c>
      <c r="E2272" s="19">
        <f t="shared" si="281"/>
        <v>2.1540251329173388</v>
      </c>
      <c r="F2272">
        <v>-0.29367583920247853</v>
      </c>
      <c r="G2272" s="20">
        <v>0.44600000000000001</v>
      </c>
      <c r="H2272">
        <v>0.46300000000000002</v>
      </c>
      <c r="I2272">
        <f t="shared" si="282"/>
        <v>1.186591757935306E-2</v>
      </c>
      <c r="J2272">
        <f t="shared" si="283"/>
        <v>1.1009087155618307E-2</v>
      </c>
      <c r="K2272">
        <v>6</v>
      </c>
      <c r="L2272">
        <v>6</v>
      </c>
      <c r="M2272">
        <f t="shared" si="284"/>
        <v>1.6773007027527046E-2</v>
      </c>
      <c r="N2272">
        <f t="shared" si="285"/>
        <v>1.6016457745609104E-5</v>
      </c>
      <c r="O2272">
        <f t="shared" si="286"/>
        <v>4.6888960790911948E-5</v>
      </c>
      <c r="P2272">
        <f t="shared" si="287"/>
        <v>-0.87466550661935838</v>
      </c>
    </row>
    <row r="2273" spans="1:16" x14ac:dyDescent="0.25">
      <c r="A2273">
        <v>2272</v>
      </c>
      <c r="B2273">
        <v>0.61067537461470378</v>
      </c>
      <c r="C2273">
        <f t="shared" si="280"/>
        <v>3.5842782775809705</v>
      </c>
      <c r="D2273">
        <v>0.4978484450819422</v>
      </c>
      <c r="E2273" s="19">
        <f t="shared" si="281"/>
        <v>4.367180101424462</v>
      </c>
      <c r="F2273">
        <v>1.5169598555075936</v>
      </c>
      <c r="G2273" s="20">
        <v>0.44600000000000001</v>
      </c>
      <c r="H2273">
        <v>0.46300000000000002</v>
      </c>
      <c r="I2273">
        <f t="shared" si="282"/>
        <v>1.186591757935306E-2</v>
      </c>
      <c r="J2273">
        <f t="shared" si="283"/>
        <v>1.1009087155618307E-2</v>
      </c>
      <c r="K2273">
        <v>6</v>
      </c>
      <c r="L2273">
        <v>6</v>
      </c>
      <c r="M2273">
        <f t="shared" si="284"/>
        <v>1.1779741517338665E-2</v>
      </c>
      <c r="N2273">
        <f t="shared" si="285"/>
        <v>3.2735553505215448E-5</v>
      </c>
      <c r="O2273">
        <f t="shared" si="286"/>
        <v>2.3127051702552041E-5</v>
      </c>
      <c r="P2273">
        <f t="shared" si="287"/>
        <v>-2.4056515754117642</v>
      </c>
    </row>
    <row r="2274" spans="1:16" x14ac:dyDescent="0.25">
      <c r="A2274">
        <v>2273</v>
      </c>
      <c r="B2274">
        <v>4.361095004119999E-2</v>
      </c>
      <c r="C2274">
        <f t="shared" si="280"/>
        <v>11.422887360403545</v>
      </c>
      <c r="D2274">
        <v>0.26834925382244329</v>
      </c>
      <c r="E2274" s="19">
        <f t="shared" si="281"/>
        <v>6.4099208316553975</v>
      </c>
      <c r="F2274">
        <v>0.39890664993436076</v>
      </c>
      <c r="G2274" s="20">
        <v>0.44600000000000001</v>
      </c>
      <c r="H2274">
        <v>0.46300000000000002</v>
      </c>
      <c r="I2274">
        <f t="shared" si="282"/>
        <v>1.186591757935306E-2</v>
      </c>
      <c r="J2274">
        <f t="shared" si="283"/>
        <v>1.1009087155618307E-2</v>
      </c>
      <c r="K2274">
        <v>6</v>
      </c>
      <c r="L2274">
        <v>6</v>
      </c>
      <c r="M2274">
        <f t="shared" si="284"/>
        <v>9.7232170213072868E-3</v>
      </c>
      <c r="N2274">
        <f t="shared" si="285"/>
        <v>1.0271775395427535E-5</v>
      </c>
      <c r="O2274">
        <f t="shared" si="286"/>
        <v>1.5756824873906623E-5</v>
      </c>
      <c r="P2274">
        <f t="shared" si="287"/>
        <v>-1.9577009513919863</v>
      </c>
    </row>
    <row r="2275" spans="1:16" x14ac:dyDescent="0.25">
      <c r="A2275">
        <v>2274</v>
      </c>
      <c r="B2275">
        <v>8.6306344798120063E-2</v>
      </c>
      <c r="C2275">
        <f t="shared" si="280"/>
        <v>9.6336573556588458</v>
      </c>
      <c r="D2275">
        <v>0.60139774773400068</v>
      </c>
      <c r="E2275" s="19">
        <f t="shared" si="281"/>
        <v>3.6461494385395308</v>
      </c>
      <c r="F2275">
        <v>0.7373819244094193</v>
      </c>
      <c r="G2275" s="20">
        <v>0.44600000000000001</v>
      </c>
      <c r="H2275">
        <v>0.46300000000000002</v>
      </c>
      <c r="I2275">
        <f t="shared" si="282"/>
        <v>1.186591757935306E-2</v>
      </c>
      <c r="J2275">
        <f t="shared" si="283"/>
        <v>1.1009087155618307E-2</v>
      </c>
      <c r="K2275">
        <v>6</v>
      </c>
      <c r="L2275">
        <v>6</v>
      </c>
      <c r="M2275">
        <f t="shared" si="284"/>
        <v>1.2891963875142375E-2</v>
      </c>
      <c r="N2275">
        <f t="shared" si="285"/>
        <v>1.2179521131132123E-5</v>
      </c>
      <c r="O2275">
        <f t="shared" si="286"/>
        <v>2.7700455426329335E-5</v>
      </c>
      <c r="P2275">
        <f t="shared" si="287"/>
        <v>-1.6798535072419016</v>
      </c>
    </row>
    <row r="2276" spans="1:16" x14ac:dyDescent="0.25">
      <c r="A2276">
        <v>2275</v>
      </c>
      <c r="B2276">
        <v>0.35697500534073917</v>
      </c>
      <c r="C2276">
        <f t="shared" si="280"/>
        <v>5.5088629466568717</v>
      </c>
      <c r="D2276">
        <v>0.19943845942564165</v>
      </c>
      <c r="E2276" s="19">
        <f t="shared" si="281"/>
        <v>7.2974973643108587</v>
      </c>
      <c r="F2276">
        <v>1.5123850971576758</v>
      </c>
      <c r="G2276" s="20">
        <v>0.44600000000000001</v>
      </c>
      <c r="H2276">
        <v>0.46300000000000002</v>
      </c>
      <c r="I2276">
        <f t="shared" si="282"/>
        <v>1.186591757935306E-2</v>
      </c>
      <c r="J2276">
        <f t="shared" si="283"/>
        <v>1.1009087155618307E-2</v>
      </c>
      <c r="K2276">
        <v>6</v>
      </c>
      <c r="L2276">
        <v>6</v>
      </c>
      <c r="M2276">
        <f t="shared" si="284"/>
        <v>9.1127475390969503E-3</v>
      </c>
      <c r="N2276">
        <f t="shared" si="285"/>
        <v>2.129901115157324E-5</v>
      </c>
      <c r="O2276">
        <f t="shared" si="286"/>
        <v>1.3840361285219587E-5</v>
      </c>
      <c r="P2276">
        <f t="shared" si="287"/>
        <v>-2.849325919917657</v>
      </c>
    </row>
    <row r="2277" spans="1:16" x14ac:dyDescent="0.25">
      <c r="A2277">
        <v>2276</v>
      </c>
      <c r="B2277">
        <v>0.57887508774071472</v>
      </c>
      <c r="C2277">
        <f t="shared" si="280"/>
        <v>3.7978297029653278</v>
      </c>
      <c r="D2277">
        <v>0.52159184545426807</v>
      </c>
      <c r="E2277" s="19">
        <f t="shared" si="281"/>
        <v>4.1957428447954088</v>
      </c>
      <c r="F2277">
        <v>-0.19207618606742471</v>
      </c>
      <c r="G2277" s="20">
        <v>0.44600000000000001</v>
      </c>
      <c r="H2277">
        <v>0.46300000000000002</v>
      </c>
      <c r="I2277">
        <f t="shared" si="282"/>
        <v>1.186591757935306E-2</v>
      </c>
      <c r="J2277">
        <f t="shared" si="283"/>
        <v>1.1009087155618307E-2</v>
      </c>
      <c r="K2277">
        <v>6</v>
      </c>
      <c r="L2277">
        <v>6</v>
      </c>
      <c r="M2277">
        <f t="shared" si="284"/>
        <v>1.201799117510732E-2</v>
      </c>
      <c r="N2277">
        <f t="shared" si="285"/>
        <v>3.0894837975941884E-5</v>
      </c>
      <c r="O2277">
        <f t="shared" si="286"/>
        <v>2.4072018647492902E-5</v>
      </c>
      <c r="P2277">
        <f t="shared" si="287"/>
        <v>-1.2960530521649278</v>
      </c>
    </row>
    <row r="2278" spans="1:16" x14ac:dyDescent="0.25">
      <c r="A2278">
        <v>2277</v>
      </c>
      <c r="B2278">
        <v>0.6215704824976348</v>
      </c>
      <c r="C2278">
        <f t="shared" si="280"/>
        <v>3.5120143899119198</v>
      </c>
      <c r="D2278">
        <v>0.98321481978820158</v>
      </c>
      <c r="E2278" s="19">
        <f t="shared" si="281"/>
        <v>0.69549839974891181</v>
      </c>
      <c r="F2278">
        <v>1.8635819287737831</v>
      </c>
      <c r="G2278" s="20">
        <v>0.44600000000000001</v>
      </c>
      <c r="H2278">
        <v>0.46300000000000002</v>
      </c>
      <c r="I2278">
        <f t="shared" si="282"/>
        <v>1.186591757935306E-2</v>
      </c>
      <c r="J2278">
        <f t="shared" si="283"/>
        <v>1.1009087155618307E-2</v>
      </c>
      <c r="K2278">
        <v>6</v>
      </c>
      <c r="L2278">
        <v>6</v>
      </c>
      <c r="M2278">
        <f t="shared" si="284"/>
        <v>2.9518089454961236E-2</v>
      </c>
      <c r="N2278">
        <f t="shared" si="285"/>
        <v>3.3409126588537699E-5</v>
      </c>
      <c r="O2278">
        <f t="shared" si="286"/>
        <v>1.4521960084518229E-4</v>
      </c>
      <c r="P2278">
        <f t="shared" si="287"/>
        <v>-1.4197109932130607</v>
      </c>
    </row>
    <row r="2279" spans="1:16" x14ac:dyDescent="0.25">
      <c r="A2279">
        <v>2278</v>
      </c>
      <c r="B2279">
        <v>0.43806268501846368</v>
      </c>
      <c r="C2279">
        <f t="shared" si="280"/>
        <v>4.8214064261639464</v>
      </c>
      <c r="D2279">
        <v>0.48371837519455552</v>
      </c>
      <c r="E2279" s="19">
        <f t="shared" si="281"/>
        <v>4.4714055091124427</v>
      </c>
      <c r="F2279">
        <v>1.2731970855384134</v>
      </c>
      <c r="G2279" s="20">
        <v>0.44600000000000001</v>
      </c>
      <c r="H2279">
        <v>0.46300000000000002</v>
      </c>
      <c r="I2279">
        <f t="shared" si="282"/>
        <v>1.186591757935306E-2</v>
      </c>
      <c r="J2279">
        <f t="shared" si="283"/>
        <v>1.1009087155618307E-2</v>
      </c>
      <c r="K2279">
        <v>6</v>
      </c>
      <c r="L2279">
        <v>6</v>
      </c>
      <c r="M2279">
        <f t="shared" si="284"/>
        <v>1.1641643164193789E-2</v>
      </c>
      <c r="N2279">
        <f t="shared" si="285"/>
        <v>2.4335914246226942E-5</v>
      </c>
      <c r="O2279">
        <f t="shared" si="286"/>
        <v>2.2587975927069995E-5</v>
      </c>
      <c r="P2279">
        <f t="shared" si="287"/>
        <v>-2.2094414737421779</v>
      </c>
    </row>
    <row r="2280" spans="1:16" x14ac:dyDescent="0.25">
      <c r="A2280">
        <v>2279</v>
      </c>
      <c r="B2280">
        <v>0.44544816431165501</v>
      </c>
      <c r="C2280">
        <f t="shared" si="280"/>
        <v>4.7632746292510717</v>
      </c>
      <c r="D2280">
        <v>0.31778923917355878</v>
      </c>
      <c r="E2280" s="19">
        <f t="shared" si="281"/>
        <v>5.8828133686716457</v>
      </c>
      <c r="F2280">
        <v>-1.2140253602410667</v>
      </c>
      <c r="G2280" s="20">
        <v>0.44600000000000001</v>
      </c>
      <c r="H2280">
        <v>0.46300000000000002</v>
      </c>
      <c r="I2280">
        <f t="shared" si="282"/>
        <v>1.186591757935306E-2</v>
      </c>
      <c r="J2280">
        <f t="shared" si="283"/>
        <v>1.1009087155618307E-2</v>
      </c>
      <c r="K2280">
        <v>6</v>
      </c>
      <c r="L2280">
        <v>6</v>
      </c>
      <c r="M2280">
        <f t="shared" si="284"/>
        <v>1.0149479640859433E-2</v>
      </c>
      <c r="N2280">
        <f t="shared" si="285"/>
        <v>2.4632913796906477E-5</v>
      </c>
      <c r="O2280">
        <f t="shared" si="286"/>
        <v>1.716865616337002E-5</v>
      </c>
      <c r="P2280">
        <f t="shared" si="287"/>
        <v>-0.90160525821356086</v>
      </c>
    </row>
    <row r="2281" spans="1:16" x14ac:dyDescent="0.25">
      <c r="A2281">
        <v>2280</v>
      </c>
      <c r="B2281">
        <v>0.68117313150425729</v>
      </c>
      <c r="C2281">
        <f t="shared" si="280"/>
        <v>3.1220670407859945</v>
      </c>
      <c r="D2281">
        <v>0.33347575304422133</v>
      </c>
      <c r="E2281" s="19">
        <f t="shared" si="281"/>
        <v>5.7291149971856594</v>
      </c>
      <c r="F2281">
        <v>1.1331553650961723</v>
      </c>
      <c r="G2281" s="20">
        <v>0.44600000000000001</v>
      </c>
      <c r="H2281">
        <v>0.46300000000000002</v>
      </c>
      <c r="I2281">
        <f t="shared" si="282"/>
        <v>1.186591757935306E-2</v>
      </c>
      <c r="J2281">
        <f t="shared" si="283"/>
        <v>1.1009087155618307E-2</v>
      </c>
      <c r="K2281">
        <v>6</v>
      </c>
      <c r="L2281">
        <v>6</v>
      </c>
      <c r="M2281">
        <f t="shared" si="284"/>
        <v>1.0284721649572786E-2</v>
      </c>
      <c r="N2281">
        <f t="shared" si="285"/>
        <v>3.7581939080909075E-5</v>
      </c>
      <c r="O2281">
        <f t="shared" si="286"/>
        <v>1.7629249901531865E-5</v>
      </c>
      <c r="P2281">
        <f t="shared" si="287"/>
        <v>-2.4716102957425128</v>
      </c>
    </row>
    <row r="2282" spans="1:16" x14ac:dyDescent="0.25">
      <c r="A2282">
        <v>2281</v>
      </c>
      <c r="B2282">
        <v>0.81499679555650506</v>
      </c>
      <c r="C2282">
        <f t="shared" si="280"/>
        <v>2.24028072838881</v>
      </c>
      <c r="D2282">
        <v>0.65800958281197541</v>
      </c>
      <c r="E2282" s="19">
        <f t="shared" si="281"/>
        <v>3.27279289389713</v>
      </c>
      <c r="F2282">
        <v>0.42170768210780807</v>
      </c>
      <c r="G2282" s="20">
        <v>0.44600000000000001</v>
      </c>
      <c r="H2282">
        <v>0.46300000000000002</v>
      </c>
      <c r="I2282">
        <f t="shared" si="282"/>
        <v>1.186591757935306E-2</v>
      </c>
      <c r="J2282">
        <f t="shared" si="283"/>
        <v>1.1009087155618307E-2</v>
      </c>
      <c r="K2282">
        <v>6</v>
      </c>
      <c r="L2282">
        <v>6</v>
      </c>
      <c r="M2282">
        <f t="shared" si="284"/>
        <v>1.3607459497657282E-2</v>
      </c>
      <c r="N2282">
        <f t="shared" si="285"/>
        <v>5.2374388551616212E-5</v>
      </c>
      <c r="O2282">
        <f t="shared" si="286"/>
        <v>3.0860492330063896E-5</v>
      </c>
      <c r="P2282">
        <f t="shared" si="287"/>
        <v>-1.5320546884290795</v>
      </c>
    </row>
    <row r="2283" spans="1:16" x14ac:dyDescent="0.25">
      <c r="A2283">
        <v>2282</v>
      </c>
      <c r="B2283">
        <v>0.54643391216772974</v>
      </c>
      <c r="C2283">
        <f t="shared" si="280"/>
        <v>4.0207390676461259</v>
      </c>
      <c r="D2283">
        <v>0.29386272774437694</v>
      </c>
      <c r="E2283" s="19">
        <f t="shared" si="281"/>
        <v>6.1290592197009879</v>
      </c>
      <c r="F2283">
        <v>0.73057094596151728</v>
      </c>
      <c r="G2283" s="20">
        <v>0.44600000000000001</v>
      </c>
      <c r="H2283">
        <v>0.46300000000000002</v>
      </c>
      <c r="I2283">
        <f t="shared" si="282"/>
        <v>1.186591757935306E-2</v>
      </c>
      <c r="J2283">
        <f t="shared" si="283"/>
        <v>1.1009087155618307E-2</v>
      </c>
      <c r="K2283">
        <v>6</v>
      </c>
      <c r="L2283">
        <v>6</v>
      </c>
      <c r="M2283">
        <f t="shared" si="284"/>
        <v>9.9435028670344632E-3</v>
      </c>
      <c r="N2283">
        <f t="shared" si="285"/>
        <v>2.9182031303022145E-5</v>
      </c>
      <c r="O2283">
        <f t="shared" si="286"/>
        <v>1.6478874877787099E-5</v>
      </c>
      <c r="P2283">
        <f t="shared" si="287"/>
        <v>-2.206131651105661</v>
      </c>
    </row>
    <row r="2284" spans="1:16" x14ac:dyDescent="0.25">
      <c r="A2284">
        <v>2283</v>
      </c>
      <c r="B2284">
        <v>0.48603778191473129</v>
      </c>
      <c r="C2284">
        <f t="shared" si="280"/>
        <v>4.4541764607938541</v>
      </c>
      <c r="D2284">
        <v>0.88558610797448656</v>
      </c>
      <c r="E2284" s="19">
        <f t="shared" si="281"/>
        <v>1.7261725305760725</v>
      </c>
      <c r="F2284">
        <v>-0.11511588127177674</v>
      </c>
      <c r="G2284" s="20">
        <v>0.44600000000000001</v>
      </c>
      <c r="H2284">
        <v>0.46300000000000002</v>
      </c>
      <c r="I2284">
        <f t="shared" si="282"/>
        <v>1.186591757935306E-2</v>
      </c>
      <c r="J2284">
        <f t="shared" si="283"/>
        <v>1.1009087155618307E-2</v>
      </c>
      <c r="K2284">
        <v>6</v>
      </c>
      <c r="L2284">
        <v>6</v>
      </c>
      <c r="M2284">
        <f t="shared" si="284"/>
        <v>1.8736747814731291E-2</v>
      </c>
      <c r="N2284">
        <f t="shared" si="285"/>
        <v>2.6342318129089423E-5</v>
      </c>
      <c r="O2284">
        <f t="shared" si="286"/>
        <v>5.8510953112139628E-5</v>
      </c>
      <c r="P2284">
        <f t="shared" si="287"/>
        <v>-0.85071329352094993</v>
      </c>
    </row>
    <row r="2285" spans="1:16" x14ac:dyDescent="0.25">
      <c r="A2285">
        <v>2284</v>
      </c>
      <c r="B2285">
        <v>0.16718039490951261</v>
      </c>
      <c r="C2285">
        <f t="shared" si="280"/>
        <v>7.8072992561235619</v>
      </c>
      <c r="D2285">
        <v>0.1294595171971801</v>
      </c>
      <c r="E2285" s="19">
        <f t="shared" si="281"/>
        <v>8.5275280586071762</v>
      </c>
      <c r="F2285">
        <v>0.20221705199219286</v>
      </c>
      <c r="G2285" s="20">
        <v>0.44600000000000001</v>
      </c>
      <c r="H2285">
        <v>0.46300000000000002</v>
      </c>
      <c r="I2285">
        <f t="shared" si="282"/>
        <v>1.186591757935306E-2</v>
      </c>
      <c r="J2285">
        <f t="shared" si="283"/>
        <v>1.1009087155618307E-2</v>
      </c>
      <c r="K2285">
        <v>6</v>
      </c>
      <c r="L2285">
        <v>6</v>
      </c>
      <c r="M2285">
        <f t="shared" si="284"/>
        <v>8.4299448526766983E-3</v>
      </c>
      <c r="N2285">
        <f t="shared" si="285"/>
        <v>1.5028671181177579E-5</v>
      </c>
      <c r="O2285">
        <f t="shared" si="286"/>
        <v>1.1843995036528393E-5</v>
      </c>
      <c r="P2285">
        <f t="shared" si="287"/>
        <v>-2.1409713001947215</v>
      </c>
    </row>
    <row r="2286" spans="1:16" x14ac:dyDescent="0.25">
      <c r="A2286">
        <v>2285</v>
      </c>
      <c r="B2286">
        <v>0.41840876491592149</v>
      </c>
      <c r="C2286">
        <f t="shared" si="280"/>
        <v>4.9793237239311159</v>
      </c>
      <c r="D2286">
        <v>0.28943754387035736</v>
      </c>
      <c r="E2286" s="19">
        <f t="shared" si="281"/>
        <v>6.1763290480301141</v>
      </c>
      <c r="F2286">
        <v>0.23953134586918168</v>
      </c>
      <c r="G2286" s="20">
        <v>0.44600000000000001</v>
      </c>
      <c r="H2286">
        <v>0.46300000000000002</v>
      </c>
      <c r="I2286">
        <f t="shared" si="282"/>
        <v>1.186591757935306E-2</v>
      </c>
      <c r="J2286">
        <f t="shared" si="283"/>
        <v>1.1009087155618307E-2</v>
      </c>
      <c r="K2286">
        <v>6</v>
      </c>
      <c r="L2286">
        <v>6</v>
      </c>
      <c r="M2286">
        <f t="shared" si="284"/>
        <v>9.905379051608364E-3</v>
      </c>
      <c r="N2286">
        <f t="shared" si="285"/>
        <v>2.3564110276545762E-5</v>
      </c>
      <c r="O2286">
        <f t="shared" si="286"/>
        <v>1.6352755692673638E-5</v>
      </c>
      <c r="P2286">
        <f t="shared" si="287"/>
        <v>-1.869020262166349</v>
      </c>
    </row>
    <row r="2287" spans="1:16" x14ac:dyDescent="0.25">
      <c r="A2287">
        <v>2286</v>
      </c>
      <c r="B2287">
        <v>0.89751884517960145</v>
      </c>
      <c r="C2287">
        <f t="shared" si="280"/>
        <v>1.6306449394650178</v>
      </c>
      <c r="D2287">
        <v>0.78847621082186348</v>
      </c>
      <c r="E2287" s="19">
        <f t="shared" si="281"/>
        <v>2.4201061071617458</v>
      </c>
      <c r="F2287">
        <v>-2.0134393707849085</v>
      </c>
      <c r="G2287" s="20">
        <v>0.44600000000000001</v>
      </c>
      <c r="H2287">
        <v>0.46300000000000002</v>
      </c>
      <c r="I2287">
        <f t="shared" si="282"/>
        <v>1.186591757935306E-2</v>
      </c>
      <c r="J2287">
        <f t="shared" si="283"/>
        <v>1.1009087155618307E-2</v>
      </c>
      <c r="K2287">
        <v>6</v>
      </c>
      <c r="L2287">
        <v>6</v>
      </c>
      <c r="M2287">
        <f t="shared" si="284"/>
        <v>1.5824103261167104E-2</v>
      </c>
      <c r="N2287">
        <f t="shared" si="285"/>
        <v>7.19551696961253E-5</v>
      </c>
      <c r="O2287">
        <f t="shared" si="286"/>
        <v>4.1733707336679905E-5</v>
      </c>
      <c r="P2287">
        <f t="shared" si="287"/>
        <v>0.28237268543132471</v>
      </c>
    </row>
    <row r="2288" spans="1:16" x14ac:dyDescent="0.25">
      <c r="A2288">
        <v>2287</v>
      </c>
      <c r="B2288">
        <v>0.91186254463332006</v>
      </c>
      <c r="C2288">
        <f t="shared" si="280"/>
        <v>1.5104344936180372</v>
      </c>
      <c r="D2288">
        <v>0.89330729087191385</v>
      </c>
      <c r="E2288" s="19">
        <f t="shared" si="281"/>
        <v>1.6647749337955184</v>
      </c>
      <c r="F2288">
        <v>1.1906990948773455</v>
      </c>
      <c r="G2288" s="20">
        <v>0.44600000000000001</v>
      </c>
      <c r="H2288">
        <v>0.46300000000000002</v>
      </c>
      <c r="I2288">
        <f t="shared" si="282"/>
        <v>1.186591757935306E-2</v>
      </c>
      <c r="J2288">
        <f t="shared" si="283"/>
        <v>1.1009087155618307E-2</v>
      </c>
      <c r="K2288">
        <v>6</v>
      </c>
      <c r="L2288">
        <v>6</v>
      </c>
      <c r="M2288">
        <f t="shared" si="284"/>
        <v>1.907912915745524E-2</v>
      </c>
      <c r="N2288">
        <f t="shared" si="285"/>
        <v>7.7681841767448989E-5</v>
      </c>
      <c r="O2288">
        <f t="shared" si="286"/>
        <v>6.0668861567809781E-5</v>
      </c>
      <c r="P2288">
        <f t="shared" si="287"/>
        <v>-1.6250903904556815</v>
      </c>
    </row>
    <row r="2289" spans="1:16" x14ac:dyDescent="0.25">
      <c r="A2289">
        <v>2288</v>
      </c>
      <c r="B2289">
        <v>0.56425672170171204</v>
      </c>
      <c r="C2289">
        <f t="shared" si="280"/>
        <v>3.8975633135819709</v>
      </c>
      <c r="D2289">
        <v>0.65742973113193148</v>
      </c>
      <c r="E2289" s="19">
        <f t="shared" si="281"/>
        <v>3.2765761230929238</v>
      </c>
      <c r="F2289">
        <v>0.52897917157679331</v>
      </c>
      <c r="G2289" s="20">
        <v>0.44600000000000001</v>
      </c>
      <c r="H2289">
        <v>0.46300000000000002</v>
      </c>
      <c r="I2289">
        <f t="shared" si="282"/>
        <v>1.186591757935306E-2</v>
      </c>
      <c r="J2289">
        <f t="shared" si="283"/>
        <v>1.1009087155618307E-2</v>
      </c>
      <c r="K2289">
        <v>6</v>
      </c>
      <c r="L2289">
        <v>6</v>
      </c>
      <c r="M2289">
        <f t="shared" si="284"/>
        <v>1.3599601446323301E-2</v>
      </c>
      <c r="N2289">
        <f t="shared" si="285"/>
        <v>3.0104278979755857E-5</v>
      </c>
      <c r="O2289">
        <f t="shared" si="286"/>
        <v>3.0824859916473126E-5</v>
      </c>
      <c r="P2289">
        <f t="shared" si="287"/>
        <v>-1.5536528124875981</v>
      </c>
    </row>
    <row r="2290" spans="1:16" x14ac:dyDescent="0.25">
      <c r="A2290">
        <v>2289</v>
      </c>
      <c r="B2290">
        <v>0.869899594103824</v>
      </c>
      <c r="C2290">
        <f t="shared" si="280"/>
        <v>1.8468860286976612</v>
      </c>
      <c r="D2290">
        <v>0.97634815515610218</v>
      </c>
      <c r="E2290" s="19">
        <f t="shared" si="281"/>
        <v>0.8106643731805232</v>
      </c>
      <c r="F2290">
        <v>-1.6781086742412299</v>
      </c>
      <c r="G2290" s="20">
        <v>0.44600000000000001</v>
      </c>
      <c r="H2290">
        <v>0.46300000000000002</v>
      </c>
      <c r="I2290">
        <f t="shared" si="282"/>
        <v>1.186591757935306E-2</v>
      </c>
      <c r="J2290">
        <f t="shared" si="283"/>
        <v>1.1009087155618307E-2</v>
      </c>
      <c r="K2290">
        <v>6</v>
      </c>
      <c r="L2290">
        <v>6</v>
      </c>
      <c r="M2290">
        <f t="shared" si="284"/>
        <v>2.7341086474662088E-2</v>
      </c>
      <c r="N2290">
        <f t="shared" si="285"/>
        <v>6.3530359486270717E-5</v>
      </c>
      <c r="O2290">
        <f t="shared" si="286"/>
        <v>1.2458916826915836E-4</v>
      </c>
      <c r="P2290">
        <f t="shared" si="287"/>
        <v>0.2200490521453688</v>
      </c>
    </row>
    <row r="2291" spans="1:16" x14ac:dyDescent="0.25">
      <c r="A2291">
        <v>2290</v>
      </c>
      <c r="B2291">
        <v>0.61702322458571124</v>
      </c>
      <c r="C2291">
        <f t="shared" si="280"/>
        <v>3.5421260757844051</v>
      </c>
      <c r="D2291">
        <v>0.14416943876461075</v>
      </c>
      <c r="E2291" s="19">
        <f t="shared" si="281"/>
        <v>8.2268352700046652</v>
      </c>
      <c r="F2291">
        <v>-1.3181761460145935</v>
      </c>
      <c r="G2291" s="20">
        <v>0.44600000000000001</v>
      </c>
      <c r="H2291">
        <v>0.46300000000000002</v>
      </c>
      <c r="I2291">
        <f t="shared" si="282"/>
        <v>1.186591757935306E-2</v>
      </c>
      <c r="J2291">
        <f t="shared" si="283"/>
        <v>1.1009087155618307E-2</v>
      </c>
      <c r="K2291">
        <v>6</v>
      </c>
      <c r="L2291">
        <v>6</v>
      </c>
      <c r="M2291">
        <f t="shared" si="284"/>
        <v>8.5826205355262874E-3</v>
      </c>
      <c r="N2291">
        <f t="shared" si="285"/>
        <v>3.3125114923344399E-5</v>
      </c>
      <c r="O2291">
        <f t="shared" si="286"/>
        <v>1.2276895876139588E-5</v>
      </c>
      <c r="P2291">
        <f t="shared" si="287"/>
        <v>-0.94586442449768271</v>
      </c>
    </row>
    <row r="2292" spans="1:16" x14ac:dyDescent="0.25">
      <c r="A2292">
        <v>2291</v>
      </c>
      <c r="B2292">
        <v>0.5255897701956237</v>
      </c>
      <c r="C2292">
        <f t="shared" si="280"/>
        <v>4.1672948957371432</v>
      </c>
      <c r="D2292">
        <v>0.89135410626544997</v>
      </c>
      <c r="E2292" s="19">
        <f t="shared" si="281"/>
        <v>1.6804448543991923</v>
      </c>
      <c r="F2292">
        <v>0.68642293626908213</v>
      </c>
      <c r="G2292" s="20">
        <v>0.44600000000000001</v>
      </c>
      <c r="H2292">
        <v>0.46300000000000002</v>
      </c>
      <c r="I2292">
        <f t="shared" si="282"/>
        <v>1.186591757935306E-2</v>
      </c>
      <c r="J2292">
        <f t="shared" si="283"/>
        <v>1.1009087155618307E-2</v>
      </c>
      <c r="K2292">
        <v>6</v>
      </c>
      <c r="L2292">
        <v>6</v>
      </c>
      <c r="M2292">
        <f t="shared" si="284"/>
        <v>1.8989965663949442E-2</v>
      </c>
      <c r="N2292">
        <f t="shared" si="285"/>
        <v>2.8155754816717499E-5</v>
      </c>
      <c r="O2292">
        <f t="shared" si="286"/>
        <v>6.0103132652996474E-5</v>
      </c>
      <c r="P2292">
        <f t="shared" si="287"/>
        <v>-1.2347933194162619</v>
      </c>
    </row>
    <row r="2293" spans="1:16" x14ac:dyDescent="0.25">
      <c r="A2293">
        <v>2292</v>
      </c>
      <c r="B2293">
        <v>0.42359691152684104</v>
      </c>
      <c r="C2293">
        <f t="shared" si="280"/>
        <v>4.9371636588149768</v>
      </c>
      <c r="D2293">
        <v>0.52424695577867975</v>
      </c>
      <c r="E2293" s="19">
        <f t="shared" si="281"/>
        <v>4.1768371978497081</v>
      </c>
      <c r="F2293">
        <v>0.59830199461430311</v>
      </c>
      <c r="G2293" s="20">
        <v>0.44600000000000001</v>
      </c>
      <c r="H2293">
        <v>0.46300000000000002</v>
      </c>
      <c r="I2293">
        <f t="shared" si="282"/>
        <v>1.186591757935306E-2</v>
      </c>
      <c r="J2293">
        <f t="shared" si="283"/>
        <v>1.1009087155618307E-2</v>
      </c>
      <c r="K2293">
        <v>6</v>
      </c>
      <c r="L2293">
        <v>6</v>
      </c>
      <c r="M2293">
        <f t="shared" si="284"/>
        <v>1.2045159025379873E-2</v>
      </c>
      <c r="N2293">
        <f t="shared" si="285"/>
        <v>2.3765331968253163E-5</v>
      </c>
      <c r="O2293">
        <f t="shared" si="286"/>
        <v>2.4180975991115036E-5</v>
      </c>
      <c r="P2293">
        <f t="shared" si="287"/>
        <v>-1.755297606661808</v>
      </c>
    </row>
    <row r="2294" spans="1:16" x14ac:dyDescent="0.25">
      <c r="A2294">
        <v>2293</v>
      </c>
      <c r="B2294">
        <v>0.13727225562303538</v>
      </c>
      <c r="C2294">
        <f t="shared" si="280"/>
        <v>8.3642206629745814</v>
      </c>
      <c r="D2294">
        <v>0.62291329691457864</v>
      </c>
      <c r="E2294" s="19">
        <f t="shared" si="281"/>
        <v>3.5031351226608543</v>
      </c>
      <c r="F2294">
        <v>-0.27527448764885776</v>
      </c>
      <c r="G2294" s="20">
        <v>0.44600000000000001</v>
      </c>
      <c r="H2294">
        <v>0.46300000000000002</v>
      </c>
      <c r="I2294">
        <f t="shared" si="282"/>
        <v>1.186591757935306E-2</v>
      </c>
      <c r="J2294">
        <f t="shared" si="283"/>
        <v>1.1009087155618307E-2</v>
      </c>
      <c r="K2294">
        <v>6</v>
      </c>
      <c r="L2294">
        <v>6</v>
      </c>
      <c r="M2294">
        <f t="shared" si="284"/>
        <v>1.31524865840665E-2</v>
      </c>
      <c r="N2294">
        <f t="shared" si="285"/>
        <v>1.4028005484447115E-5</v>
      </c>
      <c r="O2294">
        <f t="shared" si="286"/>
        <v>2.883131722400821E-5</v>
      </c>
      <c r="P2294">
        <f t="shared" si="287"/>
        <v>-1.155512270275439</v>
      </c>
    </row>
    <row r="2295" spans="1:16" x14ac:dyDescent="0.25">
      <c r="A2295">
        <v>2294</v>
      </c>
      <c r="B2295">
        <v>0.43656727805413986</v>
      </c>
      <c r="C2295">
        <f t="shared" si="280"/>
        <v>4.8332546052661352</v>
      </c>
      <c r="D2295">
        <v>0.97311319315164646</v>
      </c>
      <c r="E2295" s="19">
        <f t="shared" si="281"/>
        <v>0.85907729515900688</v>
      </c>
      <c r="F2295">
        <v>1.016874193737749</v>
      </c>
      <c r="G2295" s="20">
        <v>0.44600000000000001</v>
      </c>
      <c r="H2295">
        <v>0.46300000000000002</v>
      </c>
      <c r="I2295">
        <f t="shared" si="282"/>
        <v>1.186591757935306E-2</v>
      </c>
      <c r="J2295">
        <f t="shared" si="283"/>
        <v>1.1009087155618307E-2</v>
      </c>
      <c r="K2295">
        <v>6</v>
      </c>
      <c r="L2295">
        <v>6</v>
      </c>
      <c r="M2295">
        <f t="shared" si="284"/>
        <v>2.6559518141908205E-2</v>
      </c>
      <c r="N2295">
        <f t="shared" si="285"/>
        <v>2.4276257494378893E-5</v>
      </c>
      <c r="O2295">
        <f t="shared" si="286"/>
        <v>1.1756800065505848E-4</v>
      </c>
      <c r="P2295">
        <f t="shared" si="287"/>
        <v>-1.0960593291800256</v>
      </c>
    </row>
    <row r="2296" spans="1:16" x14ac:dyDescent="0.25">
      <c r="A2296">
        <v>2295</v>
      </c>
      <c r="B2296">
        <v>0.72685934018982512</v>
      </c>
      <c r="C2296">
        <f t="shared" si="280"/>
        <v>2.8255490263608407</v>
      </c>
      <c r="D2296">
        <v>0.56941434980315564</v>
      </c>
      <c r="E2296" s="19">
        <f t="shared" si="281"/>
        <v>3.8622496908695414</v>
      </c>
      <c r="F2296">
        <v>-1.7452839529141784</v>
      </c>
      <c r="G2296" s="20">
        <v>0.44600000000000001</v>
      </c>
      <c r="H2296">
        <v>0.46300000000000002</v>
      </c>
      <c r="I2296">
        <f t="shared" si="282"/>
        <v>1.186591757935306E-2</v>
      </c>
      <c r="J2296">
        <f t="shared" si="283"/>
        <v>1.1009087155618307E-2</v>
      </c>
      <c r="K2296">
        <v>6</v>
      </c>
      <c r="L2296">
        <v>6</v>
      </c>
      <c r="M2296">
        <f t="shared" si="284"/>
        <v>1.2526107615661084E-2</v>
      </c>
      <c r="N2296">
        <f t="shared" si="285"/>
        <v>4.1525852936430028E-5</v>
      </c>
      <c r="O2296">
        <f t="shared" si="286"/>
        <v>2.6150561999853771E-5</v>
      </c>
      <c r="P2296">
        <f t="shared" si="287"/>
        <v>-0.21094370354705441</v>
      </c>
    </row>
    <row r="2297" spans="1:16" x14ac:dyDescent="0.25">
      <c r="A2297">
        <v>2296</v>
      </c>
      <c r="B2297">
        <v>0.26383251441999572</v>
      </c>
      <c r="C2297">
        <f t="shared" si="280"/>
        <v>6.461879562106926</v>
      </c>
      <c r="D2297">
        <v>0.58339182714316229</v>
      </c>
      <c r="E2297" s="19">
        <f t="shared" si="281"/>
        <v>3.7672290867091225</v>
      </c>
      <c r="F2297">
        <v>9.7575139079708606E-2</v>
      </c>
      <c r="G2297" s="20">
        <v>0.44600000000000001</v>
      </c>
      <c r="H2297">
        <v>0.46300000000000002</v>
      </c>
      <c r="I2297">
        <f t="shared" si="282"/>
        <v>1.186591757935306E-2</v>
      </c>
      <c r="J2297">
        <f t="shared" si="283"/>
        <v>1.1009087155618307E-2</v>
      </c>
      <c r="K2297">
        <v>6</v>
      </c>
      <c r="L2297">
        <v>6</v>
      </c>
      <c r="M2297">
        <f t="shared" si="284"/>
        <v>1.2683096498588361E-2</v>
      </c>
      <c r="N2297">
        <f t="shared" si="285"/>
        <v>1.8157771621338642E-5</v>
      </c>
      <c r="O2297">
        <f t="shared" si="286"/>
        <v>2.6810156132084054E-5</v>
      </c>
      <c r="P2297">
        <f t="shared" si="287"/>
        <v>-1.3919566595077335</v>
      </c>
    </row>
    <row r="2298" spans="1:16" x14ac:dyDescent="0.25">
      <c r="A2298">
        <v>2297</v>
      </c>
      <c r="B2298">
        <v>1.2970366527298808E-2</v>
      </c>
      <c r="C2298">
        <f t="shared" si="280"/>
        <v>14.453695384072143</v>
      </c>
      <c r="D2298">
        <v>0.40174565874202706</v>
      </c>
      <c r="E2298" s="19">
        <f t="shared" si="281"/>
        <v>5.1171958211855895</v>
      </c>
      <c r="F2298">
        <v>-1.8490209185983986</v>
      </c>
      <c r="G2298" s="20">
        <v>0.44600000000000001</v>
      </c>
      <c r="H2298">
        <v>0.46300000000000002</v>
      </c>
      <c r="I2298">
        <f t="shared" si="282"/>
        <v>1.186591757935306E-2</v>
      </c>
      <c r="J2298">
        <f t="shared" si="283"/>
        <v>1.1009087155618307E-2</v>
      </c>
      <c r="K2298">
        <v>6</v>
      </c>
      <c r="L2298">
        <v>6</v>
      </c>
      <c r="M2298">
        <f t="shared" si="284"/>
        <v>1.0882289966194093E-2</v>
      </c>
      <c r="N2298">
        <f t="shared" si="285"/>
        <v>8.1178778309271488E-6</v>
      </c>
      <c r="O2298">
        <f t="shared" si="286"/>
        <v>1.9737372484721443E-5</v>
      </c>
      <c r="P2298">
        <f t="shared" si="287"/>
        <v>-0.66541360751664436</v>
      </c>
    </row>
    <row r="2299" spans="1:16" x14ac:dyDescent="0.25">
      <c r="A2299">
        <v>2298</v>
      </c>
      <c r="B2299">
        <v>0.43479720450453202</v>
      </c>
      <c r="C2299">
        <f t="shared" si="280"/>
        <v>4.8473134830090503</v>
      </c>
      <c r="D2299">
        <v>5.8656575212866602E-2</v>
      </c>
      <c r="E2299" s="19">
        <f t="shared" si="281"/>
        <v>10.655421207191102</v>
      </c>
      <c r="F2299">
        <v>-0.33903916119015776</v>
      </c>
      <c r="G2299" s="20">
        <v>0.44600000000000001</v>
      </c>
      <c r="H2299">
        <v>0.46300000000000002</v>
      </c>
      <c r="I2299">
        <f t="shared" si="282"/>
        <v>1.186591757935306E-2</v>
      </c>
      <c r="J2299">
        <f t="shared" si="283"/>
        <v>1.1009087155618307E-2</v>
      </c>
      <c r="K2299">
        <v>6</v>
      </c>
      <c r="L2299">
        <v>6</v>
      </c>
      <c r="M2299">
        <f t="shared" si="284"/>
        <v>7.5413830602812978E-3</v>
      </c>
      <c r="N2299">
        <f t="shared" si="285"/>
        <v>2.4205847990771311E-5</v>
      </c>
      <c r="O2299">
        <f t="shared" si="286"/>
        <v>9.4787430769829542E-6</v>
      </c>
      <c r="P2299">
        <f t="shared" si="287"/>
        <v>-1.9933041314157129</v>
      </c>
    </row>
    <row r="2300" spans="1:16" x14ac:dyDescent="0.25">
      <c r="A2300">
        <v>2299</v>
      </c>
      <c r="B2300">
        <v>0.41300698873866998</v>
      </c>
      <c r="C2300">
        <f t="shared" si="280"/>
        <v>5.0235985250295574</v>
      </c>
      <c r="D2300">
        <v>0.17343668935209205</v>
      </c>
      <c r="E2300" s="19">
        <f t="shared" si="281"/>
        <v>7.7020842586360985</v>
      </c>
      <c r="F2300">
        <v>-1.4441866369452327</v>
      </c>
      <c r="G2300" s="20">
        <v>0.44600000000000001</v>
      </c>
      <c r="H2300">
        <v>0.46300000000000002</v>
      </c>
      <c r="I2300">
        <f t="shared" si="282"/>
        <v>1.186591757935306E-2</v>
      </c>
      <c r="J2300">
        <f t="shared" si="283"/>
        <v>1.1009087155618307E-2</v>
      </c>
      <c r="K2300">
        <v>6</v>
      </c>
      <c r="L2300">
        <v>6</v>
      </c>
      <c r="M2300">
        <f t="shared" si="284"/>
        <v>8.8701748216835526E-3</v>
      </c>
      <c r="N2300">
        <f t="shared" si="285"/>
        <v>2.3356431201405163E-5</v>
      </c>
      <c r="O2300">
        <f t="shared" si="286"/>
        <v>1.3113333561204807E-5</v>
      </c>
      <c r="P2300">
        <f t="shared" si="287"/>
        <v>-0.93329927750654051</v>
      </c>
    </row>
    <row r="2301" spans="1:16" x14ac:dyDescent="0.25">
      <c r="A2301">
        <v>2300</v>
      </c>
      <c r="B2301">
        <v>0.49296548356578263</v>
      </c>
      <c r="C2301">
        <f t="shared" si="280"/>
        <v>4.4030011416228421</v>
      </c>
      <c r="D2301">
        <v>0.80843531601916563</v>
      </c>
      <c r="E2301" s="19">
        <f t="shared" si="281"/>
        <v>2.2852191451373449</v>
      </c>
      <c r="F2301">
        <v>1.0085705071105622</v>
      </c>
      <c r="G2301" s="20">
        <v>0.44600000000000001</v>
      </c>
      <c r="H2301">
        <v>0.46300000000000002</v>
      </c>
      <c r="I2301">
        <f t="shared" si="282"/>
        <v>1.186591757935306E-2</v>
      </c>
      <c r="J2301">
        <f t="shared" si="283"/>
        <v>1.1009087155618307E-2</v>
      </c>
      <c r="K2301">
        <v>6</v>
      </c>
      <c r="L2301">
        <v>6</v>
      </c>
      <c r="M2301">
        <f t="shared" si="284"/>
        <v>1.6284423381949381E-2</v>
      </c>
      <c r="N2301">
        <f t="shared" si="285"/>
        <v>2.6648490327233259E-5</v>
      </c>
      <c r="O2301">
        <f t="shared" si="286"/>
        <v>4.4197074147096629E-5</v>
      </c>
      <c r="P2301">
        <f t="shared" si="287"/>
        <v>-1.5652453831045474</v>
      </c>
    </row>
    <row r="2302" spans="1:16" x14ac:dyDescent="0.25">
      <c r="A2302">
        <v>2301</v>
      </c>
      <c r="B2302">
        <v>0.47264015625476852</v>
      </c>
      <c r="C2302">
        <f t="shared" si="280"/>
        <v>4.5543842142673014</v>
      </c>
      <c r="D2302">
        <v>0.75792718283639027</v>
      </c>
      <c r="E2302" s="19">
        <f t="shared" si="281"/>
        <v>2.6226089854857277</v>
      </c>
      <c r="F2302">
        <v>-0.56765543376968708</v>
      </c>
      <c r="G2302" s="20">
        <v>0.44600000000000001</v>
      </c>
      <c r="H2302">
        <v>0.46300000000000002</v>
      </c>
      <c r="I2302">
        <f t="shared" si="282"/>
        <v>1.186591757935306E-2</v>
      </c>
      <c r="J2302">
        <f t="shared" si="283"/>
        <v>1.1009087155618307E-2</v>
      </c>
      <c r="K2302">
        <v>6</v>
      </c>
      <c r="L2302">
        <v>6</v>
      </c>
      <c r="M2302">
        <f t="shared" si="284"/>
        <v>1.5200908318952969E-2</v>
      </c>
      <c r="N2302">
        <f t="shared" si="285"/>
        <v>2.5762721767252046E-5</v>
      </c>
      <c r="O2302">
        <f t="shared" si="286"/>
        <v>3.8511268953535601E-5</v>
      </c>
      <c r="P2302">
        <f t="shared" si="287"/>
        <v>-0.81896725381392144</v>
      </c>
    </row>
    <row r="2303" spans="1:16" x14ac:dyDescent="0.25">
      <c r="A2303">
        <v>2302</v>
      </c>
      <c r="B2303">
        <v>0.58540604876857816</v>
      </c>
      <c r="C2303">
        <f t="shared" si="280"/>
        <v>3.7536137268724161</v>
      </c>
      <c r="D2303">
        <v>0.46848963896603291</v>
      </c>
      <c r="E2303" s="19">
        <f t="shared" si="281"/>
        <v>4.5857754721026485</v>
      </c>
      <c r="F2303">
        <v>1.6952435544226319</v>
      </c>
      <c r="G2303" s="20">
        <v>0.44600000000000001</v>
      </c>
      <c r="H2303">
        <v>0.46300000000000002</v>
      </c>
      <c r="I2303">
        <f t="shared" si="282"/>
        <v>1.186591757935306E-2</v>
      </c>
      <c r="J2303">
        <f t="shared" si="283"/>
        <v>1.1009087155618307E-2</v>
      </c>
      <c r="K2303">
        <v>6</v>
      </c>
      <c r="L2303">
        <v>6</v>
      </c>
      <c r="M2303">
        <f t="shared" si="284"/>
        <v>1.1495554335723425E-2</v>
      </c>
      <c r="N2303">
        <f t="shared" si="285"/>
        <v>3.1258766050788536E-5</v>
      </c>
      <c r="O2303">
        <f t="shared" si="286"/>
        <v>2.2024628247594936E-5</v>
      </c>
      <c r="P2303">
        <f t="shared" si="287"/>
        <v>-2.5552931212046803</v>
      </c>
    </row>
    <row r="2304" spans="1:16" x14ac:dyDescent="0.25">
      <c r="A2304">
        <v>2303</v>
      </c>
      <c r="B2304">
        <v>0.46031067842646567</v>
      </c>
      <c r="C2304">
        <f t="shared" si="280"/>
        <v>4.6481400350511528</v>
      </c>
      <c r="D2304">
        <v>0.79195532090212717</v>
      </c>
      <c r="E2304" s="19">
        <f t="shared" si="281"/>
        <v>2.3967680731645378</v>
      </c>
      <c r="F2304">
        <v>0.62840172176947817</v>
      </c>
      <c r="G2304" s="20">
        <v>0.44600000000000001</v>
      </c>
      <c r="H2304">
        <v>0.46300000000000002</v>
      </c>
      <c r="I2304">
        <f t="shared" si="282"/>
        <v>1.186591757935306E-2</v>
      </c>
      <c r="J2304">
        <f t="shared" si="283"/>
        <v>1.1009087155618307E-2</v>
      </c>
      <c r="K2304">
        <v>6</v>
      </c>
      <c r="L2304">
        <v>6</v>
      </c>
      <c r="M2304">
        <f t="shared" si="284"/>
        <v>1.5900958591986897E-2</v>
      </c>
      <c r="N2304">
        <f t="shared" si="285"/>
        <v>2.5243071948894513E-5</v>
      </c>
      <c r="O2304">
        <f t="shared" si="286"/>
        <v>4.2140080690680313E-5</v>
      </c>
      <c r="P2304">
        <f t="shared" si="287"/>
        <v>-1.3935245651479442</v>
      </c>
    </row>
    <row r="2305" spans="1:16" x14ac:dyDescent="0.25">
      <c r="A2305">
        <v>2304</v>
      </c>
      <c r="B2305">
        <v>0.5901058992278817</v>
      </c>
      <c r="C2305">
        <f t="shared" si="280"/>
        <v>3.7219162735399998</v>
      </c>
      <c r="D2305">
        <v>0.55925168614764853</v>
      </c>
      <c r="E2305" s="19">
        <f t="shared" si="281"/>
        <v>3.9319699419146739</v>
      </c>
      <c r="F2305">
        <v>-0.83785607785102911</v>
      </c>
      <c r="G2305" s="20">
        <v>0.44600000000000001</v>
      </c>
      <c r="H2305">
        <v>0.46300000000000002</v>
      </c>
      <c r="I2305">
        <f t="shared" si="282"/>
        <v>1.186591757935306E-2</v>
      </c>
      <c r="J2305">
        <f t="shared" si="283"/>
        <v>1.1009087155618307E-2</v>
      </c>
      <c r="K2305">
        <v>6</v>
      </c>
      <c r="L2305">
        <v>6</v>
      </c>
      <c r="M2305">
        <f t="shared" si="284"/>
        <v>1.2414556732640188E-2</v>
      </c>
      <c r="N2305">
        <f t="shared" si="285"/>
        <v>3.1524979260679312E-5</v>
      </c>
      <c r="O2305">
        <f t="shared" si="286"/>
        <v>2.5686869811323636E-5</v>
      </c>
      <c r="P2305">
        <f t="shared" si="287"/>
        <v>-0.85887730853987032</v>
      </c>
    </row>
    <row r="2306" spans="1:16" x14ac:dyDescent="0.25">
      <c r="A2306">
        <v>2305</v>
      </c>
      <c r="B2306">
        <v>0.25513473921933655</v>
      </c>
      <c r="C2306">
        <f t="shared" si="280"/>
        <v>6.564024072828107</v>
      </c>
      <c r="D2306">
        <v>0.23523667104098636</v>
      </c>
      <c r="E2306" s="19">
        <f t="shared" si="281"/>
        <v>6.8090063129211043</v>
      </c>
      <c r="F2306">
        <v>-0.36328628993942402</v>
      </c>
      <c r="G2306" s="20">
        <v>0.44600000000000001</v>
      </c>
      <c r="H2306">
        <v>0.46300000000000002</v>
      </c>
      <c r="I2306">
        <f t="shared" si="282"/>
        <v>1.186591757935306E-2</v>
      </c>
      <c r="J2306">
        <f t="shared" si="283"/>
        <v>1.1009087155618307E-2</v>
      </c>
      <c r="K2306">
        <v>6</v>
      </c>
      <c r="L2306">
        <v>6</v>
      </c>
      <c r="M2306">
        <f t="shared" si="284"/>
        <v>9.4339689749322261E-3</v>
      </c>
      <c r="N2306">
        <f t="shared" si="285"/>
        <v>1.7875213745640684E-5</v>
      </c>
      <c r="O2306">
        <f t="shared" si="286"/>
        <v>1.4833295103330636E-5</v>
      </c>
      <c r="P2306">
        <f t="shared" si="287"/>
        <v>-1.581764428768073</v>
      </c>
    </row>
    <row r="2307" spans="1:16" x14ac:dyDescent="0.25">
      <c r="A2307">
        <v>2306</v>
      </c>
      <c r="B2307">
        <v>0.64302499465926088</v>
      </c>
      <c r="C2307">
        <f t="shared" ref="C2307:C2370" si="288">CHIINV(B2307,6-1)</f>
        <v>3.3707730970148924</v>
      </c>
      <c r="D2307">
        <v>0.20062868129520553</v>
      </c>
      <c r="E2307" s="19">
        <f t="shared" ref="E2307:E2370" si="289">CHIINV(D2307,6-1)</f>
        <v>7.2800954472133554</v>
      </c>
      <c r="F2307">
        <v>0.83992176769243088</v>
      </c>
      <c r="G2307" s="20">
        <v>0.44600000000000001</v>
      </c>
      <c r="H2307">
        <v>0.46300000000000002</v>
      </c>
      <c r="I2307">
        <f t="shared" ref="I2307:I2370" si="290">SQRT(0.0001408)</f>
        <v>1.186591757935306E-2</v>
      </c>
      <c r="J2307">
        <f t="shared" ref="J2307:J2370" si="291">SQRT(0.0001212)</f>
        <v>1.1009087155618307E-2</v>
      </c>
      <c r="K2307">
        <v>6</v>
      </c>
      <c r="L2307">
        <v>6</v>
      </c>
      <c r="M2307">
        <f t="shared" ref="M2307:M2370" si="292">SQRT((L2307-1)*J2307^2/E2307)</f>
        <v>9.1236323294663774E-3</v>
      </c>
      <c r="N2307">
        <f t="shared" ref="N2307:N2370" si="293">((K2307-1)*I2307^2)/(K2307*C2307)</f>
        <v>3.480902747124747E-5</v>
      </c>
      <c r="O2307">
        <f t="shared" ref="O2307:O2370" si="294">((L2307-1)*J2307^2)/(L2307*E2307)</f>
        <v>1.3873444480547348E-5</v>
      </c>
      <c r="P2307">
        <f t="shared" ref="P2307:P2370" si="295">(G2307-H2307-F2307*SQRT(N2307+O2307))/M2307</f>
        <v>-2.5056217389911368</v>
      </c>
    </row>
    <row r="2308" spans="1:16" x14ac:dyDescent="0.25">
      <c r="A2308">
        <v>2307</v>
      </c>
      <c r="B2308">
        <v>0.1912900173955504</v>
      </c>
      <c r="C2308">
        <f t="shared" si="288"/>
        <v>7.4190985360389732</v>
      </c>
      <c r="D2308">
        <v>4.263435773796808E-2</v>
      </c>
      <c r="E2308" s="19">
        <f t="shared" si="289"/>
        <v>11.481011555895606</v>
      </c>
      <c r="F2308">
        <v>1.1513066056068055E-2</v>
      </c>
      <c r="G2308" s="20">
        <v>0.44600000000000001</v>
      </c>
      <c r="H2308">
        <v>0.46300000000000002</v>
      </c>
      <c r="I2308">
        <f t="shared" si="290"/>
        <v>1.186591757935306E-2</v>
      </c>
      <c r="J2308">
        <f t="shared" si="291"/>
        <v>1.1009087155618307E-2</v>
      </c>
      <c r="K2308">
        <v>6</v>
      </c>
      <c r="L2308">
        <v>6</v>
      </c>
      <c r="M2308">
        <f t="shared" si="292"/>
        <v>7.2651775965131352E-3</v>
      </c>
      <c r="N2308">
        <f t="shared" si="293"/>
        <v>1.5815039086403226E-5</v>
      </c>
      <c r="O2308">
        <f t="shared" si="294"/>
        <v>8.7971342514793968E-6</v>
      </c>
      <c r="P2308">
        <f t="shared" si="295"/>
        <v>-2.34779079396912</v>
      </c>
    </row>
    <row r="2309" spans="1:16" x14ac:dyDescent="0.25">
      <c r="A2309">
        <v>2308</v>
      </c>
      <c r="B2309">
        <v>0.32831812494277779</v>
      </c>
      <c r="C2309">
        <f t="shared" si="288"/>
        <v>5.7790239354373574</v>
      </c>
      <c r="D2309">
        <v>0.64723654896694849</v>
      </c>
      <c r="E2309" s="19">
        <f t="shared" si="289"/>
        <v>3.3431869400650309</v>
      </c>
      <c r="F2309">
        <v>2.2566837287740782E-3</v>
      </c>
      <c r="G2309" s="20">
        <v>0.44600000000000001</v>
      </c>
      <c r="H2309">
        <v>0.46300000000000002</v>
      </c>
      <c r="I2309">
        <f t="shared" si="290"/>
        <v>1.186591757935306E-2</v>
      </c>
      <c r="J2309">
        <f t="shared" si="291"/>
        <v>1.1009087155618307E-2</v>
      </c>
      <c r="K2309">
        <v>6</v>
      </c>
      <c r="L2309">
        <v>6</v>
      </c>
      <c r="M2309">
        <f t="shared" si="292"/>
        <v>1.3463438203202427E-2</v>
      </c>
      <c r="N2309">
        <f t="shared" si="293"/>
        <v>2.030331326607553E-5</v>
      </c>
      <c r="O2309">
        <f t="shared" si="294"/>
        <v>3.0210694708575097E-5</v>
      </c>
      <c r="P2309">
        <f t="shared" si="295"/>
        <v>-1.2638702475717982</v>
      </c>
    </row>
    <row r="2310" spans="1:16" x14ac:dyDescent="0.25">
      <c r="A2310">
        <v>2309</v>
      </c>
      <c r="B2310">
        <v>0.31913205359050262</v>
      </c>
      <c r="C2310">
        <f t="shared" si="288"/>
        <v>5.8694297191196734</v>
      </c>
      <c r="D2310">
        <v>0.90603350932340465</v>
      </c>
      <c r="E2310" s="19">
        <f t="shared" si="289"/>
        <v>1.5600857970390598</v>
      </c>
      <c r="F2310">
        <v>-1.3986073099658825</v>
      </c>
      <c r="G2310" s="20">
        <v>0.44600000000000001</v>
      </c>
      <c r="H2310">
        <v>0.46300000000000002</v>
      </c>
      <c r="I2310">
        <f t="shared" si="290"/>
        <v>1.186591757935306E-2</v>
      </c>
      <c r="J2310">
        <f t="shared" si="291"/>
        <v>1.1009087155618307E-2</v>
      </c>
      <c r="K2310">
        <v>6</v>
      </c>
      <c r="L2310">
        <v>6</v>
      </c>
      <c r="M2310">
        <f t="shared" si="292"/>
        <v>1.9708885686136303E-2</v>
      </c>
      <c r="N2310">
        <f t="shared" si="293"/>
        <v>1.9990584937258871E-5</v>
      </c>
      <c r="O2310">
        <f t="shared" si="294"/>
        <v>6.4740029164864744E-5</v>
      </c>
      <c r="P2310">
        <f t="shared" si="295"/>
        <v>-0.20934348921584736</v>
      </c>
    </row>
    <row r="2311" spans="1:16" x14ac:dyDescent="0.25">
      <c r="A2311">
        <v>2310</v>
      </c>
      <c r="B2311">
        <v>0.39817499313333538</v>
      </c>
      <c r="C2311">
        <f t="shared" si="288"/>
        <v>5.1472531592478097</v>
      </c>
      <c r="D2311">
        <v>1.9043549913022248E-2</v>
      </c>
      <c r="E2311" s="19">
        <f t="shared" si="289"/>
        <v>13.509617439852523</v>
      </c>
      <c r="F2311">
        <v>-0.19581875676522031</v>
      </c>
      <c r="G2311" s="20">
        <v>0.44600000000000001</v>
      </c>
      <c r="H2311">
        <v>0.46300000000000002</v>
      </c>
      <c r="I2311">
        <f t="shared" si="290"/>
        <v>1.186591757935306E-2</v>
      </c>
      <c r="J2311">
        <f t="shared" si="291"/>
        <v>1.1009087155618307E-2</v>
      </c>
      <c r="K2311">
        <v>6</v>
      </c>
      <c r="L2311">
        <v>6</v>
      </c>
      <c r="M2311">
        <f t="shared" si="292"/>
        <v>6.6975318347604696E-3</v>
      </c>
      <c r="N2311">
        <f t="shared" si="293"/>
        <v>2.2795329800813555E-5</v>
      </c>
      <c r="O2311">
        <f t="shared" si="294"/>
        <v>7.4761554462716562E-6</v>
      </c>
      <c r="P2311">
        <f t="shared" si="295"/>
        <v>-2.3773854047259442</v>
      </c>
    </row>
    <row r="2312" spans="1:16" x14ac:dyDescent="0.25">
      <c r="A2312">
        <v>2311</v>
      </c>
      <c r="B2312">
        <v>0.73482467116306038</v>
      </c>
      <c r="C2312">
        <f t="shared" si="288"/>
        <v>2.773704216498651</v>
      </c>
      <c r="D2312">
        <v>0.19083223975341043</v>
      </c>
      <c r="E2312" s="19">
        <f t="shared" si="289"/>
        <v>7.4260620136806663</v>
      </c>
      <c r="F2312">
        <v>-0.56030103223747574</v>
      </c>
      <c r="G2312" s="20">
        <v>0.44600000000000001</v>
      </c>
      <c r="H2312">
        <v>0.46300000000000002</v>
      </c>
      <c r="I2312">
        <f t="shared" si="290"/>
        <v>1.186591757935306E-2</v>
      </c>
      <c r="J2312">
        <f t="shared" si="291"/>
        <v>1.1009087155618307E-2</v>
      </c>
      <c r="K2312">
        <v>6</v>
      </c>
      <c r="L2312">
        <v>6</v>
      </c>
      <c r="M2312">
        <f t="shared" si="292"/>
        <v>9.0335203299120939E-3</v>
      </c>
      <c r="N2312">
        <f t="shared" si="293"/>
        <v>4.2302035175707198E-5</v>
      </c>
      <c r="O2312">
        <f t="shared" si="294"/>
        <v>1.3600748258489183E-5</v>
      </c>
      <c r="P2312">
        <f t="shared" si="295"/>
        <v>-1.4181328637188026</v>
      </c>
    </row>
    <row r="2313" spans="1:16" x14ac:dyDescent="0.25">
      <c r="A2313">
        <v>2312</v>
      </c>
      <c r="B2313">
        <v>0.31968138676107061</v>
      </c>
      <c r="C2313">
        <f t="shared" si="288"/>
        <v>5.8639671903451269</v>
      </c>
      <c r="D2313">
        <v>0.10522782067323833</v>
      </c>
      <c r="E2313" s="19">
        <f t="shared" si="289"/>
        <v>9.0977594757793945</v>
      </c>
      <c r="F2313">
        <v>-1.1711881597875617</v>
      </c>
      <c r="G2313" s="20">
        <v>0.44600000000000001</v>
      </c>
      <c r="H2313">
        <v>0.46300000000000002</v>
      </c>
      <c r="I2313">
        <f t="shared" si="290"/>
        <v>1.186591757935306E-2</v>
      </c>
      <c r="J2313">
        <f t="shared" si="291"/>
        <v>1.1009087155618307E-2</v>
      </c>
      <c r="K2313">
        <v>6</v>
      </c>
      <c r="L2313">
        <v>6</v>
      </c>
      <c r="M2313">
        <f t="shared" si="292"/>
        <v>8.161483118323749E-3</v>
      </c>
      <c r="N2313">
        <f t="shared" si="293"/>
        <v>2.0009206996676189E-5</v>
      </c>
      <c r="O2313">
        <f t="shared" si="294"/>
        <v>1.1101634448447259E-5</v>
      </c>
      <c r="P2313">
        <f t="shared" si="295"/>
        <v>-1.2825429783192315</v>
      </c>
    </row>
    <row r="2314" spans="1:16" x14ac:dyDescent="0.25">
      <c r="A2314">
        <v>2313</v>
      </c>
      <c r="B2314">
        <v>0.33292641987365335</v>
      </c>
      <c r="C2314">
        <f t="shared" si="288"/>
        <v>5.7344025017049987</v>
      </c>
      <c r="D2314">
        <v>0.68572038941618096</v>
      </c>
      <c r="E2314" s="19">
        <f t="shared" si="289"/>
        <v>3.0925461053489496</v>
      </c>
      <c r="F2314">
        <v>0.10818894224939868</v>
      </c>
      <c r="G2314" s="20">
        <v>0.44600000000000001</v>
      </c>
      <c r="H2314">
        <v>0.46300000000000002</v>
      </c>
      <c r="I2314">
        <f t="shared" si="290"/>
        <v>1.186591757935306E-2</v>
      </c>
      <c r="J2314">
        <f t="shared" si="291"/>
        <v>1.1009087155618307E-2</v>
      </c>
      <c r="K2314">
        <v>6</v>
      </c>
      <c r="L2314">
        <v>6</v>
      </c>
      <c r="M2314">
        <f t="shared" si="292"/>
        <v>1.399839424241321E-2</v>
      </c>
      <c r="N2314">
        <f t="shared" si="293"/>
        <v>2.0461300597306662E-5</v>
      </c>
      <c r="O2314">
        <f t="shared" si="294"/>
        <v>3.2659173561004544E-5</v>
      </c>
      <c r="P2314">
        <f t="shared" si="295"/>
        <v>-1.270754470052762</v>
      </c>
    </row>
    <row r="2315" spans="1:16" x14ac:dyDescent="0.25">
      <c r="A2315">
        <v>2314</v>
      </c>
      <c r="B2315">
        <v>0.83275856807153537</v>
      </c>
      <c r="C2315">
        <f t="shared" si="288"/>
        <v>2.1168024972008674</v>
      </c>
      <c r="D2315">
        <v>0.63493758964812164</v>
      </c>
      <c r="E2315" s="19">
        <f t="shared" si="289"/>
        <v>3.423866530674136</v>
      </c>
      <c r="F2315">
        <v>-0.29112129595887382</v>
      </c>
      <c r="G2315" s="20">
        <v>0.44600000000000001</v>
      </c>
      <c r="H2315">
        <v>0.46300000000000002</v>
      </c>
      <c r="I2315">
        <f t="shared" si="290"/>
        <v>1.186591757935306E-2</v>
      </c>
      <c r="J2315">
        <f t="shared" si="291"/>
        <v>1.1009087155618307E-2</v>
      </c>
      <c r="K2315">
        <v>6</v>
      </c>
      <c r="L2315">
        <v>6</v>
      </c>
      <c r="M2315">
        <f t="shared" si="292"/>
        <v>1.3303867128930776E-2</v>
      </c>
      <c r="N2315">
        <f t="shared" si="293"/>
        <v>5.5429513848593748E-5</v>
      </c>
      <c r="O2315">
        <f t="shared" si="294"/>
        <v>2.949881343070747E-5</v>
      </c>
      <c r="P2315">
        <f t="shared" si="295"/>
        <v>-1.0761627395649973</v>
      </c>
    </row>
    <row r="2316" spans="1:16" x14ac:dyDescent="0.25">
      <c r="A2316">
        <v>2315</v>
      </c>
      <c r="B2316">
        <v>0.68477431562242497</v>
      </c>
      <c r="C2316">
        <f t="shared" si="288"/>
        <v>3.0986868375884029</v>
      </c>
      <c r="D2316">
        <v>0.23038422803430281</v>
      </c>
      <c r="E2316" s="19">
        <f t="shared" si="289"/>
        <v>6.8713645638830361</v>
      </c>
      <c r="F2316">
        <v>-0.23599000087415334</v>
      </c>
      <c r="G2316" s="20">
        <v>0.44600000000000001</v>
      </c>
      <c r="H2316">
        <v>0.46300000000000002</v>
      </c>
      <c r="I2316">
        <f t="shared" si="290"/>
        <v>1.186591757935306E-2</v>
      </c>
      <c r="J2316">
        <f t="shared" si="291"/>
        <v>1.1009087155618307E-2</v>
      </c>
      <c r="K2316">
        <v>6</v>
      </c>
      <c r="L2316">
        <v>6</v>
      </c>
      <c r="M2316">
        <f t="shared" si="292"/>
        <v>9.3910643541082021E-3</v>
      </c>
      <c r="N2316">
        <f t="shared" si="293"/>
        <v>3.7865502221789422E-5</v>
      </c>
      <c r="O2316">
        <f t="shared" si="294"/>
        <v>1.4698681617166952E-5</v>
      </c>
      <c r="P2316">
        <f t="shared" si="295"/>
        <v>-1.6280417759488699</v>
      </c>
    </row>
    <row r="2317" spans="1:16" x14ac:dyDescent="0.25">
      <c r="A2317">
        <v>2316</v>
      </c>
      <c r="B2317">
        <v>0.66368602557451095</v>
      </c>
      <c r="C2317">
        <f t="shared" si="288"/>
        <v>3.235787362636771</v>
      </c>
      <c r="D2317">
        <v>6.9185460982085639E-2</v>
      </c>
      <c r="E2317" s="19">
        <f t="shared" si="289"/>
        <v>10.221939168684438</v>
      </c>
      <c r="F2317">
        <v>0.17169895727420226</v>
      </c>
      <c r="G2317" s="20">
        <v>0.44600000000000001</v>
      </c>
      <c r="H2317">
        <v>0.46300000000000002</v>
      </c>
      <c r="I2317">
        <f t="shared" si="290"/>
        <v>1.186591757935306E-2</v>
      </c>
      <c r="J2317">
        <f t="shared" si="291"/>
        <v>1.1009087155618307E-2</v>
      </c>
      <c r="K2317">
        <v>6</v>
      </c>
      <c r="L2317">
        <v>6</v>
      </c>
      <c r="M2317">
        <f t="shared" si="292"/>
        <v>7.6996266323587463E-3</v>
      </c>
      <c r="N2317">
        <f t="shared" si="293"/>
        <v>3.6261138382628758E-5</v>
      </c>
      <c r="O2317">
        <f t="shared" si="294"/>
        <v>9.8807083796213479E-6</v>
      </c>
      <c r="P2317">
        <f t="shared" si="295"/>
        <v>-2.3593758426831553</v>
      </c>
    </row>
    <row r="2318" spans="1:16" x14ac:dyDescent="0.25">
      <c r="A2318">
        <v>2317</v>
      </c>
      <c r="B2318">
        <v>0.85384685811944949</v>
      </c>
      <c r="C2318">
        <f t="shared" si="288"/>
        <v>1.9658720610062332</v>
      </c>
      <c r="D2318">
        <v>0.31345561082796713</v>
      </c>
      <c r="E2318" s="19">
        <f t="shared" si="289"/>
        <v>5.9263084305496259</v>
      </c>
      <c r="F2318">
        <v>-0.53391204346553423</v>
      </c>
      <c r="G2318" s="20">
        <v>0.44600000000000001</v>
      </c>
      <c r="H2318">
        <v>0.46300000000000002</v>
      </c>
      <c r="I2318">
        <f t="shared" si="290"/>
        <v>1.186591757935306E-2</v>
      </c>
      <c r="J2318">
        <f t="shared" si="291"/>
        <v>1.1009087155618307E-2</v>
      </c>
      <c r="K2318">
        <v>6</v>
      </c>
      <c r="L2318">
        <v>6</v>
      </c>
      <c r="M2318">
        <f t="shared" si="292"/>
        <v>1.0112165921376291E-2</v>
      </c>
      <c r="N2318">
        <f t="shared" si="293"/>
        <v>5.9685131937465017E-5</v>
      </c>
      <c r="O2318">
        <f t="shared" si="294"/>
        <v>1.7042649936907337E-5</v>
      </c>
      <c r="P2318">
        <f t="shared" si="295"/>
        <v>-1.2186538281142556</v>
      </c>
    </row>
    <row r="2319" spans="1:16" x14ac:dyDescent="0.25">
      <c r="A2319">
        <v>2318</v>
      </c>
      <c r="B2319">
        <v>0.20697653126621296</v>
      </c>
      <c r="C2319">
        <f t="shared" si="288"/>
        <v>7.1887559266775938</v>
      </c>
      <c r="D2319">
        <v>0.88988921781060215</v>
      </c>
      <c r="E2319" s="19">
        <f t="shared" si="289"/>
        <v>1.6921342370433408</v>
      </c>
      <c r="F2319">
        <v>-0.501634076499613</v>
      </c>
      <c r="G2319" s="20">
        <v>0.44600000000000001</v>
      </c>
      <c r="H2319">
        <v>0.46300000000000002</v>
      </c>
      <c r="I2319">
        <f t="shared" si="290"/>
        <v>1.186591757935306E-2</v>
      </c>
      <c r="J2319">
        <f t="shared" si="291"/>
        <v>1.1009087155618307E-2</v>
      </c>
      <c r="K2319">
        <v>6</v>
      </c>
      <c r="L2319">
        <v>6</v>
      </c>
      <c r="M2319">
        <f t="shared" si="292"/>
        <v>1.8924259981404835E-2</v>
      </c>
      <c r="N2319">
        <f t="shared" si="293"/>
        <v>1.6321785651103739E-5</v>
      </c>
      <c r="O2319">
        <f t="shared" si="294"/>
        <v>5.9687935973966747E-5</v>
      </c>
      <c r="P2319">
        <f t="shared" si="295"/>
        <v>-0.66721635780306243</v>
      </c>
    </row>
    <row r="2320" spans="1:16" x14ac:dyDescent="0.25">
      <c r="A2320">
        <v>2319</v>
      </c>
      <c r="B2320">
        <v>0.96417126987517932</v>
      </c>
      <c r="C2320">
        <f t="shared" si="288"/>
        <v>0.97989189930326792</v>
      </c>
      <c r="D2320">
        <v>0.9592272713400678</v>
      </c>
      <c r="E2320" s="19">
        <f t="shared" si="289"/>
        <v>1.0405738951242403</v>
      </c>
      <c r="F2320">
        <v>0.45930391934234649</v>
      </c>
      <c r="G2320" s="20">
        <v>0.44600000000000001</v>
      </c>
      <c r="H2320">
        <v>0.46300000000000002</v>
      </c>
      <c r="I2320">
        <f t="shared" si="290"/>
        <v>1.186591757935306E-2</v>
      </c>
      <c r="J2320">
        <f t="shared" si="291"/>
        <v>1.1009087155618307E-2</v>
      </c>
      <c r="K2320">
        <v>6</v>
      </c>
      <c r="L2320">
        <v>6</v>
      </c>
      <c r="M2320">
        <f t="shared" si="292"/>
        <v>2.413236296878802E-2</v>
      </c>
      <c r="N2320">
        <f t="shared" si="293"/>
        <v>1.1974109941796719E-4</v>
      </c>
      <c r="O2320">
        <f t="shared" si="294"/>
        <v>9.7061823742888541E-5</v>
      </c>
      <c r="P2320">
        <f t="shared" si="295"/>
        <v>-0.98468998558381782</v>
      </c>
    </row>
    <row r="2321" spans="1:16" x14ac:dyDescent="0.25">
      <c r="A2321">
        <v>2320</v>
      </c>
      <c r="B2321">
        <v>0.98077333903012176</v>
      </c>
      <c r="C2321">
        <f t="shared" si="288"/>
        <v>0.73876976722115639</v>
      </c>
      <c r="D2321">
        <v>0.67720572527237766</v>
      </c>
      <c r="E2321" s="19">
        <f t="shared" si="289"/>
        <v>3.1478373437536362</v>
      </c>
      <c r="F2321">
        <v>1.1782026376749855</v>
      </c>
      <c r="G2321" s="20">
        <v>0.44600000000000001</v>
      </c>
      <c r="H2321">
        <v>0.46300000000000002</v>
      </c>
      <c r="I2321">
        <f t="shared" si="290"/>
        <v>1.186591757935306E-2</v>
      </c>
      <c r="J2321">
        <f t="shared" si="291"/>
        <v>1.1009087155618307E-2</v>
      </c>
      <c r="K2321">
        <v>6</v>
      </c>
      <c r="L2321">
        <v>6</v>
      </c>
      <c r="M2321">
        <f t="shared" si="292"/>
        <v>1.3874909863393927E-2</v>
      </c>
      <c r="N2321">
        <f t="shared" si="293"/>
        <v>1.5882259743069411E-4</v>
      </c>
      <c r="O2321">
        <f t="shared" si="294"/>
        <v>3.2085520619551019E-5</v>
      </c>
      <c r="P2321">
        <f t="shared" si="295"/>
        <v>-2.3985141323812038</v>
      </c>
    </row>
    <row r="2322" spans="1:16" x14ac:dyDescent="0.25">
      <c r="A2322">
        <v>2321</v>
      </c>
      <c r="B2322">
        <v>0.35316019165623952</v>
      </c>
      <c r="C2322">
        <f t="shared" si="288"/>
        <v>5.5438622805251541</v>
      </c>
      <c r="D2322">
        <v>0.27997680593279822</v>
      </c>
      <c r="E2322" s="19">
        <f t="shared" si="289"/>
        <v>6.2793637583529813</v>
      </c>
      <c r="F2322">
        <v>-0.58182195061817765</v>
      </c>
      <c r="G2322" s="20">
        <v>0.44600000000000001</v>
      </c>
      <c r="H2322">
        <v>0.46300000000000002</v>
      </c>
      <c r="I2322">
        <f t="shared" si="290"/>
        <v>1.186591757935306E-2</v>
      </c>
      <c r="J2322">
        <f t="shared" si="291"/>
        <v>1.1009087155618307E-2</v>
      </c>
      <c r="K2322">
        <v>6</v>
      </c>
      <c r="L2322">
        <v>6</v>
      </c>
      <c r="M2322">
        <f t="shared" si="292"/>
        <v>9.8237769008502392E-3</v>
      </c>
      <c r="N2322">
        <f t="shared" si="293"/>
        <v>2.1164546916237368E-5</v>
      </c>
      <c r="O2322">
        <f t="shared" si="294"/>
        <v>1.6084432099613123E-5</v>
      </c>
      <c r="P2322">
        <f t="shared" si="295"/>
        <v>-1.3690282059180912</v>
      </c>
    </row>
    <row r="2323" spans="1:16" x14ac:dyDescent="0.25">
      <c r="A2323">
        <v>2322</v>
      </c>
      <c r="B2323">
        <v>0.60939359721671194</v>
      </c>
      <c r="C2323">
        <f t="shared" si="288"/>
        <v>3.5928070968418226</v>
      </c>
      <c r="D2323">
        <v>9.7354045228431038E-2</v>
      </c>
      <c r="E2323" s="19">
        <f t="shared" si="289"/>
        <v>9.3090539920391393</v>
      </c>
      <c r="F2323">
        <v>0.5848153250553878</v>
      </c>
      <c r="G2323" s="20">
        <v>0.44600000000000001</v>
      </c>
      <c r="H2323">
        <v>0.46300000000000002</v>
      </c>
      <c r="I2323">
        <f t="shared" si="290"/>
        <v>1.186591757935306E-2</v>
      </c>
      <c r="J2323">
        <f t="shared" si="291"/>
        <v>1.1009087155618307E-2</v>
      </c>
      <c r="K2323">
        <v>6</v>
      </c>
      <c r="L2323">
        <v>6</v>
      </c>
      <c r="M2323">
        <f t="shared" si="292"/>
        <v>8.0683278570425551E-3</v>
      </c>
      <c r="N2323">
        <f t="shared" si="293"/>
        <v>3.2657843900517943E-5</v>
      </c>
      <c r="O2323">
        <f t="shared" si="294"/>
        <v>1.0849652401454817E-5</v>
      </c>
      <c r="P2323">
        <f t="shared" si="295"/>
        <v>-2.5851024747243994</v>
      </c>
    </row>
    <row r="2324" spans="1:16" x14ac:dyDescent="0.25">
      <c r="A2324">
        <v>2323</v>
      </c>
      <c r="B2324">
        <v>0.29999694814905242</v>
      </c>
      <c r="C2324">
        <f t="shared" si="288"/>
        <v>6.0644618602795273</v>
      </c>
      <c r="D2324">
        <v>0.5799127170628986</v>
      </c>
      <c r="E2324" s="19">
        <f t="shared" si="289"/>
        <v>3.7907912329981044</v>
      </c>
      <c r="F2324">
        <v>1.8422997527522966</v>
      </c>
      <c r="G2324" s="20">
        <v>0.44600000000000001</v>
      </c>
      <c r="H2324">
        <v>0.46300000000000002</v>
      </c>
      <c r="I2324">
        <f t="shared" si="290"/>
        <v>1.186591757935306E-2</v>
      </c>
      <c r="J2324">
        <f t="shared" si="291"/>
        <v>1.1009087155618307E-2</v>
      </c>
      <c r="K2324">
        <v>6</v>
      </c>
      <c r="L2324">
        <v>6</v>
      </c>
      <c r="M2324">
        <f t="shared" si="292"/>
        <v>1.2643618355826494E-2</v>
      </c>
      <c r="N2324">
        <f t="shared" si="293"/>
        <v>1.9347690864680469E-5</v>
      </c>
      <c r="O2324">
        <f t="shared" si="294"/>
        <v>2.6643514187965442E-5</v>
      </c>
      <c r="P2324">
        <f t="shared" si="295"/>
        <v>-2.3327096301119834</v>
      </c>
    </row>
    <row r="2325" spans="1:16" x14ac:dyDescent="0.25">
      <c r="A2325">
        <v>2324</v>
      </c>
      <c r="B2325">
        <v>0.61149937437055579</v>
      </c>
      <c r="C2325">
        <f t="shared" si="288"/>
        <v>3.5787985988445907</v>
      </c>
      <c r="D2325">
        <v>0.39216284676656393</v>
      </c>
      <c r="E2325" s="19">
        <f t="shared" si="289"/>
        <v>5.1982930293374325</v>
      </c>
      <c r="F2325">
        <v>0.17006868802127428</v>
      </c>
      <c r="G2325" s="20">
        <v>0.44600000000000001</v>
      </c>
      <c r="H2325">
        <v>0.46300000000000002</v>
      </c>
      <c r="I2325">
        <f t="shared" si="290"/>
        <v>1.186591757935306E-2</v>
      </c>
      <c r="J2325">
        <f t="shared" si="291"/>
        <v>1.1009087155618307E-2</v>
      </c>
      <c r="K2325">
        <v>6</v>
      </c>
      <c r="L2325">
        <v>6</v>
      </c>
      <c r="M2325">
        <f t="shared" si="292"/>
        <v>1.0797070409794234E-2</v>
      </c>
      <c r="N2325">
        <f t="shared" si="293"/>
        <v>3.2785676559506361E-5</v>
      </c>
      <c r="O2325">
        <f t="shared" si="294"/>
        <v>1.9429454905675703E-5</v>
      </c>
      <c r="P2325">
        <f t="shared" si="295"/>
        <v>-1.688320655555847</v>
      </c>
    </row>
    <row r="2326" spans="1:16" x14ac:dyDescent="0.25">
      <c r="A2326">
        <v>2325</v>
      </c>
      <c r="B2326">
        <v>0.7431867427594836</v>
      </c>
      <c r="C2326">
        <f t="shared" si="288"/>
        <v>2.7191582635937737</v>
      </c>
      <c r="D2326">
        <v>0.48396252327036349</v>
      </c>
      <c r="E2326" s="19">
        <f t="shared" si="289"/>
        <v>4.4695896300720239</v>
      </c>
      <c r="F2326">
        <v>-1.1798897503467742</v>
      </c>
      <c r="G2326" s="20">
        <v>0.44600000000000001</v>
      </c>
      <c r="H2326">
        <v>0.46300000000000002</v>
      </c>
      <c r="I2326">
        <f t="shared" si="290"/>
        <v>1.186591757935306E-2</v>
      </c>
      <c r="J2326">
        <f t="shared" si="291"/>
        <v>1.1009087155618307E-2</v>
      </c>
      <c r="K2326">
        <v>6</v>
      </c>
      <c r="L2326">
        <v>6</v>
      </c>
      <c r="M2326">
        <f t="shared" si="292"/>
        <v>1.1644007773795885E-2</v>
      </c>
      <c r="N2326">
        <f t="shared" si="293"/>
        <v>4.3150608371820103E-5</v>
      </c>
      <c r="O2326">
        <f t="shared" si="294"/>
        <v>2.2597152839369833E-5</v>
      </c>
      <c r="P2326">
        <f t="shared" si="295"/>
        <v>-0.63834247682176692</v>
      </c>
    </row>
    <row r="2327" spans="1:16" x14ac:dyDescent="0.25">
      <c r="A2327">
        <v>2326</v>
      </c>
      <c r="B2327">
        <v>7.93481246375927E-4</v>
      </c>
      <c r="C2327">
        <f t="shared" si="288"/>
        <v>21.047526097416782</v>
      </c>
      <c r="D2327">
        <v>0.19864497817926571</v>
      </c>
      <c r="E2327" s="19">
        <f t="shared" si="289"/>
        <v>7.309148368843271</v>
      </c>
      <c r="F2327">
        <v>0.80632162280380726</v>
      </c>
      <c r="G2327" s="20">
        <v>0.44600000000000001</v>
      </c>
      <c r="H2327">
        <v>0.46300000000000002</v>
      </c>
      <c r="I2327">
        <f t="shared" si="290"/>
        <v>1.186591757935306E-2</v>
      </c>
      <c r="J2327">
        <f t="shared" si="291"/>
        <v>1.1009087155618307E-2</v>
      </c>
      <c r="K2327">
        <v>6</v>
      </c>
      <c r="L2327">
        <v>6</v>
      </c>
      <c r="M2327">
        <f t="shared" si="292"/>
        <v>9.1054816442286916E-3</v>
      </c>
      <c r="N2327">
        <f t="shared" si="293"/>
        <v>5.5746852523315757E-6</v>
      </c>
      <c r="O2327">
        <f t="shared" si="294"/>
        <v>1.3818299328897605E-5</v>
      </c>
      <c r="P2327">
        <f t="shared" si="295"/>
        <v>-2.2569740899377191</v>
      </c>
    </row>
    <row r="2328" spans="1:16" x14ac:dyDescent="0.25">
      <c r="A2328">
        <v>2327</v>
      </c>
      <c r="B2328">
        <v>0.21652882473220009</v>
      </c>
      <c r="C2328">
        <f t="shared" si="288"/>
        <v>7.0557253611489426</v>
      </c>
      <c r="D2328">
        <v>0.85717337565233309</v>
      </c>
      <c r="E2328" s="19">
        <f t="shared" si="289"/>
        <v>1.941541202897374</v>
      </c>
      <c r="F2328">
        <v>-1.0203439160250127</v>
      </c>
      <c r="G2328" s="20">
        <v>0.44600000000000001</v>
      </c>
      <c r="H2328">
        <v>0.46300000000000002</v>
      </c>
      <c r="I2328">
        <f t="shared" si="290"/>
        <v>1.186591757935306E-2</v>
      </c>
      <c r="J2328">
        <f t="shared" si="291"/>
        <v>1.1009087155618307E-2</v>
      </c>
      <c r="K2328">
        <v>6</v>
      </c>
      <c r="L2328">
        <v>6</v>
      </c>
      <c r="M2328">
        <f t="shared" si="292"/>
        <v>1.7667008026524961E-2</v>
      </c>
      <c r="N2328">
        <f t="shared" si="293"/>
        <v>1.6629521038248994E-5</v>
      </c>
      <c r="O2328">
        <f t="shared" si="294"/>
        <v>5.2020528768216238E-5</v>
      </c>
      <c r="P2328">
        <f t="shared" si="295"/>
        <v>-0.48372125310192532</v>
      </c>
    </row>
    <row r="2329" spans="1:16" x14ac:dyDescent="0.25">
      <c r="A2329">
        <v>2328</v>
      </c>
      <c r="B2329">
        <v>0.26328318124942779</v>
      </c>
      <c r="C2329">
        <f t="shared" si="288"/>
        <v>6.468248375883447</v>
      </c>
      <c r="D2329">
        <v>0.65498825037385178</v>
      </c>
      <c r="E2329" s="19">
        <f t="shared" si="289"/>
        <v>3.292512227618726</v>
      </c>
      <c r="F2329">
        <v>-0.322636424243683</v>
      </c>
      <c r="G2329" s="20">
        <v>0.44600000000000001</v>
      </c>
      <c r="H2329">
        <v>0.46300000000000002</v>
      </c>
      <c r="I2329">
        <f t="shared" si="290"/>
        <v>1.186591757935306E-2</v>
      </c>
      <c r="J2329">
        <f t="shared" si="291"/>
        <v>1.1009087155618307E-2</v>
      </c>
      <c r="K2329">
        <v>6</v>
      </c>
      <c r="L2329">
        <v>6</v>
      </c>
      <c r="M2329">
        <f t="shared" si="292"/>
        <v>1.3566649776859696E-2</v>
      </c>
      <c r="N2329">
        <f t="shared" si="293"/>
        <v>1.8139892984135398E-5</v>
      </c>
      <c r="O2329">
        <f t="shared" si="294"/>
        <v>3.0675664361327874E-5</v>
      </c>
      <c r="P2329">
        <f t="shared" si="295"/>
        <v>-1.0869153288329199</v>
      </c>
    </row>
    <row r="2330" spans="1:16" x14ac:dyDescent="0.25">
      <c r="A2330">
        <v>2329</v>
      </c>
      <c r="B2330">
        <v>0.56239509262367626</v>
      </c>
      <c r="C2330">
        <f t="shared" si="288"/>
        <v>3.9103447716178881</v>
      </c>
      <c r="D2330">
        <v>0.89809869685964538</v>
      </c>
      <c r="E2330" s="19">
        <f t="shared" si="289"/>
        <v>1.6259078476445992</v>
      </c>
      <c r="F2330">
        <v>1.7280035535804927</v>
      </c>
      <c r="G2330" s="20">
        <v>0.44600000000000001</v>
      </c>
      <c r="H2330">
        <v>0.46300000000000002</v>
      </c>
      <c r="I2330">
        <f t="shared" si="290"/>
        <v>1.186591757935306E-2</v>
      </c>
      <c r="J2330">
        <f t="shared" si="291"/>
        <v>1.1009087155618307E-2</v>
      </c>
      <c r="K2330">
        <v>6</v>
      </c>
      <c r="L2330">
        <v>6</v>
      </c>
      <c r="M2330">
        <f t="shared" si="292"/>
        <v>1.9305824257917104E-2</v>
      </c>
      <c r="N2330">
        <f t="shared" si="293"/>
        <v>3.0005879324238503E-5</v>
      </c>
      <c r="O2330">
        <f t="shared" si="294"/>
        <v>6.2119141712930093E-5</v>
      </c>
      <c r="P2330">
        <f t="shared" si="295"/>
        <v>-1.7396659813009874</v>
      </c>
    </row>
    <row r="2331" spans="1:16" x14ac:dyDescent="0.25">
      <c r="A2331">
        <v>2330</v>
      </c>
      <c r="B2331">
        <v>0.28397473067415385</v>
      </c>
      <c r="C2331">
        <f t="shared" si="288"/>
        <v>6.2354870621425373</v>
      </c>
      <c r="D2331">
        <v>0.88933988464003422</v>
      </c>
      <c r="E2331" s="19">
        <f t="shared" si="289"/>
        <v>1.6965041323850691</v>
      </c>
      <c r="F2331">
        <v>-0.14605575415771455</v>
      </c>
      <c r="G2331" s="20">
        <v>0.44600000000000001</v>
      </c>
      <c r="H2331">
        <v>0.46300000000000002</v>
      </c>
      <c r="I2331">
        <f t="shared" si="290"/>
        <v>1.186591757935306E-2</v>
      </c>
      <c r="J2331">
        <f t="shared" si="291"/>
        <v>1.1009087155618307E-2</v>
      </c>
      <c r="K2331">
        <v>6</v>
      </c>
      <c r="L2331">
        <v>6</v>
      </c>
      <c r="M2331">
        <f t="shared" si="292"/>
        <v>1.8899871488651323E-2</v>
      </c>
      <c r="N2331">
        <f t="shared" si="293"/>
        <v>1.8817027790130182E-5</v>
      </c>
      <c r="O2331">
        <f t="shared" si="294"/>
        <v>5.9534190381255854E-5</v>
      </c>
      <c r="P2331">
        <f t="shared" si="295"/>
        <v>-0.83107282671430072</v>
      </c>
    </row>
    <row r="2332" spans="1:16" x14ac:dyDescent="0.25">
      <c r="A2332">
        <v>2331</v>
      </c>
      <c r="B2332">
        <v>0.95144505142368851</v>
      </c>
      <c r="C2332">
        <f t="shared" si="288"/>
        <v>1.1296582586288419</v>
      </c>
      <c r="D2332">
        <v>0.36286507766960663</v>
      </c>
      <c r="E2332" s="19">
        <f t="shared" si="289"/>
        <v>5.4553651876315268</v>
      </c>
      <c r="F2332">
        <v>1.1401607480365783</v>
      </c>
      <c r="G2332" s="20">
        <v>0.44600000000000001</v>
      </c>
      <c r="H2332">
        <v>0.46300000000000002</v>
      </c>
      <c r="I2332">
        <f t="shared" si="290"/>
        <v>1.186591757935306E-2</v>
      </c>
      <c r="J2332">
        <f t="shared" si="291"/>
        <v>1.1009087155618307E-2</v>
      </c>
      <c r="K2332">
        <v>6</v>
      </c>
      <c r="L2332">
        <v>6</v>
      </c>
      <c r="M2332">
        <f t="shared" si="292"/>
        <v>1.0539606534976506E-2</v>
      </c>
      <c r="N2332">
        <f t="shared" si="293"/>
        <v>1.0386622010425553E-4</v>
      </c>
      <c r="O2332">
        <f t="shared" si="294"/>
        <v>1.8513884318686584E-5</v>
      </c>
      <c r="P2332">
        <f t="shared" si="295"/>
        <v>-2.809695971268376</v>
      </c>
    </row>
    <row r="2333" spans="1:16" x14ac:dyDescent="0.25">
      <c r="A2333">
        <v>2332</v>
      </c>
      <c r="B2333">
        <v>0.88546403393658257</v>
      </c>
      <c r="C2333">
        <f t="shared" si="288"/>
        <v>1.727131853822063</v>
      </c>
      <c r="D2333">
        <v>0.2737815485091708</v>
      </c>
      <c r="E2333" s="19">
        <f t="shared" si="289"/>
        <v>6.3483660108136393</v>
      </c>
      <c r="F2333">
        <v>0.37466861613211222</v>
      </c>
      <c r="G2333" s="20">
        <v>0.44600000000000001</v>
      </c>
      <c r="H2333">
        <v>0.46300000000000002</v>
      </c>
      <c r="I2333">
        <f t="shared" si="290"/>
        <v>1.186591757935306E-2</v>
      </c>
      <c r="J2333">
        <f t="shared" si="291"/>
        <v>1.1009087155618307E-2</v>
      </c>
      <c r="K2333">
        <v>6</v>
      </c>
      <c r="L2333">
        <v>6</v>
      </c>
      <c r="M2333">
        <f t="shared" si="292"/>
        <v>9.7702422760434712E-3</v>
      </c>
      <c r="N2333">
        <f t="shared" si="293"/>
        <v>6.7935365255223601E-5</v>
      </c>
      <c r="O2333">
        <f t="shared" si="294"/>
        <v>1.590960568876452E-5</v>
      </c>
      <c r="P2333">
        <f t="shared" si="295"/>
        <v>-2.0911174745514649</v>
      </c>
    </row>
    <row r="2334" spans="1:16" x14ac:dyDescent="0.25">
      <c r="A2334">
        <v>2333</v>
      </c>
      <c r="B2334">
        <v>0.47502059999389629</v>
      </c>
      <c r="C2334">
        <f t="shared" si="288"/>
        <v>4.5364561350835109</v>
      </c>
      <c r="D2334">
        <v>2.6337473677785578E-2</v>
      </c>
      <c r="E2334" s="19">
        <f t="shared" si="289"/>
        <v>12.701981161582216</v>
      </c>
      <c r="F2334">
        <v>-3.5770426620729268E-2</v>
      </c>
      <c r="G2334" s="20">
        <v>0.44600000000000001</v>
      </c>
      <c r="H2334">
        <v>0.46300000000000002</v>
      </c>
      <c r="I2334">
        <f t="shared" si="290"/>
        <v>1.186591757935306E-2</v>
      </c>
      <c r="J2334">
        <f t="shared" si="291"/>
        <v>1.1009087155618307E-2</v>
      </c>
      <c r="K2334">
        <v>6</v>
      </c>
      <c r="L2334">
        <v>6</v>
      </c>
      <c r="M2334">
        <f t="shared" si="292"/>
        <v>6.9071769167215018E-3</v>
      </c>
      <c r="N2334">
        <f t="shared" si="293"/>
        <v>2.5864536069447379E-5</v>
      </c>
      <c r="O2334">
        <f t="shared" si="294"/>
        <v>7.9515154931483919E-6</v>
      </c>
      <c r="P2334">
        <f t="shared" si="295"/>
        <v>-2.4310929854222563</v>
      </c>
    </row>
    <row r="2335" spans="1:16" x14ac:dyDescent="0.25">
      <c r="A2335">
        <v>2334</v>
      </c>
      <c r="B2335">
        <v>0.4294564653462325</v>
      </c>
      <c r="C2335">
        <f t="shared" si="288"/>
        <v>4.8899629420610173</v>
      </c>
      <c r="D2335">
        <v>0.3728446302682577</v>
      </c>
      <c r="E2335" s="19">
        <f t="shared" si="289"/>
        <v>5.3661647119246316</v>
      </c>
      <c r="F2335">
        <v>1.3933367881691083</v>
      </c>
      <c r="G2335" s="20">
        <v>0.44600000000000001</v>
      </c>
      <c r="H2335">
        <v>0.46300000000000002</v>
      </c>
      <c r="I2335">
        <f t="shared" si="290"/>
        <v>1.186591757935306E-2</v>
      </c>
      <c r="J2335">
        <f t="shared" si="291"/>
        <v>1.1009087155618307E-2</v>
      </c>
      <c r="K2335">
        <v>6</v>
      </c>
      <c r="L2335">
        <v>6</v>
      </c>
      <c r="M2335">
        <f t="shared" si="292"/>
        <v>1.062684417892803E-2</v>
      </c>
      <c r="N2335">
        <f t="shared" si="293"/>
        <v>2.3994728533439513E-5</v>
      </c>
      <c r="O2335">
        <f t="shared" si="294"/>
        <v>1.8821636200536099E-5</v>
      </c>
      <c r="P2335">
        <f t="shared" si="295"/>
        <v>-2.4576618830752617</v>
      </c>
    </row>
    <row r="2336" spans="1:16" x14ac:dyDescent="0.25">
      <c r="A2336">
        <v>2335</v>
      </c>
      <c r="B2336">
        <v>0.20282601397747735</v>
      </c>
      <c r="C2336">
        <f t="shared" si="288"/>
        <v>7.2482007397073316</v>
      </c>
      <c r="D2336">
        <v>0.84072389904477063</v>
      </c>
      <c r="E2336" s="19">
        <f t="shared" si="289"/>
        <v>2.0604151006175999</v>
      </c>
      <c r="F2336">
        <v>2.0228162611601874</v>
      </c>
      <c r="G2336" s="20">
        <v>0.44600000000000001</v>
      </c>
      <c r="H2336">
        <v>0.46300000000000002</v>
      </c>
      <c r="I2336">
        <f t="shared" si="290"/>
        <v>1.186591757935306E-2</v>
      </c>
      <c r="J2336">
        <f t="shared" si="291"/>
        <v>1.1009087155618307E-2</v>
      </c>
      <c r="K2336">
        <v>6</v>
      </c>
      <c r="L2336">
        <v>6</v>
      </c>
      <c r="M2336">
        <f t="shared" si="292"/>
        <v>1.7149795669164535E-2</v>
      </c>
      <c r="N2336">
        <f t="shared" si="293"/>
        <v>1.6187925465495731E-5</v>
      </c>
      <c r="O2336">
        <f t="shared" si="294"/>
        <v>4.9019248582349122E-5</v>
      </c>
      <c r="P2336">
        <f t="shared" si="295"/>
        <v>-1.9437220111405198</v>
      </c>
    </row>
    <row r="2337" spans="1:16" x14ac:dyDescent="0.25">
      <c r="A2337">
        <v>2336</v>
      </c>
      <c r="B2337">
        <v>5.4078798791467028E-2</v>
      </c>
      <c r="C2337">
        <f t="shared" si="288"/>
        <v>10.86713891144494</v>
      </c>
      <c r="D2337">
        <v>0.45570238349559006</v>
      </c>
      <c r="E2337" s="19">
        <f t="shared" si="289"/>
        <v>4.6835832816023402</v>
      </c>
      <c r="F2337">
        <v>0.22107087715994567</v>
      </c>
      <c r="G2337" s="20">
        <v>0.44600000000000001</v>
      </c>
      <c r="H2337">
        <v>0.46300000000000002</v>
      </c>
      <c r="I2337">
        <f t="shared" si="290"/>
        <v>1.186591757935306E-2</v>
      </c>
      <c r="J2337">
        <f t="shared" si="291"/>
        <v>1.1009087155618307E-2</v>
      </c>
      <c r="K2337">
        <v>6</v>
      </c>
      <c r="L2337">
        <v>6</v>
      </c>
      <c r="M2337">
        <f t="shared" si="292"/>
        <v>1.1374889554806476E-2</v>
      </c>
      <c r="N2337">
        <f t="shared" si="293"/>
        <v>1.0797076791735993E-5</v>
      </c>
      <c r="O2337">
        <f t="shared" si="294"/>
        <v>2.1564685397340909E-5</v>
      </c>
      <c r="P2337">
        <f t="shared" si="295"/>
        <v>-1.6050806156962167</v>
      </c>
    </row>
    <row r="2338" spans="1:16" x14ac:dyDescent="0.25">
      <c r="A2338">
        <v>2337</v>
      </c>
      <c r="B2338">
        <v>0.24146244697408978</v>
      </c>
      <c r="C2338">
        <f t="shared" si="288"/>
        <v>6.7305591515123462</v>
      </c>
      <c r="D2338">
        <v>0.43333231604968414</v>
      </c>
      <c r="E2338" s="19">
        <f t="shared" si="289"/>
        <v>4.858976958374658</v>
      </c>
      <c r="F2338">
        <v>-0.51617689678096212</v>
      </c>
      <c r="G2338" s="20">
        <v>0.44600000000000001</v>
      </c>
      <c r="H2338">
        <v>0.46300000000000002</v>
      </c>
      <c r="I2338">
        <f t="shared" si="290"/>
        <v>1.186591757935306E-2</v>
      </c>
      <c r="J2338">
        <f t="shared" si="291"/>
        <v>1.1009087155618307E-2</v>
      </c>
      <c r="K2338">
        <v>6</v>
      </c>
      <c r="L2338">
        <v>6</v>
      </c>
      <c r="M2338">
        <f t="shared" si="292"/>
        <v>1.1167703943972419E-2</v>
      </c>
      <c r="N2338">
        <f t="shared" si="293"/>
        <v>1.7432925064921046E-5</v>
      </c>
      <c r="O2338">
        <f t="shared" si="294"/>
        <v>2.0786268563369518E-5</v>
      </c>
      <c r="P2338">
        <f t="shared" si="295"/>
        <v>-1.2365037693452614</v>
      </c>
    </row>
    <row r="2339" spans="1:16" x14ac:dyDescent="0.25">
      <c r="A2339">
        <v>2338</v>
      </c>
      <c r="B2339">
        <v>0.18970305490279854</v>
      </c>
      <c r="C2339">
        <f t="shared" si="288"/>
        <v>7.4433006497189176</v>
      </c>
      <c r="D2339">
        <v>0.89727469710379348</v>
      </c>
      <c r="E2339" s="19">
        <f t="shared" si="289"/>
        <v>1.6326366856016197</v>
      </c>
      <c r="F2339">
        <v>-0.5404524472396588</v>
      </c>
      <c r="G2339" s="20">
        <v>0.44600000000000001</v>
      </c>
      <c r="H2339">
        <v>0.46300000000000002</v>
      </c>
      <c r="I2339">
        <f t="shared" si="290"/>
        <v>1.186591757935306E-2</v>
      </c>
      <c r="J2339">
        <f t="shared" si="291"/>
        <v>1.1009087155618307E-2</v>
      </c>
      <c r="K2339">
        <v>6</v>
      </c>
      <c r="L2339">
        <v>6</v>
      </c>
      <c r="M2339">
        <f t="shared" si="292"/>
        <v>1.9265999142224766E-2</v>
      </c>
      <c r="N2339">
        <f t="shared" si="293"/>
        <v>1.5763616015935644E-5</v>
      </c>
      <c r="O2339">
        <f t="shared" si="294"/>
        <v>6.1863120491367576E-5</v>
      </c>
      <c r="P2339">
        <f t="shared" si="295"/>
        <v>-0.63522725245498857</v>
      </c>
    </row>
    <row r="2340" spans="1:16" x14ac:dyDescent="0.25">
      <c r="A2340">
        <v>2339</v>
      </c>
      <c r="B2340">
        <v>0.11218604083376568</v>
      </c>
      <c r="C2340">
        <f t="shared" si="288"/>
        <v>8.9227332700325412</v>
      </c>
      <c r="D2340">
        <v>0.2206793420209357</v>
      </c>
      <c r="E2340" s="19">
        <f t="shared" si="289"/>
        <v>6.9994751849870971</v>
      </c>
      <c r="F2340">
        <v>-1.2207647159812041</v>
      </c>
      <c r="G2340" s="20">
        <v>0.44600000000000001</v>
      </c>
      <c r="H2340">
        <v>0.46300000000000002</v>
      </c>
      <c r="I2340">
        <f t="shared" si="290"/>
        <v>1.186591757935306E-2</v>
      </c>
      <c r="J2340">
        <f t="shared" si="291"/>
        <v>1.1009087155618307E-2</v>
      </c>
      <c r="K2340">
        <v>6</v>
      </c>
      <c r="L2340">
        <v>6</v>
      </c>
      <c r="M2340">
        <f t="shared" si="292"/>
        <v>9.3047256610514582E-3</v>
      </c>
      <c r="N2340">
        <f t="shared" si="293"/>
        <v>1.3149931728588519E-5</v>
      </c>
      <c r="O2340">
        <f t="shared" si="294"/>
        <v>1.4429653271238247E-5</v>
      </c>
      <c r="P2340">
        <f t="shared" si="295"/>
        <v>-1.1380237930687185</v>
      </c>
    </row>
    <row r="2341" spans="1:16" x14ac:dyDescent="0.25">
      <c r="A2341">
        <v>2340</v>
      </c>
      <c r="B2341">
        <v>0.64809106723227639</v>
      </c>
      <c r="C2341">
        <f t="shared" si="288"/>
        <v>3.3375946029865218</v>
      </c>
      <c r="D2341">
        <v>0.88760032959990232</v>
      </c>
      <c r="E2341" s="19">
        <f t="shared" si="289"/>
        <v>1.7102941376745051</v>
      </c>
      <c r="F2341">
        <v>-0.94222059487947263</v>
      </c>
      <c r="G2341" s="20">
        <v>0.44600000000000001</v>
      </c>
      <c r="H2341">
        <v>0.46300000000000002</v>
      </c>
      <c r="I2341">
        <f t="shared" si="290"/>
        <v>1.186591757935306E-2</v>
      </c>
      <c r="J2341">
        <f t="shared" si="291"/>
        <v>1.1009087155618307E-2</v>
      </c>
      <c r="K2341">
        <v>6</v>
      </c>
      <c r="L2341">
        <v>6</v>
      </c>
      <c r="M2341">
        <f t="shared" si="292"/>
        <v>1.8823522979161074E-2</v>
      </c>
      <c r="N2341">
        <f t="shared" si="293"/>
        <v>3.5155058444887816E-5</v>
      </c>
      <c r="O2341">
        <f t="shared" si="294"/>
        <v>5.9054169557834164E-5</v>
      </c>
      <c r="P2341">
        <f t="shared" si="295"/>
        <v>-0.41727956012466066</v>
      </c>
    </row>
    <row r="2342" spans="1:16" x14ac:dyDescent="0.25">
      <c r="A2342">
        <v>2341</v>
      </c>
      <c r="B2342">
        <v>0.81560716574602499</v>
      </c>
      <c r="C2342">
        <f t="shared" si="288"/>
        <v>2.2360833653473717</v>
      </c>
      <c r="D2342">
        <v>0.12723166600543229</v>
      </c>
      <c r="E2342" s="19">
        <f t="shared" si="289"/>
        <v>8.5757208997673526</v>
      </c>
      <c r="F2342">
        <v>-0.54541715144296177</v>
      </c>
      <c r="G2342" s="20">
        <v>0.44600000000000001</v>
      </c>
      <c r="H2342">
        <v>0.46300000000000002</v>
      </c>
      <c r="I2342">
        <f t="shared" si="290"/>
        <v>1.186591757935306E-2</v>
      </c>
      <c r="J2342">
        <f t="shared" si="291"/>
        <v>1.1009087155618307E-2</v>
      </c>
      <c r="K2342">
        <v>6</v>
      </c>
      <c r="L2342">
        <v>6</v>
      </c>
      <c r="M2342">
        <f t="shared" si="292"/>
        <v>8.4062246678166166E-3</v>
      </c>
      <c r="N2342">
        <f t="shared" si="293"/>
        <v>5.2472700772990087E-5</v>
      </c>
      <c r="O2342">
        <f t="shared" si="294"/>
        <v>1.1777435527634767E-5</v>
      </c>
      <c r="P2342">
        <f t="shared" si="295"/>
        <v>-1.5022373078796407</v>
      </c>
    </row>
    <row r="2343" spans="1:16" x14ac:dyDescent="0.25">
      <c r="A2343">
        <v>2342</v>
      </c>
      <c r="B2343">
        <v>0.43229468672750021</v>
      </c>
      <c r="C2343">
        <f t="shared" si="288"/>
        <v>4.867254353896981</v>
      </c>
      <c r="D2343">
        <v>0.73152867213965267</v>
      </c>
      <c r="E2343" s="19">
        <f t="shared" si="289"/>
        <v>2.7951690037516763</v>
      </c>
      <c r="F2343">
        <v>2.4738255888223648</v>
      </c>
      <c r="G2343" s="20">
        <v>0.44600000000000001</v>
      </c>
      <c r="H2343">
        <v>0.46300000000000002</v>
      </c>
      <c r="I2343">
        <f t="shared" si="290"/>
        <v>1.186591757935306E-2</v>
      </c>
      <c r="J2343">
        <f t="shared" si="291"/>
        <v>1.1009087155618307E-2</v>
      </c>
      <c r="K2343">
        <v>6</v>
      </c>
      <c r="L2343">
        <v>6</v>
      </c>
      <c r="M2343">
        <f t="shared" si="292"/>
        <v>1.4724219269954758E-2</v>
      </c>
      <c r="N2343">
        <f t="shared" si="293"/>
        <v>2.4106677975312724E-5</v>
      </c>
      <c r="O2343">
        <f t="shared" si="294"/>
        <v>3.6133772184951168E-5</v>
      </c>
      <c r="P2343">
        <f t="shared" si="295"/>
        <v>-2.4585703176353726</v>
      </c>
    </row>
    <row r="2344" spans="1:16" x14ac:dyDescent="0.25">
      <c r="A2344">
        <v>2343</v>
      </c>
      <c r="B2344">
        <v>0.38993499557481615</v>
      </c>
      <c r="C2344">
        <f t="shared" si="288"/>
        <v>5.217346636958462</v>
      </c>
      <c r="D2344">
        <v>0.31571398052919097</v>
      </c>
      <c r="E2344" s="19">
        <f t="shared" si="289"/>
        <v>5.903583942455974</v>
      </c>
      <c r="F2344">
        <v>-0.56918452173704281</v>
      </c>
      <c r="G2344" s="20">
        <v>0.44600000000000001</v>
      </c>
      <c r="H2344">
        <v>0.46300000000000002</v>
      </c>
      <c r="I2344">
        <f t="shared" si="290"/>
        <v>1.186591757935306E-2</v>
      </c>
      <c r="J2344">
        <f t="shared" si="291"/>
        <v>1.1009087155618307E-2</v>
      </c>
      <c r="K2344">
        <v>6</v>
      </c>
      <c r="L2344">
        <v>6</v>
      </c>
      <c r="M2344">
        <f t="shared" si="292"/>
        <v>1.0131609456550551E-2</v>
      </c>
      <c r="N2344">
        <f t="shared" si="293"/>
        <v>2.248908142352886E-5</v>
      </c>
      <c r="O2344">
        <f t="shared" si="294"/>
        <v>1.7108251696677423E-5</v>
      </c>
      <c r="P2344">
        <f t="shared" si="295"/>
        <v>-1.3244022178827535</v>
      </c>
    </row>
    <row r="2345" spans="1:16" x14ac:dyDescent="0.25">
      <c r="A2345">
        <v>2344</v>
      </c>
      <c r="B2345">
        <v>9.7109897152623068E-2</v>
      </c>
      <c r="C2345">
        <f t="shared" si="288"/>
        <v>9.3158529415556721</v>
      </c>
      <c r="D2345">
        <v>0.77190466017639703</v>
      </c>
      <c r="E2345" s="19">
        <f t="shared" si="289"/>
        <v>2.5304351742096003</v>
      </c>
      <c r="F2345">
        <v>-2.1378036763053387</v>
      </c>
      <c r="G2345" s="20">
        <v>0.44600000000000001</v>
      </c>
      <c r="H2345">
        <v>0.46300000000000002</v>
      </c>
      <c r="I2345">
        <f t="shared" si="290"/>
        <v>1.186591757935306E-2</v>
      </c>
      <c r="J2345">
        <f t="shared" si="291"/>
        <v>1.1009087155618307E-2</v>
      </c>
      <c r="K2345">
        <v>6</v>
      </c>
      <c r="L2345">
        <v>6</v>
      </c>
      <c r="M2345">
        <f t="shared" si="292"/>
        <v>1.5475286718530362E-2</v>
      </c>
      <c r="N2345">
        <f t="shared" si="293"/>
        <v>1.2595017769112572E-5</v>
      </c>
      <c r="O2345">
        <f t="shared" si="294"/>
        <v>3.9914083170120365E-5</v>
      </c>
      <c r="P2345">
        <f t="shared" si="295"/>
        <v>-9.7497271051079262E-2</v>
      </c>
    </row>
    <row r="2346" spans="1:16" x14ac:dyDescent="0.25">
      <c r="A2346">
        <v>2345</v>
      </c>
      <c r="B2346">
        <v>0.72515030365916933</v>
      </c>
      <c r="C2346">
        <f t="shared" si="288"/>
        <v>2.8366611131432546</v>
      </c>
      <c r="D2346">
        <v>7.7486495559556876E-2</v>
      </c>
      <c r="E2346" s="19">
        <f t="shared" si="289"/>
        <v>9.9216310235329637</v>
      </c>
      <c r="F2346">
        <v>-1.0347389434173238</v>
      </c>
      <c r="G2346" s="20">
        <v>0.44600000000000001</v>
      </c>
      <c r="H2346">
        <v>0.46300000000000002</v>
      </c>
      <c r="I2346">
        <f t="shared" si="290"/>
        <v>1.186591757935306E-2</v>
      </c>
      <c r="J2346">
        <f t="shared" si="291"/>
        <v>1.1009087155618307E-2</v>
      </c>
      <c r="K2346">
        <v>6</v>
      </c>
      <c r="L2346">
        <v>6</v>
      </c>
      <c r="M2346">
        <f t="shared" si="292"/>
        <v>7.8152842087631739E-3</v>
      </c>
      <c r="N2346">
        <f t="shared" si="293"/>
        <v>4.1363183212011633E-5</v>
      </c>
      <c r="O2346">
        <f t="shared" si="294"/>
        <v>1.0179777877290503E-5</v>
      </c>
      <c r="P2346">
        <f t="shared" si="295"/>
        <v>-1.2246841319645334</v>
      </c>
    </row>
    <row r="2347" spans="1:16" x14ac:dyDescent="0.25">
      <c r="A2347">
        <v>2346</v>
      </c>
      <c r="B2347">
        <v>0.62327951902829071</v>
      </c>
      <c r="C2347">
        <f t="shared" si="288"/>
        <v>3.5007144902106755</v>
      </c>
      <c r="D2347">
        <v>0.7372661519211402</v>
      </c>
      <c r="E2347" s="19">
        <f t="shared" si="289"/>
        <v>2.7577923540235858</v>
      </c>
      <c r="F2347">
        <v>0.92530399342649616</v>
      </c>
      <c r="G2347" s="20">
        <v>0.44600000000000001</v>
      </c>
      <c r="H2347">
        <v>0.46300000000000002</v>
      </c>
      <c r="I2347">
        <f t="shared" si="290"/>
        <v>1.186591757935306E-2</v>
      </c>
      <c r="J2347">
        <f t="shared" si="291"/>
        <v>1.1009087155618307E-2</v>
      </c>
      <c r="K2347">
        <v>6</v>
      </c>
      <c r="L2347">
        <v>6</v>
      </c>
      <c r="M2347">
        <f t="shared" si="292"/>
        <v>1.482366290735356E-2</v>
      </c>
      <c r="N2347">
        <f t="shared" si="293"/>
        <v>3.3516967368073513E-5</v>
      </c>
      <c r="O2347">
        <f t="shared" si="294"/>
        <v>3.6623496998474966E-5</v>
      </c>
      <c r="P2347">
        <f t="shared" si="295"/>
        <v>-1.6695881595463538</v>
      </c>
    </row>
    <row r="2348" spans="1:16" x14ac:dyDescent="0.25">
      <c r="A2348">
        <v>2347</v>
      </c>
      <c r="B2348">
        <v>0.98995941038239688</v>
      </c>
      <c r="C2348">
        <f t="shared" si="288"/>
        <v>0.55527286134460851</v>
      </c>
      <c r="D2348">
        <v>0.73085726493118075</v>
      </c>
      <c r="E2348" s="19">
        <f t="shared" si="289"/>
        <v>2.7995393295238951</v>
      </c>
      <c r="F2348">
        <v>1.2605687516042963</v>
      </c>
      <c r="G2348" s="20">
        <v>0.44600000000000001</v>
      </c>
      <c r="H2348">
        <v>0.46300000000000002</v>
      </c>
      <c r="I2348">
        <f t="shared" si="290"/>
        <v>1.186591757935306E-2</v>
      </c>
      <c r="J2348">
        <f t="shared" si="291"/>
        <v>1.1009087155618307E-2</v>
      </c>
      <c r="K2348">
        <v>6</v>
      </c>
      <c r="L2348">
        <v>6</v>
      </c>
      <c r="M2348">
        <f t="shared" si="292"/>
        <v>1.4712721883983749E-2</v>
      </c>
      <c r="N2348">
        <f t="shared" si="293"/>
        <v>2.1130752374464587E-4</v>
      </c>
      <c r="O2348">
        <f t="shared" si="294"/>
        <v>3.6077364205909057E-5</v>
      </c>
      <c r="P2348">
        <f t="shared" si="295"/>
        <v>-2.503059791928647</v>
      </c>
    </row>
    <row r="2349" spans="1:16" x14ac:dyDescent="0.25">
      <c r="A2349">
        <v>2348</v>
      </c>
      <c r="B2349">
        <v>0.98348948637348554</v>
      </c>
      <c r="C2349">
        <f t="shared" si="288"/>
        <v>0.69043520812091375</v>
      </c>
      <c r="D2349">
        <v>0.22357860042115543</v>
      </c>
      <c r="E2349" s="19">
        <f t="shared" si="289"/>
        <v>6.9607125785063779</v>
      </c>
      <c r="F2349">
        <v>1.7844922695076093</v>
      </c>
      <c r="G2349" s="20">
        <v>0.44600000000000001</v>
      </c>
      <c r="H2349">
        <v>0.46300000000000002</v>
      </c>
      <c r="I2349">
        <f t="shared" si="290"/>
        <v>1.186591757935306E-2</v>
      </c>
      <c r="J2349">
        <f t="shared" si="291"/>
        <v>1.1009087155618307E-2</v>
      </c>
      <c r="K2349">
        <v>6</v>
      </c>
      <c r="L2349">
        <v>6</v>
      </c>
      <c r="M2349">
        <f t="shared" si="292"/>
        <v>9.3305976302515345E-3</v>
      </c>
      <c r="N2349">
        <f t="shared" si="293"/>
        <v>1.6994112112658237E-4</v>
      </c>
      <c r="O2349">
        <f t="shared" si="294"/>
        <v>1.4510008689609257E-5</v>
      </c>
      <c r="P2349">
        <f t="shared" si="295"/>
        <v>-4.4194046724685547</v>
      </c>
    </row>
    <row r="2350" spans="1:16" x14ac:dyDescent="0.25">
      <c r="A2350">
        <v>2349</v>
      </c>
      <c r="B2350">
        <v>0.39170506912442399</v>
      </c>
      <c r="C2350">
        <f t="shared" si="288"/>
        <v>5.2022018805682935</v>
      </c>
      <c r="D2350">
        <v>0.64860988189336832</v>
      </c>
      <c r="E2350" s="19">
        <f t="shared" si="289"/>
        <v>3.3342000284896232</v>
      </c>
      <c r="F2350">
        <v>0.60104866861365736</v>
      </c>
      <c r="G2350" s="20">
        <v>0.44600000000000001</v>
      </c>
      <c r="H2350">
        <v>0.46300000000000002</v>
      </c>
      <c r="I2350">
        <f t="shared" si="290"/>
        <v>1.186591757935306E-2</v>
      </c>
      <c r="J2350">
        <f t="shared" si="291"/>
        <v>1.1009087155618307E-2</v>
      </c>
      <c r="K2350">
        <v>6</v>
      </c>
      <c r="L2350">
        <v>6</v>
      </c>
      <c r="M2350">
        <f t="shared" si="292"/>
        <v>1.3481570484682752E-2</v>
      </c>
      <c r="N2350">
        <f t="shared" si="293"/>
        <v>2.2554552096797077E-5</v>
      </c>
      <c r="O2350">
        <f t="shared" si="294"/>
        <v>3.0292123788911522E-5</v>
      </c>
      <c r="P2350">
        <f t="shared" si="295"/>
        <v>-1.5850799094655426</v>
      </c>
    </row>
    <row r="2351" spans="1:16" x14ac:dyDescent="0.25">
      <c r="A2351">
        <v>2350</v>
      </c>
      <c r="B2351">
        <v>0.49238563188573869</v>
      </c>
      <c r="C2351">
        <f t="shared" si="288"/>
        <v>4.4072684319249928</v>
      </c>
      <c r="D2351">
        <v>0.19266335032197027</v>
      </c>
      <c r="E2351" s="19">
        <f t="shared" si="289"/>
        <v>7.3982942972796089</v>
      </c>
      <c r="F2351">
        <v>0.17682623365544714</v>
      </c>
      <c r="G2351" s="20">
        <v>0.44600000000000001</v>
      </c>
      <c r="H2351">
        <v>0.46300000000000002</v>
      </c>
      <c r="I2351">
        <f t="shared" si="290"/>
        <v>1.186591757935306E-2</v>
      </c>
      <c r="J2351">
        <f t="shared" si="291"/>
        <v>1.1009087155618307E-2</v>
      </c>
      <c r="K2351">
        <v>6</v>
      </c>
      <c r="L2351">
        <v>6</v>
      </c>
      <c r="M2351">
        <f t="shared" si="292"/>
        <v>9.0504570246497384E-3</v>
      </c>
      <c r="N2351">
        <f t="shared" si="293"/>
        <v>2.6622688212817759E-5</v>
      </c>
      <c r="O2351">
        <f t="shared" si="294"/>
        <v>1.36517953925053E-5</v>
      </c>
      <c r="P2351">
        <f t="shared" si="295"/>
        <v>-2.0023494711168981</v>
      </c>
    </row>
    <row r="2352" spans="1:16" x14ac:dyDescent="0.25">
      <c r="A2352">
        <v>2351</v>
      </c>
      <c r="B2352">
        <v>0.23899044770653402</v>
      </c>
      <c r="C2352">
        <f t="shared" si="288"/>
        <v>6.7615025681799921</v>
      </c>
      <c r="D2352">
        <v>1.6754661702322458E-2</v>
      </c>
      <c r="E2352" s="19">
        <f t="shared" si="289"/>
        <v>13.825798905427199</v>
      </c>
      <c r="F2352">
        <v>-1.4960232874727808</v>
      </c>
      <c r="G2352" s="20">
        <v>0.44600000000000001</v>
      </c>
      <c r="H2352">
        <v>0.46300000000000002</v>
      </c>
      <c r="I2352">
        <f t="shared" si="290"/>
        <v>1.186591757935306E-2</v>
      </c>
      <c r="J2352">
        <f t="shared" si="291"/>
        <v>1.1009087155618307E-2</v>
      </c>
      <c r="K2352">
        <v>6</v>
      </c>
      <c r="L2352">
        <v>6</v>
      </c>
      <c r="M2352">
        <f t="shared" si="292"/>
        <v>6.6205061627752785E-3</v>
      </c>
      <c r="N2352">
        <f t="shared" si="293"/>
        <v>1.735314482989484E-5</v>
      </c>
      <c r="O2352">
        <f t="shared" si="294"/>
        <v>7.3051836418909086E-6</v>
      </c>
      <c r="P2352">
        <f t="shared" si="295"/>
        <v>-1.4456861805168115</v>
      </c>
    </row>
    <row r="2353" spans="1:16" x14ac:dyDescent="0.25">
      <c r="A2353">
        <v>2352</v>
      </c>
      <c r="B2353">
        <v>0.27842036194952241</v>
      </c>
      <c r="C2353">
        <f t="shared" si="288"/>
        <v>6.296582226265059</v>
      </c>
      <c r="D2353">
        <v>0.93499557481612594</v>
      </c>
      <c r="E2353" s="19">
        <f t="shared" si="289"/>
        <v>1.2993789199754597</v>
      </c>
      <c r="F2353">
        <v>0.50771632231771946</v>
      </c>
      <c r="G2353" s="20">
        <v>0.44600000000000001</v>
      </c>
      <c r="H2353">
        <v>0.46300000000000002</v>
      </c>
      <c r="I2353">
        <f t="shared" si="290"/>
        <v>1.186591757935306E-2</v>
      </c>
      <c r="J2353">
        <f t="shared" si="291"/>
        <v>1.1009087155618307E-2</v>
      </c>
      <c r="K2353">
        <v>6</v>
      </c>
      <c r="L2353">
        <v>6</v>
      </c>
      <c r="M2353">
        <f t="shared" si="292"/>
        <v>2.1595755587740784E-2</v>
      </c>
      <c r="N2353">
        <f t="shared" si="293"/>
        <v>1.8634447882519255E-5</v>
      </c>
      <c r="O2353">
        <f t="shared" si="294"/>
        <v>7.7729443234239554E-5</v>
      </c>
      <c r="P2353">
        <f t="shared" si="295"/>
        <v>-1.0179779470406711</v>
      </c>
    </row>
    <row r="2354" spans="1:16" x14ac:dyDescent="0.25">
      <c r="A2354">
        <v>2353</v>
      </c>
      <c r="B2354">
        <v>0.54643391216772974</v>
      </c>
      <c r="C2354">
        <f t="shared" si="288"/>
        <v>4.0207390676461259</v>
      </c>
      <c r="D2354">
        <v>0.23096407971434676</v>
      </c>
      <c r="E2354" s="19">
        <f t="shared" si="289"/>
        <v>6.8638552168720368</v>
      </c>
      <c r="F2354">
        <v>-0.41477733248029836</v>
      </c>
      <c r="G2354" s="20">
        <v>0.44600000000000001</v>
      </c>
      <c r="H2354">
        <v>0.46300000000000002</v>
      </c>
      <c r="I2354">
        <f t="shared" si="290"/>
        <v>1.186591757935306E-2</v>
      </c>
      <c r="J2354">
        <f t="shared" si="291"/>
        <v>1.1009087155618307E-2</v>
      </c>
      <c r="K2354">
        <v>6</v>
      </c>
      <c r="L2354">
        <v>6</v>
      </c>
      <c r="M2354">
        <f t="shared" si="292"/>
        <v>9.3962000600039692E-3</v>
      </c>
      <c r="N2354">
        <f t="shared" si="293"/>
        <v>2.9182031303022145E-5</v>
      </c>
      <c r="O2354">
        <f t="shared" si="294"/>
        <v>1.47147625946031E-5</v>
      </c>
      <c r="P2354">
        <f t="shared" si="295"/>
        <v>-1.5167734804740389</v>
      </c>
    </row>
    <row r="2355" spans="1:16" x14ac:dyDescent="0.25">
      <c r="A2355">
        <v>2354</v>
      </c>
      <c r="B2355">
        <v>0.41120639667958619</v>
      </c>
      <c r="C2355">
        <f t="shared" si="288"/>
        <v>5.0384447070678995</v>
      </c>
      <c r="D2355">
        <v>2.4536881618701743E-2</v>
      </c>
      <c r="E2355" s="19">
        <f t="shared" si="289"/>
        <v>12.879260879344381</v>
      </c>
      <c r="F2355">
        <v>0.48650917960912921</v>
      </c>
      <c r="G2355" s="20">
        <v>0.44600000000000001</v>
      </c>
      <c r="H2355">
        <v>0.46300000000000002</v>
      </c>
      <c r="I2355">
        <f t="shared" si="290"/>
        <v>1.186591757935306E-2</v>
      </c>
      <c r="J2355">
        <f t="shared" si="291"/>
        <v>1.1009087155618307E-2</v>
      </c>
      <c r="K2355">
        <v>6</v>
      </c>
      <c r="L2355">
        <v>6</v>
      </c>
      <c r="M2355">
        <f t="shared" si="292"/>
        <v>6.8594744368024943E-3</v>
      </c>
      <c r="N2355">
        <f t="shared" si="293"/>
        <v>2.3287609600783913E-5</v>
      </c>
      <c r="O2355">
        <f t="shared" si="294"/>
        <v>7.8420649248578149E-6</v>
      </c>
      <c r="P2355">
        <f t="shared" si="295"/>
        <v>-2.8740435142085605</v>
      </c>
    </row>
    <row r="2356" spans="1:16" x14ac:dyDescent="0.25">
      <c r="A2356">
        <v>2355</v>
      </c>
      <c r="B2356">
        <v>0.82769249549851986</v>
      </c>
      <c r="C2356">
        <f t="shared" si="288"/>
        <v>2.1523198291858225</v>
      </c>
      <c r="D2356">
        <v>0.59852900784325691</v>
      </c>
      <c r="E2356" s="19">
        <f t="shared" si="289"/>
        <v>3.665348248262088</v>
      </c>
      <c r="F2356">
        <v>0.58282012105337344</v>
      </c>
      <c r="G2356" s="20">
        <v>0.44600000000000001</v>
      </c>
      <c r="H2356">
        <v>0.46300000000000002</v>
      </c>
      <c r="I2356">
        <f t="shared" si="290"/>
        <v>1.186591757935306E-2</v>
      </c>
      <c r="J2356">
        <f t="shared" si="291"/>
        <v>1.1009087155618307E-2</v>
      </c>
      <c r="K2356">
        <v>6</v>
      </c>
      <c r="L2356">
        <v>6</v>
      </c>
      <c r="M2356">
        <f t="shared" si="292"/>
        <v>1.2858155993020384E-2</v>
      </c>
      <c r="N2356">
        <f t="shared" si="293"/>
        <v>5.4514822445193031E-5</v>
      </c>
      <c r="O2356">
        <f t="shared" si="294"/>
        <v>2.7555362590141004E-5</v>
      </c>
      <c r="P2356">
        <f t="shared" si="295"/>
        <v>-1.7327460334151967</v>
      </c>
    </row>
    <row r="2357" spans="1:16" x14ac:dyDescent="0.25">
      <c r="A2357">
        <v>2356</v>
      </c>
      <c r="B2357">
        <v>0.99481185338908051</v>
      </c>
      <c r="C2357">
        <f t="shared" si="288"/>
        <v>0.41825448621300521</v>
      </c>
      <c r="D2357">
        <v>0.51408429212317275</v>
      </c>
      <c r="E2357" s="19">
        <f t="shared" si="289"/>
        <v>4.2494793772813351</v>
      </c>
      <c r="F2357">
        <v>-1.1639281183306593</v>
      </c>
      <c r="G2357" s="20">
        <v>0.44600000000000001</v>
      </c>
      <c r="H2357">
        <v>0.46300000000000002</v>
      </c>
      <c r="I2357">
        <f t="shared" si="290"/>
        <v>1.186591757935306E-2</v>
      </c>
      <c r="J2357">
        <f t="shared" si="291"/>
        <v>1.1009087155618307E-2</v>
      </c>
      <c r="K2357">
        <v>6</v>
      </c>
      <c r="L2357">
        <v>6</v>
      </c>
      <c r="M2357">
        <f t="shared" si="292"/>
        <v>1.1941763036351043E-2</v>
      </c>
      <c r="N2357">
        <f t="shared" si="293"/>
        <v>2.8053096189284806E-4</v>
      </c>
      <c r="O2357">
        <f t="shared" si="294"/>
        <v>2.3767617402726683E-5</v>
      </c>
      <c r="P2357">
        <f t="shared" si="295"/>
        <v>0.27665460147596088</v>
      </c>
    </row>
    <row r="2358" spans="1:16" x14ac:dyDescent="0.25">
      <c r="A2358">
        <v>2357</v>
      </c>
      <c r="B2358">
        <v>0.39759514145329145</v>
      </c>
      <c r="C2358">
        <f t="shared" si="288"/>
        <v>5.1521520595728774</v>
      </c>
      <c r="D2358">
        <v>0.85055085909604178</v>
      </c>
      <c r="E2358" s="19">
        <f t="shared" si="289"/>
        <v>1.989827064785862</v>
      </c>
      <c r="F2358">
        <v>0.58028263083542697</v>
      </c>
      <c r="G2358" s="20">
        <v>0.44600000000000001</v>
      </c>
      <c r="H2358">
        <v>0.46300000000000002</v>
      </c>
      <c r="I2358">
        <f t="shared" si="290"/>
        <v>1.186591757935306E-2</v>
      </c>
      <c r="J2358">
        <f t="shared" si="291"/>
        <v>1.1009087155618307E-2</v>
      </c>
      <c r="K2358">
        <v>6</v>
      </c>
      <c r="L2358">
        <v>6</v>
      </c>
      <c r="M2358">
        <f t="shared" si="292"/>
        <v>1.7451334591521202E-2</v>
      </c>
      <c r="N2358">
        <f t="shared" si="293"/>
        <v>2.277365496527299E-5</v>
      </c>
      <c r="O2358">
        <f t="shared" si="294"/>
        <v>5.0758179837537417E-5</v>
      </c>
      <c r="P2358">
        <f t="shared" si="295"/>
        <v>-1.2592712825799581</v>
      </c>
    </row>
    <row r="2359" spans="1:16" x14ac:dyDescent="0.25">
      <c r="A2359">
        <v>2358</v>
      </c>
      <c r="B2359">
        <v>0.51518295846430862</v>
      </c>
      <c r="C2359">
        <f t="shared" si="288"/>
        <v>4.2415892391340906</v>
      </c>
      <c r="D2359">
        <v>0.10489211706900235</v>
      </c>
      <c r="E2359" s="19">
        <f t="shared" si="289"/>
        <v>9.106468160601489</v>
      </c>
      <c r="F2359">
        <v>-1.3572935131378472</v>
      </c>
      <c r="G2359" s="20">
        <v>0.44600000000000001</v>
      </c>
      <c r="H2359">
        <v>0.46300000000000002</v>
      </c>
      <c r="I2359">
        <f t="shared" si="290"/>
        <v>1.186591757935306E-2</v>
      </c>
      <c r="J2359">
        <f t="shared" si="291"/>
        <v>1.1009087155618307E-2</v>
      </c>
      <c r="K2359">
        <v>6</v>
      </c>
      <c r="L2359">
        <v>6</v>
      </c>
      <c r="M2359">
        <f t="shared" si="292"/>
        <v>8.1575796958438078E-3</v>
      </c>
      <c r="N2359">
        <f t="shared" si="293"/>
        <v>2.7662587468579724E-5</v>
      </c>
      <c r="O2359">
        <f t="shared" si="294"/>
        <v>1.1091017749007192E-5</v>
      </c>
      <c r="P2359">
        <f t="shared" si="295"/>
        <v>-1.048169102082082</v>
      </c>
    </row>
    <row r="2360" spans="1:16" x14ac:dyDescent="0.25">
      <c r="A2360">
        <v>2359</v>
      </c>
      <c r="B2360">
        <v>0.56871242408520772</v>
      </c>
      <c r="C2360">
        <f t="shared" si="288"/>
        <v>3.8670474135621586</v>
      </c>
      <c r="D2360">
        <v>0.511093478194525</v>
      </c>
      <c r="E2360" s="19">
        <f t="shared" si="289"/>
        <v>4.2710046908563024</v>
      </c>
      <c r="F2360">
        <v>-0.53461917559616268</v>
      </c>
      <c r="G2360" s="20">
        <v>0.44600000000000001</v>
      </c>
      <c r="H2360">
        <v>0.46300000000000002</v>
      </c>
      <c r="I2360">
        <f t="shared" si="290"/>
        <v>1.186591757935306E-2</v>
      </c>
      <c r="J2360">
        <f t="shared" si="291"/>
        <v>1.1009087155618307E-2</v>
      </c>
      <c r="K2360">
        <v>6</v>
      </c>
      <c r="L2360">
        <v>6</v>
      </c>
      <c r="M2360">
        <f t="shared" si="292"/>
        <v>1.1911632551100304E-2</v>
      </c>
      <c r="N2360">
        <f t="shared" si="293"/>
        <v>3.0341839854828898E-5</v>
      </c>
      <c r="O2360">
        <f t="shared" si="294"/>
        <v>2.3647831672072057E-5</v>
      </c>
      <c r="P2360">
        <f t="shared" si="295"/>
        <v>-1.0973930829399143</v>
      </c>
    </row>
    <row r="2361" spans="1:16" x14ac:dyDescent="0.25">
      <c r="A2361">
        <v>2360</v>
      </c>
      <c r="B2361">
        <v>0.5365459150975066</v>
      </c>
      <c r="C2361">
        <f t="shared" si="288"/>
        <v>4.0899046292689309</v>
      </c>
      <c r="D2361">
        <v>0.40336313974425492</v>
      </c>
      <c r="E2361" s="19">
        <f t="shared" si="289"/>
        <v>5.1036414611711791</v>
      </c>
      <c r="F2361">
        <v>1.0639269021339715</v>
      </c>
      <c r="G2361" s="20">
        <v>0.44600000000000001</v>
      </c>
      <c r="H2361">
        <v>0.46300000000000002</v>
      </c>
      <c r="I2361">
        <f t="shared" si="290"/>
        <v>1.186591757935306E-2</v>
      </c>
      <c r="J2361">
        <f t="shared" si="291"/>
        <v>1.1009087155618307E-2</v>
      </c>
      <c r="K2361">
        <v>6</v>
      </c>
      <c r="L2361">
        <v>6</v>
      </c>
      <c r="M2361">
        <f t="shared" si="292"/>
        <v>1.0896731093365874E-2</v>
      </c>
      <c r="N2361">
        <f t="shared" si="293"/>
        <v>2.8688525520534353E-5</v>
      </c>
      <c r="O2361">
        <f t="shared" si="294"/>
        <v>1.9789791420187773E-5</v>
      </c>
      <c r="P2361">
        <f t="shared" si="295"/>
        <v>-2.2399136796271022</v>
      </c>
    </row>
    <row r="2362" spans="1:16" x14ac:dyDescent="0.25">
      <c r="A2362">
        <v>2361</v>
      </c>
      <c r="B2362">
        <v>0.70638142033143103</v>
      </c>
      <c r="C2362">
        <f t="shared" si="288"/>
        <v>2.9585168074775972</v>
      </c>
      <c r="D2362">
        <v>3.7934507278664507E-2</v>
      </c>
      <c r="E2362" s="19">
        <f t="shared" si="289"/>
        <v>11.779687398527631</v>
      </c>
      <c r="F2362">
        <v>0.61328250922088046</v>
      </c>
      <c r="G2362" s="20">
        <v>0.44600000000000001</v>
      </c>
      <c r="H2362">
        <v>0.46300000000000002</v>
      </c>
      <c r="I2362">
        <f t="shared" si="290"/>
        <v>1.186591757935306E-2</v>
      </c>
      <c r="J2362">
        <f t="shared" si="291"/>
        <v>1.1009087155618307E-2</v>
      </c>
      <c r="K2362">
        <v>6</v>
      </c>
      <c r="L2362">
        <v>6</v>
      </c>
      <c r="M2362">
        <f t="shared" si="292"/>
        <v>7.1724813769103307E-3</v>
      </c>
      <c r="N2362">
        <f t="shared" si="293"/>
        <v>3.9659512170684804E-5</v>
      </c>
      <c r="O2362">
        <f t="shared" si="294"/>
        <v>8.5740815170209179E-6</v>
      </c>
      <c r="P2362">
        <f t="shared" si="295"/>
        <v>-2.9640052052365378</v>
      </c>
    </row>
    <row r="2363" spans="1:16" x14ac:dyDescent="0.25">
      <c r="A2363">
        <v>2362</v>
      </c>
      <c r="B2363">
        <v>0.10138248847926268</v>
      </c>
      <c r="C2363">
        <f t="shared" si="288"/>
        <v>9.1990716845400602</v>
      </c>
      <c r="D2363">
        <v>0.76802880947294538</v>
      </c>
      <c r="E2363" s="19">
        <f t="shared" si="289"/>
        <v>2.5560656704015545</v>
      </c>
      <c r="F2363">
        <v>0.26456518753548153</v>
      </c>
      <c r="G2363" s="20">
        <v>0.44600000000000001</v>
      </c>
      <c r="H2363">
        <v>0.46300000000000002</v>
      </c>
      <c r="I2363">
        <f t="shared" si="290"/>
        <v>1.186591757935306E-2</v>
      </c>
      <c r="J2363">
        <f t="shared" si="291"/>
        <v>1.1009087155618307E-2</v>
      </c>
      <c r="K2363">
        <v>6</v>
      </c>
      <c r="L2363">
        <v>6</v>
      </c>
      <c r="M2363">
        <f t="shared" si="292"/>
        <v>1.5397503388070801E-2</v>
      </c>
      <c r="N2363">
        <f t="shared" si="293"/>
        <v>1.2754910208007559E-5</v>
      </c>
      <c r="O2363">
        <f t="shared" si="294"/>
        <v>3.9513851764275301E-5</v>
      </c>
      <c r="P2363">
        <f t="shared" si="295"/>
        <v>-1.2282985180728654</v>
      </c>
    </row>
    <row r="2364" spans="1:16" x14ac:dyDescent="0.25">
      <c r="A2364">
        <v>2363</v>
      </c>
      <c r="B2364">
        <v>0.32932523575548572</v>
      </c>
      <c r="C2364">
        <f t="shared" si="288"/>
        <v>5.7692314091750152</v>
      </c>
      <c r="D2364">
        <v>0.4727622302926725</v>
      </c>
      <c r="E2364" s="19">
        <f t="shared" si="289"/>
        <v>4.5534634936815062</v>
      </c>
      <c r="F2364">
        <v>6.8557710619643331E-2</v>
      </c>
      <c r="G2364" s="20">
        <v>0.44600000000000001</v>
      </c>
      <c r="H2364">
        <v>0.46300000000000002</v>
      </c>
      <c r="I2364">
        <f t="shared" si="290"/>
        <v>1.186591757935306E-2</v>
      </c>
      <c r="J2364">
        <f t="shared" si="291"/>
        <v>1.1009087155618307E-2</v>
      </c>
      <c r="K2364">
        <v>6</v>
      </c>
      <c r="L2364">
        <v>6</v>
      </c>
      <c r="M2364">
        <f t="shared" si="292"/>
        <v>1.1536269219870205E-2</v>
      </c>
      <c r="N2364">
        <f t="shared" si="293"/>
        <v>2.0337775521837085E-5</v>
      </c>
      <c r="O2364">
        <f t="shared" si="294"/>
        <v>2.2180917918887453E-5</v>
      </c>
      <c r="P2364">
        <f t="shared" si="295"/>
        <v>-1.512364139679615</v>
      </c>
    </row>
    <row r="2365" spans="1:16" x14ac:dyDescent="0.25">
      <c r="A2365">
        <v>2364</v>
      </c>
      <c r="B2365">
        <v>0.52711569566942351</v>
      </c>
      <c r="C2365">
        <f t="shared" si="288"/>
        <v>4.1564668237397724</v>
      </c>
      <c r="D2365">
        <v>0.78450880458998384</v>
      </c>
      <c r="E2365" s="19">
        <f t="shared" si="289"/>
        <v>2.4466404359903078</v>
      </c>
      <c r="F2365">
        <v>5.8746536524267867E-2</v>
      </c>
      <c r="G2365" s="20">
        <v>0.44600000000000001</v>
      </c>
      <c r="H2365">
        <v>0.46300000000000002</v>
      </c>
      <c r="I2365">
        <f t="shared" si="290"/>
        <v>1.186591757935306E-2</v>
      </c>
      <c r="J2365">
        <f t="shared" si="291"/>
        <v>1.1009087155618307E-2</v>
      </c>
      <c r="K2365">
        <v>6</v>
      </c>
      <c r="L2365">
        <v>6</v>
      </c>
      <c r="M2365">
        <f t="shared" si="292"/>
        <v>1.5738061480048745E-2</v>
      </c>
      <c r="N2365">
        <f t="shared" si="293"/>
        <v>2.8229103781890142E-5</v>
      </c>
      <c r="O2365">
        <f t="shared" si="294"/>
        <v>4.1281096524965673E-5</v>
      </c>
      <c r="P2365">
        <f t="shared" si="295"/>
        <v>-1.1113049859487223</v>
      </c>
    </row>
    <row r="2366" spans="1:16" x14ac:dyDescent="0.25">
      <c r="A2366">
        <v>2365</v>
      </c>
      <c r="B2366">
        <v>0.42707602160710473</v>
      </c>
      <c r="C2366">
        <f t="shared" si="288"/>
        <v>4.909085967293457</v>
      </c>
      <c r="D2366">
        <v>0.73885311441389201</v>
      </c>
      <c r="E2366" s="19">
        <f t="shared" si="289"/>
        <v>2.7474437274426498</v>
      </c>
      <c r="F2366">
        <v>8.6205318439169787E-2</v>
      </c>
      <c r="G2366" s="20">
        <v>0.44600000000000001</v>
      </c>
      <c r="H2366">
        <v>0.46300000000000002</v>
      </c>
      <c r="I2366">
        <f t="shared" si="290"/>
        <v>1.186591757935306E-2</v>
      </c>
      <c r="J2366">
        <f t="shared" si="291"/>
        <v>1.1009087155618307E-2</v>
      </c>
      <c r="K2366">
        <v>6</v>
      </c>
      <c r="L2366">
        <v>6</v>
      </c>
      <c r="M2366">
        <f t="shared" si="292"/>
        <v>1.4851554355504488E-2</v>
      </c>
      <c r="N2366">
        <f t="shared" si="293"/>
        <v>2.3901258628400655E-5</v>
      </c>
      <c r="O2366">
        <f t="shared" si="294"/>
        <v>3.6761444462417394E-5</v>
      </c>
      <c r="P2366">
        <f t="shared" si="295"/>
        <v>-1.1898701379318433</v>
      </c>
    </row>
    <row r="2367" spans="1:16" x14ac:dyDescent="0.25">
      <c r="A2367">
        <v>2366</v>
      </c>
      <c r="B2367">
        <v>0.33256019775994139</v>
      </c>
      <c r="C2367">
        <f t="shared" si="288"/>
        <v>5.7379312111025005</v>
      </c>
      <c r="D2367">
        <v>0.20471816156498918</v>
      </c>
      <c r="E2367" s="19">
        <f t="shared" si="289"/>
        <v>7.2209727616462445</v>
      </c>
      <c r="F2367">
        <v>-1.1720999282260891</v>
      </c>
      <c r="G2367" s="20">
        <v>0.44600000000000001</v>
      </c>
      <c r="H2367">
        <v>0.46300000000000002</v>
      </c>
      <c r="I2367">
        <f t="shared" si="290"/>
        <v>1.186591757935306E-2</v>
      </c>
      <c r="J2367">
        <f t="shared" si="291"/>
        <v>1.1009087155618307E-2</v>
      </c>
      <c r="K2367">
        <v>6</v>
      </c>
      <c r="L2367">
        <v>6</v>
      </c>
      <c r="M2367">
        <f t="shared" si="292"/>
        <v>9.160906671157076E-3</v>
      </c>
      <c r="N2367">
        <f t="shared" si="293"/>
        <v>2.0448717319284241E-5</v>
      </c>
      <c r="O2367">
        <f t="shared" si="294"/>
        <v>1.3987035172941703E-5</v>
      </c>
      <c r="P2367">
        <f t="shared" si="295"/>
        <v>-1.1048999227739944</v>
      </c>
    </row>
    <row r="2368" spans="1:16" x14ac:dyDescent="0.25">
      <c r="A2368">
        <v>2367</v>
      </c>
      <c r="B2368">
        <v>4.3519394512771994E-2</v>
      </c>
      <c r="C2368">
        <f t="shared" si="288"/>
        <v>11.428283862939562</v>
      </c>
      <c r="D2368">
        <v>0.32749412518692589</v>
      </c>
      <c r="E2368" s="19">
        <f t="shared" si="289"/>
        <v>5.7870531856564265</v>
      </c>
      <c r="F2368">
        <v>-1.0162329999729991</v>
      </c>
      <c r="G2368" s="20">
        <v>0.44600000000000001</v>
      </c>
      <c r="H2368">
        <v>0.46300000000000002</v>
      </c>
      <c r="I2368">
        <f t="shared" si="290"/>
        <v>1.186591757935306E-2</v>
      </c>
      <c r="J2368">
        <f t="shared" si="291"/>
        <v>1.1009087155618307E-2</v>
      </c>
      <c r="K2368">
        <v>6</v>
      </c>
      <c r="L2368">
        <v>6</v>
      </c>
      <c r="M2368">
        <f t="shared" si="292"/>
        <v>1.0233108412917824E-2</v>
      </c>
      <c r="N2368">
        <f t="shared" si="293"/>
        <v>1.0266925002959548E-5</v>
      </c>
      <c r="O2368">
        <f t="shared" si="294"/>
        <v>1.7452751298421589E-5</v>
      </c>
      <c r="P2368">
        <f t="shared" si="295"/>
        <v>-1.1384210680989693</v>
      </c>
    </row>
    <row r="2369" spans="1:16" x14ac:dyDescent="0.25">
      <c r="A2369">
        <v>2368</v>
      </c>
      <c r="B2369">
        <v>0.39744254890591141</v>
      </c>
      <c r="C2369">
        <f t="shared" si="288"/>
        <v>5.1534420771281768</v>
      </c>
      <c r="D2369">
        <v>0.37589648121585739</v>
      </c>
      <c r="E2369" s="19">
        <f t="shared" si="289"/>
        <v>5.3392345350013084</v>
      </c>
      <c r="F2369">
        <v>-0.75975435720465612</v>
      </c>
      <c r="G2369" s="20">
        <v>0.44600000000000001</v>
      </c>
      <c r="H2369">
        <v>0.46300000000000002</v>
      </c>
      <c r="I2369">
        <f t="shared" si="290"/>
        <v>1.186591757935306E-2</v>
      </c>
      <c r="J2369">
        <f t="shared" si="291"/>
        <v>1.1009087155618307E-2</v>
      </c>
      <c r="K2369">
        <v>6</v>
      </c>
      <c r="L2369">
        <v>6</v>
      </c>
      <c r="M2369">
        <f t="shared" si="292"/>
        <v>1.065361045366868E-2</v>
      </c>
      <c r="N2369">
        <f t="shared" si="293"/>
        <v>2.2767954228898376E-5</v>
      </c>
      <c r="O2369">
        <f t="shared" si="294"/>
        <v>1.891656928308643E-5</v>
      </c>
      <c r="P2369">
        <f t="shared" si="295"/>
        <v>-1.1352729665070311</v>
      </c>
    </row>
    <row r="2370" spans="1:16" x14ac:dyDescent="0.25">
      <c r="A2370">
        <v>2369</v>
      </c>
      <c r="B2370">
        <v>6.8269905697805722E-2</v>
      </c>
      <c r="C2370">
        <f t="shared" si="288"/>
        <v>10.257091708307769</v>
      </c>
      <c r="D2370">
        <v>0.54649494918668173</v>
      </c>
      <c r="E2370" s="19">
        <f t="shared" si="289"/>
        <v>4.0203140310258467</v>
      </c>
      <c r="F2370">
        <v>-0.38115899769763928</v>
      </c>
      <c r="G2370" s="20">
        <v>0.44600000000000001</v>
      </c>
      <c r="H2370">
        <v>0.46300000000000002</v>
      </c>
      <c r="I2370">
        <f t="shared" si="290"/>
        <v>1.186591757935306E-2</v>
      </c>
      <c r="J2370">
        <f t="shared" si="291"/>
        <v>1.1009087155618307E-2</v>
      </c>
      <c r="K2370">
        <v>6</v>
      </c>
      <c r="L2370">
        <v>6</v>
      </c>
      <c r="M2370">
        <f t="shared" si="292"/>
        <v>1.227739767640338E-2</v>
      </c>
      <c r="N2370">
        <f t="shared" si="293"/>
        <v>1.1439239959051818E-5</v>
      </c>
      <c r="O2370">
        <f t="shared" si="294"/>
        <v>2.5122415617425849E-5</v>
      </c>
      <c r="P2370">
        <f t="shared" si="295"/>
        <v>-1.1969372859055907</v>
      </c>
    </row>
    <row r="2371" spans="1:16" x14ac:dyDescent="0.25">
      <c r="A2371">
        <v>2370</v>
      </c>
      <c r="B2371">
        <v>0.77944273201696834</v>
      </c>
      <c r="C2371">
        <f t="shared" ref="C2371:C2434" si="296">CHIINV(B2371,6-1)</f>
        <v>2.4804079962826053</v>
      </c>
      <c r="D2371">
        <v>0.88976714377269817</v>
      </c>
      <c r="E2371" s="19">
        <f t="shared" ref="E2371:E2434" si="297">CHIINV(D2371,6-1)</f>
        <v>1.6931059613125288</v>
      </c>
      <c r="F2371">
        <v>1.3835096979164518</v>
      </c>
      <c r="G2371" s="20">
        <v>0.44600000000000001</v>
      </c>
      <c r="H2371">
        <v>0.46300000000000002</v>
      </c>
      <c r="I2371">
        <f t="shared" ref="I2371:I2434" si="298">SQRT(0.0001408)</f>
        <v>1.186591757935306E-2</v>
      </c>
      <c r="J2371">
        <f t="shared" ref="J2371:J2434" si="299">SQRT(0.0001212)</f>
        <v>1.1009087155618307E-2</v>
      </c>
      <c r="K2371">
        <v>6</v>
      </c>
      <c r="L2371">
        <v>6</v>
      </c>
      <c r="M2371">
        <f t="shared" ref="M2371:M2434" si="300">SQRT((L2371-1)*J2371^2/E2371)</f>
        <v>1.8918828601916196E-2</v>
      </c>
      <c r="N2371">
        <f t="shared" ref="N2371:N2434" si="301">((K2371-1)*I2371^2)/(K2371*C2371)</f>
        <v>4.7304045749401358E-5</v>
      </c>
      <c r="O2371">
        <f t="shared" ref="O2371:O2434" si="302">((L2371-1)*J2371^2)/(L2371*E2371)</f>
        <v>5.9653679278113717E-5</v>
      </c>
      <c r="P2371">
        <f t="shared" ref="P2371:P2434" si="303">(G2371-H2371-F2371*SQRT(N2371+O2371))/M2371</f>
        <v>-1.6548756193148471</v>
      </c>
    </row>
    <row r="2372" spans="1:16" x14ac:dyDescent="0.25">
      <c r="A2372">
        <v>2371</v>
      </c>
      <c r="B2372">
        <v>0.21076082644123662</v>
      </c>
      <c r="C2372">
        <f t="shared" si="296"/>
        <v>7.1354392911351932</v>
      </c>
      <c r="D2372">
        <v>0.38804284798730432</v>
      </c>
      <c r="E2372" s="19">
        <f t="shared" si="297"/>
        <v>5.2335899434861943</v>
      </c>
      <c r="F2372">
        <v>-2.1150572138139978</v>
      </c>
      <c r="G2372" s="20">
        <v>0.44600000000000001</v>
      </c>
      <c r="H2372">
        <v>0.46300000000000002</v>
      </c>
      <c r="I2372">
        <f t="shared" si="298"/>
        <v>1.186591757935306E-2</v>
      </c>
      <c r="J2372">
        <f t="shared" si="299"/>
        <v>1.1009087155618307E-2</v>
      </c>
      <c r="K2372">
        <v>6</v>
      </c>
      <c r="L2372">
        <v>6</v>
      </c>
      <c r="M2372">
        <f t="shared" si="300"/>
        <v>1.076059945807767E-2</v>
      </c>
      <c r="N2372">
        <f t="shared" si="301"/>
        <v>1.6443743481792904E-5</v>
      </c>
      <c r="O2372">
        <f t="shared" si="302"/>
        <v>1.9298416782863573E-5</v>
      </c>
      <c r="P2372">
        <f t="shared" si="303"/>
        <v>-0.40473431634209134</v>
      </c>
    </row>
    <row r="2373" spans="1:16" x14ac:dyDescent="0.25">
      <c r="A2373">
        <v>2372</v>
      </c>
      <c r="B2373">
        <v>0.51493881038850065</v>
      </c>
      <c r="C2373">
        <f t="shared" si="296"/>
        <v>4.2433418144843724</v>
      </c>
      <c r="D2373">
        <v>0.52909939878536327</v>
      </c>
      <c r="E2373" s="19">
        <f t="shared" si="297"/>
        <v>4.1424146547036358</v>
      </c>
      <c r="F2373">
        <v>1.2898908607894555</v>
      </c>
      <c r="G2373" s="20">
        <v>0.44600000000000001</v>
      </c>
      <c r="H2373">
        <v>0.46300000000000002</v>
      </c>
      <c r="I2373">
        <f t="shared" si="298"/>
        <v>1.186591757935306E-2</v>
      </c>
      <c r="J2373">
        <f t="shared" si="299"/>
        <v>1.1009087155618307E-2</v>
      </c>
      <c r="K2373">
        <v>6</v>
      </c>
      <c r="L2373">
        <v>6</v>
      </c>
      <c r="M2373">
        <f t="shared" si="300"/>
        <v>1.2095101781085896E-2</v>
      </c>
      <c r="N2373">
        <f t="shared" si="301"/>
        <v>2.7651162329846627E-5</v>
      </c>
      <c r="O2373">
        <f t="shared" si="302"/>
        <v>2.4381914515804531E-5</v>
      </c>
      <c r="P2373">
        <f t="shared" si="303"/>
        <v>-2.174805438107358</v>
      </c>
    </row>
    <row r="2374" spans="1:16" x14ac:dyDescent="0.25">
      <c r="A2374">
        <v>2373</v>
      </c>
      <c r="B2374">
        <v>0.43052461317789237</v>
      </c>
      <c r="C2374">
        <f t="shared" si="296"/>
        <v>4.8814050397405255</v>
      </c>
      <c r="D2374">
        <v>3.769035920285653E-2</v>
      </c>
      <c r="E2374" s="19">
        <f t="shared" si="297"/>
        <v>11.796147100070661</v>
      </c>
      <c r="F2374">
        <v>-7.4080617196159437E-2</v>
      </c>
      <c r="G2374" s="20">
        <v>0.44600000000000001</v>
      </c>
      <c r="H2374">
        <v>0.46300000000000002</v>
      </c>
      <c r="I2374">
        <f t="shared" si="298"/>
        <v>1.186591757935306E-2</v>
      </c>
      <c r="J2374">
        <f t="shared" si="299"/>
        <v>1.1009087155618307E-2</v>
      </c>
      <c r="K2374">
        <v>6</v>
      </c>
      <c r="L2374">
        <v>6</v>
      </c>
      <c r="M2374">
        <f t="shared" si="300"/>
        <v>7.1674755850578741E-3</v>
      </c>
      <c r="N2374">
        <f t="shared" si="301"/>
        <v>2.4036795221477923E-5</v>
      </c>
      <c r="O2374">
        <f t="shared" si="302"/>
        <v>8.5621177104001178E-6</v>
      </c>
      <c r="P2374">
        <f t="shared" si="303"/>
        <v>-2.3128133648335618</v>
      </c>
    </row>
    <row r="2375" spans="1:16" x14ac:dyDescent="0.25">
      <c r="A2375">
        <v>2374</v>
      </c>
      <c r="B2375">
        <v>0.83175145725882749</v>
      </c>
      <c r="C2375">
        <f t="shared" si="296"/>
        <v>2.1238836856814021</v>
      </c>
      <c r="D2375">
        <v>0.69853816339609975</v>
      </c>
      <c r="E2375" s="19">
        <f t="shared" si="297"/>
        <v>3.0093894988039684</v>
      </c>
      <c r="F2375">
        <v>-0.63756260715308599</v>
      </c>
      <c r="G2375" s="20">
        <v>0.44600000000000001</v>
      </c>
      <c r="H2375">
        <v>0.46300000000000002</v>
      </c>
      <c r="I2375">
        <f t="shared" si="298"/>
        <v>1.186591757935306E-2</v>
      </c>
      <c r="J2375">
        <f t="shared" si="299"/>
        <v>1.1009087155618307E-2</v>
      </c>
      <c r="K2375">
        <v>6</v>
      </c>
      <c r="L2375">
        <v>6</v>
      </c>
      <c r="M2375">
        <f t="shared" si="300"/>
        <v>1.4190480835259763E-2</v>
      </c>
      <c r="N2375">
        <f t="shared" si="301"/>
        <v>5.5244707666601555E-5</v>
      </c>
      <c r="O2375">
        <f t="shared" si="302"/>
        <v>3.3561624389312443E-5</v>
      </c>
      <c r="P2375">
        <f t="shared" si="303"/>
        <v>-0.77458926659387961</v>
      </c>
    </row>
    <row r="2376" spans="1:16" x14ac:dyDescent="0.25">
      <c r="A2376">
        <v>2375</v>
      </c>
      <c r="B2376">
        <v>0.78713339640491964</v>
      </c>
      <c r="C2376">
        <f t="shared" si="296"/>
        <v>2.4290961658614898</v>
      </c>
      <c r="D2376">
        <v>0.71022675252540668</v>
      </c>
      <c r="E2376" s="19">
        <f t="shared" si="297"/>
        <v>2.933570085703078</v>
      </c>
      <c r="F2376">
        <v>-0.24969949663500302</v>
      </c>
      <c r="G2376" s="20">
        <v>0.44600000000000001</v>
      </c>
      <c r="H2376">
        <v>0.46300000000000002</v>
      </c>
      <c r="I2376">
        <f t="shared" si="298"/>
        <v>1.186591757935306E-2</v>
      </c>
      <c r="J2376">
        <f t="shared" si="299"/>
        <v>1.1009087155618307E-2</v>
      </c>
      <c r="K2376">
        <v>6</v>
      </c>
      <c r="L2376">
        <v>6</v>
      </c>
      <c r="M2376">
        <f t="shared" si="300"/>
        <v>1.4372690641298392E-2</v>
      </c>
      <c r="N2376">
        <f t="shared" si="301"/>
        <v>4.830328868092405E-5</v>
      </c>
      <c r="O2376">
        <f t="shared" si="302"/>
        <v>3.4429039378411066E-5</v>
      </c>
      <c r="P2376">
        <f t="shared" si="303"/>
        <v>-1.0247768381032467</v>
      </c>
    </row>
    <row r="2377" spans="1:16" x14ac:dyDescent="0.25">
      <c r="A2377">
        <v>2376</v>
      </c>
      <c r="B2377">
        <v>0.1348002563554796</v>
      </c>
      <c r="C2377">
        <f t="shared" si="296"/>
        <v>8.4149689747159808</v>
      </c>
      <c r="D2377">
        <v>0.53001495406964327</v>
      </c>
      <c r="E2377" s="19">
        <f t="shared" si="297"/>
        <v>4.1359382251008094</v>
      </c>
      <c r="F2377">
        <v>1.3634689821628854</v>
      </c>
      <c r="G2377" s="20">
        <v>0.44600000000000001</v>
      </c>
      <c r="H2377">
        <v>0.46300000000000002</v>
      </c>
      <c r="I2377">
        <f t="shared" si="298"/>
        <v>1.186591757935306E-2</v>
      </c>
      <c r="J2377">
        <f t="shared" si="299"/>
        <v>1.1009087155618307E-2</v>
      </c>
      <c r="K2377">
        <v>6</v>
      </c>
      <c r="L2377">
        <v>6</v>
      </c>
      <c r="M2377">
        <f t="shared" si="300"/>
        <v>1.2104567884020522E-2</v>
      </c>
      <c r="N2377">
        <f t="shared" si="301"/>
        <v>1.3943406527805234E-5</v>
      </c>
      <c r="O2377">
        <f t="shared" si="302"/>
        <v>2.442009394314351E-5</v>
      </c>
      <c r="P2377">
        <f t="shared" si="303"/>
        <v>-2.1021065825596943</v>
      </c>
    </row>
    <row r="2378" spans="1:16" x14ac:dyDescent="0.25">
      <c r="A2378">
        <v>2377</v>
      </c>
      <c r="B2378">
        <v>0.8775597399822993</v>
      </c>
      <c r="C2378">
        <f t="shared" si="296"/>
        <v>1.7885560353234187</v>
      </c>
      <c r="D2378">
        <v>0.49378948332163458</v>
      </c>
      <c r="E2378" s="19">
        <f t="shared" si="297"/>
        <v>4.3969420824944239</v>
      </c>
      <c r="F2378">
        <v>0.43512386582733598</v>
      </c>
      <c r="G2378" s="20">
        <v>0.44600000000000001</v>
      </c>
      <c r="H2378">
        <v>0.46300000000000002</v>
      </c>
      <c r="I2378">
        <f t="shared" si="298"/>
        <v>1.186591757935306E-2</v>
      </c>
      <c r="J2378">
        <f t="shared" si="299"/>
        <v>1.1009087155618307E-2</v>
      </c>
      <c r="K2378">
        <v>6</v>
      </c>
      <c r="L2378">
        <v>6</v>
      </c>
      <c r="M2378">
        <f t="shared" si="300"/>
        <v>1.173980652174459E-2</v>
      </c>
      <c r="N2378">
        <f t="shared" si="301"/>
        <v>6.5602268542912218E-5</v>
      </c>
      <c r="O2378">
        <f t="shared" si="302"/>
        <v>2.2970509527999469E-5</v>
      </c>
      <c r="P2378">
        <f t="shared" si="303"/>
        <v>-1.796885328798332</v>
      </c>
    </row>
    <row r="2379" spans="1:16" x14ac:dyDescent="0.25">
      <c r="A2379">
        <v>2378</v>
      </c>
      <c r="B2379">
        <v>0.51008636738181712</v>
      </c>
      <c r="C2379">
        <f t="shared" si="296"/>
        <v>4.2782685137855685</v>
      </c>
      <c r="D2379">
        <v>0.86965544602801603</v>
      </c>
      <c r="E2379" s="19">
        <f t="shared" si="297"/>
        <v>1.8487273341481703</v>
      </c>
      <c r="F2379">
        <v>0.77278400567593053</v>
      </c>
      <c r="G2379" s="20">
        <v>0.44600000000000001</v>
      </c>
      <c r="H2379">
        <v>0.46300000000000002</v>
      </c>
      <c r="I2379">
        <f t="shared" si="298"/>
        <v>1.186591757935306E-2</v>
      </c>
      <c r="J2379">
        <f t="shared" si="299"/>
        <v>1.1009087155618307E-2</v>
      </c>
      <c r="K2379">
        <v>6</v>
      </c>
      <c r="L2379">
        <v>6</v>
      </c>
      <c r="M2379">
        <f t="shared" si="300"/>
        <v>1.8105056349746029E-2</v>
      </c>
      <c r="N2379">
        <f t="shared" si="301"/>
        <v>2.7425425252122032E-5</v>
      </c>
      <c r="O2379">
        <f t="shared" si="302"/>
        <v>5.46321775712465E-5</v>
      </c>
      <c r="P2379">
        <f t="shared" si="303"/>
        <v>-1.3256138953219914</v>
      </c>
    </row>
    <row r="2380" spans="1:16" x14ac:dyDescent="0.25">
      <c r="A2380">
        <v>2379</v>
      </c>
      <c r="B2380">
        <v>0.87545396282845545</v>
      </c>
      <c r="C2380">
        <f t="shared" si="296"/>
        <v>1.8047022477952752</v>
      </c>
      <c r="D2380">
        <v>0.83059175389873963</v>
      </c>
      <c r="E2380" s="19">
        <f t="shared" si="297"/>
        <v>2.1320249978494479</v>
      </c>
      <c r="F2380">
        <v>-1.4871829989715479</v>
      </c>
      <c r="G2380" s="20">
        <v>0.44600000000000001</v>
      </c>
      <c r="H2380">
        <v>0.46300000000000002</v>
      </c>
      <c r="I2380">
        <f t="shared" si="298"/>
        <v>1.186591757935306E-2</v>
      </c>
      <c r="J2380">
        <f t="shared" si="299"/>
        <v>1.1009087155618307E-2</v>
      </c>
      <c r="K2380">
        <v>6</v>
      </c>
      <c r="L2380">
        <v>6</v>
      </c>
      <c r="M2380">
        <f t="shared" si="300"/>
        <v>1.6859324345809366E-2</v>
      </c>
      <c r="N2380">
        <f t="shared" si="301"/>
        <v>6.5015341714498467E-5</v>
      </c>
      <c r="O2380">
        <f t="shared" si="302"/>
        <v>4.7372802899533391E-5</v>
      </c>
      <c r="P2380">
        <f t="shared" si="303"/>
        <v>-7.3187155105289378E-2</v>
      </c>
    </row>
    <row r="2381" spans="1:16" x14ac:dyDescent="0.25">
      <c r="A2381">
        <v>2380</v>
      </c>
      <c r="B2381">
        <v>0.9549241615039521</v>
      </c>
      <c r="C2381">
        <f t="shared" si="296"/>
        <v>1.0906930574366989</v>
      </c>
      <c r="D2381">
        <v>0.51179540391247291</v>
      </c>
      <c r="E2381" s="19">
        <f t="shared" si="297"/>
        <v>4.2659466670209341</v>
      </c>
      <c r="F2381">
        <v>0.19402477846597321</v>
      </c>
      <c r="G2381" s="20">
        <v>0.44600000000000001</v>
      </c>
      <c r="H2381">
        <v>0.46300000000000002</v>
      </c>
      <c r="I2381">
        <f t="shared" si="298"/>
        <v>1.186591757935306E-2</v>
      </c>
      <c r="J2381">
        <f t="shared" si="299"/>
        <v>1.1009087155618307E-2</v>
      </c>
      <c r="K2381">
        <v>6</v>
      </c>
      <c r="L2381">
        <v>6</v>
      </c>
      <c r="M2381">
        <f t="shared" si="300"/>
        <v>1.1918692118134643E-2</v>
      </c>
      <c r="N2381">
        <f t="shared" si="301"/>
        <v>1.0757685907443584E-4</v>
      </c>
      <c r="O2381">
        <f t="shared" si="302"/>
        <v>2.3675870301147476E-5</v>
      </c>
      <c r="P2381">
        <f t="shared" si="303"/>
        <v>-1.6128326838690363</v>
      </c>
    </row>
    <row r="2382" spans="1:16" x14ac:dyDescent="0.25">
      <c r="A2382">
        <v>2381</v>
      </c>
      <c r="B2382">
        <v>0.79689931943723868</v>
      </c>
      <c r="C2382">
        <f t="shared" si="296"/>
        <v>2.3634843155506853</v>
      </c>
      <c r="D2382">
        <v>0.78734702597125161</v>
      </c>
      <c r="E2382" s="19">
        <f t="shared" si="297"/>
        <v>2.4276665691757633</v>
      </c>
      <c r="F2382">
        <v>0.50876110435638111</v>
      </c>
      <c r="G2382" s="20">
        <v>0.44600000000000001</v>
      </c>
      <c r="H2382">
        <v>0.46300000000000002</v>
      </c>
      <c r="I2382">
        <f t="shared" si="298"/>
        <v>1.186591757935306E-2</v>
      </c>
      <c r="J2382">
        <f t="shared" si="299"/>
        <v>1.1009087155618307E-2</v>
      </c>
      <c r="K2382">
        <v>6</v>
      </c>
      <c r="L2382">
        <v>6</v>
      </c>
      <c r="M2382">
        <f t="shared" si="300"/>
        <v>1.5799443609589979E-2</v>
      </c>
      <c r="N2382">
        <f t="shared" si="301"/>
        <v>4.9644219156155044E-5</v>
      </c>
      <c r="O2382">
        <f t="shared" si="302"/>
        <v>4.1603736395435605E-5</v>
      </c>
      <c r="P2382">
        <f t="shared" si="303"/>
        <v>-1.3835853794698554</v>
      </c>
    </row>
    <row r="2383" spans="1:16" x14ac:dyDescent="0.25">
      <c r="A2383">
        <v>2382</v>
      </c>
      <c r="B2383">
        <v>0.70909756767479482</v>
      </c>
      <c r="C2383">
        <f t="shared" si="296"/>
        <v>2.9408963206708036</v>
      </c>
      <c r="D2383">
        <v>0.46949674977874079</v>
      </c>
      <c r="E2383" s="19">
        <f t="shared" si="297"/>
        <v>4.5781428903976762</v>
      </c>
      <c r="F2383">
        <v>0.31450781534658745</v>
      </c>
      <c r="G2383" s="20">
        <v>0.44600000000000001</v>
      </c>
      <c r="H2383">
        <v>0.46300000000000002</v>
      </c>
      <c r="I2383">
        <f t="shared" si="298"/>
        <v>1.186591757935306E-2</v>
      </c>
      <c r="J2383">
        <f t="shared" si="299"/>
        <v>1.1009087155618307E-2</v>
      </c>
      <c r="K2383">
        <v>6</v>
      </c>
      <c r="L2383">
        <v>6</v>
      </c>
      <c r="M2383">
        <f t="shared" si="300"/>
        <v>1.1505132915989034E-2</v>
      </c>
      <c r="N2383">
        <f t="shared" si="301"/>
        <v>3.9897133574083354E-5</v>
      </c>
      <c r="O2383">
        <f t="shared" si="302"/>
        <v>2.2061347235762385E-5</v>
      </c>
      <c r="P2383">
        <f t="shared" si="303"/>
        <v>-1.6927755487069764</v>
      </c>
    </row>
    <row r="2384" spans="1:16" x14ac:dyDescent="0.25">
      <c r="A2384">
        <v>2383</v>
      </c>
      <c r="B2384">
        <v>0.12045655690176092</v>
      </c>
      <c r="C2384">
        <f t="shared" si="296"/>
        <v>8.7271089955084431</v>
      </c>
      <c r="D2384">
        <v>0.99786370433668015</v>
      </c>
      <c r="E2384" s="19">
        <f t="shared" si="297"/>
        <v>0.28794356495679102</v>
      </c>
      <c r="F2384">
        <v>1.0806456884893123</v>
      </c>
      <c r="G2384" s="20">
        <v>0.44600000000000001</v>
      </c>
      <c r="H2384">
        <v>0.46300000000000002</v>
      </c>
      <c r="I2384">
        <f t="shared" si="298"/>
        <v>1.186591757935306E-2</v>
      </c>
      <c r="J2384">
        <f t="shared" si="299"/>
        <v>1.1009087155618307E-2</v>
      </c>
      <c r="K2384">
        <v>6</v>
      </c>
      <c r="L2384">
        <v>6</v>
      </c>
      <c r="M2384">
        <f t="shared" si="300"/>
        <v>4.5875691487776801E-2</v>
      </c>
      <c r="N2384">
        <f t="shared" si="301"/>
        <v>1.3444696679475521E-5</v>
      </c>
      <c r="O2384">
        <f t="shared" si="302"/>
        <v>3.507631782469461E-4</v>
      </c>
      <c r="P2384">
        <f t="shared" si="303"/>
        <v>-0.82011389445269944</v>
      </c>
    </row>
    <row r="2385" spans="1:16" x14ac:dyDescent="0.25">
      <c r="A2385">
        <v>2384</v>
      </c>
      <c r="B2385">
        <v>0.55519272438734091</v>
      </c>
      <c r="C2385">
        <f t="shared" si="296"/>
        <v>3.9599760846995813</v>
      </c>
      <c r="D2385">
        <v>0.88509781182287062</v>
      </c>
      <c r="E2385" s="19">
        <f t="shared" si="297"/>
        <v>1.7300077922655424</v>
      </c>
      <c r="F2385">
        <v>1.9512481230776757</v>
      </c>
      <c r="G2385" s="20">
        <v>0.44600000000000001</v>
      </c>
      <c r="H2385">
        <v>0.46300000000000002</v>
      </c>
      <c r="I2385">
        <f t="shared" si="298"/>
        <v>1.186591757935306E-2</v>
      </c>
      <c r="J2385">
        <f t="shared" si="299"/>
        <v>1.1009087155618307E-2</v>
      </c>
      <c r="K2385">
        <v>6</v>
      </c>
      <c r="L2385">
        <v>6</v>
      </c>
      <c r="M2385">
        <f t="shared" si="300"/>
        <v>1.8715967503082704E-2</v>
      </c>
      <c r="N2385">
        <f t="shared" si="301"/>
        <v>2.9629808570481471E-5</v>
      </c>
      <c r="O2385">
        <f t="shared" si="302"/>
        <v>5.8381239929407968E-5</v>
      </c>
      <c r="P2385">
        <f t="shared" si="303"/>
        <v>-1.8863827861657296</v>
      </c>
    </row>
    <row r="2386" spans="1:16" x14ac:dyDescent="0.25">
      <c r="A2386">
        <v>2385</v>
      </c>
      <c r="B2386">
        <v>0.40601825006866665</v>
      </c>
      <c r="C2386">
        <f t="shared" si="296"/>
        <v>5.081473548682478</v>
      </c>
      <c r="D2386">
        <v>0.71629993591113006</v>
      </c>
      <c r="E2386" s="19">
        <f t="shared" si="297"/>
        <v>2.8941546650040357</v>
      </c>
      <c r="F2386">
        <v>1.9813887774944305</v>
      </c>
      <c r="G2386" s="20">
        <v>0.44600000000000001</v>
      </c>
      <c r="H2386">
        <v>0.46300000000000002</v>
      </c>
      <c r="I2386">
        <f t="shared" si="298"/>
        <v>1.186591757935306E-2</v>
      </c>
      <c r="J2386">
        <f t="shared" si="299"/>
        <v>1.1009087155618307E-2</v>
      </c>
      <c r="K2386">
        <v>6</v>
      </c>
      <c r="L2386">
        <v>6</v>
      </c>
      <c r="M2386">
        <f t="shared" si="300"/>
        <v>1.4470230325662262E-2</v>
      </c>
      <c r="N2386">
        <f t="shared" si="301"/>
        <v>2.3090415055639805E-5</v>
      </c>
      <c r="O2386">
        <f t="shared" si="302"/>
        <v>3.4897927612952632E-5</v>
      </c>
      <c r="P2386">
        <f t="shared" si="303"/>
        <v>-2.2175383616475517</v>
      </c>
    </row>
    <row r="2387" spans="1:16" x14ac:dyDescent="0.25">
      <c r="A2387">
        <v>2386</v>
      </c>
      <c r="B2387">
        <v>0.40360728782006289</v>
      </c>
      <c r="C2387">
        <f t="shared" si="296"/>
        <v>5.1015988085194763</v>
      </c>
      <c r="D2387">
        <v>0.51481673635059666</v>
      </c>
      <c r="E2387" s="19">
        <f t="shared" si="297"/>
        <v>4.244218270907802</v>
      </c>
      <c r="F2387">
        <v>2.105844032485038</v>
      </c>
      <c r="G2387" s="20">
        <v>0.44600000000000001</v>
      </c>
      <c r="H2387">
        <v>0.46300000000000002</v>
      </c>
      <c r="I2387">
        <f t="shared" si="298"/>
        <v>1.186591757935306E-2</v>
      </c>
      <c r="J2387">
        <f t="shared" si="299"/>
        <v>1.1009087155618307E-2</v>
      </c>
      <c r="K2387">
        <v>6</v>
      </c>
      <c r="L2387">
        <v>6</v>
      </c>
      <c r="M2387">
        <f t="shared" si="300"/>
        <v>1.1949162211383689E-2</v>
      </c>
      <c r="N2387">
        <f t="shared" si="301"/>
        <v>2.29993258461232E-5</v>
      </c>
      <c r="O2387">
        <f t="shared" si="302"/>
        <v>2.3797079592326659E-5</v>
      </c>
      <c r="P2387">
        <f t="shared" si="303"/>
        <v>-2.6282709930800809</v>
      </c>
    </row>
    <row r="2388" spans="1:16" x14ac:dyDescent="0.25">
      <c r="A2388">
        <v>2387</v>
      </c>
      <c r="B2388">
        <v>0.21521652882473219</v>
      </c>
      <c r="C2388">
        <f t="shared" si="296"/>
        <v>7.0737009790169676</v>
      </c>
      <c r="D2388">
        <v>0.42982268745994445</v>
      </c>
      <c r="E2388" s="19">
        <f t="shared" si="297"/>
        <v>4.8870272114390785</v>
      </c>
      <c r="F2388">
        <v>-0.55181885727506597</v>
      </c>
      <c r="G2388" s="20">
        <v>0.44600000000000001</v>
      </c>
      <c r="H2388">
        <v>0.46300000000000002</v>
      </c>
      <c r="I2388">
        <f t="shared" si="298"/>
        <v>1.186591757935306E-2</v>
      </c>
      <c r="J2388">
        <f t="shared" si="299"/>
        <v>1.1009087155618307E-2</v>
      </c>
      <c r="K2388">
        <v>6</v>
      </c>
      <c r="L2388">
        <v>6</v>
      </c>
      <c r="M2388">
        <f t="shared" si="300"/>
        <v>1.1135607977857814E-2</v>
      </c>
      <c r="N2388">
        <f t="shared" si="301"/>
        <v>1.6587262266440775E-5</v>
      </c>
      <c r="O2388">
        <f t="shared" si="302"/>
        <v>2.0666960839421768E-5</v>
      </c>
      <c r="P2388">
        <f t="shared" si="303"/>
        <v>-1.2241725224167987</v>
      </c>
    </row>
    <row r="2389" spans="1:16" x14ac:dyDescent="0.25">
      <c r="A2389">
        <v>2388</v>
      </c>
      <c r="B2389">
        <v>0.50346385082552569</v>
      </c>
      <c r="C2389">
        <f t="shared" si="296"/>
        <v>4.3262324643213246</v>
      </c>
      <c r="D2389">
        <v>0.69203772087771231</v>
      </c>
      <c r="E2389" s="19">
        <f t="shared" si="297"/>
        <v>3.0515545454601321</v>
      </c>
      <c r="F2389">
        <v>0.85481815403909422</v>
      </c>
      <c r="G2389" s="20">
        <v>0.44600000000000001</v>
      </c>
      <c r="H2389">
        <v>0.46300000000000002</v>
      </c>
      <c r="I2389">
        <f t="shared" si="298"/>
        <v>1.186591757935306E-2</v>
      </c>
      <c r="J2389">
        <f t="shared" si="299"/>
        <v>1.1009087155618307E-2</v>
      </c>
      <c r="K2389">
        <v>6</v>
      </c>
      <c r="L2389">
        <v>6</v>
      </c>
      <c r="M2389">
        <f t="shared" si="300"/>
        <v>1.4092100880072535E-2</v>
      </c>
      <c r="N2389">
        <f t="shared" si="301"/>
        <v>2.7121365830659294E-5</v>
      </c>
      <c r="O2389">
        <f t="shared" si="302"/>
        <v>3.3097884535690182E-5</v>
      </c>
      <c r="P2389">
        <f t="shared" si="303"/>
        <v>-1.6770728492176579</v>
      </c>
    </row>
    <row r="2390" spans="1:16" x14ac:dyDescent="0.25">
      <c r="A2390">
        <v>2389</v>
      </c>
      <c r="B2390">
        <v>0.56074709311197246</v>
      </c>
      <c r="C2390">
        <f t="shared" si="296"/>
        <v>3.9216753882586168</v>
      </c>
      <c r="D2390">
        <v>0.56666768395031586</v>
      </c>
      <c r="E2390" s="19">
        <f t="shared" si="297"/>
        <v>3.8810381540911805</v>
      </c>
      <c r="F2390">
        <v>-0.84537759903469123</v>
      </c>
      <c r="G2390" s="20">
        <v>0.44600000000000001</v>
      </c>
      <c r="H2390">
        <v>0.46300000000000002</v>
      </c>
      <c r="I2390">
        <f t="shared" si="298"/>
        <v>1.186591757935306E-2</v>
      </c>
      <c r="J2390">
        <f t="shared" si="299"/>
        <v>1.1009087155618307E-2</v>
      </c>
      <c r="K2390">
        <v>6</v>
      </c>
      <c r="L2390">
        <v>6</v>
      </c>
      <c r="M2390">
        <f t="shared" si="300"/>
        <v>1.2495750810634781E-2</v>
      </c>
      <c r="N2390">
        <f t="shared" si="301"/>
        <v>2.9919185479916551E-5</v>
      </c>
      <c r="O2390">
        <f t="shared" si="302"/>
        <v>2.6023964720246635E-5</v>
      </c>
      <c r="P2390">
        <f t="shared" si="303"/>
        <v>-0.85444927757190858</v>
      </c>
    </row>
    <row r="2391" spans="1:16" x14ac:dyDescent="0.25">
      <c r="A2391">
        <v>2390</v>
      </c>
      <c r="B2391">
        <v>0.84908597064119384</v>
      </c>
      <c r="C2391">
        <f t="shared" si="296"/>
        <v>2.0004268457666892</v>
      </c>
      <c r="D2391">
        <v>0.40980254524369031</v>
      </c>
      <c r="E2391" s="19">
        <f t="shared" si="297"/>
        <v>5.0500506985385076</v>
      </c>
      <c r="F2391">
        <v>1.8303217075299472</v>
      </c>
      <c r="G2391" s="20">
        <v>0.44600000000000001</v>
      </c>
      <c r="H2391">
        <v>0.46300000000000002</v>
      </c>
      <c r="I2391">
        <f t="shared" si="298"/>
        <v>1.186591757935306E-2</v>
      </c>
      <c r="J2391">
        <f t="shared" si="299"/>
        <v>1.1009087155618307E-2</v>
      </c>
      <c r="K2391">
        <v>6</v>
      </c>
      <c r="L2391">
        <v>6</v>
      </c>
      <c r="M2391">
        <f t="shared" si="300"/>
        <v>1.0954396162926905E-2</v>
      </c>
      <c r="N2391">
        <f t="shared" si="301"/>
        <v>5.8654148529167445E-5</v>
      </c>
      <c r="O2391">
        <f t="shared" si="302"/>
        <v>1.9999799215724616E-5</v>
      </c>
      <c r="P2391">
        <f t="shared" si="303"/>
        <v>-3.0337213282661017</v>
      </c>
    </row>
    <row r="2392" spans="1:16" x14ac:dyDescent="0.25">
      <c r="A2392">
        <v>2391</v>
      </c>
      <c r="B2392">
        <v>0.4252143925290689</v>
      </c>
      <c r="C2392">
        <f t="shared" si="296"/>
        <v>4.9240908383868396</v>
      </c>
      <c r="D2392">
        <v>0.62721640675069434</v>
      </c>
      <c r="E2392" s="19">
        <f t="shared" si="297"/>
        <v>3.4747187659693153</v>
      </c>
      <c r="F2392">
        <v>-1.8490209185983986</v>
      </c>
      <c r="G2392" s="20">
        <v>0.44600000000000001</v>
      </c>
      <c r="H2392">
        <v>0.46300000000000002</v>
      </c>
      <c r="I2392">
        <f t="shared" si="298"/>
        <v>1.186591757935306E-2</v>
      </c>
      <c r="J2392">
        <f t="shared" si="299"/>
        <v>1.1009087155618307E-2</v>
      </c>
      <c r="K2392">
        <v>6</v>
      </c>
      <c r="L2392">
        <v>6</v>
      </c>
      <c r="M2392">
        <f t="shared" si="300"/>
        <v>1.3206157795733593E-2</v>
      </c>
      <c r="N2392">
        <f t="shared" si="301"/>
        <v>2.3828425832162832E-5</v>
      </c>
      <c r="O2392">
        <f t="shared" si="302"/>
        <v>2.9067100620969196E-5</v>
      </c>
      <c r="P2392">
        <f t="shared" si="303"/>
        <v>-0.26898045243354629</v>
      </c>
    </row>
    <row r="2393" spans="1:16" x14ac:dyDescent="0.25">
      <c r="A2393">
        <v>2392</v>
      </c>
      <c r="B2393">
        <v>0.40806299020355846</v>
      </c>
      <c r="C2393">
        <f t="shared" si="296"/>
        <v>5.0644700788269263</v>
      </c>
      <c r="D2393">
        <v>0.79067354350413521</v>
      </c>
      <c r="E2393" s="19">
        <f t="shared" si="297"/>
        <v>2.4053740973210616</v>
      </c>
      <c r="F2393">
        <v>0.11596284821280278</v>
      </c>
      <c r="G2393" s="20">
        <v>0.44600000000000001</v>
      </c>
      <c r="H2393">
        <v>0.46300000000000002</v>
      </c>
      <c r="I2393">
        <f t="shared" si="298"/>
        <v>1.186591757935306E-2</v>
      </c>
      <c r="J2393">
        <f t="shared" si="299"/>
        <v>1.1009087155618307E-2</v>
      </c>
      <c r="K2393">
        <v>6</v>
      </c>
      <c r="L2393">
        <v>6</v>
      </c>
      <c r="M2393">
        <f t="shared" si="300"/>
        <v>1.5872487624705653E-2</v>
      </c>
      <c r="N2393">
        <f t="shared" si="301"/>
        <v>2.316793889727373E-5</v>
      </c>
      <c r="O2393">
        <f t="shared" si="302"/>
        <v>4.1989310566072351E-5</v>
      </c>
      <c r="P2393">
        <f t="shared" si="303"/>
        <v>-1.1300089188969509</v>
      </c>
    </row>
    <row r="2394" spans="1:16" x14ac:dyDescent="0.25">
      <c r="A2394">
        <v>2393</v>
      </c>
      <c r="B2394">
        <v>0.72154911954100165</v>
      </c>
      <c r="C2394">
        <f t="shared" si="296"/>
        <v>2.8600645427923639</v>
      </c>
      <c r="D2394">
        <v>0.18482009338663899</v>
      </c>
      <c r="E2394" s="19">
        <f t="shared" si="297"/>
        <v>7.5188862683183064</v>
      </c>
      <c r="F2394">
        <v>1.4198758435668424</v>
      </c>
      <c r="G2394" s="20">
        <v>0.44600000000000001</v>
      </c>
      <c r="H2394">
        <v>0.46300000000000002</v>
      </c>
      <c r="I2394">
        <f t="shared" si="298"/>
        <v>1.186591757935306E-2</v>
      </c>
      <c r="J2394">
        <f t="shared" si="299"/>
        <v>1.1009087155618307E-2</v>
      </c>
      <c r="K2394">
        <v>6</v>
      </c>
      <c r="L2394">
        <v>6</v>
      </c>
      <c r="M2394">
        <f t="shared" si="300"/>
        <v>8.9775855894550904E-3</v>
      </c>
      <c r="N2394">
        <f t="shared" si="301"/>
        <v>4.1024715204076259E-5</v>
      </c>
      <c r="O2394">
        <f t="shared" si="302"/>
        <v>1.3432840502665284E-5</v>
      </c>
      <c r="P2394">
        <f t="shared" si="303"/>
        <v>-3.0607366565089626</v>
      </c>
    </row>
    <row r="2395" spans="1:16" x14ac:dyDescent="0.25">
      <c r="A2395">
        <v>2394</v>
      </c>
      <c r="B2395">
        <v>0.30716879787591173</v>
      </c>
      <c r="C2395">
        <f t="shared" si="296"/>
        <v>5.9902499433951277</v>
      </c>
      <c r="D2395">
        <v>0.85412152470473346</v>
      </c>
      <c r="E2395" s="19">
        <f t="shared" si="297"/>
        <v>1.9638690545775594</v>
      </c>
      <c r="F2395">
        <v>-0.29503439691325184</v>
      </c>
      <c r="G2395" s="20">
        <v>0.44600000000000001</v>
      </c>
      <c r="H2395">
        <v>0.46300000000000002</v>
      </c>
      <c r="I2395">
        <f t="shared" si="298"/>
        <v>1.186591757935306E-2</v>
      </c>
      <c r="J2395">
        <f t="shared" si="299"/>
        <v>1.1009087155618307E-2</v>
      </c>
      <c r="K2395">
        <v>6</v>
      </c>
      <c r="L2395">
        <v>6</v>
      </c>
      <c r="M2395">
        <f t="shared" si="300"/>
        <v>1.7566290018739893E-2</v>
      </c>
      <c r="N2395">
        <f t="shared" si="301"/>
        <v>1.9587385241363008E-5</v>
      </c>
      <c r="O2395">
        <f t="shared" si="302"/>
        <v>5.1429090837080139E-5</v>
      </c>
      <c r="P2395">
        <f t="shared" si="303"/>
        <v>-0.82622497617604418</v>
      </c>
    </row>
    <row r="2396" spans="1:16" x14ac:dyDescent="0.25">
      <c r="A2396">
        <v>2395</v>
      </c>
      <c r="B2396">
        <v>0.53617969298379464</v>
      </c>
      <c r="C2396">
        <f t="shared" si="296"/>
        <v>4.0924784126807161</v>
      </c>
      <c r="D2396">
        <v>0.27481917783135473</v>
      </c>
      <c r="E2396" s="19">
        <f t="shared" si="297"/>
        <v>6.3367214259358073</v>
      </c>
      <c r="F2396">
        <v>0.52186578614055179</v>
      </c>
      <c r="G2396" s="20">
        <v>0.44600000000000001</v>
      </c>
      <c r="H2396">
        <v>0.46300000000000002</v>
      </c>
      <c r="I2396">
        <f t="shared" si="298"/>
        <v>1.186591757935306E-2</v>
      </c>
      <c r="J2396">
        <f t="shared" si="299"/>
        <v>1.1009087155618307E-2</v>
      </c>
      <c r="K2396">
        <v>6</v>
      </c>
      <c r="L2396">
        <v>6</v>
      </c>
      <c r="M2396">
        <f t="shared" si="300"/>
        <v>9.7792152281936488E-3</v>
      </c>
      <c r="N2396">
        <f t="shared" si="301"/>
        <v>2.8670483140429294E-5</v>
      </c>
      <c r="O2396">
        <f t="shared" si="302"/>
        <v>1.5938841746555761E-5</v>
      </c>
      <c r="P2396">
        <f t="shared" si="303"/>
        <v>-2.0948053804312208</v>
      </c>
    </row>
    <row r="2397" spans="1:16" x14ac:dyDescent="0.25">
      <c r="A2397">
        <v>2396</v>
      </c>
      <c r="B2397">
        <v>0.69948423718985564</v>
      </c>
      <c r="C2397">
        <f t="shared" si="296"/>
        <v>3.003253325743966</v>
      </c>
      <c r="D2397">
        <v>0.27533799249244667</v>
      </c>
      <c r="E2397" s="19">
        <f t="shared" si="297"/>
        <v>6.3309124975216617</v>
      </c>
      <c r="F2397">
        <v>0.64781261244206689</v>
      </c>
      <c r="G2397" s="20">
        <v>0.44600000000000001</v>
      </c>
      <c r="H2397">
        <v>0.46300000000000002</v>
      </c>
      <c r="I2397">
        <f t="shared" si="298"/>
        <v>1.186591757935306E-2</v>
      </c>
      <c r="J2397">
        <f t="shared" si="299"/>
        <v>1.1009087155618307E-2</v>
      </c>
      <c r="K2397">
        <v>6</v>
      </c>
      <c r="L2397">
        <v>6</v>
      </c>
      <c r="M2397">
        <f t="shared" si="300"/>
        <v>9.7837006587254988E-3</v>
      </c>
      <c r="N2397">
        <f t="shared" si="301"/>
        <v>3.9068743328292994E-5</v>
      </c>
      <c r="O2397">
        <f t="shared" si="302"/>
        <v>1.5953466429924294E-5</v>
      </c>
      <c r="P2397">
        <f t="shared" si="303"/>
        <v>-2.228735077012205</v>
      </c>
    </row>
    <row r="2398" spans="1:16" x14ac:dyDescent="0.25">
      <c r="A2398">
        <v>2397</v>
      </c>
      <c r="B2398">
        <v>0.73439741203039643</v>
      </c>
      <c r="C2398">
        <f t="shared" si="296"/>
        <v>2.7764877086033963</v>
      </c>
      <c r="D2398">
        <v>0.34095278786584066</v>
      </c>
      <c r="E2398" s="19">
        <f t="shared" si="297"/>
        <v>5.6577978350612481</v>
      </c>
      <c r="F2398">
        <v>1.1920997167180758</v>
      </c>
      <c r="G2398" s="20">
        <v>0.44600000000000001</v>
      </c>
      <c r="H2398">
        <v>0.46300000000000002</v>
      </c>
      <c r="I2398">
        <f t="shared" si="298"/>
        <v>1.186591757935306E-2</v>
      </c>
      <c r="J2398">
        <f t="shared" si="299"/>
        <v>1.1009087155618307E-2</v>
      </c>
      <c r="K2398">
        <v>6</v>
      </c>
      <c r="L2398">
        <v>6</v>
      </c>
      <c r="M2398">
        <f t="shared" si="300"/>
        <v>1.03493386831333E-2</v>
      </c>
      <c r="N2398">
        <f t="shared" si="301"/>
        <v>4.225962642289285E-5</v>
      </c>
      <c r="O2398">
        <f t="shared" si="302"/>
        <v>1.7851468529699883E-5</v>
      </c>
      <c r="P2398">
        <f t="shared" si="303"/>
        <v>-2.5356701788991982</v>
      </c>
    </row>
    <row r="2399" spans="1:16" x14ac:dyDescent="0.25">
      <c r="A2399">
        <v>2398</v>
      </c>
      <c r="B2399">
        <v>0.3282265694143498</v>
      </c>
      <c r="C2399">
        <f t="shared" si="296"/>
        <v>5.7799153088311401</v>
      </c>
      <c r="D2399">
        <v>0.87752922147282331</v>
      </c>
      <c r="E2399" s="19">
        <f t="shared" si="297"/>
        <v>1.788790665267151</v>
      </c>
      <c r="F2399">
        <v>-0.11326847015880048</v>
      </c>
      <c r="G2399" s="20">
        <v>0.44600000000000001</v>
      </c>
      <c r="H2399">
        <v>0.46300000000000002</v>
      </c>
      <c r="I2399">
        <f t="shared" si="298"/>
        <v>1.186591757935306E-2</v>
      </c>
      <c r="J2399">
        <f t="shared" si="299"/>
        <v>1.1009087155618307E-2</v>
      </c>
      <c r="K2399">
        <v>6</v>
      </c>
      <c r="L2399">
        <v>6</v>
      </c>
      <c r="M2399">
        <f t="shared" si="300"/>
        <v>1.8405878554887654E-2</v>
      </c>
      <c r="N2399">
        <f t="shared" si="301"/>
        <v>2.0300182107177169E-5</v>
      </c>
      <c r="O2399">
        <f t="shared" si="302"/>
        <v>5.646272756287887E-5</v>
      </c>
      <c r="P2399">
        <f t="shared" si="303"/>
        <v>-0.86970065230699667</v>
      </c>
    </row>
    <row r="2400" spans="1:16" x14ac:dyDescent="0.25">
      <c r="A2400">
        <v>2399</v>
      </c>
      <c r="B2400">
        <v>0.13205359050263984</v>
      </c>
      <c r="C2400">
        <f t="shared" si="296"/>
        <v>8.4723453421717903</v>
      </c>
      <c r="D2400">
        <v>0.76238288521988584</v>
      </c>
      <c r="E2400" s="19">
        <f t="shared" si="297"/>
        <v>2.593300673766294</v>
      </c>
      <c r="F2400">
        <v>0.97676775112631731</v>
      </c>
      <c r="G2400" s="20">
        <v>0.44600000000000001</v>
      </c>
      <c r="H2400">
        <v>0.46300000000000002</v>
      </c>
      <c r="I2400">
        <f t="shared" si="298"/>
        <v>1.186591757935306E-2</v>
      </c>
      <c r="J2400">
        <f t="shared" si="299"/>
        <v>1.1009087155618307E-2</v>
      </c>
      <c r="K2400">
        <v>6</v>
      </c>
      <c r="L2400">
        <v>6</v>
      </c>
      <c r="M2400">
        <f t="shared" si="300"/>
        <v>1.5286563885324223E-2</v>
      </c>
      <c r="N2400">
        <f t="shared" si="301"/>
        <v>1.3848979071863027E-5</v>
      </c>
      <c r="O2400">
        <f t="shared" si="302"/>
        <v>3.8946505903349801E-5</v>
      </c>
      <c r="P2400">
        <f t="shared" si="303"/>
        <v>-1.5763675642429036</v>
      </c>
    </row>
    <row r="2401" spans="1:16" x14ac:dyDescent="0.25">
      <c r="A2401">
        <v>2400</v>
      </c>
      <c r="B2401">
        <v>0.42115543076876127</v>
      </c>
      <c r="C2401">
        <f t="shared" si="296"/>
        <v>4.9569599791842283</v>
      </c>
      <c r="D2401">
        <v>3.9796136356700339E-2</v>
      </c>
      <c r="E2401" s="19">
        <f t="shared" si="297"/>
        <v>11.657392536347285</v>
      </c>
      <c r="F2401">
        <v>0.37237214201013558</v>
      </c>
      <c r="G2401" s="20">
        <v>0.44600000000000001</v>
      </c>
      <c r="H2401">
        <v>0.46300000000000002</v>
      </c>
      <c r="I2401">
        <f t="shared" si="298"/>
        <v>1.186591757935306E-2</v>
      </c>
      <c r="J2401">
        <f t="shared" si="299"/>
        <v>1.1009087155618307E-2</v>
      </c>
      <c r="K2401">
        <v>6</v>
      </c>
      <c r="L2401">
        <v>6</v>
      </c>
      <c r="M2401">
        <f t="shared" si="300"/>
        <v>7.2100055957950047E-3</v>
      </c>
      <c r="N2401">
        <f t="shared" si="301"/>
        <v>2.3670421755683202E-5</v>
      </c>
      <c r="O2401">
        <f t="shared" si="302"/>
        <v>8.6640301152325483E-6</v>
      </c>
      <c r="P2401">
        <f t="shared" si="303"/>
        <v>-2.6515144823178067</v>
      </c>
    </row>
    <row r="2402" spans="1:16" x14ac:dyDescent="0.25">
      <c r="A2402">
        <v>2401</v>
      </c>
      <c r="B2402">
        <v>0.5825067903683584</v>
      </c>
      <c r="C2402">
        <f t="shared" si="296"/>
        <v>3.7732175521282776</v>
      </c>
      <c r="D2402">
        <v>0.66475417340617082</v>
      </c>
      <c r="E2402" s="19">
        <f t="shared" si="297"/>
        <v>3.2288297484299187</v>
      </c>
      <c r="F2402">
        <v>-1.0447229215060361</v>
      </c>
      <c r="G2402" s="20">
        <v>0.44600000000000001</v>
      </c>
      <c r="H2402">
        <v>0.46300000000000002</v>
      </c>
      <c r="I2402">
        <f t="shared" si="298"/>
        <v>1.186591757935306E-2</v>
      </c>
      <c r="J2402">
        <f t="shared" si="299"/>
        <v>1.1009087155618307E-2</v>
      </c>
      <c r="K2402">
        <v>6</v>
      </c>
      <c r="L2402">
        <v>6</v>
      </c>
      <c r="M2402">
        <f t="shared" si="300"/>
        <v>1.3699784608945576E-2</v>
      </c>
      <c r="N2402">
        <f t="shared" si="301"/>
        <v>3.1096360523169839E-5</v>
      </c>
      <c r="O2402">
        <f t="shared" si="302"/>
        <v>3.1280683055250347E-5</v>
      </c>
      <c r="P2402">
        <f t="shared" si="303"/>
        <v>-0.63861356892390886</v>
      </c>
    </row>
    <row r="2403" spans="1:16" x14ac:dyDescent="0.25">
      <c r="A2403">
        <v>2402</v>
      </c>
      <c r="B2403">
        <v>0.12134159367656484</v>
      </c>
      <c r="C2403">
        <f t="shared" si="296"/>
        <v>8.7069023327161279</v>
      </c>
      <c r="D2403">
        <v>0.15787224951933349</v>
      </c>
      <c r="E2403" s="19">
        <f t="shared" si="297"/>
        <v>7.9704405337152089</v>
      </c>
      <c r="F2403">
        <v>2.1696905605494976</v>
      </c>
      <c r="G2403" s="20">
        <v>0.44600000000000001</v>
      </c>
      <c r="H2403">
        <v>0.46300000000000002</v>
      </c>
      <c r="I2403">
        <f t="shared" si="298"/>
        <v>1.186591757935306E-2</v>
      </c>
      <c r="J2403">
        <f t="shared" si="299"/>
        <v>1.1009087155618307E-2</v>
      </c>
      <c r="K2403">
        <v>6</v>
      </c>
      <c r="L2403">
        <v>6</v>
      </c>
      <c r="M2403">
        <f t="shared" si="300"/>
        <v>8.7195716185531173E-3</v>
      </c>
      <c r="N2403">
        <f t="shared" si="301"/>
        <v>1.3475898643361839E-5</v>
      </c>
      <c r="O2403">
        <f t="shared" si="302"/>
        <v>1.2671821535179503E-5</v>
      </c>
      <c r="P2403">
        <f t="shared" si="303"/>
        <v>-3.2220250634288981</v>
      </c>
    </row>
    <row r="2404" spans="1:16" x14ac:dyDescent="0.25">
      <c r="A2404">
        <v>2403</v>
      </c>
      <c r="B2404">
        <v>0.60930204168828395</v>
      </c>
      <c r="C2404">
        <f t="shared" si="296"/>
        <v>3.5934165270558416</v>
      </c>
      <c r="D2404">
        <v>0.85555589465010529</v>
      </c>
      <c r="E2404" s="19">
        <f t="shared" si="297"/>
        <v>1.9533916078586651</v>
      </c>
      <c r="F2404">
        <v>4.2966803448507562E-2</v>
      </c>
      <c r="G2404" s="20">
        <v>0.44600000000000001</v>
      </c>
      <c r="H2404">
        <v>0.46300000000000002</v>
      </c>
      <c r="I2404">
        <f t="shared" si="298"/>
        <v>1.186591757935306E-2</v>
      </c>
      <c r="J2404">
        <f t="shared" si="299"/>
        <v>1.1009087155618307E-2</v>
      </c>
      <c r="K2404">
        <v>6</v>
      </c>
      <c r="L2404">
        <v>6</v>
      </c>
      <c r="M2404">
        <f t="shared" si="300"/>
        <v>1.7613337351346715E-2</v>
      </c>
      <c r="N2404">
        <f t="shared" si="301"/>
        <v>3.265230525042052E-5</v>
      </c>
      <c r="O2404">
        <f t="shared" si="302"/>
        <v>5.1704942108724216E-5</v>
      </c>
      <c r="P2404">
        <f t="shared" si="303"/>
        <v>-0.98758306968685394</v>
      </c>
    </row>
    <row r="2405" spans="1:16" x14ac:dyDescent="0.25">
      <c r="A2405">
        <v>2404</v>
      </c>
      <c r="B2405">
        <v>0.81194494460890532</v>
      </c>
      <c r="C2405">
        <f t="shared" si="296"/>
        <v>2.2612232878449041</v>
      </c>
      <c r="D2405">
        <v>0.88930936613055822</v>
      </c>
      <c r="E2405" s="19">
        <f t="shared" si="297"/>
        <v>1.6967466889782759</v>
      </c>
      <c r="F2405">
        <v>-1.611551851965487</v>
      </c>
      <c r="G2405" s="20">
        <v>0.44600000000000001</v>
      </c>
      <c r="H2405">
        <v>0.46300000000000002</v>
      </c>
      <c r="I2405">
        <f t="shared" si="298"/>
        <v>1.186591757935306E-2</v>
      </c>
      <c r="J2405">
        <f t="shared" si="299"/>
        <v>1.1009087155618307E-2</v>
      </c>
      <c r="K2405">
        <v>6</v>
      </c>
      <c r="L2405">
        <v>6</v>
      </c>
      <c r="M2405">
        <f t="shared" si="300"/>
        <v>1.8898520534994738E-2</v>
      </c>
      <c r="N2405">
        <f t="shared" si="301"/>
        <v>5.1889317593734749E-5</v>
      </c>
      <c r="O2405">
        <f t="shared" si="302"/>
        <v>5.9525679735269634E-5</v>
      </c>
      <c r="P2405">
        <f t="shared" si="303"/>
        <v>5.5359156385612139E-4</v>
      </c>
    </row>
    <row r="2406" spans="1:16" x14ac:dyDescent="0.25">
      <c r="A2406">
        <v>2405</v>
      </c>
      <c r="B2406">
        <v>0.76476332895901367</v>
      </c>
      <c r="C2406">
        <f t="shared" si="296"/>
        <v>2.5776155150338056</v>
      </c>
      <c r="D2406">
        <v>0.934537797173986</v>
      </c>
      <c r="E2406" s="19">
        <f t="shared" si="297"/>
        <v>1.3038230646538143</v>
      </c>
      <c r="F2406">
        <v>0.71250838118430693</v>
      </c>
      <c r="G2406" s="20">
        <v>0.44600000000000001</v>
      </c>
      <c r="H2406">
        <v>0.46300000000000002</v>
      </c>
      <c r="I2406">
        <f t="shared" si="298"/>
        <v>1.186591757935306E-2</v>
      </c>
      <c r="J2406">
        <f t="shared" si="299"/>
        <v>1.1009087155618307E-2</v>
      </c>
      <c r="K2406">
        <v>6</v>
      </c>
      <c r="L2406">
        <v>6</v>
      </c>
      <c r="M2406">
        <f t="shared" si="300"/>
        <v>2.1558919076661884E-2</v>
      </c>
      <c r="N2406">
        <f t="shared" si="301"/>
        <v>4.5520106722276027E-5</v>
      </c>
      <c r="O2406">
        <f t="shared" si="302"/>
        <v>7.7464498625675948E-5</v>
      </c>
      <c r="P2406">
        <f t="shared" si="303"/>
        <v>-1.1550488962870245</v>
      </c>
    </row>
    <row r="2407" spans="1:16" x14ac:dyDescent="0.25">
      <c r="A2407">
        <v>2406</v>
      </c>
      <c r="B2407">
        <v>4.3977172154911953E-2</v>
      </c>
      <c r="C2407">
        <f t="shared" si="296"/>
        <v>11.401408065111424</v>
      </c>
      <c r="D2407">
        <v>0.27866451002533038</v>
      </c>
      <c r="E2407" s="19">
        <f t="shared" si="297"/>
        <v>6.2938761575427815</v>
      </c>
      <c r="F2407">
        <v>-1.8110586097463965</v>
      </c>
      <c r="G2407" s="20">
        <v>0.44600000000000001</v>
      </c>
      <c r="H2407">
        <v>0.46300000000000002</v>
      </c>
      <c r="I2407">
        <f t="shared" si="298"/>
        <v>1.186591757935306E-2</v>
      </c>
      <c r="J2407">
        <f t="shared" si="299"/>
        <v>1.1009087155618307E-2</v>
      </c>
      <c r="K2407">
        <v>6</v>
      </c>
      <c r="L2407">
        <v>6</v>
      </c>
      <c r="M2407">
        <f t="shared" si="300"/>
        <v>9.8124445481286987E-3</v>
      </c>
      <c r="N2407">
        <f t="shared" si="301"/>
        <v>1.0291126557637742E-5</v>
      </c>
      <c r="O2407">
        <f t="shared" si="302"/>
        <v>1.6047344668350105E-5</v>
      </c>
      <c r="P2407">
        <f t="shared" si="303"/>
        <v>-0.78527449487908862</v>
      </c>
    </row>
    <row r="2408" spans="1:16" x14ac:dyDescent="0.25">
      <c r="A2408">
        <v>2407</v>
      </c>
      <c r="B2408">
        <v>0.83379619739371924</v>
      </c>
      <c r="C2408">
        <f t="shared" si="296"/>
        <v>2.1094957683897695</v>
      </c>
      <c r="D2408">
        <v>0.54847865230262149</v>
      </c>
      <c r="E2408" s="19">
        <f t="shared" si="297"/>
        <v>4.0065127648346879</v>
      </c>
      <c r="F2408">
        <v>-8.1829512055264786E-2</v>
      </c>
      <c r="G2408" s="20">
        <v>0.44600000000000001</v>
      </c>
      <c r="H2408">
        <v>0.46300000000000002</v>
      </c>
      <c r="I2408">
        <f t="shared" si="298"/>
        <v>1.186591757935306E-2</v>
      </c>
      <c r="J2408">
        <f t="shared" si="299"/>
        <v>1.1009087155618307E-2</v>
      </c>
      <c r="K2408">
        <v>6</v>
      </c>
      <c r="L2408">
        <v>6</v>
      </c>
      <c r="M2408">
        <f t="shared" si="300"/>
        <v>1.2298525521643825E-2</v>
      </c>
      <c r="N2408">
        <f t="shared" si="301"/>
        <v>5.5621506850851262E-5</v>
      </c>
      <c r="O2408">
        <f t="shared" si="302"/>
        <v>2.5208955001087423E-5</v>
      </c>
      <c r="P2408">
        <f t="shared" si="303"/>
        <v>-1.3224597941650917</v>
      </c>
    </row>
    <row r="2409" spans="1:16" x14ac:dyDescent="0.25">
      <c r="A2409">
        <v>2408</v>
      </c>
      <c r="B2409">
        <v>0.96038697470015566</v>
      </c>
      <c r="C2409">
        <f t="shared" si="296"/>
        <v>1.0266593948276646</v>
      </c>
      <c r="D2409">
        <v>0.10733359782708213</v>
      </c>
      <c r="E2409" s="19">
        <f t="shared" si="297"/>
        <v>9.0437040206018473</v>
      </c>
      <c r="F2409">
        <v>0.18849277694243938</v>
      </c>
      <c r="G2409" s="20">
        <v>0.44600000000000001</v>
      </c>
      <c r="H2409">
        <v>0.46300000000000002</v>
      </c>
      <c r="I2409">
        <f t="shared" si="298"/>
        <v>1.186591757935306E-2</v>
      </c>
      <c r="J2409">
        <f t="shared" si="299"/>
        <v>1.1009087155618307E-2</v>
      </c>
      <c r="K2409">
        <v>6</v>
      </c>
      <c r="L2409">
        <v>6</v>
      </c>
      <c r="M2409">
        <f t="shared" si="300"/>
        <v>8.1858379296580654E-3</v>
      </c>
      <c r="N2409">
        <f t="shared" si="301"/>
        <v>1.1428652377259833E-4</v>
      </c>
      <c r="O2409">
        <f t="shared" si="302"/>
        <v>1.1167990435104772E-5</v>
      </c>
      <c r="P2409">
        <f t="shared" si="303"/>
        <v>-2.3346713430460406</v>
      </c>
    </row>
    <row r="2410" spans="1:16" x14ac:dyDescent="0.25">
      <c r="A2410">
        <v>2409</v>
      </c>
      <c r="B2410">
        <v>0.4574419385357219</v>
      </c>
      <c r="C2410">
        <f t="shared" si="296"/>
        <v>4.6701776658562366</v>
      </c>
      <c r="D2410">
        <v>1.1902218695638905E-3</v>
      </c>
      <c r="E2410" s="19">
        <f t="shared" si="297"/>
        <v>20.112867649622839</v>
      </c>
      <c r="F2410">
        <v>-1.549165062897373</v>
      </c>
      <c r="G2410" s="20">
        <v>0.44600000000000001</v>
      </c>
      <c r="H2410">
        <v>0.46300000000000002</v>
      </c>
      <c r="I2410">
        <f t="shared" si="298"/>
        <v>1.186591757935306E-2</v>
      </c>
      <c r="J2410">
        <f t="shared" si="299"/>
        <v>1.1009087155618307E-2</v>
      </c>
      <c r="K2410">
        <v>6</v>
      </c>
      <c r="L2410">
        <v>6</v>
      </c>
      <c r="M2410">
        <f t="shared" si="300"/>
        <v>5.489076888047186E-3</v>
      </c>
      <c r="N2410">
        <f t="shared" si="301"/>
        <v>2.5123954960249088E-5</v>
      </c>
      <c r="O2410">
        <f t="shared" si="302"/>
        <v>5.0216608471489631E-6</v>
      </c>
      <c r="P2410">
        <f t="shared" si="303"/>
        <v>-1.5474925547321134</v>
      </c>
    </row>
    <row r="2411" spans="1:16" x14ac:dyDescent="0.25">
      <c r="A2411">
        <v>2410</v>
      </c>
      <c r="B2411">
        <v>0.7414777062288278</v>
      </c>
      <c r="C2411">
        <f t="shared" si="296"/>
        <v>2.7303177755038242</v>
      </c>
      <c r="D2411">
        <v>8.2155827509384438E-2</v>
      </c>
      <c r="E2411" s="19">
        <f t="shared" si="297"/>
        <v>9.7656033029759204</v>
      </c>
      <c r="F2411">
        <v>0.29463535611284897</v>
      </c>
      <c r="G2411" s="20">
        <v>0.44600000000000001</v>
      </c>
      <c r="H2411">
        <v>0.46300000000000002</v>
      </c>
      <c r="I2411">
        <f t="shared" si="298"/>
        <v>1.186591757935306E-2</v>
      </c>
      <c r="J2411">
        <f t="shared" si="299"/>
        <v>1.1009087155618307E-2</v>
      </c>
      <c r="K2411">
        <v>6</v>
      </c>
      <c r="L2411">
        <v>6</v>
      </c>
      <c r="M2411">
        <f t="shared" si="300"/>
        <v>7.8774702710475118E-3</v>
      </c>
      <c r="N2411">
        <f t="shared" si="301"/>
        <v>4.2974240722467498E-5</v>
      </c>
      <c r="O2411">
        <f t="shared" si="302"/>
        <v>1.034242297853956E-5</v>
      </c>
      <c r="P2411">
        <f t="shared" si="303"/>
        <v>-2.4311581586846858</v>
      </c>
    </row>
    <row r="2412" spans="1:16" x14ac:dyDescent="0.25">
      <c r="A2412">
        <v>2411</v>
      </c>
      <c r="B2412">
        <v>0.84636982329783017</v>
      </c>
      <c r="C2412">
        <f t="shared" si="296"/>
        <v>2.0200069654620432</v>
      </c>
      <c r="D2412">
        <v>0.62944425794244208</v>
      </c>
      <c r="E2412" s="19">
        <f t="shared" si="297"/>
        <v>3.4600285732718201</v>
      </c>
      <c r="F2412">
        <v>-1.2788950698450208</v>
      </c>
      <c r="G2412" s="20">
        <v>0.44600000000000001</v>
      </c>
      <c r="H2412">
        <v>0.46300000000000002</v>
      </c>
      <c r="I2412">
        <f t="shared" si="298"/>
        <v>1.186591757935306E-2</v>
      </c>
      <c r="J2412">
        <f t="shared" si="299"/>
        <v>1.1009087155618307E-2</v>
      </c>
      <c r="K2412">
        <v>6</v>
      </c>
      <c r="L2412">
        <v>6</v>
      </c>
      <c r="M2412">
        <f t="shared" si="300"/>
        <v>1.3234162697698488E-2</v>
      </c>
      <c r="N2412">
        <f t="shared" si="301"/>
        <v>5.8085608287244323E-5</v>
      </c>
      <c r="O2412">
        <f t="shared" si="302"/>
        <v>2.919051038485902E-5</v>
      </c>
      <c r="P2412">
        <f t="shared" si="303"/>
        <v>-0.38176546878993939</v>
      </c>
    </row>
    <row r="2413" spans="1:16" x14ac:dyDescent="0.25">
      <c r="A2413">
        <v>2412</v>
      </c>
      <c r="B2413">
        <v>0.31260109256263924</v>
      </c>
      <c r="C2413">
        <f t="shared" si="296"/>
        <v>5.9349402152934569</v>
      </c>
      <c r="D2413">
        <v>0.8843043305764946</v>
      </c>
      <c r="E2413" s="19">
        <f t="shared" si="297"/>
        <v>1.7362286127994115</v>
      </c>
      <c r="F2413">
        <v>-1.1293832358205691</v>
      </c>
      <c r="G2413" s="20">
        <v>0.44600000000000001</v>
      </c>
      <c r="H2413">
        <v>0.46300000000000002</v>
      </c>
      <c r="I2413">
        <f t="shared" si="298"/>
        <v>1.186591757935306E-2</v>
      </c>
      <c r="J2413">
        <f t="shared" si="299"/>
        <v>1.1009087155618307E-2</v>
      </c>
      <c r="K2413">
        <v>6</v>
      </c>
      <c r="L2413">
        <v>6</v>
      </c>
      <c r="M2413">
        <f t="shared" si="300"/>
        <v>1.8682408226706058E-2</v>
      </c>
      <c r="N2413">
        <f t="shared" si="301"/>
        <v>1.9769926751912817E-5</v>
      </c>
      <c r="O2413">
        <f t="shared" si="302"/>
        <v>5.8172062858215694E-5</v>
      </c>
      <c r="P2413">
        <f t="shared" si="303"/>
        <v>-0.37625059094825397</v>
      </c>
    </row>
    <row r="2414" spans="1:16" x14ac:dyDescent="0.25">
      <c r="A2414">
        <v>2413</v>
      </c>
      <c r="B2414">
        <v>0.11548203985717338</v>
      </c>
      <c r="C2414">
        <f t="shared" si="296"/>
        <v>8.8432517304033649</v>
      </c>
      <c r="D2414">
        <v>0.12829981383709219</v>
      </c>
      <c r="E2414" s="19">
        <f t="shared" si="297"/>
        <v>8.5525206454447957</v>
      </c>
      <c r="F2414">
        <v>-0.53859366744291037</v>
      </c>
      <c r="G2414" s="20">
        <v>0.44600000000000001</v>
      </c>
      <c r="H2414">
        <v>0.46300000000000002</v>
      </c>
      <c r="I2414">
        <f t="shared" si="298"/>
        <v>1.186591757935306E-2</v>
      </c>
      <c r="J2414">
        <f t="shared" si="299"/>
        <v>1.1009087155618307E-2</v>
      </c>
      <c r="K2414">
        <v>6</v>
      </c>
      <c r="L2414">
        <v>6</v>
      </c>
      <c r="M2414">
        <f t="shared" si="300"/>
        <v>8.4176186460472816E-3</v>
      </c>
      <c r="N2414">
        <f t="shared" si="301"/>
        <v>1.3268120925466567E-5</v>
      </c>
      <c r="O2414">
        <f t="shared" si="302"/>
        <v>1.1809383945047142E-5</v>
      </c>
      <c r="P2414">
        <f t="shared" si="303"/>
        <v>-1.6991575802243939</v>
      </c>
    </row>
    <row r="2415" spans="1:16" x14ac:dyDescent="0.25">
      <c r="A2415">
        <v>2414</v>
      </c>
      <c r="B2415">
        <v>0.96862697225867489</v>
      </c>
      <c r="C2415">
        <f t="shared" si="296"/>
        <v>0.92175157015254627</v>
      </c>
      <c r="D2415">
        <v>0.77437665944395273</v>
      </c>
      <c r="E2415" s="19">
        <f t="shared" si="297"/>
        <v>2.5140565193640758</v>
      </c>
      <c r="F2415">
        <v>-0.15448904377990402</v>
      </c>
      <c r="G2415" s="20">
        <v>0.44600000000000001</v>
      </c>
      <c r="H2415">
        <v>0.46300000000000002</v>
      </c>
      <c r="I2415">
        <f t="shared" si="298"/>
        <v>1.186591757935306E-2</v>
      </c>
      <c r="J2415">
        <f t="shared" si="299"/>
        <v>1.1009087155618307E-2</v>
      </c>
      <c r="K2415">
        <v>6</v>
      </c>
      <c r="L2415">
        <v>6</v>
      </c>
      <c r="M2415">
        <f t="shared" si="300"/>
        <v>1.5525614326061411E-2</v>
      </c>
      <c r="N2415">
        <f t="shared" si="301"/>
        <v>1.2729387953623459E-4</v>
      </c>
      <c r="O2415">
        <f t="shared" si="302"/>
        <v>4.0174116700267219E-5</v>
      </c>
      <c r="P2415">
        <f t="shared" si="303"/>
        <v>-0.96619469168454153</v>
      </c>
    </row>
    <row r="2416" spans="1:16" x14ac:dyDescent="0.25">
      <c r="A2416">
        <v>2415</v>
      </c>
      <c r="B2416">
        <v>0.5237891781365398</v>
      </c>
      <c r="C2416">
        <f t="shared" si="296"/>
        <v>4.1800931857646173</v>
      </c>
      <c r="D2416">
        <v>0.99056978057191691</v>
      </c>
      <c r="E2416" s="19">
        <f t="shared" si="297"/>
        <v>0.54038624660477519</v>
      </c>
      <c r="F2416">
        <v>-0.27336909624864347</v>
      </c>
      <c r="G2416" s="20">
        <v>0.44600000000000001</v>
      </c>
      <c r="H2416">
        <v>0.46300000000000002</v>
      </c>
      <c r="I2416">
        <f t="shared" si="298"/>
        <v>1.186591757935306E-2</v>
      </c>
      <c r="J2416">
        <f t="shared" si="299"/>
        <v>1.1009087155618307E-2</v>
      </c>
      <c r="K2416">
        <v>6</v>
      </c>
      <c r="L2416">
        <v>6</v>
      </c>
      <c r="M2416">
        <f t="shared" si="300"/>
        <v>3.3487611177781894E-2</v>
      </c>
      <c r="N2416">
        <f t="shared" si="301"/>
        <v>2.8069549677245017E-5</v>
      </c>
      <c r="O2416">
        <f t="shared" si="302"/>
        <v>1.8690335039905047E-4</v>
      </c>
      <c r="P2416">
        <f t="shared" si="303"/>
        <v>-0.38796063327419489</v>
      </c>
    </row>
    <row r="2417" spans="1:16" x14ac:dyDescent="0.25">
      <c r="A2417">
        <v>2416</v>
      </c>
      <c r="B2417">
        <v>0.31516464735862298</v>
      </c>
      <c r="C2417">
        <f t="shared" si="296"/>
        <v>5.909099824548794</v>
      </c>
      <c r="D2417">
        <v>0.51313821832941675</v>
      </c>
      <c r="E2417" s="19">
        <f t="shared" si="297"/>
        <v>4.2562810030027443</v>
      </c>
      <c r="F2417">
        <v>1.7509273675386794</v>
      </c>
      <c r="G2417" s="20">
        <v>0.44600000000000001</v>
      </c>
      <c r="H2417">
        <v>0.46300000000000002</v>
      </c>
      <c r="I2417">
        <f t="shared" si="298"/>
        <v>1.186591757935306E-2</v>
      </c>
      <c r="J2417">
        <f t="shared" si="299"/>
        <v>1.1009087155618307E-2</v>
      </c>
      <c r="K2417">
        <v>6</v>
      </c>
      <c r="L2417">
        <v>6</v>
      </c>
      <c r="M2417">
        <f t="shared" si="300"/>
        <v>1.1932217628318155E-2</v>
      </c>
      <c r="N2417">
        <f t="shared" si="301"/>
        <v>1.9856380297703401E-5</v>
      </c>
      <c r="O2417">
        <f t="shared" si="302"/>
        <v>2.3729636254924421E-5</v>
      </c>
      <c r="P2417">
        <f t="shared" si="303"/>
        <v>-2.393483926643873</v>
      </c>
    </row>
    <row r="2418" spans="1:16" x14ac:dyDescent="0.25">
      <c r="A2418">
        <v>2417</v>
      </c>
      <c r="B2418">
        <v>0.66945402386547437</v>
      </c>
      <c r="C2418">
        <f t="shared" si="296"/>
        <v>3.1982359538381111</v>
      </c>
      <c r="D2418">
        <v>2.9114658040101323E-2</v>
      </c>
      <c r="E2418" s="19">
        <f t="shared" si="297"/>
        <v>12.450099267128587</v>
      </c>
      <c r="F2418">
        <v>0.60077354646637104</v>
      </c>
      <c r="G2418" s="20">
        <v>0.44600000000000001</v>
      </c>
      <c r="H2418">
        <v>0.46300000000000002</v>
      </c>
      <c r="I2418">
        <f t="shared" si="298"/>
        <v>1.186591757935306E-2</v>
      </c>
      <c r="J2418">
        <f t="shared" si="299"/>
        <v>1.1009087155618307E-2</v>
      </c>
      <c r="K2418">
        <v>6</v>
      </c>
      <c r="L2418">
        <v>6</v>
      </c>
      <c r="M2418">
        <f t="shared" si="300"/>
        <v>6.9766976931843324E-3</v>
      </c>
      <c r="N2418">
        <f t="shared" si="301"/>
        <v>3.6686890844474734E-5</v>
      </c>
      <c r="O2418">
        <f t="shared" si="302"/>
        <v>8.11238511701393E-6</v>
      </c>
      <c r="P2418">
        <f t="shared" si="303"/>
        <v>-3.0130463036979798</v>
      </c>
    </row>
    <row r="2419" spans="1:16" x14ac:dyDescent="0.25">
      <c r="A2419">
        <v>2418</v>
      </c>
      <c r="B2419">
        <v>0.62392040772728663</v>
      </c>
      <c r="C2419">
        <f t="shared" si="296"/>
        <v>3.4964793904448657</v>
      </c>
      <c r="D2419">
        <v>0.93850520340586563</v>
      </c>
      <c r="E2419" s="19">
        <f t="shared" si="297"/>
        <v>1.2648647352064846</v>
      </c>
      <c r="F2419">
        <v>-0.66079564930987544</v>
      </c>
      <c r="G2419" s="20">
        <v>0.44600000000000001</v>
      </c>
      <c r="H2419">
        <v>0.46300000000000002</v>
      </c>
      <c r="I2419">
        <f t="shared" si="298"/>
        <v>1.186591757935306E-2</v>
      </c>
      <c r="J2419">
        <f t="shared" si="299"/>
        <v>1.1009087155618307E-2</v>
      </c>
      <c r="K2419">
        <v>6</v>
      </c>
      <c r="L2419">
        <v>6</v>
      </c>
      <c r="M2419">
        <f t="shared" si="300"/>
        <v>2.188841276141941E-2</v>
      </c>
      <c r="N2419">
        <f t="shared" si="301"/>
        <v>3.3557564690351198E-5</v>
      </c>
      <c r="O2419">
        <f t="shared" si="302"/>
        <v>7.985043553571134E-5</v>
      </c>
      <c r="P2419">
        <f t="shared" si="303"/>
        <v>-0.4551712492003353</v>
      </c>
    </row>
    <row r="2420" spans="1:16" x14ac:dyDescent="0.25">
      <c r="A2420">
        <v>2419</v>
      </c>
      <c r="B2420">
        <v>0.60063478499710077</v>
      </c>
      <c r="C2420">
        <f t="shared" si="296"/>
        <v>3.6512522850125224</v>
      </c>
      <c r="D2420">
        <v>0.21277504806665243</v>
      </c>
      <c r="E2420" s="19">
        <f t="shared" si="297"/>
        <v>7.1073937361122406</v>
      </c>
      <c r="F2420">
        <v>2.2793756215833127</v>
      </c>
      <c r="G2420" s="20">
        <v>0.44600000000000001</v>
      </c>
      <c r="H2420">
        <v>0.46300000000000002</v>
      </c>
      <c r="I2420">
        <f t="shared" si="298"/>
        <v>1.186591757935306E-2</v>
      </c>
      <c r="J2420">
        <f t="shared" si="299"/>
        <v>1.1009087155618307E-2</v>
      </c>
      <c r="K2420">
        <v>6</v>
      </c>
      <c r="L2420">
        <v>6</v>
      </c>
      <c r="M2420">
        <f t="shared" si="300"/>
        <v>9.2338140495193E-3</v>
      </c>
      <c r="N2420">
        <f t="shared" si="301"/>
        <v>3.2135093434917467E-5</v>
      </c>
      <c r="O2420">
        <f t="shared" si="302"/>
        <v>1.4210553650183338E-5</v>
      </c>
      <c r="P2420">
        <f t="shared" si="303"/>
        <v>-3.5215622193533469</v>
      </c>
    </row>
    <row r="2421" spans="1:16" x14ac:dyDescent="0.25">
      <c r="A2421">
        <v>2420</v>
      </c>
      <c r="B2421">
        <v>0.9736320078127384</v>
      </c>
      <c r="C2421">
        <f t="shared" si="296"/>
        <v>0.85151288751943144</v>
      </c>
      <c r="D2421">
        <v>0.75923947874385811</v>
      </c>
      <c r="E2421" s="19">
        <f t="shared" si="297"/>
        <v>2.6139837516465043</v>
      </c>
      <c r="F2421">
        <v>1.4934494174667634</v>
      </c>
      <c r="G2421" s="20">
        <v>0.44600000000000001</v>
      </c>
      <c r="H2421">
        <v>0.46300000000000002</v>
      </c>
      <c r="I2421">
        <f t="shared" si="298"/>
        <v>1.186591757935306E-2</v>
      </c>
      <c r="J2421">
        <f t="shared" si="299"/>
        <v>1.1009087155618307E-2</v>
      </c>
      <c r="K2421">
        <v>6</v>
      </c>
      <c r="L2421">
        <v>6</v>
      </c>
      <c r="M2421">
        <f t="shared" si="300"/>
        <v>1.5225966510564622E-2</v>
      </c>
      <c r="N2421">
        <f t="shared" si="301"/>
        <v>1.3779396067056679E-4</v>
      </c>
      <c r="O2421">
        <f t="shared" si="302"/>
        <v>3.8638342696805902E-5</v>
      </c>
      <c r="P2421">
        <f t="shared" si="303"/>
        <v>-2.4193645333161147</v>
      </c>
    </row>
    <row r="2422" spans="1:16" x14ac:dyDescent="0.25">
      <c r="A2422">
        <v>2421</v>
      </c>
      <c r="B2422">
        <v>0.97408978545487834</v>
      </c>
      <c r="C2422">
        <f t="shared" si="296"/>
        <v>0.84477795711581827</v>
      </c>
      <c r="D2422">
        <v>0.38254951628162481</v>
      </c>
      <c r="E2422" s="19">
        <f t="shared" si="297"/>
        <v>5.2810703256595364</v>
      </c>
      <c r="F2422">
        <v>1.0227927305095363</v>
      </c>
      <c r="G2422" s="20">
        <v>0.44600000000000001</v>
      </c>
      <c r="H2422">
        <v>0.46300000000000002</v>
      </c>
      <c r="I2422">
        <f t="shared" si="298"/>
        <v>1.186591757935306E-2</v>
      </c>
      <c r="J2422">
        <f t="shared" si="299"/>
        <v>1.1009087155618307E-2</v>
      </c>
      <c r="K2422">
        <v>6</v>
      </c>
      <c r="L2422">
        <v>6</v>
      </c>
      <c r="M2422">
        <f t="shared" si="300"/>
        <v>1.0712117719762982E-2</v>
      </c>
      <c r="N2422">
        <f t="shared" si="301"/>
        <v>1.3889251293194789E-4</v>
      </c>
      <c r="O2422">
        <f t="shared" si="302"/>
        <v>1.9124911007010008E-5</v>
      </c>
      <c r="P2422">
        <f t="shared" si="303"/>
        <v>-2.7872186355596464</v>
      </c>
    </row>
    <row r="2423" spans="1:16" x14ac:dyDescent="0.25">
      <c r="A2423">
        <v>2422</v>
      </c>
      <c r="B2423">
        <v>2.8077028717917417E-2</v>
      </c>
      <c r="C2423">
        <f t="shared" si="296"/>
        <v>12.541407041962142</v>
      </c>
      <c r="D2423">
        <v>0.11264381847590564</v>
      </c>
      <c r="E2423" s="19">
        <f t="shared" si="297"/>
        <v>8.9115682095766182</v>
      </c>
      <c r="F2423">
        <v>0.88531351138954051</v>
      </c>
      <c r="G2423" s="20">
        <v>0.44600000000000001</v>
      </c>
      <c r="H2423">
        <v>0.46300000000000002</v>
      </c>
      <c r="I2423">
        <f t="shared" si="298"/>
        <v>1.186591757935306E-2</v>
      </c>
      <c r="J2423">
        <f t="shared" si="299"/>
        <v>1.1009087155618307E-2</v>
      </c>
      <c r="K2423">
        <v>6</v>
      </c>
      <c r="L2423">
        <v>6</v>
      </c>
      <c r="M2423">
        <f t="shared" si="300"/>
        <v>8.2463021634674415E-3</v>
      </c>
      <c r="N2423">
        <f t="shared" si="301"/>
        <v>9.3556753991596914E-6</v>
      </c>
      <c r="O2423">
        <f t="shared" si="302"/>
        <v>1.1333583228534637E-5</v>
      </c>
      <c r="P2423">
        <f t="shared" si="303"/>
        <v>-2.5498566069891897</v>
      </c>
    </row>
    <row r="2424" spans="1:16" x14ac:dyDescent="0.25">
      <c r="A2424">
        <v>2423</v>
      </c>
      <c r="B2424">
        <v>0.9592272713400678</v>
      </c>
      <c r="C2424">
        <f t="shared" si="296"/>
        <v>1.0405738951242403</v>
      </c>
      <c r="D2424">
        <v>0.45765556810205388</v>
      </c>
      <c r="E2424" s="19">
        <f t="shared" si="297"/>
        <v>4.6685335787900755</v>
      </c>
      <c r="F2424">
        <v>-0.1103433078242233</v>
      </c>
      <c r="G2424" s="20">
        <v>0.44600000000000001</v>
      </c>
      <c r="H2424">
        <v>0.46300000000000002</v>
      </c>
      <c r="I2424">
        <f t="shared" si="298"/>
        <v>1.186591757935306E-2</v>
      </c>
      <c r="J2424">
        <f t="shared" si="299"/>
        <v>1.1009087155618307E-2</v>
      </c>
      <c r="K2424">
        <v>6</v>
      </c>
      <c r="L2424">
        <v>6</v>
      </c>
      <c r="M2424">
        <f t="shared" si="300"/>
        <v>1.1393209115261907E-2</v>
      </c>
      <c r="N2424">
        <f t="shared" si="301"/>
        <v>1.127582902887682E-4</v>
      </c>
      <c r="O2424">
        <f t="shared" si="302"/>
        <v>2.1634202324014503E-5</v>
      </c>
      <c r="P2424">
        <f t="shared" si="303"/>
        <v>-1.3798407817398077</v>
      </c>
    </row>
    <row r="2425" spans="1:16" x14ac:dyDescent="0.25">
      <c r="A2425">
        <v>2424</v>
      </c>
      <c r="B2425">
        <v>0.60860011597033603</v>
      </c>
      <c r="C2425">
        <f t="shared" si="296"/>
        <v>3.5980898464068498</v>
      </c>
      <c r="D2425">
        <v>0.31031220435193946</v>
      </c>
      <c r="E2425" s="19">
        <f t="shared" si="297"/>
        <v>5.9581523187720347</v>
      </c>
      <c r="F2425">
        <v>-0.23229517864820082</v>
      </c>
      <c r="G2425" s="20">
        <v>0.44600000000000001</v>
      </c>
      <c r="H2425">
        <v>0.46300000000000002</v>
      </c>
      <c r="I2425">
        <f t="shared" si="298"/>
        <v>1.186591757935306E-2</v>
      </c>
      <c r="J2425">
        <f t="shared" si="299"/>
        <v>1.1009087155618307E-2</v>
      </c>
      <c r="K2425">
        <v>6</v>
      </c>
      <c r="L2425">
        <v>6</v>
      </c>
      <c r="M2425">
        <f t="shared" si="300"/>
        <v>1.0085107021946035E-2</v>
      </c>
      <c r="N2425">
        <f t="shared" si="301"/>
        <v>3.2609895345027467E-5</v>
      </c>
      <c r="O2425">
        <f t="shared" si="302"/>
        <v>1.6951563940684204E-5</v>
      </c>
      <c r="P2425">
        <f t="shared" si="303"/>
        <v>-1.5234983853340649</v>
      </c>
    </row>
    <row r="2426" spans="1:16" x14ac:dyDescent="0.25">
      <c r="A2426">
        <v>2425</v>
      </c>
      <c r="B2426">
        <v>0.6657612842188787</v>
      </c>
      <c r="C2426">
        <f t="shared" si="296"/>
        <v>3.2222712837773626</v>
      </c>
      <c r="D2426">
        <v>0.10849330118717002</v>
      </c>
      <c r="E2426" s="19">
        <f t="shared" si="297"/>
        <v>9.0143462376364223</v>
      </c>
      <c r="F2426">
        <v>1.2204441190988291</v>
      </c>
      <c r="G2426" s="20">
        <v>0.44600000000000001</v>
      </c>
      <c r="H2426">
        <v>0.46300000000000002</v>
      </c>
      <c r="I2426">
        <f t="shared" si="298"/>
        <v>1.186591757935306E-2</v>
      </c>
      <c r="J2426">
        <f t="shared" si="299"/>
        <v>1.1009087155618307E-2</v>
      </c>
      <c r="K2426">
        <v>6</v>
      </c>
      <c r="L2426">
        <v>6</v>
      </c>
      <c r="M2426">
        <f t="shared" si="300"/>
        <v>8.1991568492416952E-3</v>
      </c>
      <c r="N2426">
        <f t="shared" si="301"/>
        <v>3.6413238675480894E-5</v>
      </c>
      <c r="O2426">
        <f t="shared" si="302"/>
        <v>1.1204362173077832E-5</v>
      </c>
      <c r="P2426">
        <f t="shared" si="303"/>
        <v>-3.1005305869952133</v>
      </c>
    </row>
    <row r="2427" spans="1:16" x14ac:dyDescent="0.25">
      <c r="A2427">
        <v>2426</v>
      </c>
      <c r="B2427">
        <v>0.97778252510147401</v>
      </c>
      <c r="C2427">
        <f t="shared" si="296"/>
        <v>0.78815770513123118</v>
      </c>
      <c r="D2427">
        <v>8.8320566423535876E-2</v>
      </c>
      <c r="E2427" s="19">
        <f t="shared" si="297"/>
        <v>9.571724686570807</v>
      </c>
      <c r="F2427">
        <v>1.8348328012507409</v>
      </c>
      <c r="G2427" s="20">
        <v>0.44600000000000001</v>
      </c>
      <c r="H2427">
        <v>0.46300000000000002</v>
      </c>
      <c r="I2427">
        <f t="shared" si="298"/>
        <v>1.186591757935306E-2</v>
      </c>
      <c r="J2427">
        <f t="shared" si="299"/>
        <v>1.1009087155618307E-2</v>
      </c>
      <c r="K2427">
        <v>6</v>
      </c>
      <c r="L2427">
        <v>6</v>
      </c>
      <c r="M2427">
        <f t="shared" si="300"/>
        <v>7.9568507679380202E-3</v>
      </c>
      <c r="N2427">
        <f t="shared" si="301"/>
        <v>1.4887037526810308E-4</v>
      </c>
      <c r="O2427">
        <f t="shared" si="302"/>
        <v>1.0551912357205977E-5</v>
      </c>
      <c r="P2427">
        <f t="shared" si="303"/>
        <v>-5.0481108656911298</v>
      </c>
    </row>
    <row r="2428" spans="1:16" x14ac:dyDescent="0.25">
      <c r="A2428">
        <v>2427</v>
      </c>
      <c r="B2428">
        <v>0.59276100955229349</v>
      </c>
      <c r="C2428">
        <f t="shared" si="296"/>
        <v>3.7040524686962097</v>
      </c>
      <c r="D2428">
        <v>0.19699697866756188</v>
      </c>
      <c r="E2428" s="19">
        <f t="shared" si="297"/>
        <v>7.333475278407521</v>
      </c>
      <c r="F2428">
        <v>-1.3996259440318681</v>
      </c>
      <c r="G2428" s="20">
        <v>0.44600000000000001</v>
      </c>
      <c r="H2428">
        <v>0.46300000000000002</v>
      </c>
      <c r="I2428">
        <f t="shared" si="298"/>
        <v>1.186591757935306E-2</v>
      </c>
      <c r="J2428">
        <f t="shared" si="299"/>
        <v>1.1009087155618307E-2</v>
      </c>
      <c r="K2428">
        <v>6</v>
      </c>
      <c r="L2428">
        <v>6</v>
      </c>
      <c r="M2428">
        <f t="shared" si="300"/>
        <v>9.0903665572827416E-3</v>
      </c>
      <c r="N2428">
        <f t="shared" si="301"/>
        <v>3.1677017084650936E-5</v>
      </c>
      <c r="O2428">
        <f t="shared" si="302"/>
        <v>1.3772460690960745E-5</v>
      </c>
      <c r="P2428">
        <f t="shared" si="303"/>
        <v>-0.83211714264019898</v>
      </c>
    </row>
    <row r="2429" spans="1:16" x14ac:dyDescent="0.25">
      <c r="A2429">
        <v>2428</v>
      </c>
      <c r="B2429">
        <v>0.59022797326578569</v>
      </c>
      <c r="C2429">
        <f t="shared" si="296"/>
        <v>3.7210942748137974</v>
      </c>
      <c r="D2429">
        <v>0.71239356669820242</v>
      </c>
      <c r="E2429" s="19">
        <f t="shared" si="297"/>
        <v>2.9195098735929195</v>
      </c>
      <c r="F2429">
        <v>-6.9785528467036784E-2</v>
      </c>
      <c r="G2429" s="20">
        <v>0.44600000000000001</v>
      </c>
      <c r="H2429">
        <v>0.46300000000000002</v>
      </c>
      <c r="I2429">
        <f t="shared" si="298"/>
        <v>1.186591757935306E-2</v>
      </c>
      <c r="J2429">
        <f t="shared" si="299"/>
        <v>1.1009087155618307E-2</v>
      </c>
      <c r="K2429">
        <v>6</v>
      </c>
      <c r="L2429">
        <v>6</v>
      </c>
      <c r="M2429">
        <f t="shared" si="300"/>
        <v>1.4407258148583806E-2</v>
      </c>
      <c r="N2429">
        <f t="shared" si="301"/>
        <v>3.1531943204853265E-5</v>
      </c>
      <c r="O2429">
        <f t="shared" si="302"/>
        <v>3.4594847893322408E-5</v>
      </c>
      <c r="P2429">
        <f t="shared" si="303"/>
        <v>-1.1405720096354366</v>
      </c>
    </row>
    <row r="2430" spans="1:16" x14ac:dyDescent="0.25">
      <c r="A2430">
        <v>2429</v>
      </c>
      <c r="B2430">
        <v>8.3681752983184296E-2</v>
      </c>
      <c r="C2430">
        <f t="shared" si="296"/>
        <v>9.7163919213166725</v>
      </c>
      <c r="D2430">
        <v>0.18451490829187903</v>
      </c>
      <c r="E2430" s="19">
        <f t="shared" si="297"/>
        <v>7.5236677407443686</v>
      </c>
      <c r="F2430">
        <v>-0.62356320995604619</v>
      </c>
      <c r="G2430" s="20">
        <v>0.44600000000000001</v>
      </c>
      <c r="H2430">
        <v>0.46300000000000002</v>
      </c>
      <c r="I2430">
        <f t="shared" si="298"/>
        <v>1.186591757935306E-2</v>
      </c>
      <c r="J2430">
        <f t="shared" si="299"/>
        <v>1.1009087155618307E-2</v>
      </c>
      <c r="K2430">
        <v>6</v>
      </c>
      <c r="L2430">
        <v>6</v>
      </c>
      <c r="M2430">
        <f t="shared" si="300"/>
        <v>8.9747323999113948E-3</v>
      </c>
      <c r="N2430">
        <f t="shared" si="301"/>
        <v>1.2075813149932451E-5</v>
      </c>
      <c r="O2430">
        <f t="shared" si="302"/>
        <v>1.342430360833656E-5</v>
      </c>
      <c r="P2430">
        <f t="shared" si="303"/>
        <v>-1.5433499646290147</v>
      </c>
    </row>
    <row r="2431" spans="1:16" x14ac:dyDescent="0.25">
      <c r="A2431">
        <v>2430</v>
      </c>
      <c r="B2431">
        <v>0.60609759819330422</v>
      </c>
      <c r="C2431">
        <f t="shared" si="296"/>
        <v>3.6147661155160549</v>
      </c>
      <c r="D2431">
        <v>0.58574175237281412</v>
      </c>
      <c r="E2431" s="19">
        <f t="shared" si="297"/>
        <v>3.7513463155957112</v>
      </c>
      <c r="F2431">
        <v>1.8853006622521207</v>
      </c>
      <c r="G2431" s="20">
        <v>0.44600000000000001</v>
      </c>
      <c r="H2431">
        <v>0.46300000000000002</v>
      </c>
      <c r="I2431">
        <f t="shared" si="298"/>
        <v>1.186591757935306E-2</v>
      </c>
      <c r="J2431">
        <f t="shared" si="299"/>
        <v>1.1009087155618307E-2</v>
      </c>
      <c r="K2431">
        <v>6</v>
      </c>
      <c r="L2431">
        <v>6</v>
      </c>
      <c r="M2431">
        <f t="shared" si="300"/>
        <v>1.2709917529039518E-2</v>
      </c>
      <c r="N2431">
        <f t="shared" si="301"/>
        <v>3.2459453691814432E-5</v>
      </c>
      <c r="O2431">
        <f t="shared" si="302"/>
        <v>2.6923667265831005E-5</v>
      </c>
      <c r="P2431">
        <f t="shared" si="303"/>
        <v>-2.480599155715657</v>
      </c>
    </row>
    <row r="2432" spans="1:16" x14ac:dyDescent="0.25">
      <c r="A2432">
        <v>2431</v>
      </c>
      <c r="B2432">
        <v>0.14929654835657827</v>
      </c>
      <c r="C2432">
        <f t="shared" si="296"/>
        <v>8.1284610568642037</v>
      </c>
      <c r="D2432">
        <v>0.81157872249519336</v>
      </c>
      <c r="E2432" s="19">
        <f t="shared" si="297"/>
        <v>2.2637315338772526</v>
      </c>
      <c r="F2432">
        <v>-1.1561314749997109</v>
      </c>
      <c r="G2432" s="20">
        <v>0.44600000000000001</v>
      </c>
      <c r="H2432">
        <v>0.46300000000000002</v>
      </c>
      <c r="I2432">
        <f t="shared" si="298"/>
        <v>1.186591757935306E-2</v>
      </c>
      <c r="J2432">
        <f t="shared" si="299"/>
        <v>1.1009087155618307E-2</v>
      </c>
      <c r="K2432">
        <v>6</v>
      </c>
      <c r="L2432">
        <v>6</v>
      </c>
      <c r="M2432">
        <f t="shared" si="300"/>
        <v>1.6361527693303408E-2</v>
      </c>
      <c r="N2432">
        <f t="shared" si="301"/>
        <v>1.4434876726665175E-5</v>
      </c>
      <c r="O2432">
        <f t="shared" si="302"/>
        <v>4.4616598076455725E-5</v>
      </c>
      <c r="P2432">
        <f t="shared" si="303"/>
        <v>-0.49602413391523653</v>
      </c>
    </row>
    <row r="2433" spans="1:16" x14ac:dyDescent="0.25">
      <c r="A2433">
        <v>2432</v>
      </c>
      <c r="B2433">
        <v>0.3324991607409894</v>
      </c>
      <c r="C2433">
        <f t="shared" si="296"/>
        <v>5.7385196182142391</v>
      </c>
      <c r="D2433">
        <v>0.69872127445295573</v>
      </c>
      <c r="E2433" s="19">
        <f t="shared" si="297"/>
        <v>3.0082018490104527</v>
      </c>
      <c r="F2433">
        <v>0.81877374213945586</v>
      </c>
      <c r="G2433" s="20">
        <v>0.44600000000000001</v>
      </c>
      <c r="H2433">
        <v>0.46300000000000002</v>
      </c>
      <c r="I2433">
        <f t="shared" si="298"/>
        <v>1.186591757935306E-2</v>
      </c>
      <c r="J2433">
        <f t="shared" si="299"/>
        <v>1.1009087155618307E-2</v>
      </c>
      <c r="K2433">
        <v>6</v>
      </c>
      <c r="L2433">
        <v>6</v>
      </c>
      <c r="M2433">
        <f t="shared" si="300"/>
        <v>1.4193281787351537E-2</v>
      </c>
      <c r="N2433">
        <f t="shared" si="301"/>
        <v>2.0446620581537039E-5</v>
      </c>
      <c r="O2433">
        <f t="shared" si="302"/>
        <v>3.3574874649194143E-5</v>
      </c>
      <c r="P2433">
        <f t="shared" si="303"/>
        <v>-1.6217483302868256</v>
      </c>
    </row>
    <row r="2434" spans="1:16" x14ac:dyDescent="0.25">
      <c r="A2434">
        <v>2433</v>
      </c>
      <c r="B2434">
        <v>0.41230506302072206</v>
      </c>
      <c r="C2434">
        <f t="shared" si="296"/>
        <v>5.0293807305416403</v>
      </c>
      <c r="D2434">
        <v>0.28452406384472184</v>
      </c>
      <c r="E2434" s="19">
        <f t="shared" si="297"/>
        <v>6.2294971169061828</v>
      </c>
      <c r="F2434">
        <v>-1.1875954442075454</v>
      </c>
      <c r="G2434" s="20">
        <v>0.44600000000000001</v>
      </c>
      <c r="H2434">
        <v>0.46300000000000002</v>
      </c>
      <c r="I2434">
        <f t="shared" si="298"/>
        <v>1.186591757935306E-2</v>
      </c>
      <c r="J2434">
        <f t="shared" si="299"/>
        <v>1.1009087155618307E-2</v>
      </c>
      <c r="K2434">
        <v>6</v>
      </c>
      <c r="L2434">
        <v>6</v>
      </c>
      <c r="M2434">
        <f t="shared" si="300"/>
        <v>9.8630178134914478E-3</v>
      </c>
      <c r="N2434">
        <f t="shared" si="301"/>
        <v>2.3329578653850903E-5</v>
      </c>
      <c r="O2434">
        <f t="shared" si="302"/>
        <v>1.6213186731541602E-5</v>
      </c>
      <c r="P2434">
        <f t="shared" si="303"/>
        <v>-0.96644243872115987</v>
      </c>
    </row>
    <row r="2435" spans="1:16" x14ac:dyDescent="0.25">
      <c r="A2435">
        <v>2434</v>
      </c>
      <c r="B2435">
        <v>0.58101138340403458</v>
      </c>
      <c r="C2435">
        <f t="shared" ref="C2435:C2498" si="304">CHIINV(B2435,6-1)</f>
        <v>3.7833443624218357</v>
      </c>
      <c r="D2435">
        <v>0.46256904812768945</v>
      </c>
      <c r="E2435" s="19">
        <f t="shared" ref="E2435:E2498" si="305">CHIINV(D2435,6-1)</f>
        <v>4.6308516680599823</v>
      </c>
      <c r="F2435">
        <v>-6.5260792325716466E-2</v>
      </c>
      <c r="G2435" s="20">
        <v>0.44600000000000001</v>
      </c>
      <c r="H2435">
        <v>0.46300000000000002</v>
      </c>
      <c r="I2435">
        <f t="shared" ref="I2435:I2498" si="306">SQRT(0.0001408)</f>
        <v>1.186591757935306E-2</v>
      </c>
      <c r="J2435">
        <f t="shared" ref="J2435:J2498" si="307">SQRT(0.0001212)</f>
        <v>1.1009087155618307E-2</v>
      </c>
      <c r="K2435">
        <v>6</v>
      </c>
      <c r="L2435">
        <v>6</v>
      </c>
      <c r="M2435">
        <f t="shared" ref="M2435:M2498" si="308">SQRT((L2435-1)*J2435^2/E2435)</f>
        <v>1.1439469295829393E-2</v>
      </c>
      <c r="N2435">
        <f t="shared" ref="N2435:N2498" si="309">((K2435-1)*I2435^2)/(K2435*C2435)</f>
        <v>3.1013125450262906E-5</v>
      </c>
      <c r="O2435">
        <f t="shared" ref="O2435:O2498" si="310">((L2435-1)*J2435^2)/(L2435*E2435)</f>
        <v>2.18102429617039E-5</v>
      </c>
      <c r="P2435">
        <f t="shared" ref="P2435:P2498" si="311">(G2435-H2435-F2435*SQRT(N2435+O2435))/M2435</f>
        <v>-1.4446200413172186</v>
      </c>
    </row>
    <row r="2436" spans="1:16" x14ac:dyDescent="0.25">
      <c r="A2436">
        <v>2435</v>
      </c>
      <c r="B2436">
        <v>0.46137882625812554</v>
      </c>
      <c r="C2436">
        <f t="shared" si="304"/>
        <v>4.6399565219868251</v>
      </c>
      <c r="D2436">
        <v>0.59019745475630969</v>
      </c>
      <c r="E2436" s="19">
        <f t="shared" si="305"/>
        <v>3.7212997683553888</v>
      </c>
      <c r="F2436">
        <v>1.5242540030158125</v>
      </c>
      <c r="G2436" s="20">
        <v>0.44600000000000001</v>
      </c>
      <c r="H2436">
        <v>0.46300000000000002</v>
      </c>
      <c r="I2436">
        <f t="shared" si="306"/>
        <v>1.186591757935306E-2</v>
      </c>
      <c r="J2436">
        <f t="shared" si="307"/>
        <v>1.1009087155618307E-2</v>
      </c>
      <c r="K2436">
        <v>6</v>
      </c>
      <c r="L2436">
        <v>6</v>
      </c>
      <c r="M2436">
        <f t="shared" si="308"/>
        <v>1.2761125627629448E-2</v>
      </c>
      <c r="N2436">
        <f t="shared" si="309"/>
        <v>2.5287593273199743E-5</v>
      </c>
      <c r="O2436">
        <f t="shared" si="310"/>
        <v>2.7141054547356845E-5</v>
      </c>
      <c r="P2436">
        <f t="shared" si="311"/>
        <v>-2.1970445790072692</v>
      </c>
    </row>
    <row r="2437" spans="1:16" x14ac:dyDescent="0.25">
      <c r="A2437">
        <v>2436</v>
      </c>
      <c r="B2437">
        <v>0.32837916196172978</v>
      </c>
      <c r="C2437">
        <f t="shared" si="304"/>
        <v>5.7784297926264658</v>
      </c>
      <c r="D2437">
        <v>0.3171483504745628</v>
      </c>
      <c r="E2437" s="19">
        <f t="shared" si="305"/>
        <v>5.8892165183613541</v>
      </c>
      <c r="F2437">
        <v>1.2987311492906883</v>
      </c>
      <c r="G2437" s="20">
        <v>0.44600000000000001</v>
      </c>
      <c r="H2437">
        <v>0.46300000000000002</v>
      </c>
      <c r="I2437">
        <f t="shared" si="306"/>
        <v>1.186591757935306E-2</v>
      </c>
      <c r="J2437">
        <f t="shared" si="307"/>
        <v>1.1009087155618307E-2</v>
      </c>
      <c r="K2437">
        <v>6</v>
      </c>
      <c r="L2437">
        <v>6</v>
      </c>
      <c r="M2437">
        <f t="shared" si="308"/>
        <v>1.0143960544064688E-2</v>
      </c>
      <c r="N2437">
        <f t="shared" si="309"/>
        <v>2.0305400869117743E-5</v>
      </c>
      <c r="O2437">
        <f t="shared" si="310"/>
        <v>1.7149989253256861E-5</v>
      </c>
      <c r="P2437">
        <f t="shared" si="311"/>
        <v>-2.4594279110221904</v>
      </c>
    </row>
    <row r="2438" spans="1:16" x14ac:dyDescent="0.25">
      <c r="A2438">
        <v>2437</v>
      </c>
      <c r="B2438">
        <v>0.70036927396465953</v>
      </c>
      <c r="C2438">
        <f t="shared" si="304"/>
        <v>2.9975130540165327</v>
      </c>
      <c r="D2438">
        <v>2.1088290047914061E-2</v>
      </c>
      <c r="E2438" s="19">
        <f t="shared" si="305"/>
        <v>13.256708814974118</v>
      </c>
      <c r="F2438">
        <v>0.24315454538736958</v>
      </c>
      <c r="G2438" s="20">
        <v>0.44600000000000001</v>
      </c>
      <c r="H2438">
        <v>0.46300000000000002</v>
      </c>
      <c r="I2438">
        <f t="shared" si="306"/>
        <v>1.186591757935306E-2</v>
      </c>
      <c r="J2438">
        <f t="shared" si="307"/>
        <v>1.1009087155618307E-2</v>
      </c>
      <c r="K2438">
        <v>6</v>
      </c>
      <c r="L2438">
        <v>6</v>
      </c>
      <c r="M2438">
        <f t="shared" si="308"/>
        <v>6.7611170335887981E-3</v>
      </c>
      <c r="N2438">
        <f t="shared" si="309"/>
        <v>3.9143560417897738E-5</v>
      </c>
      <c r="O2438">
        <f t="shared" si="310"/>
        <v>7.6187839236474314E-6</v>
      </c>
      <c r="P2438">
        <f t="shared" si="311"/>
        <v>-2.7603077405254766</v>
      </c>
    </row>
    <row r="2439" spans="1:16" x14ac:dyDescent="0.25">
      <c r="A2439">
        <v>2438</v>
      </c>
      <c r="B2439">
        <v>0.67278054139835808</v>
      </c>
      <c r="C2439">
        <f t="shared" si="304"/>
        <v>3.176599666529015</v>
      </c>
      <c r="D2439">
        <v>0.11188085573900571</v>
      </c>
      <c r="E2439" s="19">
        <f t="shared" si="305"/>
        <v>8.9301996934627628</v>
      </c>
      <c r="F2439">
        <v>-0.59492094806046225</v>
      </c>
      <c r="G2439" s="20">
        <v>0.44600000000000001</v>
      </c>
      <c r="H2439">
        <v>0.46300000000000002</v>
      </c>
      <c r="I2439">
        <f t="shared" si="306"/>
        <v>1.186591757935306E-2</v>
      </c>
      <c r="J2439">
        <f t="shared" si="307"/>
        <v>1.1009087155618307E-2</v>
      </c>
      <c r="K2439">
        <v>6</v>
      </c>
      <c r="L2439">
        <v>6</v>
      </c>
      <c r="M2439">
        <f t="shared" si="308"/>
        <v>8.2376953533264807E-3</v>
      </c>
      <c r="N2439">
        <f t="shared" si="309"/>
        <v>3.6936770651222877E-5</v>
      </c>
      <c r="O2439">
        <f t="shared" si="310"/>
        <v>1.1309937455702781E-5</v>
      </c>
      <c r="P2439">
        <f t="shared" si="311"/>
        <v>-1.5620495109165788</v>
      </c>
    </row>
    <row r="2440" spans="1:16" x14ac:dyDescent="0.25">
      <c r="A2440">
        <v>2439</v>
      </c>
      <c r="B2440">
        <v>0.96865749076815089</v>
      </c>
      <c r="C2440">
        <f t="shared" si="304"/>
        <v>0.92134031610920775</v>
      </c>
      <c r="D2440">
        <v>0.16074098941007722</v>
      </c>
      <c r="E2440" s="19">
        <f t="shared" si="305"/>
        <v>7.9192754506246263</v>
      </c>
      <c r="F2440">
        <v>1.0075518730445765</v>
      </c>
      <c r="G2440" s="20">
        <v>0.44600000000000001</v>
      </c>
      <c r="H2440">
        <v>0.46300000000000002</v>
      </c>
      <c r="I2440">
        <f t="shared" si="306"/>
        <v>1.186591757935306E-2</v>
      </c>
      <c r="J2440">
        <f t="shared" si="307"/>
        <v>1.1009087155618307E-2</v>
      </c>
      <c r="K2440">
        <v>6</v>
      </c>
      <c r="L2440">
        <v>6</v>
      </c>
      <c r="M2440">
        <f t="shared" si="308"/>
        <v>8.7476940978741223E-3</v>
      </c>
      <c r="N2440">
        <f t="shared" si="309"/>
        <v>1.2735069906506254E-4</v>
      </c>
      <c r="O2440">
        <f t="shared" si="310"/>
        <v>1.275369200499696E-5</v>
      </c>
      <c r="P2440">
        <f t="shared" si="311"/>
        <v>-3.3066952299493573</v>
      </c>
    </row>
    <row r="2441" spans="1:16" x14ac:dyDescent="0.25">
      <c r="A2441">
        <v>2440</v>
      </c>
      <c r="B2441">
        <v>0.50761436811426131</v>
      </c>
      <c r="C2441">
        <f t="shared" si="304"/>
        <v>4.2961314522432765</v>
      </c>
      <c r="D2441">
        <v>0.76296273689992977</v>
      </c>
      <c r="E2441" s="19">
        <f t="shared" si="305"/>
        <v>2.5894817398294276</v>
      </c>
      <c r="F2441">
        <v>-0.96244548331014812</v>
      </c>
      <c r="G2441" s="20">
        <v>0.44600000000000001</v>
      </c>
      <c r="H2441">
        <v>0.46300000000000002</v>
      </c>
      <c r="I2441">
        <f t="shared" si="306"/>
        <v>1.186591757935306E-2</v>
      </c>
      <c r="J2441">
        <f t="shared" si="307"/>
        <v>1.1009087155618307E-2</v>
      </c>
      <c r="K2441">
        <v>6</v>
      </c>
      <c r="L2441">
        <v>6</v>
      </c>
      <c r="M2441">
        <f t="shared" si="308"/>
        <v>1.5297831944998371E-2</v>
      </c>
      <c r="N2441">
        <f t="shared" si="309"/>
        <v>2.7311392734984006E-5</v>
      </c>
      <c r="O2441">
        <f t="shared" si="310"/>
        <v>3.9003943702902104E-5</v>
      </c>
      <c r="P2441">
        <f t="shared" si="311"/>
        <v>-0.59893450584975327</v>
      </c>
    </row>
    <row r="2442" spans="1:16" x14ac:dyDescent="0.25">
      <c r="A2442">
        <v>2441</v>
      </c>
      <c r="B2442">
        <v>0.913266396069216</v>
      </c>
      <c r="C2442">
        <f t="shared" si="304"/>
        <v>1.4982957903488399</v>
      </c>
      <c r="D2442">
        <v>7.2664571062349317E-2</v>
      </c>
      <c r="E2442" s="19">
        <f t="shared" si="305"/>
        <v>10.092199455534574</v>
      </c>
      <c r="F2442">
        <v>-1.4531451597576961</v>
      </c>
      <c r="G2442" s="20">
        <v>0.44600000000000001</v>
      </c>
      <c r="H2442">
        <v>0.46300000000000002</v>
      </c>
      <c r="I2442">
        <f t="shared" si="306"/>
        <v>1.186591757935306E-2</v>
      </c>
      <c r="J2442">
        <f t="shared" si="307"/>
        <v>1.1009087155618307E-2</v>
      </c>
      <c r="K2442">
        <v>6</v>
      </c>
      <c r="L2442">
        <v>6</v>
      </c>
      <c r="M2442">
        <f t="shared" si="308"/>
        <v>7.7489596518176083E-3</v>
      </c>
      <c r="N2442">
        <f t="shared" si="309"/>
        <v>7.831119468473928E-5</v>
      </c>
      <c r="O2442">
        <f t="shared" si="310"/>
        <v>1.000772928091621E-5</v>
      </c>
      <c r="P2442">
        <f t="shared" si="311"/>
        <v>-0.43149157923492204</v>
      </c>
    </row>
    <row r="2443" spans="1:16" x14ac:dyDescent="0.25">
      <c r="A2443">
        <v>2442</v>
      </c>
      <c r="B2443">
        <v>0.22193060090945158</v>
      </c>
      <c r="C2443">
        <f t="shared" si="304"/>
        <v>6.9826934843923114</v>
      </c>
      <c r="D2443">
        <v>0.20606097598193304</v>
      </c>
      <c r="E2443" s="19">
        <f t="shared" si="305"/>
        <v>7.201780327072214</v>
      </c>
      <c r="F2443">
        <v>-0.40263671508000698</v>
      </c>
      <c r="G2443" s="20">
        <v>0.44600000000000001</v>
      </c>
      <c r="H2443">
        <v>0.46300000000000002</v>
      </c>
      <c r="I2443">
        <f t="shared" si="306"/>
        <v>1.186591757935306E-2</v>
      </c>
      <c r="J2443">
        <f t="shared" si="307"/>
        <v>1.1009087155618307E-2</v>
      </c>
      <c r="K2443">
        <v>6</v>
      </c>
      <c r="L2443">
        <v>6</v>
      </c>
      <c r="M2443">
        <f t="shared" si="308"/>
        <v>9.1731052603613531E-3</v>
      </c>
      <c r="N2443">
        <f t="shared" si="309"/>
        <v>1.6803448926348594E-5</v>
      </c>
      <c r="O2443">
        <f t="shared" si="310"/>
        <v>1.4024310019611523E-5</v>
      </c>
      <c r="P2443">
        <f t="shared" si="311"/>
        <v>-1.6095367672840637</v>
      </c>
    </row>
    <row r="2444" spans="1:16" x14ac:dyDescent="0.25">
      <c r="A2444">
        <v>2443</v>
      </c>
      <c r="B2444">
        <v>0.43910031434064761</v>
      </c>
      <c r="C2444">
        <f t="shared" si="304"/>
        <v>4.8132008020179127</v>
      </c>
      <c r="D2444">
        <v>0.88354136783959469</v>
      </c>
      <c r="E2444" s="19">
        <f t="shared" si="305"/>
        <v>1.7421969167612483</v>
      </c>
      <c r="F2444">
        <v>-0.84013890955247916</v>
      </c>
      <c r="G2444" s="20">
        <v>0.44600000000000001</v>
      </c>
      <c r="H2444">
        <v>0.46300000000000002</v>
      </c>
      <c r="I2444">
        <f t="shared" si="306"/>
        <v>1.186591757935306E-2</v>
      </c>
      <c r="J2444">
        <f t="shared" si="307"/>
        <v>1.1009087155618307E-2</v>
      </c>
      <c r="K2444">
        <v>6</v>
      </c>
      <c r="L2444">
        <v>6</v>
      </c>
      <c r="M2444">
        <f t="shared" si="308"/>
        <v>1.8650380288821444E-2</v>
      </c>
      <c r="N2444">
        <f t="shared" si="309"/>
        <v>2.4377402514381252E-5</v>
      </c>
      <c r="O2444">
        <f t="shared" si="310"/>
        <v>5.7972780819609897E-5</v>
      </c>
      <c r="P2444">
        <f t="shared" si="311"/>
        <v>-0.50272386632989696</v>
      </c>
    </row>
    <row r="2445" spans="1:16" x14ac:dyDescent="0.25">
      <c r="A2445">
        <v>2444</v>
      </c>
      <c r="B2445">
        <v>0.69743949705496389</v>
      </c>
      <c r="C2445">
        <f t="shared" si="304"/>
        <v>3.0165154534742773</v>
      </c>
      <c r="D2445">
        <v>0.32276375621814629</v>
      </c>
      <c r="E2445" s="19">
        <f t="shared" si="305"/>
        <v>5.8334505577133937</v>
      </c>
      <c r="F2445">
        <v>-0.68874783210048918</v>
      </c>
      <c r="G2445" s="20">
        <v>0.44600000000000001</v>
      </c>
      <c r="H2445">
        <v>0.46300000000000002</v>
      </c>
      <c r="I2445">
        <f t="shared" si="306"/>
        <v>1.186591757935306E-2</v>
      </c>
      <c r="J2445">
        <f t="shared" si="307"/>
        <v>1.1009087155618307E-2</v>
      </c>
      <c r="K2445">
        <v>6</v>
      </c>
      <c r="L2445">
        <v>6</v>
      </c>
      <c r="M2445">
        <f t="shared" si="308"/>
        <v>1.0192331758781883E-2</v>
      </c>
      <c r="N2445">
        <f t="shared" si="309"/>
        <v>3.8896977371090346E-5</v>
      </c>
      <c r="O2445">
        <f t="shared" si="310"/>
        <v>1.7313937780178969E-5</v>
      </c>
      <c r="P2445">
        <f t="shared" si="311"/>
        <v>-1.1612834522606945</v>
      </c>
    </row>
    <row r="2446" spans="1:16" x14ac:dyDescent="0.25">
      <c r="A2446">
        <v>2445</v>
      </c>
      <c r="B2446">
        <v>0.67497787408062992</v>
      </c>
      <c r="C2446">
        <f t="shared" si="304"/>
        <v>3.1623150329789618</v>
      </c>
      <c r="D2446">
        <v>0.97647022919400617</v>
      </c>
      <c r="E2446" s="19">
        <f t="shared" si="305"/>
        <v>0.80877568319992754</v>
      </c>
      <c r="F2446">
        <v>1.2928853720950428</v>
      </c>
      <c r="G2446" s="20">
        <v>0.44600000000000001</v>
      </c>
      <c r="H2446">
        <v>0.46300000000000002</v>
      </c>
      <c r="I2446">
        <f t="shared" si="306"/>
        <v>1.186591757935306E-2</v>
      </c>
      <c r="J2446">
        <f t="shared" si="307"/>
        <v>1.1009087155618307E-2</v>
      </c>
      <c r="K2446">
        <v>6</v>
      </c>
      <c r="L2446">
        <v>6</v>
      </c>
      <c r="M2446">
        <f t="shared" si="308"/>
        <v>2.7372991936807881E-2</v>
      </c>
      <c r="N2446">
        <f t="shared" si="309"/>
        <v>3.7103619376847174E-5</v>
      </c>
      <c r="O2446">
        <f t="shared" si="310"/>
        <v>1.2488011459542488E-4</v>
      </c>
      <c r="P2446">
        <f t="shared" si="311"/>
        <v>-1.2221871166320575</v>
      </c>
    </row>
    <row r="2447" spans="1:16" x14ac:dyDescent="0.25">
      <c r="A2447">
        <v>2446</v>
      </c>
      <c r="B2447">
        <v>0.53880428479873044</v>
      </c>
      <c r="C2447">
        <f t="shared" si="304"/>
        <v>4.0740523813142753</v>
      </c>
      <c r="D2447">
        <v>0.44245735038300732</v>
      </c>
      <c r="E2447" s="19">
        <f t="shared" si="305"/>
        <v>4.7867395709507345</v>
      </c>
      <c r="F2447">
        <v>-1.0671647032722831</v>
      </c>
      <c r="G2447" s="20">
        <v>0.44600000000000001</v>
      </c>
      <c r="H2447">
        <v>0.46300000000000002</v>
      </c>
      <c r="I2447">
        <f t="shared" si="306"/>
        <v>1.186591757935306E-2</v>
      </c>
      <c r="J2447">
        <f t="shared" si="307"/>
        <v>1.1009087155618307E-2</v>
      </c>
      <c r="K2447">
        <v>6</v>
      </c>
      <c r="L2447">
        <v>6</v>
      </c>
      <c r="M2447">
        <f t="shared" si="308"/>
        <v>1.1251655127423835E-2</v>
      </c>
      <c r="N2447">
        <f t="shared" si="309"/>
        <v>2.88001533489076E-5</v>
      </c>
      <c r="O2447">
        <f t="shared" si="310"/>
        <v>2.1099957184413845E-5</v>
      </c>
      <c r="P2447">
        <f t="shared" si="311"/>
        <v>-0.84090272330184312</v>
      </c>
    </row>
    <row r="2448" spans="1:16" x14ac:dyDescent="0.25">
      <c r="A2448">
        <v>2447</v>
      </c>
      <c r="B2448">
        <v>0.89550462355418559</v>
      </c>
      <c r="C2448">
        <f t="shared" si="304"/>
        <v>1.6470276492409117</v>
      </c>
      <c r="D2448">
        <v>0.23929563280129398</v>
      </c>
      <c r="E2448" s="19">
        <f t="shared" si="305"/>
        <v>6.757667971332479</v>
      </c>
      <c r="F2448">
        <v>8.1369080362492241E-2</v>
      </c>
      <c r="G2448" s="20">
        <v>0.44600000000000001</v>
      </c>
      <c r="H2448">
        <v>0.46300000000000002</v>
      </c>
      <c r="I2448">
        <f t="shared" si="306"/>
        <v>1.186591757935306E-2</v>
      </c>
      <c r="J2448">
        <f t="shared" si="307"/>
        <v>1.1009087155618307E-2</v>
      </c>
      <c r="K2448">
        <v>6</v>
      </c>
      <c r="L2448">
        <v>6</v>
      </c>
      <c r="M2448">
        <f t="shared" si="308"/>
        <v>9.469736338940233E-3</v>
      </c>
      <c r="N2448">
        <f t="shared" si="309"/>
        <v>7.1239443604611215E-5</v>
      </c>
      <c r="O2448">
        <f t="shared" si="310"/>
        <v>1.4945984388174193E-5</v>
      </c>
      <c r="P2448">
        <f t="shared" si="311"/>
        <v>-1.874962325369558</v>
      </c>
    </row>
    <row r="2449" spans="1:16" x14ac:dyDescent="0.25">
      <c r="A2449">
        <v>2448</v>
      </c>
      <c r="B2449">
        <v>0.46876430555131687</v>
      </c>
      <c r="C2449">
        <f t="shared" si="304"/>
        <v>4.5836928611109125</v>
      </c>
      <c r="D2449">
        <v>0.33594775231177709</v>
      </c>
      <c r="E2449" s="19">
        <f t="shared" si="305"/>
        <v>5.7054031904764333</v>
      </c>
      <c r="F2449">
        <v>-0.53709072744823061</v>
      </c>
      <c r="G2449" s="20">
        <v>0.44600000000000001</v>
      </c>
      <c r="H2449">
        <v>0.46300000000000002</v>
      </c>
      <c r="I2449">
        <f t="shared" si="306"/>
        <v>1.186591757935306E-2</v>
      </c>
      <c r="J2449">
        <f t="shared" si="307"/>
        <v>1.1009087155618307E-2</v>
      </c>
      <c r="K2449">
        <v>6</v>
      </c>
      <c r="L2449">
        <v>6</v>
      </c>
      <c r="M2449">
        <f t="shared" si="308"/>
        <v>1.030607127789851E-2</v>
      </c>
      <c r="N2449">
        <f t="shared" si="309"/>
        <v>2.5597992031450417E-5</v>
      </c>
      <c r="O2449">
        <f t="shared" si="310"/>
        <v>1.7702517530854103E-5</v>
      </c>
      <c r="P2449">
        <f t="shared" si="311"/>
        <v>-1.3065866646284356</v>
      </c>
    </row>
    <row r="2450" spans="1:16" x14ac:dyDescent="0.25">
      <c r="A2450">
        <v>2449</v>
      </c>
      <c r="B2450">
        <v>0.85549485763115329</v>
      </c>
      <c r="C2450">
        <f t="shared" si="304"/>
        <v>1.9538380530604404</v>
      </c>
      <c r="D2450">
        <v>0.86895352031006801</v>
      </c>
      <c r="E2450" s="19">
        <f t="shared" si="305"/>
        <v>1.8540152239817895</v>
      </c>
      <c r="F2450">
        <v>1.3055159797659144</v>
      </c>
      <c r="G2450" s="20">
        <v>0.44600000000000001</v>
      </c>
      <c r="H2450">
        <v>0.46300000000000002</v>
      </c>
      <c r="I2450">
        <f t="shared" si="306"/>
        <v>1.186591757935306E-2</v>
      </c>
      <c r="J2450">
        <f t="shared" si="307"/>
        <v>1.1009087155618307E-2</v>
      </c>
      <c r="K2450">
        <v>6</v>
      </c>
      <c r="L2450">
        <v>6</v>
      </c>
      <c r="M2450">
        <f t="shared" si="308"/>
        <v>1.8079218939233269E-2</v>
      </c>
      <c r="N2450">
        <f t="shared" si="309"/>
        <v>6.0052742421279734E-5</v>
      </c>
      <c r="O2450">
        <f t="shared" si="310"/>
        <v>5.4476359575455164E-5</v>
      </c>
      <c r="P2450">
        <f t="shared" si="311"/>
        <v>-1.7130942612992486</v>
      </c>
    </row>
    <row r="2451" spans="1:16" x14ac:dyDescent="0.25">
      <c r="A2451">
        <v>2450</v>
      </c>
      <c r="B2451">
        <v>0.76580095828119754</v>
      </c>
      <c r="C2451">
        <f t="shared" si="304"/>
        <v>2.5707721322737136</v>
      </c>
      <c r="D2451">
        <v>0.44724875637073885</v>
      </c>
      <c r="E2451" s="19">
        <f t="shared" si="305"/>
        <v>4.7491968210504112</v>
      </c>
      <c r="F2451">
        <v>0.86222826212178916</v>
      </c>
      <c r="G2451" s="20">
        <v>0.44600000000000001</v>
      </c>
      <c r="H2451">
        <v>0.46300000000000002</v>
      </c>
      <c r="I2451">
        <f t="shared" si="306"/>
        <v>1.186591757935306E-2</v>
      </c>
      <c r="J2451">
        <f t="shared" si="307"/>
        <v>1.1009087155618307E-2</v>
      </c>
      <c r="K2451">
        <v>6</v>
      </c>
      <c r="L2451">
        <v>6</v>
      </c>
      <c r="M2451">
        <f t="shared" si="308"/>
        <v>1.129604016369719E-2</v>
      </c>
      <c r="N2451">
        <f t="shared" si="309"/>
        <v>4.5641281022273301E-5</v>
      </c>
      <c r="O2451">
        <f t="shared" si="310"/>
        <v>2.1266753896643341E-5</v>
      </c>
      <c r="P2451">
        <f t="shared" si="311"/>
        <v>-2.1293122879395887</v>
      </c>
    </row>
    <row r="2452" spans="1:16" x14ac:dyDescent="0.25">
      <c r="A2452">
        <v>2451</v>
      </c>
      <c r="B2452">
        <v>0.15308084353160192</v>
      </c>
      <c r="C2452">
        <f t="shared" si="304"/>
        <v>8.0577621223405416</v>
      </c>
      <c r="D2452">
        <v>0.74251533555101168</v>
      </c>
      <c r="E2452" s="19">
        <f t="shared" si="305"/>
        <v>2.7235431089901532</v>
      </c>
      <c r="F2452">
        <v>-1.013161181617761</v>
      </c>
      <c r="G2452" s="20">
        <v>0.44600000000000001</v>
      </c>
      <c r="H2452">
        <v>0.46300000000000002</v>
      </c>
      <c r="I2452">
        <f t="shared" si="306"/>
        <v>1.186591757935306E-2</v>
      </c>
      <c r="J2452">
        <f t="shared" si="307"/>
        <v>1.1009087155618307E-2</v>
      </c>
      <c r="K2452">
        <v>6</v>
      </c>
      <c r="L2452">
        <v>6</v>
      </c>
      <c r="M2452">
        <f t="shared" si="308"/>
        <v>1.4916577373691103E-2</v>
      </c>
      <c r="N2452">
        <f t="shared" si="309"/>
        <v>1.4561528567345129E-5</v>
      </c>
      <c r="O2452">
        <f t="shared" si="310"/>
        <v>3.7084046757552223E-5</v>
      </c>
      <c r="P2452">
        <f t="shared" si="311"/>
        <v>-0.65155239778608975</v>
      </c>
    </row>
    <row r="2453" spans="1:16" x14ac:dyDescent="0.25">
      <c r="A2453">
        <v>2452</v>
      </c>
      <c r="B2453">
        <v>0.1477401043733024</v>
      </c>
      <c r="C2453">
        <f t="shared" si="304"/>
        <v>8.1580022866241535</v>
      </c>
      <c r="D2453">
        <v>0.58024842066713467</v>
      </c>
      <c r="E2453" s="19">
        <f t="shared" si="305"/>
        <v>3.7885151885657495</v>
      </c>
      <c r="F2453">
        <v>0.628122052148683</v>
      </c>
      <c r="G2453" s="20">
        <v>0.44600000000000001</v>
      </c>
      <c r="H2453">
        <v>0.46300000000000002</v>
      </c>
      <c r="I2453">
        <f t="shared" si="306"/>
        <v>1.186591757935306E-2</v>
      </c>
      <c r="J2453">
        <f t="shared" si="307"/>
        <v>1.1009087155618307E-2</v>
      </c>
      <c r="K2453">
        <v>6</v>
      </c>
      <c r="L2453">
        <v>6</v>
      </c>
      <c r="M2453">
        <f t="shared" si="308"/>
        <v>1.2647415769171774E-2</v>
      </c>
      <c r="N2453">
        <f t="shared" si="309"/>
        <v>1.4382606085525723E-5</v>
      </c>
      <c r="O2453">
        <f t="shared" si="310"/>
        <v>2.6659520939715813E-5</v>
      </c>
      <c r="P2453">
        <f t="shared" si="311"/>
        <v>-1.6623166059853709</v>
      </c>
    </row>
    <row r="2454" spans="1:16" x14ac:dyDescent="0.25">
      <c r="A2454">
        <v>2453</v>
      </c>
      <c r="B2454">
        <v>0.66029847102267525</v>
      </c>
      <c r="C2454">
        <f t="shared" si="304"/>
        <v>3.2578648434327149</v>
      </c>
      <c r="D2454">
        <v>0.95471053193762012</v>
      </c>
      <c r="E2454" s="19">
        <f t="shared" si="305"/>
        <v>1.0931235719512484</v>
      </c>
      <c r="F2454">
        <v>-0.73147020884789526</v>
      </c>
      <c r="G2454" s="20">
        <v>0.44600000000000001</v>
      </c>
      <c r="H2454">
        <v>0.46300000000000002</v>
      </c>
      <c r="I2454">
        <f t="shared" si="306"/>
        <v>1.186591757935306E-2</v>
      </c>
      <c r="J2454">
        <f t="shared" si="307"/>
        <v>1.1009087155618307E-2</v>
      </c>
      <c r="K2454">
        <v>6</v>
      </c>
      <c r="L2454">
        <v>6</v>
      </c>
      <c r="M2454">
        <f t="shared" si="308"/>
        <v>2.3545161969902337E-2</v>
      </c>
      <c r="N2454">
        <f t="shared" si="309"/>
        <v>3.6015408548901828E-5</v>
      </c>
      <c r="O2454">
        <f t="shared" si="310"/>
        <v>9.2395775364822558E-5</v>
      </c>
      <c r="P2454">
        <f t="shared" si="311"/>
        <v>-0.36997314872764153</v>
      </c>
    </row>
    <row r="2455" spans="1:16" x14ac:dyDescent="0.25">
      <c r="A2455">
        <v>2454</v>
      </c>
      <c r="B2455">
        <v>0.23413800469985047</v>
      </c>
      <c r="C2455">
        <f t="shared" si="304"/>
        <v>6.8230299372689247</v>
      </c>
      <c r="D2455">
        <v>0.49400311288796656</v>
      </c>
      <c r="E2455" s="19">
        <f t="shared" si="305"/>
        <v>4.3953721675230977</v>
      </c>
      <c r="F2455">
        <v>-0.9722157301439438</v>
      </c>
      <c r="G2455" s="20">
        <v>0.44600000000000001</v>
      </c>
      <c r="H2455">
        <v>0.46300000000000002</v>
      </c>
      <c r="I2455">
        <f t="shared" si="306"/>
        <v>1.186591757935306E-2</v>
      </c>
      <c r="J2455">
        <f t="shared" si="307"/>
        <v>1.1009087155618307E-2</v>
      </c>
      <c r="K2455">
        <v>6</v>
      </c>
      <c r="L2455">
        <v>6</v>
      </c>
      <c r="M2455">
        <f t="shared" si="308"/>
        <v>1.1741902914482715E-2</v>
      </c>
      <c r="N2455">
        <f t="shared" si="309"/>
        <v>1.7196661074639616E-5</v>
      </c>
      <c r="O2455">
        <f t="shared" si="310"/>
        <v>2.2978714008856281E-5</v>
      </c>
      <c r="P2455">
        <f t="shared" si="311"/>
        <v>-0.92299376457886995</v>
      </c>
    </row>
    <row r="2456" spans="1:16" x14ac:dyDescent="0.25">
      <c r="A2456">
        <v>2455</v>
      </c>
      <c r="B2456">
        <v>0.8749656666768395</v>
      </c>
      <c r="C2456">
        <f t="shared" si="304"/>
        <v>1.8084339274357319</v>
      </c>
      <c r="D2456">
        <v>0.41090121158482618</v>
      </c>
      <c r="E2456" s="19">
        <f t="shared" si="305"/>
        <v>5.0409654286410372</v>
      </c>
      <c r="F2456">
        <v>-0.86256250142469071</v>
      </c>
      <c r="G2456" s="20">
        <v>0.44600000000000001</v>
      </c>
      <c r="H2456">
        <v>0.46300000000000002</v>
      </c>
      <c r="I2456">
        <f t="shared" si="306"/>
        <v>1.186591757935306E-2</v>
      </c>
      <c r="J2456">
        <f t="shared" si="307"/>
        <v>1.1009087155618307E-2</v>
      </c>
      <c r="K2456">
        <v>6</v>
      </c>
      <c r="L2456">
        <v>6</v>
      </c>
      <c r="M2456">
        <f t="shared" si="308"/>
        <v>1.0964263205749968E-2</v>
      </c>
      <c r="N2456">
        <f t="shared" si="309"/>
        <v>6.488118341138736E-5</v>
      </c>
      <c r="O2456">
        <f t="shared" si="310"/>
        <v>2.003584460749376E-5</v>
      </c>
      <c r="P2456">
        <f t="shared" si="311"/>
        <v>-0.82554101416977244</v>
      </c>
    </row>
    <row r="2457" spans="1:16" x14ac:dyDescent="0.25">
      <c r="A2457">
        <v>2456</v>
      </c>
      <c r="B2457">
        <v>0.2750633259071627</v>
      </c>
      <c r="C2457">
        <f t="shared" si="304"/>
        <v>6.3339867062988731</v>
      </c>
      <c r="D2457">
        <v>0.98696859645374924</v>
      </c>
      <c r="E2457" s="19">
        <f t="shared" si="305"/>
        <v>0.62210923063078849</v>
      </c>
      <c r="F2457">
        <v>0.89121385826729238</v>
      </c>
      <c r="G2457" s="20">
        <v>0.44600000000000001</v>
      </c>
      <c r="H2457">
        <v>0.46300000000000002</v>
      </c>
      <c r="I2457">
        <f t="shared" si="306"/>
        <v>1.186591757935306E-2</v>
      </c>
      <c r="J2457">
        <f t="shared" si="307"/>
        <v>1.1009087155618307E-2</v>
      </c>
      <c r="K2457">
        <v>6</v>
      </c>
      <c r="L2457">
        <v>6</v>
      </c>
      <c r="M2457">
        <f t="shared" si="308"/>
        <v>3.1210662645555495E-2</v>
      </c>
      <c r="N2457">
        <f t="shared" si="309"/>
        <v>1.852440473495949E-5</v>
      </c>
      <c r="O2457">
        <f t="shared" si="310"/>
        <v>1.623509104624455E-4</v>
      </c>
      <c r="P2457">
        <f t="shared" si="311"/>
        <v>-0.92871868949048553</v>
      </c>
    </row>
    <row r="2458" spans="1:16" x14ac:dyDescent="0.25">
      <c r="A2458">
        <v>2457</v>
      </c>
      <c r="B2458">
        <v>0.37812433240760523</v>
      </c>
      <c r="C2458">
        <f t="shared" si="304"/>
        <v>5.3196753997672603</v>
      </c>
      <c r="D2458">
        <v>0.98504593035676136</v>
      </c>
      <c r="E2458" s="19">
        <f t="shared" si="305"/>
        <v>0.66089096025846084</v>
      </c>
      <c r="F2458">
        <v>0.7261826340254629</v>
      </c>
      <c r="G2458" s="20">
        <v>0.44600000000000001</v>
      </c>
      <c r="H2458">
        <v>0.46300000000000002</v>
      </c>
      <c r="I2458">
        <f t="shared" si="306"/>
        <v>1.186591757935306E-2</v>
      </c>
      <c r="J2458">
        <f t="shared" si="307"/>
        <v>1.1009087155618307E-2</v>
      </c>
      <c r="K2458">
        <v>6</v>
      </c>
      <c r="L2458">
        <v>6</v>
      </c>
      <c r="M2458">
        <f t="shared" si="308"/>
        <v>3.0281083187304488E-2</v>
      </c>
      <c r="N2458">
        <f t="shared" si="309"/>
        <v>2.2056483622753884E-5</v>
      </c>
      <c r="O2458">
        <f t="shared" si="310"/>
        <v>1.5282399983274243E-4</v>
      </c>
      <c r="P2458">
        <f t="shared" si="311"/>
        <v>-0.87854229553208085</v>
      </c>
    </row>
    <row r="2459" spans="1:16" x14ac:dyDescent="0.25">
      <c r="A2459">
        <v>2458</v>
      </c>
      <c r="B2459">
        <v>0.84585100863673823</v>
      </c>
      <c r="C2459">
        <f t="shared" si="304"/>
        <v>2.0237363484226805</v>
      </c>
      <c r="D2459">
        <v>0.19257179479354228</v>
      </c>
      <c r="E2459" s="19">
        <f t="shared" si="305"/>
        <v>7.3996772483615532</v>
      </c>
      <c r="F2459">
        <v>-0.86123009168659337</v>
      </c>
      <c r="G2459" s="20">
        <v>0.44600000000000001</v>
      </c>
      <c r="H2459">
        <v>0.46300000000000002</v>
      </c>
      <c r="I2459">
        <f t="shared" si="306"/>
        <v>1.186591757935306E-2</v>
      </c>
      <c r="J2459">
        <f t="shared" si="307"/>
        <v>1.1009087155618307E-2</v>
      </c>
      <c r="K2459">
        <v>6</v>
      </c>
      <c r="L2459">
        <v>6</v>
      </c>
      <c r="M2459">
        <f t="shared" si="308"/>
        <v>9.0496112496399449E-3</v>
      </c>
      <c r="N2459">
        <f t="shared" si="309"/>
        <v>5.7978566933772788E-5</v>
      </c>
      <c r="O2459">
        <f t="shared" si="310"/>
        <v>1.3649243961601644E-5</v>
      </c>
      <c r="P2459">
        <f t="shared" si="311"/>
        <v>-1.0730994488569441</v>
      </c>
    </row>
    <row r="2460" spans="1:16" x14ac:dyDescent="0.25">
      <c r="A2460">
        <v>2459</v>
      </c>
      <c r="B2460">
        <v>0.5510422070986053</v>
      </c>
      <c r="C2460">
        <f t="shared" si="304"/>
        <v>3.9887126118024172</v>
      </c>
      <c r="D2460">
        <v>0.32355723746452225</v>
      </c>
      <c r="E2460" s="19">
        <f t="shared" si="305"/>
        <v>5.8256313088639038</v>
      </c>
      <c r="F2460">
        <v>-0.26274278752680402</v>
      </c>
      <c r="G2460" s="20">
        <v>0.44600000000000001</v>
      </c>
      <c r="H2460">
        <v>0.46300000000000002</v>
      </c>
      <c r="I2460">
        <f t="shared" si="306"/>
        <v>1.186591757935306E-2</v>
      </c>
      <c r="J2460">
        <f t="shared" si="307"/>
        <v>1.1009087155618307E-2</v>
      </c>
      <c r="K2460">
        <v>6</v>
      </c>
      <c r="L2460">
        <v>6</v>
      </c>
      <c r="M2460">
        <f t="shared" si="308"/>
        <v>1.0199169614601357E-2</v>
      </c>
      <c r="N2460">
        <f t="shared" si="309"/>
        <v>2.9416341750506008E-5</v>
      </c>
      <c r="O2460">
        <f t="shared" si="310"/>
        <v>1.7337176804567935E-5</v>
      </c>
      <c r="P2460">
        <f t="shared" si="311"/>
        <v>-1.4906562181774732</v>
      </c>
    </row>
    <row r="2461" spans="1:16" x14ac:dyDescent="0.25">
      <c r="A2461">
        <v>2460</v>
      </c>
      <c r="B2461">
        <v>0.29343546861171299</v>
      </c>
      <c r="C2461">
        <f t="shared" si="304"/>
        <v>6.1335983406451282</v>
      </c>
      <c r="D2461">
        <v>9.2989898373363439E-2</v>
      </c>
      <c r="E2461" s="19">
        <f t="shared" si="305"/>
        <v>9.433018220493004</v>
      </c>
      <c r="F2461">
        <v>0.82059386841137893</v>
      </c>
      <c r="G2461" s="20">
        <v>0.44600000000000001</v>
      </c>
      <c r="H2461">
        <v>0.46300000000000002</v>
      </c>
      <c r="I2461">
        <f t="shared" si="306"/>
        <v>1.186591757935306E-2</v>
      </c>
      <c r="J2461">
        <f t="shared" si="307"/>
        <v>1.1009087155618307E-2</v>
      </c>
      <c r="K2461">
        <v>6</v>
      </c>
      <c r="L2461">
        <v>6</v>
      </c>
      <c r="M2461">
        <f t="shared" si="308"/>
        <v>8.0151374692938333E-3</v>
      </c>
      <c r="N2461">
        <f t="shared" si="309"/>
        <v>1.9129608235969406E-5</v>
      </c>
      <c r="O2461">
        <f t="shared" si="310"/>
        <v>1.0707071441946327E-5</v>
      </c>
      <c r="P2461">
        <f t="shared" si="311"/>
        <v>-2.6802193779031707</v>
      </c>
    </row>
    <row r="2462" spans="1:16" x14ac:dyDescent="0.25">
      <c r="A2462">
        <v>2461</v>
      </c>
      <c r="B2462">
        <v>0.44300668355357525</v>
      </c>
      <c r="C2462">
        <f t="shared" si="304"/>
        <v>4.7824219978229641</v>
      </c>
      <c r="D2462">
        <v>0.52757347331156346</v>
      </c>
      <c r="E2462" s="19">
        <f t="shared" si="305"/>
        <v>4.1532215852371204</v>
      </c>
      <c r="F2462">
        <v>0.52011273510288447</v>
      </c>
      <c r="G2462" s="20">
        <v>0.44600000000000001</v>
      </c>
      <c r="H2462">
        <v>0.46300000000000002</v>
      </c>
      <c r="I2462">
        <f t="shared" si="306"/>
        <v>1.186591757935306E-2</v>
      </c>
      <c r="J2462">
        <f t="shared" si="307"/>
        <v>1.1009087155618307E-2</v>
      </c>
      <c r="K2462">
        <v>6</v>
      </c>
      <c r="L2462">
        <v>6</v>
      </c>
      <c r="M2462">
        <f t="shared" si="308"/>
        <v>1.2079355442698588E-2</v>
      </c>
      <c r="N2462">
        <f t="shared" si="309"/>
        <v>2.4534291074009228E-5</v>
      </c>
      <c r="O2462">
        <f t="shared" si="310"/>
        <v>2.4318471318508662E-5</v>
      </c>
      <c r="P2462">
        <f t="shared" si="311"/>
        <v>-1.7083125931041161</v>
      </c>
    </row>
    <row r="2463" spans="1:16" x14ac:dyDescent="0.25">
      <c r="A2463">
        <v>2462</v>
      </c>
      <c r="B2463">
        <v>0.51213110751670887</v>
      </c>
      <c r="C2463">
        <f t="shared" si="304"/>
        <v>4.2635289540337329</v>
      </c>
      <c r="D2463">
        <v>0.8052919095431379</v>
      </c>
      <c r="E2463" s="19">
        <f t="shared" si="305"/>
        <v>2.3066347823822291</v>
      </c>
      <c r="F2463">
        <v>1.1357769835740328</v>
      </c>
      <c r="G2463" s="20">
        <v>0.44600000000000001</v>
      </c>
      <c r="H2463">
        <v>0.46300000000000002</v>
      </c>
      <c r="I2463">
        <f t="shared" si="306"/>
        <v>1.186591757935306E-2</v>
      </c>
      <c r="J2463">
        <f t="shared" si="307"/>
        <v>1.1009087155618307E-2</v>
      </c>
      <c r="K2463">
        <v>6</v>
      </c>
      <c r="L2463">
        <v>6</v>
      </c>
      <c r="M2463">
        <f t="shared" si="308"/>
        <v>1.6208651840983544E-2</v>
      </c>
      <c r="N2463">
        <f t="shared" si="309"/>
        <v>2.7520238421818157E-5</v>
      </c>
      <c r="O2463">
        <f t="shared" si="310"/>
        <v>4.3786732417036549E-5</v>
      </c>
      <c r="P2463">
        <f t="shared" si="311"/>
        <v>-1.6405370116796649</v>
      </c>
    </row>
    <row r="2464" spans="1:16" x14ac:dyDescent="0.25">
      <c r="A2464">
        <v>2463</v>
      </c>
      <c r="B2464">
        <v>0.3074129459517197</v>
      </c>
      <c r="C2464">
        <f t="shared" si="304"/>
        <v>5.9877477105427772</v>
      </c>
      <c r="D2464">
        <v>0.29755546739097261</v>
      </c>
      <c r="E2464" s="19">
        <f t="shared" si="305"/>
        <v>6.0900454827036912</v>
      </c>
      <c r="F2464">
        <v>0.39443648347514682</v>
      </c>
      <c r="G2464" s="20">
        <v>0.44600000000000001</v>
      </c>
      <c r="H2464">
        <v>0.46300000000000002</v>
      </c>
      <c r="I2464">
        <f t="shared" si="306"/>
        <v>1.186591757935306E-2</v>
      </c>
      <c r="J2464">
        <f t="shared" si="307"/>
        <v>1.1009087155618307E-2</v>
      </c>
      <c r="K2464">
        <v>6</v>
      </c>
      <c r="L2464">
        <v>6</v>
      </c>
      <c r="M2464">
        <f t="shared" si="308"/>
        <v>9.9753018001819561E-3</v>
      </c>
      <c r="N2464">
        <f t="shared" si="309"/>
        <v>1.9595570656182052E-5</v>
      </c>
      <c r="O2464">
        <f t="shared" si="310"/>
        <v>1.6584441000785561E-5</v>
      </c>
      <c r="P2464">
        <f t="shared" si="311"/>
        <v>-1.9420493576148219</v>
      </c>
    </row>
    <row r="2465" spans="1:16" x14ac:dyDescent="0.25">
      <c r="A2465">
        <v>2464</v>
      </c>
      <c r="B2465">
        <v>0.74501785332804349</v>
      </c>
      <c r="C2465">
        <f t="shared" si="304"/>
        <v>2.7071944950486833</v>
      </c>
      <c r="D2465">
        <v>0.13498336741233558</v>
      </c>
      <c r="E2465" s="19">
        <f t="shared" si="305"/>
        <v>8.4111813264582693</v>
      </c>
      <c r="F2465">
        <v>-2.1288724383339286</v>
      </c>
      <c r="G2465" s="20">
        <v>0.44600000000000001</v>
      </c>
      <c r="H2465">
        <v>0.46300000000000002</v>
      </c>
      <c r="I2465">
        <f t="shared" si="306"/>
        <v>1.186591757935306E-2</v>
      </c>
      <c r="J2465">
        <f t="shared" si="307"/>
        <v>1.1009087155618307E-2</v>
      </c>
      <c r="K2465">
        <v>6</v>
      </c>
      <c r="L2465">
        <v>6</v>
      </c>
      <c r="M2465">
        <f t="shared" si="308"/>
        <v>8.4880477555149235E-3</v>
      </c>
      <c r="N2465">
        <f t="shared" si="309"/>
        <v>4.3341301686276998E-5</v>
      </c>
      <c r="O2465">
        <f t="shared" si="310"/>
        <v>1.2007825783316988E-5</v>
      </c>
      <c r="P2465">
        <f t="shared" si="311"/>
        <v>-0.13687823011341743</v>
      </c>
    </row>
    <row r="2466" spans="1:16" x14ac:dyDescent="0.25">
      <c r="A2466">
        <v>2465</v>
      </c>
      <c r="B2466">
        <v>0.96713156529435107</v>
      </c>
      <c r="C2466">
        <f t="shared" si="304"/>
        <v>0.94167525330235002</v>
      </c>
      <c r="D2466">
        <v>0.30832850123599964</v>
      </c>
      <c r="E2466" s="19">
        <f t="shared" si="305"/>
        <v>5.978378219817456</v>
      </c>
      <c r="F2466">
        <v>-8.5053670773049816E-2</v>
      </c>
      <c r="G2466" s="20">
        <v>0.44600000000000001</v>
      </c>
      <c r="H2466">
        <v>0.46300000000000002</v>
      </c>
      <c r="I2466">
        <f t="shared" si="306"/>
        <v>1.186591757935306E-2</v>
      </c>
      <c r="J2466">
        <f t="shared" si="307"/>
        <v>1.1009087155618307E-2</v>
      </c>
      <c r="K2466">
        <v>6</v>
      </c>
      <c r="L2466">
        <v>6</v>
      </c>
      <c r="M2466">
        <f t="shared" si="308"/>
        <v>1.0068032726296691E-2</v>
      </c>
      <c r="N2466">
        <f t="shared" si="309"/>
        <v>1.246006337342501E-4</v>
      </c>
      <c r="O2466">
        <f t="shared" si="310"/>
        <v>1.6894213829630195E-5</v>
      </c>
      <c r="P2466">
        <f t="shared" si="311"/>
        <v>-1.588023534936565</v>
      </c>
    </row>
    <row r="2467" spans="1:16" x14ac:dyDescent="0.25">
      <c r="A2467">
        <v>2466</v>
      </c>
      <c r="B2467">
        <v>0.18005920590838342</v>
      </c>
      <c r="C2467">
        <f t="shared" si="304"/>
        <v>7.5942730118670028</v>
      </c>
      <c r="D2467">
        <v>0.34607989745780815</v>
      </c>
      <c r="E2467" s="19">
        <f t="shared" si="305"/>
        <v>5.6095770760416945</v>
      </c>
      <c r="F2467">
        <v>-2.1721098164562136</v>
      </c>
      <c r="G2467" s="20">
        <v>0.44600000000000001</v>
      </c>
      <c r="H2467">
        <v>0.46300000000000002</v>
      </c>
      <c r="I2467">
        <f t="shared" si="306"/>
        <v>1.186591757935306E-2</v>
      </c>
      <c r="J2467">
        <f t="shared" si="307"/>
        <v>1.1009087155618307E-2</v>
      </c>
      <c r="K2467">
        <v>6</v>
      </c>
      <c r="L2467">
        <v>6</v>
      </c>
      <c r="M2467">
        <f t="shared" si="308"/>
        <v>1.0393725725285628E-2</v>
      </c>
      <c r="N2467">
        <f t="shared" si="309"/>
        <v>1.5450239035386966E-5</v>
      </c>
      <c r="O2467">
        <f t="shared" si="310"/>
        <v>1.8004922408744044E-5</v>
      </c>
      <c r="P2467">
        <f t="shared" si="311"/>
        <v>-0.42683653894485546</v>
      </c>
    </row>
    <row r="2468" spans="1:16" x14ac:dyDescent="0.25">
      <c r="A2468">
        <v>2467</v>
      </c>
      <c r="B2468">
        <v>0.95184179204687647</v>
      </c>
      <c r="C2468">
        <f t="shared" si="304"/>
        <v>1.1252791269030817</v>
      </c>
      <c r="D2468">
        <v>0.2153386028626362</v>
      </c>
      <c r="E2468" s="19">
        <f t="shared" si="305"/>
        <v>7.0720249007067189</v>
      </c>
      <c r="F2468">
        <v>0.33547621569596231</v>
      </c>
      <c r="G2468" s="20">
        <v>0.44600000000000001</v>
      </c>
      <c r="H2468">
        <v>0.46300000000000002</v>
      </c>
      <c r="I2468">
        <f t="shared" si="306"/>
        <v>1.186591757935306E-2</v>
      </c>
      <c r="J2468">
        <f t="shared" si="307"/>
        <v>1.1009087155618307E-2</v>
      </c>
      <c r="K2468">
        <v>6</v>
      </c>
      <c r="L2468">
        <v>6</v>
      </c>
      <c r="M2468">
        <f t="shared" si="308"/>
        <v>9.256875473555989E-3</v>
      </c>
      <c r="N2468">
        <f t="shared" si="309"/>
        <v>1.042704254687904E-4</v>
      </c>
      <c r="O2468">
        <f t="shared" si="310"/>
        <v>1.428162392215374E-5</v>
      </c>
      <c r="P2468">
        <f t="shared" si="311"/>
        <v>-2.231068042167204</v>
      </c>
    </row>
    <row r="2469" spans="1:16" x14ac:dyDescent="0.25">
      <c r="A2469">
        <v>2468</v>
      </c>
      <c r="B2469">
        <v>0.75988036744285414</v>
      </c>
      <c r="C2469">
        <f t="shared" si="304"/>
        <v>2.6097694396237112</v>
      </c>
      <c r="D2469">
        <v>0.19269386883144626</v>
      </c>
      <c r="E2469" s="19">
        <f t="shared" si="305"/>
        <v>7.3978334398953951</v>
      </c>
      <c r="F2469">
        <v>0.33110950425907504</v>
      </c>
      <c r="G2469" s="20">
        <v>0.44600000000000001</v>
      </c>
      <c r="H2469">
        <v>0.46300000000000002</v>
      </c>
      <c r="I2469">
        <f t="shared" si="306"/>
        <v>1.186591757935306E-2</v>
      </c>
      <c r="J2469">
        <f t="shared" si="307"/>
        <v>1.1009087155618307E-2</v>
      </c>
      <c r="K2469">
        <v>6</v>
      </c>
      <c r="L2469">
        <v>6</v>
      </c>
      <c r="M2469">
        <f t="shared" si="308"/>
        <v>9.0507389250890549E-3</v>
      </c>
      <c r="N2469">
        <f t="shared" si="309"/>
        <v>4.4959271708787801E-5</v>
      </c>
      <c r="O2469">
        <f t="shared" si="310"/>
        <v>1.3652645848353694E-5</v>
      </c>
      <c r="P2469">
        <f t="shared" si="311"/>
        <v>-2.1583786947011774</v>
      </c>
    </row>
    <row r="2470" spans="1:16" x14ac:dyDescent="0.25">
      <c r="A2470">
        <v>2469</v>
      </c>
      <c r="B2470">
        <v>0.40067751091036713</v>
      </c>
      <c r="C2470">
        <f t="shared" si="304"/>
        <v>5.1261676866170482</v>
      </c>
      <c r="D2470">
        <v>0.40702536088137453</v>
      </c>
      <c r="E2470" s="19">
        <f t="shared" si="305"/>
        <v>5.0730913228608951</v>
      </c>
      <c r="F2470">
        <v>0.4762023309012875</v>
      </c>
      <c r="G2470" s="20">
        <v>0.44600000000000001</v>
      </c>
      <c r="H2470">
        <v>0.46300000000000002</v>
      </c>
      <c r="I2470">
        <f t="shared" si="306"/>
        <v>1.186591757935306E-2</v>
      </c>
      <c r="J2470">
        <f t="shared" si="307"/>
        <v>1.1009087155618307E-2</v>
      </c>
      <c r="K2470">
        <v>6</v>
      </c>
      <c r="L2470">
        <v>6</v>
      </c>
      <c r="M2470">
        <f t="shared" si="308"/>
        <v>1.0929491884435436E-2</v>
      </c>
      <c r="N2470">
        <f t="shared" si="309"/>
        <v>2.2889093862390991E-5</v>
      </c>
      <c r="O2470">
        <f t="shared" si="310"/>
        <v>1.9908965475323346E-5</v>
      </c>
      <c r="P2470">
        <f t="shared" si="311"/>
        <v>-1.8404630892703204</v>
      </c>
    </row>
    <row r="2471" spans="1:16" x14ac:dyDescent="0.25">
      <c r="A2471">
        <v>2470</v>
      </c>
      <c r="B2471">
        <v>0.47813348796044802</v>
      </c>
      <c r="C2471">
        <f t="shared" si="304"/>
        <v>4.5130934887951257</v>
      </c>
      <c r="D2471">
        <v>0.11926633503219702</v>
      </c>
      <c r="E2471" s="19">
        <f t="shared" si="305"/>
        <v>8.7544964795124525</v>
      </c>
      <c r="F2471">
        <v>-1.259552391275065</v>
      </c>
      <c r="G2471" s="20">
        <v>0.44600000000000001</v>
      </c>
      <c r="H2471">
        <v>0.46300000000000002</v>
      </c>
      <c r="I2471">
        <f t="shared" si="306"/>
        <v>1.186591757935306E-2</v>
      </c>
      <c r="J2471">
        <f t="shared" si="307"/>
        <v>1.1009087155618307E-2</v>
      </c>
      <c r="K2471">
        <v>6</v>
      </c>
      <c r="L2471">
        <v>6</v>
      </c>
      <c r="M2471">
        <f t="shared" si="308"/>
        <v>8.3199501827079057E-3</v>
      </c>
      <c r="N2471">
        <f t="shared" si="309"/>
        <v>2.5998427381272385E-5</v>
      </c>
      <c r="O2471">
        <f t="shared" si="310"/>
        <v>1.1536928507123553E-5</v>
      </c>
      <c r="P2471">
        <f t="shared" si="311"/>
        <v>-1.1157774895770904</v>
      </c>
    </row>
    <row r="2472" spans="1:16" x14ac:dyDescent="0.25">
      <c r="A2472">
        <v>2471</v>
      </c>
      <c r="B2472">
        <v>0.16168706320383314</v>
      </c>
      <c r="C2472">
        <f t="shared" si="304"/>
        <v>7.9025787463291497</v>
      </c>
      <c r="D2472">
        <v>3.3631397442548908E-2</v>
      </c>
      <c r="E2472" s="19">
        <f t="shared" si="305"/>
        <v>12.085758671949399</v>
      </c>
      <c r="F2472">
        <v>-0.20057768779224716</v>
      </c>
      <c r="G2472" s="20">
        <v>0.44600000000000001</v>
      </c>
      <c r="H2472">
        <v>0.46300000000000002</v>
      </c>
      <c r="I2472">
        <f t="shared" si="306"/>
        <v>1.186591757935306E-2</v>
      </c>
      <c r="J2472">
        <f t="shared" si="307"/>
        <v>1.1009087155618307E-2</v>
      </c>
      <c r="K2472">
        <v>6</v>
      </c>
      <c r="L2472">
        <v>6</v>
      </c>
      <c r="M2472">
        <f t="shared" si="308"/>
        <v>7.0810775889247387E-3</v>
      </c>
      <c r="N2472">
        <f t="shared" si="309"/>
        <v>1.4847474109364131E-5</v>
      </c>
      <c r="O2472">
        <f t="shared" si="310"/>
        <v>8.3569433033953658E-6</v>
      </c>
      <c r="P2472">
        <f t="shared" si="311"/>
        <v>-2.2643160941822762</v>
      </c>
    </row>
    <row r="2473" spans="1:16" x14ac:dyDescent="0.25">
      <c r="A2473">
        <v>2472</v>
      </c>
      <c r="B2473">
        <v>0.11661122470778527</v>
      </c>
      <c r="C2473">
        <f t="shared" si="304"/>
        <v>8.8164954322516778</v>
      </c>
      <c r="D2473">
        <v>0.28711813715018158</v>
      </c>
      <c r="E2473" s="19">
        <f t="shared" si="305"/>
        <v>6.2013361065135184</v>
      </c>
      <c r="F2473">
        <v>-0.6202219537954079</v>
      </c>
      <c r="G2473" s="20">
        <v>0.44600000000000001</v>
      </c>
      <c r="H2473">
        <v>0.46300000000000002</v>
      </c>
      <c r="I2473">
        <f t="shared" si="306"/>
        <v>1.186591757935306E-2</v>
      </c>
      <c r="J2473">
        <f t="shared" si="307"/>
        <v>1.1009087155618307E-2</v>
      </c>
      <c r="K2473">
        <v>6</v>
      </c>
      <c r="L2473">
        <v>6</v>
      </c>
      <c r="M2473">
        <f t="shared" si="308"/>
        <v>9.8853870198549066E-3</v>
      </c>
      <c r="N2473">
        <f t="shared" si="309"/>
        <v>1.3308387015561251E-5</v>
      </c>
      <c r="O2473">
        <f t="shared" si="310"/>
        <v>1.6286812755385979E-5</v>
      </c>
      <c r="P2473">
        <f t="shared" si="311"/>
        <v>-1.3783882562376284</v>
      </c>
    </row>
    <row r="2474" spans="1:16" x14ac:dyDescent="0.25">
      <c r="A2474">
        <v>2473</v>
      </c>
      <c r="B2474">
        <v>0.47477645191808832</v>
      </c>
      <c r="C2474">
        <f t="shared" si="304"/>
        <v>4.5382924023617646</v>
      </c>
      <c r="D2474">
        <v>0.58729819635608993</v>
      </c>
      <c r="E2474" s="19">
        <f t="shared" si="305"/>
        <v>3.7408404746478898</v>
      </c>
      <c r="F2474">
        <v>-0.7320704753510654</v>
      </c>
      <c r="G2474" s="20">
        <v>0.44600000000000001</v>
      </c>
      <c r="H2474">
        <v>0.46300000000000002</v>
      </c>
      <c r="I2474">
        <f t="shared" si="306"/>
        <v>1.186591757935306E-2</v>
      </c>
      <c r="J2474">
        <f t="shared" si="307"/>
        <v>1.1009087155618307E-2</v>
      </c>
      <c r="K2474">
        <v>6</v>
      </c>
      <c r="L2474">
        <v>6</v>
      </c>
      <c r="M2474">
        <f t="shared" si="308"/>
        <v>1.272775239175197E-2</v>
      </c>
      <c r="N2474">
        <f t="shared" si="309"/>
        <v>2.5854070855432782E-5</v>
      </c>
      <c r="O2474">
        <f t="shared" si="310"/>
        <v>2.6999280157624662E-5</v>
      </c>
      <c r="P2474">
        <f t="shared" si="311"/>
        <v>-0.91750880885151598</v>
      </c>
    </row>
    <row r="2475" spans="1:16" x14ac:dyDescent="0.25">
      <c r="A2475">
        <v>2474</v>
      </c>
      <c r="B2475">
        <v>0.51234473708304085</v>
      </c>
      <c r="C2475">
        <f t="shared" si="304"/>
        <v>4.2619908603298082</v>
      </c>
      <c r="D2475">
        <v>0.85393841364787748</v>
      </c>
      <c r="E2475" s="19">
        <f t="shared" si="305"/>
        <v>1.9652045095934514</v>
      </c>
      <c r="F2475">
        <v>0.34139020499424078</v>
      </c>
      <c r="G2475" s="20">
        <v>0.44600000000000001</v>
      </c>
      <c r="H2475">
        <v>0.46300000000000002</v>
      </c>
      <c r="I2475">
        <f t="shared" si="306"/>
        <v>1.186591757935306E-2</v>
      </c>
      <c r="J2475">
        <f t="shared" si="307"/>
        <v>1.1009087155618307E-2</v>
      </c>
      <c r="K2475">
        <v>6</v>
      </c>
      <c r="L2475">
        <v>6</v>
      </c>
      <c r="M2475">
        <f t="shared" si="308"/>
        <v>1.7560320416913123E-2</v>
      </c>
      <c r="N2475">
        <f t="shared" si="309"/>
        <v>2.7530170096200917E-5</v>
      </c>
      <c r="O2475">
        <f t="shared" si="310"/>
        <v>5.1394142190775975E-5</v>
      </c>
      <c r="P2475">
        <f t="shared" si="311"/>
        <v>-1.1408042752317658</v>
      </c>
    </row>
    <row r="2476" spans="1:16" x14ac:dyDescent="0.25">
      <c r="A2476">
        <v>2475</v>
      </c>
      <c r="B2476">
        <v>0.22125919370097966</v>
      </c>
      <c r="C2476">
        <f t="shared" si="304"/>
        <v>6.9916883033409247</v>
      </c>
      <c r="D2476">
        <v>5.1576281014435255E-3</v>
      </c>
      <c r="E2476" s="19">
        <f t="shared" si="305"/>
        <v>16.675748828612477</v>
      </c>
      <c r="F2476">
        <v>0.27376586331229191</v>
      </c>
      <c r="G2476" s="20">
        <v>0.44600000000000001</v>
      </c>
      <c r="H2476">
        <v>0.46300000000000002</v>
      </c>
      <c r="I2476">
        <f t="shared" si="306"/>
        <v>1.186591757935306E-2</v>
      </c>
      <c r="J2476">
        <f t="shared" si="307"/>
        <v>1.1009087155618307E-2</v>
      </c>
      <c r="K2476">
        <v>6</v>
      </c>
      <c r="L2476">
        <v>6</v>
      </c>
      <c r="M2476">
        <f t="shared" si="308"/>
        <v>6.0282831010713385E-3</v>
      </c>
      <c r="N2476">
        <f t="shared" si="309"/>
        <v>1.6781831260593593E-5</v>
      </c>
      <c r="O2476">
        <f t="shared" si="310"/>
        <v>6.0566995244437135E-6</v>
      </c>
      <c r="P2476">
        <f t="shared" si="311"/>
        <v>-3.0370700692749404</v>
      </c>
    </row>
    <row r="2477" spans="1:16" x14ac:dyDescent="0.25">
      <c r="A2477">
        <v>2476</v>
      </c>
      <c r="B2477">
        <v>0.65654469435712759</v>
      </c>
      <c r="C2477">
        <f t="shared" si="304"/>
        <v>3.2823516929973127</v>
      </c>
      <c r="D2477">
        <v>0.8401440473647267</v>
      </c>
      <c r="E2477" s="19">
        <f t="shared" si="305"/>
        <v>2.0645437260374369</v>
      </c>
      <c r="F2477">
        <v>-0.10865051081054844</v>
      </c>
      <c r="G2477" s="20">
        <v>0.44600000000000001</v>
      </c>
      <c r="H2477">
        <v>0.46300000000000002</v>
      </c>
      <c r="I2477">
        <f t="shared" si="306"/>
        <v>1.186591757935306E-2</v>
      </c>
      <c r="J2477">
        <f t="shared" si="307"/>
        <v>1.1009087155618307E-2</v>
      </c>
      <c r="K2477">
        <v>6</v>
      </c>
      <c r="L2477">
        <v>6</v>
      </c>
      <c r="M2477">
        <f t="shared" si="308"/>
        <v>1.7132639210943296E-2</v>
      </c>
      <c r="N2477">
        <f t="shared" si="309"/>
        <v>3.5746728049787131E-5</v>
      </c>
      <c r="O2477">
        <f t="shared" si="310"/>
        <v>4.8921221055391949E-5</v>
      </c>
      <c r="P2477">
        <f t="shared" si="311"/>
        <v>-0.93390458294020351</v>
      </c>
    </row>
    <row r="2478" spans="1:16" x14ac:dyDescent="0.25">
      <c r="A2478">
        <v>2477</v>
      </c>
      <c r="B2478">
        <v>8.392590105899228E-2</v>
      </c>
      <c r="C2478">
        <f t="shared" si="304"/>
        <v>9.7085952460166833</v>
      </c>
      <c r="D2478">
        <v>0.54298532059694204</v>
      </c>
      <c r="E2478" s="19">
        <f t="shared" si="305"/>
        <v>4.044791177139226</v>
      </c>
      <c r="F2478">
        <v>-0.95144287115545012</v>
      </c>
      <c r="G2478" s="20">
        <v>0.44600000000000001</v>
      </c>
      <c r="H2478">
        <v>0.46300000000000002</v>
      </c>
      <c r="I2478">
        <f t="shared" si="306"/>
        <v>1.186591757935306E-2</v>
      </c>
      <c r="J2478">
        <f t="shared" si="307"/>
        <v>1.1009087155618307E-2</v>
      </c>
      <c r="K2478">
        <v>6</v>
      </c>
      <c r="L2478">
        <v>6</v>
      </c>
      <c r="M2478">
        <f t="shared" si="308"/>
        <v>1.2240192828384566E-2</v>
      </c>
      <c r="N2478">
        <f t="shared" si="309"/>
        <v>1.2085510865382275E-5</v>
      </c>
      <c r="O2478">
        <f t="shared" si="310"/>
        <v>2.4970386746006165E-5</v>
      </c>
      <c r="P2478">
        <f t="shared" si="311"/>
        <v>-0.91569055434047841</v>
      </c>
    </row>
    <row r="2479" spans="1:16" x14ac:dyDescent="0.25">
      <c r="A2479">
        <v>2478</v>
      </c>
      <c r="B2479">
        <v>0.84374523148289438</v>
      </c>
      <c r="C2479">
        <f t="shared" si="304"/>
        <v>2.0388391050156933</v>
      </c>
      <c r="D2479">
        <v>9.0182195501571707E-2</v>
      </c>
      <c r="E2479" s="19">
        <f t="shared" si="305"/>
        <v>9.5156317341732013</v>
      </c>
      <c r="F2479">
        <v>-2.0558582036755979</v>
      </c>
      <c r="G2479" s="20">
        <v>0.44600000000000001</v>
      </c>
      <c r="H2479">
        <v>0.46300000000000002</v>
      </c>
      <c r="I2479">
        <f t="shared" si="306"/>
        <v>1.186591757935306E-2</v>
      </c>
      <c r="J2479">
        <f t="shared" si="307"/>
        <v>1.1009087155618307E-2</v>
      </c>
      <c r="K2479">
        <v>6</v>
      </c>
      <c r="L2479">
        <v>6</v>
      </c>
      <c r="M2479">
        <f t="shared" si="308"/>
        <v>7.9802684162013117E-3</v>
      </c>
      <c r="N2479">
        <f t="shared" si="309"/>
        <v>5.7549089108936912E-5</v>
      </c>
      <c r="O2479">
        <f t="shared" si="310"/>
        <v>1.0614113999103364E-5</v>
      </c>
      <c r="P2479">
        <f t="shared" si="311"/>
        <v>-3.3366177493446302E-3</v>
      </c>
    </row>
    <row r="2480" spans="1:16" x14ac:dyDescent="0.25">
      <c r="A2480">
        <v>2479</v>
      </c>
      <c r="B2480">
        <v>0.21338541825617238</v>
      </c>
      <c r="C2480">
        <f t="shared" si="304"/>
        <v>7.0989397898611708</v>
      </c>
      <c r="D2480">
        <v>0.14474929044465468</v>
      </c>
      <c r="E2480" s="19">
        <f t="shared" si="305"/>
        <v>8.2155545893394297</v>
      </c>
      <c r="F2480">
        <v>0.46816239773761481</v>
      </c>
      <c r="G2480" s="20">
        <v>0.44600000000000001</v>
      </c>
      <c r="H2480">
        <v>0.46300000000000002</v>
      </c>
      <c r="I2480">
        <f t="shared" si="306"/>
        <v>1.186591757935306E-2</v>
      </c>
      <c r="J2480">
        <f t="shared" si="307"/>
        <v>1.1009087155618307E-2</v>
      </c>
      <c r="K2480">
        <v>6</v>
      </c>
      <c r="L2480">
        <v>6</v>
      </c>
      <c r="M2480">
        <f t="shared" si="308"/>
        <v>8.5885108615190893E-3</v>
      </c>
      <c r="N2480">
        <f t="shared" si="309"/>
        <v>1.6528289689244979E-5</v>
      </c>
      <c r="O2480">
        <f t="shared" si="310"/>
        <v>1.2293753136405231E-5</v>
      </c>
      <c r="P2480">
        <f t="shared" si="311"/>
        <v>-2.2720334962364577</v>
      </c>
    </row>
    <row r="2481" spans="1:16" x14ac:dyDescent="0.25">
      <c r="A2481">
        <v>2480</v>
      </c>
      <c r="B2481">
        <v>0.33265175328836938</v>
      </c>
      <c r="C2481">
        <f t="shared" si="304"/>
        <v>5.7370487552826406</v>
      </c>
      <c r="D2481">
        <v>0.40165410321359907</v>
      </c>
      <c r="E2481" s="19">
        <f t="shared" si="305"/>
        <v>5.1179641854878648</v>
      </c>
      <c r="F2481">
        <v>-1.8481750885257497</v>
      </c>
      <c r="G2481" s="20">
        <v>0.44600000000000001</v>
      </c>
      <c r="H2481">
        <v>0.46300000000000002</v>
      </c>
      <c r="I2481">
        <f t="shared" si="306"/>
        <v>1.186591757935306E-2</v>
      </c>
      <c r="J2481">
        <f t="shared" si="307"/>
        <v>1.1009087155618307E-2</v>
      </c>
      <c r="K2481">
        <v>6</v>
      </c>
      <c r="L2481">
        <v>6</v>
      </c>
      <c r="M2481">
        <f t="shared" si="308"/>
        <v>1.0881473051822512E-2</v>
      </c>
      <c r="N2481">
        <f t="shared" si="309"/>
        <v>2.04518626803186E-5</v>
      </c>
      <c r="O2481">
        <f t="shared" si="310"/>
        <v>1.9734409296256587E-5</v>
      </c>
      <c r="P2481">
        <f t="shared" si="311"/>
        <v>-0.48558955205489862</v>
      </c>
    </row>
    <row r="2482" spans="1:16" x14ac:dyDescent="0.25">
      <c r="A2482">
        <v>2481</v>
      </c>
      <c r="B2482">
        <v>0.26422925504318368</v>
      </c>
      <c r="C2482">
        <f t="shared" si="304"/>
        <v>6.4572866116765573</v>
      </c>
      <c r="D2482">
        <v>0.34147160252693259</v>
      </c>
      <c r="E2482" s="19">
        <f t="shared" si="305"/>
        <v>5.652893530834505</v>
      </c>
      <c r="F2482">
        <v>0.27305077310302295</v>
      </c>
      <c r="G2482" s="20">
        <v>0.44600000000000001</v>
      </c>
      <c r="H2482">
        <v>0.46300000000000002</v>
      </c>
      <c r="I2482">
        <f t="shared" si="306"/>
        <v>1.186591757935306E-2</v>
      </c>
      <c r="J2482">
        <f t="shared" si="307"/>
        <v>1.1009087155618307E-2</v>
      </c>
      <c r="K2482">
        <v>6</v>
      </c>
      <c r="L2482">
        <v>6</v>
      </c>
      <c r="M2482">
        <f t="shared" si="308"/>
        <v>1.0353827119120043E-2</v>
      </c>
      <c r="N2482">
        <f t="shared" si="309"/>
        <v>1.8170686913782369E-5</v>
      </c>
      <c r="O2482">
        <f t="shared" si="310"/>
        <v>1.7866956002104277E-5</v>
      </c>
      <c r="P2482">
        <f t="shared" si="311"/>
        <v>-1.8002194489046168</v>
      </c>
    </row>
    <row r="2483" spans="1:16" x14ac:dyDescent="0.25">
      <c r="A2483">
        <v>2482</v>
      </c>
      <c r="B2483">
        <v>0.17902157658619952</v>
      </c>
      <c r="C2483">
        <f t="shared" si="304"/>
        <v>7.6109337385819424</v>
      </c>
      <c r="D2483">
        <v>0.97393719290749836</v>
      </c>
      <c r="E2483" s="19">
        <f t="shared" si="305"/>
        <v>0.84702933736881658</v>
      </c>
      <c r="F2483">
        <v>0.24197220227506477</v>
      </c>
      <c r="G2483" s="20">
        <v>0.44600000000000001</v>
      </c>
      <c r="H2483">
        <v>0.46300000000000002</v>
      </c>
      <c r="I2483">
        <f t="shared" si="306"/>
        <v>1.186591757935306E-2</v>
      </c>
      <c r="J2483">
        <f t="shared" si="307"/>
        <v>1.1009087155618307E-2</v>
      </c>
      <c r="K2483">
        <v>6</v>
      </c>
      <c r="L2483">
        <v>6</v>
      </c>
      <c r="M2483">
        <f t="shared" si="308"/>
        <v>2.6747739553540515E-2</v>
      </c>
      <c r="N2483">
        <f t="shared" si="309"/>
        <v>1.5416417664831055E-5</v>
      </c>
      <c r="O2483">
        <f t="shared" si="310"/>
        <v>1.1924026187067262E-4</v>
      </c>
      <c r="P2483">
        <f t="shared" si="311"/>
        <v>-0.74054428701962882</v>
      </c>
    </row>
    <row r="2484" spans="1:16" x14ac:dyDescent="0.25">
      <c r="A2484">
        <v>2483</v>
      </c>
      <c r="B2484">
        <v>7.3030793176061287E-2</v>
      </c>
      <c r="C2484">
        <f t="shared" si="304"/>
        <v>10.078880999235768</v>
      </c>
      <c r="D2484">
        <v>0.47044282357249673</v>
      </c>
      <c r="E2484" s="19">
        <f t="shared" si="305"/>
        <v>4.5709820249306148</v>
      </c>
      <c r="F2484">
        <v>-0.9809673429117538</v>
      </c>
      <c r="G2484" s="20">
        <v>0.44600000000000001</v>
      </c>
      <c r="H2484">
        <v>0.46300000000000002</v>
      </c>
      <c r="I2484">
        <f t="shared" si="306"/>
        <v>1.186591757935306E-2</v>
      </c>
      <c r="J2484">
        <f t="shared" si="307"/>
        <v>1.1009087155618307E-2</v>
      </c>
      <c r="K2484">
        <v>6</v>
      </c>
      <c r="L2484">
        <v>6</v>
      </c>
      <c r="M2484">
        <f t="shared" si="308"/>
        <v>1.1514141315846599E-2</v>
      </c>
      <c r="N2484">
        <f t="shared" si="309"/>
        <v>1.1641503986626107E-5</v>
      </c>
      <c r="O2484">
        <f t="shared" si="310"/>
        <v>2.2095908373547613E-5</v>
      </c>
      <c r="P2484">
        <f t="shared" si="311"/>
        <v>-0.98158927077386038</v>
      </c>
    </row>
    <row r="2485" spans="1:16" x14ac:dyDescent="0.25">
      <c r="A2485">
        <v>2484</v>
      </c>
      <c r="B2485">
        <v>0.67455061494796598</v>
      </c>
      <c r="C2485">
        <f t="shared" si="304"/>
        <v>3.1650921769143738</v>
      </c>
      <c r="D2485">
        <v>5.0721762749107335E-2</v>
      </c>
      <c r="E2485" s="19">
        <f t="shared" si="305"/>
        <v>11.033400199811261</v>
      </c>
      <c r="F2485">
        <v>-0.39923747863213066</v>
      </c>
      <c r="G2485" s="20">
        <v>0.44600000000000001</v>
      </c>
      <c r="H2485">
        <v>0.46300000000000002</v>
      </c>
      <c r="I2485">
        <f t="shared" si="306"/>
        <v>1.186591757935306E-2</v>
      </c>
      <c r="J2485">
        <f t="shared" si="307"/>
        <v>1.1009087155618307E-2</v>
      </c>
      <c r="K2485">
        <v>6</v>
      </c>
      <c r="L2485">
        <v>6</v>
      </c>
      <c r="M2485">
        <f t="shared" si="308"/>
        <v>7.4110821366736666E-3</v>
      </c>
      <c r="N2485">
        <f t="shared" si="309"/>
        <v>3.7071063582015729E-5</v>
      </c>
      <c r="O2485">
        <f t="shared" si="310"/>
        <v>9.1540230727539201E-6</v>
      </c>
      <c r="P2485">
        <f t="shared" si="311"/>
        <v>-1.9276028397468921</v>
      </c>
    </row>
    <row r="2486" spans="1:16" x14ac:dyDescent="0.25">
      <c r="A2486">
        <v>2485</v>
      </c>
      <c r="B2486">
        <v>0.92336802270577101</v>
      </c>
      <c r="C2486">
        <f t="shared" si="304"/>
        <v>1.4086199762629619</v>
      </c>
      <c r="D2486">
        <v>0.84588152714621423</v>
      </c>
      <c r="E2486" s="19">
        <f t="shared" si="305"/>
        <v>2.0235170659799135</v>
      </c>
      <c r="F2486">
        <v>-0.81995040090987459</v>
      </c>
      <c r="G2486" s="20">
        <v>0.44600000000000001</v>
      </c>
      <c r="H2486">
        <v>0.46300000000000002</v>
      </c>
      <c r="I2486">
        <f t="shared" si="306"/>
        <v>1.186591757935306E-2</v>
      </c>
      <c r="J2486">
        <f t="shared" si="307"/>
        <v>1.1009087155618307E-2</v>
      </c>
      <c r="K2486">
        <v>6</v>
      </c>
      <c r="L2486">
        <v>6</v>
      </c>
      <c r="M2486">
        <f t="shared" si="308"/>
        <v>1.7305449180507387E-2</v>
      </c>
      <c r="N2486">
        <f t="shared" si="309"/>
        <v>8.3296655812461286E-5</v>
      </c>
      <c r="O2486">
        <f t="shared" si="310"/>
        <v>4.9913095223187294E-5</v>
      </c>
      <c r="P2486">
        <f t="shared" si="311"/>
        <v>-0.43549387370389636</v>
      </c>
    </row>
    <row r="2487" spans="1:16" x14ac:dyDescent="0.25">
      <c r="A2487">
        <v>2486</v>
      </c>
      <c r="B2487">
        <v>0.80538346507156588</v>
      </c>
      <c r="C2487">
        <f t="shared" si="304"/>
        <v>2.3060120130478725</v>
      </c>
      <c r="D2487">
        <v>0.11554307687612538</v>
      </c>
      <c r="E2487" s="19">
        <f t="shared" si="305"/>
        <v>8.8417993845728855</v>
      </c>
      <c r="F2487">
        <v>0.59583271649898961</v>
      </c>
      <c r="G2487" s="20">
        <v>0.44600000000000001</v>
      </c>
      <c r="H2487">
        <v>0.46300000000000002</v>
      </c>
      <c r="I2487">
        <f t="shared" si="306"/>
        <v>1.186591757935306E-2</v>
      </c>
      <c r="J2487">
        <f t="shared" si="307"/>
        <v>1.1009087155618307E-2</v>
      </c>
      <c r="K2487">
        <v>6</v>
      </c>
      <c r="L2487">
        <v>6</v>
      </c>
      <c r="M2487">
        <f t="shared" si="308"/>
        <v>8.2787731731153238E-3</v>
      </c>
      <c r="N2487">
        <f t="shared" si="309"/>
        <v>5.0881492667617554E-5</v>
      </c>
      <c r="O2487">
        <f t="shared" si="310"/>
        <v>1.1423014208648995E-5</v>
      </c>
      <c r="P2487">
        <f t="shared" si="311"/>
        <v>-2.6215355922920645</v>
      </c>
    </row>
    <row r="2488" spans="1:16" x14ac:dyDescent="0.25">
      <c r="A2488">
        <v>2487</v>
      </c>
      <c r="B2488">
        <v>0.40812402722251045</v>
      </c>
      <c r="C2488">
        <f t="shared" si="304"/>
        <v>5.0639634186502605</v>
      </c>
      <c r="D2488">
        <v>5.1637318033387253E-2</v>
      </c>
      <c r="E2488" s="19">
        <f t="shared" si="305"/>
        <v>10.987051566870715</v>
      </c>
      <c r="F2488">
        <v>-0.2428396328468807</v>
      </c>
      <c r="G2488" s="20">
        <v>0.44600000000000001</v>
      </c>
      <c r="H2488">
        <v>0.46300000000000002</v>
      </c>
      <c r="I2488">
        <f t="shared" si="306"/>
        <v>1.186591757935306E-2</v>
      </c>
      <c r="J2488">
        <f t="shared" si="307"/>
        <v>1.1009087155618307E-2</v>
      </c>
      <c r="K2488">
        <v>6</v>
      </c>
      <c r="L2488">
        <v>6</v>
      </c>
      <c r="M2488">
        <f t="shared" si="308"/>
        <v>7.4266974284868731E-3</v>
      </c>
      <c r="N2488">
        <f t="shared" si="309"/>
        <v>2.3170256898223631E-5</v>
      </c>
      <c r="O2488">
        <f t="shared" si="310"/>
        <v>9.1926391157155908E-6</v>
      </c>
      <c r="P2488">
        <f t="shared" si="311"/>
        <v>-2.1030241813660453</v>
      </c>
    </row>
    <row r="2489" spans="1:16" x14ac:dyDescent="0.25">
      <c r="A2489">
        <v>2488</v>
      </c>
      <c r="B2489">
        <v>0.95074312570574049</v>
      </c>
      <c r="C2489">
        <f t="shared" si="304"/>
        <v>1.1373673360158207</v>
      </c>
      <c r="D2489">
        <v>0.37650685140537737</v>
      </c>
      <c r="E2489" s="19">
        <f t="shared" si="305"/>
        <v>5.3338675443451855</v>
      </c>
      <c r="F2489">
        <v>0.1007265382213518</v>
      </c>
      <c r="G2489" s="20">
        <v>0.44600000000000001</v>
      </c>
      <c r="H2489">
        <v>0.46300000000000002</v>
      </c>
      <c r="I2489">
        <f t="shared" si="306"/>
        <v>1.186591757935306E-2</v>
      </c>
      <c r="J2489">
        <f t="shared" si="307"/>
        <v>1.1009087155618307E-2</v>
      </c>
      <c r="K2489">
        <v>6</v>
      </c>
      <c r="L2489">
        <v>6</v>
      </c>
      <c r="M2489">
        <f t="shared" si="308"/>
        <v>1.0658968990536189E-2</v>
      </c>
      <c r="N2489">
        <f t="shared" si="309"/>
        <v>1.0316221471978443E-4</v>
      </c>
      <c r="O2489">
        <f t="shared" si="310"/>
        <v>1.8935603323535344E-5</v>
      </c>
      <c r="P2489">
        <f t="shared" si="311"/>
        <v>-1.6993207245447111</v>
      </c>
    </row>
    <row r="2490" spans="1:16" x14ac:dyDescent="0.25">
      <c r="A2490">
        <v>2489</v>
      </c>
      <c r="B2490">
        <v>0.47901852473525192</v>
      </c>
      <c r="C2490">
        <f t="shared" si="304"/>
        <v>4.5064678792074186</v>
      </c>
      <c r="D2490">
        <v>0.3966490676595355</v>
      </c>
      <c r="E2490" s="19">
        <f t="shared" si="305"/>
        <v>5.1601557817305519</v>
      </c>
      <c r="F2490">
        <v>-7.2085413194145076E-2</v>
      </c>
      <c r="G2490" s="20">
        <v>0.44600000000000001</v>
      </c>
      <c r="H2490">
        <v>0.46300000000000002</v>
      </c>
      <c r="I2490">
        <f t="shared" si="306"/>
        <v>1.186591757935306E-2</v>
      </c>
      <c r="J2490">
        <f t="shared" si="307"/>
        <v>1.1009087155618307E-2</v>
      </c>
      <c r="K2490">
        <v>6</v>
      </c>
      <c r="L2490">
        <v>6</v>
      </c>
      <c r="M2490">
        <f t="shared" si="308"/>
        <v>1.0836896002643226E-2</v>
      </c>
      <c r="N2490">
        <f t="shared" si="309"/>
        <v>2.6036651425987635E-5</v>
      </c>
      <c r="O2490">
        <f t="shared" si="310"/>
        <v>1.9573052495350793E-5</v>
      </c>
      <c r="P2490">
        <f t="shared" si="311"/>
        <v>-1.5237916345473419</v>
      </c>
    </row>
    <row r="2491" spans="1:16" x14ac:dyDescent="0.25">
      <c r="A2491">
        <v>2490</v>
      </c>
      <c r="B2491">
        <v>0.30030213324381239</v>
      </c>
      <c r="C2491">
        <f t="shared" si="304"/>
        <v>6.0612755176924127</v>
      </c>
      <c r="D2491">
        <v>0.67003387554551841</v>
      </c>
      <c r="E2491" s="19">
        <f t="shared" si="305"/>
        <v>3.1944634887137697</v>
      </c>
      <c r="F2491">
        <v>0.16564740690228064</v>
      </c>
      <c r="G2491" s="20">
        <v>0.44600000000000001</v>
      </c>
      <c r="H2491">
        <v>0.46300000000000002</v>
      </c>
      <c r="I2491">
        <f t="shared" si="306"/>
        <v>1.186591757935306E-2</v>
      </c>
      <c r="J2491">
        <f t="shared" si="307"/>
        <v>1.1009087155618307E-2</v>
      </c>
      <c r="K2491">
        <v>6</v>
      </c>
      <c r="L2491">
        <v>6</v>
      </c>
      <c r="M2491">
        <f t="shared" si="308"/>
        <v>1.3773279089432379E-2</v>
      </c>
      <c r="N2491">
        <f t="shared" si="309"/>
        <v>1.9357861722478385E-5</v>
      </c>
      <c r="O2491">
        <f t="shared" si="310"/>
        <v>3.1617202812565874E-5</v>
      </c>
      <c r="P2491">
        <f t="shared" si="311"/>
        <v>-1.3201409595234099</v>
      </c>
    </row>
    <row r="2492" spans="1:16" x14ac:dyDescent="0.25">
      <c r="A2492">
        <v>2491</v>
      </c>
      <c r="B2492">
        <v>0.49430829798272652</v>
      </c>
      <c r="C2492">
        <f t="shared" si="304"/>
        <v>4.3931301101981219</v>
      </c>
      <c r="D2492">
        <v>0.39497054963835565</v>
      </c>
      <c r="E2492" s="19">
        <f t="shared" si="305"/>
        <v>5.1743890341927292</v>
      </c>
      <c r="F2492">
        <v>-0.25104100132011808</v>
      </c>
      <c r="G2492" s="20">
        <v>0.44600000000000001</v>
      </c>
      <c r="H2492">
        <v>0.46300000000000002</v>
      </c>
      <c r="I2492">
        <f t="shared" si="306"/>
        <v>1.186591757935306E-2</v>
      </c>
      <c r="J2492">
        <f t="shared" si="307"/>
        <v>1.1009087155618307E-2</v>
      </c>
      <c r="K2492">
        <v>6</v>
      </c>
      <c r="L2492">
        <v>6</v>
      </c>
      <c r="M2492">
        <f t="shared" si="308"/>
        <v>1.0821981150646979E-2</v>
      </c>
      <c r="N2492">
        <f t="shared" si="309"/>
        <v>2.6708367471511515E-5</v>
      </c>
      <c r="O2492">
        <f t="shared" si="310"/>
        <v>1.9519212670826419E-5</v>
      </c>
      <c r="P2492">
        <f t="shared" si="311"/>
        <v>-1.4131562650504723</v>
      </c>
    </row>
    <row r="2493" spans="1:16" x14ac:dyDescent="0.25">
      <c r="A2493">
        <v>2492</v>
      </c>
      <c r="B2493">
        <v>0.80928983428449353</v>
      </c>
      <c r="C2493">
        <f t="shared" si="304"/>
        <v>2.2793851158042839</v>
      </c>
      <c r="D2493">
        <v>0.44566179387798699</v>
      </c>
      <c r="E2493" s="19">
        <f t="shared" si="305"/>
        <v>4.7616024652752111</v>
      </c>
      <c r="F2493">
        <v>0.50041990107274614</v>
      </c>
      <c r="G2493" s="20">
        <v>0.44600000000000001</v>
      </c>
      <c r="H2493">
        <v>0.46300000000000002</v>
      </c>
      <c r="I2493">
        <f t="shared" si="306"/>
        <v>1.186591757935306E-2</v>
      </c>
      <c r="J2493">
        <f t="shared" si="307"/>
        <v>1.1009087155618307E-2</v>
      </c>
      <c r="K2493">
        <v>6</v>
      </c>
      <c r="L2493">
        <v>6</v>
      </c>
      <c r="M2493">
        <f t="shared" si="308"/>
        <v>1.1281315493744363E-2</v>
      </c>
      <c r="N2493">
        <f t="shared" si="309"/>
        <v>5.1475870628352375E-5</v>
      </c>
      <c r="O2493">
        <f t="shared" si="310"/>
        <v>2.1211346544899436E-5</v>
      </c>
      <c r="P2493">
        <f t="shared" si="311"/>
        <v>-1.8851010670509967</v>
      </c>
    </row>
    <row r="2494" spans="1:16" x14ac:dyDescent="0.25">
      <c r="A2494">
        <v>2493</v>
      </c>
      <c r="B2494">
        <v>6.1586352122562332E-2</v>
      </c>
      <c r="C2494">
        <f t="shared" si="304"/>
        <v>10.527919154512613</v>
      </c>
      <c r="D2494">
        <v>0.53440961943418686</v>
      </c>
      <c r="E2494" s="19">
        <f t="shared" si="305"/>
        <v>4.1049308731167971</v>
      </c>
      <c r="F2494">
        <v>-6.1045284382998943E-2</v>
      </c>
      <c r="G2494" s="20">
        <v>0.44600000000000001</v>
      </c>
      <c r="H2494">
        <v>0.46300000000000002</v>
      </c>
      <c r="I2494">
        <f t="shared" si="306"/>
        <v>1.186591757935306E-2</v>
      </c>
      <c r="J2494">
        <f t="shared" si="307"/>
        <v>1.1009087155618307E-2</v>
      </c>
      <c r="K2494">
        <v>6</v>
      </c>
      <c r="L2494">
        <v>6</v>
      </c>
      <c r="M2494">
        <f t="shared" si="308"/>
        <v>1.2150198917861179E-2</v>
      </c>
      <c r="N2494">
        <f t="shared" si="309"/>
        <v>1.1144969068559039E-5</v>
      </c>
      <c r="O2494">
        <f t="shared" si="310"/>
        <v>2.4604555623932487E-5</v>
      </c>
      <c r="P2494">
        <f t="shared" si="311"/>
        <v>-1.3691137754164282</v>
      </c>
    </row>
    <row r="2495" spans="1:16" x14ac:dyDescent="0.25">
      <c r="A2495">
        <v>2494</v>
      </c>
      <c r="B2495">
        <v>0.54853968932157349</v>
      </c>
      <c r="C2495">
        <f t="shared" si="304"/>
        <v>4.00608849092235</v>
      </c>
      <c r="D2495">
        <v>0.29319132053590502</v>
      </c>
      <c r="E2495" s="19">
        <f t="shared" si="305"/>
        <v>6.1361944887849029</v>
      </c>
      <c r="F2495">
        <v>5.4149040806805715E-2</v>
      </c>
      <c r="G2495" s="20">
        <v>0.44600000000000001</v>
      </c>
      <c r="H2495">
        <v>0.46300000000000002</v>
      </c>
      <c r="I2495">
        <f t="shared" si="306"/>
        <v>1.186591757935306E-2</v>
      </c>
      <c r="J2495">
        <f t="shared" si="307"/>
        <v>1.1009087155618307E-2</v>
      </c>
      <c r="K2495">
        <v>6</v>
      </c>
      <c r="L2495">
        <v>6</v>
      </c>
      <c r="M2495">
        <f t="shared" si="308"/>
        <v>9.9377199501094887E-3</v>
      </c>
      <c r="N2495">
        <f t="shared" si="309"/>
        <v>2.928875225777123E-5</v>
      </c>
      <c r="O2495">
        <f t="shared" si="310"/>
        <v>1.645971296780069E-5</v>
      </c>
      <c r="P2495">
        <f t="shared" si="311"/>
        <v>-1.7475086103280424</v>
      </c>
    </row>
    <row r="2496" spans="1:16" x14ac:dyDescent="0.25">
      <c r="A2496">
        <v>2495</v>
      </c>
      <c r="B2496">
        <v>0.34986419263283181</v>
      </c>
      <c r="C2496">
        <f t="shared" si="304"/>
        <v>5.5743296023824094</v>
      </c>
      <c r="D2496">
        <v>0.19913327433088168</v>
      </c>
      <c r="E2496" s="19">
        <f t="shared" si="305"/>
        <v>7.3019737884977403</v>
      </c>
      <c r="F2496">
        <v>0.22632548279943876</v>
      </c>
      <c r="G2496" s="20">
        <v>0.44600000000000001</v>
      </c>
      <c r="H2496">
        <v>0.46300000000000002</v>
      </c>
      <c r="I2496">
        <f t="shared" si="306"/>
        <v>1.186591757935306E-2</v>
      </c>
      <c r="J2496">
        <f t="shared" si="307"/>
        <v>1.1009087155618307E-2</v>
      </c>
      <c r="K2496">
        <v>6</v>
      </c>
      <c r="L2496">
        <v>6</v>
      </c>
      <c r="M2496">
        <f t="shared" si="308"/>
        <v>9.1099538576565001E-3</v>
      </c>
      <c r="N2496">
        <f t="shared" si="309"/>
        <v>2.1048868958732954E-5</v>
      </c>
      <c r="O2496">
        <f t="shared" si="310"/>
        <v>1.3831876548105094E-5</v>
      </c>
      <c r="P2496">
        <f t="shared" si="311"/>
        <v>-2.0128177215842111</v>
      </c>
    </row>
    <row r="2497" spans="1:16" x14ac:dyDescent="0.25">
      <c r="A2497">
        <v>2496</v>
      </c>
      <c r="B2497">
        <v>0.67848750267036961</v>
      </c>
      <c r="C2497">
        <f t="shared" si="304"/>
        <v>3.1395099736823866</v>
      </c>
      <c r="D2497">
        <v>0.6624652851954711</v>
      </c>
      <c r="E2497" s="19">
        <f t="shared" si="305"/>
        <v>3.2437410847903316</v>
      </c>
      <c r="F2497">
        <v>-1.4857960195513442</v>
      </c>
      <c r="G2497" s="20">
        <v>0.44600000000000001</v>
      </c>
      <c r="H2497">
        <v>0.46300000000000002</v>
      </c>
      <c r="I2497">
        <f t="shared" si="306"/>
        <v>1.186591757935306E-2</v>
      </c>
      <c r="J2497">
        <f t="shared" si="307"/>
        <v>1.1009087155618307E-2</v>
      </c>
      <c r="K2497">
        <v>6</v>
      </c>
      <c r="L2497">
        <v>6</v>
      </c>
      <c r="M2497">
        <f t="shared" si="308"/>
        <v>1.3668259681221259E-2</v>
      </c>
      <c r="N2497">
        <f t="shared" si="309"/>
        <v>3.7373136036166492E-5</v>
      </c>
      <c r="O2497">
        <f t="shared" si="310"/>
        <v>3.1136887118883108E-5</v>
      </c>
      <c r="P2497">
        <f t="shared" si="311"/>
        <v>-0.34400503795963133</v>
      </c>
    </row>
    <row r="2498" spans="1:16" x14ac:dyDescent="0.25">
      <c r="A2498">
        <v>2497</v>
      </c>
      <c r="B2498">
        <v>0.43763542588579973</v>
      </c>
      <c r="C2498">
        <f t="shared" si="304"/>
        <v>4.8247889106715229</v>
      </c>
      <c r="D2498">
        <v>4.5045319986571859E-2</v>
      </c>
      <c r="E2498" s="19">
        <f t="shared" si="305"/>
        <v>11.339713473540321</v>
      </c>
      <c r="F2498">
        <v>-0.90991989054600708</v>
      </c>
      <c r="G2498" s="20">
        <v>0.44600000000000001</v>
      </c>
      <c r="H2498">
        <v>0.46300000000000002</v>
      </c>
      <c r="I2498">
        <f t="shared" si="306"/>
        <v>1.186591757935306E-2</v>
      </c>
      <c r="J2498">
        <f t="shared" si="307"/>
        <v>1.1009087155618307E-2</v>
      </c>
      <c r="K2498">
        <v>6</v>
      </c>
      <c r="L2498">
        <v>6</v>
      </c>
      <c r="M2498">
        <f t="shared" si="308"/>
        <v>7.310301205431872E-3</v>
      </c>
      <c r="N2498">
        <f t="shared" si="309"/>
        <v>2.4318853219425643E-5</v>
      </c>
      <c r="O2498">
        <f t="shared" si="310"/>
        <v>8.9067506190231135E-6</v>
      </c>
      <c r="P2498">
        <f t="shared" si="311"/>
        <v>-1.6080146131562425</v>
      </c>
    </row>
    <row r="2499" spans="1:16" x14ac:dyDescent="0.25">
      <c r="A2499">
        <v>2498</v>
      </c>
      <c r="B2499">
        <v>0.59651478621784115</v>
      </c>
      <c r="C2499">
        <f t="shared" ref="C2499:C2562" si="312">CHIINV(B2499,6-1)</f>
        <v>3.6788482351543141</v>
      </c>
      <c r="D2499">
        <v>0.13190099795525986</v>
      </c>
      <c r="E2499" s="19">
        <f t="shared" ref="E2499:E2562" si="313">CHIINV(D2499,6-1)</f>
        <v>8.4755642696136402</v>
      </c>
      <c r="F2499">
        <v>1.2543273442133795</v>
      </c>
      <c r="G2499" s="20">
        <v>0.44600000000000001</v>
      </c>
      <c r="H2499">
        <v>0.46300000000000002</v>
      </c>
      <c r="I2499">
        <f t="shared" ref="I2499:I2562" si="314">SQRT(0.0001408)</f>
        <v>1.186591757935306E-2</v>
      </c>
      <c r="J2499">
        <f t="shared" ref="J2499:J2562" si="315">SQRT(0.0001212)</f>
        <v>1.1009087155618307E-2</v>
      </c>
      <c r="K2499">
        <v>6</v>
      </c>
      <c r="L2499">
        <v>6</v>
      </c>
      <c r="M2499">
        <f t="shared" ref="M2499:M2562" si="316">SQRT((L2499-1)*J2499^2/E2499)</f>
        <v>8.4557474120510092E-3</v>
      </c>
      <c r="N2499">
        <f t="shared" ref="N2499:N2562" si="317">((K2499-1)*I2499^2)/(K2499*C2499)</f>
        <v>3.1894040154230936E-5</v>
      </c>
      <c r="O2499">
        <f t="shared" ref="O2499:O2562" si="318">((L2499-1)*J2499^2)/(L2499*E2499)</f>
        <v>1.1916610716067887E-5</v>
      </c>
      <c r="P2499">
        <f t="shared" ref="P2499:P2562" si="319">(G2499-H2499-F2499*SQRT(N2499+O2499))/M2499</f>
        <v>-2.9923249977078905</v>
      </c>
    </row>
    <row r="2500" spans="1:16" x14ac:dyDescent="0.25">
      <c r="A2500">
        <v>2499</v>
      </c>
      <c r="B2500">
        <v>0.29667043061616871</v>
      </c>
      <c r="C2500">
        <f t="shared" si="312"/>
        <v>6.0993606701128078</v>
      </c>
      <c r="D2500">
        <v>1.0467848750267038E-2</v>
      </c>
      <c r="E2500" s="19">
        <f t="shared" si="313"/>
        <v>14.975427790939039</v>
      </c>
      <c r="F2500">
        <v>2.3375650926027447</v>
      </c>
      <c r="G2500" s="20">
        <v>0.44600000000000001</v>
      </c>
      <c r="H2500">
        <v>0.46300000000000002</v>
      </c>
      <c r="I2500">
        <f t="shared" si="314"/>
        <v>1.186591757935306E-2</v>
      </c>
      <c r="J2500">
        <f t="shared" si="315"/>
        <v>1.1009087155618307E-2</v>
      </c>
      <c r="K2500">
        <v>6</v>
      </c>
      <c r="L2500">
        <v>6</v>
      </c>
      <c r="M2500">
        <f t="shared" si="316"/>
        <v>6.3613119513271487E-3</v>
      </c>
      <c r="N2500">
        <f t="shared" si="317"/>
        <v>1.9236988871353831E-5</v>
      </c>
      <c r="O2500">
        <f t="shared" si="318"/>
        <v>6.7443816236829357E-6</v>
      </c>
      <c r="P2500">
        <f t="shared" si="319"/>
        <v>-4.5454490011059931</v>
      </c>
    </row>
    <row r="2501" spans="1:16" x14ac:dyDescent="0.25">
      <c r="A2501">
        <v>2500</v>
      </c>
      <c r="B2501">
        <v>0.70818201239051481</v>
      </c>
      <c r="C2501">
        <f t="shared" si="312"/>
        <v>2.9468361120957707</v>
      </c>
      <c r="D2501">
        <v>0.92742698446607863</v>
      </c>
      <c r="E2501" s="19">
        <f t="shared" si="313"/>
        <v>1.3712983986715408</v>
      </c>
      <c r="F2501">
        <v>-0.46782133722444996</v>
      </c>
      <c r="G2501" s="20">
        <v>0.44600000000000001</v>
      </c>
      <c r="H2501">
        <v>0.46300000000000002</v>
      </c>
      <c r="I2501">
        <f t="shared" si="314"/>
        <v>1.186591757935306E-2</v>
      </c>
      <c r="J2501">
        <f t="shared" si="315"/>
        <v>1.1009087155618307E-2</v>
      </c>
      <c r="K2501">
        <v>6</v>
      </c>
      <c r="L2501">
        <v>6</v>
      </c>
      <c r="M2501">
        <f t="shared" si="316"/>
        <v>2.1021820704008997E-2</v>
      </c>
      <c r="N2501">
        <f t="shared" si="317"/>
        <v>3.9816714900336486E-5</v>
      </c>
      <c r="O2501">
        <f t="shared" si="318"/>
        <v>7.365282428525021E-5</v>
      </c>
      <c r="P2501">
        <f t="shared" si="319"/>
        <v>-0.57162839947964295</v>
      </c>
    </row>
    <row r="2502" spans="1:16" x14ac:dyDescent="0.25">
      <c r="A2502">
        <v>2501</v>
      </c>
      <c r="B2502">
        <v>0.31028168584246346</v>
      </c>
      <c r="C2502">
        <f t="shared" si="312"/>
        <v>5.9584627176729903</v>
      </c>
      <c r="D2502">
        <v>0.10815759758293406</v>
      </c>
      <c r="E2502" s="19">
        <f t="shared" si="313"/>
        <v>9.0228149948570575</v>
      </c>
      <c r="F2502">
        <v>-2.187753125326708</v>
      </c>
      <c r="G2502" s="20">
        <v>0.44600000000000001</v>
      </c>
      <c r="H2502">
        <v>0.46300000000000002</v>
      </c>
      <c r="I2502">
        <f t="shared" si="314"/>
        <v>1.186591757935306E-2</v>
      </c>
      <c r="J2502">
        <f t="shared" si="315"/>
        <v>1.1009087155618307E-2</v>
      </c>
      <c r="K2502">
        <v>6</v>
      </c>
      <c r="L2502">
        <v>6</v>
      </c>
      <c r="M2502">
        <f t="shared" si="316"/>
        <v>8.1953081074873004E-3</v>
      </c>
      <c r="N2502">
        <f t="shared" si="317"/>
        <v>1.9691880086002537E-5</v>
      </c>
      <c r="O2502">
        <f t="shared" si="318"/>
        <v>1.1193845829441178E-5</v>
      </c>
      <c r="P2502">
        <f t="shared" si="319"/>
        <v>-0.5907743497459782</v>
      </c>
    </row>
    <row r="2503" spans="1:16" x14ac:dyDescent="0.25">
      <c r="A2503">
        <v>2502</v>
      </c>
      <c r="B2503">
        <v>0.3763237403485214</v>
      </c>
      <c r="C2503">
        <f t="shared" si="312"/>
        <v>5.3354769795845547</v>
      </c>
      <c r="D2503">
        <v>0.50328073976866972</v>
      </c>
      <c r="E2503" s="19">
        <f t="shared" si="313"/>
        <v>4.3275636380551381</v>
      </c>
      <c r="F2503">
        <v>0.82263113654335029</v>
      </c>
      <c r="G2503" s="20">
        <v>0.44600000000000001</v>
      </c>
      <c r="H2503">
        <v>0.46300000000000002</v>
      </c>
      <c r="I2503">
        <f t="shared" si="314"/>
        <v>1.186591757935306E-2</v>
      </c>
      <c r="J2503">
        <f t="shared" si="315"/>
        <v>1.1009087155618307E-2</v>
      </c>
      <c r="K2503">
        <v>6</v>
      </c>
      <c r="L2503">
        <v>6</v>
      </c>
      <c r="M2503">
        <f t="shared" si="316"/>
        <v>1.1833537205565141E-2</v>
      </c>
      <c r="N2503">
        <f t="shared" si="317"/>
        <v>2.1991161011900654E-5</v>
      </c>
      <c r="O2503">
        <f t="shared" si="318"/>
        <v>2.3338767132582405E-5</v>
      </c>
      <c r="P2503">
        <f t="shared" si="319"/>
        <v>-1.9046350836650827</v>
      </c>
    </row>
    <row r="2504" spans="1:16" x14ac:dyDescent="0.25">
      <c r="A2504">
        <v>2503</v>
      </c>
      <c r="B2504">
        <v>0.91418195135349589</v>
      </c>
      <c r="C2504">
        <f t="shared" si="312"/>
        <v>1.4903393497576025</v>
      </c>
      <c r="D2504">
        <v>0.80996124149296544</v>
      </c>
      <c r="E2504" s="19">
        <f t="shared" si="313"/>
        <v>2.2747974611590993</v>
      </c>
      <c r="F2504">
        <v>0.31233867048285902</v>
      </c>
      <c r="G2504" s="20">
        <v>0.44600000000000001</v>
      </c>
      <c r="H2504">
        <v>0.46300000000000002</v>
      </c>
      <c r="I2504">
        <f t="shared" si="314"/>
        <v>1.186591757935306E-2</v>
      </c>
      <c r="J2504">
        <f t="shared" si="315"/>
        <v>1.1009087155618307E-2</v>
      </c>
      <c r="K2504">
        <v>6</v>
      </c>
      <c r="L2504">
        <v>6</v>
      </c>
      <c r="M2504">
        <f t="shared" si="316"/>
        <v>1.632168322241297E-2</v>
      </c>
      <c r="N2504">
        <f t="shared" si="317"/>
        <v>7.8729272868234408E-5</v>
      </c>
      <c r="O2504">
        <f t="shared" si="318"/>
        <v>4.4399557202132849E-5</v>
      </c>
      <c r="P2504">
        <f t="shared" si="319"/>
        <v>-1.2539035815403641</v>
      </c>
    </row>
    <row r="2505" spans="1:16" x14ac:dyDescent="0.25">
      <c r="A2505">
        <v>2504</v>
      </c>
      <c r="B2505">
        <v>0.53376873073519093</v>
      </c>
      <c r="C2505">
        <f t="shared" si="312"/>
        <v>4.1094446645052258</v>
      </c>
      <c r="D2505">
        <v>1.3428144169438765E-3</v>
      </c>
      <c r="E2505" s="19">
        <f t="shared" si="313"/>
        <v>19.833639733757259</v>
      </c>
      <c r="F2505">
        <v>1.0554754226177465</v>
      </c>
      <c r="G2505" s="20">
        <v>0.44600000000000001</v>
      </c>
      <c r="H2505">
        <v>0.46300000000000002</v>
      </c>
      <c r="I2505">
        <f t="shared" si="314"/>
        <v>1.186591757935306E-2</v>
      </c>
      <c r="J2505">
        <f t="shared" si="315"/>
        <v>1.1009087155618307E-2</v>
      </c>
      <c r="K2505">
        <v>6</v>
      </c>
      <c r="L2505">
        <v>6</v>
      </c>
      <c r="M2505">
        <f t="shared" si="316"/>
        <v>5.5275808293488802E-3</v>
      </c>
      <c r="N2505">
        <f t="shared" si="317"/>
        <v>2.85521141936243E-5</v>
      </c>
      <c r="O2505">
        <f t="shared" si="318"/>
        <v>5.0923583041642093E-6</v>
      </c>
      <c r="P2505">
        <f t="shared" si="319"/>
        <v>-4.1830531476186552</v>
      </c>
    </row>
    <row r="2506" spans="1:16" x14ac:dyDescent="0.25">
      <c r="A2506">
        <v>2505</v>
      </c>
      <c r="B2506">
        <v>0.15295876949369794</v>
      </c>
      <c r="C2506">
        <f t="shared" si="312"/>
        <v>8.0600183733455761</v>
      </c>
      <c r="D2506">
        <v>0.83053071687978763</v>
      </c>
      <c r="E2506" s="19">
        <f t="shared" si="313"/>
        <v>2.1324531128956399</v>
      </c>
      <c r="F2506">
        <v>1.0173880582442507</v>
      </c>
      <c r="G2506" s="20">
        <v>0.44600000000000001</v>
      </c>
      <c r="H2506">
        <v>0.46300000000000002</v>
      </c>
      <c r="I2506">
        <f t="shared" si="314"/>
        <v>1.186591757935306E-2</v>
      </c>
      <c r="J2506">
        <f t="shared" si="315"/>
        <v>1.1009087155618307E-2</v>
      </c>
      <c r="K2506">
        <v>6</v>
      </c>
      <c r="L2506">
        <v>6</v>
      </c>
      <c r="M2506">
        <f t="shared" si="316"/>
        <v>1.6857631907022583E-2</v>
      </c>
      <c r="N2506">
        <f t="shared" si="317"/>
        <v>1.4557452340475281E-5</v>
      </c>
      <c r="O2506">
        <f t="shared" si="318"/>
        <v>4.7363292252110974E-5</v>
      </c>
      <c r="P2506">
        <f t="shared" si="319"/>
        <v>-1.4833518639750922</v>
      </c>
    </row>
    <row r="2507" spans="1:16" x14ac:dyDescent="0.25">
      <c r="A2507">
        <v>2506</v>
      </c>
      <c r="B2507">
        <v>0.82967619861445963</v>
      </c>
      <c r="C2507">
        <f t="shared" si="312"/>
        <v>2.1384428239108861</v>
      </c>
      <c r="D2507">
        <v>0.41956846827600941</v>
      </c>
      <c r="E2507" s="19">
        <f t="shared" si="313"/>
        <v>4.9698691655306835</v>
      </c>
      <c r="F2507">
        <v>0.88610477178008296</v>
      </c>
      <c r="G2507" s="20">
        <v>0.44600000000000001</v>
      </c>
      <c r="H2507">
        <v>0.46300000000000002</v>
      </c>
      <c r="I2507">
        <f t="shared" si="314"/>
        <v>1.186591757935306E-2</v>
      </c>
      <c r="J2507">
        <f t="shared" si="315"/>
        <v>1.1009087155618307E-2</v>
      </c>
      <c r="K2507">
        <v>6</v>
      </c>
      <c r="L2507">
        <v>6</v>
      </c>
      <c r="M2507">
        <f t="shared" si="316"/>
        <v>1.1042409132597174E-2</v>
      </c>
      <c r="N2507">
        <f t="shared" si="317"/>
        <v>5.4868585692999034E-5</v>
      </c>
      <c r="O2507">
        <f t="shared" si="318"/>
        <v>2.0322466575277582E-5</v>
      </c>
      <c r="P2507">
        <f t="shared" si="319"/>
        <v>-2.2353510010146751</v>
      </c>
    </row>
    <row r="2508" spans="1:16" x14ac:dyDescent="0.25">
      <c r="A2508">
        <v>2507</v>
      </c>
      <c r="B2508">
        <v>0.79177220984527119</v>
      </c>
      <c r="C2508">
        <f t="shared" si="312"/>
        <v>2.397998072092034</v>
      </c>
      <c r="D2508">
        <v>6.3020722067934201E-2</v>
      </c>
      <c r="E2508" s="19">
        <f t="shared" si="313"/>
        <v>10.467555434831764</v>
      </c>
      <c r="F2508">
        <v>0.23661982595513109</v>
      </c>
      <c r="G2508" s="20">
        <v>0.44600000000000001</v>
      </c>
      <c r="H2508">
        <v>0.46300000000000002</v>
      </c>
      <c r="I2508">
        <f t="shared" si="314"/>
        <v>1.186591757935306E-2</v>
      </c>
      <c r="J2508">
        <f t="shared" si="315"/>
        <v>1.1009087155618307E-2</v>
      </c>
      <c r="K2508">
        <v>6</v>
      </c>
      <c r="L2508">
        <v>6</v>
      </c>
      <c r="M2508">
        <f t="shared" si="316"/>
        <v>7.6087563518644711E-3</v>
      </c>
      <c r="N2508">
        <f t="shared" si="317"/>
        <v>4.8929702946329189E-5</v>
      </c>
      <c r="O2508">
        <f t="shared" si="318"/>
        <v>9.64886220367299E-6</v>
      </c>
      <c r="P2508">
        <f t="shared" si="319"/>
        <v>-2.4722842548957518</v>
      </c>
    </row>
    <row r="2509" spans="1:16" x14ac:dyDescent="0.25">
      <c r="A2509">
        <v>2508</v>
      </c>
      <c r="B2509">
        <v>0.64326914273506886</v>
      </c>
      <c r="C2509">
        <f t="shared" si="312"/>
        <v>3.3691727830085325</v>
      </c>
      <c r="D2509">
        <v>0.48057496871852778</v>
      </c>
      <c r="E2509" s="19">
        <f t="shared" si="313"/>
        <v>4.4948337006923724</v>
      </c>
      <c r="F2509">
        <v>-0.83861550592700951</v>
      </c>
      <c r="G2509" s="20">
        <v>0.44600000000000001</v>
      </c>
      <c r="H2509">
        <v>0.46300000000000002</v>
      </c>
      <c r="I2509">
        <f t="shared" si="314"/>
        <v>1.186591757935306E-2</v>
      </c>
      <c r="J2509">
        <f t="shared" si="315"/>
        <v>1.1009087155618307E-2</v>
      </c>
      <c r="K2509">
        <v>6</v>
      </c>
      <c r="L2509">
        <v>6</v>
      </c>
      <c r="M2509">
        <f t="shared" si="316"/>
        <v>1.1611263956149503E-2</v>
      </c>
      <c r="N2509">
        <f t="shared" si="317"/>
        <v>3.4825561314359034E-5</v>
      </c>
      <c r="O2509">
        <f t="shared" si="318"/>
        <v>2.247024177656277E-5</v>
      </c>
      <c r="P2509">
        <f t="shared" si="319"/>
        <v>-0.91740094486756119</v>
      </c>
    </row>
    <row r="2510" spans="1:16" x14ac:dyDescent="0.25">
      <c r="A2510">
        <v>2509</v>
      </c>
      <c r="B2510">
        <v>0.23227637562181463</v>
      </c>
      <c r="C2510">
        <f t="shared" si="312"/>
        <v>6.8469187380402348</v>
      </c>
      <c r="D2510">
        <v>0.94528031250953704</v>
      </c>
      <c r="E2510" s="19">
        <f t="shared" si="313"/>
        <v>1.1957932107293425</v>
      </c>
      <c r="F2510">
        <v>-1.7736965673975646</v>
      </c>
      <c r="G2510" s="20">
        <v>0.44600000000000001</v>
      </c>
      <c r="H2510">
        <v>0.46300000000000002</v>
      </c>
      <c r="I2510">
        <f t="shared" si="314"/>
        <v>1.186591757935306E-2</v>
      </c>
      <c r="J2510">
        <f t="shared" si="315"/>
        <v>1.1009087155618307E-2</v>
      </c>
      <c r="K2510">
        <v>6</v>
      </c>
      <c r="L2510">
        <v>6</v>
      </c>
      <c r="M2510">
        <f t="shared" si="316"/>
        <v>2.2511698853067766E-2</v>
      </c>
      <c r="N2510">
        <f t="shared" si="317"/>
        <v>1.7136662172058603E-5</v>
      </c>
      <c r="O2510">
        <f t="shared" si="318"/>
        <v>8.4462764208535448E-5</v>
      </c>
      <c r="P2510">
        <f t="shared" si="319"/>
        <v>3.9012952718438201E-2</v>
      </c>
    </row>
    <row r="2511" spans="1:16" x14ac:dyDescent="0.25">
      <c r="A2511">
        <v>2510</v>
      </c>
      <c r="B2511">
        <v>0.46369823297830132</v>
      </c>
      <c r="C2511">
        <f t="shared" si="312"/>
        <v>4.6222272032274647</v>
      </c>
      <c r="D2511">
        <v>0.61534470656453144</v>
      </c>
      <c r="E2511" s="19">
        <f t="shared" si="313"/>
        <v>3.5532585097460729</v>
      </c>
      <c r="F2511">
        <v>2.2913582142791711E-2</v>
      </c>
      <c r="G2511" s="20">
        <v>0.44600000000000001</v>
      </c>
      <c r="H2511">
        <v>0.46300000000000002</v>
      </c>
      <c r="I2511">
        <f t="shared" si="314"/>
        <v>1.186591757935306E-2</v>
      </c>
      <c r="J2511">
        <f t="shared" si="315"/>
        <v>1.1009087155618307E-2</v>
      </c>
      <c r="K2511">
        <v>6</v>
      </c>
      <c r="L2511">
        <v>6</v>
      </c>
      <c r="M2511">
        <f t="shared" si="316"/>
        <v>1.3059390542022847E-2</v>
      </c>
      <c r="N2511">
        <f t="shared" si="317"/>
        <v>2.5384588029641953E-5</v>
      </c>
      <c r="O2511">
        <f t="shared" si="318"/>
        <v>2.8424613554845965E-5</v>
      </c>
      <c r="P2511">
        <f t="shared" si="319"/>
        <v>-1.3146158671332862</v>
      </c>
    </row>
    <row r="2512" spans="1:16" x14ac:dyDescent="0.25">
      <c r="A2512">
        <v>2511</v>
      </c>
      <c r="B2512">
        <v>0.98651081881160929</v>
      </c>
      <c r="C2512">
        <f t="shared" si="312"/>
        <v>0.6315985757631809</v>
      </c>
      <c r="D2512">
        <v>0.26374095889156773</v>
      </c>
      <c r="E2512" s="19">
        <f t="shared" si="313"/>
        <v>6.4629402765733737</v>
      </c>
      <c r="F2512">
        <v>0.72707962317508645</v>
      </c>
      <c r="G2512" s="20">
        <v>0.44600000000000001</v>
      </c>
      <c r="H2512">
        <v>0.46300000000000002</v>
      </c>
      <c r="I2512">
        <f t="shared" si="314"/>
        <v>1.186591757935306E-2</v>
      </c>
      <c r="J2512">
        <f t="shared" si="315"/>
        <v>1.1009087155618307E-2</v>
      </c>
      <c r="K2512">
        <v>6</v>
      </c>
      <c r="L2512">
        <v>6</v>
      </c>
      <c r="M2512">
        <f t="shared" si="316"/>
        <v>9.6832521456667198E-3</v>
      </c>
      <c r="N2512">
        <f t="shared" si="317"/>
        <v>1.8577200430123782E-4</v>
      </c>
      <c r="O2512">
        <f t="shared" si="318"/>
        <v>1.5627562019426523E-5</v>
      </c>
      <c r="P2512">
        <f t="shared" si="319"/>
        <v>-2.8211981847085243</v>
      </c>
    </row>
    <row r="2513" spans="1:16" x14ac:dyDescent="0.25">
      <c r="A2513">
        <v>2512</v>
      </c>
      <c r="B2513">
        <v>0.62971892452772604</v>
      </c>
      <c r="C2513">
        <f t="shared" si="312"/>
        <v>3.4582184546041872</v>
      </c>
      <c r="D2513">
        <v>0.28959013641773734</v>
      </c>
      <c r="E2513" s="19">
        <f t="shared" si="313"/>
        <v>6.1746894773533993</v>
      </c>
      <c r="F2513">
        <v>0.32473167266289238</v>
      </c>
      <c r="G2513" s="20">
        <v>0.44600000000000001</v>
      </c>
      <c r="H2513">
        <v>0.46300000000000002</v>
      </c>
      <c r="I2513">
        <f t="shared" si="314"/>
        <v>1.186591757935306E-2</v>
      </c>
      <c r="J2513">
        <f t="shared" si="315"/>
        <v>1.1009087155618307E-2</v>
      </c>
      <c r="K2513">
        <v>6</v>
      </c>
      <c r="L2513">
        <v>6</v>
      </c>
      <c r="M2513">
        <f t="shared" si="316"/>
        <v>9.9066940562854682E-3</v>
      </c>
      <c r="N2513">
        <f t="shared" si="317"/>
        <v>3.3928837889670791E-5</v>
      </c>
      <c r="O2513">
        <f t="shared" si="318"/>
        <v>1.6357097854140304E-5</v>
      </c>
      <c r="P2513">
        <f t="shared" si="319"/>
        <v>-1.9484558485389176</v>
      </c>
    </row>
    <row r="2514" spans="1:16" x14ac:dyDescent="0.25">
      <c r="A2514">
        <v>2513</v>
      </c>
      <c r="B2514">
        <v>0.9769890438550981</v>
      </c>
      <c r="C2514">
        <f t="shared" si="312"/>
        <v>0.80069420790608892</v>
      </c>
      <c r="D2514">
        <v>0.95867793816949975</v>
      </c>
      <c r="E2514" s="19">
        <f t="shared" si="313"/>
        <v>1.0471016580834291</v>
      </c>
      <c r="F2514">
        <v>0.56657654567970894</v>
      </c>
      <c r="G2514" s="20">
        <v>0.44600000000000001</v>
      </c>
      <c r="H2514">
        <v>0.46300000000000002</v>
      </c>
      <c r="I2514">
        <f t="shared" si="314"/>
        <v>1.186591757935306E-2</v>
      </c>
      <c r="J2514">
        <f t="shared" si="315"/>
        <v>1.1009087155618307E-2</v>
      </c>
      <c r="K2514">
        <v>6</v>
      </c>
      <c r="L2514">
        <v>6</v>
      </c>
      <c r="M2514">
        <f t="shared" si="316"/>
        <v>2.4057023278439331E-2</v>
      </c>
      <c r="N2514">
        <f t="shared" si="317"/>
        <v>1.4653950556252181E-4</v>
      </c>
      <c r="O2514">
        <f t="shared" si="318"/>
        <v>9.6456728169895325E-5</v>
      </c>
      <c r="P2514">
        <f t="shared" si="319"/>
        <v>-1.0737814703008779</v>
      </c>
    </row>
    <row r="2515" spans="1:16" x14ac:dyDescent="0.25">
      <c r="A2515">
        <v>2514</v>
      </c>
      <c r="B2515">
        <v>0.86980803857539601</v>
      </c>
      <c r="C2515">
        <f t="shared" si="312"/>
        <v>1.8475766421325348</v>
      </c>
      <c r="D2515">
        <v>0.23261207922605059</v>
      </c>
      <c r="E2515" s="19">
        <f t="shared" si="313"/>
        <v>6.8425990691873899</v>
      </c>
      <c r="F2515">
        <v>-0.70798023443785496</v>
      </c>
      <c r="G2515" s="20">
        <v>0.44600000000000001</v>
      </c>
      <c r="H2515">
        <v>0.46300000000000002</v>
      </c>
      <c r="I2515">
        <f t="shared" si="314"/>
        <v>1.186591757935306E-2</v>
      </c>
      <c r="J2515">
        <f t="shared" si="315"/>
        <v>1.1009087155618307E-2</v>
      </c>
      <c r="K2515">
        <v>6</v>
      </c>
      <c r="L2515">
        <v>6</v>
      </c>
      <c r="M2515">
        <f t="shared" si="316"/>
        <v>9.410783125912911E-3</v>
      </c>
      <c r="N2515">
        <f t="shared" si="317"/>
        <v>6.3506612206302442E-5</v>
      </c>
      <c r="O2515">
        <f t="shared" si="318"/>
        <v>1.4760473173827866E-5</v>
      </c>
      <c r="P2515">
        <f t="shared" si="319"/>
        <v>-1.1408818688820179</v>
      </c>
    </row>
    <row r="2516" spans="1:16" x14ac:dyDescent="0.25">
      <c r="A2516">
        <v>2515</v>
      </c>
      <c r="B2516">
        <v>0.59215063936277357</v>
      </c>
      <c r="C2516">
        <f t="shared" si="312"/>
        <v>3.7081563841627694</v>
      </c>
      <c r="D2516">
        <v>0.5042573320719016</v>
      </c>
      <c r="E2516" s="19">
        <f t="shared" si="313"/>
        <v>4.3204671789516595</v>
      </c>
      <c r="F2516">
        <v>-0.21300365915521979</v>
      </c>
      <c r="G2516" s="20">
        <v>0.44600000000000001</v>
      </c>
      <c r="H2516">
        <v>0.46300000000000002</v>
      </c>
      <c r="I2516">
        <f t="shared" si="314"/>
        <v>1.186591757935306E-2</v>
      </c>
      <c r="J2516">
        <f t="shared" si="315"/>
        <v>1.1009087155618307E-2</v>
      </c>
      <c r="K2516">
        <v>6</v>
      </c>
      <c r="L2516">
        <v>6</v>
      </c>
      <c r="M2516">
        <f t="shared" si="316"/>
        <v>1.1843251636257969E-2</v>
      </c>
      <c r="N2516">
        <f t="shared" si="317"/>
        <v>3.1641959285874332E-5</v>
      </c>
      <c r="O2516">
        <f t="shared" si="318"/>
        <v>2.3377101553287847E-5</v>
      </c>
      <c r="P2516">
        <f t="shared" si="319"/>
        <v>-1.3020114201293984</v>
      </c>
    </row>
    <row r="2517" spans="1:16" x14ac:dyDescent="0.25">
      <c r="A2517">
        <v>2516</v>
      </c>
      <c r="B2517">
        <v>0.10889004181035798</v>
      </c>
      <c r="C2517">
        <f t="shared" si="312"/>
        <v>9.0043684544229681</v>
      </c>
      <c r="D2517">
        <v>9.7750785851619004E-2</v>
      </c>
      <c r="E2517" s="19">
        <f t="shared" si="313"/>
        <v>9.29803899715046</v>
      </c>
      <c r="F2517">
        <v>0.84559587776311673</v>
      </c>
      <c r="G2517" s="20">
        <v>0.44600000000000001</v>
      </c>
      <c r="H2517">
        <v>0.46300000000000002</v>
      </c>
      <c r="I2517">
        <f t="shared" si="314"/>
        <v>1.186591757935306E-2</v>
      </c>
      <c r="J2517">
        <f t="shared" si="315"/>
        <v>1.1009087155618307E-2</v>
      </c>
      <c r="K2517">
        <v>6</v>
      </c>
      <c r="L2517">
        <v>6</v>
      </c>
      <c r="M2517">
        <f t="shared" si="316"/>
        <v>8.0731055464461458E-3</v>
      </c>
      <c r="N2517">
        <f t="shared" si="317"/>
        <v>1.3030712140138921E-5</v>
      </c>
      <c r="O2517">
        <f t="shared" si="318"/>
        <v>1.0862505527343253E-5</v>
      </c>
      <c r="P2517">
        <f t="shared" si="319"/>
        <v>-2.6177449060724558</v>
      </c>
    </row>
    <row r="2518" spans="1:16" x14ac:dyDescent="0.25">
      <c r="A2518">
        <v>2517</v>
      </c>
      <c r="B2518">
        <v>0.34849085970641192</v>
      </c>
      <c r="C2518">
        <f t="shared" si="312"/>
        <v>5.5870877749054815</v>
      </c>
      <c r="D2518">
        <v>0.52504043702505565</v>
      </c>
      <c r="E2518" s="19">
        <f t="shared" si="313"/>
        <v>4.1711970192621273</v>
      </c>
      <c r="F2518">
        <v>1.2848113328800537</v>
      </c>
      <c r="G2518" s="20">
        <v>0.44600000000000001</v>
      </c>
      <c r="H2518">
        <v>0.46300000000000002</v>
      </c>
      <c r="I2518">
        <f t="shared" si="314"/>
        <v>1.186591757935306E-2</v>
      </c>
      <c r="J2518">
        <f t="shared" si="315"/>
        <v>1.1009087155618307E-2</v>
      </c>
      <c r="K2518">
        <v>6</v>
      </c>
      <c r="L2518">
        <v>6</v>
      </c>
      <c r="M2518">
        <f t="shared" si="316"/>
        <v>1.2053299841748862E-2</v>
      </c>
      <c r="N2518">
        <f t="shared" si="317"/>
        <v>2.1000803649503836E-5</v>
      </c>
      <c r="O2518">
        <f t="shared" si="318"/>
        <v>2.4213672845850518E-5</v>
      </c>
      <c r="P2518">
        <f t="shared" si="319"/>
        <v>-2.1271594935519915</v>
      </c>
    </row>
    <row r="2519" spans="1:16" x14ac:dyDescent="0.25">
      <c r="A2519">
        <v>2518</v>
      </c>
      <c r="B2519">
        <v>0.23615222632526628</v>
      </c>
      <c r="C2519">
        <f t="shared" si="312"/>
        <v>6.7973618364154298</v>
      </c>
      <c r="D2519">
        <v>0.82039857173375652</v>
      </c>
      <c r="E2519" s="19">
        <f t="shared" si="313"/>
        <v>2.2030273180656232</v>
      </c>
      <c r="F2519">
        <v>-0.40603936213301495</v>
      </c>
      <c r="G2519" s="20">
        <v>0.44600000000000001</v>
      </c>
      <c r="H2519">
        <v>0.46300000000000002</v>
      </c>
      <c r="I2519">
        <f t="shared" si="314"/>
        <v>1.186591757935306E-2</v>
      </c>
      <c r="J2519">
        <f t="shared" si="315"/>
        <v>1.1009087155618307E-2</v>
      </c>
      <c r="K2519">
        <v>6</v>
      </c>
      <c r="L2519">
        <v>6</v>
      </c>
      <c r="M2519">
        <f t="shared" si="316"/>
        <v>1.658541606594106E-2</v>
      </c>
      <c r="N2519">
        <f t="shared" si="317"/>
        <v>1.7261598861008807E-5</v>
      </c>
      <c r="O2519">
        <f t="shared" si="318"/>
        <v>4.5846004346729317E-5</v>
      </c>
      <c r="P2519">
        <f t="shared" si="319"/>
        <v>-0.83051346510367119</v>
      </c>
    </row>
    <row r="2520" spans="1:16" x14ac:dyDescent="0.25">
      <c r="A2520">
        <v>2519</v>
      </c>
      <c r="B2520">
        <v>0.32551042207098607</v>
      </c>
      <c r="C2520">
        <f t="shared" si="312"/>
        <v>5.8064468192137486</v>
      </c>
      <c r="D2520">
        <v>0.10083315530869473</v>
      </c>
      <c r="E2520" s="19">
        <f t="shared" si="313"/>
        <v>9.2138309159898899</v>
      </c>
      <c r="F2520">
        <v>0.7535413715231698</v>
      </c>
      <c r="G2520" s="20">
        <v>0.44600000000000001</v>
      </c>
      <c r="H2520">
        <v>0.46300000000000002</v>
      </c>
      <c r="I2520">
        <f t="shared" si="314"/>
        <v>1.186591757935306E-2</v>
      </c>
      <c r="J2520">
        <f t="shared" si="315"/>
        <v>1.1009087155618307E-2</v>
      </c>
      <c r="K2520">
        <v>6</v>
      </c>
      <c r="L2520">
        <v>6</v>
      </c>
      <c r="M2520">
        <f t="shared" si="316"/>
        <v>8.1099129568143156E-3</v>
      </c>
      <c r="N2520">
        <f t="shared" si="317"/>
        <v>2.0207424090249641E-5</v>
      </c>
      <c r="O2520">
        <f t="shared" si="318"/>
        <v>1.0961781361184121E-5</v>
      </c>
      <c r="P2520">
        <f t="shared" si="319"/>
        <v>-2.6149448780002653</v>
      </c>
    </row>
    <row r="2521" spans="1:16" x14ac:dyDescent="0.25">
      <c r="A2521">
        <v>2520</v>
      </c>
      <c r="B2521">
        <v>0.58497878963591421</v>
      </c>
      <c r="C2521">
        <f t="shared" si="312"/>
        <v>3.756500269825473</v>
      </c>
      <c r="D2521">
        <v>0.56611835077974793</v>
      </c>
      <c r="E2521" s="19">
        <f t="shared" si="313"/>
        <v>3.8848006384726061</v>
      </c>
      <c r="F2521">
        <v>0.74382114689797163</v>
      </c>
      <c r="G2521" s="20">
        <v>0.44600000000000001</v>
      </c>
      <c r="H2521">
        <v>0.46300000000000002</v>
      </c>
      <c r="I2521">
        <f t="shared" si="314"/>
        <v>1.186591757935306E-2</v>
      </c>
      <c r="J2521">
        <f t="shared" si="315"/>
        <v>1.1009087155618307E-2</v>
      </c>
      <c r="K2521">
        <v>6</v>
      </c>
      <c r="L2521">
        <v>6</v>
      </c>
      <c r="M2521">
        <f t="shared" si="316"/>
        <v>1.2489698189040907E-2</v>
      </c>
      <c r="N2521">
        <f t="shared" si="317"/>
        <v>3.1234746414322663E-5</v>
      </c>
      <c r="O2521">
        <f t="shared" si="318"/>
        <v>2.5998760142221958E-5</v>
      </c>
      <c r="P2521">
        <f t="shared" si="319"/>
        <v>-1.8116704759213569</v>
      </c>
    </row>
    <row r="2522" spans="1:16" x14ac:dyDescent="0.25">
      <c r="A2522">
        <v>2521</v>
      </c>
      <c r="B2522">
        <v>0.37003692739646593</v>
      </c>
      <c r="C2522">
        <f t="shared" si="312"/>
        <v>5.3910824669899684</v>
      </c>
      <c r="D2522">
        <v>0.33188879055146947</v>
      </c>
      <c r="E2522" s="19">
        <f t="shared" si="313"/>
        <v>5.7444082389826399</v>
      </c>
      <c r="F2522">
        <v>0.53241365094436333</v>
      </c>
      <c r="G2522" s="20">
        <v>0.44600000000000001</v>
      </c>
      <c r="H2522">
        <v>0.46300000000000002</v>
      </c>
      <c r="I2522">
        <f t="shared" si="314"/>
        <v>1.186591757935306E-2</v>
      </c>
      <c r="J2522">
        <f t="shared" si="315"/>
        <v>1.1009087155618307E-2</v>
      </c>
      <c r="K2522">
        <v>6</v>
      </c>
      <c r="L2522">
        <v>6</v>
      </c>
      <c r="M2522">
        <f t="shared" si="316"/>
        <v>1.0271022104424106E-2</v>
      </c>
      <c r="N2522">
        <f t="shared" si="317"/>
        <v>2.1764336578372663E-5</v>
      </c>
      <c r="O2522">
        <f t="shared" si="318"/>
        <v>1.7582315844928101E-5</v>
      </c>
      <c r="P2522">
        <f t="shared" si="319"/>
        <v>-1.9802962267571804</v>
      </c>
    </row>
    <row r="2523" spans="1:16" x14ac:dyDescent="0.25">
      <c r="A2523">
        <v>2522</v>
      </c>
      <c r="B2523">
        <v>0.38633381145664847</v>
      </c>
      <c r="C2523">
        <f t="shared" si="312"/>
        <v>5.2483098607300827</v>
      </c>
      <c r="D2523">
        <v>0.80510879848628192</v>
      </c>
      <c r="E2523" s="19">
        <f t="shared" si="313"/>
        <v>2.3078801462707692</v>
      </c>
      <c r="F2523">
        <v>-0.72270267992280424</v>
      </c>
      <c r="G2523" s="20">
        <v>0.44600000000000001</v>
      </c>
      <c r="H2523">
        <v>0.46300000000000002</v>
      </c>
      <c r="I2523">
        <f t="shared" si="314"/>
        <v>1.186591757935306E-2</v>
      </c>
      <c r="J2523">
        <f t="shared" si="315"/>
        <v>1.1009087155618307E-2</v>
      </c>
      <c r="K2523">
        <v>6</v>
      </c>
      <c r="L2523">
        <v>6</v>
      </c>
      <c r="M2523">
        <f t="shared" si="316"/>
        <v>1.6204278045063393E-2</v>
      </c>
      <c r="N2523">
        <f t="shared" si="317"/>
        <v>2.235640357503802E-5</v>
      </c>
      <c r="O2523">
        <f t="shared" si="318"/>
        <v>4.3763104493620565E-5</v>
      </c>
      <c r="P2523">
        <f t="shared" si="319"/>
        <v>-0.68644973963545652</v>
      </c>
    </row>
    <row r="2524" spans="1:16" x14ac:dyDescent="0.25">
      <c r="A2524">
        <v>2523</v>
      </c>
      <c r="B2524">
        <v>0.53706472975859854</v>
      </c>
      <c r="C2524">
        <f t="shared" si="312"/>
        <v>4.0862599460051729</v>
      </c>
      <c r="D2524">
        <v>0.80797753837702568</v>
      </c>
      <c r="E2524" s="19">
        <f t="shared" si="313"/>
        <v>2.2883423261313518</v>
      </c>
      <c r="F2524">
        <v>1.1786619324993808</v>
      </c>
      <c r="G2524" s="20">
        <v>0.44600000000000001</v>
      </c>
      <c r="H2524">
        <v>0.46300000000000002</v>
      </c>
      <c r="I2524">
        <f t="shared" si="314"/>
        <v>1.186591757935306E-2</v>
      </c>
      <c r="J2524">
        <f t="shared" si="315"/>
        <v>1.1009087155618307E-2</v>
      </c>
      <c r="K2524">
        <v>6</v>
      </c>
      <c r="L2524">
        <v>6</v>
      </c>
      <c r="M2524">
        <f t="shared" si="316"/>
        <v>1.6273306914294763E-2</v>
      </c>
      <c r="N2524">
        <f t="shared" si="317"/>
        <v>2.8714113855639858E-5</v>
      </c>
      <c r="O2524">
        <f t="shared" si="318"/>
        <v>4.4136752987805611E-5</v>
      </c>
      <c r="P2524">
        <f t="shared" si="319"/>
        <v>-1.6628580929934669</v>
      </c>
    </row>
    <row r="2525" spans="1:16" x14ac:dyDescent="0.25">
      <c r="A2525">
        <v>2524</v>
      </c>
      <c r="B2525">
        <v>4.4282357249671923E-2</v>
      </c>
      <c r="C2525">
        <f t="shared" si="312"/>
        <v>11.383637598256774</v>
      </c>
      <c r="D2525">
        <v>0.83028656880397966</v>
      </c>
      <c r="E2525" s="19">
        <f t="shared" si="313"/>
        <v>2.1341652006117964</v>
      </c>
      <c r="F2525">
        <v>-1.5911518858047202</v>
      </c>
      <c r="G2525" s="20">
        <v>0.44600000000000001</v>
      </c>
      <c r="H2525">
        <v>0.46300000000000002</v>
      </c>
      <c r="I2525">
        <f t="shared" si="314"/>
        <v>1.186591757935306E-2</v>
      </c>
      <c r="J2525">
        <f t="shared" si="315"/>
        <v>1.1009087155618307E-2</v>
      </c>
      <c r="K2525">
        <v>6</v>
      </c>
      <c r="L2525">
        <v>6</v>
      </c>
      <c r="M2525">
        <f t="shared" si="316"/>
        <v>1.6850868715669529E-2</v>
      </c>
      <c r="N2525">
        <f t="shared" si="317"/>
        <v>1.0307191556352874E-5</v>
      </c>
      <c r="O2525">
        <f t="shared" si="318"/>
        <v>4.732529607878835E-5</v>
      </c>
      <c r="P2525">
        <f t="shared" si="319"/>
        <v>-0.29200875358920075</v>
      </c>
    </row>
    <row r="2526" spans="1:16" x14ac:dyDescent="0.25">
      <c r="A2526">
        <v>2525</v>
      </c>
      <c r="B2526">
        <v>0.46998504593035678</v>
      </c>
      <c r="C2526">
        <f t="shared" si="312"/>
        <v>4.5744458578982341</v>
      </c>
      <c r="D2526">
        <v>0.27561265907773064</v>
      </c>
      <c r="E2526" s="19">
        <f t="shared" si="313"/>
        <v>6.3278407729218022</v>
      </c>
      <c r="F2526">
        <v>-0.93355083663482219</v>
      </c>
      <c r="G2526" s="20">
        <v>0.44600000000000001</v>
      </c>
      <c r="H2526">
        <v>0.46300000000000002</v>
      </c>
      <c r="I2526">
        <f t="shared" si="314"/>
        <v>1.186591757935306E-2</v>
      </c>
      <c r="J2526">
        <f t="shared" si="315"/>
        <v>1.1009087155618307E-2</v>
      </c>
      <c r="K2526">
        <v>6</v>
      </c>
      <c r="L2526">
        <v>6</v>
      </c>
      <c r="M2526">
        <f t="shared" si="316"/>
        <v>9.7860750221787311E-3</v>
      </c>
      <c r="N2526">
        <f t="shared" si="317"/>
        <v>2.5649737034431324E-5</v>
      </c>
      <c r="O2526">
        <f t="shared" si="318"/>
        <v>1.5961210723285079E-5</v>
      </c>
      <c r="P2526">
        <f t="shared" si="319"/>
        <v>-1.1217966099938239</v>
      </c>
    </row>
    <row r="2527" spans="1:16" x14ac:dyDescent="0.25">
      <c r="A2527">
        <v>2526</v>
      </c>
      <c r="B2527">
        <v>0.3737296670430616</v>
      </c>
      <c r="C2527">
        <f t="shared" si="312"/>
        <v>5.3583385312318619</v>
      </c>
      <c r="D2527">
        <v>8.7801751762443925E-2</v>
      </c>
      <c r="E2527" s="19">
        <f t="shared" si="313"/>
        <v>9.5875514201083245</v>
      </c>
      <c r="F2527">
        <v>-0.15867044567130506</v>
      </c>
      <c r="G2527" s="20">
        <v>0.44600000000000001</v>
      </c>
      <c r="H2527">
        <v>0.46300000000000002</v>
      </c>
      <c r="I2527">
        <f t="shared" si="314"/>
        <v>1.186591757935306E-2</v>
      </c>
      <c r="J2527">
        <f t="shared" si="315"/>
        <v>1.1009087155618307E-2</v>
      </c>
      <c r="K2527">
        <v>6</v>
      </c>
      <c r="L2527">
        <v>6</v>
      </c>
      <c r="M2527">
        <f t="shared" si="316"/>
        <v>7.9502806352354325E-3</v>
      </c>
      <c r="N2527">
        <f t="shared" si="317"/>
        <v>2.1897334901376383E-5</v>
      </c>
      <c r="O2527">
        <f t="shared" si="318"/>
        <v>1.053449369649992E-5</v>
      </c>
      <c r="P2527">
        <f t="shared" si="319"/>
        <v>-2.0246314837506563</v>
      </c>
    </row>
    <row r="2528" spans="1:16" x14ac:dyDescent="0.25">
      <c r="A2528">
        <v>2527</v>
      </c>
      <c r="B2528">
        <v>0.55122531815546127</v>
      </c>
      <c r="C2528">
        <f t="shared" si="312"/>
        <v>3.9874426799680669</v>
      </c>
      <c r="D2528">
        <v>0.65132602923673211</v>
      </c>
      <c r="E2528" s="19">
        <f t="shared" si="313"/>
        <v>3.3164377306491462</v>
      </c>
      <c r="F2528">
        <v>0.32884713618841488</v>
      </c>
      <c r="G2528" s="20">
        <v>0.44600000000000001</v>
      </c>
      <c r="H2528">
        <v>0.46300000000000002</v>
      </c>
      <c r="I2528">
        <f t="shared" si="314"/>
        <v>1.186591757935306E-2</v>
      </c>
      <c r="J2528">
        <f t="shared" si="315"/>
        <v>1.1009087155618307E-2</v>
      </c>
      <c r="K2528">
        <v>6</v>
      </c>
      <c r="L2528">
        <v>6</v>
      </c>
      <c r="M2528">
        <f t="shared" si="316"/>
        <v>1.3517624816684847E-2</v>
      </c>
      <c r="N2528">
        <f t="shared" si="317"/>
        <v>2.9425710348837661E-5</v>
      </c>
      <c r="O2528">
        <f t="shared" si="318"/>
        <v>3.0454363447442342E-5</v>
      </c>
      <c r="P2528">
        <f t="shared" si="319"/>
        <v>-1.4458673238119644</v>
      </c>
    </row>
    <row r="2529" spans="1:16" x14ac:dyDescent="0.25">
      <c r="A2529">
        <v>2528</v>
      </c>
      <c r="B2529">
        <v>0.55891598254341257</v>
      </c>
      <c r="C2529">
        <f t="shared" si="312"/>
        <v>3.9342826876409882</v>
      </c>
      <c r="D2529">
        <v>0.12598040711691641</v>
      </c>
      <c r="E2529" s="19">
        <f t="shared" si="313"/>
        <v>8.6031227923090459</v>
      </c>
      <c r="F2529">
        <v>-1.2262626114534214</v>
      </c>
      <c r="G2529" s="20">
        <v>0.44600000000000001</v>
      </c>
      <c r="H2529">
        <v>0.46300000000000002</v>
      </c>
      <c r="I2529">
        <f t="shared" si="314"/>
        <v>1.186591757935306E-2</v>
      </c>
      <c r="J2529">
        <f t="shared" si="315"/>
        <v>1.1009087155618307E-2</v>
      </c>
      <c r="K2529">
        <v>6</v>
      </c>
      <c r="L2529">
        <v>6</v>
      </c>
      <c r="M2529">
        <f t="shared" si="316"/>
        <v>8.3928266155633303E-3</v>
      </c>
      <c r="N2529">
        <f t="shared" si="317"/>
        <v>2.9823310282690145E-5</v>
      </c>
      <c r="O2529">
        <f t="shared" si="318"/>
        <v>1.1739923099818034E-5</v>
      </c>
      <c r="P2529">
        <f t="shared" si="319"/>
        <v>-1.083584840229832</v>
      </c>
    </row>
    <row r="2530" spans="1:16" x14ac:dyDescent="0.25">
      <c r="A2530">
        <v>2529</v>
      </c>
      <c r="B2530">
        <v>0.79573961607715082</v>
      </c>
      <c r="C2530">
        <f t="shared" si="312"/>
        <v>2.3713046551742303</v>
      </c>
      <c r="D2530">
        <v>0.20975371562852871</v>
      </c>
      <c r="E2530" s="19">
        <f t="shared" si="313"/>
        <v>7.149547966582336</v>
      </c>
      <c r="F2530">
        <v>-1.8481750885257497</v>
      </c>
      <c r="G2530" s="20">
        <v>0.44600000000000001</v>
      </c>
      <c r="H2530">
        <v>0.46300000000000002</v>
      </c>
      <c r="I2530">
        <f t="shared" si="314"/>
        <v>1.186591757935306E-2</v>
      </c>
      <c r="J2530">
        <f t="shared" si="315"/>
        <v>1.1009087155618307E-2</v>
      </c>
      <c r="K2530">
        <v>6</v>
      </c>
      <c r="L2530">
        <v>6</v>
      </c>
      <c r="M2530">
        <f t="shared" si="316"/>
        <v>9.2065522017795581E-3</v>
      </c>
      <c r="N2530">
        <f t="shared" si="317"/>
        <v>4.9480497192678223E-5</v>
      </c>
      <c r="O2530">
        <f t="shared" si="318"/>
        <v>1.4126767240682006E-5</v>
      </c>
      <c r="P2530">
        <f t="shared" si="319"/>
        <v>-0.24548107784347459</v>
      </c>
    </row>
    <row r="2531" spans="1:16" x14ac:dyDescent="0.25">
      <c r="A2531">
        <v>2530</v>
      </c>
      <c r="B2531">
        <v>0.16461684011352887</v>
      </c>
      <c r="C2531">
        <f t="shared" si="312"/>
        <v>7.8514141657276539</v>
      </c>
      <c r="D2531">
        <v>0.92483291116061894</v>
      </c>
      <c r="E2531" s="19">
        <f t="shared" si="313"/>
        <v>1.3952431676680779</v>
      </c>
      <c r="F2531">
        <v>-1.5703380995546468</v>
      </c>
      <c r="G2531" s="20">
        <v>0.44600000000000001</v>
      </c>
      <c r="H2531">
        <v>0.46300000000000002</v>
      </c>
      <c r="I2531">
        <f t="shared" si="314"/>
        <v>1.186591757935306E-2</v>
      </c>
      <c r="J2531">
        <f t="shared" si="315"/>
        <v>1.1009087155618307E-2</v>
      </c>
      <c r="K2531">
        <v>6</v>
      </c>
      <c r="L2531">
        <v>6</v>
      </c>
      <c r="M2531">
        <f t="shared" si="316"/>
        <v>2.0840654787206016E-2</v>
      </c>
      <c r="N2531">
        <f t="shared" si="317"/>
        <v>1.4944229263246245E-5</v>
      </c>
      <c r="O2531">
        <f t="shared" si="318"/>
        <v>7.2388815326582153E-5</v>
      </c>
      <c r="P2531">
        <f t="shared" si="319"/>
        <v>-0.11155372805815722</v>
      </c>
    </row>
    <row r="2532" spans="1:16" x14ac:dyDescent="0.25">
      <c r="A2532">
        <v>2531</v>
      </c>
      <c r="B2532">
        <v>0.74327829828791159</v>
      </c>
      <c r="C2532">
        <f t="shared" si="312"/>
        <v>2.7185602535752134</v>
      </c>
      <c r="D2532">
        <v>0.91146580401013211</v>
      </c>
      <c r="E2532" s="19">
        <f t="shared" si="313"/>
        <v>1.5138518187419763</v>
      </c>
      <c r="F2532">
        <v>-0.17053480405593291</v>
      </c>
      <c r="G2532" s="20">
        <v>0.44600000000000001</v>
      </c>
      <c r="H2532">
        <v>0.46300000000000002</v>
      </c>
      <c r="I2532">
        <f t="shared" si="314"/>
        <v>1.186591757935306E-2</v>
      </c>
      <c r="J2532">
        <f t="shared" si="315"/>
        <v>1.1009087155618307E-2</v>
      </c>
      <c r="K2532">
        <v>6</v>
      </c>
      <c r="L2532">
        <v>6</v>
      </c>
      <c r="M2532">
        <f t="shared" si="316"/>
        <v>2.0007583064714451E-2</v>
      </c>
      <c r="N2532">
        <f t="shared" si="317"/>
        <v>4.3160100343197002E-5</v>
      </c>
      <c r="O2532">
        <f t="shared" si="318"/>
        <v>6.6717230015241424E-5</v>
      </c>
      <c r="P2532">
        <f t="shared" si="319"/>
        <v>-0.76033239048270418</v>
      </c>
    </row>
    <row r="2533" spans="1:16" x14ac:dyDescent="0.25">
      <c r="A2533">
        <v>2532</v>
      </c>
      <c r="B2533">
        <v>0.68138676107058926</v>
      </c>
      <c r="C2533">
        <f t="shared" si="312"/>
        <v>3.1206798008350018</v>
      </c>
      <c r="D2533">
        <v>0.96386608478041935</v>
      </c>
      <c r="E2533" s="19">
        <f t="shared" si="313"/>
        <v>0.98374603317624154</v>
      </c>
      <c r="F2533">
        <v>1.8262562662130222</v>
      </c>
      <c r="G2533" s="20">
        <v>0.44600000000000001</v>
      </c>
      <c r="H2533">
        <v>0.46300000000000002</v>
      </c>
      <c r="I2533">
        <f t="shared" si="314"/>
        <v>1.186591757935306E-2</v>
      </c>
      <c r="J2533">
        <f t="shared" si="315"/>
        <v>1.1009087155618307E-2</v>
      </c>
      <c r="K2533">
        <v>6</v>
      </c>
      <c r="L2533">
        <v>6</v>
      </c>
      <c r="M2533">
        <f t="shared" si="316"/>
        <v>2.4819602115314074E-2</v>
      </c>
      <c r="N2533">
        <f t="shared" si="317"/>
        <v>3.7598645430376545E-5</v>
      </c>
      <c r="O2533">
        <f t="shared" si="318"/>
        <v>1.0266877486041714E-4</v>
      </c>
      <c r="P2533">
        <f t="shared" si="319"/>
        <v>-1.5563981751892741</v>
      </c>
    </row>
    <row r="2534" spans="1:16" x14ac:dyDescent="0.25">
      <c r="A2534">
        <v>2533</v>
      </c>
      <c r="B2534">
        <v>0.15503402813806574</v>
      </c>
      <c r="C2534">
        <f t="shared" si="312"/>
        <v>8.0218775353294127</v>
      </c>
      <c r="D2534">
        <v>4.6662800988799706E-2</v>
      </c>
      <c r="E2534" s="19">
        <f t="shared" si="313"/>
        <v>11.248875337581564</v>
      </c>
      <c r="F2534">
        <v>1.0925168680842035</v>
      </c>
      <c r="G2534" s="20">
        <v>0.44600000000000001</v>
      </c>
      <c r="H2534">
        <v>0.46300000000000002</v>
      </c>
      <c r="I2534">
        <f t="shared" si="314"/>
        <v>1.186591757935306E-2</v>
      </c>
      <c r="J2534">
        <f t="shared" si="315"/>
        <v>1.1009087155618307E-2</v>
      </c>
      <c r="K2534">
        <v>6</v>
      </c>
      <c r="L2534">
        <v>6</v>
      </c>
      <c r="M2534">
        <f t="shared" si="316"/>
        <v>7.3397583240417423E-3</v>
      </c>
      <c r="N2534">
        <f t="shared" si="317"/>
        <v>1.4626667238010273E-5</v>
      </c>
      <c r="O2534">
        <f t="shared" si="318"/>
        <v>8.9786753758900091E-6</v>
      </c>
      <c r="P2534">
        <f t="shared" si="319"/>
        <v>-3.0393411115522042</v>
      </c>
    </row>
    <row r="2535" spans="1:16" x14ac:dyDescent="0.25">
      <c r="A2535">
        <v>2534</v>
      </c>
      <c r="B2535">
        <v>0.43986327707754752</v>
      </c>
      <c r="C2535">
        <f t="shared" si="312"/>
        <v>4.8071753377089514</v>
      </c>
      <c r="D2535">
        <v>0.74748985259559919</v>
      </c>
      <c r="E2535" s="19">
        <f t="shared" si="313"/>
        <v>2.6910310537110358</v>
      </c>
      <c r="F2535">
        <v>0.77206323112477548</v>
      </c>
      <c r="G2535" s="20">
        <v>0.44600000000000001</v>
      </c>
      <c r="H2535">
        <v>0.46300000000000002</v>
      </c>
      <c r="I2535">
        <f t="shared" si="314"/>
        <v>1.186591757935306E-2</v>
      </c>
      <c r="J2535">
        <f t="shared" si="315"/>
        <v>1.1009087155618307E-2</v>
      </c>
      <c r="K2535">
        <v>6</v>
      </c>
      <c r="L2535">
        <v>6</v>
      </c>
      <c r="M2535">
        <f t="shared" si="316"/>
        <v>1.5006415164015845E-2</v>
      </c>
      <c r="N2535">
        <f t="shared" si="317"/>
        <v>2.4407957915105533E-5</v>
      </c>
      <c r="O2535">
        <f t="shared" si="318"/>
        <v>3.7532082679134121E-5</v>
      </c>
      <c r="P2535">
        <f t="shared" si="319"/>
        <v>-1.5377617788237878</v>
      </c>
    </row>
    <row r="2536" spans="1:16" x14ac:dyDescent="0.25">
      <c r="A2536">
        <v>2535</v>
      </c>
      <c r="B2536">
        <v>0.2584917752616962</v>
      </c>
      <c r="C2536">
        <f t="shared" si="312"/>
        <v>6.5242655959272513</v>
      </c>
      <c r="D2536">
        <v>0.28879665517136144</v>
      </c>
      <c r="E2536" s="19">
        <f t="shared" si="313"/>
        <v>6.1832228051633722</v>
      </c>
      <c r="F2536">
        <v>-0.24370592655031942</v>
      </c>
      <c r="G2536" s="20">
        <v>0.44600000000000001</v>
      </c>
      <c r="H2536">
        <v>0.46300000000000002</v>
      </c>
      <c r="I2536">
        <f t="shared" si="314"/>
        <v>1.186591757935306E-2</v>
      </c>
      <c r="J2536">
        <f t="shared" si="315"/>
        <v>1.1009087155618307E-2</v>
      </c>
      <c r="K2536">
        <v>6</v>
      </c>
      <c r="L2536">
        <v>6</v>
      </c>
      <c r="M2536">
        <f t="shared" si="316"/>
        <v>9.899855692406789E-3</v>
      </c>
      <c r="N2536">
        <f t="shared" si="317"/>
        <v>1.7984144208748678E-5</v>
      </c>
      <c r="O2536">
        <f t="shared" si="318"/>
        <v>1.6334523788413182E-5</v>
      </c>
      <c r="P2536">
        <f t="shared" si="319"/>
        <v>-1.5729844031177076</v>
      </c>
    </row>
    <row r="2537" spans="1:16" x14ac:dyDescent="0.25">
      <c r="A2537">
        <v>2536</v>
      </c>
      <c r="B2537">
        <v>0.91158787804803609</v>
      </c>
      <c r="C2537">
        <f t="shared" si="312"/>
        <v>1.5128009457007006</v>
      </c>
      <c r="D2537">
        <v>0.7584765160069582</v>
      </c>
      <c r="E2537" s="19">
        <f t="shared" si="313"/>
        <v>2.6189990818788065</v>
      </c>
      <c r="F2537">
        <v>-0.48066226554510649</v>
      </c>
      <c r="G2537" s="20">
        <v>0.44600000000000001</v>
      </c>
      <c r="H2537">
        <v>0.46300000000000002</v>
      </c>
      <c r="I2537">
        <f t="shared" si="314"/>
        <v>1.186591757935306E-2</v>
      </c>
      <c r="J2537">
        <f t="shared" si="315"/>
        <v>1.1009087155618307E-2</v>
      </c>
      <c r="K2537">
        <v>6</v>
      </c>
      <c r="L2537">
        <v>6</v>
      </c>
      <c r="M2537">
        <f t="shared" si="316"/>
        <v>1.5211380815546429E-2</v>
      </c>
      <c r="N2537">
        <f t="shared" si="317"/>
        <v>7.75603252144893E-5</v>
      </c>
      <c r="O2537">
        <f t="shared" si="318"/>
        <v>3.8564351052595649E-5</v>
      </c>
      <c r="P2537">
        <f t="shared" si="319"/>
        <v>-0.77707131312100508</v>
      </c>
    </row>
    <row r="2538" spans="1:16" x14ac:dyDescent="0.25">
      <c r="A2538">
        <v>2537</v>
      </c>
      <c r="B2538">
        <v>0.74007385479293186</v>
      </c>
      <c r="C2538">
        <f t="shared" si="312"/>
        <v>2.7394799060882598</v>
      </c>
      <c r="D2538">
        <v>0.49400311288796656</v>
      </c>
      <c r="E2538" s="19">
        <f t="shared" si="313"/>
        <v>4.3953721675230977</v>
      </c>
      <c r="F2538">
        <v>-2.8146314434707165</v>
      </c>
      <c r="G2538" s="20">
        <v>0.44600000000000001</v>
      </c>
      <c r="H2538">
        <v>0.46300000000000002</v>
      </c>
      <c r="I2538">
        <f t="shared" si="314"/>
        <v>1.186591757935306E-2</v>
      </c>
      <c r="J2538">
        <f t="shared" si="315"/>
        <v>1.1009087155618307E-2</v>
      </c>
      <c r="K2538">
        <v>6</v>
      </c>
      <c r="L2538">
        <v>6</v>
      </c>
      <c r="M2538">
        <f t="shared" si="316"/>
        <v>1.1741902914482715E-2</v>
      </c>
      <c r="N2538">
        <f t="shared" si="317"/>
        <v>4.2830514314987315E-5</v>
      </c>
      <c r="O2538">
        <f t="shared" si="318"/>
        <v>2.2978714008856281E-5</v>
      </c>
      <c r="P2538">
        <f t="shared" si="319"/>
        <v>0.49677662645456766</v>
      </c>
    </row>
    <row r="2539" spans="1:16" x14ac:dyDescent="0.25">
      <c r="A2539">
        <v>2538</v>
      </c>
      <c r="B2539">
        <v>4.7212134159367654E-2</v>
      </c>
      <c r="C2539">
        <f t="shared" si="312"/>
        <v>11.21870072278514</v>
      </c>
      <c r="D2539">
        <v>7.7974791711172831E-2</v>
      </c>
      <c r="E2539" s="19">
        <f t="shared" si="313"/>
        <v>9.9049121113360563</v>
      </c>
      <c r="F2539">
        <v>1.0898816071858164</v>
      </c>
      <c r="G2539" s="20">
        <v>0.44600000000000001</v>
      </c>
      <c r="H2539">
        <v>0.46300000000000002</v>
      </c>
      <c r="I2539">
        <f t="shared" si="314"/>
        <v>1.186591757935306E-2</v>
      </c>
      <c r="J2539">
        <f t="shared" si="315"/>
        <v>1.1009087155618307E-2</v>
      </c>
      <c r="K2539">
        <v>6</v>
      </c>
      <c r="L2539">
        <v>6</v>
      </c>
      <c r="M2539">
        <f t="shared" si="316"/>
        <v>7.8218772990198814E-3</v>
      </c>
      <c r="N2539">
        <f t="shared" si="317"/>
        <v>1.045872746164177E-5</v>
      </c>
      <c r="O2539">
        <f t="shared" si="318"/>
        <v>1.0196960746820426E-5</v>
      </c>
      <c r="P2539">
        <f t="shared" si="319"/>
        <v>-2.8066601894781953</v>
      </c>
    </row>
    <row r="2540" spans="1:16" x14ac:dyDescent="0.25">
      <c r="A2540">
        <v>2539</v>
      </c>
      <c r="B2540">
        <v>0.78069399090548419</v>
      </c>
      <c r="C2540">
        <f t="shared" si="312"/>
        <v>2.4720792799199307</v>
      </c>
      <c r="D2540">
        <v>0.78191473128452404</v>
      </c>
      <c r="E2540" s="19">
        <f t="shared" si="313"/>
        <v>2.4639465596858501</v>
      </c>
      <c r="F2540">
        <v>-0.10188045962422621</v>
      </c>
      <c r="G2540" s="20">
        <v>0.44600000000000001</v>
      </c>
      <c r="H2540">
        <v>0.46300000000000002</v>
      </c>
      <c r="I2540">
        <f t="shared" si="314"/>
        <v>1.186591757935306E-2</v>
      </c>
      <c r="J2540">
        <f t="shared" si="315"/>
        <v>1.1009087155618307E-2</v>
      </c>
      <c r="K2540">
        <v>6</v>
      </c>
      <c r="L2540">
        <v>6</v>
      </c>
      <c r="M2540">
        <f t="shared" si="316"/>
        <v>1.5682694049358424E-2</v>
      </c>
      <c r="N2540">
        <f t="shared" si="317"/>
        <v>4.7463418461698232E-5</v>
      </c>
      <c r="O2540">
        <f t="shared" si="318"/>
        <v>4.0991148774297021E-5</v>
      </c>
      <c r="P2540">
        <f t="shared" si="319"/>
        <v>-1.022898954085395</v>
      </c>
    </row>
    <row r="2541" spans="1:16" x14ac:dyDescent="0.25">
      <c r="A2541">
        <v>2540</v>
      </c>
      <c r="B2541">
        <v>1.7242957853938413E-2</v>
      </c>
      <c r="C2541">
        <f t="shared" si="312"/>
        <v>13.754994098503943</v>
      </c>
      <c r="D2541">
        <v>0.31955931272316662</v>
      </c>
      <c r="E2541" s="19">
        <f t="shared" si="313"/>
        <v>5.8651804558145626</v>
      </c>
      <c r="F2541">
        <v>0.92248910732450895</v>
      </c>
      <c r="G2541" s="20">
        <v>0.44600000000000001</v>
      </c>
      <c r="H2541">
        <v>0.46300000000000002</v>
      </c>
      <c r="I2541">
        <f t="shared" si="314"/>
        <v>1.186591757935306E-2</v>
      </c>
      <c r="J2541">
        <f t="shared" si="315"/>
        <v>1.1009087155618307E-2</v>
      </c>
      <c r="K2541">
        <v>6</v>
      </c>
      <c r="L2541">
        <v>6</v>
      </c>
      <c r="M2541">
        <f t="shared" si="316"/>
        <v>1.0164724745802422E-2</v>
      </c>
      <c r="N2541">
        <f t="shared" si="317"/>
        <v>8.5302350908383908E-6</v>
      </c>
      <c r="O2541">
        <f t="shared" si="318"/>
        <v>1.7220271526321353E-5</v>
      </c>
      <c r="P2541">
        <f t="shared" si="319"/>
        <v>-2.132981221954009</v>
      </c>
    </row>
    <row r="2542" spans="1:16" x14ac:dyDescent="0.25">
      <c r="A2542">
        <v>2541</v>
      </c>
      <c r="B2542">
        <v>0.29114658040101321</v>
      </c>
      <c r="C2542">
        <f t="shared" si="312"/>
        <v>6.1580051814082042</v>
      </c>
      <c r="D2542">
        <v>0.20706808679464095</v>
      </c>
      <c r="E2542" s="19">
        <f t="shared" si="313"/>
        <v>7.18745620175961</v>
      </c>
      <c r="F2542">
        <v>0.58917748901876621</v>
      </c>
      <c r="G2542" s="20">
        <v>0.44600000000000001</v>
      </c>
      <c r="H2542">
        <v>0.46300000000000002</v>
      </c>
      <c r="I2542">
        <f t="shared" si="314"/>
        <v>1.186591757935306E-2</v>
      </c>
      <c r="J2542">
        <f t="shared" si="315"/>
        <v>1.1009087155618307E-2</v>
      </c>
      <c r="K2542">
        <v>6</v>
      </c>
      <c r="L2542">
        <v>6</v>
      </c>
      <c r="M2542">
        <f t="shared" si="316"/>
        <v>9.1822414070370593E-3</v>
      </c>
      <c r="N2542">
        <f t="shared" si="317"/>
        <v>1.9053789315991072E-5</v>
      </c>
      <c r="O2542">
        <f t="shared" si="318"/>
        <v>1.4052259542850987E-5</v>
      </c>
      <c r="P2542">
        <f t="shared" si="319"/>
        <v>-2.2205908181733531</v>
      </c>
    </row>
    <row r="2543" spans="1:16" x14ac:dyDescent="0.25">
      <c r="A2543">
        <v>2542</v>
      </c>
      <c r="B2543">
        <v>0.13531907101657156</v>
      </c>
      <c r="C2543">
        <f t="shared" si="312"/>
        <v>8.404249266585289</v>
      </c>
      <c r="D2543">
        <v>0.19681386761070591</v>
      </c>
      <c r="E2543" s="19">
        <f t="shared" si="313"/>
        <v>7.3361890859720447</v>
      </c>
      <c r="F2543">
        <v>-0.81813141150632873</v>
      </c>
      <c r="G2543" s="20">
        <v>0.44600000000000001</v>
      </c>
      <c r="H2543">
        <v>0.46300000000000002</v>
      </c>
      <c r="I2543">
        <f t="shared" si="314"/>
        <v>1.186591757935306E-2</v>
      </c>
      <c r="J2543">
        <f t="shared" si="315"/>
        <v>1.1009087155618307E-2</v>
      </c>
      <c r="K2543">
        <v>6</v>
      </c>
      <c r="L2543">
        <v>6</v>
      </c>
      <c r="M2543">
        <f t="shared" si="316"/>
        <v>9.0886850447767214E-3</v>
      </c>
      <c r="N2543">
        <f t="shared" si="317"/>
        <v>1.396119148914853E-5</v>
      </c>
      <c r="O2543">
        <f t="shared" si="318"/>
        <v>1.3767365973858007E-5</v>
      </c>
      <c r="P2543">
        <f t="shared" si="319"/>
        <v>-1.3964496196532037</v>
      </c>
    </row>
    <row r="2544" spans="1:16" x14ac:dyDescent="0.25">
      <c r="A2544">
        <v>2543</v>
      </c>
      <c r="B2544">
        <v>0.25513473921933655</v>
      </c>
      <c r="C2544">
        <f t="shared" si="312"/>
        <v>6.564024072828107</v>
      </c>
      <c r="D2544">
        <v>0.30939664906765951</v>
      </c>
      <c r="E2544" s="19">
        <f t="shared" si="313"/>
        <v>5.9674747114887516</v>
      </c>
      <c r="F2544">
        <v>-0.66422444433555938</v>
      </c>
      <c r="G2544" s="20">
        <v>0.44600000000000001</v>
      </c>
      <c r="H2544">
        <v>0.46300000000000002</v>
      </c>
      <c r="I2544">
        <f t="shared" si="314"/>
        <v>1.186591757935306E-2</v>
      </c>
      <c r="J2544">
        <f t="shared" si="315"/>
        <v>1.1009087155618307E-2</v>
      </c>
      <c r="K2544">
        <v>6</v>
      </c>
      <c r="L2544">
        <v>6</v>
      </c>
      <c r="M2544">
        <f t="shared" si="316"/>
        <v>1.0077226462749138E-2</v>
      </c>
      <c r="N2544">
        <f t="shared" si="317"/>
        <v>1.7875213745640684E-5</v>
      </c>
      <c r="O2544">
        <f t="shared" si="318"/>
        <v>1.6925082196921912E-5</v>
      </c>
      <c r="P2544">
        <f t="shared" si="319"/>
        <v>-1.2981371519489937</v>
      </c>
    </row>
    <row r="2545" spans="1:16" x14ac:dyDescent="0.25">
      <c r="A2545">
        <v>2544</v>
      </c>
      <c r="B2545">
        <v>0.48908963286233098</v>
      </c>
      <c r="C2545">
        <f t="shared" si="312"/>
        <v>4.4315801725304551</v>
      </c>
      <c r="D2545">
        <v>0.11032441175572985</v>
      </c>
      <c r="E2545" s="19">
        <f t="shared" si="313"/>
        <v>8.9685692372664612</v>
      </c>
      <c r="F2545">
        <v>1.5911518858047202</v>
      </c>
      <c r="G2545" s="20">
        <v>0.44600000000000001</v>
      </c>
      <c r="H2545">
        <v>0.46300000000000002</v>
      </c>
      <c r="I2545">
        <f t="shared" si="314"/>
        <v>1.186591757935306E-2</v>
      </c>
      <c r="J2545">
        <f t="shared" si="315"/>
        <v>1.1009087155618307E-2</v>
      </c>
      <c r="K2545">
        <v>6</v>
      </c>
      <c r="L2545">
        <v>6</v>
      </c>
      <c r="M2545">
        <f t="shared" si="316"/>
        <v>8.2200551148993509E-3</v>
      </c>
      <c r="N2545">
        <f t="shared" si="317"/>
        <v>2.6476635593920752E-5</v>
      </c>
      <c r="O2545">
        <f t="shared" si="318"/>
        <v>1.12615510153305E-5</v>
      </c>
      <c r="P2545">
        <f t="shared" si="319"/>
        <v>-3.2572374143846781</v>
      </c>
    </row>
    <row r="2546" spans="1:16" x14ac:dyDescent="0.25">
      <c r="A2546">
        <v>2545</v>
      </c>
      <c r="B2546">
        <v>0.85622730185857721</v>
      </c>
      <c r="C2546">
        <f t="shared" si="312"/>
        <v>1.9484771756047632</v>
      </c>
      <c r="D2546">
        <v>0.63872188482314529</v>
      </c>
      <c r="E2546" s="19">
        <f t="shared" si="313"/>
        <v>3.3990022657149166</v>
      </c>
      <c r="F2546">
        <v>1.1969405022682622</v>
      </c>
      <c r="G2546" s="20">
        <v>0.44600000000000001</v>
      </c>
      <c r="H2546">
        <v>0.46300000000000002</v>
      </c>
      <c r="I2546">
        <f t="shared" si="314"/>
        <v>1.186591757935306E-2</v>
      </c>
      <c r="J2546">
        <f t="shared" si="315"/>
        <v>1.1009087155618307E-2</v>
      </c>
      <c r="K2546">
        <v>6</v>
      </c>
      <c r="L2546">
        <v>6</v>
      </c>
      <c r="M2546">
        <f t="shared" si="316"/>
        <v>1.3352438460533522E-2</v>
      </c>
      <c r="N2546">
        <f t="shared" si="317"/>
        <v>6.0217966523993642E-5</v>
      </c>
      <c r="O2546">
        <f t="shared" si="318"/>
        <v>2.9714602140389139E-5</v>
      </c>
      <c r="P2546">
        <f t="shared" si="319"/>
        <v>-2.1232765880547526</v>
      </c>
    </row>
    <row r="2547" spans="1:16" x14ac:dyDescent="0.25">
      <c r="A2547">
        <v>2546</v>
      </c>
      <c r="B2547">
        <v>0.50038148136844995</v>
      </c>
      <c r="C2547">
        <f t="shared" si="312"/>
        <v>4.3486769824590317</v>
      </c>
      <c r="D2547">
        <v>0.71871089815973388</v>
      </c>
      <c r="E2547" s="19">
        <f t="shared" si="313"/>
        <v>2.8785000626941253</v>
      </c>
      <c r="F2547">
        <v>-2.3592656361870468</v>
      </c>
      <c r="G2547" s="20">
        <v>0.44600000000000001</v>
      </c>
      <c r="H2547">
        <v>0.46300000000000002</v>
      </c>
      <c r="I2547">
        <f t="shared" si="314"/>
        <v>1.186591757935306E-2</v>
      </c>
      <c r="J2547">
        <f t="shared" si="315"/>
        <v>1.1009087155618307E-2</v>
      </c>
      <c r="K2547">
        <v>6</v>
      </c>
      <c r="L2547">
        <v>6</v>
      </c>
      <c r="M2547">
        <f t="shared" si="316"/>
        <v>1.4509524844190512E-2</v>
      </c>
      <c r="N2547">
        <f t="shared" si="317"/>
        <v>2.6981386248418304E-5</v>
      </c>
      <c r="O2547">
        <f t="shared" si="318"/>
        <v>3.5087718534030287E-5</v>
      </c>
      <c r="P2547">
        <f t="shared" si="319"/>
        <v>0.10939201390973637</v>
      </c>
    </row>
    <row r="2548" spans="1:16" x14ac:dyDescent="0.25">
      <c r="A2548">
        <v>2547</v>
      </c>
      <c r="B2548">
        <v>0.97335734122745443</v>
      </c>
      <c r="C2548">
        <f t="shared" si="312"/>
        <v>0.85552650779118367</v>
      </c>
      <c r="D2548">
        <v>0.60783715323343612</v>
      </c>
      <c r="E2548" s="19">
        <f t="shared" si="313"/>
        <v>3.6031716013720771</v>
      </c>
      <c r="F2548">
        <v>-0.39237079363374505</v>
      </c>
      <c r="G2548" s="20">
        <v>0.44600000000000001</v>
      </c>
      <c r="H2548">
        <v>0.46300000000000002</v>
      </c>
      <c r="I2548">
        <f t="shared" si="314"/>
        <v>1.186591757935306E-2</v>
      </c>
      <c r="J2548">
        <f t="shared" si="315"/>
        <v>1.1009087155618307E-2</v>
      </c>
      <c r="K2548">
        <v>6</v>
      </c>
      <c r="L2548">
        <v>6</v>
      </c>
      <c r="M2548">
        <f t="shared" si="316"/>
        <v>1.296862221446002E-2</v>
      </c>
      <c r="N2548">
        <f t="shared" si="317"/>
        <v>1.3714751356596418E-4</v>
      </c>
      <c r="O2548">
        <f t="shared" si="318"/>
        <v>2.8030860356897654E-5</v>
      </c>
      <c r="P2548">
        <f t="shared" si="319"/>
        <v>-0.92200868601980468</v>
      </c>
    </row>
    <row r="2549" spans="1:16" x14ac:dyDescent="0.25">
      <c r="A2549">
        <v>2548</v>
      </c>
      <c r="B2549">
        <v>0.91201513718070004</v>
      </c>
      <c r="C2549">
        <f t="shared" si="312"/>
        <v>1.5091186044129341</v>
      </c>
      <c r="D2549">
        <v>0.67958616901150548</v>
      </c>
      <c r="E2549" s="19">
        <f t="shared" si="313"/>
        <v>3.132373457309408</v>
      </c>
      <c r="F2549">
        <v>-1.6518015399924479</v>
      </c>
      <c r="G2549" s="20">
        <v>0.44600000000000001</v>
      </c>
      <c r="H2549">
        <v>0.46300000000000002</v>
      </c>
      <c r="I2549">
        <f t="shared" si="314"/>
        <v>1.186591757935306E-2</v>
      </c>
      <c r="J2549">
        <f t="shared" si="315"/>
        <v>1.1009087155618307E-2</v>
      </c>
      <c r="K2549">
        <v>6</v>
      </c>
      <c r="L2549">
        <v>6</v>
      </c>
      <c r="M2549">
        <f t="shared" si="316"/>
        <v>1.3909116492230218E-2</v>
      </c>
      <c r="N2549">
        <f t="shared" si="317"/>
        <v>7.7749577130803072E-5</v>
      </c>
      <c r="O2549">
        <f t="shared" si="318"/>
        <v>3.224392026573844E-5</v>
      </c>
      <c r="P2549">
        <f t="shared" si="319"/>
        <v>2.3274565331667794E-2</v>
      </c>
    </row>
    <row r="2550" spans="1:16" x14ac:dyDescent="0.25">
      <c r="A2550">
        <v>2549</v>
      </c>
      <c r="B2550">
        <v>0.80211798455763417</v>
      </c>
      <c r="C2550">
        <f t="shared" si="312"/>
        <v>2.3281886284209787</v>
      </c>
      <c r="D2550">
        <v>0.36744285409100619</v>
      </c>
      <c r="E2550" s="19">
        <f t="shared" si="313"/>
        <v>5.4142273087228299</v>
      </c>
      <c r="F2550">
        <v>0.60922502598259598</v>
      </c>
      <c r="G2550" s="20">
        <v>0.44600000000000001</v>
      </c>
      <c r="H2550">
        <v>0.46300000000000002</v>
      </c>
      <c r="I2550">
        <f t="shared" si="314"/>
        <v>1.186591757935306E-2</v>
      </c>
      <c r="J2550">
        <f t="shared" si="315"/>
        <v>1.1009087155618307E-2</v>
      </c>
      <c r="K2550">
        <v>6</v>
      </c>
      <c r="L2550">
        <v>6</v>
      </c>
      <c r="M2550">
        <f t="shared" si="316"/>
        <v>1.0579571294079132E-2</v>
      </c>
      <c r="N2550">
        <f t="shared" si="317"/>
        <v>5.0396832928829732E-5</v>
      </c>
      <c r="O2550">
        <f t="shared" si="318"/>
        <v>1.8654554794417199E-5</v>
      </c>
      <c r="P2550">
        <f t="shared" si="319"/>
        <v>-2.0853857510696425</v>
      </c>
    </row>
    <row r="2551" spans="1:16" x14ac:dyDescent="0.25">
      <c r="A2551">
        <v>2550</v>
      </c>
      <c r="B2551">
        <v>0.17712942899868769</v>
      </c>
      <c r="C2551">
        <f t="shared" si="312"/>
        <v>7.6415333206735525</v>
      </c>
      <c r="D2551">
        <v>0.73274941251869263</v>
      </c>
      <c r="E2551" s="19">
        <f t="shared" si="313"/>
        <v>2.787221152292346</v>
      </c>
      <c r="F2551">
        <v>-1.8880200514104217</v>
      </c>
      <c r="G2551" s="20">
        <v>0.44600000000000001</v>
      </c>
      <c r="H2551">
        <v>0.46300000000000002</v>
      </c>
      <c r="I2551">
        <f t="shared" si="314"/>
        <v>1.186591757935306E-2</v>
      </c>
      <c r="J2551">
        <f t="shared" si="315"/>
        <v>1.1009087155618307E-2</v>
      </c>
      <c r="K2551">
        <v>6</v>
      </c>
      <c r="L2551">
        <v>6</v>
      </c>
      <c r="M2551">
        <f t="shared" si="316"/>
        <v>1.4745197619745543E-2</v>
      </c>
      <c r="N2551">
        <f t="shared" si="317"/>
        <v>1.5354684512844751E-5</v>
      </c>
      <c r="O2551">
        <f t="shared" si="318"/>
        <v>3.6236808807558271E-5</v>
      </c>
      <c r="P2551">
        <f t="shared" si="319"/>
        <v>-0.23322014346631667</v>
      </c>
    </row>
    <row r="2552" spans="1:16" x14ac:dyDescent="0.25">
      <c r="A2552">
        <v>2551</v>
      </c>
      <c r="B2552">
        <v>0.92522965178380689</v>
      </c>
      <c r="C2552">
        <f t="shared" si="312"/>
        <v>1.3916025799886669</v>
      </c>
      <c r="D2552">
        <v>0.43565172276985992</v>
      </c>
      <c r="E2552" s="19">
        <f t="shared" si="313"/>
        <v>4.8405217471749191</v>
      </c>
      <c r="F2552">
        <v>6.3344032241730019E-2</v>
      </c>
      <c r="G2552" s="20">
        <v>0.44600000000000001</v>
      </c>
      <c r="H2552">
        <v>0.46300000000000002</v>
      </c>
      <c r="I2552">
        <f t="shared" si="314"/>
        <v>1.186591757935306E-2</v>
      </c>
      <c r="J2552">
        <f t="shared" si="315"/>
        <v>1.1009087155618307E-2</v>
      </c>
      <c r="K2552">
        <v>6</v>
      </c>
      <c r="L2552">
        <v>6</v>
      </c>
      <c r="M2552">
        <f t="shared" si="316"/>
        <v>1.1188972958996889E-2</v>
      </c>
      <c r="N2552">
        <f t="shared" si="317"/>
        <v>8.4315259989162179E-5</v>
      </c>
      <c r="O2552">
        <f t="shared" si="318"/>
        <v>2.0865519312860595E-5</v>
      </c>
      <c r="P2552">
        <f t="shared" si="319"/>
        <v>-1.5774139208138642</v>
      </c>
    </row>
    <row r="2553" spans="1:16" x14ac:dyDescent="0.25">
      <c r="A2553">
        <v>2552</v>
      </c>
      <c r="B2553">
        <v>0.53358561967833495</v>
      </c>
      <c r="C2553">
        <f t="shared" si="312"/>
        <v>4.1107348241430595</v>
      </c>
      <c r="D2553">
        <v>0.17419965208899196</v>
      </c>
      <c r="E2553" s="19">
        <f t="shared" si="313"/>
        <v>7.6894818616781428</v>
      </c>
      <c r="F2553">
        <v>-1.2937675819557626</v>
      </c>
      <c r="G2553" s="20">
        <v>0.44600000000000001</v>
      </c>
      <c r="H2553">
        <v>0.46300000000000002</v>
      </c>
      <c r="I2553">
        <f t="shared" si="314"/>
        <v>1.186591757935306E-2</v>
      </c>
      <c r="J2553">
        <f t="shared" si="315"/>
        <v>1.1009087155618307E-2</v>
      </c>
      <c r="K2553">
        <v>6</v>
      </c>
      <c r="L2553">
        <v>6</v>
      </c>
      <c r="M2553">
        <f t="shared" si="316"/>
        <v>8.8774405713148048E-3</v>
      </c>
      <c r="N2553">
        <f t="shared" si="317"/>
        <v>2.854315307429082E-5</v>
      </c>
      <c r="O2553">
        <f t="shared" si="318"/>
        <v>1.3134825182871018E-5</v>
      </c>
      <c r="P2553">
        <f t="shared" si="319"/>
        <v>-0.9741132691696559</v>
      </c>
    </row>
    <row r="2554" spans="1:16" x14ac:dyDescent="0.25">
      <c r="A2554">
        <v>2553</v>
      </c>
      <c r="B2554">
        <v>0.23407696768089847</v>
      </c>
      <c r="C2554">
        <f t="shared" si="312"/>
        <v>6.823810644512748</v>
      </c>
      <c r="D2554">
        <v>0.18552201910458693</v>
      </c>
      <c r="E2554" s="19">
        <f t="shared" si="313"/>
        <v>7.5079148798031801</v>
      </c>
      <c r="F2554">
        <v>1.5576006262563169</v>
      </c>
      <c r="G2554" s="20">
        <v>0.44600000000000001</v>
      </c>
      <c r="H2554">
        <v>0.46300000000000002</v>
      </c>
      <c r="I2554">
        <f t="shared" si="314"/>
        <v>1.186591757935306E-2</v>
      </c>
      <c r="J2554">
        <f t="shared" si="315"/>
        <v>1.1009087155618307E-2</v>
      </c>
      <c r="K2554">
        <v>6</v>
      </c>
      <c r="L2554">
        <v>6</v>
      </c>
      <c r="M2554">
        <f t="shared" si="316"/>
        <v>8.9841427110909158E-3</v>
      </c>
      <c r="N2554">
        <f t="shared" si="317"/>
        <v>1.7194693617075222E-5</v>
      </c>
      <c r="O2554">
        <f t="shared" si="318"/>
        <v>1.3452470042208006E-5</v>
      </c>
      <c r="P2554">
        <f t="shared" si="319"/>
        <v>-2.8520092871756222</v>
      </c>
    </row>
    <row r="2555" spans="1:16" x14ac:dyDescent="0.25">
      <c r="A2555">
        <v>2554</v>
      </c>
      <c r="B2555">
        <v>0.80532242805261389</v>
      </c>
      <c r="C2555">
        <f t="shared" si="312"/>
        <v>2.306427199084276</v>
      </c>
      <c r="D2555">
        <v>0.66347239600817898</v>
      </c>
      <c r="E2555" s="19">
        <f t="shared" si="313"/>
        <v>3.237179095604207</v>
      </c>
      <c r="F2555">
        <v>-2.2316817194223404</v>
      </c>
      <c r="G2555" s="20">
        <v>0.44600000000000001</v>
      </c>
      <c r="H2555">
        <v>0.46300000000000002</v>
      </c>
      <c r="I2555">
        <f t="shared" si="314"/>
        <v>1.186591757935306E-2</v>
      </c>
      <c r="J2555">
        <f t="shared" si="315"/>
        <v>1.1009087155618307E-2</v>
      </c>
      <c r="K2555">
        <v>6</v>
      </c>
      <c r="L2555">
        <v>6</v>
      </c>
      <c r="M2555">
        <f t="shared" si="316"/>
        <v>1.3682105928696231E-2</v>
      </c>
      <c r="N2555">
        <f t="shared" si="317"/>
        <v>5.0872333356074851E-5</v>
      </c>
      <c r="O2555">
        <f t="shared" si="318"/>
        <v>3.120000377401076E-5</v>
      </c>
      <c r="P2555">
        <f t="shared" si="319"/>
        <v>0.23517207059295256</v>
      </c>
    </row>
    <row r="2556" spans="1:16" x14ac:dyDescent="0.25">
      <c r="A2556">
        <v>2555</v>
      </c>
      <c r="B2556">
        <v>0.82503738517410807</v>
      </c>
      <c r="C2556">
        <f t="shared" si="312"/>
        <v>2.1708346670509187</v>
      </c>
      <c r="D2556">
        <v>0.61549729911191142</v>
      </c>
      <c r="E2556" s="19">
        <f t="shared" si="313"/>
        <v>3.5522460739782455</v>
      </c>
      <c r="F2556">
        <v>0.3948503035644535</v>
      </c>
      <c r="G2556" s="20">
        <v>0.44600000000000001</v>
      </c>
      <c r="H2556">
        <v>0.46300000000000002</v>
      </c>
      <c r="I2556">
        <f t="shared" si="314"/>
        <v>1.186591757935306E-2</v>
      </c>
      <c r="J2556">
        <f t="shared" si="315"/>
        <v>1.1009087155618307E-2</v>
      </c>
      <c r="K2556">
        <v>6</v>
      </c>
      <c r="L2556">
        <v>6</v>
      </c>
      <c r="M2556">
        <f t="shared" si="316"/>
        <v>1.3061251456477303E-2</v>
      </c>
      <c r="N2556">
        <f t="shared" si="317"/>
        <v>5.4049870823525578E-5</v>
      </c>
      <c r="O2556">
        <f t="shared" si="318"/>
        <v>2.8432714934888415E-5</v>
      </c>
      <c r="P2556">
        <f t="shared" si="319"/>
        <v>-1.5761144726799421</v>
      </c>
    </row>
    <row r="2557" spans="1:16" x14ac:dyDescent="0.25">
      <c r="A2557">
        <v>2556</v>
      </c>
      <c r="B2557">
        <v>0.81121250038148141</v>
      </c>
      <c r="C2557">
        <f t="shared" si="312"/>
        <v>2.2662387572172498</v>
      </c>
      <c r="D2557">
        <v>0.33780938138981292</v>
      </c>
      <c r="E2557" s="19">
        <f t="shared" si="313"/>
        <v>5.6876337688678831</v>
      </c>
      <c r="F2557">
        <v>0.47800199354242068</v>
      </c>
      <c r="G2557" s="20">
        <v>0.44600000000000001</v>
      </c>
      <c r="H2557">
        <v>0.46300000000000002</v>
      </c>
      <c r="I2557">
        <f t="shared" si="314"/>
        <v>1.186591757935306E-2</v>
      </c>
      <c r="J2557">
        <f t="shared" si="315"/>
        <v>1.1009087155618307E-2</v>
      </c>
      <c r="K2557">
        <v>6</v>
      </c>
      <c r="L2557">
        <v>6</v>
      </c>
      <c r="M2557">
        <f t="shared" si="316"/>
        <v>1.0322157942335625E-2</v>
      </c>
      <c r="N2557">
        <f t="shared" si="317"/>
        <v>5.1774480054082548E-5</v>
      </c>
      <c r="O2557">
        <f t="shared" si="318"/>
        <v>1.7757824097753735E-5</v>
      </c>
      <c r="P2557">
        <f t="shared" si="319"/>
        <v>-2.0330893107658361</v>
      </c>
    </row>
    <row r="2558" spans="1:16" x14ac:dyDescent="0.25">
      <c r="A2558">
        <v>2557</v>
      </c>
      <c r="B2558">
        <v>0.47993408001953186</v>
      </c>
      <c r="C2558">
        <f t="shared" si="312"/>
        <v>4.4996215126663772</v>
      </c>
      <c r="D2558">
        <v>0.72798852504043698</v>
      </c>
      <c r="E2558" s="19">
        <f t="shared" si="313"/>
        <v>2.8182050359787914</v>
      </c>
      <c r="F2558">
        <v>0.40164081838156562</v>
      </c>
      <c r="G2558" s="20">
        <v>0.44600000000000001</v>
      </c>
      <c r="H2558">
        <v>0.46300000000000002</v>
      </c>
      <c r="I2558">
        <f t="shared" si="314"/>
        <v>1.186591757935306E-2</v>
      </c>
      <c r="J2558">
        <f t="shared" si="315"/>
        <v>1.1009087155618307E-2</v>
      </c>
      <c r="K2558">
        <v>6</v>
      </c>
      <c r="L2558">
        <v>6</v>
      </c>
      <c r="M2558">
        <f t="shared" si="316"/>
        <v>1.4663917843473142E-2</v>
      </c>
      <c r="N2558">
        <f t="shared" si="317"/>
        <v>2.6076267304492494E-5</v>
      </c>
      <c r="O2558">
        <f t="shared" si="318"/>
        <v>3.5838414420021674E-5</v>
      </c>
      <c r="P2558">
        <f t="shared" si="319"/>
        <v>-1.3748267316210969</v>
      </c>
    </row>
    <row r="2559" spans="1:16" x14ac:dyDescent="0.25">
      <c r="A2559">
        <v>2558</v>
      </c>
      <c r="B2559">
        <v>0.80245368816187013</v>
      </c>
      <c r="C2559">
        <f t="shared" si="312"/>
        <v>2.3259121103160743</v>
      </c>
      <c r="D2559">
        <v>0.50871303445539717</v>
      </c>
      <c r="E2559" s="19">
        <f t="shared" si="313"/>
        <v>4.2881864531031155</v>
      </c>
      <c r="F2559">
        <v>-0.54719293984817341</v>
      </c>
      <c r="G2559" s="20">
        <v>0.44600000000000001</v>
      </c>
      <c r="H2559">
        <v>0.46300000000000002</v>
      </c>
      <c r="I2559">
        <f t="shared" si="314"/>
        <v>1.186591757935306E-2</v>
      </c>
      <c r="J2559">
        <f t="shared" si="315"/>
        <v>1.1009087155618307E-2</v>
      </c>
      <c r="K2559">
        <v>6</v>
      </c>
      <c r="L2559">
        <v>6</v>
      </c>
      <c r="M2559">
        <f t="shared" si="316"/>
        <v>1.1887745033439366E-2</v>
      </c>
      <c r="N2559">
        <f t="shared" si="317"/>
        <v>5.0446159514337189E-5</v>
      </c>
      <c r="O2559">
        <f t="shared" si="318"/>
        <v>2.3553080330010387E-5</v>
      </c>
      <c r="P2559">
        <f t="shared" si="319"/>
        <v>-1.0340811053557641</v>
      </c>
    </row>
    <row r="2560" spans="1:16" x14ac:dyDescent="0.25">
      <c r="A2560">
        <v>2559</v>
      </c>
      <c r="B2560">
        <v>0.71749015778069403</v>
      </c>
      <c r="C2560">
        <f t="shared" si="312"/>
        <v>2.8864270465670181</v>
      </c>
      <c r="D2560">
        <v>0.94537186803796502</v>
      </c>
      <c r="E2560" s="19">
        <f t="shared" si="313"/>
        <v>1.194835505671717</v>
      </c>
      <c r="F2560">
        <v>3.1472882255911827</v>
      </c>
      <c r="G2560" s="20">
        <v>0.44600000000000001</v>
      </c>
      <c r="H2560">
        <v>0.46300000000000002</v>
      </c>
      <c r="I2560">
        <f t="shared" si="314"/>
        <v>1.186591757935306E-2</v>
      </c>
      <c r="J2560">
        <f t="shared" si="315"/>
        <v>1.1009087155618307E-2</v>
      </c>
      <c r="K2560">
        <v>6</v>
      </c>
      <c r="L2560">
        <v>6</v>
      </c>
      <c r="M2560">
        <f t="shared" si="316"/>
        <v>2.2520719027508872E-2</v>
      </c>
      <c r="N2560">
        <f t="shared" si="317"/>
        <v>4.0650025599255699E-5</v>
      </c>
      <c r="O2560">
        <f t="shared" si="318"/>
        <v>8.4530464252666684E-5</v>
      </c>
      <c r="P2560">
        <f t="shared" si="319"/>
        <v>-2.3184493793092829</v>
      </c>
    </row>
    <row r="2561" spans="1:16" x14ac:dyDescent="0.25">
      <c r="A2561">
        <v>2560</v>
      </c>
      <c r="B2561">
        <v>0.2185735648670919</v>
      </c>
      <c r="C2561">
        <f t="shared" si="312"/>
        <v>7.02790055754107</v>
      </c>
      <c r="D2561">
        <v>0.90191351054414504</v>
      </c>
      <c r="E2561" s="19">
        <f t="shared" si="313"/>
        <v>1.5945012111614356</v>
      </c>
      <c r="F2561">
        <v>0.54586053011007607</v>
      </c>
      <c r="G2561" s="20">
        <v>0.44600000000000001</v>
      </c>
      <c r="H2561">
        <v>0.46300000000000002</v>
      </c>
      <c r="I2561">
        <f t="shared" si="314"/>
        <v>1.186591757935306E-2</v>
      </c>
      <c r="J2561">
        <f t="shared" si="315"/>
        <v>1.1009087155618307E-2</v>
      </c>
      <c r="K2561">
        <v>6</v>
      </c>
      <c r="L2561">
        <v>6</v>
      </c>
      <c r="M2561">
        <f t="shared" si="316"/>
        <v>1.9495028990505099E-2</v>
      </c>
      <c r="N2561">
        <f t="shared" si="317"/>
        <v>1.6695360495309289E-5</v>
      </c>
      <c r="O2561">
        <f t="shared" si="318"/>
        <v>6.3342692556772379E-5</v>
      </c>
      <c r="P2561">
        <f t="shared" si="319"/>
        <v>-1.1225162091268828</v>
      </c>
    </row>
    <row r="2562" spans="1:16" x14ac:dyDescent="0.25">
      <c r="A2562">
        <v>2561</v>
      </c>
      <c r="B2562">
        <v>0.79461043122653885</v>
      </c>
      <c r="C2562">
        <f t="shared" si="312"/>
        <v>2.3789114130989271</v>
      </c>
      <c r="D2562">
        <v>0.92379528183843496</v>
      </c>
      <c r="E2562" s="19">
        <f t="shared" si="313"/>
        <v>1.4047289179371207</v>
      </c>
      <c r="F2562">
        <v>0.17325191947747953</v>
      </c>
      <c r="G2562" s="20">
        <v>0.44600000000000001</v>
      </c>
      <c r="H2562">
        <v>0.46300000000000002</v>
      </c>
      <c r="I2562">
        <f t="shared" si="314"/>
        <v>1.186591757935306E-2</v>
      </c>
      <c r="J2562">
        <f t="shared" si="315"/>
        <v>1.1009087155618307E-2</v>
      </c>
      <c r="K2562">
        <v>6</v>
      </c>
      <c r="L2562">
        <v>6</v>
      </c>
      <c r="M2562">
        <f t="shared" si="316"/>
        <v>2.0770169972957206E-2</v>
      </c>
      <c r="N2562">
        <f t="shared" si="317"/>
        <v>4.9322279378401557E-5</v>
      </c>
      <c r="O2562">
        <f t="shared" si="318"/>
        <v>7.1899993450922191E-5</v>
      </c>
      <c r="P2562">
        <f t="shared" si="319"/>
        <v>-0.9103209436257409</v>
      </c>
    </row>
    <row r="2563" spans="1:16" x14ac:dyDescent="0.25">
      <c r="A2563">
        <v>2562</v>
      </c>
      <c r="B2563">
        <v>0.87484359263893552</v>
      </c>
      <c r="C2563">
        <f t="shared" ref="C2563:C2626" si="320">CHIINV(B2563,6-1)</f>
        <v>1.8093661300284534</v>
      </c>
      <c r="D2563">
        <v>0.61073641163365577</v>
      </c>
      <c r="E2563" s="19">
        <f t="shared" ref="E2563:E2626" si="321">CHIINV(D2563,6-1)</f>
        <v>3.5838722917490915</v>
      </c>
      <c r="F2563">
        <v>-1.2593818610184826</v>
      </c>
      <c r="G2563" s="20">
        <v>0.44600000000000001</v>
      </c>
      <c r="H2563">
        <v>0.46300000000000002</v>
      </c>
      <c r="I2563">
        <f t="shared" ref="I2563:I2626" si="322">SQRT(0.0001408)</f>
        <v>1.186591757935306E-2</v>
      </c>
      <c r="J2563">
        <f t="shared" ref="J2563:J2626" si="323">SQRT(0.0001212)</f>
        <v>1.1009087155618307E-2</v>
      </c>
      <c r="K2563">
        <v>6</v>
      </c>
      <c r="L2563">
        <v>6</v>
      </c>
      <c r="M2563">
        <f t="shared" ref="M2563:M2626" si="324">SQRT((L2563-1)*J2563^2/E2563)</f>
        <v>1.3003493631437758E-2</v>
      </c>
      <c r="N2563">
        <f t="shared" ref="N2563:N2626" si="325">((K2563-1)*I2563^2)/(K2563*C2563)</f>
        <v>6.4847756010270944E-5</v>
      </c>
      <c r="O2563">
        <f t="shared" ref="O2563:O2626" si="326">((L2563-1)*J2563^2)/(L2563*E2563)</f>
        <v>2.8181807770473719E-5</v>
      </c>
      <c r="P2563">
        <f t="shared" ref="P2563:P2626" si="327">(G2563-H2563-F2563*SQRT(N2563+O2563))/M2563</f>
        <v>-0.37320977382293957</v>
      </c>
    </row>
    <row r="2564" spans="1:16" x14ac:dyDescent="0.25">
      <c r="A2564">
        <v>2563</v>
      </c>
      <c r="B2564">
        <v>0.57014679403057955</v>
      </c>
      <c r="C2564">
        <f t="shared" si="320"/>
        <v>3.8572461092632664</v>
      </c>
      <c r="D2564">
        <v>0.5102389599291971</v>
      </c>
      <c r="E2564" s="19">
        <f t="shared" si="321"/>
        <v>4.2771674285327759</v>
      </c>
      <c r="F2564">
        <v>-0.23323764253291301</v>
      </c>
      <c r="G2564" s="20">
        <v>0.44600000000000001</v>
      </c>
      <c r="H2564">
        <v>0.46300000000000002</v>
      </c>
      <c r="I2564">
        <f t="shared" si="322"/>
        <v>1.186591757935306E-2</v>
      </c>
      <c r="J2564">
        <f t="shared" si="323"/>
        <v>1.1009087155618307E-2</v>
      </c>
      <c r="K2564">
        <v>6</v>
      </c>
      <c r="L2564">
        <v>6</v>
      </c>
      <c r="M2564">
        <f t="shared" si="324"/>
        <v>1.1903048046343519E-2</v>
      </c>
      <c r="N2564">
        <f t="shared" si="325"/>
        <v>3.0418938799770798E-5</v>
      </c>
      <c r="O2564">
        <f t="shared" si="326"/>
        <v>2.3613758798927045E-5</v>
      </c>
      <c r="P2564">
        <f t="shared" si="327"/>
        <v>-1.2841703633591217</v>
      </c>
    </row>
    <row r="2565" spans="1:16" x14ac:dyDescent="0.25">
      <c r="A2565">
        <v>2564</v>
      </c>
      <c r="B2565">
        <v>9.3752861110263375E-2</v>
      </c>
      <c r="C2565">
        <f t="shared" si="320"/>
        <v>9.4109656558284041</v>
      </c>
      <c r="D2565">
        <v>0.77590258491775266</v>
      </c>
      <c r="E2565" s="19">
        <f t="shared" si="321"/>
        <v>2.5039333480355745</v>
      </c>
      <c r="F2565">
        <v>-8.328811418323312E-2</v>
      </c>
      <c r="G2565" s="20">
        <v>0.44600000000000001</v>
      </c>
      <c r="H2565">
        <v>0.46300000000000002</v>
      </c>
      <c r="I2565">
        <f t="shared" si="322"/>
        <v>1.186591757935306E-2</v>
      </c>
      <c r="J2565">
        <f t="shared" si="323"/>
        <v>1.1009087155618307E-2</v>
      </c>
      <c r="K2565">
        <v>6</v>
      </c>
      <c r="L2565">
        <v>6</v>
      </c>
      <c r="M2565">
        <f t="shared" si="324"/>
        <v>1.5556966981643704E-2</v>
      </c>
      <c r="N2565">
        <f t="shared" si="325"/>
        <v>1.246772516491614E-5</v>
      </c>
      <c r="O2565">
        <f t="shared" si="326"/>
        <v>4.033653694465874E-5</v>
      </c>
      <c r="P2565">
        <f t="shared" si="327"/>
        <v>-1.0538541414410492</v>
      </c>
    </row>
    <row r="2566" spans="1:16" x14ac:dyDescent="0.25">
      <c r="A2566">
        <v>2565</v>
      </c>
      <c r="B2566">
        <v>0.94198431348612932</v>
      </c>
      <c r="C2566">
        <f t="shared" si="320"/>
        <v>1.2298244545587305</v>
      </c>
      <c r="D2566">
        <v>5.0874355296487317E-2</v>
      </c>
      <c r="E2566" s="19">
        <f t="shared" si="321"/>
        <v>11.025620948376657</v>
      </c>
      <c r="F2566">
        <v>0.77909021456434857</v>
      </c>
      <c r="G2566" s="20">
        <v>0.44600000000000001</v>
      </c>
      <c r="H2566">
        <v>0.46300000000000002</v>
      </c>
      <c r="I2566">
        <f t="shared" si="322"/>
        <v>1.186591757935306E-2</v>
      </c>
      <c r="J2566">
        <f t="shared" si="323"/>
        <v>1.1009087155618307E-2</v>
      </c>
      <c r="K2566">
        <v>6</v>
      </c>
      <c r="L2566">
        <v>6</v>
      </c>
      <c r="M2566">
        <f t="shared" si="324"/>
        <v>7.4136961620345117E-3</v>
      </c>
      <c r="N2566">
        <f t="shared" si="325"/>
        <v>9.5406570342946483E-5</v>
      </c>
      <c r="O2566">
        <f t="shared" si="326"/>
        <v>9.160481797160875E-6</v>
      </c>
      <c r="P2566">
        <f t="shared" si="327"/>
        <v>-3.3676620546205274</v>
      </c>
    </row>
    <row r="2567" spans="1:16" x14ac:dyDescent="0.25">
      <c r="A2567">
        <v>2566</v>
      </c>
      <c r="B2567">
        <v>0.89748832667012546</v>
      </c>
      <c r="C2567">
        <f t="shared" si="320"/>
        <v>1.630893998752257</v>
      </c>
      <c r="D2567">
        <v>0.61684011352885526</v>
      </c>
      <c r="E2567" s="19">
        <f t="shared" si="321"/>
        <v>3.543340059400951</v>
      </c>
      <c r="F2567">
        <v>0.37992549550835975</v>
      </c>
      <c r="G2567" s="20">
        <v>0.44600000000000001</v>
      </c>
      <c r="H2567">
        <v>0.46300000000000002</v>
      </c>
      <c r="I2567">
        <f t="shared" si="322"/>
        <v>1.186591757935306E-2</v>
      </c>
      <c r="J2567">
        <f t="shared" si="323"/>
        <v>1.1009087155618307E-2</v>
      </c>
      <c r="K2567">
        <v>6</v>
      </c>
      <c r="L2567">
        <v>6</v>
      </c>
      <c r="M2567">
        <f t="shared" si="324"/>
        <v>1.307765556843565E-2</v>
      </c>
      <c r="N2567">
        <f t="shared" si="325"/>
        <v>7.1944181181058466E-5</v>
      </c>
      <c r="O2567">
        <f t="shared" si="326"/>
        <v>2.8504179194439327E-5</v>
      </c>
      <c r="P2567">
        <f t="shared" si="327"/>
        <v>-1.5910927228139966</v>
      </c>
    </row>
    <row r="2568" spans="1:16" x14ac:dyDescent="0.25">
      <c r="A2568">
        <v>2567</v>
      </c>
      <c r="B2568">
        <v>0.7584459974974822</v>
      </c>
      <c r="C2568">
        <f t="shared" si="320"/>
        <v>2.6191996568533522</v>
      </c>
      <c r="D2568">
        <v>0.42545854060487687</v>
      </c>
      <c r="E2568" s="19">
        <f t="shared" si="321"/>
        <v>4.9221204829691443</v>
      </c>
      <c r="F2568">
        <v>-0.6760024007235188</v>
      </c>
      <c r="G2568" s="20">
        <v>0.44600000000000001</v>
      </c>
      <c r="H2568">
        <v>0.46300000000000002</v>
      </c>
      <c r="I2568">
        <f t="shared" si="322"/>
        <v>1.186591757935306E-2</v>
      </c>
      <c r="J2568">
        <f t="shared" si="323"/>
        <v>1.1009087155618307E-2</v>
      </c>
      <c r="K2568">
        <v>6</v>
      </c>
      <c r="L2568">
        <v>6</v>
      </c>
      <c r="M2568">
        <f t="shared" si="324"/>
        <v>1.1095840162811925E-2</v>
      </c>
      <c r="N2568">
        <f t="shared" si="325"/>
        <v>4.4797399475187377E-5</v>
      </c>
      <c r="O2568">
        <f t="shared" si="326"/>
        <v>2.0519611486445027E-5</v>
      </c>
      <c r="P2568">
        <f t="shared" si="327"/>
        <v>-1.0397248041015625</v>
      </c>
    </row>
    <row r="2569" spans="1:16" x14ac:dyDescent="0.25">
      <c r="A2569">
        <v>2568</v>
      </c>
      <c r="B2569">
        <v>0.80898464918973356</v>
      </c>
      <c r="C2569">
        <f t="shared" si="320"/>
        <v>2.2814693124062879</v>
      </c>
      <c r="D2569">
        <v>0.94247260963774526</v>
      </c>
      <c r="E2569" s="19">
        <f t="shared" si="321"/>
        <v>1.2248360240432421</v>
      </c>
      <c r="F2569">
        <v>-0.14149577509670053</v>
      </c>
      <c r="G2569" s="20">
        <v>0.44600000000000001</v>
      </c>
      <c r="H2569">
        <v>0.46300000000000002</v>
      </c>
      <c r="I2569">
        <f t="shared" si="322"/>
        <v>1.186591757935306E-2</v>
      </c>
      <c r="J2569">
        <f t="shared" si="323"/>
        <v>1.1009087155618307E-2</v>
      </c>
      <c r="K2569">
        <v>6</v>
      </c>
      <c r="L2569">
        <v>6</v>
      </c>
      <c r="M2569">
        <f t="shared" si="324"/>
        <v>2.224320357123747E-2</v>
      </c>
      <c r="N2569">
        <f t="shared" si="325"/>
        <v>5.1428845742211937E-5</v>
      </c>
      <c r="O2569">
        <f t="shared" si="326"/>
        <v>8.2460017518585208E-5</v>
      </c>
      <c r="P2569">
        <f t="shared" si="327"/>
        <v>-0.69067152623321948</v>
      </c>
    </row>
    <row r="2570" spans="1:16" x14ac:dyDescent="0.25">
      <c r="A2570">
        <v>2569</v>
      </c>
      <c r="B2570">
        <v>0.80956450086977749</v>
      </c>
      <c r="C2570">
        <f t="shared" si="320"/>
        <v>2.2775087516736452</v>
      </c>
      <c r="D2570">
        <v>0.67558824427014985</v>
      </c>
      <c r="E2570" s="19">
        <f t="shared" si="321"/>
        <v>3.158348027026082</v>
      </c>
      <c r="F2570">
        <v>0.18491277842258569</v>
      </c>
      <c r="G2570" s="20">
        <v>0.44600000000000001</v>
      </c>
      <c r="H2570">
        <v>0.46300000000000002</v>
      </c>
      <c r="I2570">
        <f t="shared" si="322"/>
        <v>1.186591757935306E-2</v>
      </c>
      <c r="J2570">
        <f t="shared" si="323"/>
        <v>1.1009087155618307E-2</v>
      </c>
      <c r="K2570">
        <v>6</v>
      </c>
      <c r="L2570">
        <v>6</v>
      </c>
      <c r="M2570">
        <f t="shared" si="324"/>
        <v>1.3851803430037411E-2</v>
      </c>
      <c r="N2570">
        <f t="shared" si="325"/>
        <v>5.1518279895570104E-5</v>
      </c>
      <c r="O2570">
        <f t="shared" si="326"/>
        <v>3.1978743044066039E-5</v>
      </c>
      <c r="P2570">
        <f t="shared" si="327"/>
        <v>-1.3492591158028466</v>
      </c>
    </row>
    <row r="2571" spans="1:16" x14ac:dyDescent="0.25">
      <c r="A2571">
        <v>2570</v>
      </c>
      <c r="B2571">
        <v>0.69457075716422012</v>
      </c>
      <c r="C2571">
        <f t="shared" si="320"/>
        <v>3.0351229187464619</v>
      </c>
      <c r="D2571">
        <v>0.78554643391216772</v>
      </c>
      <c r="E2571" s="19">
        <f t="shared" si="321"/>
        <v>2.4397085644882086</v>
      </c>
      <c r="F2571">
        <v>-0.19620756575022824</v>
      </c>
      <c r="G2571" s="20">
        <v>0.44600000000000001</v>
      </c>
      <c r="H2571">
        <v>0.46300000000000002</v>
      </c>
      <c r="I2571">
        <f t="shared" si="322"/>
        <v>1.186591757935306E-2</v>
      </c>
      <c r="J2571">
        <f t="shared" si="323"/>
        <v>1.1009087155618307E-2</v>
      </c>
      <c r="K2571">
        <v>6</v>
      </c>
      <c r="L2571">
        <v>6</v>
      </c>
      <c r="M2571">
        <f t="shared" si="324"/>
        <v>1.5760403664645883E-2</v>
      </c>
      <c r="N2571">
        <f t="shared" si="325"/>
        <v>3.8658511195254402E-5</v>
      </c>
      <c r="O2571">
        <f t="shared" si="326"/>
        <v>4.1398387278763901E-5</v>
      </c>
      <c r="P2571">
        <f t="shared" si="327"/>
        <v>-0.96726216757080086</v>
      </c>
    </row>
    <row r="2572" spans="1:16" x14ac:dyDescent="0.25">
      <c r="A2572">
        <v>2571</v>
      </c>
      <c r="B2572">
        <v>0.8494521927549058</v>
      </c>
      <c r="C2572">
        <f t="shared" si="320"/>
        <v>1.9977795484678933</v>
      </c>
      <c r="D2572">
        <v>0.54292428357799005</v>
      </c>
      <c r="E2572" s="19">
        <f t="shared" si="321"/>
        <v>4.0452175480322436</v>
      </c>
      <c r="F2572">
        <v>9.7421661848784424E-2</v>
      </c>
      <c r="G2572" s="20">
        <v>0.44600000000000001</v>
      </c>
      <c r="H2572">
        <v>0.46300000000000002</v>
      </c>
      <c r="I2572">
        <f t="shared" si="322"/>
        <v>1.186591757935306E-2</v>
      </c>
      <c r="J2572">
        <f t="shared" si="323"/>
        <v>1.1009087155618307E-2</v>
      </c>
      <c r="K2572">
        <v>6</v>
      </c>
      <c r="L2572">
        <v>6</v>
      </c>
      <c r="M2572">
        <f t="shared" si="324"/>
        <v>1.223954774571462E-2</v>
      </c>
      <c r="N2572">
        <f t="shared" si="325"/>
        <v>5.8731872304587758E-5</v>
      </c>
      <c r="O2572">
        <f t="shared" si="326"/>
        <v>2.4967754836604639E-5</v>
      </c>
      <c r="P2572">
        <f t="shared" si="327"/>
        <v>-1.4617604182462067</v>
      </c>
    </row>
    <row r="2573" spans="1:16" x14ac:dyDescent="0.25">
      <c r="A2573">
        <v>2572</v>
      </c>
      <c r="B2573">
        <v>4.4343394268623923E-2</v>
      </c>
      <c r="C2573">
        <f t="shared" si="320"/>
        <v>11.380097418512747</v>
      </c>
      <c r="D2573">
        <v>0.46378978850672931</v>
      </c>
      <c r="E2573" s="19">
        <f t="shared" si="321"/>
        <v>4.6215284946244015</v>
      </c>
      <c r="F2573">
        <v>0.1762816737027606</v>
      </c>
      <c r="G2573" s="20">
        <v>0.44600000000000001</v>
      </c>
      <c r="H2573">
        <v>0.46300000000000002</v>
      </c>
      <c r="I2573">
        <f t="shared" si="322"/>
        <v>1.186591757935306E-2</v>
      </c>
      <c r="J2573">
        <f t="shared" si="323"/>
        <v>1.1009087155618307E-2</v>
      </c>
      <c r="K2573">
        <v>6</v>
      </c>
      <c r="L2573">
        <v>6</v>
      </c>
      <c r="M2573">
        <f t="shared" si="324"/>
        <v>1.1451002106053468E-2</v>
      </c>
      <c r="N2573">
        <f t="shared" si="325"/>
        <v>1.0310397970975145E-5</v>
      </c>
      <c r="O2573">
        <f t="shared" si="326"/>
        <v>2.185424153880683E-5</v>
      </c>
      <c r="P2573">
        <f t="shared" si="327"/>
        <v>-1.5718940199151652</v>
      </c>
    </row>
    <row r="2574" spans="1:16" x14ac:dyDescent="0.25">
      <c r="A2574">
        <v>2573</v>
      </c>
      <c r="B2574">
        <v>0.71294289986877046</v>
      </c>
      <c r="C2574">
        <f t="shared" si="320"/>
        <v>2.9159448990129064</v>
      </c>
      <c r="D2574">
        <v>0.25824762718588823</v>
      </c>
      <c r="E2574" s="19">
        <f t="shared" si="321"/>
        <v>6.5271427430614057</v>
      </c>
      <c r="F2574">
        <v>0.58899559007841162</v>
      </c>
      <c r="G2574" s="20">
        <v>0.44600000000000001</v>
      </c>
      <c r="H2574">
        <v>0.46300000000000002</v>
      </c>
      <c r="I2574">
        <f t="shared" si="322"/>
        <v>1.186591757935306E-2</v>
      </c>
      <c r="J2574">
        <f t="shared" si="323"/>
        <v>1.1009087155618307E-2</v>
      </c>
      <c r="K2574">
        <v>6</v>
      </c>
      <c r="L2574">
        <v>6</v>
      </c>
      <c r="M2574">
        <f t="shared" si="324"/>
        <v>9.6355111180041076E-3</v>
      </c>
      <c r="N2574">
        <f t="shared" si="325"/>
        <v>4.0238528983538921E-5</v>
      </c>
      <c r="O2574">
        <f t="shared" si="326"/>
        <v>1.547384575086346E-5</v>
      </c>
      <c r="P2574">
        <f t="shared" si="327"/>
        <v>-2.2205677918264177</v>
      </c>
    </row>
    <row r="2575" spans="1:16" x14ac:dyDescent="0.25">
      <c r="A2575">
        <v>2574</v>
      </c>
      <c r="B2575">
        <v>0.75139622180852683</v>
      </c>
      <c r="C2575">
        <f t="shared" si="320"/>
        <v>2.6654578592069909</v>
      </c>
      <c r="D2575">
        <v>0.29483932004760888</v>
      </c>
      <c r="E2575" s="19">
        <f t="shared" si="321"/>
        <v>6.1187037872038603</v>
      </c>
      <c r="F2575">
        <v>1.1011729839083273</v>
      </c>
      <c r="G2575" s="20">
        <v>0.44600000000000001</v>
      </c>
      <c r="H2575">
        <v>0.46300000000000002</v>
      </c>
      <c r="I2575">
        <f t="shared" si="322"/>
        <v>1.186591757935306E-2</v>
      </c>
      <c r="J2575">
        <f t="shared" si="323"/>
        <v>1.1009087155618307E-2</v>
      </c>
      <c r="K2575">
        <v>6</v>
      </c>
      <c r="L2575">
        <v>6</v>
      </c>
      <c r="M2575">
        <f t="shared" si="324"/>
        <v>9.9519136143308845E-3</v>
      </c>
      <c r="N2575">
        <f t="shared" si="325"/>
        <v>4.4019954368455683E-5</v>
      </c>
      <c r="O2575">
        <f t="shared" si="326"/>
        <v>1.6506764097850734E-5</v>
      </c>
      <c r="P2575">
        <f t="shared" si="327"/>
        <v>-2.5690543350287807</v>
      </c>
    </row>
    <row r="2576" spans="1:16" x14ac:dyDescent="0.25">
      <c r="A2576">
        <v>2575</v>
      </c>
      <c r="B2576">
        <v>0.59077730643635362</v>
      </c>
      <c r="C2576">
        <f t="shared" si="320"/>
        <v>3.7173960896374658</v>
      </c>
      <c r="D2576">
        <v>0.1511581774346141</v>
      </c>
      <c r="E2576" s="19">
        <f t="shared" si="321"/>
        <v>8.0934851776125889</v>
      </c>
      <c r="F2576">
        <v>-1.1066595106967725</v>
      </c>
      <c r="G2576" s="20">
        <v>0.44600000000000001</v>
      </c>
      <c r="H2576">
        <v>0.46300000000000002</v>
      </c>
      <c r="I2576">
        <f t="shared" si="322"/>
        <v>1.186591757935306E-2</v>
      </c>
      <c r="J2576">
        <f t="shared" si="323"/>
        <v>1.1009087155618307E-2</v>
      </c>
      <c r="K2576">
        <v>6</v>
      </c>
      <c r="L2576">
        <v>6</v>
      </c>
      <c r="M2576">
        <f t="shared" si="324"/>
        <v>8.6530362726902101E-3</v>
      </c>
      <c r="N2576">
        <f t="shared" si="325"/>
        <v>3.1563312195977507E-5</v>
      </c>
      <c r="O2576">
        <f t="shared" si="326"/>
        <v>1.2479172789415414E-5</v>
      </c>
      <c r="P2576">
        <f t="shared" si="327"/>
        <v>-1.115875147172134</v>
      </c>
    </row>
    <row r="2577" spans="1:16" x14ac:dyDescent="0.25">
      <c r="A2577">
        <v>2576</v>
      </c>
      <c r="B2577">
        <v>0.44618060853907893</v>
      </c>
      <c r="C2577">
        <f t="shared" si="320"/>
        <v>4.7575436470673642</v>
      </c>
      <c r="D2577">
        <v>0.50572222052674942</v>
      </c>
      <c r="E2577" s="19">
        <f t="shared" si="321"/>
        <v>4.3098368900300814</v>
      </c>
      <c r="F2577">
        <v>-0.66584789237822406</v>
      </c>
      <c r="G2577" s="20">
        <v>0.44600000000000001</v>
      </c>
      <c r="H2577">
        <v>0.46300000000000002</v>
      </c>
      <c r="I2577">
        <f t="shared" si="322"/>
        <v>1.186591757935306E-2</v>
      </c>
      <c r="J2577">
        <f t="shared" si="323"/>
        <v>1.1009087155618307E-2</v>
      </c>
      <c r="K2577">
        <v>6</v>
      </c>
      <c r="L2577">
        <v>6</v>
      </c>
      <c r="M2577">
        <f t="shared" si="324"/>
        <v>1.1857848435807262E-2</v>
      </c>
      <c r="N2577">
        <f t="shared" si="325"/>
        <v>2.4662586838411814E-5</v>
      </c>
      <c r="O2577">
        <f t="shared" si="326"/>
        <v>2.3434761587762787E-5</v>
      </c>
      <c r="P2577">
        <f t="shared" si="327"/>
        <v>-1.0442193616804616</v>
      </c>
    </row>
    <row r="2578" spans="1:16" x14ac:dyDescent="0.25">
      <c r="A2578">
        <v>2577</v>
      </c>
      <c r="B2578">
        <v>0.54582354197820981</v>
      </c>
      <c r="C2578">
        <f t="shared" si="320"/>
        <v>4.0249906967314182</v>
      </c>
      <c r="D2578">
        <v>0.70610675374614706</v>
      </c>
      <c r="E2578" s="19">
        <f t="shared" si="321"/>
        <v>2.9602985175898251</v>
      </c>
      <c r="F2578">
        <v>0.14520537661155686</v>
      </c>
      <c r="G2578" s="20">
        <v>0.44600000000000001</v>
      </c>
      <c r="H2578">
        <v>0.46300000000000002</v>
      </c>
      <c r="I2578">
        <f t="shared" si="322"/>
        <v>1.186591757935306E-2</v>
      </c>
      <c r="J2578">
        <f t="shared" si="323"/>
        <v>1.1009087155618307E-2</v>
      </c>
      <c r="K2578">
        <v>6</v>
      </c>
      <c r="L2578">
        <v>6</v>
      </c>
      <c r="M2578">
        <f t="shared" si="324"/>
        <v>1.4307658253836893E-2</v>
      </c>
      <c r="N2578">
        <f t="shared" si="325"/>
        <v>2.915120609561071E-5</v>
      </c>
      <c r="O2578">
        <f t="shared" si="326"/>
        <v>3.4118180784764499E-5</v>
      </c>
      <c r="P2578">
        <f t="shared" si="327"/>
        <v>-1.2689004097735161</v>
      </c>
    </row>
    <row r="2579" spans="1:16" x14ac:dyDescent="0.25">
      <c r="A2579">
        <v>2578</v>
      </c>
      <c r="B2579">
        <v>0.38938566240424816</v>
      </c>
      <c r="C2579">
        <f t="shared" si="320"/>
        <v>5.2220566521514238</v>
      </c>
      <c r="D2579">
        <v>0.70879238258003474</v>
      </c>
      <c r="E2579" s="19">
        <f t="shared" si="321"/>
        <v>2.9428762887448574</v>
      </c>
      <c r="F2579">
        <v>0.96439180197194219</v>
      </c>
      <c r="G2579" s="20">
        <v>0.44600000000000001</v>
      </c>
      <c r="H2579">
        <v>0.46300000000000002</v>
      </c>
      <c r="I2579">
        <f t="shared" si="322"/>
        <v>1.186591757935306E-2</v>
      </c>
      <c r="J2579">
        <f t="shared" si="323"/>
        <v>1.1009087155618307E-2</v>
      </c>
      <c r="K2579">
        <v>6</v>
      </c>
      <c r="L2579">
        <v>6</v>
      </c>
      <c r="M2579">
        <f t="shared" si="324"/>
        <v>1.4349947400564738E-2</v>
      </c>
      <c r="N2579">
        <f t="shared" si="325"/>
        <v>2.2468797477521315E-5</v>
      </c>
      <c r="O2579">
        <f t="shared" si="326"/>
        <v>3.4320165066495781E-5</v>
      </c>
      <c r="P2579">
        <f t="shared" si="327"/>
        <v>-1.6911216907638842</v>
      </c>
    </row>
    <row r="2580" spans="1:16" x14ac:dyDescent="0.25">
      <c r="A2580">
        <v>2579</v>
      </c>
      <c r="B2580">
        <v>0.51084933011871703</v>
      </c>
      <c r="C2580">
        <f t="shared" si="320"/>
        <v>4.2727648956395852</v>
      </c>
      <c r="D2580">
        <v>0.20139164403210547</v>
      </c>
      <c r="E2580" s="19">
        <f t="shared" si="321"/>
        <v>7.2689870211109806</v>
      </c>
      <c r="F2580">
        <v>-0.19020717445528135</v>
      </c>
      <c r="G2580" s="20">
        <v>0.44600000000000001</v>
      </c>
      <c r="H2580">
        <v>0.46300000000000002</v>
      </c>
      <c r="I2580">
        <f t="shared" si="322"/>
        <v>1.186591757935306E-2</v>
      </c>
      <c r="J2580">
        <f t="shared" si="323"/>
        <v>1.1009087155618307E-2</v>
      </c>
      <c r="K2580">
        <v>6</v>
      </c>
      <c r="L2580">
        <v>6</v>
      </c>
      <c r="M2580">
        <f t="shared" si="324"/>
        <v>9.1306010105535462E-3</v>
      </c>
      <c r="N2580">
        <f t="shared" si="325"/>
        <v>2.7460751105934612E-5</v>
      </c>
      <c r="O2580">
        <f t="shared" si="326"/>
        <v>1.389464580232024E-5</v>
      </c>
      <c r="P2580">
        <f t="shared" si="327"/>
        <v>-1.7279051624587642</v>
      </c>
    </row>
    <row r="2581" spans="1:16" x14ac:dyDescent="0.25">
      <c r="A2581">
        <v>2580</v>
      </c>
      <c r="B2581">
        <v>0.45127719962157048</v>
      </c>
      <c r="C2581">
        <f t="shared" si="320"/>
        <v>4.7178319813749345</v>
      </c>
      <c r="D2581">
        <v>0.7856685079500717</v>
      </c>
      <c r="E2581" s="19">
        <f t="shared" si="321"/>
        <v>2.4388926889506348</v>
      </c>
      <c r="F2581">
        <v>1.5658906704629771</v>
      </c>
      <c r="G2581" s="20">
        <v>0.44600000000000001</v>
      </c>
      <c r="H2581">
        <v>0.46300000000000002</v>
      </c>
      <c r="I2581">
        <f t="shared" si="322"/>
        <v>1.186591757935306E-2</v>
      </c>
      <c r="J2581">
        <f t="shared" si="323"/>
        <v>1.1009087155618307E-2</v>
      </c>
      <c r="K2581">
        <v>6</v>
      </c>
      <c r="L2581">
        <v>6</v>
      </c>
      <c r="M2581">
        <f t="shared" si="324"/>
        <v>1.5763039584764278E-2</v>
      </c>
      <c r="N2581">
        <f t="shared" si="325"/>
        <v>2.4870180582212775E-5</v>
      </c>
      <c r="O2581">
        <f t="shared" si="326"/>
        <v>4.1412236158474255E-5</v>
      </c>
      <c r="P2581">
        <f t="shared" si="327"/>
        <v>-1.8872340157061136</v>
      </c>
    </row>
    <row r="2582" spans="1:16" x14ac:dyDescent="0.25">
      <c r="A2582">
        <v>2581</v>
      </c>
      <c r="B2582">
        <v>0.43192846461378825</v>
      </c>
      <c r="C2582">
        <f t="shared" si="320"/>
        <v>4.8701789264129474</v>
      </c>
      <c r="D2582">
        <v>0.65462202826013982</v>
      </c>
      <c r="E2582" s="19">
        <f t="shared" si="321"/>
        <v>3.2949036028625382</v>
      </c>
      <c r="F2582">
        <v>-0.29104171517246868</v>
      </c>
      <c r="G2582" s="20">
        <v>0.44600000000000001</v>
      </c>
      <c r="H2582">
        <v>0.46300000000000002</v>
      </c>
      <c r="I2582">
        <f t="shared" si="322"/>
        <v>1.186591757935306E-2</v>
      </c>
      <c r="J2582">
        <f t="shared" si="323"/>
        <v>1.1009087155618307E-2</v>
      </c>
      <c r="K2582">
        <v>6</v>
      </c>
      <c r="L2582">
        <v>6</v>
      </c>
      <c r="M2582">
        <f t="shared" si="324"/>
        <v>1.3561725681487342E-2</v>
      </c>
      <c r="N2582">
        <f t="shared" si="325"/>
        <v>2.4092201766343175E-5</v>
      </c>
      <c r="O2582">
        <f t="shared" si="326"/>
        <v>3.0653400576652218E-5</v>
      </c>
      <c r="P2582">
        <f t="shared" si="327"/>
        <v>-1.0947408025109211</v>
      </c>
    </row>
    <row r="2583" spans="1:16" x14ac:dyDescent="0.25">
      <c r="A2583">
        <v>2582</v>
      </c>
      <c r="B2583">
        <v>0.43516342661824398</v>
      </c>
      <c r="C2583">
        <f t="shared" si="320"/>
        <v>4.8444016638989247</v>
      </c>
      <c r="D2583">
        <v>0.25809503463850825</v>
      </c>
      <c r="E2583" s="19">
        <f t="shared" si="321"/>
        <v>6.5289420964180653</v>
      </c>
      <c r="F2583">
        <v>1.6654212231514975</v>
      </c>
      <c r="G2583" s="20">
        <v>0.44600000000000001</v>
      </c>
      <c r="H2583">
        <v>0.46300000000000002</v>
      </c>
      <c r="I2583">
        <f t="shared" si="322"/>
        <v>1.186591757935306E-2</v>
      </c>
      <c r="J2583">
        <f t="shared" si="323"/>
        <v>1.1009087155618307E-2</v>
      </c>
      <c r="K2583">
        <v>6</v>
      </c>
      <c r="L2583">
        <v>6</v>
      </c>
      <c r="M2583">
        <f t="shared" si="324"/>
        <v>9.6341832701128741E-3</v>
      </c>
      <c r="N2583">
        <f t="shared" si="325"/>
        <v>2.4220397372851162E-5</v>
      </c>
      <c r="O2583">
        <f t="shared" si="326"/>
        <v>1.5469581213687134E-5</v>
      </c>
      <c r="P2583">
        <f t="shared" si="327"/>
        <v>-2.8536047223419803</v>
      </c>
    </row>
    <row r="2584" spans="1:16" x14ac:dyDescent="0.25">
      <c r="A2584">
        <v>2583</v>
      </c>
      <c r="B2584">
        <v>3.6591692861720634E-2</v>
      </c>
      <c r="C2584">
        <f t="shared" si="320"/>
        <v>11.871492666683521</v>
      </c>
      <c r="D2584">
        <v>8.9571825312051753E-2</v>
      </c>
      <c r="E2584" s="19">
        <f t="shared" si="321"/>
        <v>9.5339042934435323</v>
      </c>
      <c r="F2584">
        <v>-0.23339453036896884</v>
      </c>
      <c r="G2584" s="20">
        <v>0.44600000000000001</v>
      </c>
      <c r="H2584">
        <v>0.46300000000000002</v>
      </c>
      <c r="I2584">
        <f t="shared" si="322"/>
        <v>1.186591757935306E-2</v>
      </c>
      <c r="J2584">
        <f t="shared" si="323"/>
        <v>1.1009087155618307E-2</v>
      </c>
      <c r="K2584">
        <v>6</v>
      </c>
      <c r="L2584">
        <v>6</v>
      </c>
      <c r="M2584">
        <f t="shared" si="324"/>
        <v>7.9726173081491273E-3</v>
      </c>
      <c r="N2584">
        <f t="shared" si="325"/>
        <v>9.8836209251613972E-6</v>
      </c>
      <c r="O2584">
        <f t="shared" si="326"/>
        <v>1.0593771123699839E-5</v>
      </c>
      <c r="P2584">
        <f t="shared" si="327"/>
        <v>-1.9998255984953606</v>
      </c>
    </row>
    <row r="2585" spans="1:16" x14ac:dyDescent="0.25">
      <c r="A2585">
        <v>2584</v>
      </c>
      <c r="B2585">
        <v>0.55851924192022462</v>
      </c>
      <c r="C2585">
        <f t="shared" si="320"/>
        <v>3.9370167517359751</v>
      </c>
      <c r="D2585">
        <v>0.35044404431287574</v>
      </c>
      <c r="E2585" s="19">
        <f t="shared" si="321"/>
        <v>5.5689540886798214</v>
      </c>
      <c r="F2585">
        <v>3.9062797441147268E-2</v>
      </c>
      <c r="G2585" s="20">
        <v>0.44600000000000001</v>
      </c>
      <c r="H2585">
        <v>0.46300000000000002</v>
      </c>
      <c r="I2585">
        <f t="shared" si="322"/>
        <v>1.186591757935306E-2</v>
      </c>
      <c r="J2585">
        <f t="shared" si="323"/>
        <v>1.1009087155618307E-2</v>
      </c>
      <c r="K2585">
        <v>6</v>
      </c>
      <c r="L2585">
        <v>6</v>
      </c>
      <c r="M2585">
        <f t="shared" si="324"/>
        <v>1.0431565595601695E-2</v>
      </c>
      <c r="N2585">
        <f t="shared" si="325"/>
        <v>2.9802599463565081E-5</v>
      </c>
      <c r="O2585">
        <f t="shared" si="326"/>
        <v>1.813626012922349E-5</v>
      </c>
      <c r="P2585">
        <f t="shared" si="327"/>
        <v>-1.6555964130601974</v>
      </c>
    </row>
    <row r="2586" spans="1:16" x14ac:dyDescent="0.25">
      <c r="A2586">
        <v>2585</v>
      </c>
      <c r="B2586">
        <v>3.5187841425824762E-2</v>
      </c>
      <c r="C2586">
        <f t="shared" si="320"/>
        <v>11.970962029180098</v>
      </c>
      <c r="D2586">
        <v>0.75862910855433818</v>
      </c>
      <c r="E2586" s="19">
        <f t="shared" si="321"/>
        <v>2.6179961630743973</v>
      </c>
      <c r="F2586">
        <v>-0.1384830738970777</v>
      </c>
      <c r="G2586" s="20">
        <v>0.44600000000000001</v>
      </c>
      <c r="H2586">
        <v>0.46300000000000002</v>
      </c>
      <c r="I2586">
        <f t="shared" si="322"/>
        <v>1.186591757935306E-2</v>
      </c>
      <c r="J2586">
        <f t="shared" si="323"/>
        <v>1.1009087155618307E-2</v>
      </c>
      <c r="K2586">
        <v>6</v>
      </c>
      <c r="L2586">
        <v>6</v>
      </c>
      <c r="M2586">
        <f t="shared" si="324"/>
        <v>1.5214294173343763E-2</v>
      </c>
      <c r="N2586">
        <f t="shared" si="325"/>
        <v>9.8014957400520276E-6</v>
      </c>
      <c r="O2586">
        <f t="shared" si="326"/>
        <v>3.8579124532173661E-5</v>
      </c>
      <c r="P2586">
        <f t="shared" si="327"/>
        <v>-1.0540590625250965</v>
      </c>
    </row>
    <row r="2587" spans="1:16" x14ac:dyDescent="0.25">
      <c r="A2587">
        <v>2586</v>
      </c>
      <c r="B2587">
        <v>0.9149449140903958</v>
      </c>
      <c r="C2587">
        <f t="shared" si="320"/>
        <v>1.483684416232838</v>
      </c>
      <c r="D2587">
        <v>9.2043824579607539E-2</v>
      </c>
      <c r="E2587" s="19">
        <f t="shared" si="321"/>
        <v>9.4605957488670178</v>
      </c>
      <c r="F2587">
        <v>-0.34114691516151652</v>
      </c>
      <c r="G2587" s="20">
        <v>0.44600000000000001</v>
      </c>
      <c r="H2587">
        <v>0.46300000000000002</v>
      </c>
      <c r="I2587">
        <f t="shared" si="322"/>
        <v>1.186591757935306E-2</v>
      </c>
      <c r="J2587">
        <f t="shared" si="323"/>
        <v>1.1009087155618307E-2</v>
      </c>
      <c r="K2587">
        <v>6</v>
      </c>
      <c r="L2587">
        <v>6</v>
      </c>
      <c r="M2587">
        <f t="shared" si="324"/>
        <v>8.0034469266137918E-3</v>
      </c>
      <c r="N2587">
        <f t="shared" si="325"/>
        <v>7.9082405968278308E-5</v>
      </c>
      <c r="O2587">
        <f t="shared" si="326"/>
        <v>1.067586045118729E-5</v>
      </c>
      <c r="P2587">
        <f t="shared" si="327"/>
        <v>-1.7202519886268346</v>
      </c>
    </row>
    <row r="2588" spans="1:16" x14ac:dyDescent="0.25">
      <c r="A2588">
        <v>2587</v>
      </c>
      <c r="B2588">
        <v>0.53523361919003876</v>
      </c>
      <c r="C2588">
        <f t="shared" si="320"/>
        <v>4.0991314521884643</v>
      </c>
      <c r="D2588">
        <v>0.52681051057466355</v>
      </c>
      <c r="E2588" s="19">
        <f t="shared" si="321"/>
        <v>4.1586311301309209</v>
      </c>
      <c r="F2588">
        <v>0.17162165022455156</v>
      </c>
      <c r="G2588" s="20">
        <v>0.44600000000000001</v>
      </c>
      <c r="H2588">
        <v>0.46300000000000002</v>
      </c>
      <c r="I2588">
        <f t="shared" si="322"/>
        <v>1.186591757935306E-2</v>
      </c>
      <c r="J2588">
        <f t="shared" si="323"/>
        <v>1.1009087155618307E-2</v>
      </c>
      <c r="K2588">
        <v>6</v>
      </c>
      <c r="L2588">
        <v>6</v>
      </c>
      <c r="M2588">
        <f t="shared" si="324"/>
        <v>1.2071496476954663E-2</v>
      </c>
      <c r="N2588">
        <f t="shared" si="325"/>
        <v>2.862394990301929E-5</v>
      </c>
      <c r="O2588">
        <f t="shared" si="326"/>
        <v>2.4286837865521471E-5</v>
      </c>
      <c r="P2588">
        <f t="shared" si="327"/>
        <v>-1.5116909919430108</v>
      </c>
    </row>
    <row r="2589" spans="1:16" x14ac:dyDescent="0.25">
      <c r="A2589">
        <v>2588</v>
      </c>
      <c r="B2589">
        <v>0.8290353099154637</v>
      </c>
      <c r="C2589">
        <f t="shared" si="320"/>
        <v>2.1429303652333589</v>
      </c>
      <c r="D2589">
        <v>9.0670491653187663E-2</v>
      </c>
      <c r="E2589" s="19">
        <f t="shared" si="321"/>
        <v>9.5010955518060758</v>
      </c>
      <c r="F2589">
        <v>-0.58690375226433389</v>
      </c>
      <c r="G2589" s="20">
        <v>0.44600000000000001</v>
      </c>
      <c r="H2589">
        <v>0.46300000000000002</v>
      </c>
      <c r="I2589">
        <f t="shared" si="322"/>
        <v>1.186591757935306E-2</v>
      </c>
      <c r="J2589">
        <f t="shared" si="323"/>
        <v>1.1009087155618307E-2</v>
      </c>
      <c r="K2589">
        <v>6</v>
      </c>
      <c r="L2589">
        <v>6</v>
      </c>
      <c r="M2589">
        <f t="shared" si="324"/>
        <v>7.98637078096609E-3</v>
      </c>
      <c r="N2589">
        <f t="shared" si="325"/>
        <v>5.4753684597938887E-5</v>
      </c>
      <c r="O2589">
        <f t="shared" si="326"/>
        <v>1.0630353041844819E-5</v>
      </c>
      <c r="P2589">
        <f t="shared" si="327"/>
        <v>-1.5343982028079366</v>
      </c>
    </row>
    <row r="2590" spans="1:16" x14ac:dyDescent="0.25">
      <c r="A2590">
        <v>2589</v>
      </c>
      <c r="B2590">
        <v>0.18445387127292703</v>
      </c>
      <c r="C2590">
        <f t="shared" si="320"/>
        <v>7.5246248604656589</v>
      </c>
      <c r="D2590">
        <v>0.77455977050080871</v>
      </c>
      <c r="E2590" s="19">
        <f t="shared" si="321"/>
        <v>2.512842266470277</v>
      </c>
      <c r="F2590">
        <v>-1.5734940461697988</v>
      </c>
      <c r="G2590" s="20">
        <v>0.44600000000000001</v>
      </c>
      <c r="H2590">
        <v>0.46300000000000002</v>
      </c>
      <c r="I2590">
        <f t="shared" si="322"/>
        <v>1.186591757935306E-2</v>
      </c>
      <c r="J2590">
        <f t="shared" si="323"/>
        <v>1.1009087155618307E-2</v>
      </c>
      <c r="K2590">
        <v>6</v>
      </c>
      <c r="L2590">
        <v>6</v>
      </c>
      <c r="M2590">
        <f t="shared" si="324"/>
        <v>1.5529365008209598E-2</v>
      </c>
      <c r="N2590">
        <f t="shared" si="325"/>
        <v>1.5593246907204908E-5</v>
      </c>
      <c r="O2590">
        <f t="shared" si="326"/>
        <v>4.0193529593034119E-5</v>
      </c>
      <c r="P2590">
        <f t="shared" si="327"/>
        <v>-0.33790738165984202</v>
      </c>
    </row>
    <row r="2591" spans="1:16" x14ac:dyDescent="0.25">
      <c r="A2591">
        <v>2590</v>
      </c>
      <c r="B2591">
        <v>0.80565813165684985</v>
      </c>
      <c r="C2591">
        <f t="shared" si="320"/>
        <v>2.3041433545357495</v>
      </c>
      <c r="D2591">
        <v>0.15671254615924557</v>
      </c>
      <c r="E2591" s="19">
        <f t="shared" si="321"/>
        <v>7.9913580461182967</v>
      </c>
      <c r="F2591">
        <v>1.3881049198971596</v>
      </c>
      <c r="G2591" s="20">
        <v>0.44600000000000001</v>
      </c>
      <c r="H2591">
        <v>0.46300000000000002</v>
      </c>
      <c r="I2591">
        <f t="shared" si="322"/>
        <v>1.186591757935306E-2</v>
      </c>
      <c r="J2591">
        <f t="shared" si="323"/>
        <v>1.1009087155618307E-2</v>
      </c>
      <c r="K2591">
        <v>6</v>
      </c>
      <c r="L2591">
        <v>6</v>
      </c>
      <c r="M2591">
        <f t="shared" si="324"/>
        <v>8.7081523293506338E-3</v>
      </c>
      <c r="N2591">
        <f t="shared" si="325"/>
        <v>5.0922757519561643E-5</v>
      </c>
      <c r="O2591">
        <f t="shared" si="326"/>
        <v>1.2638652831862477E-5</v>
      </c>
      <c r="P2591">
        <f t="shared" si="327"/>
        <v>-3.2230400153274608</v>
      </c>
    </row>
    <row r="2592" spans="1:16" x14ac:dyDescent="0.25">
      <c r="A2592">
        <v>2591</v>
      </c>
      <c r="B2592">
        <v>0.18573564867091891</v>
      </c>
      <c r="C2592">
        <f t="shared" si="320"/>
        <v>7.5045829232325518</v>
      </c>
      <c r="D2592">
        <v>0.52873317667165132</v>
      </c>
      <c r="E2592" s="19">
        <f t="shared" si="321"/>
        <v>4.1450068455381723</v>
      </c>
      <c r="F2592">
        <v>-0.10188045962422621</v>
      </c>
      <c r="G2592" s="20">
        <v>0.44600000000000001</v>
      </c>
      <c r="H2592">
        <v>0.46300000000000002</v>
      </c>
      <c r="I2592">
        <f t="shared" si="322"/>
        <v>1.186591757935306E-2</v>
      </c>
      <c r="J2592">
        <f t="shared" si="323"/>
        <v>1.1009087155618307E-2</v>
      </c>
      <c r="K2592">
        <v>6</v>
      </c>
      <c r="L2592">
        <v>6</v>
      </c>
      <c r="M2592">
        <f t="shared" si="324"/>
        <v>1.2091319191996013E-2</v>
      </c>
      <c r="N2592">
        <f t="shared" si="325"/>
        <v>1.5634890643968353E-5</v>
      </c>
      <c r="O2592">
        <f t="shared" si="326"/>
        <v>2.4366666633788522E-5</v>
      </c>
      <c r="P2592">
        <f t="shared" si="327"/>
        <v>-1.3526761302540342</v>
      </c>
    </row>
    <row r="2593" spans="1:16" x14ac:dyDescent="0.25">
      <c r="A2593">
        <v>2592</v>
      </c>
      <c r="B2593">
        <v>0.89605395672475352</v>
      </c>
      <c r="C2593">
        <f t="shared" si="320"/>
        <v>1.6425706615136215</v>
      </c>
      <c r="D2593">
        <v>0.89761040070802944</v>
      </c>
      <c r="E2593" s="19">
        <f t="shared" si="321"/>
        <v>1.6298976052574581</v>
      </c>
      <c r="F2593">
        <v>0.96878693511825986</v>
      </c>
      <c r="G2593" s="20">
        <v>0.44600000000000001</v>
      </c>
      <c r="H2593">
        <v>0.46300000000000002</v>
      </c>
      <c r="I2593">
        <f t="shared" si="322"/>
        <v>1.186591757935306E-2</v>
      </c>
      <c r="J2593">
        <f t="shared" si="323"/>
        <v>1.1009087155618307E-2</v>
      </c>
      <c r="K2593">
        <v>6</v>
      </c>
      <c r="L2593">
        <v>6</v>
      </c>
      <c r="M2593">
        <f t="shared" si="324"/>
        <v>1.928218082358658E-2</v>
      </c>
      <c r="N2593">
        <f t="shared" si="325"/>
        <v>7.1432746293673103E-5</v>
      </c>
      <c r="O2593">
        <f t="shared" si="326"/>
        <v>6.1967082885581683E-5</v>
      </c>
      <c r="P2593">
        <f t="shared" si="327"/>
        <v>-1.4619392560866513</v>
      </c>
    </row>
    <row r="2594" spans="1:16" x14ac:dyDescent="0.25">
      <c r="A2594">
        <v>2593</v>
      </c>
      <c r="B2594">
        <v>0.96871852778710288</v>
      </c>
      <c r="C2594">
        <f t="shared" si="320"/>
        <v>0.92051723508881023</v>
      </c>
      <c r="D2594">
        <v>0.71474349192785425</v>
      </c>
      <c r="E2594" s="19">
        <f t="shared" si="321"/>
        <v>2.9042583775220621</v>
      </c>
      <c r="F2594">
        <v>-1.1646807251963764</v>
      </c>
      <c r="G2594" s="20">
        <v>0.44600000000000001</v>
      </c>
      <c r="H2594">
        <v>0.46300000000000002</v>
      </c>
      <c r="I2594">
        <f t="shared" si="322"/>
        <v>1.186591757935306E-2</v>
      </c>
      <c r="J2594">
        <f t="shared" si="323"/>
        <v>1.1009087155618307E-2</v>
      </c>
      <c r="K2594">
        <v>6</v>
      </c>
      <c r="L2594">
        <v>6</v>
      </c>
      <c r="M2594">
        <f t="shared" si="324"/>
        <v>1.444503793444213E-2</v>
      </c>
      <c r="N2594">
        <f t="shared" si="325"/>
        <v>1.2746456976659774E-4</v>
      </c>
      <c r="O2594">
        <f t="shared" si="326"/>
        <v>3.4776520154578691E-5</v>
      </c>
      <c r="P2594">
        <f t="shared" si="327"/>
        <v>-0.14987901255359992</v>
      </c>
    </row>
    <row r="2595" spans="1:16" x14ac:dyDescent="0.25">
      <c r="A2595">
        <v>2594</v>
      </c>
      <c r="B2595">
        <v>0.37391277809991758</v>
      </c>
      <c r="C2595">
        <f t="shared" si="320"/>
        <v>5.3567210037185529</v>
      </c>
      <c r="D2595">
        <v>0.85695974608600112</v>
      </c>
      <c r="E2595" s="19">
        <f t="shared" si="321"/>
        <v>1.9431085321613124</v>
      </c>
      <c r="F2595">
        <v>-0.5576180228672456</v>
      </c>
      <c r="G2595" s="20">
        <v>0.44600000000000001</v>
      </c>
      <c r="H2595">
        <v>0.46300000000000002</v>
      </c>
      <c r="I2595">
        <f t="shared" si="322"/>
        <v>1.186591757935306E-2</v>
      </c>
      <c r="J2595">
        <f t="shared" si="323"/>
        <v>1.1009087155618307E-2</v>
      </c>
      <c r="K2595">
        <v>6</v>
      </c>
      <c r="L2595">
        <v>6</v>
      </c>
      <c r="M2595">
        <f t="shared" si="324"/>
        <v>1.7659881403323783E-2</v>
      </c>
      <c r="N2595">
        <f t="shared" si="325"/>
        <v>2.1903947069836631E-5</v>
      </c>
      <c r="O2595">
        <f t="shared" si="326"/>
        <v>5.1978568529910205E-5</v>
      </c>
      <c r="P2595">
        <f t="shared" si="327"/>
        <v>-0.69122761360386886</v>
      </c>
    </row>
    <row r="2596" spans="1:16" x14ac:dyDescent="0.25">
      <c r="A2596">
        <v>2595</v>
      </c>
      <c r="B2596">
        <v>8.7130344553971978E-2</v>
      </c>
      <c r="C2596">
        <f t="shared" si="320"/>
        <v>9.608161662109465</v>
      </c>
      <c r="D2596">
        <v>5.5116428113650931E-2</v>
      </c>
      <c r="E2596" s="19">
        <f t="shared" si="321"/>
        <v>10.817712243772798</v>
      </c>
      <c r="F2596">
        <v>-0.25736198949743994</v>
      </c>
      <c r="G2596" s="20">
        <v>0.44600000000000001</v>
      </c>
      <c r="H2596">
        <v>0.46300000000000002</v>
      </c>
      <c r="I2596">
        <f t="shared" si="322"/>
        <v>1.186591757935306E-2</v>
      </c>
      <c r="J2596">
        <f t="shared" si="323"/>
        <v>1.1009087155618307E-2</v>
      </c>
      <c r="K2596">
        <v>6</v>
      </c>
      <c r="L2596">
        <v>6</v>
      </c>
      <c r="M2596">
        <f t="shared" si="324"/>
        <v>7.4846000758801105E-3</v>
      </c>
      <c r="N2596">
        <f t="shared" si="325"/>
        <v>1.2211840043870875E-5</v>
      </c>
      <c r="O2596">
        <f t="shared" si="326"/>
        <v>9.3365397159774257E-6</v>
      </c>
      <c r="P2596">
        <f t="shared" si="327"/>
        <v>-2.11171198239678</v>
      </c>
    </row>
    <row r="2597" spans="1:16" x14ac:dyDescent="0.25">
      <c r="A2597">
        <v>2596</v>
      </c>
      <c r="B2597">
        <v>0.26587725455488753</v>
      </c>
      <c r="C2597">
        <f t="shared" si="320"/>
        <v>6.4382683829452025</v>
      </c>
      <c r="D2597">
        <v>0.86870937223426004</v>
      </c>
      <c r="E2597" s="19">
        <f t="shared" si="321"/>
        <v>1.8558524629328166</v>
      </c>
      <c r="F2597">
        <v>0.32408706829301082</v>
      </c>
      <c r="G2597" s="20">
        <v>0.44600000000000001</v>
      </c>
      <c r="H2597">
        <v>0.46300000000000002</v>
      </c>
      <c r="I2597">
        <f t="shared" si="322"/>
        <v>1.186591757935306E-2</v>
      </c>
      <c r="J2597">
        <f t="shared" si="323"/>
        <v>1.1009087155618307E-2</v>
      </c>
      <c r="K2597">
        <v>6</v>
      </c>
      <c r="L2597">
        <v>6</v>
      </c>
      <c r="M2597">
        <f t="shared" si="324"/>
        <v>1.8070267777799322E-2</v>
      </c>
      <c r="N2597">
        <f t="shared" si="325"/>
        <v>1.822436194864851E-5</v>
      </c>
      <c r="O2597">
        <f t="shared" si="326"/>
        <v>5.442242959356208E-5</v>
      </c>
      <c r="P2597">
        <f t="shared" si="327"/>
        <v>-1.0936359315942437</v>
      </c>
    </row>
    <row r="2598" spans="1:16" x14ac:dyDescent="0.25">
      <c r="A2598">
        <v>2597</v>
      </c>
      <c r="B2598">
        <v>0.95944090090639977</v>
      </c>
      <c r="C2598">
        <f t="shared" si="320"/>
        <v>1.0380244675520396</v>
      </c>
      <c r="D2598">
        <v>0.8554338206122013</v>
      </c>
      <c r="E2598" s="19">
        <f t="shared" si="321"/>
        <v>1.9542844449084849</v>
      </c>
      <c r="F2598">
        <v>0.27289161153021269</v>
      </c>
      <c r="G2598" s="20">
        <v>0.44600000000000001</v>
      </c>
      <c r="H2598">
        <v>0.46300000000000002</v>
      </c>
      <c r="I2598">
        <f t="shared" si="322"/>
        <v>1.186591757935306E-2</v>
      </c>
      <c r="J2598">
        <f t="shared" si="323"/>
        <v>1.1009087155618307E-2</v>
      </c>
      <c r="K2598">
        <v>6</v>
      </c>
      <c r="L2598">
        <v>6</v>
      </c>
      <c r="M2598">
        <f t="shared" si="324"/>
        <v>1.7609313465074217E-2</v>
      </c>
      <c r="N2598">
        <f t="shared" si="325"/>
        <v>1.1303522893833042E-4</v>
      </c>
      <c r="O2598">
        <f t="shared" si="326"/>
        <v>5.1681320118540686E-5</v>
      </c>
      <c r="P2598">
        <f t="shared" si="327"/>
        <v>-1.1642897985072393</v>
      </c>
    </row>
    <row r="2599" spans="1:16" x14ac:dyDescent="0.25">
      <c r="A2599">
        <v>2598</v>
      </c>
      <c r="B2599">
        <v>0.13422040467543564</v>
      </c>
      <c r="C2599">
        <f t="shared" si="320"/>
        <v>8.4269937426081025</v>
      </c>
      <c r="D2599">
        <v>0.15744499038666951</v>
      </c>
      <c r="E2599" s="19">
        <f t="shared" si="321"/>
        <v>7.9781311108501791</v>
      </c>
      <c r="F2599">
        <v>-1.0660846783139277</v>
      </c>
      <c r="G2599" s="20">
        <v>0.44600000000000001</v>
      </c>
      <c r="H2599">
        <v>0.46300000000000002</v>
      </c>
      <c r="I2599">
        <f t="shared" si="322"/>
        <v>1.186591757935306E-2</v>
      </c>
      <c r="J2599">
        <f t="shared" si="323"/>
        <v>1.1009087155618307E-2</v>
      </c>
      <c r="K2599">
        <v>6</v>
      </c>
      <c r="L2599">
        <v>6</v>
      </c>
      <c r="M2599">
        <f t="shared" si="324"/>
        <v>8.715367958236641E-3</v>
      </c>
      <c r="N2599">
        <f t="shared" si="325"/>
        <v>1.3923510200331463E-5</v>
      </c>
      <c r="O2599">
        <f t="shared" si="326"/>
        <v>1.2659606441242987E-5</v>
      </c>
      <c r="P2599">
        <f t="shared" si="327"/>
        <v>-1.319897624061054</v>
      </c>
    </row>
    <row r="2600" spans="1:16" x14ac:dyDescent="0.25">
      <c r="A2600">
        <v>2599</v>
      </c>
      <c r="B2600">
        <v>0.50892666402172915</v>
      </c>
      <c r="C2600">
        <f t="shared" si="320"/>
        <v>4.2866426938418964</v>
      </c>
      <c r="D2600">
        <v>0.33155308694723351</v>
      </c>
      <c r="E2600" s="19">
        <f t="shared" si="321"/>
        <v>5.7476505140246443</v>
      </c>
      <c r="F2600">
        <v>-0.92765276349382475</v>
      </c>
      <c r="G2600" s="20">
        <v>0.44600000000000001</v>
      </c>
      <c r="H2600">
        <v>0.46300000000000002</v>
      </c>
      <c r="I2600">
        <f t="shared" si="322"/>
        <v>1.186591757935306E-2</v>
      </c>
      <c r="J2600">
        <f t="shared" si="323"/>
        <v>1.1009087155618307E-2</v>
      </c>
      <c r="K2600">
        <v>6</v>
      </c>
      <c r="L2600">
        <v>6</v>
      </c>
      <c r="M2600">
        <f t="shared" si="324"/>
        <v>1.026812473129341E-2</v>
      </c>
      <c r="N2600">
        <f t="shared" si="325"/>
        <v>2.7371848253620949E-5</v>
      </c>
      <c r="O2600">
        <f t="shared" si="326"/>
        <v>1.7572397582899895E-5</v>
      </c>
      <c r="P2600">
        <f t="shared" si="327"/>
        <v>-1.0499455917828109</v>
      </c>
    </row>
    <row r="2601" spans="1:16" x14ac:dyDescent="0.25">
      <c r="A2601">
        <v>2600</v>
      </c>
      <c r="B2601">
        <v>0.19095431379131445</v>
      </c>
      <c r="C2601">
        <f t="shared" si="320"/>
        <v>7.4242036733005889</v>
      </c>
      <c r="D2601">
        <v>0.46864223151341289</v>
      </c>
      <c r="E2601" s="19">
        <f t="shared" si="321"/>
        <v>4.5846183734558421</v>
      </c>
      <c r="F2601">
        <v>-0.15371483641501982</v>
      </c>
      <c r="G2601" s="20">
        <v>0.44600000000000001</v>
      </c>
      <c r="H2601">
        <v>0.46300000000000002</v>
      </c>
      <c r="I2601">
        <f t="shared" si="322"/>
        <v>1.186591757935306E-2</v>
      </c>
      <c r="J2601">
        <f t="shared" si="323"/>
        <v>1.1009087155618307E-2</v>
      </c>
      <c r="K2601">
        <v>6</v>
      </c>
      <c r="L2601">
        <v>6</v>
      </c>
      <c r="M2601">
        <f t="shared" si="324"/>
        <v>1.1497004909152592E-2</v>
      </c>
      <c r="N2601">
        <f t="shared" si="325"/>
        <v>1.5804164122718667E-5</v>
      </c>
      <c r="O2601">
        <f t="shared" si="326"/>
        <v>2.2030186980179804E-5</v>
      </c>
      <c r="P2601">
        <f t="shared" si="327"/>
        <v>-1.3964076548284947</v>
      </c>
    </row>
    <row r="2602" spans="1:16" x14ac:dyDescent="0.25">
      <c r="A2602">
        <v>2601</v>
      </c>
      <c r="B2602">
        <v>0.71617786187322607</v>
      </c>
      <c r="C2602">
        <f t="shared" si="320"/>
        <v>2.8949471781160163</v>
      </c>
      <c r="D2602">
        <v>0.87948240607928707</v>
      </c>
      <c r="E2602" s="19">
        <f t="shared" si="321"/>
        <v>1.7737363801020563</v>
      </c>
      <c r="F2602">
        <v>-0.80727659224066883</v>
      </c>
      <c r="G2602" s="20">
        <v>0.44600000000000001</v>
      </c>
      <c r="H2602">
        <v>0.46300000000000002</v>
      </c>
      <c r="I2602">
        <f t="shared" si="322"/>
        <v>1.186591757935306E-2</v>
      </c>
      <c r="J2602">
        <f t="shared" si="323"/>
        <v>1.1009087155618307E-2</v>
      </c>
      <c r="K2602">
        <v>6</v>
      </c>
      <c r="L2602">
        <v>6</v>
      </c>
      <c r="M2602">
        <f t="shared" si="324"/>
        <v>1.848382189993994E-2</v>
      </c>
      <c r="N2602">
        <f t="shared" si="325"/>
        <v>4.0530388333265514E-5</v>
      </c>
      <c r="O2602">
        <f t="shared" si="326"/>
        <v>5.6941945338116539E-5</v>
      </c>
      <c r="P2602">
        <f t="shared" si="327"/>
        <v>-0.48853064154094439</v>
      </c>
    </row>
    <row r="2603" spans="1:16" x14ac:dyDescent="0.25">
      <c r="A2603">
        <v>2602</v>
      </c>
      <c r="B2603">
        <v>0.9574877162999359</v>
      </c>
      <c r="C2603">
        <f t="shared" si="320"/>
        <v>1.0611107691783133</v>
      </c>
      <c r="D2603">
        <v>0.27970213934751426</v>
      </c>
      <c r="E2603" s="19">
        <f t="shared" si="321"/>
        <v>6.2823966860426141</v>
      </c>
      <c r="F2603">
        <v>0.79872279457049444</v>
      </c>
      <c r="G2603" s="20">
        <v>0.44600000000000001</v>
      </c>
      <c r="H2603">
        <v>0.46300000000000002</v>
      </c>
      <c r="I2603">
        <f t="shared" si="322"/>
        <v>1.186591757935306E-2</v>
      </c>
      <c r="J2603">
        <f t="shared" si="323"/>
        <v>1.1009087155618307E-2</v>
      </c>
      <c r="K2603">
        <v>6</v>
      </c>
      <c r="L2603">
        <v>6</v>
      </c>
      <c r="M2603">
        <f t="shared" si="324"/>
        <v>9.8214053217127954E-3</v>
      </c>
      <c r="N2603">
        <f t="shared" si="325"/>
        <v>1.1057595186239803E-4</v>
      </c>
      <c r="O2603">
        <f t="shared" si="326"/>
        <v>1.6076667082228066E-5</v>
      </c>
      <c r="P2603">
        <f t="shared" si="327"/>
        <v>-2.6461416805343889</v>
      </c>
    </row>
    <row r="2604" spans="1:16" x14ac:dyDescent="0.25">
      <c r="A2604">
        <v>2603</v>
      </c>
      <c r="B2604">
        <v>0.69063386944181648</v>
      </c>
      <c r="C2604">
        <f t="shared" si="320"/>
        <v>3.0606621665783953</v>
      </c>
      <c r="D2604">
        <v>0.38340403454695271</v>
      </c>
      <c r="E2604" s="19">
        <f t="shared" si="321"/>
        <v>5.2736525829622813</v>
      </c>
      <c r="F2604">
        <v>-0.85537067207042128</v>
      </c>
      <c r="G2604" s="20">
        <v>0.44600000000000001</v>
      </c>
      <c r="H2604">
        <v>0.46300000000000002</v>
      </c>
      <c r="I2604">
        <f t="shared" si="322"/>
        <v>1.186591757935306E-2</v>
      </c>
      <c r="J2604">
        <f t="shared" si="323"/>
        <v>1.1009087155618307E-2</v>
      </c>
      <c r="K2604">
        <v>6</v>
      </c>
      <c r="L2604">
        <v>6</v>
      </c>
      <c r="M2604">
        <f t="shared" si="324"/>
        <v>1.0719648725078886E-2</v>
      </c>
      <c r="N2604">
        <f t="shared" si="325"/>
        <v>3.8335930902332722E-5</v>
      </c>
      <c r="O2604">
        <f t="shared" si="326"/>
        <v>1.9151811464847567E-5</v>
      </c>
      <c r="P2604">
        <f t="shared" si="327"/>
        <v>-0.98086442851226108</v>
      </c>
    </row>
    <row r="2605" spans="1:16" x14ac:dyDescent="0.25">
      <c r="A2605">
        <v>2604</v>
      </c>
      <c r="B2605">
        <v>0.89669484542374955</v>
      </c>
      <c r="C2605">
        <f t="shared" si="320"/>
        <v>1.637360443473094</v>
      </c>
      <c r="D2605">
        <v>5.1149021881771298E-2</v>
      </c>
      <c r="E2605" s="19">
        <f t="shared" si="321"/>
        <v>11.011673555818122</v>
      </c>
      <c r="F2605">
        <v>0.25767803890630603</v>
      </c>
      <c r="G2605" s="20">
        <v>0.44600000000000001</v>
      </c>
      <c r="H2605">
        <v>0.46300000000000002</v>
      </c>
      <c r="I2605">
        <f t="shared" si="322"/>
        <v>1.186591757935306E-2</v>
      </c>
      <c r="J2605">
        <f t="shared" si="323"/>
        <v>1.1009087155618307E-2</v>
      </c>
      <c r="K2605">
        <v>6</v>
      </c>
      <c r="L2605">
        <v>6</v>
      </c>
      <c r="M2605">
        <f t="shared" si="324"/>
        <v>7.4183897723519082E-3</v>
      </c>
      <c r="N2605">
        <f t="shared" si="325"/>
        <v>7.1660051274019551E-5</v>
      </c>
      <c r="O2605">
        <f t="shared" si="326"/>
        <v>9.1720844690892308E-6</v>
      </c>
      <c r="P2605">
        <f t="shared" si="327"/>
        <v>-2.6038936541230351</v>
      </c>
    </row>
    <row r="2606" spans="1:16" x14ac:dyDescent="0.25">
      <c r="A2606">
        <v>2605</v>
      </c>
      <c r="B2606">
        <v>0.23126926480910673</v>
      </c>
      <c r="C2606">
        <f t="shared" si="320"/>
        <v>6.8599092957316339</v>
      </c>
      <c r="D2606">
        <v>0.93505661183507793</v>
      </c>
      <c r="E2606" s="19">
        <f t="shared" si="321"/>
        <v>1.2987853913270682</v>
      </c>
      <c r="F2606">
        <v>0.90957200882257894</v>
      </c>
      <c r="G2606" s="20">
        <v>0.44600000000000001</v>
      </c>
      <c r="H2606">
        <v>0.46300000000000002</v>
      </c>
      <c r="I2606">
        <f t="shared" si="322"/>
        <v>1.186591757935306E-2</v>
      </c>
      <c r="J2606">
        <f t="shared" si="323"/>
        <v>1.1009087155618307E-2</v>
      </c>
      <c r="K2606">
        <v>6</v>
      </c>
      <c r="L2606">
        <v>6</v>
      </c>
      <c r="M2606">
        <f t="shared" si="324"/>
        <v>2.1600689518959541E-2</v>
      </c>
      <c r="N2606">
        <f t="shared" si="325"/>
        <v>1.7104210606157772E-5</v>
      </c>
      <c r="O2606">
        <f t="shared" si="326"/>
        <v>7.77649646157481E-5</v>
      </c>
      <c r="P2606">
        <f t="shared" si="327"/>
        <v>-1.197151826757592</v>
      </c>
    </row>
    <row r="2607" spans="1:16" x14ac:dyDescent="0.25">
      <c r="A2607">
        <v>2606</v>
      </c>
      <c r="B2607">
        <v>0.3609729300820948</v>
      </c>
      <c r="C2607">
        <f t="shared" si="320"/>
        <v>5.4724805117504483</v>
      </c>
      <c r="D2607">
        <v>0.65086825159459216</v>
      </c>
      <c r="E2607" s="19">
        <f t="shared" si="321"/>
        <v>3.3194303011347084</v>
      </c>
      <c r="F2607">
        <v>-0.27567239158088341</v>
      </c>
      <c r="G2607" s="20">
        <v>0.44600000000000001</v>
      </c>
      <c r="H2607">
        <v>0.46300000000000002</v>
      </c>
      <c r="I2607">
        <f t="shared" si="322"/>
        <v>1.186591757935306E-2</v>
      </c>
      <c r="J2607">
        <f t="shared" si="323"/>
        <v>1.1009087155618307E-2</v>
      </c>
      <c r="K2607">
        <v>6</v>
      </c>
      <c r="L2607">
        <v>6</v>
      </c>
      <c r="M2607">
        <f t="shared" si="324"/>
        <v>1.3511530161459458E-2</v>
      </c>
      <c r="N2607">
        <f t="shared" si="325"/>
        <v>2.1440612366073574E-5</v>
      </c>
      <c r="O2607">
        <f t="shared" si="326"/>
        <v>3.0426907884004774E-5</v>
      </c>
      <c r="P2607">
        <f t="shared" si="327"/>
        <v>-1.1112458637727454</v>
      </c>
    </row>
    <row r="2608" spans="1:16" x14ac:dyDescent="0.25">
      <c r="A2608">
        <v>2607</v>
      </c>
      <c r="B2608">
        <v>9.6224860377819146E-2</v>
      </c>
      <c r="C2608">
        <f t="shared" si="320"/>
        <v>9.340631369454977</v>
      </c>
      <c r="D2608">
        <v>0.8146305734427931</v>
      </c>
      <c r="E2608" s="19">
        <f t="shared" si="321"/>
        <v>2.2427977116580418</v>
      </c>
      <c r="F2608">
        <v>1.5054592950036749</v>
      </c>
      <c r="G2608" s="20">
        <v>0.44600000000000001</v>
      </c>
      <c r="H2608">
        <v>0.46300000000000002</v>
      </c>
      <c r="I2608">
        <f t="shared" si="322"/>
        <v>1.186591757935306E-2</v>
      </c>
      <c r="J2608">
        <f t="shared" si="323"/>
        <v>1.1009087155618307E-2</v>
      </c>
      <c r="K2608">
        <v>6</v>
      </c>
      <c r="L2608">
        <v>6</v>
      </c>
      <c r="M2608">
        <f t="shared" si="324"/>
        <v>1.6437707945818586E-2</v>
      </c>
      <c r="N2608">
        <f t="shared" si="325"/>
        <v>1.256160624398773E-5</v>
      </c>
      <c r="O2608">
        <f t="shared" si="326"/>
        <v>4.5033040418671259E-5</v>
      </c>
      <c r="P2608">
        <f t="shared" si="327"/>
        <v>-1.7292618803901443</v>
      </c>
    </row>
    <row r="2609" spans="1:16" x14ac:dyDescent="0.25">
      <c r="A2609">
        <v>2608</v>
      </c>
      <c r="B2609">
        <v>0.44267097994933929</v>
      </c>
      <c r="C2609">
        <f t="shared" si="320"/>
        <v>4.7850601015844498</v>
      </c>
      <c r="D2609">
        <v>0.64891506698812829</v>
      </c>
      <c r="E2609" s="19">
        <f t="shared" si="321"/>
        <v>3.3322034900354169</v>
      </c>
      <c r="F2609">
        <v>-0.74230911195627414</v>
      </c>
      <c r="G2609" s="20">
        <v>0.44600000000000001</v>
      </c>
      <c r="H2609">
        <v>0.46300000000000002</v>
      </c>
      <c r="I2609">
        <f t="shared" si="322"/>
        <v>1.186591757935306E-2</v>
      </c>
      <c r="J2609">
        <f t="shared" si="323"/>
        <v>1.1009087155618307E-2</v>
      </c>
      <c r="K2609">
        <v>6</v>
      </c>
      <c r="L2609">
        <v>6</v>
      </c>
      <c r="M2609">
        <f t="shared" si="324"/>
        <v>1.3485608719942681E-2</v>
      </c>
      <c r="N2609">
        <f t="shared" si="325"/>
        <v>2.452076480595957E-5</v>
      </c>
      <c r="O2609">
        <f t="shared" si="326"/>
        <v>3.0310273757899009E-5</v>
      </c>
      <c r="P2609">
        <f t="shared" si="327"/>
        <v>-0.85300937862783477</v>
      </c>
    </row>
    <row r="2610" spans="1:16" x14ac:dyDescent="0.25">
      <c r="A2610">
        <v>2609</v>
      </c>
      <c r="B2610">
        <v>0.47080904568620868</v>
      </c>
      <c r="C2610">
        <f t="shared" si="320"/>
        <v>4.5682124424269617</v>
      </c>
      <c r="D2610">
        <v>0.89156773583178195</v>
      </c>
      <c r="E2610" s="19">
        <f t="shared" si="321"/>
        <v>1.6787356817439649</v>
      </c>
      <c r="F2610">
        <v>1.7125512385973707</v>
      </c>
      <c r="G2610" s="20">
        <v>0.44600000000000001</v>
      </c>
      <c r="H2610">
        <v>0.46300000000000002</v>
      </c>
      <c r="I2610">
        <f t="shared" si="322"/>
        <v>1.186591757935306E-2</v>
      </c>
      <c r="J2610">
        <f t="shared" si="323"/>
        <v>1.1009087155618307E-2</v>
      </c>
      <c r="K2610">
        <v>6</v>
      </c>
      <c r="L2610">
        <v>6</v>
      </c>
      <c r="M2610">
        <f t="shared" si="324"/>
        <v>1.8999630339928707E-2</v>
      </c>
      <c r="N2610">
        <f t="shared" si="325"/>
        <v>2.5684736603667547E-5</v>
      </c>
      <c r="O2610">
        <f t="shared" si="326"/>
        <v>6.0164325508989909E-5</v>
      </c>
      <c r="P2610">
        <f t="shared" si="327"/>
        <v>-1.7299075480212962</v>
      </c>
    </row>
    <row r="2611" spans="1:16" x14ac:dyDescent="0.25">
      <c r="A2611">
        <v>2610</v>
      </c>
      <c r="B2611">
        <v>0.51173436689352092</v>
      </c>
      <c r="C2611">
        <f t="shared" si="320"/>
        <v>4.2663863443646353</v>
      </c>
      <c r="D2611">
        <v>0.26071962645344399</v>
      </c>
      <c r="E2611" s="19">
        <f t="shared" si="321"/>
        <v>6.4981142954478779</v>
      </c>
      <c r="F2611">
        <v>-0.54195766097109299</v>
      </c>
      <c r="G2611" s="20">
        <v>0.44600000000000001</v>
      </c>
      <c r="H2611">
        <v>0.46300000000000002</v>
      </c>
      <c r="I2611">
        <f t="shared" si="322"/>
        <v>1.186591757935306E-2</v>
      </c>
      <c r="J2611">
        <f t="shared" si="323"/>
        <v>1.1009087155618307E-2</v>
      </c>
      <c r="K2611">
        <v>6</v>
      </c>
      <c r="L2611">
        <v>6</v>
      </c>
      <c r="M2611">
        <f t="shared" si="324"/>
        <v>9.6570090663839515E-3</v>
      </c>
      <c r="N2611">
        <f t="shared" si="325"/>
        <v>2.7501806883550531E-5</v>
      </c>
      <c r="O2611">
        <f t="shared" si="326"/>
        <v>1.5542970684703638E-5</v>
      </c>
      <c r="P2611">
        <f t="shared" si="327"/>
        <v>-1.3921801213409195</v>
      </c>
    </row>
    <row r="2612" spans="1:16" x14ac:dyDescent="0.25">
      <c r="A2612">
        <v>2611</v>
      </c>
      <c r="B2612">
        <v>0.53010650959807126</v>
      </c>
      <c r="C2612">
        <f t="shared" si="320"/>
        <v>4.1352908992199202</v>
      </c>
      <c r="D2612">
        <v>0.36130863368633076</v>
      </c>
      <c r="E2612" s="19">
        <f t="shared" si="321"/>
        <v>5.4694390963994808</v>
      </c>
      <c r="F2612">
        <v>-1.0604298950056545</v>
      </c>
      <c r="G2612" s="20">
        <v>0.44600000000000001</v>
      </c>
      <c r="H2612">
        <v>0.46300000000000002</v>
      </c>
      <c r="I2612">
        <f t="shared" si="322"/>
        <v>1.186591757935306E-2</v>
      </c>
      <c r="J2612">
        <f t="shared" si="323"/>
        <v>1.1009087155618307E-2</v>
      </c>
      <c r="K2612">
        <v>6</v>
      </c>
      <c r="L2612">
        <v>6</v>
      </c>
      <c r="M2612">
        <f t="shared" si="324"/>
        <v>1.052603759273776E-2</v>
      </c>
      <c r="N2612">
        <f t="shared" si="325"/>
        <v>2.8373658877412235E-5</v>
      </c>
      <c r="O2612">
        <f t="shared" si="326"/>
        <v>1.8466244567288089E-5</v>
      </c>
      <c r="P2612">
        <f t="shared" si="327"/>
        <v>-0.92555733565765463</v>
      </c>
    </row>
    <row r="2613" spans="1:16" x14ac:dyDescent="0.25">
      <c r="A2613">
        <v>2612</v>
      </c>
      <c r="B2613">
        <v>4.2725913266396069E-4</v>
      </c>
      <c r="C2613">
        <f t="shared" si="320"/>
        <v>22.463916075342372</v>
      </c>
      <c r="D2613">
        <v>0.43678090762047184</v>
      </c>
      <c r="E2613" s="19">
        <f t="shared" si="321"/>
        <v>4.8315603798995577</v>
      </c>
      <c r="F2613">
        <v>-0.72210582402476575</v>
      </c>
      <c r="G2613" s="20">
        <v>0.44600000000000001</v>
      </c>
      <c r="H2613">
        <v>0.46300000000000002</v>
      </c>
      <c r="I2613">
        <f t="shared" si="322"/>
        <v>1.186591757935306E-2</v>
      </c>
      <c r="J2613">
        <f t="shared" si="323"/>
        <v>1.1009087155618307E-2</v>
      </c>
      <c r="K2613">
        <v>6</v>
      </c>
      <c r="L2613">
        <v>6</v>
      </c>
      <c r="M2613">
        <f t="shared" si="324"/>
        <v>1.1199344561326053E-2</v>
      </c>
      <c r="N2613">
        <f t="shared" si="325"/>
        <v>5.2231914034848455E-6</v>
      </c>
      <c r="O2613">
        <f t="shared" si="326"/>
        <v>2.0904219767217244E-5</v>
      </c>
      <c r="P2613">
        <f t="shared" si="327"/>
        <v>-1.1883693279159893</v>
      </c>
    </row>
    <row r="2614" spans="1:16" x14ac:dyDescent="0.25">
      <c r="A2614">
        <v>2613</v>
      </c>
      <c r="B2614">
        <v>0.66695150608844267</v>
      </c>
      <c r="C2614">
        <f t="shared" si="320"/>
        <v>3.2145222799678184</v>
      </c>
      <c r="D2614">
        <v>0.57426679280983917</v>
      </c>
      <c r="E2614" s="19">
        <f t="shared" si="321"/>
        <v>3.8291523203310476</v>
      </c>
      <c r="F2614">
        <v>1.0215035217697732</v>
      </c>
      <c r="G2614" s="20">
        <v>0.44600000000000001</v>
      </c>
      <c r="H2614">
        <v>0.46300000000000002</v>
      </c>
      <c r="I2614">
        <f t="shared" si="322"/>
        <v>1.186591757935306E-2</v>
      </c>
      <c r="J2614">
        <f t="shared" si="323"/>
        <v>1.1009087155618307E-2</v>
      </c>
      <c r="K2614">
        <v>6</v>
      </c>
      <c r="L2614">
        <v>6</v>
      </c>
      <c r="M2614">
        <f t="shared" si="324"/>
        <v>1.258012599633028E-2</v>
      </c>
      <c r="N2614">
        <f t="shared" si="325"/>
        <v>3.6501017294087002E-5</v>
      </c>
      <c r="O2614">
        <f t="shared" si="326"/>
        <v>2.6376595013924148E-5</v>
      </c>
      <c r="P2614">
        <f t="shared" si="327"/>
        <v>-1.9952147966619573</v>
      </c>
    </row>
    <row r="2615" spans="1:16" x14ac:dyDescent="0.25">
      <c r="A2615">
        <v>2614</v>
      </c>
      <c r="B2615">
        <v>0.97344889675588242</v>
      </c>
      <c r="C2615">
        <f t="shared" si="320"/>
        <v>0.85419088295983614</v>
      </c>
      <c r="D2615">
        <v>8.3285012359996344E-2</v>
      </c>
      <c r="E2615" s="19">
        <f t="shared" si="321"/>
        <v>9.7291065036129076</v>
      </c>
      <c r="F2615">
        <v>-0.16983676687232219</v>
      </c>
      <c r="G2615" s="20">
        <v>0.44600000000000001</v>
      </c>
      <c r="H2615">
        <v>0.46300000000000002</v>
      </c>
      <c r="I2615">
        <f t="shared" si="322"/>
        <v>1.186591757935306E-2</v>
      </c>
      <c r="J2615">
        <f t="shared" si="323"/>
        <v>1.1009087155618307E-2</v>
      </c>
      <c r="K2615">
        <v>6</v>
      </c>
      <c r="L2615">
        <v>6</v>
      </c>
      <c r="M2615">
        <f t="shared" si="324"/>
        <v>7.8922318182360635E-3</v>
      </c>
      <c r="N2615">
        <f t="shared" si="325"/>
        <v>1.3736195933953827E-4</v>
      </c>
      <c r="O2615">
        <f t="shared" si="326"/>
        <v>1.0381220512129619E-5</v>
      </c>
      <c r="P2615">
        <f t="shared" si="327"/>
        <v>-1.8924482132693947</v>
      </c>
    </row>
    <row r="2616" spans="1:16" x14ac:dyDescent="0.25">
      <c r="A2616">
        <v>2615</v>
      </c>
      <c r="B2616">
        <v>2.0264290292062136E-2</v>
      </c>
      <c r="C2616">
        <f t="shared" si="320"/>
        <v>13.355663048637577</v>
      </c>
      <c r="D2616">
        <v>0.25226599932859278</v>
      </c>
      <c r="E2616" s="19">
        <f t="shared" si="321"/>
        <v>6.5983428143724101</v>
      </c>
      <c r="F2616">
        <v>0.53700205171480775</v>
      </c>
      <c r="G2616" s="20">
        <v>0.44600000000000001</v>
      </c>
      <c r="H2616">
        <v>0.46300000000000002</v>
      </c>
      <c r="I2616">
        <f t="shared" si="322"/>
        <v>1.186591757935306E-2</v>
      </c>
      <c r="J2616">
        <f t="shared" si="323"/>
        <v>1.1009087155618307E-2</v>
      </c>
      <c r="K2616">
        <v>6</v>
      </c>
      <c r="L2616">
        <v>6</v>
      </c>
      <c r="M2616">
        <f t="shared" si="324"/>
        <v>9.5833836466647088E-3</v>
      </c>
      <c r="N2616">
        <f t="shared" si="325"/>
        <v>8.7852870281346752E-6</v>
      </c>
      <c r="O2616">
        <f t="shared" si="326"/>
        <v>1.5306873686526763E-5</v>
      </c>
      <c r="P2616">
        <f t="shared" si="327"/>
        <v>-2.0489431521777943</v>
      </c>
    </row>
    <row r="2617" spans="1:16" x14ac:dyDescent="0.25">
      <c r="A2617">
        <v>2616</v>
      </c>
      <c r="B2617">
        <v>0.82796716208380383</v>
      </c>
      <c r="C2617">
        <f t="shared" si="320"/>
        <v>2.1504006776476428</v>
      </c>
      <c r="D2617">
        <v>0.77571947386089668</v>
      </c>
      <c r="E2617" s="19">
        <f t="shared" si="321"/>
        <v>2.5051486598328361</v>
      </c>
      <c r="F2617">
        <v>-0.18359060049988329</v>
      </c>
      <c r="G2617" s="20">
        <v>0.44600000000000001</v>
      </c>
      <c r="H2617">
        <v>0.46300000000000002</v>
      </c>
      <c r="I2617">
        <f t="shared" si="322"/>
        <v>1.186591757935306E-2</v>
      </c>
      <c r="J2617">
        <f t="shared" si="323"/>
        <v>1.1009087155618307E-2</v>
      </c>
      <c r="K2617">
        <v>6</v>
      </c>
      <c r="L2617">
        <v>6</v>
      </c>
      <c r="M2617">
        <f t="shared" si="324"/>
        <v>1.5553192982244632E-2</v>
      </c>
      <c r="N2617">
        <f t="shared" si="325"/>
        <v>5.45634748691049E-5</v>
      </c>
      <c r="O2617">
        <f t="shared" si="326"/>
        <v>4.0316968657157271E-5</v>
      </c>
      <c r="P2617">
        <f t="shared" si="327"/>
        <v>-0.97804396357045154</v>
      </c>
    </row>
    <row r="2618" spans="1:16" x14ac:dyDescent="0.25">
      <c r="A2618">
        <v>2617</v>
      </c>
      <c r="B2618">
        <v>0.51881466109195229</v>
      </c>
      <c r="C2618">
        <f t="shared" si="320"/>
        <v>4.2155723754064578</v>
      </c>
      <c r="D2618">
        <v>0.25840021973326821</v>
      </c>
      <c r="E2618" s="19">
        <f t="shared" si="321"/>
        <v>6.5253442640677504</v>
      </c>
      <c r="F2618">
        <v>-0.64696450863266364</v>
      </c>
      <c r="G2618" s="20">
        <v>0.44600000000000001</v>
      </c>
      <c r="H2618">
        <v>0.46300000000000002</v>
      </c>
      <c r="I2618">
        <f t="shared" si="322"/>
        <v>1.186591757935306E-2</v>
      </c>
      <c r="J2618">
        <f t="shared" si="323"/>
        <v>1.1009087155618307E-2</v>
      </c>
      <c r="K2618">
        <v>6</v>
      </c>
      <c r="L2618">
        <v>6</v>
      </c>
      <c r="M2618">
        <f t="shared" si="324"/>
        <v>9.6368388694416818E-3</v>
      </c>
      <c r="N2618">
        <f t="shared" si="325"/>
        <v>2.7833310137871906E-5</v>
      </c>
      <c r="O2618">
        <f t="shared" si="326"/>
        <v>1.5478110565930343E-5</v>
      </c>
      <c r="P2618">
        <f t="shared" si="327"/>
        <v>-1.3222422134976874</v>
      </c>
    </row>
    <row r="2619" spans="1:16" x14ac:dyDescent="0.25">
      <c r="A2619">
        <v>2618</v>
      </c>
      <c r="B2619">
        <v>0.72914822840052496</v>
      </c>
      <c r="C2619">
        <f t="shared" si="320"/>
        <v>2.810660747457054</v>
      </c>
      <c r="D2619">
        <v>0.71904660176396984</v>
      </c>
      <c r="E2619" s="19">
        <f t="shared" si="321"/>
        <v>2.8763199134318724</v>
      </c>
      <c r="F2619">
        <v>-0.20393486011016648</v>
      </c>
      <c r="G2619" s="20">
        <v>0.44600000000000001</v>
      </c>
      <c r="H2619">
        <v>0.46300000000000002</v>
      </c>
      <c r="I2619">
        <f t="shared" si="322"/>
        <v>1.186591757935306E-2</v>
      </c>
      <c r="J2619">
        <f t="shared" si="323"/>
        <v>1.1009087155618307E-2</v>
      </c>
      <c r="K2619">
        <v>6</v>
      </c>
      <c r="L2619">
        <v>6</v>
      </c>
      <c r="M2619">
        <f t="shared" si="324"/>
        <v>1.451502265718512E-2</v>
      </c>
      <c r="N2619">
        <f t="shared" si="325"/>
        <v>4.174581846617051E-5</v>
      </c>
      <c r="O2619">
        <f t="shared" si="326"/>
        <v>3.5114313789766228E-5</v>
      </c>
      <c r="P2619">
        <f t="shared" si="327"/>
        <v>-1.0480248817901412</v>
      </c>
    </row>
    <row r="2620" spans="1:16" x14ac:dyDescent="0.25">
      <c r="A2620">
        <v>2619</v>
      </c>
      <c r="B2620">
        <v>0.87591174047059539</v>
      </c>
      <c r="C2620">
        <f t="shared" si="320"/>
        <v>1.8011996053600214</v>
      </c>
      <c r="D2620">
        <v>0.90743736075930048</v>
      </c>
      <c r="E2620" s="19">
        <f t="shared" si="321"/>
        <v>1.5482343516914174</v>
      </c>
      <c r="F2620">
        <v>1.1818883649539202E-2</v>
      </c>
      <c r="G2620" s="20">
        <v>0.44600000000000001</v>
      </c>
      <c r="H2620">
        <v>0.46300000000000002</v>
      </c>
      <c r="I2620">
        <f t="shared" si="322"/>
        <v>1.186591757935306E-2</v>
      </c>
      <c r="J2620">
        <f t="shared" si="323"/>
        <v>1.1009087155618307E-2</v>
      </c>
      <c r="K2620">
        <v>6</v>
      </c>
      <c r="L2620">
        <v>6</v>
      </c>
      <c r="M2620">
        <f t="shared" si="324"/>
        <v>1.9784175800814725E-2</v>
      </c>
      <c r="N2620">
        <f t="shared" si="325"/>
        <v>6.5141771619409649E-5</v>
      </c>
      <c r="O2620">
        <f t="shared" si="326"/>
        <v>6.5235602019590478E-5</v>
      </c>
      <c r="P2620">
        <f t="shared" si="327"/>
        <v>-0.86609377249438801</v>
      </c>
    </row>
    <row r="2621" spans="1:16" x14ac:dyDescent="0.25">
      <c r="A2621">
        <v>2620</v>
      </c>
      <c r="B2621">
        <v>0.72295297097689748</v>
      </c>
      <c r="C2621">
        <f t="shared" si="320"/>
        <v>2.8509428955199616</v>
      </c>
      <c r="D2621">
        <v>0.2423780022583697</v>
      </c>
      <c r="E2621" s="19">
        <f t="shared" si="321"/>
        <v>6.7191656851462698</v>
      </c>
      <c r="F2621">
        <v>-0.12490204426285345</v>
      </c>
      <c r="G2621" s="20">
        <v>0.44600000000000001</v>
      </c>
      <c r="H2621">
        <v>0.46300000000000002</v>
      </c>
      <c r="I2621">
        <f t="shared" si="322"/>
        <v>1.186591757935306E-2</v>
      </c>
      <c r="J2621">
        <f t="shared" si="323"/>
        <v>1.1009087155618307E-2</v>
      </c>
      <c r="K2621">
        <v>6</v>
      </c>
      <c r="L2621">
        <v>6</v>
      </c>
      <c r="M2621">
        <f t="shared" si="324"/>
        <v>9.4968294103232424E-3</v>
      </c>
      <c r="N2621">
        <f t="shared" si="325"/>
        <v>4.1155974578695931E-5</v>
      </c>
      <c r="O2621">
        <f t="shared" si="326"/>
        <v>1.5031628141463418E-5</v>
      </c>
      <c r="P2621">
        <f t="shared" si="327"/>
        <v>-1.6914860410768913</v>
      </c>
    </row>
    <row r="2622" spans="1:16" x14ac:dyDescent="0.25">
      <c r="A2622">
        <v>2621</v>
      </c>
      <c r="B2622">
        <v>0.95785393841364785</v>
      </c>
      <c r="C2622">
        <f t="shared" si="320"/>
        <v>1.0568195096321746</v>
      </c>
      <c r="D2622">
        <v>0.20462660603656119</v>
      </c>
      <c r="E2622" s="19">
        <f t="shared" si="321"/>
        <v>7.2222852631650101</v>
      </c>
      <c r="F2622">
        <v>0.84789462562184781</v>
      </c>
      <c r="G2622" s="20">
        <v>0.44600000000000001</v>
      </c>
      <c r="H2622">
        <v>0.46300000000000002</v>
      </c>
      <c r="I2622">
        <f t="shared" si="322"/>
        <v>1.186591757935306E-2</v>
      </c>
      <c r="J2622">
        <f t="shared" si="323"/>
        <v>1.1009087155618307E-2</v>
      </c>
      <c r="K2622">
        <v>6</v>
      </c>
      <c r="L2622">
        <v>6</v>
      </c>
      <c r="M2622">
        <f t="shared" si="324"/>
        <v>9.1600742303301237E-3</v>
      </c>
      <c r="N2622">
        <f t="shared" si="325"/>
        <v>1.1102495011108482E-4</v>
      </c>
      <c r="O2622">
        <f t="shared" si="326"/>
        <v>1.3984493317526332E-5</v>
      </c>
      <c r="P2622">
        <f t="shared" si="327"/>
        <v>-2.8908180781076678</v>
      </c>
    </row>
    <row r="2623" spans="1:16" x14ac:dyDescent="0.25">
      <c r="A2623">
        <v>2622</v>
      </c>
      <c r="B2623">
        <v>0.51048310800500507</v>
      </c>
      <c r="C2623">
        <f t="shared" si="320"/>
        <v>4.2754060684977526</v>
      </c>
      <c r="D2623">
        <v>0.91393780327768792</v>
      </c>
      <c r="E2623" s="19">
        <f t="shared" si="321"/>
        <v>1.4924641902167999</v>
      </c>
      <c r="F2623">
        <v>-0.52599034461309202</v>
      </c>
      <c r="G2623" s="20">
        <v>0.44600000000000001</v>
      </c>
      <c r="H2623">
        <v>0.46300000000000002</v>
      </c>
      <c r="I2623">
        <f t="shared" si="322"/>
        <v>1.186591757935306E-2</v>
      </c>
      <c r="J2623">
        <f t="shared" si="323"/>
        <v>1.1009087155618307E-2</v>
      </c>
      <c r="K2623">
        <v>6</v>
      </c>
      <c r="L2623">
        <v>6</v>
      </c>
      <c r="M2623">
        <f t="shared" si="324"/>
        <v>2.0150431581772207E-2</v>
      </c>
      <c r="N2623">
        <f t="shared" si="325"/>
        <v>2.7443786965143328E-5</v>
      </c>
      <c r="O2623">
        <f t="shared" si="326"/>
        <v>6.7673315488613791E-5</v>
      </c>
      <c r="P2623">
        <f t="shared" si="327"/>
        <v>-0.58907529916337209</v>
      </c>
    </row>
    <row r="2624" spans="1:16" x14ac:dyDescent="0.25">
      <c r="A2624">
        <v>2623</v>
      </c>
      <c r="B2624">
        <v>0.82442701498458815</v>
      </c>
      <c r="C2624">
        <f t="shared" si="320"/>
        <v>2.1750816392571606</v>
      </c>
      <c r="D2624">
        <v>5.2186651203955199E-3</v>
      </c>
      <c r="E2624" s="19">
        <f t="shared" si="321"/>
        <v>16.647741386667917</v>
      </c>
      <c r="F2624">
        <v>-0.52458517529885285</v>
      </c>
      <c r="G2624" s="20">
        <v>0.44600000000000001</v>
      </c>
      <c r="H2624">
        <v>0.46300000000000002</v>
      </c>
      <c r="I2624">
        <f t="shared" si="322"/>
        <v>1.186591757935306E-2</v>
      </c>
      <c r="J2624">
        <f t="shared" si="323"/>
        <v>1.1009087155618307E-2</v>
      </c>
      <c r="K2624">
        <v>6</v>
      </c>
      <c r="L2624">
        <v>6</v>
      </c>
      <c r="M2624">
        <f t="shared" si="324"/>
        <v>6.0333518318317564E-3</v>
      </c>
      <c r="N2624">
        <f t="shared" si="325"/>
        <v>5.3944335336950981E-5</v>
      </c>
      <c r="O2624">
        <f t="shared" si="326"/>
        <v>6.0668890544446023E-6</v>
      </c>
      <c r="P2624">
        <f t="shared" si="327"/>
        <v>-2.1441150797668937</v>
      </c>
    </row>
    <row r="2625" spans="1:16" x14ac:dyDescent="0.25">
      <c r="A2625">
        <v>2624</v>
      </c>
      <c r="B2625">
        <v>0.23603015228736229</v>
      </c>
      <c r="C2625">
        <f t="shared" si="320"/>
        <v>6.7989122455787347</v>
      </c>
      <c r="D2625">
        <v>0.5518051698355052</v>
      </c>
      <c r="E2625" s="19">
        <f t="shared" si="321"/>
        <v>3.9834225451079632</v>
      </c>
      <c r="F2625">
        <v>1.1165934665768873</v>
      </c>
      <c r="G2625" s="20">
        <v>0.44600000000000001</v>
      </c>
      <c r="H2625">
        <v>0.46300000000000002</v>
      </c>
      <c r="I2625">
        <f t="shared" si="322"/>
        <v>1.186591757935306E-2</v>
      </c>
      <c r="J2625">
        <f t="shared" si="323"/>
        <v>1.1009087155618307E-2</v>
      </c>
      <c r="K2625">
        <v>6</v>
      </c>
      <c r="L2625">
        <v>6</v>
      </c>
      <c r="M2625">
        <f t="shared" si="324"/>
        <v>1.2334118698119423E-2</v>
      </c>
      <c r="N2625">
        <f t="shared" si="325"/>
        <v>1.725766256354228E-5</v>
      </c>
      <c r="O2625">
        <f t="shared" si="326"/>
        <v>2.5355080676549863E-5</v>
      </c>
      <c r="P2625">
        <f t="shared" si="327"/>
        <v>-1.9692487326807244</v>
      </c>
    </row>
    <row r="2626" spans="1:16" x14ac:dyDescent="0.25">
      <c r="A2626">
        <v>2625</v>
      </c>
      <c r="B2626">
        <v>0.63365581225012968</v>
      </c>
      <c r="C2626">
        <f t="shared" si="320"/>
        <v>3.432296882408286</v>
      </c>
      <c r="D2626">
        <v>0.51643421735282447</v>
      </c>
      <c r="E2626" s="19">
        <f t="shared" si="321"/>
        <v>4.2326143297563217</v>
      </c>
      <c r="F2626">
        <v>0.85901547208777629</v>
      </c>
      <c r="G2626" s="20">
        <v>0.44600000000000001</v>
      </c>
      <c r="H2626">
        <v>0.46300000000000002</v>
      </c>
      <c r="I2626">
        <f t="shared" si="322"/>
        <v>1.186591757935306E-2</v>
      </c>
      <c r="J2626">
        <f t="shared" si="323"/>
        <v>1.1009087155618307E-2</v>
      </c>
      <c r="K2626">
        <v>6</v>
      </c>
      <c r="L2626">
        <v>6</v>
      </c>
      <c r="M2626">
        <f t="shared" si="324"/>
        <v>1.1965530637631562E-2</v>
      </c>
      <c r="N2626">
        <f t="shared" si="325"/>
        <v>3.4185077035354203E-5</v>
      </c>
      <c r="O2626">
        <f t="shared" si="326"/>
        <v>2.3862320573349929E-5</v>
      </c>
      <c r="P2626">
        <f t="shared" si="327"/>
        <v>-1.9677137760149315</v>
      </c>
    </row>
    <row r="2627" spans="1:16" x14ac:dyDescent="0.25">
      <c r="A2627">
        <v>2626</v>
      </c>
      <c r="B2627">
        <v>0.96481215857417524</v>
      </c>
      <c r="C2627">
        <f t="shared" ref="C2627:C2690" si="328">CHIINV(B2627,6-1)</f>
        <v>0.97174792320872883</v>
      </c>
      <c r="D2627">
        <v>0.1119113742484817</v>
      </c>
      <c r="E2627" s="19">
        <f t="shared" ref="E2627:E2690" si="329">CHIINV(D2627,6-1)</f>
        <v>8.9294522177541573</v>
      </c>
      <c r="F2627">
        <v>6.0967977333348244E-2</v>
      </c>
      <c r="G2627" s="20">
        <v>0.44600000000000001</v>
      </c>
      <c r="H2627">
        <v>0.46300000000000002</v>
      </c>
      <c r="I2627">
        <f t="shared" ref="I2627:I2690" si="330">SQRT(0.0001408)</f>
        <v>1.186591757935306E-2</v>
      </c>
      <c r="J2627">
        <f t="shared" ref="J2627:J2690" si="331">SQRT(0.0001212)</f>
        <v>1.1009087155618307E-2</v>
      </c>
      <c r="K2627">
        <v>6</v>
      </c>
      <c r="L2627">
        <v>6</v>
      </c>
      <c r="M2627">
        <f t="shared" ref="M2627:M2690" si="332">SQRT((L2627-1)*J2627^2/E2627)</f>
        <v>8.2380401308205335E-3</v>
      </c>
      <c r="N2627">
        <f t="shared" ref="N2627:N2690" si="333">((K2627-1)*I2627^2)/(K2627*C2627)</f>
        <v>1.2074461959835897E-4</v>
      </c>
      <c r="O2627">
        <f t="shared" ref="O2627:O2690" si="334">((L2627-1)*J2627^2)/(L2627*E2627)</f>
        <v>1.1310884199501597E-5</v>
      </c>
      <c r="P2627">
        <f t="shared" ref="P2627:P2690" si="335">(G2627-H2627-F2627*SQRT(N2627+O2627))/M2627</f>
        <v>-2.1486440587313878</v>
      </c>
    </row>
    <row r="2628" spans="1:16" x14ac:dyDescent="0.25">
      <c r="A2628">
        <v>2627</v>
      </c>
      <c r="B2628">
        <v>0.63530381176183359</v>
      </c>
      <c r="C2628">
        <f t="shared" si="328"/>
        <v>3.4214586698920124</v>
      </c>
      <c r="D2628">
        <v>0.45072786645100255</v>
      </c>
      <c r="E2628" s="19">
        <f t="shared" si="329"/>
        <v>4.7220984273445374</v>
      </c>
      <c r="F2628">
        <v>1.3869021131540649</v>
      </c>
      <c r="G2628" s="20">
        <v>0.44600000000000001</v>
      </c>
      <c r="H2628">
        <v>0.46300000000000002</v>
      </c>
      <c r="I2628">
        <f t="shared" si="330"/>
        <v>1.186591757935306E-2</v>
      </c>
      <c r="J2628">
        <f t="shared" si="331"/>
        <v>1.1009087155618307E-2</v>
      </c>
      <c r="K2628">
        <v>6</v>
      </c>
      <c r="L2628">
        <v>6</v>
      </c>
      <c r="M2628">
        <f t="shared" si="332"/>
        <v>1.1328405715631351E-2</v>
      </c>
      <c r="N2628">
        <f t="shared" si="333"/>
        <v>3.4293365682256379E-5</v>
      </c>
      <c r="O2628">
        <f t="shared" si="334"/>
        <v>2.1388796009658178E-5</v>
      </c>
      <c r="P2628">
        <f t="shared" si="335"/>
        <v>-2.4142082258074868</v>
      </c>
    </row>
    <row r="2629" spans="1:16" x14ac:dyDescent="0.25">
      <c r="A2629">
        <v>2628</v>
      </c>
      <c r="B2629">
        <v>0.42454298532059692</v>
      </c>
      <c r="C2629">
        <f t="shared" si="328"/>
        <v>4.9295132315201444</v>
      </c>
      <c r="D2629">
        <v>0.77864925077059233</v>
      </c>
      <c r="E2629" s="19">
        <f t="shared" si="329"/>
        <v>2.4856858502720827</v>
      </c>
      <c r="F2629">
        <v>-1.0026087693404406</v>
      </c>
      <c r="G2629" s="20">
        <v>0.44600000000000001</v>
      </c>
      <c r="H2629">
        <v>0.46300000000000002</v>
      </c>
      <c r="I2629">
        <f t="shared" si="330"/>
        <v>1.186591757935306E-2</v>
      </c>
      <c r="J2629">
        <f t="shared" si="331"/>
        <v>1.1009087155618307E-2</v>
      </c>
      <c r="K2629">
        <v>6</v>
      </c>
      <c r="L2629">
        <v>6</v>
      </c>
      <c r="M2629">
        <f t="shared" si="332"/>
        <v>1.5613964658680746E-2</v>
      </c>
      <c r="N2629">
        <f t="shared" si="333"/>
        <v>2.3802214908986156E-5</v>
      </c>
      <c r="O2629">
        <f t="shared" si="334"/>
        <v>4.0632648727088561E-5</v>
      </c>
      <c r="P2629">
        <f t="shared" si="335"/>
        <v>-0.57332819001607438</v>
      </c>
    </row>
    <row r="2630" spans="1:16" x14ac:dyDescent="0.25">
      <c r="A2630">
        <v>2629</v>
      </c>
      <c r="B2630">
        <v>0.77703176976836452</v>
      </c>
      <c r="C2630">
        <f t="shared" si="328"/>
        <v>2.4964356742015421</v>
      </c>
      <c r="D2630">
        <v>0.10116885891293069</v>
      </c>
      <c r="E2630" s="19">
        <f t="shared" si="329"/>
        <v>9.2048026641578655</v>
      </c>
      <c r="F2630">
        <v>-0.11126644494652282</v>
      </c>
      <c r="G2630" s="20">
        <v>0.44600000000000001</v>
      </c>
      <c r="H2630">
        <v>0.46300000000000002</v>
      </c>
      <c r="I2630">
        <f t="shared" si="330"/>
        <v>1.186591757935306E-2</v>
      </c>
      <c r="J2630">
        <f t="shared" si="331"/>
        <v>1.1009087155618307E-2</v>
      </c>
      <c r="K2630">
        <v>6</v>
      </c>
      <c r="L2630">
        <v>6</v>
      </c>
      <c r="M2630">
        <f t="shared" si="332"/>
        <v>8.1138891632840833E-3</v>
      </c>
      <c r="N2630">
        <f t="shared" si="333"/>
        <v>4.7000343147580247E-5</v>
      </c>
      <c r="O2630">
        <f t="shared" si="334"/>
        <v>1.0972532892343146E-5</v>
      </c>
      <c r="P2630">
        <f t="shared" si="335"/>
        <v>-1.9907615003890744</v>
      </c>
    </row>
    <row r="2631" spans="1:16" x14ac:dyDescent="0.25">
      <c r="A2631">
        <v>2630</v>
      </c>
      <c r="B2631">
        <v>0.6913357951597644</v>
      </c>
      <c r="C2631">
        <f t="shared" si="328"/>
        <v>3.0561082608405639</v>
      </c>
      <c r="D2631">
        <v>0.69673757133701586</v>
      </c>
      <c r="E2631" s="19">
        <f t="shared" si="329"/>
        <v>3.0210682157440432</v>
      </c>
      <c r="F2631">
        <v>-0.9695213520899415</v>
      </c>
      <c r="G2631" s="20">
        <v>0.44600000000000001</v>
      </c>
      <c r="H2631">
        <v>0.46300000000000002</v>
      </c>
      <c r="I2631">
        <f t="shared" si="330"/>
        <v>1.186591757935306E-2</v>
      </c>
      <c r="J2631">
        <f t="shared" si="331"/>
        <v>1.1009087155618307E-2</v>
      </c>
      <c r="K2631">
        <v>6</v>
      </c>
      <c r="L2631">
        <v>6</v>
      </c>
      <c r="M2631">
        <f t="shared" si="332"/>
        <v>1.4163025797485211E-2</v>
      </c>
      <c r="N2631">
        <f t="shared" si="333"/>
        <v>3.8393055258147657E-5</v>
      </c>
      <c r="O2631">
        <f t="shared" si="334"/>
        <v>3.3431883290038597E-5</v>
      </c>
      <c r="P2631">
        <f t="shared" si="335"/>
        <v>-0.62016026313951067</v>
      </c>
    </row>
    <row r="2632" spans="1:16" x14ac:dyDescent="0.25">
      <c r="A2632">
        <v>2631</v>
      </c>
      <c r="B2632">
        <v>0.13620410779137546</v>
      </c>
      <c r="C2632">
        <f t="shared" si="328"/>
        <v>8.3860475327078721</v>
      </c>
      <c r="D2632">
        <v>0.27484969634083073</v>
      </c>
      <c r="E2632" s="19">
        <f t="shared" si="329"/>
        <v>6.3363794782964975</v>
      </c>
      <c r="F2632">
        <v>0.6240281891223276</v>
      </c>
      <c r="G2632" s="20">
        <v>0.44600000000000001</v>
      </c>
      <c r="H2632">
        <v>0.46300000000000002</v>
      </c>
      <c r="I2632">
        <f t="shared" si="330"/>
        <v>1.186591757935306E-2</v>
      </c>
      <c r="J2632">
        <f t="shared" si="331"/>
        <v>1.1009087155618307E-2</v>
      </c>
      <c r="K2632">
        <v>6</v>
      </c>
      <c r="L2632">
        <v>6</v>
      </c>
      <c r="M2632">
        <f t="shared" si="332"/>
        <v>9.7794790961058496E-3</v>
      </c>
      <c r="N2632">
        <f t="shared" si="333"/>
        <v>1.3991493951793298E-5</v>
      </c>
      <c r="O2632">
        <f t="shared" si="334"/>
        <v>1.5939701898528544E-5</v>
      </c>
      <c r="P2632">
        <f t="shared" si="335"/>
        <v>-2.0874344357853434</v>
      </c>
    </row>
    <row r="2633" spans="1:16" x14ac:dyDescent="0.25">
      <c r="A2633">
        <v>2632</v>
      </c>
      <c r="B2633">
        <v>0.42893765068514056</v>
      </c>
      <c r="C2633">
        <f t="shared" si="328"/>
        <v>4.8941247472702436</v>
      </c>
      <c r="D2633">
        <v>0.78353221228675196</v>
      </c>
      <c r="E2633" s="19">
        <f t="shared" si="329"/>
        <v>2.4531595887394797</v>
      </c>
      <c r="F2633">
        <v>1.3205499271862209</v>
      </c>
      <c r="G2633" s="20">
        <v>0.44600000000000001</v>
      </c>
      <c r="H2633">
        <v>0.46300000000000002</v>
      </c>
      <c r="I2633">
        <f t="shared" si="330"/>
        <v>1.186591757935306E-2</v>
      </c>
      <c r="J2633">
        <f t="shared" si="331"/>
        <v>1.1009087155618307E-2</v>
      </c>
      <c r="K2633">
        <v>6</v>
      </c>
      <c r="L2633">
        <v>6</v>
      </c>
      <c r="M2633">
        <f t="shared" si="332"/>
        <v>1.5717136000758934E-2</v>
      </c>
      <c r="N2633">
        <f t="shared" si="333"/>
        <v>2.3974324193264053E-5</v>
      </c>
      <c r="O2633">
        <f t="shared" si="334"/>
        <v>4.1171394011058768E-5</v>
      </c>
      <c r="P2633">
        <f t="shared" si="335"/>
        <v>-1.7597697881059062</v>
      </c>
    </row>
    <row r="2634" spans="1:16" x14ac:dyDescent="0.25">
      <c r="A2634">
        <v>2633</v>
      </c>
      <c r="B2634">
        <v>0.59590441602832123</v>
      </c>
      <c r="C2634">
        <f t="shared" si="328"/>
        <v>3.6829424497106591</v>
      </c>
      <c r="D2634">
        <v>1.6052735984374525E-2</v>
      </c>
      <c r="E2634" s="19">
        <f t="shared" si="329"/>
        <v>13.931148476322777</v>
      </c>
      <c r="F2634">
        <v>-0.40006625567912124</v>
      </c>
      <c r="G2634" s="20">
        <v>0.44600000000000001</v>
      </c>
      <c r="H2634">
        <v>0.46300000000000002</v>
      </c>
      <c r="I2634">
        <f t="shared" si="330"/>
        <v>1.186591757935306E-2</v>
      </c>
      <c r="J2634">
        <f t="shared" si="331"/>
        <v>1.1009087155618307E-2</v>
      </c>
      <c r="K2634">
        <v>6</v>
      </c>
      <c r="L2634">
        <v>6</v>
      </c>
      <c r="M2634">
        <f t="shared" si="332"/>
        <v>6.5954259949746151E-3</v>
      </c>
      <c r="N2634">
        <f t="shared" si="333"/>
        <v>3.1858584524596984E-5</v>
      </c>
      <c r="O2634">
        <f t="shared" si="334"/>
        <v>7.2499406758644811E-6</v>
      </c>
      <c r="P2634">
        <f t="shared" si="335"/>
        <v>-2.1982072570189217</v>
      </c>
    </row>
    <row r="2635" spans="1:16" x14ac:dyDescent="0.25">
      <c r="A2635">
        <v>2634</v>
      </c>
      <c r="B2635">
        <v>0.67796868800927768</v>
      </c>
      <c r="C2635">
        <f t="shared" si="328"/>
        <v>3.1428803853017557</v>
      </c>
      <c r="D2635">
        <v>7.9348124637592707E-2</v>
      </c>
      <c r="E2635" s="19">
        <f t="shared" si="329"/>
        <v>9.8584056757772558</v>
      </c>
      <c r="F2635">
        <v>1.341325059911469</v>
      </c>
      <c r="G2635" s="20">
        <v>0.44600000000000001</v>
      </c>
      <c r="H2635">
        <v>0.46300000000000002</v>
      </c>
      <c r="I2635">
        <f t="shared" si="330"/>
        <v>1.186591757935306E-2</v>
      </c>
      <c r="J2635">
        <f t="shared" si="331"/>
        <v>1.1009087155618307E-2</v>
      </c>
      <c r="K2635">
        <v>6</v>
      </c>
      <c r="L2635">
        <v>6</v>
      </c>
      <c r="M2635">
        <f t="shared" si="332"/>
        <v>7.8403052091948928E-3</v>
      </c>
      <c r="N2635">
        <f t="shared" si="333"/>
        <v>3.7333057243305754E-5</v>
      </c>
      <c r="O2635">
        <f t="shared" si="334"/>
        <v>1.0245064295554764E-5</v>
      </c>
      <c r="P2635">
        <f t="shared" si="335"/>
        <v>-3.3483446356204811</v>
      </c>
    </row>
    <row r="2636" spans="1:16" x14ac:dyDescent="0.25">
      <c r="A2636">
        <v>2635</v>
      </c>
      <c r="B2636">
        <v>2.8138065736869413E-2</v>
      </c>
      <c r="C2636">
        <f t="shared" si="328"/>
        <v>12.535947376801492</v>
      </c>
      <c r="D2636">
        <v>0.99703970458082825</v>
      </c>
      <c r="E2636" s="19">
        <f t="shared" si="329"/>
        <v>0.33003689073745868</v>
      </c>
      <c r="F2636">
        <v>0.94365304903476499</v>
      </c>
      <c r="G2636" s="20">
        <v>0.44600000000000001</v>
      </c>
      <c r="H2636">
        <v>0.46300000000000002</v>
      </c>
      <c r="I2636">
        <f t="shared" si="330"/>
        <v>1.186591757935306E-2</v>
      </c>
      <c r="J2636">
        <f t="shared" si="331"/>
        <v>1.1009087155618307E-2</v>
      </c>
      <c r="K2636">
        <v>6</v>
      </c>
      <c r="L2636">
        <v>6</v>
      </c>
      <c r="M2636">
        <f t="shared" si="332"/>
        <v>4.2850418574511086E-2</v>
      </c>
      <c r="N2636">
        <f t="shared" si="333"/>
        <v>9.3597499898943053E-6</v>
      </c>
      <c r="O2636">
        <f t="shared" si="334"/>
        <v>3.0602639533513414E-4</v>
      </c>
      <c r="P2636">
        <f t="shared" si="335"/>
        <v>-0.78782060018819222</v>
      </c>
    </row>
    <row r="2637" spans="1:16" x14ac:dyDescent="0.25">
      <c r="A2637">
        <v>2636</v>
      </c>
      <c r="B2637">
        <v>0.65260780663472395</v>
      </c>
      <c r="C2637">
        <f t="shared" si="328"/>
        <v>3.3080607938369848</v>
      </c>
      <c r="D2637">
        <v>0.25089266640217289</v>
      </c>
      <c r="E2637" s="19">
        <f t="shared" si="329"/>
        <v>6.6148862798589798</v>
      </c>
      <c r="F2637">
        <v>2.0489460439421237</v>
      </c>
      <c r="G2637" s="20">
        <v>0.44600000000000001</v>
      </c>
      <c r="H2637">
        <v>0.46300000000000002</v>
      </c>
      <c r="I2637">
        <f t="shared" si="330"/>
        <v>1.186591757935306E-2</v>
      </c>
      <c r="J2637">
        <f t="shared" si="331"/>
        <v>1.1009087155618307E-2</v>
      </c>
      <c r="K2637">
        <v>6</v>
      </c>
      <c r="L2637">
        <v>6</v>
      </c>
      <c r="M2637">
        <f t="shared" si="332"/>
        <v>9.5713923878226262E-3</v>
      </c>
      <c r="N2637">
        <f t="shared" si="333"/>
        <v>3.5468916880829032E-5</v>
      </c>
      <c r="O2637">
        <f t="shared" si="334"/>
        <v>1.5268592040278154E-5</v>
      </c>
      <c r="P2637">
        <f t="shared" si="335"/>
        <v>-3.300951004124558</v>
      </c>
    </row>
    <row r="2638" spans="1:16" x14ac:dyDescent="0.25">
      <c r="A2638">
        <v>2637</v>
      </c>
      <c r="B2638">
        <v>0.86111026337473673</v>
      </c>
      <c r="C2638">
        <f t="shared" si="328"/>
        <v>1.9125354116269522</v>
      </c>
      <c r="D2638">
        <v>0.97985778374584187</v>
      </c>
      <c r="E2638" s="19">
        <f t="shared" si="329"/>
        <v>0.75427359891469259</v>
      </c>
      <c r="F2638">
        <v>-1.453586264688056</v>
      </c>
      <c r="G2638" s="20">
        <v>0.44600000000000001</v>
      </c>
      <c r="H2638">
        <v>0.46300000000000002</v>
      </c>
      <c r="I2638">
        <f t="shared" si="330"/>
        <v>1.186591757935306E-2</v>
      </c>
      <c r="J2638">
        <f t="shared" si="331"/>
        <v>1.1009087155618307E-2</v>
      </c>
      <c r="K2638">
        <v>6</v>
      </c>
      <c r="L2638">
        <v>6</v>
      </c>
      <c r="M2638">
        <f t="shared" si="332"/>
        <v>2.83446996016763E-2</v>
      </c>
      <c r="N2638">
        <f t="shared" si="333"/>
        <v>6.134962658470224E-5</v>
      </c>
      <c r="O2638">
        <f t="shared" si="334"/>
        <v>1.3390366591821141E-4</v>
      </c>
      <c r="P2638">
        <f t="shared" si="335"/>
        <v>0.11682629701859815</v>
      </c>
    </row>
    <row r="2639" spans="1:16" x14ac:dyDescent="0.25">
      <c r="A2639">
        <v>2638</v>
      </c>
      <c r="B2639">
        <v>0.1694082461012604</v>
      </c>
      <c r="C2639">
        <f t="shared" si="328"/>
        <v>7.7694420257254722</v>
      </c>
      <c r="D2639">
        <v>0.28757591479232153</v>
      </c>
      <c r="E2639" s="19">
        <f t="shared" si="329"/>
        <v>6.1963877204731679</v>
      </c>
      <c r="F2639">
        <v>1.0443250175740104</v>
      </c>
      <c r="G2639" s="20">
        <v>0.44600000000000001</v>
      </c>
      <c r="H2639">
        <v>0.46300000000000002</v>
      </c>
      <c r="I2639">
        <f t="shared" si="330"/>
        <v>1.186591757935306E-2</v>
      </c>
      <c r="J2639">
        <f t="shared" si="331"/>
        <v>1.1009087155618307E-2</v>
      </c>
      <c r="K2639">
        <v>6</v>
      </c>
      <c r="L2639">
        <v>6</v>
      </c>
      <c r="M2639">
        <f t="shared" si="332"/>
        <v>9.8893334279165149E-3</v>
      </c>
      <c r="N2639">
        <f t="shared" si="333"/>
        <v>1.5101899588777393E-5</v>
      </c>
      <c r="O2639">
        <f t="shared" si="334"/>
        <v>1.629981927475117E-5</v>
      </c>
      <c r="P2639">
        <f t="shared" si="335"/>
        <v>-2.3107835302376136</v>
      </c>
    </row>
    <row r="2640" spans="1:16" x14ac:dyDescent="0.25">
      <c r="A2640">
        <v>2639</v>
      </c>
      <c r="B2640">
        <v>0.40556047242652671</v>
      </c>
      <c r="C2640">
        <f t="shared" si="328"/>
        <v>5.0852884115946155</v>
      </c>
      <c r="D2640">
        <v>0.4817041535691397</v>
      </c>
      <c r="E2640" s="19">
        <f t="shared" si="329"/>
        <v>4.4864072902088887</v>
      </c>
      <c r="F2640">
        <v>0.54808197091915645</v>
      </c>
      <c r="G2640" s="20">
        <v>0.44600000000000001</v>
      </c>
      <c r="H2640">
        <v>0.46300000000000002</v>
      </c>
      <c r="I2640">
        <f t="shared" si="330"/>
        <v>1.186591757935306E-2</v>
      </c>
      <c r="J2640">
        <f t="shared" si="331"/>
        <v>1.1009087155618307E-2</v>
      </c>
      <c r="K2640">
        <v>6</v>
      </c>
      <c r="L2640">
        <v>6</v>
      </c>
      <c r="M2640">
        <f t="shared" si="332"/>
        <v>1.1622163031010843E-2</v>
      </c>
      <c r="N2640">
        <f t="shared" si="333"/>
        <v>2.3073093173203247E-5</v>
      </c>
      <c r="O2640">
        <f t="shared" si="334"/>
        <v>2.2512445586565858E-5</v>
      </c>
      <c r="P2640">
        <f t="shared" si="335"/>
        <v>-1.7811218508240947</v>
      </c>
    </row>
    <row r="2641" spans="1:16" x14ac:dyDescent="0.25">
      <c r="A2641">
        <v>2640</v>
      </c>
      <c r="B2641">
        <v>0.82644123661000402</v>
      </c>
      <c r="C2641">
        <f t="shared" si="328"/>
        <v>2.1610534983432741</v>
      </c>
      <c r="D2641">
        <v>0.24414807580797754</v>
      </c>
      <c r="E2641" s="19">
        <f t="shared" si="329"/>
        <v>6.6972396268809042</v>
      </c>
      <c r="F2641">
        <v>1.6968533600447699</v>
      </c>
      <c r="G2641" s="20">
        <v>0.44600000000000001</v>
      </c>
      <c r="H2641">
        <v>0.46300000000000002</v>
      </c>
      <c r="I2641">
        <f t="shared" si="330"/>
        <v>1.186591757935306E-2</v>
      </c>
      <c r="J2641">
        <f t="shared" si="331"/>
        <v>1.1009087155618307E-2</v>
      </c>
      <c r="K2641">
        <v>6</v>
      </c>
      <c r="L2641">
        <v>6</v>
      </c>
      <c r="M2641">
        <f t="shared" si="332"/>
        <v>9.5123625176794097E-3</v>
      </c>
      <c r="N2641">
        <f t="shared" si="333"/>
        <v>5.4294506555846225E-5</v>
      </c>
      <c r="O2641">
        <f t="shared" si="334"/>
        <v>1.5080840111292029E-5</v>
      </c>
      <c r="P2641">
        <f t="shared" si="335"/>
        <v>-3.2729417040842361</v>
      </c>
    </row>
    <row r="2642" spans="1:16" x14ac:dyDescent="0.25">
      <c r="A2642">
        <v>2641</v>
      </c>
      <c r="B2642">
        <v>0.83748893704031491</v>
      </c>
      <c r="C2642">
        <f t="shared" si="328"/>
        <v>2.0833996872508775</v>
      </c>
      <c r="D2642">
        <v>0.33201086458937346</v>
      </c>
      <c r="E2642" s="19">
        <f t="shared" si="329"/>
        <v>5.7432298522801961</v>
      </c>
      <c r="F2642">
        <v>-1.3777548701909836</v>
      </c>
      <c r="G2642" s="20">
        <v>0.44600000000000001</v>
      </c>
      <c r="H2642">
        <v>0.46300000000000002</v>
      </c>
      <c r="I2642">
        <f t="shared" si="330"/>
        <v>1.186591757935306E-2</v>
      </c>
      <c r="J2642">
        <f t="shared" si="331"/>
        <v>1.1009087155618307E-2</v>
      </c>
      <c r="K2642">
        <v>6</v>
      </c>
      <c r="L2642">
        <v>6</v>
      </c>
      <c r="M2642">
        <f t="shared" si="332"/>
        <v>1.0272075746313138E-2</v>
      </c>
      <c r="N2642">
        <f t="shared" si="333"/>
        <v>5.6318206271864693E-5</v>
      </c>
      <c r="O2642">
        <f t="shared" si="334"/>
        <v>1.7585923356332436E-5</v>
      </c>
      <c r="P2642">
        <f t="shared" si="335"/>
        <v>-0.50192233967491351</v>
      </c>
    </row>
    <row r="2643" spans="1:16" x14ac:dyDescent="0.25">
      <c r="A2643">
        <v>2642</v>
      </c>
      <c r="B2643">
        <v>0.49845881527146213</v>
      </c>
      <c r="C2643">
        <f t="shared" si="328"/>
        <v>4.3627166341838954</v>
      </c>
      <c r="D2643">
        <v>0.21362956633198035</v>
      </c>
      <c r="E2643" s="19">
        <f t="shared" si="329"/>
        <v>7.0955639812186586</v>
      </c>
      <c r="F2643">
        <v>0.34179493013652973</v>
      </c>
      <c r="G2643" s="20">
        <v>0.44600000000000001</v>
      </c>
      <c r="H2643">
        <v>0.46300000000000002</v>
      </c>
      <c r="I2643">
        <f t="shared" si="330"/>
        <v>1.186591757935306E-2</v>
      </c>
      <c r="J2643">
        <f t="shared" si="331"/>
        <v>1.1009087155618307E-2</v>
      </c>
      <c r="K2643">
        <v>6</v>
      </c>
      <c r="L2643">
        <v>6</v>
      </c>
      <c r="M2643">
        <f t="shared" si="332"/>
        <v>9.2415081712546102E-3</v>
      </c>
      <c r="N2643">
        <f t="shared" si="333"/>
        <v>2.6894557490617787E-5</v>
      </c>
      <c r="O2643">
        <f t="shared" si="334"/>
        <v>1.4234245546560955E-5</v>
      </c>
      <c r="P2643">
        <f t="shared" si="335"/>
        <v>-2.0767162744944545</v>
      </c>
    </row>
    <row r="2644" spans="1:16" x14ac:dyDescent="0.25">
      <c r="A2644">
        <v>2643</v>
      </c>
      <c r="B2644">
        <v>0.38776818140202035</v>
      </c>
      <c r="C2644">
        <f t="shared" si="328"/>
        <v>5.2359525238372662</v>
      </c>
      <c r="D2644">
        <v>0.82027649769585254</v>
      </c>
      <c r="E2644" s="19">
        <f t="shared" si="329"/>
        <v>2.2038719214560558</v>
      </c>
      <c r="F2644">
        <v>-1.8028367776423693</v>
      </c>
      <c r="G2644" s="20">
        <v>0.44600000000000001</v>
      </c>
      <c r="H2644">
        <v>0.46300000000000002</v>
      </c>
      <c r="I2644">
        <f t="shared" si="330"/>
        <v>1.186591757935306E-2</v>
      </c>
      <c r="J2644">
        <f t="shared" si="331"/>
        <v>1.1009087155618307E-2</v>
      </c>
      <c r="K2644">
        <v>6</v>
      </c>
      <c r="L2644">
        <v>6</v>
      </c>
      <c r="M2644">
        <f t="shared" si="332"/>
        <v>1.6582237695895074E-2</v>
      </c>
      <c r="N2644">
        <f t="shared" si="333"/>
        <v>2.2409166775130224E-5</v>
      </c>
      <c r="O2644">
        <f t="shared" si="334"/>
        <v>4.5828434500527255E-5</v>
      </c>
      <c r="P2644">
        <f t="shared" si="335"/>
        <v>-0.12709242567557835</v>
      </c>
    </row>
    <row r="2645" spans="1:16" x14ac:dyDescent="0.25">
      <c r="A2645">
        <v>2644</v>
      </c>
      <c r="B2645">
        <v>0.73940244758445994</v>
      </c>
      <c r="C2645">
        <f t="shared" si="328"/>
        <v>2.7438603745759904</v>
      </c>
      <c r="D2645">
        <v>0.68495742667928095</v>
      </c>
      <c r="E2645" s="19">
        <f t="shared" si="329"/>
        <v>3.0974982630283616</v>
      </c>
      <c r="F2645">
        <v>0.24063410819508135</v>
      </c>
      <c r="G2645" s="20">
        <v>0.44600000000000001</v>
      </c>
      <c r="H2645">
        <v>0.46300000000000002</v>
      </c>
      <c r="I2645">
        <f t="shared" si="330"/>
        <v>1.186591757935306E-2</v>
      </c>
      <c r="J2645">
        <f t="shared" si="331"/>
        <v>1.1009087155618307E-2</v>
      </c>
      <c r="K2645">
        <v>6</v>
      </c>
      <c r="L2645">
        <v>6</v>
      </c>
      <c r="M2645">
        <f t="shared" si="332"/>
        <v>1.3987199726831781E-2</v>
      </c>
      <c r="N2645">
        <f t="shared" si="333"/>
        <v>4.2762137031650121E-5</v>
      </c>
      <c r="O2645">
        <f t="shared" si="334"/>
        <v>3.2606959366380512E-5</v>
      </c>
      <c r="P2645">
        <f t="shared" si="335"/>
        <v>-1.3647530920364075</v>
      </c>
    </row>
    <row r="2646" spans="1:16" x14ac:dyDescent="0.25">
      <c r="A2646">
        <v>2645</v>
      </c>
      <c r="B2646">
        <v>0.21729178746910002</v>
      </c>
      <c r="C2646">
        <f t="shared" si="328"/>
        <v>7.0453169652982037</v>
      </c>
      <c r="D2646">
        <v>0.22037415692617573</v>
      </c>
      <c r="E2646" s="19">
        <f t="shared" si="329"/>
        <v>7.00358051161425</v>
      </c>
      <c r="F2646">
        <v>-0.3351522082084557</v>
      </c>
      <c r="G2646" s="20">
        <v>0.44600000000000001</v>
      </c>
      <c r="H2646">
        <v>0.46300000000000002</v>
      </c>
      <c r="I2646">
        <f t="shared" si="330"/>
        <v>1.186591757935306E-2</v>
      </c>
      <c r="J2646">
        <f t="shared" si="331"/>
        <v>1.1009087155618307E-2</v>
      </c>
      <c r="K2646">
        <v>6</v>
      </c>
      <c r="L2646">
        <v>6</v>
      </c>
      <c r="M2646">
        <f t="shared" si="332"/>
        <v>9.3019981606384874E-3</v>
      </c>
      <c r="N2646">
        <f t="shared" si="333"/>
        <v>1.6654088653677346E-5</v>
      </c>
      <c r="O2646">
        <f t="shared" si="334"/>
        <v>1.4421194963420301E-5</v>
      </c>
      <c r="P2646">
        <f t="shared" si="335"/>
        <v>-1.6267136091353336</v>
      </c>
    </row>
    <row r="2647" spans="1:16" x14ac:dyDescent="0.25">
      <c r="A2647">
        <v>2646</v>
      </c>
      <c r="B2647">
        <v>0.91128269295327613</v>
      </c>
      <c r="C2647">
        <f t="shared" si="328"/>
        <v>1.5154271128718437</v>
      </c>
      <c r="D2647">
        <v>0.17630542924283579</v>
      </c>
      <c r="E2647" s="19">
        <f t="shared" si="329"/>
        <v>7.6549483033041952</v>
      </c>
      <c r="F2647">
        <v>1.6423018678324297</v>
      </c>
      <c r="G2647" s="20">
        <v>0.44600000000000001</v>
      </c>
      <c r="H2647">
        <v>0.46300000000000002</v>
      </c>
      <c r="I2647">
        <f t="shared" si="330"/>
        <v>1.186591757935306E-2</v>
      </c>
      <c r="J2647">
        <f t="shared" si="331"/>
        <v>1.1009087155618307E-2</v>
      </c>
      <c r="K2647">
        <v>6</v>
      </c>
      <c r="L2647">
        <v>6</v>
      </c>
      <c r="M2647">
        <f t="shared" si="332"/>
        <v>8.897442315479575E-3</v>
      </c>
      <c r="N2647">
        <f t="shared" si="333"/>
        <v>7.7425916651958397E-5</v>
      </c>
      <c r="O2647">
        <f t="shared" si="334"/>
        <v>1.3194079959547758E-5</v>
      </c>
      <c r="P2647">
        <f t="shared" si="335"/>
        <v>-3.6677749909452517</v>
      </c>
    </row>
    <row r="2648" spans="1:16" x14ac:dyDescent="0.25">
      <c r="A2648">
        <v>2647</v>
      </c>
      <c r="B2648">
        <v>0.76805932798242138</v>
      </c>
      <c r="C2648">
        <f t="shared" si="328"/>
        <v>2.5558640832229802</v>
      </c>
      <c r="D2648">
        <v>0.26969206823938718</v>
      </c>
      <c r="E2648" s="19">
        <f t="shared" si="329"/>
        <v>6.3946113362698167</v>
      </c>
      <c r="F2648">
        <v>-0.74271270023018587</v>
      </c>
      <c r="G2648" s="20">
        <v>0.44600000000000001</v>
      </c>
      <c r="H2648">
        <v>0.46300000000000002</v>
      </c>
      <c r="I2648">
        <f t="shared" si="330"/>
        <v>1.186591757935306E-2</v>
      </c>
      <c r="J2648">
        <f t="shared" si="331"/>
        <v>1.1009087155618307E-2</v>
      </c>
      <c r="K2648">
        <v>6</v>
      </c>
      <c r="L2648">
        <v>6</v>
      </c>
      <c r="M2648">
        <f t="shared" si="332"/>
        <v>9.734849358983385E-3</v>
      </c>
      <c r="N2648">
        <f t="shared" si="333"/>
        <v>4.5907501147468819E-5</v>
      </c>
      <c r="O2648">
        <f t="shared" si="334"/>
        <v>1.5794548673683203E-5</v>
      </c>
      <c r="P2648">
        <f t="shared" si="335"/>
        <v>-1.1470073011149993</v>
      </c>
    </row>
    <row r="2649" spans="1:16" x14ac:dyDescent="0.25">
      <c r="A2649">
        <v>2648</v>
      </c>
      <c r="B2649">
        <v>0.91637928403576774</v>
      </c>
      <c r="C2649">
        <f t="shared" si="328"/>
        <v>1.4711113780540124</v>
      </c>
      <c r="D2649">
        <v>0.66219061861018713</v>
      </c>
      <c r="E2649" s="19">
        <f t="shared" si="329"/>
        <v>3.2455309973177182</v>
      </c>
      <c r="F2649">
        <v>0.36255073609936517</v>
      </c>
      <c r="G2649" s="20">
        <v>0.44600000000000001</v>
      </c>
      <c r="H2649">
        <v>0.46300000000000002</v>
      </c>
      <c r="I2649">
        <f t="shared" si="330"/>
        <v>1.186591757935306E-2</v>
      </c>
      <c r="J2649">
        <f t="shared" si="331"/>
        <v>1.1009087155618307E-2</v>
      </c>
      <c r="K2649">
        <v>6</v>
      </c>
      <c r="L2649">
        <v>6</v>
      </c>
      <c r="M2649">
        <f t="shared" si="332"/>
        <v>1.366449013422014E-2</v>
      </c>
      <c r="N2649">
        <f t="shared" si="333"/>
        <v>7.9758293684426514E-5</v>
      </c>
      <c r="O2649">
        <f t="shared" si="334"/>
        <v>3.111971510469992E-5</v>
      </c>
      <c r="P2649">
        <f t="shared" si="335"/>
        <v>-1.5234823453883253</v>
      </c>
    </row>
    <row r="2650" spans="1:16" x14ac:dyDescent="0.25">
      <c r="A2650">
        <v>2649</v>
      </c>
      <c r="B2650">
        <v>0.21146275215918456</v>
      </c>
      <c r="C2650">
        <f t="shared" si="328"/>
        <v>7.1256399774503221</v>
      </c>
      <c r="D2650">
        <v>0.29844050416577655</v>
      </c>
      <c r="E2650" s="19">
        <f t="shared" si="329"/>
        <v>6.0807522573419241</v>
      </c>
      <c r="F2650">
        <v>-0.82198766904184595</v>
      </c>
      <c r="G2650" s="20">
        <v>0.44600000000000001</v>
      </c>
      <c r="H2650">
        <v>0.46300000000000002</v>
      </c>
      <c r="I2650">
        <f t="shared" si="330"/>
        <v>1.186591757935306E-2</v>
      </c>
      <c r="J2650">
        <f t="shared" si="331"/>
        <v>1.1009087155618307E-2</v>
      </c>
      <c r="K2650">
        <v>6</v>
      </c>
      <c r="L2650">
        <v>6</v>
      </c>
      <c r="M2650">
        <f t="shared" si="332"/>
        <v>9.9829215264394758E-3</v>
      </c>
      <c r="N2650">
        <f t="shared" si="333"/>
        <v>1.6466357226108023E-5</v>
      </c>
      <c r="O2650">
        <f t="shared" si="334"/>
        <v>1.6609787033841446E-5</v>
      </c>
      <c r="P2650">
        <f t="shared" si="335"/>
        <v>-1.2293591327709268</v>
      </c>
    </row>
    <row r="2651" spans="1:16" x14ac:dyDescent="0.25">
      <c r="A2651">
        <v>2650</v>
      </c>
      <c r="B2651">
        <v>0.91802728354747154</v>
      </c>
      <c r="C2651">
        <f t="shared" si="328"/>
        <v>1.4565635259762306</v>
      </c>
      <c r="D2651">
        <v>0.95385601367229222</v>
      </c>
      <c r="E2651" s="19">
        <f t="shared" si="329"/>
        <v>1.1027946062770242</v>
      </c>
      <c r="F2651">
        <v>1.6503054212080315</v>
      </c>
      <c r="G2651" s="20">
        <v>0.44600000000000001</v>
      </c>
      <c r="H2651">
        <v>0.46300000000000002</v>
      </c>
      <c r="I2651">
        <f t="shared" si="330"/>
        <v>1.186591757935306E-2</v>
      </c>
      <c r="J2651">
        <f t="shared" si="331"/>
        <v>1.1009087155618307E-2</v>
      </c>
      <c r="K2651">
        <v>6</v>
      </c>
      <c r="L2651">
        <v>6</v>
      </c>
      <c r="M2651">
        <f t="shared" si="332"/>
        <v>2.3441694157112305E-2</v>
      </c>
      <c r="N2651">
        <f t="shared" si="333"/>
        <v>8.0554902852378608E-5</v>
      </c>
      <c r="O2651">
        <f t="shared" si="334"/>
        <v>9.1585504159265535E-5</v>
      </c>
      <c r="P2651">
        <f t="shared" si="335"/>
        <v>-1.6488733562215752</v>
      </c>
    </row>
    <row r="2652" spans="1:16" x14ac:dyDescent="0.25">
      <c r="A2652">
        <v>2651</v>
      </c>
      <c r="B2652">
        <v>8.6550492873928034E-2</v>
      </c>
      <c r="C2652">
        <f t="shared" si="328"/>
        <v>9.6260797284604163</v>
      </c>
      <c r="D2652">
        <v>0.77901547288430428</v>
      </c>
      <c r="E2652" s="19">
        <f t="shared" si="329"/>
        <v>2.4832502779157273</v>
      </c>
      <c r="F2652">
        <v>-0.31965555535862222</v>
      </c>
      <c r="G2652" s="20">
        <v>0.44600000000000001</v>
      </c>
      <c r="H2652">
        <v>0.46300000000000002</v>
      </c>
      <c r="I2652">
        <f t="shared" si="330"/>
        <v>1.186591757935306E-2</v>
      </c>
      <c r="J2652">
        <f t="shared" si="331"/>
        <v>1.1009087155618307E-2</v>
      </c>
      <c r="K2652">
        <v>6</v>
      </c>
      <c r="L2652">
        <v>6</v>
      </c>
      <c r="M2652">
        <f t="shared" si="332"/>
        <v>1.5621619871871668E-2</v>
      </c>
      <c r="N2652">
        <f t="shared" si="333"/>
        <v>1.2189108821364341E-5</v>
      </c>
      <c r="O2652">
        <f t="shared" si="334"/>
        <v>4.0672501236875966E-5</v>
      </c>
      <c r="P2652">
        <f t="shared" si="335"/>
        <v>-0.93946164059638426</v>
      </c>
    </row>
    <row r="2653" spans="1:16" x14ac:dyDescent="0.25">
      <c r="A2653">
        <v>2652</v>
      </c>
      <c r="B2653">
        <v>2.4536881618701743E-2</v>
      </c>
      <c r="C2653">
        <f t="shared" si="328"/>
        <v>12.879260879344381</v>
      </c>
      <c r="D2653">
        <v>0.97775200659199801</v>
      </c>
      <c r="E2653" s="19">
        <f t="shared" si="329"/>
        <v>0.78864394768941881</v>
      </c>
      <c r="F2653">
        <v>0.56666749514988624</v>
      </c>
      <c r="G2653" s="20">
        <v>0.44600000000000001</v>
      </c>
      <c r="H2653">
        <v>0.46300000000000002</v>
      </c>
      <c r="I2653">
        <f t="shared" si="330"/>
        <v>1.186591757935306E-2</v>
      </c>
      <c r="J2653">
        <f t="shared" si="331"/>
        <v>1.1009087155618307E-2</v>
      </c>
      <c r="K2653">
        <v>6</v>
      </c>
      <c r="L2653">
        <v>6</v>
      </c>
      <c r="M2653">
        <f t="shared" si="332"/>
        <v>2.7720165873800939E-2</v>
      </c>
      <c r="N2653">
        <f t="shared" si="333"/>
        <v>9.1102536420790443E-6</v>
      </c>
      <c r="O2653">
        <f t="shared" si="334"/>
        <v>1.2806793267850639E-4</v>
      </c>
      <c r="P2653">
        <f t="shared" si="335"/>
        <v>-0.85269998068858344</v>
      </c>
    </row>
    <row r="2654" spans="1:16" x14ac:dyDescent="0.25">
      <c r="A2654">
        <v>2653</v>
      </c>
      <c r="B2654">
        <v>0.45558030945768607</v>
      </c>
      <c r="C2654">
        <f t="shared" si="328"/>
        <v>4.6845252386129852</v>
      </c>
      <c r="D2654">
        <v>0.71382793664357436</v>
      </c>
      <c r="E2654" s="19">
        <f t="shared" si="329"/>
        <v>2.9102009401052067</v>
      </c>
      <c r="F2654">
        <v>0.22821041056886315</v>
      </c>
      <c r="G2654" s="20">
        <v>0.44600000000000001</v>
      </c>
      <c r="H2654">
        <v>0.46300000000000002</v>
      </c>
      <c r="I2654">
        <f t="shared" si="330"/>
        <v>1.186591757935306E-2</v>
      </c>
      <c r="J2654">
        <f t="shared" si="331"/>
        <v>1.1009087155618307E-2</v>
      </c>
      <c r="K2654">
        <v>6</v>
      </c>
      <c r="L2654">
        <v>6</v>
      </c>
      <c r="M2654">
        <f t="shared" si="332"/>
        <v>1.4430282182244243E-2</v>
      </c>
      <c r="N2654">
        <f t="shared" si="333"/>
        <v>2.5047006336137038E-5</v>
      </c>
      <c r="O2654">
        <f t="shared" si="334"/>
        <v>3.4705507309865944E-5</v>
      </c>
      <c r="P2654">
        <f t="shared" si="335"/>
        <v>-1.3003252835673098</v>
      </c>
    </row>
    <row r="2655" spans="1:16" x14ac:dyDescent="0.25">
      <c r="A2655">
        <v>2654</v>
      </c>
      <c r="B2655">
        <v>0.20038453321939756</v>
      </c>
      <c r="C2655">
        <f t="shared" si="328"/>
        <v>7.2836578163993773</v>
      </c>
      <c r="D2655">
        <v>0.94366283150730923</v>
      </c>
      <c r="E2655" s="19">
        <f t="shared" si="329"/>
        <v>1.2126003823045735</v>
      </c>
      <c r="F2655">
        <v>0.20448169379960746</v>
      </c>
      <c r="G2655" s="20">
        <v>0.44600000000000001</v>
      </c>
      <c r="H2655">
        <v>0.46300000000000002</v>
      </c>
      <c r="I2655">
        <f t="shared" si="330"/>
        <v>1.186591757935306E-2</v>
      </c>
      <c r="J2655">
        <f t="shared" si="331"/>
        <v>1.1009087155618307E-2</v>
      </c>
      <c r="K2655">
        <v>6</v>
      </c>
      <c r="L2655">
        <v>6</v>
      </c>
      <c r="M2655">
        <f t="shared" si="332"/>
        <v>2.2355143483403981E-2</v>
      </c>
      <c r="N2655">
        <f t="shared" si="333"/>
        <v>1.6109122132172896E-5</v>
      </c>
      <c r="O2655">
        <f t="shared" si="334"/>
        <v>8.3292073360596584E-5</v>
      </c>
      <c r="P2655">
        <f t="shared" si="335"/>
        <v>-0.85164676001957207</v>
      </c>
    </row>
    <row r="2656" spans="1:16" x14ac:dyDescent="0.25">
      <c r="A2656">
        <v>2655</v>
      </c>
      <c r="B2656">
        <v>3.3173619800408949E-2</v>
      </c>
      <c r="C2656">
        <f t="shared" si="328"/>
        <v>12.120486404199765</v>
      </c>
      <c r="D2656">
        <v>0.13489181188390759</v>
      </c>
      <c r="E2656" s="19">
        <f t="shared" si="329"/>
        <v>8.413074573676484</v>
      </c>
      <c r="F2656">
        <v>-0.40620648178446572</v>
      </c>
      <c r="G2656" s="20">
        <v>0.44600000000000001</v>
      </c>
      <c r="H2656">
        <v>0.46300000000000002</v>
      </c>
      <c r="I2656">
        <f t="shared" si="330"/>
        <v>1.186591757935306E-2</v>
      </c>
      <c r="J2656">
        <f t="shared" si="331"/>
        <v>1.1009087155618307E-2</v>
      </c>
      <c r="K2656">
        <v>6</v>
      </c>
      <c r="L2656">
        <v>6</v>
      </c>
      <c r="M2656">
        <f t="shared" si="332"/>
        <v>8.4870926423250889E-3</v>
      </c>
      <c r="N2656">
        <f t="shared" si="333"/>
        <v>9.6805795923072169E-6</v>
      </c>
      <c r="O2656">
        <f t="shared" si="334"/>
        <v>1.2005123586568108E-5</v>
      </c>
      <c r="P2656">
        <f t="shared" si="335"/>
        <v>-1.7801598162060799</v>
      </c>
    </row>
    <row r="2657" spans="1:16" x14ac:dyDescent="0.25">
      <c r="A2657">
        <v>2656</v>
      </c>
      <c r="B2657">
        <v>0.28959013641773734</v>
      </c>
      <c r="C2657">
        <f t="shared" si="328"/>
        <v>6.1746894773533993</v>
      </c>
      <c r="D2657">
        <v>0.83452864162114326</v>
      </c>
      <c r="E2657" s="19">
        <f t="shared" si="329"/>
        <v>2.1043312921616568</v>
      </c>
      <c r="F2657">
        <v>0.24197220227506477</v>
      </c>
      <c r="G2657" s="20">
        <v>0.44600000000000001</v>
      </c>
      <c r="H2657">
        <v>0.46300000000000002</v>
      </c>
      <c r="I2657">
        <f t="shared" si="330"/>
        <v>1.186591757935306E-2</v>
      </c>
      <c r="J2657">
        <f t="shared" si="331"/>
        <v>1.1009087155618307E-2</v>
      </c>
      <c r="K2657">
        <v>6</v>
      </c>
      <c r="L2657">
        <v>6</v>
      </c>
      <c r="M2657">
        <f t="shared" si="332"/>
        <v>1.6969898917181665E-2</v>
      </c>
      <c r="N2657">
        <f t="shared" si="333"/>
        <v>1.9002305097879163E-5</v>
      </c>
      <c r="O2657">
        <f t="shared" si="334"/>
        <v>4.7996244876560563E-5</v>
      </c>
      <c r="P2657">
        <f t="shared" si="335"/>
        <v>-1.1184867097075151</v>
      </c>
    </row>
    <row r="2658" spans="1:16" x14ac:dyDescent="0.25">
      <c r="A2658">
        <v>2657</v>
      </c>
      <c r="B2658">
        <v>0.88644062623981446</v>
      </c>
      <c r="C2658">
        <f t="shared" si="328"/>
        <v>1.7194477180364105</v>
      </c>
      <c r="D2658">
        <v>0.66896572771385843</v>
      </c>
      <c r="E2658" s="19">
        <f t="shared" si="329"/>
        <v>3.2014131083800552</v>
      </c>
      <c r="F2658">
        <v>2.7122268875245936E-2</v>
      </c>
      <c r="G2658" s="20">
        <v>0.44600000000000001</v>
      </c>
      <c r="H2658">
        <v>0.46300000000000002</v>
      </c>
      <c r="I2658">
        <f t="shared" si="330"/>
        <v>1.186591757935306E-2</v>
      </c>
      <c r="J2658">
        <f t="shared" si="331"/>
        <v>1.1009087155618307E-2</v>
      </c>
      <c r="K2658">
        <v>6</v>
      </c>
      <c r="L2658">
        <v>6</v>
      </c>
      <c r="M2658">
        <f t="shared" si="332"/>
        <v>1.3758321467420414E-2</v>
      </c>
      <c r="N2658">
        <f t="shared" si="333"/>
        <v>6.8238965397172203E-5</v>
      </c>
      <c r="O2658">
        <f t="shared" si="334"/>
        <v>3.1548568266813573E-5</v>
      </c>
      <c r="P2658">
        <f t="shared" si="335"/>
        <v>-1.2553082473024411</v>
      </c>
    </row>
    <row r="2659" spans="1:16" x14ac:dyDescent="0.25">
      <c r="A2659">
        <v>2658</v>
      </c>
      <c r="B2659">
        <v>0.60670796838282415</v>
      </c>
      <c r="C2659">
        <f t="shared" si="328"/>
        <v>3.6106965721686364</v>
      </c>
      <c r="D2659">
        <v>0.60536515396588031</v>
      </c>
      <c r="E2659" s="19">
        <f t="shared" si="329"/>
        <v>3.619651427881001</v>
      </c>
      <c r="F2659">
        <v>-0.30583805710193701</v>
      </c>
      <c r="G2659" s="20">
        <v>0.44600000000000001</v>
      </c>
      <c r="H2659">
        <v>0.46300000000000002</v>
      </c>
      <c r="I2659">
        <f t="shared" si="330"/>
        <v>1.186591757935306E-2</v>
      </c>
      <c r="J2659">
        <f t="shared" si="331"/>
        <v>1.1009087155618307E-2</v>
      </c>
      <c r="K2659">
        <v>6</v>
      </c>
      <c r="L2659">
        <v>6</v>
      </c>
      <c r="M2659">
        <f t="shared" si="332"/>
        <v>1.293906626622858E-2</v>
      </c>
      <c r="N2659">
        <f t="shared" si="333"/>
        <v>3.2496038087980688E-5</v>
      </c>
      <c r="O2659">
        <f t="shared" si="334"/>
        <v>2.7903239306975735E-5</v>
      </c>
      <c r="P2659">
        <f t="shared" si="335"/>
        <v>-1.1301525880282028</v>
      </c>
    </row>
    <row r="2660" spans="1:16" x14ac:dyDescent="0.25">
      <c r="A2660">
        <v>2659</v>
      </c>
      <c r="B2660">
        <v>0.58696249275185397</v>
      </c>
      <c r="C2660">
        <f t="shared" si="328"/>
        <v>3.7431055118527277</v>
      </c>
      <c r="D2660">
        <v>0.25775933103427229</v>
      </c>
      <c r="E2660" s="19">
        <f t="shared" si="329"/>
        <v>6.532903756766399</v>
      </c>
      <c r="F2660">
        <v>2.092406248266343E-2</v>
      </c>
      <c r="G2660" s="20">
        <v>0.44600000000000001</v>
      </c>
      <c r="H2660">
        <v>0.46300000000000002</v>
      </c>
      <c r="I2660">
        <f t="shared" si="330"/>
        <v>1.186591757935306E-2</v>
      </c>
      <c r="J2660">
        <f t="shared" si="331"/>
        <v>1.1009087155618307E-2</v>
      </c>
      <c r="K2660">
        <v>6</v>
      </c>
      <c r="L2660">
        <v>6</v>
      </c>
      <c r="M2660">
        <f t="shared" si="332"/>
        <v>9.6312616634770462E-3</v>
      </c>
      <c r="N2660">
        <f t="shared" si="333"/>
        <v>3.1346520412473424E-5</v>
      </c>
      <c r="O2660">
        <f t="shared" si="334"/>
        <v>1.546020020506044E-5</v>
      </c>
      <c r="P2660">
        <f t="shared" si="335"/>
        <v>-1.7799488257603548</v>
      </c>
    </row>
    <row r="2661" spans="1:16" x14ac:dyDescent="0.25">
      <c r="A2661">
        <v>2660</v>
      </c>
      <c r="B2661">
        <v>0.70284127323221535</v>
      </c>
      <c r="C2661">
        <f t="shared" si="328"/>
        <v>2.9814797085490405</v>
      </c>
      <c r="D2661">
        <v>7.3305459761345254E-2</v>
      </c>
      <c r="E2661" s="19">
        <f t="shared" si="329"/>
        <v>10.068932879164793</v>
      </c>
      <c r="F2661">
        <v>0.45972910811542533</v>
      </c>
      <c r="G2661" s="20">
        <v>0.44600000000000001</v>
      </c>
      <c r="H2661">
        <v>0.46300000000000002</v>
      </c>
      <c r="I2661">
        <f t="shared" si="330"/>
        <v>1.186591757935306E-2</v>
      </c>
      <c r="J2661">
        <f t="shared" si="331"/>
        <v>1.1009087155618307E-2</v>
      </c>
      <c r="K2661">
        <v>6</v>
      </c>
      <c r="L2661">
        <v>6</v>
      </c>
      <c r="M2661">
        <f t="shared" si="332"/>
        <v>7.7579073592108031E-3</v>
      </c>
      <c r="N2661">
        <f t="shared" si="333"/>
        <v>3.9354060668900028E-5</v>
      </c>
      <c r="O2661">
        <f t="shared" si="334"/>
        <v>1.0030854432349521E-5</v>
      </c>
      <c r="P2661">
        <f t="shared" si="335"/>
        <v>-2.6077546246751533</v>
      </c>
    </row>
    <row r="2662" spans="1:16" x14ac:dyDescent="0.25">
      <c r="A2662">
        <v>2661</v>
      </c>
      <c r="B2662">
        <v>0.2455214087343974</v>
      </c>
      <c r="C2662">
        <f t="shared" si="328"/>
        <v>6.6803189990376097</v>
      </c>
      <c r="D2662">
        <v>0.33524582659382918</v>
      </c>
      <c r="E2662" s="19">
        <f t="shared" si="329"/>
        <v>5.7121226050841667</v>
      </c>
      <c r="F2662">
        <v>0.59546891861828044</v>
      </c>
      <c r="G2662" s="20">
        <v>0.44600000000000001</v>
      </c>
      <c r="H2662">
        <v>0.46300000000000002</v>
      </c>
      <c r="I2662">
        <f t="shared" si="330"/>
        <v>1.186591757935306E-2</v>
      </c>
      <c r="J2662">
        <f t="shared" si="331"/>
        <v>1.1009087155618307E-2</v>
      </c>
      <c r="K2662">
        <v>6</v>
      </c>
      <c r="L2662">
        <v>6</v>
      </c>
      <c r="M2662">
        <f t="shared" si="332"/>
        <v>1.0300007757528725E-2</v>
      </c>
      <c r="N2662">
        <f t="shared" si="333"/>
        <v>1.7564031500626956E-5</v>
      </c>
      <c r="O2662">
        <f t="shared" si="334"/>
        <v>1.7681693300858657E-5</v>
      </c>
      <c r="P2662">
        <f t="shared" si="335"/>
        <v>-1.9937059182098218</v>
      </c>
    </row>
    <row r="2663" spans="1:16" x14ac:dyDescent="0.25">
      <c r="A2663">
        <v>2662</v>
      </c>
      <c r="B2663">
        <v>0.26630451368755148</v>
      </c>
      <c r="C2663">
        <f t="shared" si="328"/>
        <v>6.4333534658255713</v>
      </c>
      <c r="D2663">
        <v>0.84331797235023043</v>
      </c>
      <c r="E2663" s="19">
        <f t="shared" si="329"/>
        <v>2.0418968419841024</v>
      </c>
      <c r="F2663">
        <v>0.75130856203031726</v>
      </c>
      <c r="G2663" s="20">
        <v>0.44600000000000001</v>
      </c>
      <c r="H2663">
        <v>0.46300000000000002</v>
      </c>
      <c r="I2663">
        <f t="shared" si="330"/>
        <v>1.186591757935306E-2</v>
      </c>
      <c r="J2663">
        <f t="shared" si="331"/>
        <v>1.1009087155618307E-2</v>
      </c>
      <c r="K2663">
        <v>6</v>
      </c>
      <c r="L2663">
        <v>6</v>
      </c>
      <c r="M2663">
        <f t="shared" si="332"/>
        <v>1.722738713639968E-2</v>
      </c>
      <c r="N2663">
        <f t="shared" si="333"/>
        <v>1.8238284893969575E-5</v>
      </c>
      <c r="O2663">
        <f t="shared" si="334"/>
        <v>4.9463811257898184E-5</v>
      </c>
      <c r="P2663">
        <f t="shared" si="335"/>
        <v>-1.3456401191689928</v>
      </c>
    </row>
    <row r="2664" spans="1:16" x14ac:dyDescent="0.25">
      <c r="A2664">
        <v>2663</v>
      </c>
      <c r="B2664">
        <v>0.79778435621204258</v>
      </c>
      <c r="C2664">
        <f t="shared" si="328"/>
        <v>2.3575106229349965</v>
      </c>
      <c r="D2664">
        <v>0.6794640949736015</v>
      </c>
      <c r="E2664" s="19">
        <f t="shared" si="329"/>
        <v>3.1331663494172792</v>
      </c>
      <c r="F2664">
        <v>3.3152173273265362</v>
      </c>
      <c r="G2664" s="20">
        <v>0.44600000000000001</v>
      </c>
      <c r="H2664">
        <v>0.46300000000000002</v>
      </c>
      <c r="I2664">
        <f t="shared" si="330"/>
        <v>1.186591757935306E-2</v>
      </c>
      <c r="J2664">
        <f t="shared" si="331"/>
        <v>1.1009087155618307E-2</v>
      </c>
      <c r="K2664">
        <v>6</v>
      </c>
      <c r="L2664">
        <v>6</v>
      </c>
      <c r="M2664">
        <f t="shared" si="332"/>
        <v>1.3907356431435886E-2</v>
      </c>
      <c r="N2664">
        <f t="shared" si="333"/>
        <v>4.9770012568282088E-5</v>
      </c>
      <c r="O2664">
        <f t="shared" si="334"/>
        <v>3.223576048516685E-5</v>
      </c>
      <c r="P2664">
        <f t="shared" si="335"/>
        <v>-3.3810614331513631</v>
      </c>
    </row>
    <row r="2665" spans="1:16" x14ac:dyDescent="0.25">
      <c r="A2665">
        <v>2664</v>
      </c>
      <c r="B2665">
        <v>0.30045472579119237</v>
      </c>
      <c r="C2665">
        <f t="shared" si="328"/>
        <v>6.0596833074112011</v>
      </c>
      <c r="D2665">
        <v>0.86492507705923638</v>
      </c>
      <c r="E2665" s="19">
        <f t="shared" si="329"/>
        <v>1.8841990419713777</v>
      </c>
      <c r="F2665">
        <v>1.0753115020634141</v>
      </c>
      <c r="G2665" s="20">
        <v>0.44600000000000001</v>
      </c>
      <c r="H2665">
        <v>0.46300000000000002</v>
      </c>
      <c r="I2665">
        <f t="shared" si="330"/>
        <v>1.186591757935306E-2</v>
      </c>
      <c r="J2665">
        <f t="shared" si="331"/>
        <v>1.1009087155618307E-2</v>
      </c>
      <c r="K2665">
        <v>6</v>
      </c>
      <c r="L2665">
        <v>6</v>
      </c>
      <c r="M2665">
        <f t="shared" si="332"/>
        <v>1.793382480209512E-2</v>
      </c>
      <c r="N2665">
        <f t="shared" si="333"/>
        <v>1.9362948091665223E-5</v>
      </c>
      <c r="O2665">
        <f t="shared" si="334"/>
        <v>5.3603678672040355E-5</v>
      </c>
      <c r="P2665">
        <f t="shared" si="335"/>
        <v>-1.4601104585343736</v>
      </c>
    </row>
    <row r="2666" spans="1:16" x14ac:dyDescent="0.25">
      <c r="A2666">
        <v>2665</v>
      </c>
      <c r="B2666">
        <v>0.36597796563615831</v>
      </c>
      <c r="C2666">
        <f t="shared" si="328"/>
        <v>5.4273502549198414</v>
      </c>
      <c r="D2666">
        <v>0.40195928830835903</v>
      </c>
      <c r="E2666" s="19">
        <f t="shared" si="329"/>
        <v>5.1154034459215385</v>
      </c>
      <c r="F2666">
        <v>-0.87113903646240942</v>
      </c>
      <c r="G2666" s="20">
        <v>0.44600000000000001</v>
      </c>
      <c r="H2666">
        <v>0.46300000000000002</v>
      </c>
      <c r="I2666">
        <f t="shared" si="330"/>
        <v>1.186591757935306E-2</v>
      </c>
      <c r="J2666">
        <f t="shared" si="331"/>
        <v>1.1009087155618307E-2</v>
      </c>
      <c r="K2666">
        <v>6</v>
      </c>
      <c r="L2666">
        <v>6</v>
      </c>
      <c r="M2666">
        <f t="shared" si="332"/>
        <v>1.0884196310362778E-2</v>
      </c>
      <c r="N2666">
        <f t="shared" si="333"/>
        <v>2.1618898324642262E-5</v>
      </c>
      <c r="O2666">
        <f t="shared" si="334"/>
        <v>1.9744288220419119E-5</v>
      </c>
      <c r="P2666">
        <f t="shared" si="335"/>
        <v>-1.0471455193549239</v>
      </c>
    </row>
    <row r="2667" spans="1:16" x14ac:dyDescent="0.25">
      <c r="A2667">
        <v>2666</v>
      </c>
      <c r="B2667">
        <v>0.35435041352580338</v>
      </c>
      <c r="C2667">
        <f t="shared" si="328"/>
        <v>5.532912393256801</v>
      </c>
      <c r="D2667">
        <v>0.48451185644093142</v>
      </c>
      <c r="E2667" s="19">
        <f t="shared" si="329"/>
        <v>4.4655058824833826</v>
      </c>
      <c r="F2667">
        <v>-0.26155476007261313</v>
      </c>
      <c r="G2667" s="20">
        <v>0.44600000000000001</v>
      </c>
      <c r="H2667">
        <v>0.46300000000000002</v>
      </c>
      <c r="I2667">
        <f t="shared" si="330"/>
        <v>1.186591757935306E-2</v>
      </c>
      <c r="J2667">
        <f t="shared" si="331"/>
        <v>1.1009087155618307E-2</v>
      </c>
      <c r="K2667">
        <v>6</v>
      </c>
      <c r="L2667">
        <v>6</v>
      </c>
      <c r="M2667">
        <f t="shared" si="332"/>
        <v>1.1649330834988068E-2</v>
      </c>
      <c r="N2667">
        <f t="shared" si="333"/>
        <v>2.1206432524818668E-5</v>
      </c>
      <c r="O2667">
        <f t="shared" si="334"/>
        <v>2.2617818150500633E-5</v>
      </c>
      <c r="P2667">
        <f t="shared" si="335"/>
        <v>-1.3106770384060686</v>
      </c>
    </row>
    <row r="2668" spans="1:16" x14ac:dyDescent="0.25">
      <c r="A2668">
        <v>2667</v>
      </c>
      <c r="B2668">
        <v>0.61714529862361522</v>
      </c>
      <c r="C2668">
        <f t="shared" si="328"/>
        <v>3.5413168160375785</v>
      </c>
      <c r="D2668">
        <v>0.73357341227454453</v>
      </c>
      <c r="E2668" s="19">
        <f t="shared" si="329"/>
        <v>2.781854995089994</v>
      </c>
      <c r="F2668">
        <v>1.0766757441160735</v>
      </c>
      <c r="G2668" s="20">
        <v>0.44600000000000001</v>
      </c>
      <c r="H2668">
        <v>0.46300000000000002</v>
      </c>
      <c r="I2668">
        <f t="shared" si="330"/>
        <v>1.186591757935306E-2</v>
      </c>
      <c r="J2668">
        <f t="shared" si="331"/>
        <v>1.1009087155618307E-2</v>
      </c>
      <c r="K2668">
        <v>6</v>
      </c>
      <c r="L2668">
        <v>6</v>
      </c>
      <c r="M2668">
        <f t="shared" si="332"/>
        <v>1.475941240224553E-2</v>
      </c>
      <c r="N2668">
        <f t="shared" si="333"/>
        <v>3.313268465616103E-5</v>
      </c>
      <c r="O2668">
        <f t="shared" si="334"/>
        <v>3.6306709076593192E-5</v>
      </c>
      <c r="P2668">
        <f t="shared" si="335"/>
        <v>-1.759688724398248</v>
      </c>
    </row>
    <row r="2669" spans="1:16" x14ac:dyDescent="0.25">
      <c r="A2669">
        <v>2668</v>
      </c>
      <c r="B2669">
        <v>0.2967619861445967</v>
      </c>
      <c r="C2669">
        <f t="shared" si="328"/>
        <v>6.0983960075797095</v>
      </c>
      <c r="D2669">
        <v>0.26340525528733177</v>
      </c>
      <c r="E2669" s="19">
        <f t="shared" si="329"/>
        <v>6.4668321441880554</v>
      </c>
      <c r="F2669">
        <v>0.44870375859318301</v>
      </c>
      <c r="G2669" s="20">
        <v>0.44600000000000001</v>
      </c>
      <c r="H2669">
        <v>0.46300000000000002</v>
      </c>
      <c r="I2669">
        <f t="shared" si="330"/>
        <v>1.186591757935306E-2</v>
      </c>
      <c r="J2669">
        <f t="shared" si="331"/>
        <v>1.1009087155618307E-2</v>
      </c>
      <c r="K2669">
        <v>6</v>
      </c>
      <c r="L2669">
        <v>6</v>
      </c>
      <c r="M2669">
        <f t="shared" si="332"/>
        <v>9.680337920716044E-3</v>
      </c>
      <c r="N2669">
        <f t="shared" si="333"/>
        <v>1.9240031835830185E-5</v>
      </c>
      <c r="O2669">
        <f t="shared" si="334"/>
        <v>1.5618157043208839E-5</v>
      </c>
      <c r="P2669">
        <f t="shared" si="335"/>
        <v>-2.0298035172729154</v>
      </c>
    </row>
    <row r="2670" spans="1:16" x14ac:dyDescent="0.25">
      <c r="A2670">
        <v>2669</v>
      </c>
      <c r="B2670">
        <v>0.89849543748283334</v>
      </c>
      <c r="C2670">
        <f t="shared" si="328"/>
        <v>1.6226612110718213</v>
      </c>
      <c r="D2670">
        <v>4.1352580339976193E-2</v>
      </c>
      <c r="E2670" s="19">
        <f t="shared" si="329"/>
        <v>11.559244187315196</v>
      </c>
      <c r="F2670">
        <v>0.9497603059571702</v>
      </c>
      <c r="G2670" s="20">
        <v>0.44600000000000001</v>
      </c>
      <c r="H2670">
        <v>0.46300000000000002</v>
      </c>
      <c r="I2670">
        <f t="shared" si="330"/>
        <v>1.186591757935306E-2</v>
      </c>
      <c r="J2670">
        <f t="shared" si="331"/>
        <v>1.1009087155618307E-2</v>
      </c>
      <c r="K2670">
        <v>6</v>
      </c>
      <c r="L2670">
        <v>6</v>
      </c>
      <c r="M2670">
        <f t="shared" si="332"/>
        <v>7.2405506008080562E-3</v>
      </c>
      <c r="N2670">
        <f t="shared" si="333"/>
        <v>7.2309199562261534E-5</v>
      </c>
      <c r="O2670">
        <f t="shared" si="334"/>
        <v>8.7375955004769848E-6</v>
      </c>
      <c r="P2670">
        <f t="shared" si="335"/>
        <v>-3.52878018842063</v>
      </c>
    </row>
    <row r="2671" spans="1:16" x14ac:dyDescent="0.25">
      <c r="A2671">
        <v>2670</v>
      </c>
      <c r="B2671">
        <v>0.5382854701376385</v>
      </c>
      <c r="C2671">
        <f t="shared" si="328"/>
        <v>4.0776911712747417</v>
      </c>
      <c r="D2671">
        <v>0.50895718253120514</v>
      </c>
      <c r="E2671" s="19">
        <f t="shared" si="329"/>
        <v>4.2864221860053808</v>
      </c>
      <c r="F2671">
        <v>-8.3364284364506602E-2</v>
      </c>
      <c r="G2671" s="20">
        <v>0.44600000000000001</v>
      </c>
      <c r="H2671">
        <v>0.46300000000000002</v>
      </c>
      <c r="I2671">
        <f t="shared" si="330"/>
        <v>1.186591757935306E-2</v>
      </c>
      <c r="J2671">
        <f t="shared" si="331"/>
        <v>1.1009087155618307E-2</v>
      </c>
      <c r="K2671">
        <v>6</v>
      </c>
      <c r="L2671">
        <v>6</v>
      </c>
      <c r="M2671">
        <f t="shared" si="332"/>
        <v>1.189019124602116E-2</v>
      </c>
      <c r="N2671">
        <f t="shared" si="333"/>
        <v>2.8774453092447732E-5</v>
      </c>
      <c r="O2671">
        <f t="shared" si="334"/>
        <v>2.3562774644493037E-5</v>
      </c>
      <c r="P2671">
        <f t="shared" si="335"/>
        <v>-1.3790279011321236</v>
      </c>
    </row>
    <row r="2672" spans="1:16" x14ac:dyDescent="0.25">
      <c r="A2672">
        <v>2671</v>
      </c>
      <c r="B2672">
        <v>0.68401135288552506</v>
      </c>
      <c r="C2672">
        <f t="shared" si="328"/>
        <v>3.1036394767250792</v>
      </c>
      <c r="D2672">
        <v>0.49049348429822687</v>
      </c>
      <c r="E2672" s="19">
        <f t="shared" si="329"/>
        <v>4.4212135620574236</v>
      </c>
      <c r="F2672">
        <v>-1.703670022834558</v>
      </c>
      <c r="G2672" s="20">
        <v>0.44600000000000001</v>
      </c>
      <c r="H2672">
        <v>0.46300000000000002</v>
      </c>
      <c r="I2672">
        <f t="shared" si="330"/>
        <v>1.186591757935306E-2</v>
      </c>
      <c r="J2672">
        <f t="shared" si="331"/>
        <v>1.1009087155618307E-2</v>
      </c>
      <c r="K2672">
        <v>6</v>
      </c>
      <c r="L2672">
        <v>6</v>
      </c>
      <c r="M2672">
        <f t="shared" si="332"/>
        <v>1.170753770969731E-2</v>
      </c>
      <c r="N2672">
        <f t="shared" si="333"/>
        <v>3.7805078268028067E-5</v>
      </c>
      <c r="O2672">
        <f t="shared" si="334"/>
        <v>2.2844406537330757E-5</v>
      </c>
      <c r="P2672">
        <f t="shared" si="335"/>
        <v>-0.31878575320588048</v>
      </c>
    </row>
    <row r="2673" spans="1:16" x14ac:dyDescent="0.25">
      <c r="A2673">
        <v>2672</v>
      </c>
      <c r="B2673">
        <v>0.35163426618243965</v>
      </c>
      <c r="C2673">
        <f t="shared" si="328"/>
        <v>5.5579409681795422</v>
      </c>
      <c r="D2673">
        <v>0.52714621417889951</v>
      </c>
      <c r="E2673" s="19">
        <f t="shared" si="329"/>
        <v>4.1562504289517674</v>
      </c>
      <c r="F2673">
        <v>1.4035049389349297</v>
      </c>
      <c r="G2673" s="20">
        <v>0.44600000000000001</v>
      </c>
      <c r="H2673">
        <v>0.46300000000000002</v>
      </c>
      <c r="I2673">
        <f t="shared" si="330"/>
        <v>1.186591757935306E-2</v>
      </c>
      <c r="J2673">
        <f t="shared" si="331"/>
        <v>1.1009087155618307E-2</v>
      </c>
      <c r="K2673">
        <v>6</v>
      </c>
      <c r="L2673">
        <v>6</v>
      </c>
      <c r="M2673">
        <f t="shared" si="332"/>
        <v>1.2074953259960572E-2</v>
      </c>
      <c r="N2673">
        <f t="shared" si="333"/>
        <v>2.1110935507428552E-5</v>
      </c>
      <c r="O2673">
        <f t="shared" si="334"/>
        <v>2.430074937170541E-5</v>
      </c>
      <c r="P2673">
        <f t="shared" si="335"/>
        <v>-2.1911443903615324</v>
      </c>
    </row>
    <row r="2674" spans="1:16" x14ac:dyDescent="0.25">
      <c r="A2674">
        <v>2673</v>
      </c>
      <c r="B2674">
        <v>0.63338114566484571</v>
      </c>
      <c r="C2674">
        <f t="shared" si="328"/>
        <v>3.4341039661890282</v>
      </c>
      <c r="D2674">
        <v>0.57072664571062348</v>
      </c>
      <c r="E2674" s="19">
        <f t="shared" si="329"/>
        <v>3.85328691318011</v>
      </c>
      <c r="F2674">
        <v>0.5972037797619123</v>
      </c>
      <c r="G2674" s="20">
        <v>0.44600000000000001</v>
      </c>
      <c r="H2674">
        <v>0.46300000000000002</v>
      </c>
      <c r="I2674">
        <f t="shared" si="330"/>
        <v>1.186591757935306E-2</v>
      </c>
      <c r="J2674">
        <f t="shared" si="331"/>
        <v>1.1009087155618307E-2</v>
      </c>
      <c r="K2674">
        <v>6</v>
      </c>
      <c r="L2674">
        <v>6</v>
      </c>
      <c r="M2674">
        <f t="shared" si="332"/>
        <v>1.2540667069929892E-2</v>
      </c>
      <c r="N2674">
        <f t="shared" si="333"/>
        <v>3.416708826772741E-5</v>
      </c>
      <c r="O2674">
        <f t="shared" si="334"/>
        <v>2.6211388426470662E-5</v>
      </c>
      <c r="P2674">
        <f t="shared" si="335"/>
        <v>-1.7256249253770488</v>
      </c>
    </row>
    <row r="2675" spans="1:16" x14ac:dyDescent="0.25">
      <c r="A2675">
        <v>2674</v>
      </c>
      <c r="B2675">
        <v>0.63698232978301339</v>
      </c>
      <c r="C2675">
        <f t="shared" si="328"/>
        <v>3.410427180669402</v>
      </c>
      <c r="D2675">
        <v>0.18787194433423871</v>
      </c>
      <c r="E2675" s="19">
        <f t="shared" si="329"/>
        <v>7.4714451813849463</v>
      </c>
      <c r="F2675">
        <v>0.67053406382910907</v>
      </c>
      <c r="G2675" s="20">
        <v>0.44600000000000001</v>
      </c>
      <c r="H2675">
        <v>0.46300000000000002</v>
      </c>
      <c r="I2675">
        <f t="shared" si="330"/>
        <v>1.186591757935306E-2</v>
      </c>
      <c r="J2675">
        <f t="shared" si="331"/>
        <v>1.1009087155618307E-2</v>
      </c>
      <c r="K2675">
        <v>6</v>
      </c>
      <c r="L2675">
        <v>6</v>
      </c>
      <c r="M2675">
        <f t="shared" si="332"/>
        <v>9.0060427658469958E-3</v>
      </c>
      <c r="N2675">
        <f t="shared" si="333"/>
        <v>3.4404292224267053E-5</v>
      </c>
      <c r="O2675">
        <f t="shared" si="334"/>
        <v>1.3518134383377502E-5</v>
      </c>
      <c r="P2675">
        <f t="shared" si="335"/>
        <v>-2.403035540588808</v>
      </c>
    </row>
    <row r="2676" spans="1:16" x14ac:dyDescent="0.25">
      <c r="A2676">
        <v>2675</v>
      </c>
      <c r="B2676">
        <v>0.47181615649891662</v>
      </c>
      <c r="C2676">
        <f t="shared" si="328"/>
        <v>4.560602867746093</v>
      </c>
      <c r="D2676">
        <v>0.96719260231330306</v>
      </c>
      <c r="E2676" s="19">
        <f t="shared" si="329"/>
        <v>0.94087056815633985</v>
      </c>
      <c r="F2676">
        <v>0.4072035153512843</v>
      </c>
      <c r="G2676" s="20">
        <v>0.44600000000000001</v>
      </c>
      <c r="H2676">
        <v>0.46300000000000002</v>
      </c>
      <c r="I2676">
        <f t="shared" si="330"/>
        <v>1.186591757935306E-2</v>
      </c>
      <c r="J2676">
        <f t="shared" si="331"/>
        <v>1.1009087155618307E-2</v>
      </c>
      <c r="K2676">
        <v>6</v>
      </c>
      <c r="L2676">
        <v>6</v>
      </c>
      <c r="M2676">
        <f t="shared" si="332"/>
        <v>2.5378816779978101E-2</v>
      </c>
      <c r="N2676">
        <f t="shared" si="333"/>
        <v>2.5727592762603534E-5</v>
      </c>
      <c r="O2676">
        <f t="shared" si="334"/>
        <v>1.0734739019194969E-4</v>
      </c>
      <c r="P2676">
        <f t="shared" si="335"/>
        <v>-0.85494228586622878</v>
      </c>
    </row>
    <row r="2677" spans="1:16" x14ac:dyDescent="0.25">
      <c r="A2677">
        <v>2676</v>
      </c>
      <c r="B2677">
        <v>0.75432599871822259</v>
      </c>
      <c r="C2677">
        <f t="shared" si="328"/>
        <v>2.6462511840694924</v>
      </c>
      <c r="D2677">
        <v>0.61339152195806756</v>
      </c>
      <c r="E2677" s="19">
        <f t="shared" si="329"/>
        <v>3.566224783328348</v>
      </c>
      <c r="F2677">
        <v>0.23205984689411707</v>
      </c>
      <c r="G2677" s="20">
        <v>0.44600000000000001</v>
      </c>
      <c r="H2677">
        <v>0.46300000000000002</v>
      </c>
      <c r="I2677">
        <f t="shared" si="330"/>
        <v>1.186591757935306E-2</v>
      </c>
      <c r="J2677">
        <f t="shared" si="331"/>
        <v>1.1009087155618307E-2</v>
      </c>
      <c r="K2677">
        <v>6</v>
      </c>
      <c r="L2677">
        <v>6</v>
      </c>
      <c r="M2677">
        <f t="shared" si="332"/>
        <v>1.3035627902591542E-2</v>
      </c>
      <c r="N2677">
        <f t="shared" si="333"/>
        <v>4.4339454258795737E-5</v>
      </c>
      <c r="O2677">
        <f t="shared" si="334"/>
        <v>2.8321265802470524E-5</v>
      </c>
      <c r="P2677">
        <f t="shared" si="335"/>
        <v>-1.4558644556132154</v>
      </c>
    </row>
    <row r="2678" spans="1:16" x14ac:dyDescent="0.25">
      <c r="A2678">
        <v>2677</v>
      </c>
      <c r="B2678">
        <v>7.4495681630909152E-2</v>
      </c>
      <c r="C2678">
        <f t="shared" si="328"/>
        <v>10.026221149775843</v>
      </c>
      <c r="D2678">
        <v>0.59321878719443344</v>
      </c>
      <c r="E2678" s="19">
        <f t="shared" si="329"/>
        <v>3.7009755825900732</v>
      </c>
      <c r="F2678">
        <v>-2.3219399736262858E-2</v>
      </c>
      <c r="G2678" s="20">
        <v>0.44600000000000001</v>
      </c>
      <c r="H2678">
        <v>0.46300000000000002</v>
      </c>
      <c r="I2678">
        <f t="shared" si="330"/>
        <v>1.186591757935306E-2</v>
      </c>
      <c r="J2678">
        <f t="shared" si="331"/>
        <v>1.1009087155618307E-2</v>
      </c>
      <c r="K2678">
        <v>6</v>
      </c>
      <c r="L2678">
        <v>6</v>
      </c>
      <c r="M2678">
        <f t="shared" si="332"/>
        <v>1.2796116994550837E-2</v>
      </c>
      <c r="N2678">
        <f t="shared" si="333"/>
        <v>1.1702647645664243E-5</v>
      </c>
      <c r="O2678">
        <f t="shared" si="334"/>
        <v>2.7290101689705459E-5</v>
      </c>
      <c r="P2678">
        <f t="shared" si="335"/>
        <v>-1.3171971139527239</v>
      </c>
    </row>
    <row r="2679" spans="1:16" x14ac:dyDescent="0.25">
      <c r="A2679">
        <v>2678</v>
      </c>
      <c r="B2679">
        <v>0.52433851130710774</v>
      </c>
      <c r="C2679">
        <f t="shared" si="328"/>
        <v>4.1761861795429285</v>
      </c>
      <c r="D2679">
        <v>0.78643147068697161</v>
      </c>
      <c r="E2679" s="19">
        <f t="shared" si="329"/>
        <v>2.4337917258267554</v>
      </c>
      <c r="F2679">
        <v>-1.0868393474083859</v>
      </c>
      <c r="G2679" s="20">
        <v>0.44600000000000001</v>
      </c>
      <c r="H2679">
        <v>0.46300000000000002</v>
      </c>
      <c r="I2679">
        <f t="shared" si="330"/>
        <v>1.186591757935306E-2</v>
      </c>
      <c r="J2679">
        <f t="shared" si="331"/>
        <v>1.1009087155618307E-2</v>
      </c>
      <c r="K2679">
        <v>6</v>
      </c>
      <c r="L2679">
        <v>6</v>
      </c>
      <c r="M2679">
        <f t="shared" si="332"/>
        <v>1.5779549747890295E-2</v>
      </c>
      <c r="N2679">
        <f t="shared" si="333"/>
        <v>2.8095809978034816E-5</v>
      </c>
      <c r="O2679">
        <f t="shared" si="334"/>
        <v>4.1499031707690784E-5</v>
      </c>
      <c r="P2679">
        <f t="shared" si="335"/>
        <v>-0.50275219578180608</v>
      </c>
    </row>
    <row r="2680" spans="1:16" x14ac:dyDescent="0.25">
      <c r="A2680">
        <v>2679</v>
      </c>
      <c r="B2680">
        <v>0.70305490279854732</v>
      </c>
      <c r="C2680">
        <f t="shared" si="328"/>
        <v>2.980094083226756</v>
      </c>
      <c r="D2680">
        <v>0.64403210547196876</v>
      </c>
      <c r="E2680" s="19">
        <f t="shared" si="329"/>
        <v>3.3641727034120477</v>
      </c>
      <c r="F2680">
        <v>-0.45056594899506308</v>
      </c>
      <c r="G2680" s="20">
        <v>0.44600000000000001</v>
      </c>
      <c r="H2680">
        <v>0.46300000000000002</v>
      </c>
      <c r="I2680">
        <f t="shared" si="330"/>
        <v>1.186591757935306E-2</v>
      </c>
      <c r="J2680">
        <f t="shared" si="331"/>
        <v>1.1009087155618307E-2</v>
      </c>
      <c r="K2680">
        <v>6</v>
      </c>
      <c r="L2680">
        <v>6</v>
      </c>
      <c r="M2680">
        <f t="shared" si="332"/>
        <v>1.3421379938705662E-2</v>
      </c>
      <c r="N2680">
        <f t="shared" si="333"/>
        <v>3.9372358743214017E-5</v>
      </c>
      <c r="O2680">
        <f t="shared" si="334"/>
        <v>3.0022239909848472E-5</v>
      </c>
      <c r="P2680">
        <f t="shared" si="335"/>
        <v>-0.98697984780570736</v>
      </c>
    </row>
    <row r="2681" spans="1:16" x14ac:dyDescent="0.25">
      <c r="A2681">
        <v>2680</v>
      </c>
      <c r="B2681">
        <v>0.804467909787286</v>
      </c>
      <c r="C2681">
        <f t="shared" si="328"/>
        <v>2.3122370929613862</v>
      </c>
      <c r="D2681">
        <v>0.75325785088656272</v>
      </c>
      <c r="E2681" s="19">
        <f t="shared" si="329"/>
        <v>2.6532563944032144</v>
      </c>
      <c r="F2681">
        <v>-0.32207253752858378</v>
      </c>
      <c r="G2681" s="20">
        <v>0.44600000000000001</v>
      </c>
      <c r="H2681">
        <v>0.46300000000000002</v>
      </c>
      <c r="I2681">
        <f t="shared" si="330"/>
        <v>1.186591757935306E-2</v>
      </c>
      <c r="J2681">
        <f t="shared" si="331"/>
        <v>1.1009087155618307E-2</v>
      </c>
      <c r="K2681">
        <v>6</v>
      </c>
      <c r="L2681">
        <v>6</v>
      </c>
      <c r="M2681">
        <f t="shared" si="332"/>
        <v>1.5112861499131526E-2</v>
      </c>
      <c r="N2681">
        <f t="shared" si="333"/>
        <v>5.0744507857997912E-5</v>
      </c>
      <c r="O2681">
        <f t="shared" si="334"/>
        <v>3.8066430448655342E-5</v>
      </c>
      <c r="P2681">
        <f t="shared" si="335"/>
        <v>-0.92403432146705455</v>
      </c>
    </row>
    <row r="2682" spans="1:16" x14ac:dyDescent="0.25">
      <c r="A2682">
        <v>2681</v>
      </c>
      <c r="B2682">
        <v>0.42109439374980928</v>
      </c>
      <c r="C2682">
        <f t="shared" si="328"/>
        <v>4.9574558777184068</v>
      </c>
      <c r="D2682">
        <v>0.89846491897335734</v>
      </c>
      <c r="E2682" s="19">
        <f t="shared" si="329"/>
        <v>1.6229111109834691</v>
      </c>
      <c r="F2682">
        <v>1.2252894521225244</v>
      </c>
      <c r="G2682" s="20">
        <v>0.44600000000000001</v>
      </c>
      <c r="H2682">
        <v>0.46300000000000002</v>
      </c>
      <c r="I2682">
        <f t="shared" si="330"/>
        <v>1.186591757935306E-2</v>
      </c>
      <c r="J2682">
        <f t="shared" si="331"/>
        <v>1.1009087155618307E-2</v>
      </c>
      <c r="K2682">
        <v>6</v>
      </c>
      <c r="L2682">
        <v>6</v>
      </c>
      <c r="M2682">
        <f t="shared" si="332"/>
        <v>1.9323640325665928E-2</v>
      </c>
      <c r="N2682">
        <f t="shared" si="333"/>
        <v>2.366805398323266E-5</v>
      </c>
      <c r="O2682">
        <f t="shared" si="334"/>
        <v>6.2233845905950401E-5</v>
      </c>
      <c r="P2682">
        <f t="shared" si="335"/>
        <v>-1.4674452532321167</v>
      </c>
    </row>
    <row r="2683" spans="1:16" x14ac:dyDescent="0.25">
      <c r="A2683">
        <v>2682</v>
      </c>
      <c r="B2683">
        <v>0.80806909390545367</v>
      </c>
      <c r="C2683">
        <f t="shared" si="328"/>
        <v>2.2877178115402645</v>
      </c>
      <c r="D2683">
        <v>0.98715170751060521</v>
      </c>
      <c r="E2683" s="19">
        <f t="shared" si="329"/>
        <v>0.61826496274054021</v>
      </c>
      <c r="F2683">
        <v>-0.26305997380404733</v>
      </c>
      <c r="G2683" s="20">
        <v>0.44600000000000001</v>
      </c>
      <c r="H2683">
        <v>0.46300000000000002</v>
      </c>
      <c r="I2683">
        <f t="shared" si="330"/>
        <v>1.186591757935306E-2</v>
      </c>
      <c r="J2683">
        <f t="shared" si="331"/>
        <v>1.1009087155618307E-2</v>
      </c>
      <c r="K2683">
        <v>6</v>
      </c>
      <c r="L2683">
        <v>6</v>
      </c>
      <c r="M2683">
        <f t="shared" si="332"/>
        <v>3.1307543615553809E-2</v>
      </c>
      <c r="N2683">
        <f t="shared" si="333"/>
        <v>5.1288376888728093E-5</v>
      </c>
      <c r="O2683">
        <f t="shared" si="334"/>
        <v>1.6336038120663395E-4</v>
      </c>
      <c r="P2683">
        <f t="shared" si="335"/>
        <v>-0.41989674447569519</v>
      </c>
    </row>
    <row r="2684" spans="1:16" x14ac:dyDescent="0.25">
      <c r="A2684">
        <v>2683</v>
      </c>
      <c r="B2684">
        <v>0.4379406109805597</v>
      </c>
      <c r="C2684">
        <f t="shared" si="328"/>
        <v>4.8223726296996032</v>
      </c>
      <c r="D2684">
        <v>0.81954405346842862</v>
      </c>
      <c r="E2684" s="19">
        <f t="shared" si="329"/>
        <v>2.2089368443046555</v>
      </c>
      <c r="F2684">
        <v>-1.17255694931373</v>
      </c>
      <c r="G2684" s="20">
        <v>0.44600000000000001</v>
      </c>
      <c r="H2684">
        <v>0.46300000000000002</v>
      </c>
      <c r="I2684">
        <f t="shared" si="330"/>
        <v>1.186591757935306E-2</v>
      </c>
      <c r="J2684">
        <f t="shared" si="331"/>
        <v>1.1009087155618307E-2</v>
      </c>
      <c r="K2684">
        <v>6</v>
      </c>
      <c r="L2684">
        <v>6</v>
      </c>
      <c r="M2684">
        <f t="shared" si="332"/>
        <v>1.6563215885821794E-2</v>
      </c>
      <c r="N2684">
        <f t="shared" si="333"/>
        <v>2.433103833799801E-5</v>
      </c>
      <c r="O2684">
        <f t="shared" si="334"/>
        <v>4.5723353413389912E-5</v>
      </c>
      <c r="P2684">
        <f t="shared" si="335"/>
        <v>-0.43384533994927083</v>
      </c>
    </row>
    <row r="2685" spans="1:16" x14ac:dyDescent="0.25">
      <c r="A2685">
        <v>2684</v>
      </c>
      <c r="B2685">
        <v>0.17148350474562823</v>
      </c>
      <c r="C2685">
        <f t="shared" si="328"/>
        <v>7.7345691779623182</v>
      </c>
      <c r="D2685">
        <v>0.51286355174413278</v>
      </c>
      <c r="E2685" s="19">
        <f t="shared" si="329"/>
        <v>4.2582569468503442</v>
      </c>
      <c r="F2685">
        <v>-1.6409558156738058E-2</v>
      </c>
      <c r="G2685" s="20">
        <v>0.44600000000000001</v>
      </c>
      <c r="H2685">
        <v>0.46300000000000002</v>
      </c>
      <c r="I2685">
        <f t="shared" si="330"/>
        <v>1.186591757935306E-2</v>
      </c>
      <c r="J2685">
        <f t="shared" si="331"/>
        <v>1.1009087155618307E-2</v>
      </c>
      <c r="K2685">
        <v>6</v>
      </c>
      <c r="L2685">
        <v>6</v>
      </c>
      <c r="M2685">
        <f t="shared" si="332"/>
        <v>1.1929448874803119E-2</v>
      </c>
      <c r="N2685">
        <f t="shared" si="333"/>
        <v>1.5169989515077932E-5</v>
      </c>
      <c r="O2685">
        <f t="shared" si="334"/>
        <v>2.3718625076090232E-5</v>
      </c>
      <c r="P2685">
        <f t="shared" si="335"/>
        <v>-1.4164668430266714</v>
      </c>
    </row>
    <row r="2686" spans="1:16" x14ac:dyDescent="0.25">
      <c r="A2686">
        <v>2685</v>
      </c>
      <c r="B2686">
        <v>0.61445966978972744</v>
      </c>
      <c r="C2686">
        <f t="shared" si="328"/>
        <v>3.5591322152792944</v>
      </c>
      <c r="D2686">
        <v>0.9038972136600848</v>
      </c>
      <c r="E2686" s="19">
        <f t="shared" si="329"/>
        <v>1.5779974735821987</v>
      </c>
      <c r="F2686">
        <v>-0.2353613126615528</v>
      </c>
      <c r="G2686" s="20">
        <v>0.44600000000000001</v>
      </c>
      <c r="H2686">
        <v>0.46300000000000002</v>
      </c>
      <c r="I2686">
        <f t="shared" si="330"/>
        <v>1.186591757935306E-2</v>
      </c>
      <c r="J2686">
        <f t="shared" si="331"/>
        <v>1.1009087155618307E-2</v>
      </c>
      <c r="K2686">
        <v>6</v>
      </c>
      <c r="L2686">
        <v>6</v>
      </c>
      <c r="M2686">
        <f t="shared" si="332"/>
        <v>1.9596709751749673E-2</v>
      </c>
      <c r="N2686">
        <f t="shared" si="333"/>
        <v>3.2966837486290423E-5</v>
      </c>
      <c r="O2686">
        <f t="shared" si="334"/>
        <v>6.4005172182386805E-5</v>
      </c>
      <c r="P2686">
        <f t="shared" si="335"/>
        <v>-0.74922242338833911</v>
      </c>
    </row>
    <row r="2687" spans="1:16" x14ac:dyDescent="0.25">
      <c r="A2687">
        <v>2686</v>
      </c>
      <c r="B2687">
        <v>0.31513412884914699</v>
      </c>
      <c r="C2687">
        <f t="shared" si="328"/>
        <v>5.9094064820783236</v>
      </c>
      <c r="D2687">
        <v>0.6904812768944365</v>
      </c>
      <c r="E2687" s="19">
        <f t="shared" si="329"/>
        <v>3.0616521727593806</v>
      </c>
      <c r="F2687">
        <v>-1.5451178114744835</v>
      </c>
      <c r="G2687" s="20">
        <v>0.44600000000000001</v>
      </c>
      <c r="H2687">
        <v>0.46300000000000002</v>
      </c>
      <c r="I2687">
        <f t="shared" si="330"/>
        <v>1.186591757935306E-2</v>
      </c>
      <c r="J2687">
        <f t="shared" si="331"/>
        <v>1.1009087155618307E-2</v>
      </c>
      <c r="K2687">
        <v>6</v>
      </c>
      <c r="L2687">
        <v>6</v>
      </c>
      <c r="M2687">
        <f t="shared" si="332"/>
        <v>1.4068843126487681E-2</v>
      </c>
      <c r="N2687">
        <f t="shared" si="333"/>
        <v>1.9855349888212034E-5</v>
      </c>
      <c r="O2687">
        <f t="shared" si="334"/>
        <v>3.2988724486286613E-5</v>
      </c>
      <c r="P2687">
        <f t="shared" si="335"/>
        <v>-0.40997908413452883</v>
      </c>
    </row>
    <row r="2688" spans="1:16" x14ac:dyDescent="0.25">
      <c r="A2688">
        <v>2687</v>
      </c>
      <c r="B2688">
        <v>0.74297311319315162</v>
      </c>
      <c r="C2688">
        <f t="shared" si="328"/>
        <v>2.7205535485638408</v>
      </c>
      <c r="D2688">
        <v>0.83391827143162323</v>
      </c>
      <c r="E2688" s="19">
        <f t="shared" si="329"/>
        <v>2.1086354144583606</v>
      </c>
      <c r="F2688">
        <v>1.5481509763048962</v>
      </c>
      <c r="G2688" s="20">
        <v>0.44600000000000001</v>
      </c>
      <c r="H2688">
        <v>0.46300000000000002</v>
      </c>
      <c r="I2688">
        <f t="shared" si="330"/>
        <v>1.186591757935306E-2</v>
      </c>
      <c r="J2688">
        <f t="shared" si="331"/>
        <v>1.1009087155618307E-2</v>
      </c>
      <c r="K2688">
        <v>6</v>
      </c>
      <c r="L2688">
        <v>6</v>
      </c>
      <c r="M2688">
        <f t="shared" si="332"/>
        <v>1.6952570689111338E-2</v>
      </c>
      <c r="N2688">
        <f t="shared" si="333"/>
        <v>4.3128477803817783E-5</v>
      </c>
      <c r="O2688">
        <f t="shared" si="334"/>
        <v>4.7898275494886155E-5</v>
      </c>
      <c r="P2688">
        <f t="shared" si="335"/>
        <v>-1.8740868499465613</v>
      </c>
    </row>
    <row r="2689" spans="1:16" x14ac:dyDescent="0.25">
      <c r="A2689">
        <v>2688</v>
      </c>
      <c r="B2689">
        <v>0.51402325510422076</v>
      </c>
      <c r="C2689">
        <f t="shared" si="328"/>
        <v>4.2499179863834398</v>
      </c>
      <c r="D2689">
        <v>0.24695577867976928</v>
      </c>
      <c r="E2689" s="19">
        <f t="shared" si="329"/>
        <v>6.6627301407793604</v>
      </c>
      <c r="F2689">
        <v>-0.81205371316173114</v>
      </c>
      <c r="G2689" s="20">
        <v>0.44600000000000001</v>
      </c>
      <c r="H2689">
        <v>0.46300000000000002</v>
      </c>
      <c r="I2689">
        <f t="shared" si="330"/>
        <v>1.186591757935306E-2</v>
      </c>
      <c r="J2689">
        <f t="shared" si="331"/>
        <v>1.1009087155618307E-2</v>
      </c>
      <c r="K2689">
        <v>6</v>
      </c>
      <c r="L2689">
        <v>6</v>
      </c>
      <c r="M2689">
        <f t="shared" si="332"/>
        <v>9.5369652533117532E-3</v>
      </c>
      <c r="N2689">
        <f t="shared" si="333"/>
        <v>2.7608375904962032E-5</v>
      </c>
      <c r="O2689">
        <f t="shared" si="334"/>
        <v>1.5158951040479287E-5</v>
      </c>
      <c r="P2689">
        <f t="shared" si="335"/>
        <v>-1.225697451835926</v>
      </c>
    </row>
    <row r="2690" spans="1:16" x14ac:dyDescent="0.25">
      <c r="A2690">
        <v>2689</v>
      </c>
      <c r="B2690">
        <v>0.60515152439954834</v>
      </c>
      <c r="C2690">
        <f t="shared" si="328"/>
        <v>3.6210766949513933</v>
      </c>
      <c r="D2690">
        <v>0.91866817224646746</v>
      </c>
      <c r="E2690" s="19">
        <f t="shared" si="329"/>
        <v>1.4508757264890539</v>
      </c>
      <c r="F2690">
        <v>1.3726366887567565</v>
      </c>
      <c r="G2690" s="20">
        <v>0.44600000000000001</v>
      </c>
      <c r="H2690">
        <v>0.46300000000000002</v>
      </c>
      <c r="I2690">
        <f t="shared" si="330"/>
        <v>1.186591757935306E-2</v>
      </c>
      <c r="J2690">
        <f t="shared" si="331"/>
        <v>1.1009087155618307E-2</v>
      </c>
      <c r="K2690">
        <v>6</v>
      </c>
      <c r="L2690">
        <v>6</v>
      </c>
      <c r="M2690">
        <f t="shared" si="332"/>
        <v>2.0437191041730477E-2</v>
      </c>
      <c r="N2690">
        <f t="shared" si="333"/>
        <v>3.2402885444796774E-5</v>
      </c>
      <c r="O2690">
        <f t="shared" si="334"/>
        <v>6.9613129612698069E-5</v>
      </c>
      <c r="P2690">
        <f t="shared" si="335"/>
        <v>-1.5101898898168875</v>
      </c>
    </row>
    <row r="2691" spans="1:16" x14ac:dyDescent="0.25">
      <c r="A2691">
        <v>2690</v>
      </c>
      <c r="B2691">
        <v>0.91518906216620377</v>
      </c>
      <c r="C2691">
        <f t="shared" ref="C2691:C2754" si="336">CHIINV(B2691,6-1)</f>
        <v>1.4815500585372738</v>
      </c>
      <c r="D2691">
        <v>0.34830774864955594</v>
      </c>
      <c r="E2691" s="19">
        <f t="shared" ref="E2691:E2754" si="337">CHIINV(D2691,6-1)</f>
        <v>5.588791713281986</v>
      </c>
      <c r="F2691">
        <v>-1.4049419405637309</v>
      </c>
      <c r="G2691" s="20">
        <v>0.44600000000000001</v>
      </c>
      <c r="H2691">
        <v>0.46300000000000002</v>
      </c>
      <c r="I2691">
        <f t="shared" ref="I2691:I2754" si="338">SQRT(0.0001408)</f>
        <v>1.186591757935306E-2</v>
      </c>
      <c r="J2691">
        <f t="shared" ref="J2691:J2754" si="339">SQRT(0.0001212)</f>
        <v>1.1009087155618307E-2</v>
      </c>
      <c r="K2691">
        <v>6</v>
      </c>
      <c r="L2691">
        <v>6</v>
      </c>
      <c r="M2691">
        <f t="shared" ref="M2691:M2754" si="340">SQRT((L2691-1)*J2691^2/E2691)</f>
        <v>1.0413035522141021E-2</v>
      </c>
      <c r="N2691">
        <f t="shared" ref="N2691:N2754" si="341">((K2691-1)*I2691^2)/(K2691*C2691)</f>
        <v>7.9196334040292814E-5</v>
      </c>
      <c r="O2691">
        <f t="shared" ref="O2691:O2754" si="342">((L2691-1)*J2691^2)/(L2691*E2691)</f>
        <v>1.8071884797561783E-5</v>
      </c>
      <c r="P2691">
        <f t="shared" ref="P2691:P2754" si="343">(G2691-H2691-F2691*SQRT(N2691+O2691))/M2691</f>
        <v>-0.30191091411590609</v>
      </c>
    </row>
    <row r="2692" spans="1:16" x14ac:dyDescent="0.25">
      <c r="A2692">
        <v>2691</v>
      </c>
      <c r="B2692">
        <v>0.3456526383251442</v>
      </c>
      <c r="C2692">
        <f t="shared" si="336"/>
        <v>5.6135748064877715</v>
      </c>
      <c r="D2692">
        <v>0.69335001678518016</v>
      </c>
      <c r="E2692" s="19">
        <f t="shared" si="337"/>
        <v>3.0430415355621498</v>
      </c>
      <c r="F2692">
        <v>0.66584789237822406</v>
      </c>
      <c r="G2692" s="20">
        <v>0.44600000000000001</v>
      </c>
      <c r="H2692">
        <v>0.46300000000000002</v>
      </c>
      <c r="I2692">
        <f t="shared" si="338"/>
        <v>1.186591757935306E-2</v>
      </c>
      <c r="J2692">
        <f t="shared" si="339"/>
        <v>1.1009087155618307E-2</v>
      </c>
      <c r="K2692">
        <v>6</v>
      </c>
      <c r="L2692">
        <v>6</v>
      </c>
      <c r="M2692">
        <f t="shared" si="340"/>
        <v>1.4111798673821799E-2</v>
      </c>
      <c r="N2692">
        <f t="shared" si="341"/>
        <v>2.0901713681222842E-5</v>
      </c>
      <c r="O2692">
        <f t="shared" si="342"/>
        <v>3.3190476968413109E-5</v>
      </c>
      <c r="P2692">
        <f t="shared" si="343"/>
        <v>-1.5516900566463288</v>
      </c>
    </row>
    <row r="2693" spans="1:16" x14ac:dyDescent="0.25">
      <c r="A2693">
        <v>2692</v>
      </c>
      <c r="B2693">
        <v>0.14001892147587511</v>
      </c>
      <c r="C2693">
        <f t="shared" si="336"/>
        <v>8.3087855047046641</v>
      </c>
      <c r="D2693">
        <v>0.35163426618243965</v>
      </c>
      <c r="E2693" s="19">
        <f t="shared" si="337"/>
        <v>5.5579409681795422</v>
      </c>
      <c r="F2693">
        <v>0.54772499424871057</v>
      </c>
      <c r="G2693" s="20">
        <v>0.44600000000000001</v>
      </c>
      <c r="H2693">
        <v>0.46300000000000002</v>
      </c>
      <c r="I2693">
        <f t="shared" si="338"/>
        <v>1.186591757935306E-2</v>
      </c>
      <c r="J2693">
        <f t="shared" si="339"/>
        <v>1.1009087155618307E-2</v>
      </c>
      <c r="K2693">
        <v>6</v>
      </c>
      <c r="L2693">
        <v>6</v>
      </c>
      <c r="M2693">
        <f t="shared" si="340"/>
        <v>1.0441895611237473E-2</v>
      </c>
      <c r="N2693">
        <f t="shared" si="341"/>
        <v>1.4121598549739423E-5</v>
      </c>
      <c r="O2693">
        <f t="shared" si="342"/>
        <v>1.8172197325996741E-5</v>
      </c>
      <c r="P2693">
        <f t="shared" si="343"/>
        <v>-1.9261436914682173</v>
      </c>
    </row>
    <row r="2694" spans="1:16" x14ac:dyDescent="0.25">
      <c r="A2694">
        <v>2693</v>
      </c>
      <c r="B2694">
        <v>0.4970854823450423</v>
      </c>
      <c r="C2694">
        <f t="shared" si="336"/>
        <v>4.372763825199927</v>
      </c>
      <c r="D2694">
        <v>1.0986663411358989E-2</v>
      </c>
      <c r="E2694" s="19">
        <f t="shared" si="337"/>
        <v>14.857992620847464</v>
      </c>
      <c r="F2694">
        <v>-1.3282738109410275</v>
      </c>
      <c r="G2694" s="20">
        <v>0.44600000000000001</v>
      </c>
      <c r="H2694">
        <v>0.46300000000000002</v>
      </c>
      <c r="I2694">
        <f t="shared" si="338"/>
        <v>1.186591757935306E-2</v>
      </c>
      <c r="J2694">
        <f t="shared" si="339"/>
        <v>1.1009087155618307E-2</v>
      </c>
      <c r="K2694">
        <v>6</v>
      </c>
      <c r="L2694">
        <v>6</v>
      </c>
      <c r="M2694">
        <f t="shared" si="340"/>
        <v>6.386401862549111E-3</v>
      </c>
      <c r="N2694">
        <f t="shared" si="341"/>
        <v>2.6832762532737226E-5</v>
      </c>
      <c r="O2694">
        <f t="shared" si="342"/>
        <v>6.7976881249951246E-6</v>
      </c>
      <c r="P2694">
        <f t="shared" si="343"/>
        <v>-1.4557658028262854</v>
      </c>
    </row>
    <row r="2695" spans="1:16" x14ac:dyDescent="0.25">
      <c r="A2695">
        <v>2694</v>
      </c>
      <c r="B2695">
        <v>0.71294289986877046</v>
      </c>
      <c r="C2695">
        <f t="shared" si="336"/>
        <v>2.9159448990129064</v>
      </c>
      <c r="D2695">
        <v>0.48704489272743917</v>
      </c>
      <c r="E2695" s="19">
        <f t="shared" si="337"/>
        <v>4.4467105106504032</v>
      </c>
      <c r="F2695">
        <v>-0.91863284978899173</v>
      </c>
      <c r="G2695" s="20">
        <v>0.44600000000000001</v>
      </c>
      <c r="H2695">
        <v>0.46300000000000002</v>
      </c>
      <c r="I2695">
        <f t="shared" si="338"/>
        <v>1.186591757935306E-2</v>
      </c>
      <c r="J2695">
        <f t="shared" si="339"/>
        <v>1.1009087155618307E-2</v>
      </c>
      <c r="K2695">
        <v>6</v>
      </c>
      <c r="L2695">
        <v>6</v>
      </c>
      <c r="M2695">
        <f t="shared" si="340"/>
        <v>1.1673924590692207E-2</v>
      </c>
      <c r="N2695">
        <f t="shared" si="341"/>
        <v>4.0238528983538921E-5</v>
      </c>
      <c r="O2695">
        <f t="shared" si="342"/>
        <v>2.2713419224861373E-5</v>
      </c>
      <c r="P2695">
        <f t="shared" si="343"/>
        <v>-0.83188467910509345</v>
      </c>
    </row>
    <row r="2696" spans="1:16" x14ac:dyDescent="0.25">
      <c r="A2696">
        <v>2695</v>
      </c>
      <c r="B2696">
        <v>0.18228705710013124</v>
      </c>
      <c r="C2696">
        <f t="shared" si="336"/>
        <v>7.5587824681629669</v>
      </c>
      <c r="D2696">
        <v>0.12564470351268045</v>
      </c>
      <c r="E2696" s="19">
        <f t="shared" si="337"/>
        <v>8.610516294044956</v>
      </c>
      <c r="F2696">
        <v>0.21441223907459062</v>
      </c>
      <c r="G2696" s="20">
        <v>0.44600000000000001</v>
      </c>
      <c r="H2696">
        <v>0.46300000000000002</v>
      </c>
      <c r="I2696">
        <f t="shared" si="338"/>
        <v>1.186591757935306E-2</v>
      </c>
      <c r="J2696">
        <f t="shared" si="339"/>
        <v>1.1009087155618307E-2</v>
      </c>
      <c r="K2696">
        <v>6</v>
      </c>
      <c r="L2696">
        <v>6</v>
      </c>
      <c r="M2696">
        <f t="shared" si="340"/>
        <v>8.3892225515200137E-3</v>
      </c>
      <c r="N2696">
        <f t="shared" si="341"/>
        <v>1.5522782118354728E-5</v>
      </c>
      <c r="O2696">
        <f t="shared" si="342"/>
        <v>1.1729842503155325E-5</v>
      </c>
      <c r="P2696">
        <f t="shared" si="343"/>
        <v>-2.1598328732841905</v>
      </c>
    </row>
    <row r="2697" spans="1:16" x14ac:dyDescent="0.25">
      <c r="A2697">
        <v>2696</v>
      </c>
      <c r="B2697">
        <v>0.98941007721182894</v>
      </c>
      <c r="C2697">
        <f t="shared" si="336"/>
        <v>0.56826548669317789</v>
      </c>
      <c r="D2697">
        <v>0.22183904538102359</v>
      </c>
      <c r="E2697" s="19">
        <f t="shared" si="337"/>
        <v>6.9839186923068937</v>
      </c>
      <c r="F2697">
        <v>0.56469161791028455</v>
      </c>
      <c r="G2697" s="20">
        <v>0.44600000000000001</v>
      </c>
      <c r="H2697">
        <v>0.46300000000000002</v>
      </c>
      <c r="I2697">
        <f t="shared" si="338"/>
        <v>1.186591757935306E-2</v>
      </c>
      <c r="J2697">
        <f t="shared" si="339"/>
        <v>1.1009087155618307E-2</v>
      </c>
      <c r="K2697">
        <v>6</v>
      </c>
      <c r="L2697">
        <v>6</v>
      </c>
      <c r="M2697">
        <f t="shared" si="340"/>
        <v>9.315082910797863E-3</v>
      </c>
      <c r="N2697">
        <f t="shared" si="341"/>
        <v>2.0647626167852212E-4</v>
      </c>
      <c r="O2697">
        <f t="shared" si="342"/>
        <v>1.4461794939173064E-5</v>
      </c>
      <c r="P2697">
        <f t="shared" si="343"/>
        <v>-2.7260699776477213</v>
      </c>
    </row>
    <row r="2698" spans="1:16" x14ac:dyDescent="0.25">
      <c r="A2698">
        <v>2697</v>
      </c>
      <c r="B2698">
        <v>0.72490615558336136</v>
      </c>
      <c r="C2698">
        <f t="shared" si="336"/>
        <v>2.8382482579693797</v>
      </c>
      <c r="D2698">
        <v>0.76012451551866211</v>
      </c>
      <c r="E2698" s="19">
        <f t="shared" si="337"/>
        <v>2.6081636389835055</v>
      </c>
      <c r="F2698">
        <v>0.6650839168287348</v>
      </c>
      <c r="G2698" s="20">
        <v>0.44600000000000001</v>
      </c>
      <c r="H2698">
        <v>0.46300000000000002</v>
      </c>
      <c r="I2698">
        <f t="shared" si="338"/>
        <v>1.186591757935306E-2</v>
      </c>
      <c r="J2698">
        <f t="shared" si="339"/>
        <v>1.1009087155618307E-2</v>
      </c>
      <c r="K2698">
        <v>6</v>
      </c>
      <c r="L2698">
        <v>6</v>
      </c>
      <c r="M2698">
        <f t="shared" si="340"/>
        <v>1.5242945402757509E-2</v>
      </c>
      <c r="N2698">
        <f t="shared" si="341"/>
        <v>4.1340052972420125E-5</v>
      </c>
      <c r="O2698">
        <f t="shared" si="342"/>
        <v>3.872456409190771E-5</v>
      </c>
      <c r="P2698">
        <f t="shared" si="343"/>
        <v>-1.5056862517267748</v>
      </c>
    </row>
    <row r="2699" spans="1:16" x14ac:dyDescent="0.25">
      <c r="A2699">
        <v>2698</v>
      </c>
      <c r="B2699">
        <v>0.14120914334543902</v>
      </c>
      <c r="C2699">
        <f t="shared" si="336"/>
        <v>8.2850653790059372</v>
      </c>
      <c r="D2699">
        <v>0.57643360698263502</v>
      </c>
      <c r="E2699" s="19">
        <f t="shared" si="337"/>
        <v>3.8144114284832167</v>
      </c>
      <c r="F2699">
        <v>3.0106548365438357E-2</v>
      </c>
      <c r="G2699" s="20">
        <v>0.44600000000000001</v>
      </c>
      <c r="H2699">
        <v>0.46300000000000002</v>
      </c>
      <c r="I2699">
        <f t="shared" si="338"/>
        <v>1.186591757935306E-2</v>
      </c>
      <c r="J2699">
        <f t="shared" si="339"/>
        <v>1.1009087155618307E-2</v>
      </c>
      <c r="K2699">
        <v>6</v>
      </c>
      <c r="L2699">
        <v>6</v>
      </c>
      <c r="M2699">
        <f t="shared" si="340"/>
        <v>1.2604410668284202E-2</v>
      </c>
      <c r="N2699">
        <f t="shared" si="341"/>
        <v>1.4162028658295422E-5</v>
      </c>
      <c r="O2699">
        <f t="shared" si="342"/>
        <v>2.6478528049126099E-5</v>
      </c>
      <c r="P2699">
        <f t="shared" si="343"/>
        <v>-1.3639613574182898</v>
      </c>
    </row>
    <row r="2700" spans="1:16" x14ac:dyDescent="0.25">
      <c r="A2700">
        <v>2699</v>
      </c>
      <c r="B2700">
        <v>0.24393444624164556</v>
      </c>
      <c r="C2700">
        <f t="shared" si="336"/>
        <v>6.6998788377739258</v>
      </c>
      <c r="D2700">
        <v>0.59920041505172883</v>
      </c>
      <c r="E2700" s="19">
        <f t="shared" si="337"/>
        <v>3.6608519395028396</v>
      </c>
      <c r="F2700">
        <v>0.67465748543327209</v>
      </c>
      <c r="G2700" s="20">
        <v>0.44600000000000001</v>
      </c>
      <c r="H2700">
        <v>0.46300000000000002</v>
      </c>
      <c r="I2700">
        <f t="shared" si="338"/>
        <v>1.186591757935306E-2</v>
      </c>
      <c r="J2700">
        <f t="shared" si="339"/>
        <v>1.1009087155618307E-2</v>
      </c>
      <c r="K2700">
        <v>6</v>
      </c>
      <c r="L2700">
        <v>6</v>
      </c>
      <c r="M2700">
        <f t="shared" si="340"/>
        <v>1.2866049852046424E-2</v>
      </c>
      <c r="N2700">
        <f t="shared" si="341"/>
        <v>1.7512754510097678E-5</v>
      </c>
      <c r="O2700">
        <f t="shared" si="342"/>
        <v>2.7589206465890628E-5</v>
      </c>
      <c r="P2700">
        <f t="shared" si="343"/>
        <v>-1.6734634602758391</v>
      </c>
    </row>
    <row r="2701" spans="1:16" x14ac:dyDescent="0.25">
      <c r="A2701">
        <v>2700</v>
      </c>
      <c r="B2701">
        <v>0.72002319406720172</v>
      </c>
      <c r="C2701">
        <f t="shared" si="336"/>
        <v>2.8699770731187457</v>
      </c>
      <c r="D2701">
        <v>0.32041383098849452</v>
      </c>
      <c r="E2701" s="19">
        <f t="shared" si="337"/>
        <v>5.8566951339243962</v>
      </c>
      <c r="F2701">
        <v>0.14381384971784428</v>
      </c>
      <c r="G2701" s="20">
        <v>0.44600000000000001</v>
      </c>
      <c r="H2701">
        <v>0.46300000000000002</v>
      </c>
      <c r="I2701">
        <f t="shared" si="338"/>
        <v>1.186591757935306E-2</v>
      </c>
      <c r="J2701">
        <f t="shared" si="339"/>
        <v>1.1009087155618307E-2</v>
      </c>
      <c r="K2701">
        <v>6</v>
      </c>
      <c r="L2701">
        <v>6</v>
      </c>
      <c r="M2701">
        <f t="shared" si="340"/>
        <v>1.0172085530460933E-2</v>
      </c>
      <c r="N2701">
        <f t="shared" si="341"/>
        <v>4.0883021133625138E-5</v>
      </c>
      <c r="O2701">
        <f t="shared" si="342"/>
        <v>1.7245220673168783E-5</v>
      </c>
      <c r="P2701">
        <f t="shared" si="343"/>
        <v>-1.7790318185018086</v>
      </c>
    </row>
    <row r="2702" spans="1:16" x14ac:dyDescent="0.25">
      <c r="A2702">
        <v>2701</v>
      </c>
      <c r="B2702">
        <v>0.92086550492873931</v>
      </c>
      <c r="C2702">
        <f t="shared" si="336"/>
        <v>1.4312416982057048</v>
      </c>
      <c r="D2702">
        <v>0.67448957792901398</v>
      </c>
      <c r="E2702" s="19">
        <f t="shared" si="337"/>
        <v>3.1654889281078735</v>
      </c>
      <c r="F2702">
        <v>0.5538686309591867</v>
      </c>
      <c r="G2702" s="20">
        <v>0.44600000000000001</v>
      </c>
      <c r="H2702">
        <v>0.46300000000000002</v>
      </c>
      <c r="I2702">
        <f t="shared" si="338"/>
        <v>1.186591757935306E-2</v>
      </c>
      <c r="J2702">
        <f t="shared" si="339"/>
        <v>1.1009087155618307E-2</v>
      </c>
      <c r="K2702">
        <v>6</v>
      </c>
      <c r="L2702">
        <v>6</v>
      </c>
      <c r="M2702">
        <f t="shared" si="340"/>
        <v>1.3836170741438399E-2</v>
      </c>
      <c r="N2702">
        <f t="shared" si="341"/>
        <v>8.1980097058679749E-5</v>
      </c>
      <c r="O2702">
        <f t="shared" si="342"/>
        <v>3.1906603464372666E-5</v>
      </c>
      <c r="P2702">
        <f t="shared" si="343"/>
        <v>-1.6558598279843491</v>
      </c>
    </row>
    <row r="2703" spans="1:16" x14ac:dyDescent="0.25">
      <c r="A2703">
        <v>2702</v>
      </c>
      <c r="B2703">
        <v>0.98538163396099732</v>
      </c>
      <c r="C2703">
        <f t="shared" si="336"/>
        <v>0.65431409736997126</v>
      </c>
      <c r="D2703">
        <v>0.90023499252296513</v>
      </c>
      <c r="E2703" s="19">
        <f t="shared" si="337"/>
        <v>1.6083726471434825</v>
      </c>
      <c r="F2703">
        <v>0.28832914722443093</v>
      </c>
      <c r="G2703" s="20">
        <v>0.44600000000000001</v>
      </c>
      <c r="H2703">
        <v>0.46300000000000002</v>
      </c>
      <c r="I2703">
        <f t="shared" si="338"/>
        <v>1.186591757935306E-2</v>
      </c>
      <c r="J2703">
        <f t="shared" si="339"/>
        <v>1.1009087155618307E-2</v>
      </c>
      <c r="K2703">
        <v>6</v>
      </c>
      <c r="L2703">
        <v>6</v>
      </c>
      <c r="M2703">
        <f t="shared" si="340"/>
        <v>1.9410779347172936E-2</v>
      </c>
      <c r="N2703">
        <f t="shared" si="341"/>
        <v>1.7932264306234119E-4</v>
      </c>
      <c r="O2703">
        <f t="shared" si="342"/>
        <v>6.2796392477439234E-5</v>
      </c>
      <c r="P2703">
        <f t="shared" si="343"/>
        <v>-1.1069340136693133</v>
      </c>
    </row>
    <row r="2704" spans="1:16" x14ac:dyDescent="0.25">
      <c r="A2704">
        <v>2703</v>
      </c>
      <c r="B2704">
        <v>0.62813196203497423</v>
      </c>
      <c r="C2704">
        <f t="shared" si="336"/>
        <v>3.4686799385999803</v>
      </c>
      <c r="D2704">
        <v>0.33539841914120916</v>
      </c>
      <c r="E2704" s="19">
        <f t="shared" si="337"/>
        <v>5.71066095118218</v>
      </c>
      <c r="F2704">
        <v>-1.5506930139963515</v>
      </c>
      <c r="G2704" s="20">
        <v>0.44600000000000001</v>
      </c>
      <c r="H2704">
        <v>0.46300000000000002</v>
      </c>
      <c r="I2704">
        <f t="shared" si="338"/>
        <v>1.186591757935306E-2</v>
      </c>
      <c r="J2704">
        <f t="shared" si="339"/>
        <v>1.1009087155618307E-2</v>
      </c>
      <c r="K2704">
        <v>6</v>
      </c>
      <c r="L2704">
        <v>6</v>
      </c>
      <c r="M2704">
        <f t="shared" si="340"/>
        <v>1.0301325825913428E-2</v>
      </c>
      <c r="N2704">
        <f t="shared" si="341"/>
        <v>3.3826509049633186E-5</v>
      </c>
      <c r="O2704">
        <f t="shared" si="342"/>
        <v>1.7686218961938495E-5</v>
      </c>
      <c r="P2704">
        <f t="shared" si="343"/>
        <v>-0.56985956384579106</v>
      </c>
    </row>
    <row r="2705" spans="1:16" x14ac:dyDescent="0.25">
      <c r="A2705">
        <v>2704</v>
      </c>
      <c r="B2705">
        <v>0.17865535447248757</v>
      </c>
      <c r="C2705">
        <f t="shared" si="336"/>
        <v>7.6168341218493545</v>
      </c>
      <c r="D2705">
        <v>0.26465651417584768</v>
      </c>
      <c r="E2705" s="19">
        <f t="shared" si="337"/>
        <v>6.4523466647061634</v>
      </c>
      <c r="F2705">
        <v>-2.1051346266176552</v>
      </c>
      <c r="G2705" s="20">
        <v>0.44600000000000001</v>
      </c>
      <c r="H2705">
        <v>0.46300000000000002</v>
      </c>
      <c r="I2705">
        <f t="shared" si="338"/>
        <v>1.186591757935306E-2</v>
      </c>
      <c r="J2705">
        <f t="shared" si="339"/>
        <v>1.1009087155618307E-2</v>
      </c>
      <c r="K2705">
        <v>6</v>
      </c>
      <c r="L2705">
        <v>6</v>
      </c>
      <c r="M2705">
        <f t="shared" si="340"/>
        <v>9.6911979791669007E-3</v>
      </c>
      <c r="N2705">
        <f t="shared" si="341"/>
        <v>1.5404475331392011E-5</v>
      </c>
      <c r="O2705">
        <f t="shared" si="342"/>
        <v>1.5653219711901434E-5</v>
      </c>
      <c r="P2705">
        <f t="shared" si="343"/>
        <v>-0.54360714460770165</v>
      </c>
    </row>
    <row r="2706" spans="1:16" x14ac:dyDescent="0.25">
      <c r="A2706">
        <v>2705</v>
      </c>
      <c r="B2706">
        <v>0.62733848078859833</v>
      </c>
      <c r="C2706">
        <f t="shared" si="336"/>
        <v>3.4739134456395901</v>
      </c>
      <c r="D2706">
        <v>0.55708487197485279</v>
      </c>
      <c r="E2706" s="19">
        <f t="shared" si="337"/>
        <v>3.9469088876777745</v>
      </c>
      <c r="F2706">
        <v>-0.14025999917066656</v>
      </c>
      <c r="G2706" s="20">
        <v>0.44600000000000001</v>
      </c>
      <c r="H2706">
        <v>0.46300000000000002</v>
      </c>
      <c r="I2706">
        <f t="shared" si="338"/>
        <v>1.186591757935306E-2</v>
      </c>
      <c r="J2706">
        <f t="shared" si="339"/>
        <v>1.1009087155618307E-2</v>
      </c>
      <c r="K2706">
        <v>6</v>
      </c>
      <c r="L2706">
        <v>6</v>
      </c>
      <c r="M2706">
        <f t="shared" si="340"/>
        <v>1.2391040074597926E-2</v>
      </c>
      <c r="N2706">
        <f t="shared" si="341"/>
        <v>3.3775548864237982E-5</v>
      </c>
      <c r="O2706">
        <f t="shared" si="342"/>
        <v>2.5589645688381961E-5</v>
      </c>
      <c r="P2706">
        <f t="shared" si="343"/>
        <v>-1.2847439174754494</v>
      </c>
    </row>
    <row r="2707" spans="1:16" x14ac:dyDescent="0.25">
      <c r="A2707">
        <v>2706</v>
      </c>
      <c r="B2707">
        <v>0.87084566789757989</v>
      </c>
      <c r="C2707">
        <f t="shared" si="336"/>
        <v>1.8397409312493169</v>
      </c>
      <c r="D2707">
        <v>0.58510086367381819</v>
      </c>
      <c r="E2707" s="19">
        <f t="shared" si="337"/>
        <v>3.7556754577655402</v>
      </c>
      <c r="F2707">
        <v>-0.87102534962468781</v>
      </c>
      <c r="G2707" s="20">
        <v>0.44600000000000001</v>
      </c>
      <c r="H2707">
        <v>0.46300000000000002</v>
      </c>
      <c r="I2707">
        <f t="shared" si="338"/>
        <v>1.186591757935306E-2</v>
      </c>
      <c r="J2707">
        <f t="shared" si="339"/>
        <v>1.1009087155618307E-2</v>
      </c>
      <c r="K2707">
        <v>6</v>
      </c>
      <c r="L2707">
        <v>6</v>
      </c>
      <c r="M2707">
        <f t="shared" si="340"/>
        <v>1.2702590098077043E-2</v>
      </c>
      <c r="N2707">
        <f t="shared" si="341"/>
        <v>6.3777095644469622E-5</v>
      </c>
      <c r="O2707">
        <f t="shared" si="342"/>
        <v>2.6892632533294161E-5</v>
      </c>
      <c r="P2707">
        <f t="shared" si="343"/>
        <v>-0.68537515957318995</v>
      </c>
    </row>
    <row r="2708" spans="1:16" x14ac:dyDescent="0.25">
      <c r="A2708">
        <v>2707</v>
      </c>
      <c r="B2708">
        <v>0.20139164403210547</v>
      </c>
      <c r="C2708">
        <f t="shared" si="336"/>
        <v>7.2689870211109806</v>
      </c>
      <c r="D2708">
        <v>0.84719382305368207</v>
      </c>
      <c r="E2708" s="19">
        <f t="shared" si="337"/>
        <v>2.0140768770256772</v>
      </c>
      <c r="F2708">
        <v>0.2601314008643385</v>
      </c>
      <c r="G2708" s="20">
        <v>0.44600000000000001</v>
      </c>
      <c r="H2708">
        <v>0.46300000000000002</v>
      </c>
      <c r="I2708">
        <f t="shared" si="338"/>
        <v>1.186591757935306E-2</v>
      </c>
      <c r="J2708">
        <f t="shared" si="339"/>
        <v>1.1009087155618307E-2</v>
      </c>
      <c r="K2708">
        <v>6</v>
      </c>
      <c r="L2708">
        <v>6</v>
      </c>
      <c r="M2708">
        <f t="shared" si="340"/>
        <v>1.7345957993791478E-2</v>
      </c>
      <c r="N2708">
        <f t="shared" si="341"/>
        <v>1.6141634727447932E-5</v>
      </c>
      <c r="O2708">
        <f t="shared" si="342"/>
        <v>5.0147043120396427E-5</v>
      </c>
      <c r="P2708">
        <f t="shared" si="343"/>
        <v>-1.1021549909116946</v>
      </c>
    </row>
    <row r="2709" spans="1:16" x14ac:dyDescent="0.25">
      <c r="A2709">
        <v>2708</v>
      </c>
      <c r="B2709">
        <v>3.7659840693380534E-2</v>
      </c>
      <c r="C2709">
        <f t="shared" si="336"/>
        <v>11.798211682269514</v>
      </c>
      <c r="D2709">
        <v>0.33658864101077302</v>
      </c>
      <c r="E2709" s="19">
        <f t="shared" si="337"/>
        <v>5.6992774081311657</v>
      </c>
      <c r="F2709">
        <v>0.52985910770075861</v>
      </c>
      <c r="G2709" s="20">
        <v>0.44600000000000001</v>
      </c>
      <c r="H2709">
        <v>0.46300000000000002</v>
      </c>
      <c r="I2709">
        <f t="shared" si="338"/>
        <v>1.186591757935306E-2</v>
      </c>
      <c r="J2709">
        <f t="shared" si="339"/>
        <v>1.1009087155618307E-2</v>
      </c>
      <c r="K2709">
        <v>6</v>
      </c>
      <c r="L2709">
        <v>6</v>
      </c>
      <c r="M2709">
        <f t="shared" si="340"/>
        <v>1.0311608453030845E-2</v>
      </c>
      <c r="N2709">
        <f t="shared" si="341"/>
        <v>9.9450100144976342E-6</v>
      </c>
      <c r="O2709">
        <f t="shared" si="342"/>
        <v>1.7721544814769533E-5</v>
      </c>
      <c r="P2709">
        <f t="shared" si="343"/>
        <v>-1.9189058966111872</v>
      </c>
    </row>
    <row r="2710" spans="1:16" x14ac:dyDescent="0.25">
      <c r="A2710">
        <v>2709</v>
      </c>
      <c r="B2710">
        <v>0.51121555223242898</v>
      </c>
      <c r="C2710">
        <f t="shared" si="336"/>
        <v>4.2701247613424975</v>
      </c>
      <c r="D2710">
        <v>0.59929197058015682</v>
      </c>
      <c r="E2710" s="19">
        <f t="shared" si="337"/>
        <v>3.6602389480732964</v>
      </c>
      <c r="F2710">
        <v>-1.852836248872336</v>
      </c>
      <c r="G2710" s="20">
        <v>0.44600000000000001</v>
      </c>
      <c r="H2710">
        <v>0.46300000000000002</v>
      </c>
      <c r="I2710">
        <f t="shared" si="338"/>
        <v>1.186591757935306E-2</v>
      </c>
      <c r="J2710">
        <f t="shared" si="339"/>
        <v>1.1009087155618307E-2</v>
      </c>
      <c r="K2710">
        <v>6</v>
      </c>
      <c r="L2710">
        <v>6</v>
      </c>
      <c r="M2710">
        <f t="shared" si="340"/>
        <v>1.2867127165334596E-2</v>
      </c>
      <c r="N2710">
        <f t="shared" si="341"/>
        <v>2.7477729549158309E-5</v>
      </c>
      <c r="O2710">
        <f t="shared" si="342"/>
        <v>2.7593826914815252E-5</v>
      </c>
      <c r="P2710">
        <f t="shared" si="343"/>
        <v>-0.25258651552290251</v>
      </c>
    </row>
    <row r="2711" spans="1:16" x14ac:dyDescent="0.25">
      <c r="A2711">
        <v>2710</v>
      </c>
      <c r="B2711">
        <v>0.24451429792168949</v>
      </c>
      <c r="C2711">
        <f t="shared" si="336"/>
        <v>6.6927197333072135</v>
      </c>
      <c r="D2711">
        <v>0.44413586840418712</v>
      </c>
      <c r="E2711" s="19">
        <f t="shared" si="337"/>
        <v>4.7735578750634735</v>
      </c>
      <c r="F2711">
        <v>0.80759377851791214</v>
      </c>
      <c r="G2711" s="20">
        <v>0.44600000000000001</v>
      </c>
      <c r="H2711">
        <v>0.46300000000000002</v>
      </c>
      <c r="I2711">
        <f t="shared" si="338"/>
        <v>1.186591757935306E-2</v>
      </c>
      <c r="J2711">
        <f t="shared" si="339"/>
        <v>1.1009087155618307E-2</v>
      </c>
      <c r="K2711">
        <v>6</v>
      </c>
      <c r="L2711">
        <v>6</v>
      </c>
      <c r="M2711">
        <f t="shared" si="340"/>
        <v>1.1267179569705398E-2</v>
      </c>
      <c r="N2711">
        <f t="shared" si="341"/>
        <v>1.7531487647601365E-5</v>
      </c>
      <c r="O2711">
        <f t="shared" si="342"/>
        <v>2.1158222575997787E-5</v>
      </c>
      <c r="P2711">
        <f t="shared" si="343"/>
        <v>-1.9546434157694328</v>
      </c>
    </row>
    <row r="2712" spans="1:16" x14ac:dyDescent="0.25">
      <c r="A2712">
        <v>2711</v>
      </c>
      <c r="B2712">
        <v>0.77959532456434832</v>
      </c>
      <c r="C2712">
        <f t="shared" si="336"/>
        <v>2.4793926908949948</v>
      </c>
      <c r="D2712">
        <v>3.3753471480452893E-2</v>
      </c>
      <c r="E2712" s="19">
        <f t="shared" si="337"/>
        <v>12.076574014955748</v>
      </c>
      <c r="F2712">
        <v>1.1384054232621565</v>
      </c>
      <c r="G2712" s="20">
        <v>0.44600000000000001</v>
      </c>
      <c r="H2712">
        <v>0.46300000000000002</v>
      </c>
      <c r="I2712">
        <f t="shared" si="338"/>
        <v>1.186591757935306E-2</v>
      </c>
      <c r="J2712">
        <f t="shared" si="339"/>
        <v>1.1009087155618307E-2</v>
      </c>
      <c r="K2712">
        <v>6</v>
      </c>
      <c r="L2712">
        <v>6</v>
      </c>
      <c r="M2712">
        <f t="shared" si="340"/>
        <v>7.0837697807516484E-3</v>
      </c>
      <c r="N2712">
        <f t="shared" si="341"/>
        <v>4.7323416643201894E-5</v>
      </c>
      <c r="O2712">
        <f t="shared" si="342"/>
        <v>8.3632990511150424E-6</v>
      </c>
      <c r="P2712">
        <f t="shared" si="343"/>
        <v>-3.5990982448270499</v>
      </c>
    </row>
    <row r="2713" spans="1:16" x14ac:dyDescent="0.25">
      <c r="A2713">
        <v>2712</v>
      </c>
      <c r="B2713">
        <v>0.8792077394940031</v>
      </c>
      <c r="C2713">
        <f t="shared" si="336"/>
        <v>1.7758580912283746</v>
      </c>
      <c r="D2713">
        <v>0.32358775597399825</v>
      </c>
      <c r="E2713" s="19">
        <f t="shared" si="337"/>
        <v>5.8253308645715114</v>
      </c>
      <c r="F2713">
        <v>-0.69020416049170308</v>
      </c>
      <c r="G2713" s="20">
        <v>0.44600000000000001</v>
      </c>
      <c r="H2713">
        <v>0.46300000000000002</v>
      </c>
      <c r="I2713">
        <f t="shared" si="338"/>
        <v>1.186591757935306E-2</v>
      </c>
      <c r="J2713">
        <f t="shared" si="339"/>
        <v>1.1009087155618307E-2</v>
      </c>
      <c r="K2713">
        <v>6</v>
      </c>
      <c r="L2713">
        <v>6</v>
      </c>
      <c r="M2713">
        <f t="shared" si="340"/>
        <v>1.0199432624794223E-2</v>
      </c>
      <c r="N2713">
        <f t="shared" si="341"/>
        <v>6.6071345403603138E-5</v>
      </c>
      <c r="O2713">
        <f t="shared" si="342"/>
        <v>1.73380709779528E-5</v>
      </c>
      <c r="P2713">
        <f t="shared" si="343"/>
        <v>-1.0487300294140782</v>
      </c>
    </row>
    <row r="2714" spans="1:16" x14ac:dyDescent="0.25">
      <c r="A2714">
        <v>2713</v>
      </c>
      <c r="B2714">
        <v>0.23673207800531021</v>
      </c>
      <c r="C2714">
        <f t="shared" si="336"/>
        <v>6.7900065462474322</v>
      </c>
      <c r="D2714">
        <v>0.48451185644093142</v>
      </c>
      <c r="E2714" s="19">
        <f t="shared" si="337"/>
        <v>4.4655058824833826</v>
      </c>
      <c r="F2714">
        <v>0.51722508942475542</v>
      </c>
      <c r="G2714" s="20">
        <v>0.44600000000000001</v>
      </c>
      <c r="H2714">
        <v>0.46300000000000002</v>
      </c>
      <c r="I2714">
        <f t="shared" si="338"/>
        <v>1.186591757935306E-2</v>
      </c>
      <c r="J2714">
        <f t="shared" si="339"/>
        <v>1.1009087155618307E-2</v>
      </c>
      <c r="K2714">
        <v>6</v>
      </c>
      <c r="L2714">
        <v>6</v>
      </c>
      <c r="M2714">
        <f t="shared" si="340"/>
        <v>1.1649330834988068E-2</v>
      </c>
      <c r="N2714">
        <f t="shared" si="341"/>
        <v>1.7280297527574373E-5</v>
      </c>
      <c r="O2714">
        <f t="shared" si="342"/>
        <v>2.2617818150500633E-5</v>
      </c>
      <c r="P2714">
        <f t="shared" si="343"/>
        <v>-1.7397608710957482</v>
      </c>
    </row>
    <row r="2715" spans="1:16" x14ac:dyDescent="0.25">
      <c r="A2715">
        <v>2714</v>
      </c>
      <c r="B2715">
        <v>0.38190862758262889</v>
      </c>
      <c r="C2715">
        <f t="shared" si="336"/>
        <v>5.2866414401985331</v>
      </c>
      <c r="D2715">
        <v>0.79088717307046719</v>
      </c>
      <c r="E2715" s="19">
        <f t="shared" si="337"/>
        <v>2.4039404000111935</v>
      </c>
      <c r="F2715">
        <v>1.0296571417711675</v>
      </c>
      <c r="G2715" s="20">
        <v>0.44600000000000001</v>
      </c>
      <c r="H2715">
        <v>0.46300000000000002</v>
      </c>
      <c r="I2715">
        <f t="shared" si="338"/>
        <v>1.186591757935306E-2</v>
      </c>
      <c r="J2715">
        <f t="shared" si="339"/>
        <v>1.1009087155618307E-2</v>
      </c>
      <c r="K2715">
        <v>6</v>
      </c>
      <c r="L2715">
        <v>6</v>
      </c>
      <c r="M2715">
        <f t="shared" si="340"/>
        <v>1.587722005294705E-2</v>
      </c>
      <c r="N2715">
        <f t="shared" si="341"/>
        <v>2.2194305148284656E-5</v>
      </c>
      <c r="O2715">
        <f t="shared" si="342"/>
        <v>4.2014352768283987E-5</v>
      </c>
      <c r="P2715">
        <f t="shared" si="343"/>
        <v>-1.5903712366037079</v>
      </c>
    </row>
    <row r="2716" spans="1:16" x14ac:dyDescent="0.25">
      <c r="A2716">
        <v>2715</v>
      </c>
      <c r="B2716">
        <v>0.23206274605548266</v>
      </c>
      <c r="C2716">
        <f t="shared" si="336"/>
        <v>6.8496703498216647</v>
      </c>
      <c r="D2716">
        <v>0.36329233680227058</v>
      </c>
      <c r="E2716" s="19">
        <f t="shared" si="337"/>
        <v>5.451509552513893</v>
      </c>
      <c r="F2716">
        <v>0.57170382206095383</v>
      </c>
      <c r="G2716" s="20">
        <v>0.44600000000000001</v>
      </c>
      <c r="H2716">
        <v>0.46300000000000002</v>
      </c>
      <c r="I2716">
        <f t="shared" si="338"/>
        <v>1.186591757935306E-2</v>
      </c>
      <c r="J2716">
        <f t="shared" si="339"/>
        <v>1.1009087155618307E-2</v>
      </c>
      <c r="K2716">
        <v>6</v>
      </c>
      <c r="L2716">
        <v>6</v>
      </c>
      <c r="M2716">
        <f t="shared" si="340"/>
        <v>1.0543332997713149E-2</v>
      </c>
      <c r="N2716">
        <f t="shared" si="341"/>
        <v>1.7129778126678483E-5</v>
      </c>
      <c r="O2716">
        <f t="shared" si="342"/>
        <v>1.8526978450111154E-5</v>
      </c>
      <c r="P2716">
        <f t="shared" si="343"/>
        <v>-1.9361838398422968</v>
      </c>
    </row>
    <row r="2717" spans="1:16" x14ac:dyDescent="0.25">
      <c r="A2717">
        <v>2716</v>
      </c>
      <c r="B2717">
        <v>0.50782799768059328</v>
      </c>
      <c r="C2717">
        <f t="shared" si="336"/>
        <v>4.2945858466454325</v>
      </c>
      <c r="D2717">
        <v>9.4973601489303269E-2</v>
      </c>
      <c r="E2717" s="19">
        <f t="shared" si="337"/>
        <v>9.3760224389031759</v>
      </c>
      <c r="F2717">
        <v>-1.1983502190560102</v>
      </c>
      <c r="G2717" s="20">
        <v>0.44600000000000001</v>
      </c>
      <c r="H2717">
        <v>0.46300000000000002</v>
      </c>
      <c r="I2717">
        <f t="shared" si="338"/>
        <v>1.186591757935306E-2</v>
      </c>
      <c r="J2717">
        <f t="shared" si="339"/>
        <v>1.1009087155618307E-2</v>
      </c>
      <c r="K2717">
        <v>6</v>
      </c>
      <c r="L2717">
        <v>6</v>
      </c>
      <c r="M2717">
        <f t="shared" si="340"/>
        <v>8.0394621163779999E-3</v>
      </c>
      <c r="N2717">
        <f t="shared" si="341"/>
        <v>2.7321222004441755E-5</v>
      </c>
      <c r="O2717">
        <f t="shared" si="342"/>
        <v>1.0772158520112839E-5</v>
      </c>
      <c r="P2717">
        <f t="shared" si="343"/>
        <v>-1.1945826800721759</v>
      </c>
    </row>
    <row r="2718" spans="1:16" x14ac:dyDescent="0.25">
      <c r="A2718">
        <v>2717</v>
      </c>
      <c r="B2718">
        <v>0.65251625110629596</v>
      </c>
      <c r="C2718">
        <f t="shared" si="336"/>
        <v>3.3086590371676983</v>
      </c>
      <c r="D2718">
        <v>0.28290658284249398</v>
      </c>
      <c r="E2718" s="19">
        <f t="shared" si="337"/>
        <v>6.2471609004247943</v>
      </c>
      <c r="F2718">
        <v>4.1970906750066206E-2</v>
      </c>
      <c r="G2718" s="20">
        <v>0.44600000000000001</v>
      </c>
      <c r="H2718">
        <v>0.46300000000000002</v>
      </c>
      <c r="I2718">
        <f t="shared" si="338"/>
        <v>1.186591757935306E-2</v>
      </c>
      <c r="J2718">
        <f t="shared" si="339"/>
        <v>1.1009087155618307E-2</v>
      </c>
      <c r="K2718">
        <v>6</v>
      </c>
      <c r="L2718">
        <v>6</v>
      </c>
      <c r="M2718">
        <f t="shared" si="340"/>
        <v>9.8490641520810728E-3</v>
      </c>
      <c r="N2718">
        <f t="shared" si="341"/>
        <v>3.5462503695688701E-5</v>
      </c>
      <c r="O2718">
        <f t="shared" si="342"/>
        <v>1.616734411196808E-5</v>
      </c>
      <c r="P2718">
        <f t="shared" si="343"/>
        <v>-1.7566722198276923</v>
      </c>
    </row>
    <row r="2719" spans="1:16" x14ac:dyDescent="0.25">
      <c r="A2719">
        <v>2718</v>
      </c>
      <c r="B2719">
        <v>0.45063631092257456</v>
      </c>
      <c r="C2719">
        <f t="shared" si="336"/>
        <v>4.7228098243372312</v>
      </c>
      <c r="D2719">
        <v>0.88024536881618698</v>
      </c>
      <c r="E2719" s="19">
        <f t="shared" si="337"/>
        <v>1.7678345459995277</v>
      </c>
      <c r="F2719">
        <v>-0.85879491962259635</v>
      </c>
      <c r="G2719" s="20">
        <v>0.44600000000000001</v>
      </c>
      <c r="H2719">
        <v>0.46300000000000002</v>
      </c>
      <c r="I2719">
        <f t="shared" si="338"/>
        <v>1.186591757935306E-2</v>
      </c>
      <c r="J2719">
        <f t="shared" si="339"/>
        <v>1.1009087155618307E-2</v>
      </c>
      <c r="K2719">
        <v>6</v>
      </c>
      <c r="L2719">
        <v>6</v>
      </c>
      <c r="M2719">
        <f t="shared" si="340"/>
        <v>1.8514649885412845E-2</v>
      </c>
      <c r="N2719">
        <f t="shared" si="341"/>
        <v>2.4843967404467554E-5</v>
      </c>
      <c r="O2719">
        <f t="shared" si="342"/>
        <v>5.7132043396569637E-5</v>
      </c>
      <c r="P2719">
        <f t="shared" si="343"/>
        <v>-0.49822270108640271</v>
      </c>
    </row>
    <row r="2720" spans="1:16" x14ac:dyDescent="0.25">
      <c r="A2720">
        <v>2719</v>
      </c>
      <c r="B2720">
        <v>0.41587572862941374</v>
      </c>
      <c r="C2720">
        <f t="shared" si="336"/>
        <v>5.0000365316847253</v>
      </c>
      <c r="D2720">
        <v>0.17484054078798791</v>
      </c>
      <c r="E2720" s="19">
        <f t="shared" si="337"/>
        <v>7.6789331481321925</v>
      </c>
      <c r="F2720">
        <v>1.9558956410037354</v>
      </c>
      <c r="G2720" s="20">
        <v>0.44600000000000001</v>
      </c>
      <c r="H2720">
        <v>0.46300000000000002</v>
      </c>
      <c r="I2720">
        <f t="shared" si="338"/>
        <v>1.186591757935306E-2</v>
      </c>
      <c r="J2720">
        <f t="shared" si="339"/>
        <v>1.1009087155618307E-2</v>
      </c>
      <c r="K2720">
        <v>6</v>
      </c>
      <c r="L2720">
        <v>6</v>
      </c>
      <c r="M2720">
        <f t="shared" si="340"/>
        <v>8.8835360429866776E-3</v>
      </c>
      <c r="N2720">
        <f t="shared" si="341"/>
        <v>2.3466495212545719E-5</v>
      </c>
      <c r="O2720">
        <f t="shared" si="342"/>
        <v>1.3152868771173899E-5</v>
      </c>
      <c r="P2720">
        <f t="shared" si="343"/>
        <v>-3.2459928277350549</v>
      </c>
    </row>
    <row r="2721" spans="1:16" x14ac:dyDescent="0.25">
      <c r="A2721">
        <v>2720</v>
      </c>
      <c r="B2721">
        <v>0.77282021546067692</v>
      </c>
      <c r="C2721">
        <f t="shared" si="336"/>
        <v>2.5243719624965992</v>
      </c>
      <c r="D2721">
        <v>0.82158879360332038</v>
      </c>
      <c r="E2721" s="19">
        <f t="shared" si="337"/>
        <v>2.1947856372319769</v>
      </c>
      <c r="F2721">
        <v>-0.51259576139273122</v>
      </c>
      <c r="G2721" s="20">
        <v>0.44600000000000001</v>
      </c>
      <c r="H2721">
        <v>0.46300000000000002</v>
      </c>
      <c r="I2721">
        <f t="shared" si="338"/>
        <v>1.186591757935306E-2</v>
      </c>
      <c r="J2721">
        <f t="shared" si="339"/>
        <v>1.1009087155618307E-2</v>
      </c>
      <c r="K2721">
        <v>6</v>
      </c>
      <c r="L2721">
        <v>6</v>
      </c>
      <c r="M2721">
        <f t="shared" si="340"/>
        <v>1.6616526990936201E-2</v>
      </c>
      <c r="N2721">
        <f t="shared" si="341"/>
        <v>4.648020778098441E-5</v>
      </c>
      <c r="O2721">
        <f t="shared" si="342"/>
        <v>4.6018161540085222E-5</v>
      </c>
      <c r="P2721">
        <f t="shared" si="343"/>
        <v>-0.72638857040788085</v>
      </c>
    </row>
    <row r="2722" spans="1:16" x14ac:dyDescent="0.25">
      <c r="A2722">
        <v>2721</v>
      </c>
      <c r="B2722">
        <v>0.44929349650563066</v>
      </c>
      <c r="C2722">
        <f t="shared" si="336"/>
        <v>4.7332542784916498</v>
      </c>
      <c r="D2722">
        <v>0.41813409833063753</v>
      </c>
      <c r="E2722" s="19">
        <f t="shared" si="337"/>
        <v>4.9815655641496672</v>
      </c>
      <c r="F2722">
        <v>-6.549043973791413E-2</v>
      </c>
      <c r="G2722" s="20">
        <v>0.44600000000000001</v>
      </c>
      <c r="H2722">
        <v>0.46300000000000002</v>
      </c>
      <c r="I2722">
        <f t="shared" si="338"/>
        <v>1.186591757935306E-2</v>
      </c>
      <c r="J2722">
        <f t="shared" si="339"/>
        <v>1.1009087155618307E-2</v>
      </c>
      <c r="K2722">
        <v>6</v>
      </c>
      <c r="L2722">
        <v>6</v>
      </c>
      <c r="M2722">
        <f t="shared" si="340"/>
        <v>1.1029438077699044E-2</v>
      </c>
      <c r="N2722">
        <f t="shared" si="341"/>
        <v>2.4789146415925075E-5</v>
      </c>
      <c r="O2722">
        <f t="shared" si="342"/>
        <v>2.0274750718299597E-5</v>
      </c>
      <c r="P2722">
        <f t="shared" si="343"/>
        <v>-1.5014695094245154</v>
      </c>
    </row>
    <row r="2723" spans="1:16" x14ac:dyDescent="0.25">
      <c r="A2723">
        <v>2722</v>
      </c>
      <c r="B2723">
        <v>0.16190069277016511</v>
      </c>
      <c r="C2723">
        <f t="shared" si="336"/>
        <v>7.898820464660143</v>
      </c>
      <c r="D2723">
        <v>0.13296914578691976</v>
      </c>
      <c r="E2723" s="19">
        <f t="shared" si="337"/>
        <v>8.4531017103085873</v>
      </c>
      <c r="F2723">
        <v>1.4879333321005106E-2</v>
      </c>
      <c r="G2723" s="20">
        <v>0.44600000000000001</v>
      </c>
      <c r="H2723">
        <v>0.46300000000000002</v>
      </c>
      <c r="I2723">
        <f t="shared" si="338"/>
        <v>1.186591757935306E-2</v>
      </c>
      <c r="J2723">
        <f t="shared" si="339"/>
        <v>1.1009087155618307E-2</v>
      </c>
      <c r="K2723">
        <v>6</v>
      </c>
      <c r="L2723">
        <v>6</v>
      </c>
      <c r="M2723">
        <f t="shared" si="340"/>
        <v>8.4669747532369471E-3</v>
      </c>
      <c r="N2723">
        <f t="shared" si="341"/>
        <v>1.485453858057549E-5</v>
      </c>
      <c r="O2723">
        <f t="shared" si="342"/>
        <v>1.1948276911991978E-5</v>
      </c>
      <c r="P2723">
        <f t="shared" si="343"/>
        <v>-2.0168989447176129</v>
      </c>
    </row>
    <row r="2724" spans="1:16" x14ac:dyDescent="0.25">
      <c r="A2724">
        <v>2723</v>
      </c>
      <c r="B2724">
        <v>0.34626300851466413</v>
      </c>
      <c r="C2724">
        <f t="shared" si="336"/>
        <v>5.6078649004897043</v>
      </c>
      <c r="D2724">
        <v>0.63069551683095793</v>
      </c>
      <c r="E2724" s="19">
        <f t="shared" si="337"/>
        <v>3.4517842294340539</v>
      </c>
      <c r="F2724">
        <v>-0.70464238888234831</v>
      </c>
      <c r="G2724" s="20">
        <v>0.44600000000000001</v>
      </c>
      <c r="H2724">
        <v>0.46300000000000002</v>
      </c>
      <c r="I2724">
        <f t="shared" si="338"/>
        <v>1.186591757935306E-2</v>
      </c>
      <c r="J2724">
        <f t="shared" si="339"/>
        <v>1.1009087155618307E-2</v>
      </c>
      <c r="K2724">
        <v>6</v>
      </c>
      <c r="L2724">
        <v>6</v>
      </c>
      <c r="M2724">
        <f t="shared" si="340"/>
        <v>1.3249957705371476E-2</v>
      </c>
      <c r="N2724">
        <f t="shared" si="341"/>
        <v>2.0922995723931802E-5</v>
      </c>
      <c r="O2724">
        <f t="shared" si="342"/>
        <v>2.9260229865688825E-5</v>
      </c>
      <c r="P2724">
        <f t="shared" si="343"/>
        <v>-0.90629005387645034</v>
      </c>
    </row>
    <row r="2725" spans="1:16" x14ac:dyDescent="0.25">
      <c r="A2725">
        <v>2724</v>
      </c>
      <c r="B2725">
        <v>0.68169194616534934</v>
      </c>
      <c r="C2725">
        <f t="shared" si="336"/>
        <v>3.1186980939200382</v>
      </c>
      <c r="D2725">
        <v>0.24369029816583759</v>
      </c>
      <c r="E2725" s="19">
        <f t="shared" si="337"/>
        <v>6.7028974357280591</v>
      </c>
      <c r="F2725">
        <v>0.46978584578027949</v>
      </c>
      <c r="G2725" s="20">
        <v>0.44600000000000001</v>
      </c>
      <c r="H2725">
        <v>0.46300000000000002</v>
      </c>
      <c r="I2725">
        <f t="shared" si="338"/>
        <v>1.186591757935306E-2</v>
      </c>
      <c r="J2725">
        <f t="shared" si="339"/>
        <v>1.1009087155618307E-2</v>
      </c>
      <c r="K2725">
        <v>6</v>
      </c>
      <c r="L2725">
        <v>6</v>
      </c>
      <c r="M2725">
        <f t="shared" si="340"/>
        <v>9.5083470533903619E-3</v>
      </c>
      <c r="N2725">
        <f t="shared" si="341"/>
        <v>3.7622536648249764E-5</v>
      </c>
      <c r="O2725">
        <f t="shared" si="342"/>
        <v>1.5068110614619529E-5</v>
      </c>
      <c r="P2725">
        <f t="shared" si="343"/>
        <v>-2.1465451971893557</v>
      </c>
    </row>
    <row r="2726" spans="1:16" x14ac:dyDescent="0.25">
      <c r="A2726">
        <v>2725</v>
      </c>
      <c r="B2726">
        <v>0.94497512741477707</v>
      </c>
      <c r="C2726">
        <f t="shared" si="336"/>
        <v>1.1989805779780436</v>
      </c>
      <c r="D2726">
        <v>0.48805200354014711</v>
      </c>
      <c r="E2726" s="19">
        <f t="shared" si="337"/>
        <v>4.4392536169135655</v>
      </c>
      <c r="F2726">
        <v>4.8634092308930121E-2</v>
      </c>
      <c r="G2726" s="20">
        <v>0.44600000000000001</v>
      </c>
      <c r="H2726">
        <v>0.46300000000000002</v>
      </c>
      <c r="I2726">
        <f t="shared" si="338"/>
        <v>1.186591757935306E-2</v>
      </c>
      <c r="J2726">
        <f t="shared" si="339"/>
        <v>1.1009087155618307E-2</v>
      </c>
      <c r="K2726">
        <v>6</v>
      </c>
      <c r="L2726">
        <v>6</v>
      </c>
      <c r="M2726">
        <f t="shared" si="340"/>
        <v>1.1683725189733509E-2</v>
      </c>
      <c r="N2726">
        <f t="shared" si="341"/>
        <v>9.7860912418784815E-5</v>
      </c>
      <c r="O2726">
        <f t="shared" si="342"/>
        <v>2.2751572384868885E-5</v>
      </c>
      <c r="P2726">
        <f t="shared" si="343"/>
        <v>-1.5007300656995231</v>
      </c>
    </row>
    <row r="2727" spans="1:16" x14ac:dyDescent="0.25">
      <c r="A2727">
        <v>2726</v>
      </c>
      <c r="B2727">
        <v>4.1199987792596211E-2</v>
      </c>
      <c r="C2727">
        <f t="shared" si="336"/>
        <v>11.568710246467356</v>
      </c>
      <c r="D2727">
        <v>0.79915768913846252</v>
      </c>
      <c r="E2727" s="19">
        <f t="shared" si="337"/>
        <v>2.3482314411501046</v>
      </c>
      <c r="F2727">
        <v>0.67985411078552715</v>
      </c>
      <c r="G2727" s="20">
        <v>0.44600000000000001</v>
      </c>
      <c r="H2727">
        <v>0.46300000000000002</v>
      </c>
      <c r="I2727">
        <f t="shared" si="338"/>
        <v>1.186591757935306E-2</v>
      </c>
      <c r="J2727">
        <f t="shared" si="339"/>
        <v>1.1009087155618307E-2</v>
      </c>
      <c r="K2727">
        <v>6</v>
      </c>
      <c r="L2727">
        <v>6</v>
      </c>
      <c r="M2727">
        <f t="shared" si="340"/>
        <v>1.6064450059005232E-2</v>
      </c>
      <c r="N2727">
        <f t="shared" si="341"/>
        <v>1.014230029394698E-5</v>
      </c>
      <c r="O2727">
        <f t="shared" si="342"/>
        <v>4.301109261637888E-5</v>
      </c>
      <c r="P2727">
        <f t="shared" si="343"/>
        <v>-1.3667800447105956</v>
      </c>
    </row>
    <row r="2728" spans="1:16" x14ac:dyDescent="0.25">
      <c r="A2728">
        <v>2727</v>
      </c>
      <c r="B2728">
        <v>0.50975066377758105</v>
      </c>
      <c r="C2728">
        <f t="shared" si="336"/>
        <v>4.2806915392263951</v>
      </c>
      <c r="D2728">
        <v>0.35007782219916378</v>
      </c>
      <c r="E2728" s="19">
        <f t="shared" si="337"/>
        <v>5.5723483739902724</v>
      </c>
      <c r="F2728">
        <v>0.33612423067097552</v>
      </c>
      <c r="G2728" s="20">
        <v>0.44600000000000001</v>
      </c>
      <c r="H2728">
        <v>0.46300000000000002</v>
      </c>
      <c r="I2728">
        <f t="shared" si="338"/>
        <v>1.186591757935306E-2</v>
      </c>
      <c r="J2728">
        <f t="shared" si="339"/>
        <v>1.1009087155618307E-2</v>
      </c>
      <c r="K2728">
        <v>6</v>
      </c>
      <c r="L2728">
        <v>6</v>
      </c>
      <c r="M2728">
        <f t="shared" si="340"/>
        <v>1.0428388021165571E-2</v>
      </c>
      <c r="N2728">
        <f t="shared" si="341"/>
        <v>2.7409901474596263E-5</v>
      </c>
      <c r="O2728">
        <f t="shared" si="342"/>
        <v>1.8125212786664926E-5</v>
      </c>
      <c r="P2728">
        <f t="shared" si="343"/>
        <v>-1.8476639498658316</v>
      </c>
    </row>
    <row r="2729" spans="1:16" x14ac:dyDescent="0.25">
      <c r="A2729">
        <v>2728</v>
      </c>
      <c r="B2729">
        <v>8.5757011627552115E-2</v>
      </c>
      <c r="C2729">
        <f t="shared" si="336"/>
        <v>9.6507796579815537</v>
      </c>
      <c r="D2729">
        <v>0.8945890682699057</v>
      </c>
      <c r="E2729" s="19">
        <f t="shared" si="337"/>
        <v>1.6544379024764515</v>
      </c>
      <c r="F2729">
        <v>-0.53603116612066515</v>
      </c>
      <c r="G2729" s="20">
        <v>0.44600000000000001</v>
      </c>
      <c r="H2729">
        <v>0.46300000000000002</v>
      </c>
      <c r="I2729">
        <f t="shared" si="338"/>
        <v>1.186591757935306E-2</v>
      </c>
      <c r="J2729">
        <f t="shared" si="339"/>
        <v>1.1009087155618307E-2</v>
      </c>
      <c r="K2729">
        <v>6</v>
      </c>
      <c r="L2729">
        <v>6</v>
      </c>
      <c r="M2729">
        <f t="shared" si="340"/>
        <v>1.913864014026543E-2</v>
      </c>
      <c r="N2729">
        <f t="shared" si="341"/>
        <v>1.2157912364758456E-5</v>
      </c>
      <c r="O2729">
        <f t="shared" si="342"/>
        <v>6.1047924403096523E-5</v>
      </c>
      <c r="P2729">
        <f t="shared" si="343"/>
        <v>-0.64861951007405261</v>
      </c>
    </row>
    <row r="2730" spans="1:16" x14ac:dyDescent="0.25">
      <c r="A2730">
        <v>2729</v>
      </c>
      <c r="B2730">
        <v>0.15237891781365398</v>
      </c>
      <c r="C2730">
        <f t="shared" si="336"/>
        <v>8.0707574463080256</v>
      </c>
      <c r="D2730">
        <v>0.2196417126987518</v>
      </c>
      <c r="E2730" s="19">
        <f t="shared" si="337"/>
        <v>7.0134529984136256</v>
      </c>
      <c r="F2730">
        <v>0.79473011282971129</v>
      </c>
      <c r="G2730" s="20">
        <v>0.44600000000000001</v>
      </c>
      <c r="H2730">
        <v>0.46300000000000002</v>
      </c>
      <c r="I2730">
        <f t="shared" si="338"/>
        <v>1.186591757935306E-2</v>
      </c>
      <c r="J2730">
        <f t="shared" si="339"/>
        <v>1.1009087155618307E-2</v>
      </c>
      <c r="K2730">
        <v>6</v>
      </c>
      <c r="L2730">
        <v>6</v>
      </c>
      <c r="M2730">
        <f t="shared" si="340"/>
        <v>9.2954488764046359E-3</v>
      </c>
      <c r="N2730">
        <f t="shared" si="341"/>
        <v>1.4538081972344186E-5</v>
      </c>
      <c r="O2730">
        <f t="shared" si="342"/>
        <v>1.4400894968975369E-5</v>
      </c>
      <c r="P2730">
        <f t="shared" si="343"/>
        <v>-2.2887810718757713</v>
      </c>
    </row>
    <row r="2731" spans="1:16" x14ac:dyDescent="0.25">
      <c r="A2731">
        <v>2730</v>
      </c>
      <c r="B2731">
        <v>0.84929960020752582</v>
      </c>
      <c r="C2731">
        <f t="shared" si="336"/>
        <v>1.9988828022492053</v>
      </c>
      <c r="D2731">
        <v>0.21771904660176397</v>
      </c>
      <c r="E2731" s="19">
        <f t="shared" si="337"/>
        <v>7.039501822566975</v>
      </c>
      <c r="F2731">
        <v>-0.93189555627759546</v>
      </c>
      <c r="G2731" s="20">
        <v>0.44600000000000001</v>
      </c>
      <c r="H2731">
        <v>0.46300000000000002</v>
      </c>
      <c r="I2731">
        <f t="shared" si="338"/>
        <v>1.186591757935306E-2</v>
      </c>
      <c r="J2731">
        <f t="shared" si="339"/>
        <v>1.1009087155618307E-2</v>
      </c>
      <c r="K2731">
        <v>6</v>
      </c>
      <c r="L2731">
        <v>6</v>
      </c>
      <c r="M2731">
        <f t="shared" si="340"/>
        <v>9.2782345952662718E-3</v>
      </c>
      <c r="N2731">
        <f t="shared" si="341"/>
        <v>5.8699456116839964E-5</v>
      </c>
      <c r="O2731">
        <f t="shared" si="342"/>
        <v>1.4347606200799314E-5</v>
      </c>
      <c r="P2731">
        <f t="shared" si="343"/>
        <v>-0.97381831114929884</v>
      </c>
    </row>
    <row r="2732" spans="1:16" x14ac:dyDescent="0.25">
      <c r="A2732">
        <v>2731</v>
      </c>
      <c r="B2732">
        <v>0.7262184514908292</v>
      </c>
      <c r="C2732">
        <f t="shared" si="336"/>
        <v>2.8297164917962849</v>
      </c>
      <c r="D2732">
        <v>0.25620288705099642</v>
      </c>
      <c r="E2732" s="19">
        <f t="shared" si="337"/>
        <v>6.5513271432610249</v>
      </c>
      <c r="F2732">
        <v>2.3047687136568129</v>
      </c>
      <c r="G2732" s="20">
        <v>0.44600000000000001</v>
      </c>
      <c r="H2732">
        <v>0.46300000000000002</v>
      </c>
      <c r="I2732">
        <f t="shared" si="338"/>
        <v>1.186591757935306E-2</v>
      </c>
      <c r="J2732">
        <f t="shared" si="339"/>
        <v>1.1009087155618307E-2</v>
      </c>
      <c r="K2732">
        <v>6</v>
      </c>
      <c r="L2732">
        <v>6</v>
      </c>
      <c r="M2732">
        <f t="shared" si="340"/>
        <v>9.6177098001927232E-3</v>
      </c>
      <c r="N2732">
        <f t="shared" si="341"/>
        <v>4.1464695729589114E-5</v>
      </c>
      <c r="O2732">
        <f t="shared" si="342"/>
        <v>1.5416723633453861E-5</v>
      </c>
      <c r="P2732">
        <f t="shared" si="343"/>
        <v>-3.5749168662401312</v>
      </c>
    </row>
    <row r="2733" spans="1:16" x14ac:dyDescent="0.25">
      <c r="A2733">
        <v>2732</v>
      </c>
      <c r="B2733">
        <v>0.71950437940610978</v>
      </c>
      <c r="C2733">
        <f t="shared" si="336"/>
        <v>2.8733468175573447</v>
      </c>
      <c r="D2733">
        <v>0.68486587115085296</v>
      </c>
      <c r="E2733" s="19">
        <f t="shared" si="337"/>
        <v>3.0980925475127874</v>
      </c>
      <c r="F2733">
        <v>-0.21911091607762501</v>
      </c>
      <c r="G2733" s="20">
        <v>0.44600000000000001</v>
      </c>
      <c r="H2733">
        <v>0.46300000000000002</v>
      </c>
      <c r="I2733">
        <f t="shared" si="338"/>
        <v>1.186591757935306E-2</v>
      </c>
      <c r="J2733">
        <f t="shared" si="339"/>
        <v>1.1009087155618307E-2</v>
      </c>
      <c r="K2733">
        <v>6</v>
      </c>
      <c r="L2733">
        <v>6</v>
      </c>
      <c r="M2733">
        <f t="shared" si="340"/>
        <v>1.3985858131266999E-2</v>
      </c>
      <c r="N2733">
        <f t="shared" si="341"/>
        <v>4.0835075187018088E-5</v>
      </c>
      <c r="O2733">
        <f t="shared" si="342"/>
        <v>3.2600704611321214E-5</v>
      </c>
      <c r="P2733">
        <f t="shared" si="343"/>
        <v>-1.0812590761265535</v>
      </c>
    </row>
    <row r="2734" spans="1:16" x14ac:dyDescent="0.25">
      <c r="A2734">
        <v>2733</v>
      </c>
      <c r="B2734">
        <v>0.78685872981963556</v>
      </c>
      <c r="C2734">
        <f t="shared" si="336"/>
        <v>2.4309338660173219</v>
      </c>
      <c r="D2734">
        <v>0.34043397320474866</v>
      </c>
      <c r="E2734" s="19">
        <f t="shared" si="337"/>
        <v>5.6627077951655327</v>
      </c>
      <c r="F2734">
        <v>0.31201693673210684</v>
      </c>
      <c r="G2734" s="20">
        <v>0.44600000000000001</v>
      </c>
      <c r="H2734">
        <v>0.46300000000000002</v>
      </c>
      <c r="I2734">
        <f t="shared" si="338"/>
        <v>1.186591757935306E-2</v>
      </c>
      <c r="J2734">
        <f t="shared" si="339"/>
        <v>1.1009087155618307E-2</v>
      </c>
      <c r="K2734">
        <v>6</v>
      </c>
      <c r="L2734">
        <v>6</v>
      </c>
      <c r="M2734">
        <f t="shared" si="340"/>
        <v>1.0344850913178237E-2</v>
      </c>
      <c r="N2734">
        <f t="shared" si="341"/>
        <v>4.8266773100481062E-5</v>
      </c>
      <c r="O2734">
        <f t="shared" si="342"/>
        <v>1.7835990069314101E-5</v>
      </c>
      <c r="P2734">
        <f t="shared" si="343"/>
        <v>-1.8885540610337397</v>
      </c>
    </row>
    <row r="2735" spans="1:16" x14ac:dyDescent="0.25">
      <c r="A2735">
        <v>2734</v>
      </c>
      <c r="B2735">
        <v>0.18478957487716299</v>
      </c>
      <c r="C2735">
        <f t="shared" si="336"/>
        <v>7.519364106471242</v>
      </c>
      <c r="D2735">
        <v>0.32776879177220986</v>
      </c>
      <c r="E2735" s="19">
        <f t="shared" si="337"/>
        <v>5.7843750447876046</v>
      </c>
      <c r="F2735">
        <v>0.93592007033294067</v>
      </c>
      <c r="G2735" s="20">
        <v>0.44600000000000001</v>
      </c>
      <c r="H2735">
        <v>0.46300000000000002</v>
      </c>
      <c r="I2735">
        <f t="shared" si="338"/>
        <v>1.186591757935306E-2</v>
      </c>
      <c r="J2735">
        <f t="shared" si="339"/>
        <v>1.1009087155618307E-2</v>
      </c>
      <c r="K2735">
        <v>6</v>
      </c>
      <c r="L2735">
        <v>6</v>
      </c>
      <c r="M2735">
        <f t="shared" si="340"/>
        <v>1.0235477081459938E-2</v>
      </c>
      <c r="N2735">
        <f t="shared" si="341"/>
        <v>1.5604156371727638E-5</v>
      </c>
      <c r="O2735">
        <f t="shared" si="342"/>
        <v>1.7460831847515274E-5</v>
      </c>
      <c r="P2735">
        <f t="shared" si="343"/>
        <v>-2.1866829190855572</v>
      </c>
    </row>
    <row r="2736" spans="1:16" x14ac:dyDescent="0.25">
      <c r="A2736">
        <v>2735</v>
      </c>
      <c r="B2736">
        <v>0.46571245460371713</v>
      </c>
      <c r="C2736">
        <f t="shared" si="336"/>
        <v>4.6068753264469233</v>
      </c>
      <c r="D2736">
        <v>0.66704306161687066</v>
      </c>
      <c r="E2736" s="19">
        <f t="shared" si="337"/>
        <v>3.2139262865936908</v>
      </c>
      <c r="F2736">
        <v>-0.2362264694966143</v>
      </c>
      <c r="G2736" s="20">
        <v>0.44600000000000001</v>
      </c>
      <c r="H2736">
        <v>0.46300000000000002</v>
      </c>
      <c r="I2736">
        <f t="shared" si="338"/>
        <v>1.186591757935306E-2</v>
      </c>
      <c r="J2736">
        <f t="shared" si="339"/>
        <v>1.1009087155618307E-2</v>
      </c>
      <c r="K2736">
        <v>6</v>
      </c>
      <c r="L2736">
        <v>6</v>
      </c>
      <c r="M2736">
        <f t="shared" si="340"/>
        <v>1.3731511856156287E-2</v>
      </c>
      <c r="N2736">
        <f t="shared" si="341"/>
        <v>2.5469179219969743E-5</v>
      </c>
      <c r="O2736">
        <f t="shared" si="342"/>
        <v>3.1425736309293442E-5</v>
      </c>
      <c r="P2736">
        <f t="shared" si="343"/>
        <v>-1.1082664586254354</v>
      </c>
    </row>
    <row r="2737" spans="1:16" x14ac:dyDescent="0.25">
      <c r="A2737">
        <v>2736</v>
      </c>
      <c r="B2737">
        <v>0.8741721854304636</v>
      </c>
      <c r="C2737">
        <f t="shared" si="336"/>
        <v>1.8144881496581782</v>
      </c>
      <c r="D2737">
        <v>0.75481429486983853</v>
      </c>
      <c r="E2737" s="19">
        <f t="shared" si="337"/>
        <v>2.6430477138608892</v>
      </c>
      <c r="F2737">
        <v>0.12521013559307903</v>
      </c>
      <c r="G2737" s="20">
        <v>0.44600000000000001</v>
      </c>
      <c r="H2737">
        <v>0.46300000000000002</v>
      </c>
      <c r="I2737">
        <f t="shared" si="338"/>
        <v>1.186591757935306E-2</v>
      </c>
      <c r="J2737">
        <f t="shared" si="339"/>
        <v>1.1009087155618307E-2</v>
      </c>
      <c r="K2737">
        <v>6</v>
      </c>
      <c r="L2737">
        <v>6</v>
      </c>
      <c r="M2737">
        <f t="shared" si="340"/>
        <v>1.5142019823392498E-2</v>
      </c>
      <c r="N2737">
        <f t="shared" si="341"/>
        <v>6.4664700816832073E-5</v>
      </c>
      <c r="O2737">
        <f t="shared" si="342"/>
        <v>3.8213460722001899E-5</v>
      </c>
      <c r="P2737">
        <f t="shared" si="343"/>
        <v>-1.2065756417944691</v>
      </c>
    </row>
    <row r="2738" spans="1:16" x14ac:dyDescent="0.25">
      <c r="A2738">
        <v>2737</v>
      </c>
      <c r="B2738">
        <v>0.36933500167851802</v>
      </c>
      <c r="C2738">
        <f t="shared" si="336"/>
        <v>5.3973334481857673</v>
      </c>
      <c r="D2738">
        <v>0.64687032685323653</v>
      </c>
      <c r="E2738" s="19">
        <f t="shared" si="337"/>
        <v>3.3455841460577069</v>
      </c>
      <c r="F2738">
        <v>0.22585481929127127</v>
      </c>
      <c r="G2738" s="20">
        <v>0.44600000000000001</v>
      </c>
      <c r="H2738">
        <v>0.46300000000000002</v>
      </c>
      <c r="I2738">
        <f t="shared" si="338"/>
        <v>1.186591757935306E-2</v>
      </c>
      <c r="J2738">
        <f t="shared" si="339"/>
        <v>1.1009087155618307E-2</v>
      </c>
      <c r="K2738">
        <v>6</v>
      </c>
      <c r="L2738">
        <v>6</v>
      </c>
      <c r="M2738">
        <f t="shared" si="340"/>
        <v>1.3458613871063608E-2</v>
      </c>
      <c r="N2738">
        <f t="shared" si="341"/>
        <v>2.1739129972185276E-5</v>
      </c>
      <c r="O2738">
        <f t="shared" si="342"/>
        <v>3.0189047888397629E-5</v>
      </c>
      <c r="P2738">
        <f t="shared" si="343"/>
        <v>-1.3840605951894314</v>
      </c>
    </row>
    <row r="2739" spans="1:16" x14ac:dyDescent="0.25">
      <c r="A2739">
        <v>2738</v>
      </c>
      <c r="B2739">
        <v>0.79992065187536243</v>
      </c>
      <c r="C2739">
        <f t="shared" si="336"/>
        <v>2.3430711860847073</v>
      </c>
      <c r="D2739">
        <v>0.58809167760246595</v>
      </c>
      <c r="E2739" s="19">
        <f t="shared" si="337"/>
        <v>3.7354887666945875</v>
      </c>
      <c r="F2739">
        <v>-0.94484676083084196</v>
      </c>
      <c r="G2739" s="20">
        <v>0.44600000000000001</v>
      </c>
      <c r="H2739">
        <v>0.46300000000000002</v>
      </c>
      <c r="I2739">
        <f t="shared" si="338"/>
        <v>1.186591757935306E-2</v>
      </c>
      <c r="J2739">
        <f t="shared" si="339"/>
        <v>1.1009087155618307E-2</v>
      </c>
      <c r="K2739">
        <v>6</v>
      </c>
      <c r="L2739">
        <v>6</v>
      </c>
      <c r="M2739">
        <f t="shared" si="340"/>
        <v>1.2736866437975522E-2</v>
      </c>
      <c r="N2739">
        <f t="shared" si="341"/>
        <v>5.0076725807634697E-5</v>
      </c>
      <c r="O2739">
        <f t="shared" si="342"/>
        <v>2.7037961109804545E-5</v>
      </c>
      <c r="P2739">
        <f t="shared" si="343"/>
        <v>-0.68327882598926182</v>
      </c>
    </row>
    <row r="2740" spans="1:16" x14ac:dyDescent="0.25">
      <c r="A2740">
        <v>2739</v>
      </c>
      <c r="B2740">
        <v>2.6978362376781518E-2</v>
      </c>
      <c r="C2740">
        <f t="shared" si="336"/>
        <v>12.64167270157211</v>
      </c>
      <c r="D2740">
        <v>0.16174810022278513</v>
      </c>
      <c r="E2740" s="19">
        <f t="shared" si="337"/>
        <v>7.9015045044750529</v>
      </c>
      <c r="F2740">
        <v>-2.0847892301389948E-2</v>
      </c>
      <c r="G2740" s="20">
        <v>0.44600000000000001</v>
      </c>
      <c r="H2740">
        <v>0.46300000000000002</v>
      </c>
      <c r="I2740">
        <f t="shared" si="338"/>
        <v>1.186591757935306E-2</v>
      </c>
      <c r="J2740">
        <f t="shared" si="339"/>
        <v>1.1009087155618307E-2</v>
      </c>
      <c r="K2740">
        <v>6</v>
      </c>
      <c r="L2740">
        <v>6</v>
      </c>
      <c r="M2740">
        <f t="shared" si="340"/>
        <v>8.7575256111052501E-3</v>
      </c>
      <c r="N2740">
        <f t="shared" si="341"/>
        <v>9.2814721677410475E-6</v>
      </c>
      <c r="O2740">
        <f t="shared" si="342"/>
        <v>1.2782375804860732E-5</v>
      </c>
      <c r="P2740">
        <f t="shared" si="343"/>
        <v>-1.9300055375785412</v>
      </c>
    </row>
    <row r="2741" spans="1:16" x14ac:dyDescent="0.25">
      <c r="A2741">
        <v>2740</v>
      </c>
      <c r="B2741">
        <v>0.4881130405590991</v>
      </c>
      <c r="C2741">
        <f t="shared" si="336"/>
        <v>4.4388019738493369</v>
      </c>
      <c r="D2741">
        <v>3.3570360423596911E-4</v>
      </c>
      <c r="E2741" s="19">
        <f t="shared" si="337"/>
        <v>23.012568327178482</v>
      </c>
      <c r="F2741">
        <v>-0.49972641136264428</v>
      </c>
      <c r="G2741" s="20">
        <v>0.44600000000000001</v>
      </c>
      <c r="H2741">
        <v>0.46300000000000002</v>
      </c>
      <c r="I2741">
        <f t="shared" si="338"/>
        <v>1.186591757935306E-2</v>
      </c>
      <c r="J2741">
        <f t="shared" si="339"/>
        <v>1.1009087155618307E-2</v>
      </c>
      <c r="K2741">
        <v>6</v>
      </c>
      <c r="L2741">
        <v>6</v>
      </c>
      <c r="M2741">
        <f t="shared" si="340"/>
        <v>5.131611462968564E-3</v>
      </c>
      <c r="N2741">
        <f t="shared" si="341"/>
        <v>2.643355888020876E-5</v>
      </c>
      <c r="O2741">
        <f t="shared" si="342"/>
        <v>4.3889060344783941E-6</v>
      </c>
      <c r="P2741">
        <f t="shared" si="343"/>
        <v>-2.7721544853501192</v>
      </c>
    </row>
    <row r="2742" spans="1:16" x14ac:dyDescent="0.25">
      <c r="A2742">
        <v>2741</v>
      </c>
      <c r="B2742">
        <v>8.1423383281960512E-2</v>
      </c>
      <c r="C2742">
        <f t="shared" si="336"/>
        <v>9.7895259817891542</v>
      </c>
      <c r="D2742">
        <v>5.1301614429151279E-2</v>
      </c>
      <c r="E2742" s="19">
        <f t="shared" si="337"/>
        <v>11.003955475755758</v>
      </c>
      <c r="F2742">
        <v>-1.3209182725404389</v>
      </c>
      <c r="G2742" s="20">
        <v>0.44600000000000001</v>
      </c>
      <c r="H2742">
        <v>0.46300000000000002</v>
      </c>
      <c r="I2742">
        <f t="shared" si="338"/>
        <v>1.186591757935306E-2</v>
      </c>
      <c r="J2742">
        <f t="shared" si="339"/>
        <v>1.1009087155618307E-2</v>
      </c>
      <c r="K2742">
        <v>6</v>
      </c>
      <c r="L2742">
        <v>6</v>
      </c>
      <c r="M2742">
        <f t="shared" si="340"/>
        <v>7.4209909138311415E-3</v>
      </c>
      <c r="N2742">
        <f t="shared" si="341"/>
        <v>1.19855990526611E-5</v>
      </c>
      <c r="O2742">
        <f t="shared" si="342"/>
        <v>9.1785176905273931E-6</v>
      </c>
      <c r="P2742">
        <f t="shared" si="343"/>
        <v>-1.4719307741836842</v>
      </c>
    </row>
    <row r="2743" spans="1:16" x14ac:dyDescent="0.25">
      <c r="A2743">
        <v>2742</v>
      </c>
      <c r="B2743">
        <v>0.65993224890896329</v>
      </c>
      <c r="C2743">
        <f t="shared" si="336"/>
        <v>3.2602527267442416</v>
      </c>
      <c r="D2743">
        <v>0.96124149296548356</v>
      </c>
      <c r="E2743" s="19">
        <f t="shared" si="337"/>
        <v>1.0162864216060934</v>
      </c>
      <c r="F2743">
        <v>1.047631030814955</v>
      </c>
      <c r="G2743" s="20">
        <v>0.44600000000000001</v>
      </c>
      <c r="H2743">
        <v>0.46300000000000002</v>
      </c>
      <c r="I2743">
        <f t="shared" si="338"/>
        <v>1.186591757935306E-2</v>
      </c>
      <c r="J2743">
        <f t="shared" si="339"/>
        <v>1.1009087155618307E-2</v>
      </c>
      <c r="K2743">
        <v>6</v>
      </c>
      <c r="L2743">
        <v>6</v>
      </c>
      <c r="M2743">
        <f t="shared" si="340"/>
        <v>2.4419021122524559E-2</v>
      </c>
      <c r="N2743">
        <f t="shared" si="341"/>
        <v>3.5989030043847215E-5</v>
      </c>
      <c r="O2743">
        <f t="shared" si="342"/>
        <v>9.9381432097050092E-5</v>
      </c>
      <c r="P2743">
        <f t="shared" si="343"/>
        <v>-1.1953412264425358</v>
      </c>
    </row>
    <row r="2744" spans="1:16" x14ac:dyDescent="0.25">
      <c r="A2744">
        <v>2743</v>
      </c>
      <c r="B2744">
        <v>0.48329111606189151</v>
      </c>
      <c r="C2744">
        <f t="shared" si="336"/>
        <v>4.4745846037771173</v>
      </c>
      <c r="D2744">
        <v>0.25354777672658468</v>
      </c>
      <c r="E2744" s="19">
        <f t="shared" si="337"/>
        <v>6.5829692902066572</v>
      </c>
      <c r="F2744">
        <v>-0.59656485973391682</v>
      </c>
      <c r="G2744" s="20">
        <v>0.44600000000000001</v>
      </c>
      <c r="H2744">
        <v>0.46300000000000002</v>
      </c>
      <c r="I2744">
        <f t="shared" si="338"/>
        <v>1.186591757935306E-2</v>
      </c>
      <c r="J2744">
        <f t="shared" si="339"/>
        <v>1.1009087155618307E-2</v>
      </c>
      <c r="K2744">
        <v>6</v>
      </c>
      <c r="L2744">
        <v>6</v>
      </c>
      <c r="M2744">
        <f t="shared" si="340"/>
        <v>9.5945673889059942E-3</v>
      </c>
      <c r="N2744">
        <f t="shared" si="341"/>
        <v>2.6222173391087316E-5</v>
      </c>
      <c r="O2744">
        <f t="shared" si="342"/>
        <v>1.5342620563376398E-5</v>
      </c>
      <c r="P2744">
        <f t="shared" si="343"/>
        <v>-1.3709738277545758</v>
      </c>
    </row>
    <row r="2745" spans="1:16" x14ac:dyDescent="0.25">
      <c r="A2745">
        <v>2744</v>
      </c>
      <c r="B2745">
        <v>0.93383587145603808</v>
      </c>
      <c r="C2745">
        <f t="shared" si="336"/>
        <v>1.3106125917773948</v>
      </c>
      <c r="D2745">
        <v>0.17908261360515151</v>
      </c>
      <c r="E2745" s="19">
        <f t="shared" si="337"/>
        <v>7.6099513659907156</v>
      </c>
      <c r="F2745">
        <v>-0.57350689530721866</v>
      </c>
      <c r="G2745" s="20">
        <v>0.44600000000000001</v>
      </c>
      <c r="H2745">
        <v>0.46300000000000002</v>
      </c>
      <c r="I2745">
        <f t="shared" si="338"/>
        <v>1.186591757935306E-2</v>
      </c>
      <c r="J2745">
        <f t="shared" si="339"/>
        <v>1.1009087155618307E-2</v>
      </c>
      <c r="K2745">
        <v>6</v>
      </c>
      <c r="L2745">
        <v>6</v>
      </c>
      <c r="M2745">
        <f t="shared" si="340"/>
        <v>8.9237084214448224E-3</v>
      </c>
      <c r="N2745">
        <f t="shared" si="341"/>
        <v>8.9525565426020398E-5</v>
      </c>
      <c r="O2745">
        <f t="shared" si="342"/>
        <v>1.3272095331827542E-5</v>
      </c>
      <c r="P2745">
        <f t="shared" si="343"/>
        <v>-1.2534318711184029</v>
      </c>
    </row>
    <row r="2746" spans="1:16" x14ac:dyDescent="0.25">
      <c r="A2746">
        <v>2745</v>
      </c>
      <c r="B2746">
        <v>0.52882473220007931</v>
      </c>
      <c r="C2746">
        <f t="shared" si="336"/>
        <v>4.1443587108760038</v>
      </c>
      <c r="D2746">
        <v>0.88891262550737027</v>
      </c>
      <c r="E2746" s="19">
        <f t="shared" si="337"/>
        <v>1.6998978729855148</v>
      </c>
      <c r="F2746">
        <v>0.8272536433651112</v>
      </c>
      <c r="G2746" s="20">
        <v>0.44600000000000001</v>
      </c>
      <c r="H2746">
        <v>0.46300000000000002</v>
      </c>
      <c r="I2746">
        <f t="shared" si="338"/>
        <v>1.186591757935306E-2</v>
      </c>
      <c r="J2746">
        <f t="shared" si="339"/>
        <v>1.1009087155618307E-2</v>
      </c>
      <c r="K2746">
        <v>6</v>
      </c>
      <c r="L2746">
        <v>6</v>
      </c>
      <c r="M2746">
        <f t="shared" si="340"/>
        <v>1.8880995852725693E-2</v>
      </c>
      <c r="N2746">
        <f t="shared" si="341"/>
        <v>2.8311577621265381E-5</v>
      </c>
      <c r="O2746">
        <f t="shared" si="342"/>
        <v>5.9415334065107479E-5</v>
      </c>
      <c r="P2746">
        <f t="shared" si="343"/>
        <v>-1.3107505912110828</v>
      </c>
    </row>
    <row r="2747" spans="1:16" x14ac:dyDescent="0.25">
      <c r="A2747">
        <v>2746</v>
      </c>
      <c r="B2747">
        <v>0.27845088045899841</v>
      </c>
      <c r="C2747">
        <f t="shared" si="336"/>
        <v>6.2962438628393791</v>
      </c>
      <c r="D2747">
        <v>0.11816766869106113</v>
      </c>
      <c r="E2747" s="19">
        <f t="shared" si="337"/>
        <v>8.7799979149487335</v>
      </c>
      <c r="F2747">
        <v>-1.5957812138367444</v>
      </c>
      <c r="G2747" s="20">
        <v>0.44600000000000001</v>
      </c>
      <c r="H2747">
        <v>0.46300000000000002</v>
      </c>
      <c r="I2747">
        <f t="shared" si="338"/>
        <v>1.186591757935306E-2</v>
      </c>
      <c r="J2747">
        <f t="shared" si="339"/>
        <v>1.1009087155618307E-2</v>
      </c>
      <c r="K2747">
        <v>6</v>
      </c>
      <c r="L2747">
        <v>6</v>
      </c>
      <c r="M2747">
        <f t="shared" si="340"/>
        <v>8.3078587812843094E-3</v>
      </c>
      <c r="N2747">
        <f t="shared" si="341"/>
        <v>1.8635449307457447E-5</v>
      </c>
      <c r="O2747">
        <f t="shared" si="342"/>
        <v>1.1503419588293802E-5</v>
      </c>
      <c r="P2747">
        <f t="shared" si="343"/>
        <v>-0.9917525414957018</v>
      </c>
    </row>
    <row r="2748" spans="1:16" x14ac:dyDescent="0.25">
      <c r="A2748">
        <v>2747</v>
      </c>
      <c r="B2748">
        <v>0.80220954008606216</v>
      </c>
      <c r="C2748">
        <f t="shared" si="336"/>
        <v>2.3275678341351012</v>
      </c>
      <c r="D2748">
        <v>0.40070802941984313</v>
      </c>
      <c r="E2748" s="19">
        <f t="shared" si="337"/>
        <v>5.1259111160047173</v>
      </c>
      <c r="F2748">
        <v>-0.96646544989198446</v>
      </c>
      <c r="G2748" s="20">
        <v>0.44600000000000001</v>
      </c>
      <c r="H2748">
        <v>0.46300000000000002</v>
      </c>
      <c r="I2748">
        <f t="shared" si="338"/>
        <v>1.186591757935306E-2</v>
      </c>
      <c r="J2748">
        <f t="shared" si="339"/>
        <v>1.1009087155618307E-2</v>
      </c>
      <c r="K2748">
        <v>6</v>
      </c>
      <c r="L2748">
        <v>6</v>
      </c>
      <c r="M2748">
        <f t="shared" si="340"/>
        <v>1.0873034761481035E-2</v>
      </c>
      <c r="N2748">
        <f t="shared" si="341"/>
        <v>5.0410274455839044E-5</v>
      </c>
      <c r="O2748">
        <f t="shared" si="342"/>
        <v>1.970381415406249E-5</v>
      </c>
      <c r="P2748">
        <f t="shared" si="343"/>
        <v>-0.81921775585003065</v>
      </c>
    </row>
    <row r="2749" spans="1:16" x14ac:dyDescent="0.25">
      <c r="A2749">
        <v>2748</v>
      </c>
      <c r="B2749">
        <v>0.28376110110782188</v>
      </c>
      <c r="C2749">
        <f t="shared" si="336"/>
        <v>6.2378190010503856</v>
      </c>
      <c r="D2749">
        <v>2.7466658528397473E-3</v>
      </c>
      <c r="E2749" s="19">
        <f t="shared" si="337"/>
        <v>18.164914828966307</v>
      </c>
      <c r="F2749">
        <v>0.89680497694644146</v>
      </c>
      <c r="G2749" s="20">
        <v>0.44600000000000001</v>
      </c>
      <c r="H2749">
        <v>0.46300000000000002</v>
      </c>
      <c r="I2749">
        <f t="shared" si="338"/>
        <v>1.186591757935306E-2</v>
      </c>
      <c r="J2749">
        <f t="shared" si="339"/>
        <v>1.1009087155618307E-2</v>
      </c>
      <c r="K2749">
        <v>6</v>
      </c>
      <c r="L2749">
        <v>6</v>
      </c>
      <c r="M2749">
        <f t="shared" si="340"/>
        <v>5.7758995157155199E-3</v>
      </c>
      <c r="N2749">
        <f t="shared" si="341"/>
        <v>1.8809993254625628E-5</v>
      </c>
      <c r="O2749">
        <f t="shared" si="342"/>
        <v>5.5601692026071283E-6</v>
      </c>
      <c r="P2749">
        <f t="shared" si="343"/>
        <v>-3.7097564406290831</v>
      </c>
    </row>
    <row r="2750" spans="1:16" x14ac:dyDescent="0.25">
      <c r="A2750">
        <v>2749</v>
      </c>
      <c r="B2750">
        <v>6.8941312906277655E-2</v>
      </c>
      <c r="C2750">
        <f t="shared" si="336"/>
        <v>10.231270554299357</v>
      </c>
      <c r="D2750">
        <v>0.26514481032746362</v>
      </c>
      <c r="E2750" s="19">
        <f t="shared" si="337"/>
        <v>6.4467089932645312</v>
      </c>
      <c r="F2750">
        <v>-8.5898363977321424E-2</v>
      </c>
      <c r="G2750" s="20">
        <v>0.44600000000000001</v>
      </c>
      <c r="H2750">
        <v>0.46300000000000002</v>
      </c>
      <c r="I2750">
        <f t="shared" si="338"/>
        <v>1.186591757935306E-2</v>
      </c>
      <c r="J2750">
        <f t="shared" si="339"/>
        <v>1.1009087155618307E-2</v>
      </c>
      <c r="K2750">
        <v>6</v>
      </c>
      <c r="L2750">
        <v>6</v>
      </c>
      <c r="M2750">
        <f t="shared" si="340"/>
        <v>9.6954345478221706E-3</v>
      </c>
      <c r="N2750">
        <f t="shared" si="341"/>
        <v>1.1468109724068221E-5</v>
      </c>
      <c r="O2750">
        <f t="shared" si="342"/>
        <v>1.5666908511850615E-5</v>
      </c>
      <c r="P2750">
        <f t="shared" si="343"/>
        <v>-1.7072514197040434</v>
      </c>
    </row>
    <row r="2751" spans="1:16" x14ac:dyDescent="0.25">
      <c r="A2751">
        <v>2750</v>
      </c>
      <c r="B2751">
        <v>0.35905026398510698</v>
      </c>
      <c r="C2751">
        <f t="shared" si="336"/>
        <v>5.4899399408511611</v>
      </c>
      <c r="D2751">
        <v>0.52003540147099214</v>
      </c>
      <c r="E2751" s="19">
        <f t="shared" si="337"/>
        <v>4.2068491535278909</v>
      </c>
      <c r="F2751">
        <v>0.23992470232769847</v>
      </c>
      <c r="G2751" s="20">
        <v>0.44600000000000001</v>
      </c>
      <c r="H2751">
        <v>0.46300000000000002</v>
      </c>
      <c r="I2751">
        <f t="shared" si="338"/>
        <v>1.186591757935306E-2</v>
      </c>
      <c r="J2751">
        <f t="shared" si="339"/>
        <v>1.1009087155618307E-2</v>
      </c>
      <c r="K2751">
        <v>6</v>
      </c>
      <c r="L2751">
        <v>6</v>
      </c>
      <c r="M2751">
        <f t="shared" si="340"/>
        <v>1.2002116618213881E-2</v>
      </c>
      <c r="N2751">
        <f t="shared" si="341"/>
        <v>2.1372425672682668E-5</v>
      </c>
      <c r="O2751">
        <f t="shared" si="342"/>
        <v>2.4008467219534303E-5</v>
      </c>
      <c r="P2751">
        <f t="shared" si="343"/>
        <v>-1.5510814927418948</v>
      </c>
    </row>
    <row r="2752" spans="1:16" x14ac:dyDescent="0.25">
      <c r="A2752">
        <v>2751</v>
      </c>
      <c r="B2752">
        <v>4.5350505081331829E-2</v>
      </c>
      <c r="C2752">
        <f t="shared" si="336"/>
        <v>11.322340619157581</v>
      </c>
      <c r="D2752">
        <v>0.38645588549455245</v>
      </c>
      <c r="E2752" s="19">
        <f t="shared" si="337"/>
        <v>5.2472568996190425</v>
      </c>
      <c r="F2752">
        <v>1.0992107490892522</v>
      </c>
      <c r="G2752" s="20">
        <v>0.44600000000000001</v>
      </c>
      <c r="H2752">
        <v>0.46300000000000002</v>
      </c>
      <c r="I2752">
        <f t="shared" si="338"/>
        <v>1.186591757935306E-2</v>
      </c>
      <c r="J2752">
        <f t="shared" si="339"/>
        <v>1.1009087155618307E-2</v>
      </c>
      <c r="K2752">
        <v>6</v>
      </c>
      <c r="L2752">
        <v>6</v>
      </c>
      <c r="M2752">
        <f t="shared" si="340"/>
        <v>1.0746576843092326E-2</v>
      </c>
      <c r="N2752">
        <f t="shared" si="341"/>
        <v>1.0362992713256077E-5</v>
      </c>
      <c r="O2752">
        <f t="shared" si="342"/>
        <v>1.9248152307414703E-5</v>
      </c>
      <c r="P2752">
        <f t="shared" si="343"/>
        <v>-2.1384929478843024</v>
      </c>
    </row>
    <row r="2753" spans="1:16" x14ac:dyDescent="0.25">
      <c r="A2753">
        <v>2752</v>
      </c>
      <c r="B2753">
        <v>0.33573412274544512</v>
      </c>
      <c r="C2753">
        <f t="shared" si="336"/>
        <v>5.7074470960864767</v>
      </c>
      <c r="D2753">
        <v>0.12210455641346477</v>
      </c>
      <c r="E2753" s="19">
        <f t="shared" si="337"/>
        <v>8.6895895600883453</v>
      </c>
      <c r="F2753">
        <v>1.2108330338378437</v>
      </c>
      <c r="G2753" s="20">
        <v>0.44600000000000001</v>
      </c>
      <c r="H2753">
        <v>0.46300000000000002</v>
      </c>
      <c r="I2753">
        <f t="shared" si="338"/>
        <v>1.186591757935306E-2</v>
      </c>
      <c r="J2753">
        <f t="shared" si="339"/>
        <v>1.1009087155618307E-2</v>
      </c>
      <c r="K2753">
        <v>6</v>
      </c>
      <c r="L2753">
        <v>6</v>
      </c>
      <c r="M2753">
        <f t="shared" si="340"/>
        <v>8.3509653219408942E-3</v>
      </c>
      <c r="N2753">
        <f t="shared" si="341"/>
        <v>2.0557936211758715E-5</v>
      </c>
      <c r="O2753">
        <f t="shared" si="342"/>
        <v>1.1623103634709894E-5</v>
      </c>
      <c r="P2753">
        <f t="shared" si="343"/>
        <v>-2.8582149810680111</v>
      </c>
    </row>
    <row r="2754" spans="1:16" x14ac:dyDescent="0.25">
      <c r="A2754">
        <v>2753</v>
      </c>
      <c r="B2754">
        <v>0.85952330088198492</v>
      </c>
      <c r="C2754">
        <f t="shared" si="336"/>
        <v>1.9242559002396051</v>
      </c>
      <c r="D2754">
        <v>0.72624897000030519</v>
      </c>
      <c r="E2754" s="19">
        <f t="shared" si="337"/>
        <v>2.8295180530178894</v>
      </c>
      <c r="F2754">
        <v>-0.18958417058456689</v>
      </c>
      <c r="G2754" s="20">
        <v>0.44600000000000001</v>
      </c>
      <c r="H2754">
        <v>0.46300000000000002</v>
      </c>
      <c r="I2754">
        <f t="shared" si="338"/>
        <v>1.186591757935306E-2</v>
      </c>
      <c r="J2754">
        <f t="shared" si="339"/>
        <v>1.1009087155618307E-2</v>
      </c>
      <c r="K2754">
        <v>6</v>
      </c>
      <c r="L2754">
        <v>6</v>
      </c>
      <c r="M2754">
        <f t="shared" si="340"/>
        <v>1.4634573746582932E-2</v>
      </c>
      <c r="N2754">
        <f t="shared" si="341"/>
        <v>6.0975950921456532E-5</v>
      </c>
      <c r="O2754">
        <f t="shared" si="342"/>
        <v>3.5695124790695738E-5</v>
      </c>
      <c r="P2754">
        <f t="shared" si="343"/>
        <v>-1.0342618243102752</v>
      </c>
    </row>
    <row r="2755" spans="1:16" x14ac:dyDescent="0.25">
      <c r="A2755">
        <v>2754</v>
      </c>
      <c r="B2755">
        <v>0.27484969634083073</v>
      </c>
      <c r="C2755">
        <f t="shared" ref="C2755:C2818" si="344">CHIINV(B2755,6-1)</f>
        <v>6.3363794782964975</v>
      </c>
      <c r="D2755">
        <v>0.53285317545091093</v>
      </c>
      <c r="E2755" s="19">
        <f t="shared" ref="E2755:E2818" si="345">CHIINV(D2755,6-1)</f>
        <v>4.1158977145633333</v>
      </c>
      <c r="F2755">
        <v>-0.86001136878621764</v>
      </c>
      <c r="G2755" s="20">
        <v>0.44600000000000001</v>
      </c>
      <c r="H2755">
        <v>0.46300000000000002</v>
      </c>
      <c r="I2755">
        <f t="shared" ref="I2755:I2818" si="346">SQRT(0.0001408)</f>
        <v>1.186591757935306E-2</v>
      </c>
      <c r="J2755">
        <f t="shared" ref="J2755:J2818" si="347">SQRT(0.0001212)</f>
        <v>1.1009087155618307E-2</v>
      </c>
      <c r="K2755">
        <v>6</v>
      </c>
      <c r="L2755">
        <v>6</v>
      </c>
      <c r="M2755">
        <f t="shared" ref="M2755:M2818" si="348">SQRT((L2755-1)*J2755^2/E2755)</f>
        <v>1.2134000971055318E-2</v>
      </c>
      <c r="N2755">
        <f t="shared" ref="N2755:N2818" si="349">((K2755-1)*I2755^2)/(K2755*C2755)</f>
        <v>1.8517409466277381E-5</v>
      </c>
      <c r="O2755">
        <f t="shared" ref="O2755:O2818" si="350">((L2755-1)*J2755^2)/(L2755*E2755)</f>
        <v>2.4538996594261906E-5</v>
      </c>
      <c r="P2755">
        <f t="shared" ref="P2755:P2818" si="351">(G2755-H2755-F2755*SQRT(N2755+O2755))/M2755</f>
        <v>-0.93595102857216239</v>
      </c>
    </row>
    <row r="2756" spans="1:16" x14ac:dyDescent="0.25">
      <c r="A2756">
        <v>2755</v>
      </c>
      <c r="B2756">
        <v>5.4750205999938961E-2</v>
      </c>
      <c r="C2756">
        <f t="shared" si="344"/>
        <v>10.835056250195882</v>
      </c>
      <c r="D2756">
        <v>0.59938352610858481</v>
      </c>
      <c r="E2756" s="19">
        <f t="shared" si="345"/>
        <v>3.6596259905317985</v>
      </c>
      <c r="F2756">
        <v>0.32183038456423674</v>
      </c>
      <c r="G2756" s="20">
        <v>0.44600000000000001</v>
      </c>
      <c r="H2756">
        <v>0.46300000000000002</v>
      </c>
      <c r="I2756">
        <f t="shared" si="346"/>
        <v>1.186591757935306E-2</v>
      </c>
      <c r="J2756">
        <f t="shared" si="347"/>
        <v>1.1009087155618307E-2</v>
      </c>
      <c r="K2756">
        <v>6</v>
      </c>
      <c r="L2756">
        <v>6</v>
      </c>
      <c r="M2756">
        <f t="shared" si="348"/>
        <v>1.2868204689708574E-2</v>
      </c>
      <c r="N2756">
        <f t="shared" si="349"/>
        <v>1.0829046995599318E-5</v>
      </c>
      <c r="O2756">
        <f t="shared" si="350"/>
        <v>2.7598448656039626E-5</v>
      </c>
      <c r="P2756">
        <f t="shared" si="351"/>
        <v>-1.4761207392391051</v>
      </c>
    </row>
    <row r="2757" spans="1:16" x14ac:dyDescent="0.25">
      <c r="A2757">
        <v>2756</v>
      </c>
      <c r="B2757">
        <v>0.17960142826624348</v>
      </c>
      <c r="C2757">
        <f t="shared" si="344"/>
        <v>7.6016129773030334</v>
      </c>
      <c r="D2757">
        <v>0.41090121158482618</v>
      </c>
      <c r="E2757" s="19">
        <f t="shared" si="345"/>
        <v>5.0409654286410372</v>
      </c>
      <c r="F2757">
        <v>1.4857960195513442</v>
      </c>
      <c r="G2757" s="20">
        <v>0.44600000000000001</v>
      </c>
      <c r="H2757">
        <v>0.46300000000000002</v>
      </c>
      <c r="I2757">
        <f t="shared" si="346"/>
        <v>1.186591757935306E-2</v>
      </c>
      <c r="J2757">
        <f t="shared" si="347"/>
        <v>1.1009087155618307E-2</v>
      </c>
      <c r="K2757">
        <v>6</v>
      </c>
      <c r="L2757">
        <v>6</v>
      </c>
      <c r="M2757">
        <f t="shared" si="348"/>
        <v>1.0964263205749968E-2</v>
      </c>
      <c r="N2757">
        <f t="shared" si="349"/>
        <v>1.54353205936251E-5</v>
      </c>
      <c r="O2757">
        <f t="shared" si="350"/>
        <v>2.003584460749376E-5</v>
      </c>
      <c r="P2757">
        <f t="shared" si="351"/>
        <v>-2.3575734179335348</v>
      </c>
    </row>
    <row r="2758" spans="1:16" x14ac:dyDescent="0.25">
      <c r="A2758">
        <v>2757</v>
      </c>
      <c r="B2758">
        <v>0.28379161961729787</v>
      </c>
      <c r="C2758">
        <f t="shared" si="344"/>
        <v>6.2374857805125714</v>
      </c>
      <c r="D2758">
        <v>3.2288583025605028E-2</v>
      </c>
      <c r="E2758" s="19">
        <f t="shared" si="345"/>
        <v>12.188941666591809</v>
      </c>
      <c r="F2758">
        <v>-0.68178223955328576</v>
      </c>
      <c r="G2758" s="20">
        <v>0.44600000000000001</v>
      </c>
      <c r="H2758">
        <v>0.46300000000000002</v>
      </c>
      <c r="I2758">
        <f t="shared" si="346"/>
        <v>1.186591757935306E-2</v>
      </c>
      <c r="J2758">
        <f t="shared" si="347"/>
        <v>1.1009087155618307E-2</v>
      </c>
      <c r="K2758">
        <v>6</v>
      </c>
      <c r="L2758">
        <v>6</v>
      </c>
      <c r="M2758">
        <f t="shared" si="348"/>
        <v>7.0510421815884973E-3</v>
      </c>
      <c r="N2758">
        <f t="shared" si="349"/>
        <v>1.8810998126827207E-5</v>
      </c>
      <c r="O2758">
        <f t="shared" si="350"/>
        <v>8.2861993077567118E-6</v>
      </c>
      <c r="P2758">
        <f t="shared" si="351"/>
        <v>-1.9076590884823899</v>
      </c>
    </row>
    <row r="2759" spans="1:16" x14ac:dyDescent="0.25">
      <c r="A2759">
        <v>2758</v>
      </c>
      <c r="B2759">
        <v>0.41737113559373762</v>
      </c>
      <c r="C2759">
        <f t="shared" si="344"/>
        <v>4.9877981500906055</v>
      </c>
      <c r="D2759">
        <v>0.23200170903653067</v>
      </c>
      <c r="E2759" s="19">
        <f t="shared" si="345"/>
        <v>6.8504569155366131</v>
      </c>
      <c r="F2759">
        <v>-2.1186497178860009</v>
      </c>
      <c r="G2759" s="20">
        <v>0.44600000000000001</v>
      </c>
      <c r="H2759">
        <v>0.46300000000000002</v>
      </c>
      <c r="I2759">
        <f t="shared" si="346"/>
        <v>1.186591757935306E-2</v>
      </c>
      <c r="J2759">
        <f t="shared" si="347"/>
        <v>1.1009087155618307E-2</v>
      </c>
      <c r="K2759">
        <v>6</v>
      </c>
      <c r="L2759">
        <v>6</v>
      </c>
      <c r="M2759">
        <f t="shared" si="348"/>
        <v>9.4053842374412673E-3</v>
      </c>
      <c r="N2759">
        <f t="shared" si="349"/>
        <v>2.3524074110978588E-5</v>
      </c>
      <c r="O2759">
        <f t="shared" si="350"/>
        <v>1.4743542108984772E-5</v>
      </c>
      <c r="P2759">
        <f t="shared" si="351"/>
        <v>-0.41400309013541559</v>
      </c>
    </row>
    <row r="2760" spans="1:16" x14ac:dyDescent="0.25">
      <c r="A2760">
        <v>2759</v>
      </c>
      <c r="B2760">
        <v>0.53138828699606311</v>
      </c>
      <c r="C2760">
        <f t="shared" si="344"/>
        <v>4.1262343604664586</v>
      </c>
      <c r="D2760">
        <v>0.2454908902249214</v>
      </c>
      <c r="E2760" s="19">
        <f t="shared" si="345"/>
        <v>6.6806941568418132</v>
      </c>
      <c r="F2760">
        <v>0.88848764789872803</v>
      </c>
      <c r="G2760" s="20">
        <v>0.44600000000000001</v>
      </c>
      <c r="H2760">
        <v>0.46300000000000002</v>
      </c>
      <c r="I2760">
        <f t="shared" si="346"/>
        <v>1.186591757935306E-2</v>
      </c>
      <c r="J2760">
        <f t="shared" si="347"/>
        <v>1.1009087155618307E-2</v>
      </c>
      <c r="K2760">
        <v>6</v>
      </c>
      <c r="L2760">
        <v>6</v>
      </c>
      <c r="M2760">
        <f t="shared" si="348"/>
        <v>9.5241344368541831E-3</v>
      </c>
      <c r="N2760">
        <f t="shared" si="349"/>
        <v>2.8435935306415587E-5</v>
      </c>
      <c r="O2760">
        <f t="shared" si="350"/>
        <v>1.5118189461878623E-5</v>
      </c>
      <c r="P2760">
        <f t="shared" si="351"/>
        <v>-2.400598516796971</v>
      </c>
    </row>
    <row r="2761" spans="1:16" x14ac:dyDescent="0.25">
      <c r="A2761">
        <v>2760</v>
      </c>
      <c r="B2761">
        <v>0.58598590044862209</v>
      </c>
      <c r="C2761">
        <f t="shared" si="344"/>
        <v>3.7496976126024886</v>
      </c>
      <c r="D2761">
        <v>0.45466475417340618</v>
      </c>
      <c r="E2761" s="19">
        <f t="shared" si="345"/>
        <v>4.6915950097820271</v>
      </c>
      <c r="F2761">
        <v>0.97824795375345275</v>
      </c>
      <c r="G2761" s="20">
        <v>0.44600000000000001</v>
      </c>
      <c r="H2761">
        <v>0.46300000000000002</v>
      </c>
      <c r="I2761">
        <f t="shared" si="346"/>
        <v>1.186591757935306E-2</v>
      </c>
      <c r="J2761">
        <f t="shared" si="347"/>
        <v>1.1009087155618307E-2</v>
      </c>
      <c r="K2761">
        <v>6</v>
      </c>
      <c r="L2761">
        <v>6</v>
      </c>
      <c r="M2761">
        <f t="shared" si="348"/>
        <v>1.1365173087115092E-2</v>
      </c>
      <c r="N2761">
        <f t="shared" si="349"/>
        <v>3.1291412123202592E-5</v>
      </c>
      <c r="O2761">
        <f t="shared" si="350"/>
        <v>2.1527859883347536E-5</v>
      </c>
      <c r="P2761">
        <f t="shared" si="351"/>
        <v>-2.1213579058672876</v>
      </c>
    </row>
    <row r="2762" spans="1:16" x14ac:dyDescent="0.25">
      <c r="A2762">
        <v>2761</v>
      </c>
      <c r="B2762">
        <v>0.90945158238471635</v>
      </c>
      <c r="C2762">
        <f t="shared" si="344"/>
        <v>1.531113972866806</v>
      </c>
      <c r="D2762">
        <v>0.31598864711447494</v>
      </c>
      <c r="E2762" s="19">
        <f t="shared" si="345"/>
        <v>5.9008288050810194</v>
      </c>
      <c r="F2762">
        <v>1.119594799092738</v>
      </c>
      <c r="G2762" s="20">
        <v>0.44600000000000001</v>
      </c>
      <c r="H2762">
        <v>0.46300000000000002</v>
      </c>
      <c r="I2762">
        <f t="shared" si="346"/>
        <v>1.186591757935306E-2</v>
      </c>
      <c r="J2762">
        <f t="shared" si="347"/>
        <v>1.1009087155618307E-2</v>
      </c>
      <c r="K2762">
        <v>6</v>
      </c>
      <c r="L2762">
        <v>6</v>
      </c>
      <c r="M2762">
        <f t="shared" si="348"/>
        <v>1.0133974439441765E-2</v>
      </c>
      <c r="N2762">
        <f t="shared" si="349"/>
        <v>7.6632657929208463E-5</v>
      </c>
      <c r="O2762">
        <f t="shared" si="350"/>
        <v>1.711623965654317E-5</v>
      </c>
      <c r="P2762">
        <f t="shared" si="351"/>
        <v>-2.7472307590546867</v>
      </c>
    </row>
    <row r="2763" spans="1:16" x14ac:dyDescent="0.25">
      <c r="A2763">
        <v>2762</v>
      </c>
      <c r="B2763">
        <v>0.94561601611377299</v>
      </c>
      <c r="C2763">
        <f t="shared" si="344"/>
        <v>1.1922782305236335</v>
      </c>
      <c r="D2763">
        <v>5.2156132694479204E-2</v>
      </c>
      <c r="E2763" s="19">
        <f t="shared" si="345"/>
        <v>10.961129914531186</v>
      </c>
      <c r="F2763">
        <v>1.8040100258076563</v>
      </c>
      <c r="G2763" s="20">
        <v>0.44600000000000001</v>
      </c>
      <c r="H2763">
        <v>0.46300000000000002</v>
      </c>
      <c r="I2763">
        <f t="shared" si="346"/>
        <v>1.186591757935306E-2</v>
      </c>
      <c r="J2763">
        <f t="shared" si="347"/>
        <v>1.1009087155618307E-2</v>
      </c>
      <c r="K2763">
        <v>6</v>
      </c>
      <c r="L2763">
        <v>6</v>
      </c>
      <c r="M2763">
        <f t="shared" si="348"/>
        <v>7.435473831467687E-3</v>
      </c>
      <c r="N2763">
        <f t="shared" si="349"/>
        <v>9.8411033875710373E-5</v>
      </c>
      <c r="O2763">
        <f t="shared" si="350"/>
        <v>9.2143785164067933E-6</v>
      </c>
      <c r="P2763">
        <f t="shared" si="351"/>
        <v>-4.8033632008839682</v>
      </c>
    </row>
    <row r="2764" spans="1:16" x14ac:dyDescent="0.25">
      <c r="A2764">
        <v>2763</v>
      </c>
      <c r="B2764">
        <v>0.91280861842707606</v>
      </c>
      <c r="C2764">
        <f t="shared" si="344"/>
        <v>1.502262124457393</v>
      </c>
      <c r="D2764">
        <v>2.3194067201757866E-2</v>
      </c>
      <c r="E2764" s="19">
        <f t="shared" si="345"/>
        <v>13.019784765132282</v>
      </c>
      <c r="F2764">
        <v>-1.2930604498251341</v>
      </c>
      <c r="G2764" s="20">
        <v>0.44600000000000001</v>
      </c>
      <c r="H2764">
        <v>0.46300000000000002</v>
      </c>
      <c r="I2764">
        <f t="shared" si="346"/>
        <v>1.186591757935306E-2</v>
      </c>
      <c r="J2764">
        <f t="shared" si="347"/>
        <v>1.1009087155618307E-2</v>
      </c>
      <c r="K2764">
        <v>6</v>
      </c>
      <c r="L2764">
        <v>6</v>
      </c>
      <c r="M2764">
        <f t="shared" si="348"/>
        <v>6.8223565015491962E-3</v>
      </c>
      <c r="N2764">
        <f t="shared" si="349"/>
        <v>7.810443425491627E-5</v>
      </c>
      <c r="O2764">
        <f t="shared" si="350"/>
        <v>7.7574247057050971E-6</v>
      </c>
      <c r="P2764">
        <f t="shared" si="351"/>
        <v>-0.73556481038609633</v>
      </c>
    </row>
    <row r="2765" spans="1:16" x14ac:dyDescent="0.25">
      <c r="A2765">
        <v>2764</v>
      </c>
      <c r="B2765">
        <v>0.99853511154515218</v>
      </c>
      <c r="C2765">
        <f t="shared" si="344"/>
        <v>0.24614651605453247</v>
      </c>
      <c r="D2765">
        <v>0.65089877010406816</v>
      </c>
      <c r="E2765" s="19">
        <f t="shared" si="345"/>
        <v>3.3192307830698735</v>
      </c>
      <c r="F2765">
        <v>1.4700617612106726</v>
      </c>
      <c r="G2765" s="20">
        <v>0.44600000000000001</v>
      </c>
      <c r="H2765">
        <v>0.46300000000000002</v>
      </c>
      <c r="I2765">
        <f t="shared" si="346"/>
        <v>1.186591757935306E-2</v>
      </c>
      <c r="J2765">
        <f t="shared" si="347"/>
        <v>1.1009087155618307E-2</v>
      </c>
      <c r="K2765">
        <v>6</v>
      </c>
      <c r="L2765">
        <v>6</v>
      </c>
      <c r="M2765">
        <f t="shared" si="348"/>
        <v>1.3511936242569406E-2</v>
      </c>
      <c r="N2765">
        <f t="shared" si="349"/>
        <v>4.7668086152126855E-4</v>
      </c>
      <c r="O2765">
        <f t="shared" si="350"/>
        <v>3.0428736837210103E-5</v>
      </c>
      <c r="P2765">
        <f t="shared" si="351"/>
        <v>-3.7081627836547919</v>
      </c>
    </row>
    <row r="2766" spans="1:16" x14ac:dyDescent="0.25">
      <c r="A2766">
        <v>2765</v>
      </c>
      <c r="B2766">
        <v>0.63640247810296946</v>
      </c>
      <c r="C2766">
        <f t="shared" si="344"/>
        <v>3.4142372221819102</v>
      </c>
      <c r="D2766">
        <v>0.40665913876766258</v>
      </c>
      <c r="E2766" s="19">
        <f t="shared" si="345"/>
        <v>5.076137742405237</v>
      </c>
      <c r="F2766">
        <v>0.68265080699347891</v>
      </c>
      <c r="G2766" s="20">
        <v>0.44600000000000001</v>
      </c>
      <c r="H2766">
        <v>0.46300000000000002</v>
      </c>
      <c r="I2766">
        <f t="shared" si="346"/>
        <v>1.186591757935306E-2</v>
      </c>
      <c r="J2766">
        <f t="shared" si="347"/>
        <v>1.1009087155618307E-2</v>
      </c>
      <c r="K2766">
        <v>6</v>
      </c>
      <c r="L2766">
        <v>6</v>
      </c>
      <c r="M2766">
        <f t="shared" si="348"/>
        <v>1.0926211751344395E-2</v>
      </c>
      <c r="N2766">
        <f t="shared" si="349"/>
        <v>3.436589952538506E-5</v>
      </c>
      <c r="O2766">
        <f t="shared" si="350"/>
        <v>1.9897017205869389E-5</v>
      </c>
      <c r="P2766">
        <f t="shared" si="351"/>
        <v>-2.0161274749694806</v>
      </c>
    </row>
    <row r="2767" spans="1:16" x14ac:dyDescent="0.25">
      <c r="A2767">
        <v>2766</v>
      </c>
      <c r="B2767">
        <v>0.9668568987090671</v>
      </c>
      <c r="C2767">
        <f t="shared" si="344"/>
        <v>0.94528761714510046</v>
      </c>
      <c r="D2767">
        <v>0.93935972167119353</v>
      </c>
      <c r="E2767" s="19">
        <f t="shared" si="345"/>
        <v>1.2563376095802792</v>
      </c>
      <c r="F2767">
        <v>0.81364987636334263</v>
      </c>
      <c r="G2767" s="20">
        <v>0.44600000000000001</v>
      </c>
      <c r="H2767">
        <v>0.46300000000000002</v>
      </c>
      <c r="I2767">
        <f t="shared" si="346"/>
        <v>1.186591757935306E-2</v>
      </c>
      <c r="J2767">
        <f t="shared" si="347"/>
        <v>1.1009087155618307E-2</v>
      </c>
      <c r="K2767">
        <v>6</v>
      </c>
      <c r="L2767">
        <v>6</v>
      </c>
      <c r="M2767">
        <f t="shared" si="348"/>
        <v>2.1962568629404704E-2</v>
      </c>
      <c r="N2767">
        <f t="shared" si="349"/>
        <v>1.2412447937030661E-4</v>
      </c>
      <c r="O2767">
        <f t="shared" si="350"/>
        <v>8.0392403466885266E-5</v>
      </c>
      <c r="P2767">
        <f t="shared" si="351"/>
        <v>-1.3038528638369349</v>
      </c>
    </row>
    <row r="2768" spans="1:16" x14ac:dyDescent="0.25">
      <c r="A2768">
        <v>2767</v>
      </c>
      <c r="B2768">
        <v>0.9557786797692801</v>
      </c>
      <c r="C2768">
        <f t="shared" si="344"/>
        <v>1.0809187757998042</v>
      </c>
      <c r="D2768">
        <v>0.29233680227057712</v>
      </c>
      <c r="E2768" s="19">
        <f t="shared" si="345"/>
        <v>6.1452945997760651</v>
      </c>
      <c r="F2768">
        <v>-0.63260131355491467</v>
      </c>
      <c r="G2768" s="20">
        <v>0.44600000000000001</v>
      </c>
      <c r="H2768">
        <v>0.46300000000000002</v>
      </c>
      <c r="I2768">
        <f t="shared" si="346"/>
        <v>1.186591757935306E-2</v>
      </c>
      <c r="J2768">
        <f t="shared" si="347"/>
        <v>1.1009087155618307E-2</v>
      </c>
      <c r="K2768">
        <v>6</v>
      </c>
      <c r="L2768">
        <v>6</v>
      </c>
      <c r="M2768">
        <f t="shared" si="348"/>
        <v>9.9303592078969025E-3</v>
      </c>
      <c r="N2768">
        <f t="shared" si="349"/>
        <v>1.08549630148218E-4</v>
      </c>
      <c r="O2768">
        <f t="shared" si="350"/>
        <v>1.6435338999643801E-5</v>
      </c>
      <c r="P2768">
        <f t="shared" si="351"/>
        <v>-0.99973498851484932</v>
      </c>
    </row>
    <row r="2769" spans="1:16" x14ac:dyDescent="0.25">
      <c r="A2769">
        <v>2768</v>
      </c>
      <c r="B2769">
        <v>0.41102328562273016</v>
      </c>
      <c r="C2769">
        <f t="shared" si="344"/>
        <v>5.0399569857037054</v>
      </c>
      <c r="D2769">
        <v>0.82696005127109595</v>
      </c>
      <c r="E2769" s="19">
        <f t="shared" si="345"/>
        <v>2.1574340297603247</v>
      </c>
      <c r="F2769">
        <v>-0.76036712925997563</v>
      </c>
      <c r="G2769" s="20">
        <v>0.44600000000000001</v>
      </c>
      <c r="H2769">
        <v>0.46300000000000002</v>
      </c>
      <c r="I2769">
        <f t="shared" si="346"/>
        <v>1.186591757935306E-2</v>
      </c>
      <c r="J2769">
        <f t="shared" si="347"/>
        <v>1.1009087155618307E-2</v>
      </c>
      <c r="K2769">
        <v>6</v>
      </c>
      <c r="L2769">
        <v>6</v>
      </c>
      <c r="M2769">
        <f t="shared" si="348"/>
        <v>1.675975052608368E-2</v>
      </c>
      <c r="N2769">
        <f t="shared" si="349"/>
        <v>2.3280621970814422E-5</v>
      </c>
      <c r="O2769">
        <f t="shared" si="350"/>
        <v>4.6814872949427035E-5</v>
      </c>
      <c r="P2769">
        <f t="shared" si="351"/>
        <v>-0.63449478486483002</v>
      </c>
    </row>
    <row r="2770" spans="1:16" x14ac:dyDescent="0.25">
      <c r="A2770">
        <v>2769</v>
      </c>
      <c r="B2770">
        <v>0.19071016571550645</v>
      </c>
      <c r="C2770">
        <f t="shared" si="344"/>
        <v>7.4279213837828886</v>
      </c>
      <c r="D2770">
        <v>0.6020386364329966</v>
      </c>
      <c r="E2770" s="19">
        <f t="shared" si="345"/>
        <v>3.6418648304365022</v>
      </c>
      <c r="F2770">
        <v>-0.55833311307651456</v>
      </c>
      <c r="G2770" s="20">
        <v>0.44600000000000001</v>
      </c>
      <c r="H2770">
        <v>0.46300000000000002</v>
      </c>
      <c r="I2770">
        <f t="shared" si="346"/>
        <v>1.186591757935306E-2</v>
      </c>
      <c r="J2770">
        <f t="shared" si="347"/>
        <v>1.1009087155618307E-2</v>
      </c>
      <c r="K2770">
        <v>6</v>
      </c>
      <c r="L2770">
        <v>6</v>
      </c>
      <c r="M2770">
        <f t="shared" si="348"/>
        <v>1.2899545262507335E-2</v>
      </c>
      <c r="N2770">
        <f t="shared" si="349"/>
        <v>1.5796254062341439E-5</v>
      </c>
      <c r="O2770">
        <f t="shared" si="350"/>
        <v>2.7733044663245907E-5</v>
      </c>
      <c r="P2770">
        <f t="shared" si="351"/>
        <v>-1.032307729689294</v>
      </c>
    </row>
    <row r="2771" spans="1:16" x14ac:dyDescent="0.25">
      <c r="A2771">
        <v>2770</v>
      </c>
      <c r="B2771">
        <v>0.6802880947294534</v>
      </c>
      <c r="C2771">
        <f t="shared" si="344"/>
        <v>3.1278145831189796</v>
      </c>
      <c r="D2771">
        <v>0.16098513748588519</v>
      </c>
      <c r="E2771" s="19">
        <f t="shared" si="345"/>
        <v>7.9149583320826835</v>
      </c>
      <c r="F2771">
        <v>0.14018269212101586</v>
      </c>
      <c r="G2771" s="20">
        <v>0.44600000000000001</v>
      </c>
      <c r="H2771">
        <v>0.46300000000000002</v>
      </c>
      <c r="I2771">
        <f t="shared" si="346"/>
        <v>1.186591757935306E-2</v>
      </c>
      <c r="J2771">
        <f t="shared" si="347"/>
        <v>1.1009087155618307E-2</v>
      </c>
      <c r="K2771">
        <v>6</v>
      </c>
      <c r="L2771">
        <v>6</v>
      </c>
      <c r="M2771">
        <f t="shared" si="348"/>
        <v>8.7500794347650929E-3</v>
      </c>
      <c r="N2771">
        <f t="shared" si="349"/>
        <v>3.7512880068591342E-5</v>
      </c>
      <c r="O2771">
        <f t="shared" si="350"/>
        <v>1.2760648352449836E-5</v>
      </c>
      <c r="P2771">
        <f t="shared" si="351"/>
        <v>-2.0564326398302173</v>
      </c>
    </row>
    <row r="2772" spans="1:16" x14ac:dyDescent="0.25">
      <c r="A2772">
        <v>2771</v>
      </c>
      <c r="B2772">
        <v>0.4302499465926084</v>
      </c>
      <c r="C2772">
        <f t="shared" si="344"/>
        <v>4.8836042939716737</v>
      </c>
      <c r="D2772">
        <v>0.26850184636982327</v>
      </c>
      <c r="E2772" s="19">
        <f t="shared" si="345"/>
        <v>6.4081779757738415</v>
      </c>
      <c r="F2772">
        <v>2.0299648895161226</v>
      </c>
      <c r="G2772" s="20">
        <v>0.44600000000000001</v>
      </c>
      <c r="H2772">
        <v>0.46300000000000002</v>
      </c>
      <c r="I2772">
        <f t="shared" si="346"/>
        <v>1.186591757935306E-2</v>
      </c>
      <c r="J2772">
        <f t="shared" si="347"/>
        <v>1.1009087155618307E-2</v>
      </c>
      <c r="K2772">
        <v>6</v>
      </c>
      <c r="L2772">
        <v>6</v>
      </c>
      <c r="M2772">
        <f t="shared" si="348"/>
        <v>9.7245391610766632E-3</v>
      </c>
      <c r="N2772">
        <f t="shared" si="349"/>
        <v>2.4025970629555244E-5</v>
      </c>
      <c r="O2772">
        <f t="shared" si="350"/>
        <v>1.5761110315885601E-5</v>
      </c>
      <c r="P2772">
        <f t="shared" si="351"/>
        <v>-3.0648660369712326</v>
      </c>
    </row>
    <row r="2773" spans="1:16" x14ac:dyDescent="0.25">
      <c r="A2773">
        <v>2772</v>
      </c>
      <c r="B2773">
        <v>0.91058076723532821</v>
      </c>
      <c r="C2773">
        <f t="shared" si="344"/>
        <v>1.5214545271719873</v>
      </c>
      <c r="D2773">
        <v>0.78167058320871607</v>
      </c>
      <c r="E2773" s="19">
        <f t="shared" si="345"/>
        <v>2.4655736751705404</v>
      </c>
      <c r="F2773">
        <v>0.52792302085435949</v>
      </c>
      <c r="G2773" s="20">
        <v>0.44600000000000001</v>
      </c>
      <c r="H2773">
        <v>0.46300000000000002</v>
      </c>
      <c r="I2773">
        <f t="shared" si="346"/>
        <v>1.186591757935306E-2</v>
      </c>
      <c r="J2773">
        <f t="shared" si="347"/>
        <v>1.1009087155618307E-2</v>
      </c>
      <c r="K2773">
        <v>6</v>
      </c>
      <c r="L2773">
        <v>6</v>
      </c>
      <c r="M2773">
        <f t="shared" si="348"/>
        <v>1.56775184251314E-2</v>
      </c>
      <c r="N2773">
        <f t="shared" si="349"/>
        <v>7.7119185120456634E-5</v>
      </c>
      <c r="O2773">
        <f t="shared" si="350"/>
        <v>4.0964097328389092E-5</v>
      </c>
      <c r="P2773">
        <f t="shared" si="351"/>
        <v>-1.4502764181610392</v>
      </c>
    </row>
    <row r="2774" spans="1:16" x14ac:dyDescent="0.25">
      <c r="A2774">
        <v>2773</v>
      </c>
      <c r="B2774">
        <v>0.62034974211859495</v>
      </c>
      <c r="C2774">
        <f t="shared" si="344"/>
        <v>3.5200914389925178</v>
      </c>
      <c r="D2774">
        <v>0.6683248390148625</v>
      </c>
      <c r="E2774" s="19">
        <f t="shared" si="345"/>
        <v>3.2055836064007424</v>
      </c>
      <c r="F2774">
        <v>-1.5827981769689359</v>
      </c>
      <c r="G2774" s="20">
        <v>0.44600000000000001</v>
      </c>
      <c r="H2774">
        <v>0.46300000000000002</v>
      </c>
      <c r="I2774">
        <f t="shared" si="346"/>
        <v>1.186591757935306E-2</v>
      </c>
      <c r="J2774">
        <f t="shared" si="347"/>
        <v>1.1009087155618307E-2</v>
      </c>
      <c r="K2774">
        <v>6</v>
      </c>
      <c r="L2774">
        <v>6</v>
      </c>
      <c r="M2774">
        <f t="shared" si="348"/>
        <v>1.374936869402041E-2</v>
      </c>
      <c r="N2774">
        <f t="shared" si="349"/>
        <v>3.3332467456275848E-5</v>
      </c>
      <c r="O2774">
        <f t="shared" si="350"/>
        <v>3.1507523247351421E-5</v>
      </c>
      <c r="P2774">
        <f t="shared" si="351"/>
        <v>-0.30945344293470478</v>
      </c>
    </row>
    <row r="2775" spans="1:16" x14ac:dyDescent="0.25">
      <c r="A2775">
        <v>2774</v>
      </c>
      <c r="B2775">
        <v>0.51496932889797664</v>
      </c>
      <c r="C2775">
        <f t="shared" si="344"/>
        <v>4.2431227179642059</v>
      </c>
      <c r="D2775">
        <v>0.4307077242347484</v>
      </c>
      <c r="E2775" s="19">
        <f t="shared" si="345"/>
        <v>4.8799393879521196</v>
      </c>
      <c r="F2775">
        <v>-0.17884644876176026</v>
      </c>
      <c r="G2775" s="20">
        <v>0.44600000000000001</v>
      </c>
      <c r="H2775">
        <v>0.46300000000000002</v>
      </c>
      <c r="I2775">
        <f t="shared" si="346"/>
        <v>1.186591757935306E-2</v>
      </c>
      <c r="J2775">
        <f t="shared" si="347"/>
        <v>1.1009087155618307E-2</v>
      </c>
      <c r="K2775">
        <v>6</v>
      </c>
      <c r="L2775">
        <v>6</v>
      </c>
      <c r="M2775">
        <f t="shared" si="348"/>
        <v>1.1143691949707362E-2</v>
      </c>
      <c r="N2775">
        <f t="shared" si="349"/>
        <v>2.765259011637266E-5</v>
      </c>
      <c r="O2775">
        <f t="shared" si="350"/>
        <v>2.0696978378328782E-5</v>
      </c>
      <c r="P2775">
        <f t="shared" si="351"/>
        <v>-1.4139310190721186</v>
      </c>
    </row>
    <row r="2776" spans="1:16" x14ac:dyDescent="0.25">
      <c r="A2776">
        <v>2775</v>
      </c>
      <c r="B2776">
        <v>0.83098849452192758</v>
      </c>
      <c r="C2776">
        <f t="shared" si="344"/>
        <v>2.1292413391292384</v>
      </c>
      <c r="D2776">
        <v>0.27439191869869073</v>
      </c>
      <c r="E2776" s="19">
        <f t="shared" si="345"/>
        <v>6.3415119288482042</v>
      </c>
      <c r="F2776">
        <v>-6.6333996073808521E-2</v>
      </c>
      <c r="G2776" s="20">
        <v>0.44600000000000001</v>
      </c>
      <c r="H2776">
        <v>0.46300000000000002</v>
      </c>
      <c r="I2776">
        <f t="shared" si="346"/>
        <v>1.186591757935306E-2</v>
      </c>
      <c r="J2776">
        <f t="shared" si="347"/>
        <v>1.1009087155618307E-2</v>
      </c>
      <c r="K2776">
        <v>6</v>
      </c>
      <c r="L2776">
        <v>6</v>
      </c>
      <c r="M2776">
        <f t="shared" si="348"/>
        <v>9.7755208245360603E-3</v>
      </c>
      <c r="N2776">
        <f t="shared" si="349"/>
        <v>5.5105699470083201E-5</v>
      </c>
      <c r="O2776">
        <f t="shared" si="350"/>
        <v>1.5926801231823028E-5</v>
      </c>
      <c r="P2776">
        <f t="shared" si="351"/>
        <v>-1.6818471562339479</v>
      </c>
    </row>
    <row r="2777" spans="1:16" x14ac:dyDescent="0.25">
      <c r="A2777">
        <v>2776</v>
      </c>
      <c r="B2777">
        <v>0.16779076509903257</v>
      </c>
      <c r="C2777">
        <f t="shared" si="344"/>
        <v>7.7968835088382802</v>
      </c>
      <c r="D2777">
        <v>0.65694143498031554</v>
      </c>
      <c r="E2777" s="19">
        <f t="shared" si="345"/>
        <v>3.279762468601052</v>
      </c>
      <c r="F2777">
        <v>1.4177794582792558</v>
      </c>
      <c r="G2777" s="20">
        <v>0.44600000000000001</v>
      </c>
      <c r="H2777">
        <v>0.46300000000000002</v>
      </c>
      <c r="I2777">
        <f t="shared" si="346"/>
        <v>1.186591757935306E-2</v>
      </c>
      <c r="J2777">
        <f t="shared" si="347"/>
        <v>1.1009087155618307E-2</v>
      </c>
      <c r="K2777">
        <v>6</v>
      </c>
      <c r="L2777">
        <v>6</v>
      </c>
      <c r="M2777">
        <f t="shared" si="348"/>
        <v>1.3592993717988302E-2</v>
      </c>
      <c r="N2777">
        <f t="shared" si="349"/>
        <v>1.504874777214874E-5</v>
      </c>
      <c r="O2777">
        <f t="shared" si="350"/>
        <v>3.0794913036211581E-5</v>
      </c>
      <c r="P2777">
        <f t="shared" si="351"/>
        <v>-1.9568532280184427</v>
      </c>
    </row>
    <row r="2778" spans="1:16" x14ac:dyDescent="0.25">
      <c r="A2778">
        <v>2777</v>
      </c>
      <c r="B2778">
        <v>0.94894253364665671</v>
      </c>
      <c r="C2778">
        <f t="shared" si="344"/>
        <v>1.1569243030644978</v>
      </c>
      <c r="D2778">
        <v>0.35010834070863978</v>
      </c>
      <c r="E2778" s="19">
        <f t="shared" si="345"/>
        <v>5.5720654153166844</v>
      </c>
      <c r="F2778">
        <v>-1.1093470675405115</v>
      </c>
      <c r="G2778" s="20">
        <v>0.44600000000000001</v>
      </c>
      <c r="H2778">
        <v>0.46300000000000002</v>
      </c>
      <c r="I2778">
        <f t="shared" si="346"/>
        <v>1.186591757935306E-2</v>
      </c>
      <c r="J2778">
        <f t="shared" si="347"/>
        <v>1.1009087155618307E-2</v>
      </c>
      <c r="K2778">
        <v>6</v>
      </c>
      <c r="L2778">
        <v>6</v>
      </c>
      <c r="M2778">
        <f t="shared" si="348"/>
        <v>1.04286528031774E-2</v>
      </c>
      <c r="N2778">
        <f t="shared" si="349"/>
        <v>1.0141833223015289E-4</v>
      </c>
      <c r="O2778">
        <f t="shared" si="350"/>
        <v>1.8126133214869974E-5</v>
      </c>
      <c r="P2778">
        <f t="shared" si="351"/>
        <v>-0.46705931666525391</v>
      </c>
    </row>
    <row r="2779" spans="1:16" x14ac:dyDescent="0.25">
      <c r="A2779">
        <v>2778</v>
      </c>
      <c r="B2779">
        <v>0.79290139469588305</v>
      </c>
      <c r="C2779">
        <f t="shared" si="344"/>
        <v>2.3904100331730813</v>
      </c>
      <c r="D2779">
        <v>0.50349436933500169</v>
      </c>
      <c r="E2779" s="19">
        <f t="shared" si="345"/>
        <v>4.3260106284418063</v>
      </c>
      <c r="F2779">
        <v>-0.19831418285320979</v>
      </c>
      <c r="G2779" s="20">
        <v>0.44600000000000001</v>
      </c>
      <c r="H2779">
        <v>0.46300000000000002</v>
      </c>
      <c r="I2779">
        <f t="shared" si="346"/>
        <v>1.186591757935306E-2</v>
      </c>
      <c r="J2779">
        <f t="shared" si="347"/>
        <v>1.1009087155618307E-2</v>
      </c>
      <c r="K2779">
        <v>6</v>
      </c>
      <c r="L2779">
        <v>6</v>
      </c>
      <c r="M2779">
        <f t="shared" si="348"/>
        <v>1.1835661096322106E-2</v>
      </c>
      <c r="N2779">
        <f t="shared" si="349"/>
        <v>4.9085023784636033E-5</v>
      </c>
      <c r="O2779">
        <f t="shared" si="350"/>
        <v>2.3347145597832102E-5</v>
      </c>
      <c r="P2779">
        <f t="shared" si="351"/>
        <v>-1.2937347187237216</v>
      </c>
    </row>
    <row r="2780" spans="1:16" x14ac:dyDescent="0.25">
      <c r="A2780">
        <v>2779</v>
      </c>
      <c r="B2780">
        <v>0.51280251472518079</v>
      </c>
      <c r="C2780">
        <f t="shared" si="344"/>
        <v>4.2586961238082086</v>
      </c>
      <c r="D2780">
        <v>0.57856990264595476</v>
      </c>
      <c r="E2780" s="19">
        <f t="shared" si="345"/>
        <v>3.7999008302505253</v>
      </c>
      <c r="F2780">
        <v>2.2378117137122899E-2</v>
      </c>
      <c r="G2780" s="20">
        <v>0.44600000000000001</v>
      </c>
      <c r="H2780">
        <v>0.46300000000000002</v>
      </c>
      <c r="I2780">
        <f t="shared" si="346"/>
        <v>1.186591757935306E-2</v>
      </c>
      <c r="J2780">
        <f t="shared" si="347"/>
        <v>1.1009087155618307E-2</v>
      </c>
      <c r="K2780">
        <v>6</v>
      </c>
      <c r="L2780">
        <v>6</v>
      </c>
      <c r="M2780">
        <f t="shared" si="348"/>
        <v>1.2628453830620688E-2</v>
      </c>
      <c r="N2780">
        <f t="shared" si="349"/>
        <v>2.7551468788153771E-5</v>
      </c>
      <c r="O2780">
        <f t="shared" si="350"/>
        <v>2.6579641025353056E-5</v>
      </c>
      <c r="P2780">
        <f t="shared" si="351"/>
        <v>-1.3592039569648855</v>
      </c>
    </row>
    <row r="2781" spans="1:16" x14ac:dyDescent="0.25">
      <c r="A2781">
        <v>2780</v>
      </c>
      <c r="B2781">
        <v>0.65581225012970368</v>
      </c>
      <c r="C2781">
        <f t="shared" si="344"/>
        <v>3.2871325590461744</v>
      </c>
      <c r="D2781">
        <v>0.5459150975066378</v>
      </c>
      <c r="E2781" s="19">
        <f t="shared" si="345"/>
        <v>4.0243528057951261</v>
      </c>
      <c r="F2781">
        <v>0.62272761169879232</v>
      </c>
      <c r="G2781" s="20">
        <v>0.44600000000000001</v>
      </c>
      <c r="H2781">
        <v>0.46300000000000002</v>
      </c>
      <c r="I2781">
        <f t="shared" si="346"/>
        <v>1.186591757935306E-2</v>
      </c>
      <c r="J2781">
        <f t="shared" si="347"/>
        <v>1.1009087155618307E-2</v>
      </c>
      <c r="K2781">
        <v>6</v>
      </c>
      <c r="L2781">
        <v>6</v>
      </c>
      <c r="M2781">
        <f t="shared" si="348"/>
        <v>1.2271235432007368E-2</v>
      </c>
      <c r="N2781">
        <f t="shared" si="349"/>
        <v>3.5694737351078978E-5</v>
      </c>
      <c r="O2781">
        <f t="shared" si="350"/>
        <v>2.5097203171292172E-5</v>
      </c>
      <c r="P2781">
        <f t="shared" si="351"/>
        <v>-1.7810233251673082</v>
      </c>
    </row>
    <row r="2782" spans="1:16" x14ac:dyDescent="0.25">
      <c r="A2782">
        <v>2781</v>
      </c>
      <c r="B2782">
        <v>0.64436780907620472</v>
      </c>
      <c r="C2782">
        <f t="shared" si="344"/>
        <v>3.3619730979802669</v>
      </c>
      <c r="D2782">
        <v>0.17120883816034424</v>
      </c>
      <c r="E2782" s="19">
        <f t="shared" si="345"/>
        <v>7.7391633633890375</v>
      </c>
      <c r="F2782">
        <v>-1.3955605027149431</v>
      </c>
      <c r="G2782" s="20">
        <v>0.44600000000000001</v>
      </c>
      <c r="H2782">
        <v>0.46300000000000002</v>
      </c>
      <c r="I2782">
        <f t="shared" si="346"/>
        <v>1.186591757935306E-2</v>
      </c>
      <c r="J2782">
        <f t="shared" si="347"/>
        <v>1.1009087155618307E-2</v>
      </c>
      <c r="K2782">
        <v>6</v>
      </c>
      <c r="L2782">
        <v>6</v>
      </c>
      <c r="M2782">
        <f t="shared" si="348"/>
        <v>8.8489003622592363E-3</v>
      </c>
      <c r="N2782">
        <f t="shared" si="349"/>
        <v>3.4900140457346987E-5</v>
      </c>
      <c r="O2782">
        <f t="shared" si="350"/>
        <v>1.305050627019861E-5</v>
      </c>
      <c r="P2782">
        <f t="shared" si="351"/>
        <v>-0.82905726751558528</v>
      </c>
    </row>
    <row r="2783" spans="1:16" x14ac:dyDescent="0.25">
      <c r="A2783">
        <v>2782</v>
      </c>
      <c r="B2783">
        <v>0.94888149662770471</v>
      </c>
      <c r="C2783">
        <f t="shared" si="344"/>
        <v>1.1575818947238181</v>
      </c>
      <c r="D2783">
        <v>0.89815973387859738</v>
      </c>
      <c r="E2783" s="19">
        <f t="shared" si="345"/>
        <v>1.6254086553994331</v>
      </c>
      <c r="F2783">
        <v>-1.9160324882250279</v>
      </c>
      <c r="G2783" s="20">
        <v>0.44600000000000001</v>
      </c>
      <c r="H2783">
        <v>0.46300000000000002</v>
      </c>
      <c r="I2783">
        <f t="shared" si="346"/>
        <v>1.186591757935306E-2</v>
      </c>
      <c r="J2783">
        <f t="shared" si="347"/>
        <v>1.1009087155618307E-2</v>
      </c>
      <c r="K2783">
        <v>6</v>
      </c>
      <c r="L2783">
        <v>6</v>
      </c>
      <c r="M2783">
        <f t="shared" si="348"/>
        <v>1.9308788613339126E-2</v>
      </c>
      <c r="N2783">
        <f t="shared" si="349"/>
        <v>1.013607191578677E-4</v>
      </c>
      <c r="O2783">
        <f t="shared" si="350"/>
        <v>6.2138219619102452E-5</v>
      </c>
      <c r="P2783">
        <f t="shared" si="351"/>
        <v>0.38840737072118348</v>
      </c>
    </row>
    <row r="2784" spans="1:16" x14ac:dyDescent="0.25">
      <c r="A2784">
        <v>2783</v>
      </c>
      <c r="B2784">
        <v>0.15604113895077365</v>
      </c>
      <c r="C2784">
        <f t="shared" si="344"/>
        <v>8.0035309205738319</v>
      </c>
      <c r="D2784">
        <v>0.85372478408154551</v>
      </c>
      <c r="E2784" s="19">
        <f t="shared" si="345"/>
        <v>1.9667619472915843</v>
      </c>
      <c r="F2784">
        <v>0.13585804481408559</v>
      </c>
      <c r="G2784" s="20">
        <v>0.44600000000000001</v>
      </c>
      <c r="H2784">
        <v>0.46300000000000002</v>
      </c>
      <c r="I2784">
        <f t="shared" si="346"/>
        <v>1.186591757935306E-2</v>
      </c>
      <c r="J2784">
        <f t="shared" si="347"/>
        <v>1.1009087155618307E-2</v>
      </c>
      <c r="K2784">
        <v>6</v>
      </c>
      <c r="L2784">
        <v>6</v>
      </c>
      <c r="M2784">
        <f t="shared" si="348"/>
        <v>1.7553366214477163E-2</v>
      </c>
      <c r="N2784">
        <f t="shared" si="349"/>
        <v>1.4660196168133353E-5</v>
      </c>
      <c r="O2784">
        <f t="shared" si="350"/>
        <v>5.1353444243258046E-5</v>
      </c>
      <c r="P2784">
        <f t="shared" si="351"/>
        <v>-1.0313594441455527</v>
      </c>
    </row>
    <row r="2785" spans="1:16" x14ac:dyDescent="0.25">
      <c r="A2785">
        <v>2784</v>
      </c>
      <c r="B2785">
        <v>0.87887203588976714</v>
      </c>
      <c r="C2785">
        <f t="shared" si="344"/>
        <v>1.7784491888922693</v>
      </c>
      <c r="D2785">
        <v>0.24350718710898159</v>
      </c>
      <c r="E2785" s="19">
        <f t="shared" si="345"/>
        <v>6.7051630369835538</v>
      </c>
      <c r="F2785">
        <v>-0.3386344360478688</v>
      </c>
      <c r="G2785" s="20">
        <v>0.44600000000000001</v>
      </c>
      <c r="H2785">
        <v>0.46300000000000002</v>
      </c>
      <c r="I2785">
        <f t="shared" si="346"/>
        <v>1.186591757935306E-2</v>
      </c>
      <c r="J2785">
        <f t="shared" si="347"/>
        <v>1.1009087155618307E-2</v>
      </c>
      <c r="K2785">
        <v>6</v>
      </c>
      <c r="L2785">
        <v>6</v>
      </c>
      <c r="M2785">
        <f t="shared" si="348"/>
        <v>9.5067405344345622E-3</v>
      </c>
      <c r="N2785">
        <f t="shared" si="349"/>
        <v>6.5975083272643803E-5</v>
      </c>
      <c r="O2785">
        <f t="shared" si="350"/>
        <v>1.5063019264843526E-5</v>
      </c>
      <c r="P2785">
        <f t="shared" si="351"/>
        <v>-1.467545399535531</v>
      </c>
    </row>
    <row r="2786" spans="1:16" x14ac:dyDescent="0.25">
      <c r="A2786">
        <v>2785</v>
      </c>
      <c r="B2786">
        <v>5.7710501419110688E-2</v>
      </c>
      <c r="C2786">
        <f t="shared" si="344"/>
        <v>10.697871868153648</v>
      </c>
      <c r="D2786">
        <v>0.80800805688650168</v>
      </c>
      <c r="E2786" s="19">
        <f t="shared" si="345"/>
        <v>2.2881341613428554</v>
      </c>
      <c r="F2786">
        <v>0.79504388850182295</v>
      </c>
      <c r="G2786" s="20">
        <v>0.44600000000000001</v>
      </c>
      <c r="H2786">
        <v>0.46300000000000002</v>
      </c>
      <c r="I2786">
        <f t="shared" si="346"/>
        <v>1.186591757935306E-2</v>
      </c>
      <c r="J2786">
        <f t="shared" si="347"/>
        <v>1.1009087155618307E-2</v>
      </c>
      <c r="K2786">
        <v>6</v>
      </c>
      <c r="L2786">
        <v>6</v>
      </c>
      <c r="M2786">
        <f t="shared" si="348"/>
        <v>1.6274047135848835E-2</v>
      </c>
      <c r="N2786">
        <f t="shared" si="349"/>
        <v>1.0967913504612197E-5</v>
      </c>
      <c r="O2786">
        <f t="shared" si="350"/>
        <v>4.4140768363304942E-5</v>
      </c>
      <c r="P2786">
        <f t="shared" si="351"/>
        <v>-1.4072729276154985</v>
      </c>
    </row>
    <row r="2787" spans="1:16" x14ac:dyDescent="0.25">
      <c r="A2787">
        <v>2786</v>
      </c>
      <c r="B2787">
        <v>0.83828241828669092</v>
      </c>
      <c r="C2787">
        <f t="shared" si="344"/>
        <v>2.077772867524144</v>
      </c>
      <c r="D2787">
        <v>0.90267647328104494</v>
      </c>
      <c r="E2787" s="19">
        <f t="shared" si="345"/>
        <v>1.5881679635798092</v>
      </c>
      <c r="F2787">
        <v>-0.41086309465754312</v>
      </c>
      <c r="G2787" s="20">
        <v>0.44600000000000001</v>
      </c>
      <c r="H2787">
        <v>0.46300000000000002</v>
      </c>
      <c r="I2787">
        <f t="shared" si="346"/>
        <v>1.186591757935306E-2</v>
      </c>
      <c r="J2787">
        <f t="shared" si="347"/>
        <v>1.1009087155618307E-2</v>
      </c>
      <c r="K2787">
        <v>6</v>
      </c>
      <c r="L2787">
        <v>6</v>
      </c>
      <c r="M2787">
        <f t="shared" si="348"/>
        <v>1.9533861155466875E-2</v>
      </c>
      <c r="N2787">
        <f t="shared" si="349"/>
        <v>5.6470721688240492E-5</v>
      </c>
      <c r="O2787">
        <f t="shared" si="350"/>
        <v>6.359528860684295E-5</v>
      </c>
      <c r="P2787">
        <f t="shared" si="351"/>
        <v>-0.63981117012312894</v>
      </c>
    </row>
    <row r="2788" spans="1:16" x14ac:dyDescent="0.25">
      <c r="A2788">
        <v>2787</v>
      </c>
      <c r="B2788">
        <v>0.9685354167302469</v>
      </c>
      <c r="C2788">
        <f t="shared" si="344"/>
        <v>0.92298419001001719</v>
      </c>
      <c r="D2788">
        <v>0.78518021179845576</v>
      </c>
      <c r="E2788" s="19">
        <f t="shared" si="345"/>
        <v>2.4421557331362487</v>
      </c>
      <c r="F2788">
        <v>0.18522428035794292</v>
      </c>
      <c r="G2788" s="20">
        <v>0.44600000000000001</v>
      </c>
      <c r="H2788">
        <v>0.46300000000000002</v>
      </c>
      <c r="I2788">
        <f t="shared" si="346"/>
        <v>1.186591757935306E-2</v>
      </c>
      <c r="J2788">
        <f t="shared" si="347"/>
        <v>1.1009087155618307E-2</v>
      </c>
      <c r="K2788">
        <v>6</v>
      </c>
      <c r="L2788">
        <v>6</v>
      </c>
      <c r="M2788">
        <f t="shared" si="348"/>
        <v>1.575250530830186E-2</v>
      </c>
      <c r="N2788">
        <f t="shared" si="349"/>
        <v>1.2712388208086195E-4</v>
      </c>
      <c r="O2788">
        <f t="shared" si="350"/>
        <v>4.1356903914679701E-5</v>
      </c>
      <c r="P2788">
        <f t="shared" si="351"/>
        <v>-1.2318176400100367</v>
      </c>
    </row>
    <row r="2789" spans="1:16" x14ac:dyDescent="0.25">
      <c r="A2789">
        <v>2788</v>
      </c>
      <c r="B2789">
        <v>0.39188818018127997</v>
      </c>
      <c r="C2789">
        <f t="shared" si="344"/>
        <v>5.2006379521616575</v>
      </c>
      <c r="D2789">
        <v>0.54588457899716181</v>
      </c>
      <c r="E2789" s="19">
        <f t="shared" si="345"/>
        <v>4.0245654303520357</v>
      </c>
      <c r="F2789">
        <v>0.53109260989003815</v>
      </c>
      <c r="G2789" s="20">
        <v>0.44600000000000001</v>
      </c>
      <c r="H2789">
        <v>0.46300000000000002</v>
      </c>
      <c r="I2789">
        <f t="shared" si="346"/>
        <v>1.186591757935306E-2</v>
      </c>
      <c r="J2789">
        <f t="shared" si="347"/>
        <v>1.1009087155618307E-2</v>
      </c>
      <c r="K2789">
        <v>6</v>
      </c>
      <c r="L2789">
        <v>6</v>
      </c>
      <c r="M2789">
        <f t="shared" si="348"/>
        <v>1.2270911272728039E-2</v>
      </c>
      <c r="N2789">
        <f t="shared" si="349"/>
        <v>2.2561334669444433E-5</v>
      </c>
      <c r="O2789">
        <f t="shared" si="350"/>
        <v>2.5095877243860676E-5</v>
      </c>
      <c r="P2789">
        <f t="shared" si="351"/>
        <v>-1.6841744714677316</v>
      </c>
    </row>
    <row r="2790" spans="1:16" x14ac:dyDescent="0.25">
      <c r="A2790">
        <v>2789</v>
      </c>
      <c r="B2790">
        <v>0.489394817957091</v>
      </c>
      <c r="C2790">
        <f t="shared" si="344"/>
        <v>4.4293250874539467</v>
      </c>
      <c r="D2790">
        <v>0.81585131382183296</v>
      </c>
      <c r="E2790" s="19">
        <f t="shared" si="345"/>
        <v>2.2344035783756406</v>
      </c>
      <c r="F2790">
        <v>0.84046632764511742</v>
      </c>
      <c r="G2790" s="20">
        <v>0.44600000000000001</v>
      </c>
      <c r="H2790">
        <v>0.46300000000000002</v>
      </c>
      <c r="I2790">
        <f t="shared" si="346"/>
        <v>1.186591757935306E-2</v>
      </c>
      <c r="J2790">
        <f t="shared" si="347"/>
        <v>1.1009087155618307E-2</v>
      </c>
      <c r="K2790">
        <v>6</v>
      </c>
      <c r="L2790">
        <v>6</v>
      </c>
      <c r="M2790">
        <f t="shared" si="348"/>
        <v>1.6468555319492113E-2</v>
      </c>
      <c r="N2790">
        <f t="shared" si="349"/>
        <v>2.6490115540554862E-5</v>
      </c>
      <c r="O2790">
        <f t="shared" si="350"/>
        <v>4.5202219051861995E-5</v>
      </c>
      <c r="P2790">
        <f t="shared" si="351"/>
        <v>-1.4643870928822358</v>
      </c>
    </row>
    <row r="2791" spans="1:16" x14ac:dyDescent="0.25">
      <c r="A2791">
        <v>2790</v>
      </c>
      <c r="B2791">
        <v>0.16394543290505692</v>
      </c>
      <c r="C2791">
        <f t="shared" si="344"/>
        <v>7.8630680344158908</v>
      </c>
      <c r="D2791">
        <v>0.51921140171514024</v>
      </c>
      <c r="E2791" s="19">
        <f t="shared" si="345"/>
        <v>4.2127361274511763</v>
      </c>
      <c r="F2791">
        <v>0.40462850847688969</v>
      </c>
      <c r="G2791" s="20">
        <v>0.44600000000000001</v>
      </c>
      <c r="H2791">
        <v>0.46300000000000002</v>
      </c>
      <c r="I2791">
        <f t="shared" si="346"/>
        <v>1.186591757935306E-2</v>
      </c>
      <c r="J2791">
        <f t="shared" si="347"/>
        <v>1.1009087155618307E-2</v>
      </c>
      <c r="K2791">
        <v>6</v>
      </c>
      <c r="L2791">
        <v>6</v>
      </c>
      <c r="M2791">
        <f t="shared" si="348"/>
        <v>1.1993727670175237E-2</v>
      </c>
      <c r="N2791">
        <f t="shared" si="349"/>
        <v>1.4922080391493068E-5</v>
      </c>
      <c r="O2791">
        <f t="shared" si="350"/>
        <v>2.3974917237721185E-5</v>
      </c>
      <c r="P2791">
        <f t="shared" si="351"/>
        <v>-1.6278146102721904</v>
      </c>
    </row>
    <row r="2792" spans="1:16" x14ac:dyDescent="0.25">
      <c r="A2792">
        <v>2791</v>
      </c>
      <c r="B2792">
        <v>0.52967925046540731</v>
      </c>
      <c r="C2792">
        <f t="shared" si="344"/>
        <v>4.1383122459502983</v>
      </c>
      <c r="D2792">
        <v>0.86101870784630874</v>
      </c>
      <c r="E2792" s="19">
        <f t="shared" si="345"/>
        <v>1.9132126499512576</v>
      </c>
      <c r="F2792">
        <v>-0.43193040255573578</v>
      </c>
      <c r="G2792" s="20">
        <v>0.44600000000000001</v>
      </c>
      <c r="H2792">
        <v>0.46300000000000002</v>
      </c>
      <c r="I2792">
        <f t="shared" si="346"/>
        <v>1.186591757935306E-2</v>
      </c>
      <c r="J2792">
        <f t="shared" si="347"/>
        <v>1.1009087155618307E-2</v>
      </c>
      <c r="K2792">
        <v>6</v>
      </c>
      <c r="L2792">
        <v>6</v>
      </c>
      <c r="M2792">
        <f t="shared" si="348"/>
        <v>1.7797323319237696E-2</v>
      </c>
      <c r="N2792">
        <f t="shared" si="349"/>
        <v>2.8352943509314523E-5</v>
      </c>
      <c r="O2792">
        <f t="shared" si="350"/>
        <v>5.2790786221580307E-5</v>
      </c>
      <c r="P2792">
        <f t="shared" si="351"/>
        <v>-0.73658149108627713</v>
      </c>
    </row>
    <row r="2793" spans="1:16" x14ac:dyDescent="0.25">
      <c r="A2793">
        <v>2792</v>
      </c>
      <c r="B2793">
        <v>0.89263588366344193</v>
      </c>
      <c r="C2793">
        <f t="shared" si="344"/>
        <v>1.6701724780514156</v>
      </c>
      <c r="D2793">
        <v>4.8524430066835536E-3</v>
      </c>
      <c r="E2793" s="19">
        <f t="shared" si="345"/>
        <v>16.820826723430525</v>
      </c>
      <c r="F2793">
        <v>1.8944228941109031</v>
      </c>
      <c r="G2793" s="20">
        <v>0.44600000000000001</v>
      </c>
      <c r="H2793">
        <v>0.46300000000000002</v>
      </c>
      <c r="I2793">
        <f t="shared" si="346"/>
        <v>1.186591757935306E-2</v>
      </c>
      <c r="J2793">
        <f t="shared" si="347"/>
        <v>1.1009087155618307E-2</v>
      </c>
      <c r="K2793">
        <v>6</v>
      </c>
      <c r="L2793">
        <v>6</v>
      </c>
      <c r="M2793">
        <f t="shared" si="348"/>
        <v>6.0022301435438945E-3</v>
      </c>
      <c r="N2793">
        <f t="shared" si="349"/>
        <v>7.0252225369098225E-5</v>
      </c>
      <c r="O2793">
        <f t="shared" si="350"/>
        <v>6.0044611160111603E-6</v>
      </c>
      <c r="P2793">
        <f t="shared" si="351"/>
        <v>-5.5884331735358561</v>
      </c>
    </row>
    <row r="2794" spans="1:16" x14ac:dyDescent="0.25">
      <c r="A2794">
        <v>2793</v>
      </c>
      <c r="B2794">
        <v>3.8270210882900481E-2</v>
      </c>
      <c r="C2794">
        <f t="shared" si="344"/>
        <v>11.75721889844594</v>
      </c>
      <c r="D2794">
        <v>0.99078341013824889</v>
      </c>
      <c r="E2794" s="19">
        <f t="shared" si="345"/>
        <v>0.5350553302858948</v>
      </c>
      <c r="F2794">
        <v>-0.43462023313622922</v>
      </c>
      <c r="G2794" s="20">
        <v>0.44600000000000001</v>
      </c>
      <c r="H2794">
        <v>0.46300000000000002</v>
      </c>
      <c r="I2794">
        <f t="shared" si="346"/>
        <v>1.186591757935306E-2</v>
      </c>
      <c r="J2794">
        <f t="shared" si="347"/>
        <v>1.1009087155618307E-2</v>
      </c>
      <c r="K2794">
        <v>6</v>
      </c>
      <c r="L2794">
        <v>6</v>
      </c>
      <c r="M2794">
        <f t="shared" si="348"/>
        <v>3.3654021250814868E-2</v>
      </c>
      <c r="N2794">
        <f t="shared" si="349"/>
        <v>9.9796843408981995E-6</v>
      </c>
      <c r="O2794">
        <f t="shared" si="350"/>
        <v>1.8876552439171649E-4</v>
      </c>
      <c r="P2794">
        <f t="shared" si="351"/>
        <v>-0.32307739037607536</v>
      </c>
    </row>
    <row r="2795" spans="1:16" x14ac:dyDescent="0.25">
      <c r="A2795">
        <v>2794</v>
      </c>
      <c r="B2795">
        <v>0.55351420636616111</v>
      </c>
      <c r="C2795">
        <f t="shared" si="344"/>
        <v>3.9715852952555402</v>
      </c>
      <c r="D2795">
        <v>0.50480666524246953</v>
      </c>
      <c r="E2795" s="19">
        <f t="shared" si="345"/>
        <v>4.3164788018629485</v>
      </c>
      <c r="F2795">
        <v>-1.2228633750055451</v>
      </c>
      <c r="G2795" s="20">
        <v>0.44600000000000001</v>
      </c>
      <c r="H2795">
        <v>0.46300000000000002</v>
      </c>
      <c r="I2795">
        <f t="shared" si="346"/>
        <v>1.186591757935306E-2</v>
      </c>
      <c r="J2795">
        <f t="shared" si="347"/>
        <v>1.1009087155618307E-2</v>
      </c>
      <c r="K2795">
        <v>6</v>
      </c>
      <c r="L2795">
        <v>6</v>
      </c>
      <c r="M2795">
        <f t="shared" si="348"/>
        <v>1.1848721887527107E-2</v>
      </c>
      <c r="N2795">
        <f t="shared" si="349"/>
        <v>2.9543198650045318E-5</v>
      </c>
      <c r="O2795">
        <f t="shared" si="350"/>
        <v>2.3398701727993989E-5</v>
      </c>
      <c r="P2795">
        <f t="shared" si="351"/>
        <v>-0.68381225039239579</v>
      </c>
    </row>
    <row r="2796" spans="1:16" x14ac:dyDescent="0.25">
      <c r="A2796">
        <v>2795</v>
      </c>
      <c r="B2796">
        <v>0.68385876033814508</v>
      </c>
      <c r="C2796">
        <f t="shared" si="344"/>
        <v>3.1046300530933153</v>
      </c>
      <c r="D2796">
        <v>0.87511825922421949</v>
      </c>
      <c r="E2796" s="19">
        <f t="shared" si="345"/>
        <v>1.8072682714115968</v>
      </c>
      <c r="F2796">
        <v>0.32626417123537976</v>
      </c>
      <c r="G2796" s="20">
        <v>0.44600000000000001</v>
      </c>
      <c r="H2796">
        <v>0.46300000000000002</v>
      </c>
      <c r="I2796">
        <f t="shared" si="346"/>
        <v>1.186591757935306E-2</v>
      </c>
      <c r="J2796">
        <f t="shared" si="347"/>
        <v>1.1009087155618307E-2</v>
      </c>
      <c r="K2796">
        <v>6</v>
      </c>
      <c r="L2796">
        <v>6</v>
      </c>
      <c r="M2796">
        <f t="shared" si="348"/>
        <v>1.8311545482193142E-2</v>
      </c>
      <c r="N2796">
        <f t="shared" si="349"/>
        <v>3.7793016020194606E-5</v>
      </c>
      <c r="O2796">
        <f t="shared" si="350"/>
        <v>5.5885449657738017E-5</v>
      </c>
      <c r="P2796">
        <f t="shared" si="351"/>
        <v>-1.1008264604711067</v>
      </c>
    </row>
    <row r="2797" spans="1:16" x14ac:dyDescent="0.25">
      <c r="A2797">
        <v>2796</v>
      </c>
      <c r="B2797">
        <v>0.16675313577684867</v>
      </c>
      <c r="C2797">
        <f t="shared" si="344"/>
        <v>7.8146102019026715</v>
      </c>
      <c r="D2797">
        <v>0.54396191290017393</v>
      </c>
      <c r="E2797" s="19">
        <f t="shared" si="345"/>
        <v>4.0379724292252348</v>
      </c>
      <c r="F2797">
        <v>0.52142695494694635</v>
      </c>
      <c r="G2797" s="20">
        <v>0.44600000000000001</v>
      </c>
      <c r="H2797">
        <v>0.46300000000000002</v>
      </c>
      <c r="I2797">
        <f t="shared" si="346"/>
        <v>1.186591757935306E-2</v>
      </c>
      <c r="J2797">
        <f t="shared" si="347"/>
        <v>1.1009087155618307E-2</v>
      </c>
      <c r="K2797">
        <v>6</v>
      </c>
      <c r="L2797">
        <v>6</v>
      </c>
      <c r="M2797">
        <f t="shared" si="348"/>
        <v>1.2250523208978197E-2</v>
      </c>
      <c r="N2797">
        <f t="shared" si="349"/>
        <v>1.5014611132461276E-5</v>
      </c>
      <c r="O2797">
        <f t="shared" si="350"/>
        <v>2.5012553148952245E-5</v>
      </c>
      <c r="P2797">
        <f t="shared" si="351"/>
        <v>-1.6569833682350208</v>
      </c>
    </row>
    <row r="2798" spans="1:16" x14ac:dyDescent="0.25">
      <c r="A2798">
        <v>2797</v>
      </c>
      <c r="B2798">
        <v>0.89059114352855007</v>
      </c>
      <c r="C2798">
        <f t="shared" si="344"/>
        <v>1.6865397150219223</v>
      </c>
      <c r="D2798">
        <v>0.14679403057954649</v>
      </c>
      <c r="E2798" s="19">
        <f t="shared" si="345"/>
        <v>8.1760944320203635</v>
      </c>
      <c r="F2798">
        <v>0.17247657524421811</v>
      </c>
      <c r="G2798" s="20">
        <v>0.44600000000000001</v>
      </c>
      <c r="H2798">
        <v>0.46300000000000002</v>
      </c>
      <c r="I2798">
        <f t="shared" si="346"/>
        <v>1.186591757935306E-2</v>
      </c>
      <c r="J2798">
        <f t="shared" si="347"/>
        <v>1.1009087155618307E-2</v>
      </c>
      <c r="K2798">
        <v>6</v>
      </c>
      <c r="L2798">
        <v>6</v>
      </c>
      <c r="M2798">
        <f t="shared" si="348"/>
        <v>8.609211213293359E-3</v>
      </c>
      <c r="N2798">
        <f t="shared" si="349"/>
        <v>6.9570453804468016E-5</v>
      </c>
      <c r="O2798">
        <f t="shared" si="350"/>
        <v>1.2353086285849353E-5</v>
      </c>
      <c r="P2798">
        <f t="shared" si="351"/>
        <v>-2.1559598232871364</v>
      </c>
    </row>
    <row r="2799" spans="1:16" x14ac:dyDescent="0.25">
      <c r="A2799">
        <v>2798</v>
      </c>
      <c r="B2799">
        <v>0.31809442426831874</v>
      </c>
      <c r="C2799">
        <f t="shared" si="344"/>
        <v>5.8797677777384418</v>
      </c>
      <c r="D2799">
        <v>0.16391491439558092</v>
      </c>
      <c r="E2799" s="19">
        <f t="shared" si="345"/>
        <v>7.863598754623883</v>
      </c>
      <c r="F2799">
        <v>-0.35944822229794227</v>
      </c>
      <c r="G2799" s="20">
        <v>0.44600000000000001</v>
      </c>
      <c r="H2799">
        <v>0.46300000000000002</v>
      </c>
      <c r="I2799">
        <f t="shared" si="346"/>
        <v>1.186591757935306E-2</v>
      </c>
      <c r="J2799">
        <f t="shared" si="347"/>
        <v>1.1009087155618307E-2</v>
      </c>
      <c r="K2799">
        <v>6</v>
      </c>
      <c r="L2799">
        <v>6</v>
      </c>
      <c r="M2799">
        <f t="shared" si="348"/>
        <v>8.7786076563919086E-3</v>
      </c>
      <c r="N2799">
        <f t="shared" si="349"/>
        <v>1.995543663774825E-5</v>
      </c>
      <c r="O2799">
        <f t="shared" si="350"/>
        <v>1.2843992064143771E-5</v>
      </c>
      <c r="P2799">
        <f t="shared" si="351"/>
        <v>-1.7020252392603585</v>
      </c>
    </row>
    <row r="2800" spans="1:16" x14ac:dyDescent="0.25">
      <c r="A2800">
        <v>2799</v>
      </c>
      <c r="B2800">
        <v>0.38856166264839626</v>
      </c>
      <c r="C2800">
        <f t="shared" si="344"/>
        <v>5.2291305383041244</v>
      </c>
      <c r="D2800">
        <v>0.17438276314584797</v>
      </c>
      <c r="E2800" s="19">
        <f t="shared" si="345"/>
        <v>7.6864644808888221</v>
      </c>
      <c r="F2800">
        <v>-0.40346549212699756</v>
      </c>
      <c r="G2800" s="20">
        <v>0.44600000000000001</v>
      </c>
      <c r="H2800">
        <v>0.46300000000000002</v>
      </c>
      <c r="I2800">
        <f t="shared" si="346"/>
        <v>1.186591757935306E-2</v>
      </c>
      <c r="J2800">
        <f t="shared" si="347"/>
        <v>1.1009087155618307E-2</v>
      </c>
      <c r="K2800">
        <v>6</v>
      </c>
      <c r="L2800">
        <v>6</v>
      </c>
      <c r="M2800">
        <f t="shared" si="348"/>
        <v>8.8791828541548105E-3</v>
      </c>
      <c r="N2800">
        <f t="shared" si="349"/>
        <v>2.2438402039086607E-5</v>
      </c>
      <c r="O2800">
        <f t="shared" si="350"/>
        <v>1.3139981359586129E-5</v>
      </c>
      <c r="P2800">
        <f t="shared" si="351"/>
        <v>-1.6435548948985184</v>
      </c>
    </row>
    <row r="2801" spans="1:16" x14ac:dyDescent="0.25">
      <c r="A2801">
        <v>2800</v>
      </c>
      <c r="B2801">
        <v>0.16843165379802849</v>
      </c>
      <c r="C2801">
        <f t="shared" si="344"/>
        <v>7.7859827723948447</v>
      </c>
      <c r="D2801">
        <v>0.84170049134800251</v>
      </c>
      <c r="E2801" s="19">
        <f t="shared" si="345"/>
        <v>2.0534528161690724</v>
      </c>
      <c r="F2801">
        <v>-1.0266717254125979</v>
      </c>
      <c r="G2801" s="20">
        <v>0.44600000000000001</v>
      </c>
      <c r="H2801">
        <v>0.46300000000000002</v>
      </c>
      <c r="I2801">
        <f t="shared" si="346"/>
        <v>1.186591757935306E-2</v>
      </c>
      <c r="J2801">
        <f t="shared" si="347"/>
        <v>1.1009087155618307E-2</v>
      </c>
      <c r="K2801">
        <v>6</v>
      </c>
      <c r="L2801">
        <v>6</v>
      </c>
      <c r="M2801">
        <f t="shared" si="348"/>
        <v>1.7178844478388973E-2</v>
      </c>
      <c r="N2801">
        <f t="shared" si="349"/>
        <v>1.5069816715924154E-5</v>
      </c>
      <c r="O2801">
        <f t="shared" si="350"/>
        <v>4.918544960211255E-5</v>
      </c>
      <c r="P2801">
        <f t="shared" si="351"/>
        <v>-0.51052693552927497</v>
      </c>
    </row>
    <row r="2802" spans="1:16" x14ac:dyDescent="0.25">
      <c r="A2802">
        <v>2801</v>
      </c>
      <c r="B2802">
        <v>0.20401623584704123</v>
      </c>
      <c r="C2802">
        <f t="shared" si="344"/>
        <v>7.2310481685788055</v>
      </c>
      <c r="D2802">
        <v>0.59074678792687763</v>
      </c>
      <c r="E2802" s="19">
        <f t="shared" si="345"/>
        <v>3.7176015097013626</v>
      </c>
      <c r="F2802">
        <v>-0.12413011063472368</v>
      </c>
      <c r="G2802" s="20">
        <v>0.44600000000000001</v>
      </c>
      <c r="H2802">
        <v>0.46300000000000002</v>
      </c>
      <c r="I2802">
        <f t="shared" si="346"/>
        <v>1.186591757935306E-2</v>
      </c>
      <c r="J2802">
        <f t="shared" si="347"/>
        <v>1.1009087155618307E-2</v>
      </c>
      <c r="K2802">
        <v>6</v>
      </c>
      <c r="L2802">
        <v>6</v>
      </c>
      <c r="M2802">
        <f t="shared" si="348"/>
        <v>1.2767471414274548E-2</v>
      </c>
      <c r="N2802">
        <f t="shared" si="349"/>
        <v>1.6226324399716186E-5</v>
      </c>
      <c r="O2802">
        <f t="shared" si="350"/>
        <v>2.7168054385719623E-5</v>
      </c>
      <c r="P2802">
        <f t="shared" si="351"/>
        <v>-1.2674632036477929</v>
      </c>
    </row>
    <row r="2803" spans="1:16" x14ac:dyDescent="0.25">
      <c r="A2803">
        <v>2802</v>
      </c>
      <c r="B2803">
        <v>0.42435987426374094</v>
      </c>
      <c r="C2803">
        <f t="shared" si="344"/>
        <v>4.9309930648301741</v>
      </c>
      <c r="D2803">
        <v>4.9195837275307477E-2</v>
      </c>
      <c r="E2803" s="19">
        <f t="shared" si="345"/>
        <v>11.112430000100648</v>
      </c>
      <c r="F2803">
        <v>1.0971143638016656</v>
      </c>
      <c r="G2803" s="20">
        <v>0.44600000000000001</v>
      </c>
      <c r="H2803">
        <v>0.46300000000000002</v>
      </c>
      <c r="I2803">
        <f t="shared" si="346"/>
        <v>1.186591757935306E-2</v>
      </c>
      <c r="J2803">
        <f t="shared" si="347"/>
        <v>1.1009087155618307E-2</v>
      </c>
      <c r="K2803">
        <v>6</v>
      </c>
      <c r="L2803">
        <v>6</v>
      </c>
      <c r="M2803">
        <f t="shared" si="348"/>
        <v>7.3846819071552812E-3</v>
      </c>
      <c r="N2803">
        <f t="shared" si="349"/>
        <v>2.379507166014932E-5</v>
      </c>
      <c r="O2803">
        <f t="shared" si="350"/>
        <v>9.0889211449777589E-6</v>
      </c>
      <c r="P2803">
        <f t="shared" si="351"/>
        <v>-3.1540092080794593</v>
      </c>
    </row>
    <row r="2804" spans="1:16" x14ac:dyDescent="0.25">
      <c r="A2804">
        <v>2803</v>
      </c>
      <c r="B2804">
        <v>0.92416150395214702</v>
      </c>
      <c r="C2804">
        <f t="shared" si="344"/>
        <v>1.401386870534473</v>
      </c>
      <c r="D2804">
        <v>0.18137150181585132</v>
      </c>
      <c r="E2804" s="19">
        <f t="shared" si="345"/>
        <v>7.5733216126913696</v>
      </c>
      <c r="F2804">
        <v>0.67072505771648139</v>
      </c>
      <c r="G2804" s="20">
        <v>0.44600000000000001</v>
      </c>
      <c r="H2804">
        <v>0.46300000000000002</v>
      </c>
      <c r="I2804">
        <f t="shared" si="346"/>
        <v>1.186591757935306E-2</v>
      </c>
      <c r="J2804">
        <f t="shared" si="347"/>
        <v>1.1009087155618307E-2</v>
      </c>
      <c r="K2804">
        <v>6</v>
      </c>
      <c r="L2804">
        <v>6</v>
      </c>
      <c r="M2804">
        <f t="shared" si="348"/>
        <v>8.9452629626433841E-3</v>
      </c>
      <c r="N2804">
        <f t="shared" si="349"/>
        <v>8.3726582430862739E-5</v>
      </c>
      <c r="O2804">
        <f t="shared" si="350"/>
        <v>1.3336288245139917E-5</v>
      </c>
      <c r="P2804">
        <f t="shared" si="351"/>
        <v>-2.6391640215414869</v>
      </c>
    </row>
    <row r="2805" spans="1:16" x14ac:dyDescent="0.25">
      <c r="A2805">
        <v>2804</v>
      </c>
      <c r="B2805">
        <v>1.6235847041230506E-2</v>
      </c>
      <c r="C2805">
        <f t="shared" si="344"/>
        <v>13.90324381075799</v>
      </c>
      <c r="D2805">
        <v>0.88876003295999029</v>
      </c>
      <c r="E2805" s="19">
        <f t="shared" si="345"/>
        <v>1.7011088555562952</v>
      </c>
      <c r="F2805">
        <v>-1.4379202184500173</v>
      </c>
      <c r="G2805" s="20">
        <v>0.44600000000000001</v>
      </c>
      <c r="H2805">
        <v>0.46300000000000002</v>
      </c>
      <c r="I2805">
        <f t="shared" si="346"/>
        <v>1.186591757935306E-2</v>
      </c>
      <c r="J2805">
        <f t="shared" si="347"/>
        <v>1.1009087155618307E-2</v>
      </c>
      <c r="K2805">
        <v>6</v>
      </c>
      <c r="L2805">
        <v>6</v>
      </c>
      <c r="M2805">
        <f t="shared" si="348"/>
        <v>1.8874274170140027E-2</v>
      </c>
      <c r="N2805">
        <f t="shared" si="349"/>
        <v>8.439277547772244E-6</v>
      </c>
      <c r="O2805">
        <f t="shared" si="350"/>
        <v>5.9373037574935834E-5</v>
      </c>
      <c r="P2805">
        <f t="shared" si="351"/>
        <v>-0.27333401037490646</v>
      </c>
    </row>
    <row r="2806" spans="1:16" x14ac:dyDescent="0.25">
      <c r="A2806">
        <v>2805</v>
      </c>
      <c r="B2806">
        <v>0.24436170537430951</v>
      </c>
      <c r="C2806">
        <f t="shared" si="344"/>
        <v>6.6946023372371952</v>
      </c>
      <c r="D2806">
        <v>7.5502792443617059E-2</v>
      </c>
      <c r="E2806" s="19">
        <f t="shared" si="345"/>
        <v>9.9905731631982135</v>
      </c>
      <c r="F2806">
        <v>0.21652567738783546</v>
      </c>
      <c r="G2806" s="20">
        <v>0.44600000000000001</v>
      </c>
      <c r="H2806">
        <v>0.46300000000000002</v>
      </c>
      <c r="I2806">
        <f t="shared" si="346"/>
        <v>1.186591757935306E-2</v>
      </c>
      <c r="J2806">
        <f t="shared" si="347"/>
        <v>1.1009087155618307E-2</v>
      </c>
      <c r="K2806">
        <v>6</v>
      </c>
      <c r="L2806">
        <v>6</v>
      </c>
      <c r="M2806">
        <f t="shared" si="348"/>
        <v>7.7882719864020679E-3</v>
      </c>
      <c r="N2806">
        <f t="shared" si="349"/>
        <v>1.7526557579184871E-5</v>
      </c>
      <c r="O2806">
        <f t="shared" si="350"/>
        <v>1.0109530089029203E-5</v>
      </c>
      <c r="P2806">
        <f t="shared" si="351"/>
        <v>-2.3289217831671309</v>
      </c>
    </row>
    <row r="2807" spans="1:16" x14ac:dyDescent="0.25">
      <c r="A2807">
        <v>2806</v>
      </c>
      <c r="B2807">
        <v>0.71031830805383467</v>
      </c>
      <c r="C2807">
        <f t="shared" si="344"/>
        <v>2.9329760409351784</v>
      </c>
      <c r="D2807">
        <v>0.22684408093508712</v>
      </c>
      <c r="E2807" s="19">
        <f t="shared" si="345"/>
        <v>6.9175594032225067</v>
      </c>
      <c r="F2807">
        <v>0.77123900155129377</v>
      </c>
      <c r="G2807" s="20">
        <v>0.44600000000000001</v>
      </c>
      <c r="H2807">
        <v>0.46300000000000002</v>
      </c>
      <c r="I2807">
        <f t="shared" si="346"/>
        <v>1.186591757935306E-2</v>
      </c>
      <c r="J2807">
        <f t="shared" si="347"/>
        <v>1.1009087155618307E-2</v>
      </c>
      <c r="K2807">
        <v>6</v>
      </c>
      <c r="L2807">
        <v>6</v>
      </c>
      <c r="M2807">
        <f t="shared" si="348"/>
        <v>9.3596554884452544E-3</v>
      </c>
      <c r="N2807">
        <f t="shared" si="349"/>
        <v>4.0004872762588821E-5</v>
      </c>
      <c r="O2807">
        <f t="shared" si="350"/>
        <v>1.4600525143730561E-5</v>
      </c>
      <c r="P2807">
        <f t="shared" si="351"/>
        <v>-2.4252074785309286</v>
      </c>
    </row>
    <row r="2808" spans="1:16" x14ac:dyDescent="0.25">
      <c r="A2808">
        <v>2807</v>
      </c>
      <c r="B2808">
        <v>0.3707693716238899</v>
      </c>
      <c r="C2808">
        <f t="shared" si="344"/>
        <v>5.3845689293009</v>
      </c>
      <c r="D2808">
        <v>0.22342600787377545</v>
      </c>
      <c r="E2808" s="19">
        <f t="shared" si="345"/>
        <v>6.9627420776677491</v>
      </c>
      <c r="F2808">
        <v>1.5294062905013561</v>
      </c>
      <c r="G2808" s="20">
        <v>0.44600000000000001</v>
      </c>
      <c r="H2808">
        <v>0.46300000000000002</v>
      </c>
      <c r="I2808">
        <f t="shared" si="346"/>
        <v>1.186591757935306E-2</v>
      </c>
      <c r="J2808">
        <f t="shared" si="347"/>
        <v>1.1009087155618307E-2</v>
      </c>
      <c r="K2808">
        <v>6</v>
      </c>
      <c r="L2808">
        <v>6</v>
      </c>
      <c r="M2808">
        <f t="shared" si="348"/>
        <v>9.3292376904495593E-3</v>
      </c>
      <c r="N2808">
        <f t="shared" si="349"/>
        <v>2.1790664187591183E-5</v>
      </c>
      <c r="O2808">
        <f t="shared" si="350"/>
        <v>1.4505779314150771E-5</v>
      </c>
      <c r="P2808">
        <f t="shared" si="351"/>
        <v>-2.8098911220819196</v>
      </c>
    </row>
    <row r="2809" spans="1:16" x14ac:dyDescent="0.25">
      <c r="A2809">
        <v>2808</v>
      </c>
      <c r="B2809">
        <v>0.18677327799310281</v>
      </c>
      <c r="C2809">
        <f t="shared" si="344"/>
        <v>7.4884463428212316</v>
      </c>
      <c r="D2809">
        <v>0.62553788872951444</v>
      </c>
      <c r="E2809" s="19">
        <f t="shared" si="345"/>
        <v>3.4857964433191468</v>
      </c>
      <c r="F2809">
        <v>-3.0305818654596806</v>
      </c>
      <c r="G2809" s="20">
        <v>0.44600000000000001</v>
      </c>
      <c r="H2809">
        <v>0.46300000000000002</v>
      </c>
      <c r="I2809">
        <f t="shared" si="346"/>
        <v>1.186591757935306E-2</v>
      </c>
      <c r="J2809">
        <f t="shared" si="347"/>
        <v>1.1009087155618307E-2</v>
      </c>
      <c r="K2809">
        <v>6</v>
      </c>
      <c r="L2809">
        <v>6</v>
      </c>
      <c r="M2809">
        <f t="shared" si="348"/>
        <v>1.3185156860821621E-2</v>
      </c>
      <c r="N2809">
        <f t="shared" si="349"/>
        <v>1.5668581700637332E-5</v>
      </c>
      <c r="O2809">
        <f t="shared" si="350"/>
        <v>2.8974726907411905E-5</v>
      </c>
      <c r="P2809">
        <f t="shared" si="351"/>
        <v>0.24641566633728221</v>
      </c>
    </row>
    <row r="2810" spans="1:16" x14ac:dyDescent="0.25">
      <c r="A2810">
        <v>2809</v>
      </c>
      <c r="B2810">
        <v>0.92992950224311044</v>
      </c>
      <c r="C2810">
        <f t="shared" si="344"/>
        <v>1.3478715758525617</v>
      </c>
      <c r="D2810">
        <v>0.51292458876308478</v>
      </c>
      <c r="E2810" s="19">
        <f t="shared" si="345"/>
        <v>4.2578177983868084</v>
      </c>
      <c r="F2810">
        <v>-0.15015530152595602</v>
      </c>
      <c r="G2810" s="20">
        <v>0.44600000000000001</v>
      </c>
      <c r="H2810">
        <v>0.46300000000000002</v>
      </c>
      <c r="I2810">
        <f t="shared" si="346"/>
        <v>1.186591757935306E-2</v>
      </c>
      <c r="J2810">
        <f t="shared" si="347"/>
        <v>1.1009087155618307E-2</v>
      </c>
      <c r="K2810">
        <v>6</v>
      </c>
      <c r="L2810">
        <v>6</v>
      </c>
      <c r="M2810">
        <f t="shared" si="348"/>
        <v>1.1930064056607233E-2</v>
      </c>
      <c r="N2810">
        <f t="shared" si="349"/>
        <v>8.7050825490638534E-5</v>
      </c>
      <c r="O2810">
        <f t="shared" si="350"/>
        <v>2.3721071399125306E-5</v>
      </c>
      <c r="P2810">
        <f t="shared" si="351"/>
        <v>-1.2925028710750681</v>
      </c>
    </row>
    <row r="2811" spans="1:16" x14ac:dyDescent="0.25">
      <c r="A2811">
        <v>2810</v>
      </c>
      <c r="B2811">
        <v>0.8766441846980193</v>
      </c>
      <c r="C2811">
        <f t="shared" si="344"/>
        <v>1.7955868632357823</v>
      </c>
      <c r="D2811">
        <v>0.26252021851252783</v>
      </c>
      <c r="E2811" s="19">
        <f t="shared" si="345"/>
        <v>6.4771120317749613</v>
      </c>
      <c r="F2811">
        <v>-2.4276232579723001</v>
      </c>
      <c r="G2811" s="20">
        <v>0.44600000000000001</v>
      </c>
      <c r="H2811">
        <v>0.46300000000000002</v>
      </c>
      <c r="I2811">
        <f t="shared" si="346"/>
        <v>1.186591757935306E-2</v>
      </c>
      <c r="J2811">
        <f t="shared" si="347"/>
        <v>1.1009087155618307E-2</v>
      </c>
      <c r="K2811">
        <v>6</v>
      </c>
      <c r="L2811">
        <v>6</v>
      </c>
      <c r="M2811">
        <f t="shared" si="348"/>
        <v>9.6726529910026292E-3</v>
      </c>
      <c r="N2811">
        <f t="shared" si="349"/>
        <v>6.5345395277558357E-5</v>
      </c>
      <c r="O2811">
        <f t="shared" si="350"/>
        <v>1.5593369314058686E-5</v>
      </c>
      <c r="P2811">
        <f t="shared" si="351"/>
        <v>0.50041587041850899</v>
      </c>
    </row>
    <row r="2812" spans="1:16" x14ac:dyDescent="0.25">
      <c r="A2812">
        <v>2811</v>
      </c>
      <c r="B2812">
        <v>0.75963621936704606</v>
      </c>
      <c r="C2812">
        <f t="shared" si="344"/>
        <v>2.6113750475023152</v>
      </c>
      <c r="D2812">
        <v>0.19977416302987763</v>
      </c>
      <c r="E2812" s="19">
        <f t="shared" si="345"/>
        <v>7.2925801028896267</v>
      </c>
      <c r="F2812">
        <v>0.87775333668105304</v>
      </c>
      <c r="G2812" s="20">
        <v>0.44600000000000001</v>
      </c>
      <c r="H2812">
        <v>0.46300000000000002</v>
      </c>
      <c r="I2812">
        <f t="shared" si="346"/>
        <v>1.186591757935306E-2</v>
      </c>
      <c r="J2812">
        <f t="shared" si="347"/>
        <v>1.1009087155618307E-2</v>
      </c>
      <c r="K2812">
        <v>6</v>
      </c>
      <c r="L2812">
        <v>6</v>
      </c>
      <c r="M2812">
        <f t="shared" si="348"/>
        <v>9.1158193058938734E-3</v>
      </c>
      <c r="N2812">
        <f t="shared" si="349"/>
        <v>4.4931628432904863E-5</v>
      </c>
      <c r="O2812">
        <f t="shared" si="350"/>
        <v>1.3849693602951245E-5</v>
      </c>
      <c r="P2812">
        <f t="shared" si="351"/>
        <v>-2.6031280720725909</v>
      </c>
    </row>
    <row r="2813" spans="1:16" x14ac:dyDescent="0.25">
      <c r="A2813">
        <v>2812</v>
      </c>
      <c r="B2813">
        <v>0.68672750022888884</v>
      </c>
      <c r="C2813">
        <f t="shared" si="344"/>
        <v>3.0860098159070164</v>
      </c>
      <c r="D2813">
        <v>6.5584276863917962E-2</v>
      </c>
      <c r="E2813" s="19">
        <f t="shared" si="345"/>
        <v>10.362804287655567</v>
      </c>
      <c r="F2813">
        <v>1.3861017578165047</v>
      </c>
      <c r="G2813" s="20">
        <v>0.44600000000000001</v>
      </c>
      <c r="H2813">
        <v>0.46300000000000002</v>
      </c>
      <c r="I2813">
        <f t="shared" si="346"/>
        <v>1.186591757935306E-2</v>
      </c>
      <c r="J2813">
        <f t="shared" si="347"/>
        <v>1.1009087155618307E-2</v>
      </c>
      <c r="K2813">
        <v>6</v>
      </c>
      <c r="L2813">
        <v>6</v>
      </c>
      <c r="M2813">
        <f t="shared" si="348"/>
        <v>7.6471157520067029E-3</v>
      </c>
      <c r="N2813">
        <f t="shared" si="349"/>
        <v>3.8021049942398701E-5</v>
      </c>
      <c r="O2813">
        <f t="shared" si="350"/>
        <v>9.7463965540981741E-6</v>
      </c>
      <c r="P2813">
        <f t="shared" si="351"/>
        <v>-3.475807638283777</v>
      </c>
    </row>
    <row r="2814" spans="1:16" x14ac:dyDescent="0.25">
      <c r="A2814">
        <v>2813</v>
      </c>
      <c r="B2814">
        <v>0.44044312875759151</v>
      </c>
      <c r="C2814">
        <f t="shared" si="344"/>
        <v>4.8026005453808303</v>
      </c>
      <c r="D2814">
        <v>0.22791222876674702</v>
      </c>
      <c r="E2814" s="19">
        <f t="shared" si="345"/>
        <v>6.9035576836622905</v>
      </c>
      <c r="F2814">
        <v>-6.9325096774264239E-2</v>
      </c>
      <c r="G2814" s="20">
        <v>0.44600000000000001</v>
      </c>
      <c r="H2814">
        <v>0.46300000000000002</v>
      </c>
      <c r="I2814">
        <f t="shared" si="346"/>
        <v>1.186591757935306E-2</v>
      </c>
      <c r="J2814">
        <f t="shared" si="347"/>
        <v>1.1009087155618307E-2</v>
      </c>
      <c r="K2814">
        <v>6</v>
      </c>
      <c r="L2814">
        <v>6</v>
      </c>
      <c r="M2814">
        <f t="shared" si="348"/>
        <v>9.3691422556634145E-3</v>
      </c>
      <c r="N2814">
        <f t="shared" si="349"/>
        <v>2.4431208097493183E-5</v>
      </c>
      <c r="O2814">
        <f t="shared" si="350"/>
        <v>1.4630137767809624E-5</v>
      </c>
      <c r="P2814">
        <f t="shared" si="351"/>
        <v>-1.7682221161743954</v>
      </c>
    </row>
    <row r="2815" spans="1:16" x14ac:dyDescent="0.25">
      <c r="A2815">
        <v>2814</v>
      </c>
      <c r="B2815">
        <v>0.28476821192052981</v>
      </c>
      <c r="C2815">
        <f t="shared" si="344"/>
        <v>6.2268379018866566</v>
      </c>
      <c r="D2815">
        <v>0.5842158268990143</v>
      </c>
      <c r="E2815" s="19">
        <f t="shared" si="345"/>
        <v>3.7616569001531475</v>
      </c>
      <c r="F2815">
        <v>-0.20706011127913371</v>
      </c>
      <c r="G2815" s="20">
        <v>0.44600000000000001</v>
      </c>
      <c r="H2815">
        <v>0.46300000000000002</v>
      </c>
      <c r="I2815">
        <f t="shared" si="346"/>
        <v>1.186591757935306E-2</v>
      </c>
      <c r="J2815">
        <f t="shared" si="347"/>
        <v>1.1009087155618307E-2</v>
      </c>
      <c r="K2815">
        <v>6</v>
      </c>
      <c r="L2815">
        <v>6</v>
      </c>
      <c r="M2815">
        <f t="shared" si="348"/>
        <v>1.2692486832290852E-2</v>
      </c>
      <c r="N2815">
        <f t="shared" si="349"/>
        <v>1.8843164890767872E-5</v>
      </c>
      <c r="O2815">
        <f t="shared" si="350"/>
        <v>2.684987033131278E-5</v>
      </c>
      <c r="P2815">
        <f t="shared" si="351"/>
        <v>-1.2291006298172287</v>
      </c>
    </row>
    <row r="2816" spans="1:16" x14ac:dyDescent="0.25">
      <c r="A2816">
        <v>2815</v>
      </c>
      <c r="B2816">
        <v>0.80388805810724207</v>
      </c>
      <c r="C2816">
        <f t="shared" si="344"/>
        <v>2.3161766604958847</v>
      </c>
      <c r="D2816">
        <v>0.11789300210577715</v>
      </c>
      <c r="E2816" s="19">
        <f t="shared" si="345"/>
        <v>8.786406848669289</v>
      </c>
      <c r="F2816">
        <v>5.5451891967095435E-2</v>
      </c>
      <c r="G2816" s="20">
        <v>0.44600000000000001</v>
      </c>
      <c r="H2816">
        <v>0.46300000000000002</v>
      </c>
      <c r="I2816">
        <f t="shared" si="346"/>
        <v>1.186591757935306E-2</v>
      </c>
      <c r="J2816">
        <f t="shared" si="347"/>
        <v>1.1009087155618307E-2</v>
      </c>
      <c r="K2816">
        <v>6</v>
      </c>
      <c r="L2816">
        <v>6</v>
      </c>
      <c r="M2816">
        <f t="shared" si="348"/>
        <v>8.3048282916836566E-3</v>
      </c>
      <c r="N2816">
        <f t="shared" si="349"/>
        <v>5.065819690464055E-5</v>
      </c>
      <c r="O2816">
        <f t="shared" si="350"/>
        <v>1.1495028825724881E-5</v>
      </c>
      <c r="P2816">
        <f t="shared" si="351"/>
        <v>-2.099642187272631</v>
      </c>
    </row>
    <row r="2817" spans="1:16" x14ac:dyDescent="0.25">
      <c r="A2817">
        <v>2816</v>
      </c>
      <c r="B2817">
        <v>0.48442030091250343</v>
      </c>
      <c r="C2817">
        <f t="shared" si="344"/>
        <v>4.466186316932788</v>
      </c>
      <c r="D2817">
        <v>0.81203650013733331</v>
      </c>
      <c r="E2817" s="19">
        <f t="shared" si="345"/>
        <v>2.260596065901527</v>
      </c>
      <c r="F2817">
        <v>0.15611476555932313</v>
      </c>
      <c r="G2817" s="20">
        <v>0.44600000000000001</v>
      </c>
      <c r="H2817">
        <v>0.46300000000000002</v>
      </c>
      <c r="I2817">
        <f t="shared" si="346"/>
        <v>1.186591757935306E-2</v>
      </c>
      <c r="J2817">
        <f t="shared" si="347"/>
        <v>1.1009087155618307E-2</v>
      </c>
      <c r="K2817">
        <v>6</v>
      </c>
      <c r="L2817">
        <v>6</v>
      </c>
      <c r="M2817">
        <f t="shared" si="348"/>
        <v>1.6372870557793344E-2</v>
      </c>
      <c r="N2817">
        <f t="shared" si="349"/>
        <v>2.627148197747234E-5</v>
      </c>
      <c r="O2817">
        <f t="shared" si="350"/>
        <v>4.4678481717042688E-5</v>
      </c>
      <c r="P2817">
        <f t="shared" si="351"/>
        <v>-1.1186176992232566</v>
      </c>
    </row>
    <row r="2818" spans="1:16" x14ac:dyDescent="0.25">
      <c r="A2818">
        <v>2817</v>
      </c>
      <c r="B2818">
        <v>4.7059541611987672E-2</v>
      </c>
      <c r="C2818">
        <f t="shared" si="344"/>
        <v>11.227049146836613</v>
      </c>
      <c r="D2818">
        <v>3.4791100802636803E-2</v>
      </c>
      <c r="E2818" s="19">
        <f t="shared" si="345"/>
        <v>11.999757694465474</v>
      </c>
      <c r="F2818">
        <v>-0.35969264899904374</v>
      </c>
      <c r="G2818" s="20">
        <v>0.44600000000000001</v>
      </c>
      <c r="H2818">
        <v>0.46300000000000002</v>
      </c>
      <c r="I2818">
        <f t="shared" si="346"/>
        <v>1.186591757935306E-2</v>
      </c>
      <c r="J2818">
        <f t="shared" si="347"/>
        <v>1.1009087155618307E-2</v>
      </c>
      <c r="K2818">
        <v>6</v>
      </c>
      <c r="L2818">
        <v>6</v>
      </c>
      <c r="M2818">
        <f t="shared" si="348"/>
        <v>7.1064069488770611E-3</v>
      </c>
      <c r="N2818">
        <f t="shared" si="349"/>
        <v>1.0450950360931991E-5</v>
      </c>
      <c r="O2818">
        <f t="shared" si="350"/>
        <v>8.4168366205080282E-6</v>
      </c>
      <c r="P2818">
        <f t="shared" si="351"/>
        <v>-2.1723496528568971</v>
      </c>
    </row>
    <row r="2819" spans="1:16" x14ac:dyDescent="0.25">
      <c r="A2819">
        <v>2818</v>
      </c>
      <c r="B2819">
        <v>9.2623676259651483E-2</v>
      </c>
      <c r="C2819">
        <f t="shared" ref="C2819:C2882" si="352">CHIINV(B2819,6-1)</f>
        <v>9.443662632499132</v>
      </c>
      <c r="D2819">
        <v>0.3783989989928892</v>
      </c>
      <c r="E2819" s="19">
        <f t="shared" ref="E2819:E2882" si="353">CHIINV(D2819,6-1)</f>
        <v>5.3172697728287526</v>
      </c>
      <c r="F2819">
        <v>0.81621010394883342</v>
      </c>
      <c r="G2819" s="20">
        <v>0.44600000000000001</v>
      </c>
      <c r="H2819">
        <v>0.46300000000000002</v>
      </c>
      <c r="I2819">
        <f t="shared" ref="I2819:I2882" si="354">SQRT(0.0001408)</f>
        <v>1.186591757935306E-2</v>
      </c>
      <c r="J2819">
        <f t="shared" ref="J2819:J2882" si="355">SQRT(0.0001212)</f>
        <v>1.1009087155618307E-2</v>
      </c>
      <c r="K2819">
        <v>6</v>
      </c>
      <c r="L2819">
        <v>6</v>
      </c>
      <c r="M2819">
        <f t="shared" ref="M2819:M2882" si="356">SQRT((L2819-1)*J2819^2/E2819)</f>
        <v>1.0675591928160552E-2</v>
      </c>
      <c r="N2819">
        <f t="shared" ref="N2819:N2882" si="357">((K2819-1)*I2819^2)/(K2819*C2819)</f>
        <v>1.2424557917766563E-5</v>
      </c>
      <c r="O2819">
        <f t="shared" ref="O2819:O2882" si="358">((L2819-1)*J2819^2)/(L2819*E2819)</f>
        <v>1.8994710502767787E-5</v>
      </c>
      <c r="P2819">
        <f t="shared" ref="P2819:P2882" si="359">(G2819-H2819-F2819*SQRT(N2819+O2819))/M2819</f>
        <v>-2.0209740057570134</v>
      </c>
    </row>
    <row r="2820" spans="1:16" x14ac:dyDescent="0.25">
      <c r="A2820">
        <v>2819</v>
      </c>
      <c r="B2820">
        <v>0.61610766930143135</v>
      </c>
      <c r="C2820">
        <f t="shared" si="352"/>
        <v>3.5481971262582217</v>
      </c>
      <c r="D2820">
        <v>3.0152287362285226E-2</v>
      </c>
      <c r="E2820" s="19">
        <f t="shared" si="353"/>
        <v>12.361849946393162</v>
      </c>
      <c r="F2820">
        <v>0.78157881944207475</v>
      </c>
      <c r="G2820" s="20">
        <v>0.44600000000000001</v>
      </c>
      <c r="H2820">
        <v>0.46300000000000002</v>
      </c>
      <c r="I2820">
        <f t="shared" si="354"/>
        <v>1.186591757935306E-2</v>
      </c>
      <c r="J2820">
        <f t="shared" si="355"/>
        <v>1.1009087155618307E-2</v>
      </c>
      <c r="K2820">
        <v>6</v>
      </c>
      <c r="L2820">
        <v>6</v>
      </c>
      <c r="M2820">
        <f t="shared" si="356"/>
        <v>7.0015561857710617E-3</v>
      </c>
      <c r="N2820">
        <f t="shared" si="357"/>
        <v>3.3068437056389841E-5</v>
      </c>
      <c r="O2820">
        <f t="shared" si="358"/>
        <v>8.1702981704181703E-6</v>
      </c>
      <c r="P2820">
        <f t="shared" si="359"/>
        <v>-3.1448859098831901</v>
      </c>
    </row>
    <row r="2821" spans="1:16" x14ac:dyDescent="0.25">
      <c r="A2821">
        <v>2820</v>
      </c>
      <c r="B2821">
        <v>0.98284859767448962</v>
      </c>
      <c r="C2821">
        <f t="shared" si="352"/>
        <v>0.7021839897032861</v>
      </c>
      <c r="D2821">
        <v>0.37247840815454575</v>
      </c>
      <c r="E2821" s="19">
        <f t="shared" si="353"/>
        <v>5.3694070841810317</v>
      </c>
      <c r="F2821">
        <v>-1.0700091479520779</v>
      </c>
      <c r="G2821" s="20">
        <v>0.44600000000000001</v>
      </c>
      <c r="H2821">
        <v>0.46300000000000002</v>
      </c>
      <c r="I2821">
        <f t="shared" si="354"/>
        <v>1.186591757935306E-2</v>
      </c>
      <c r="J2821">
        <f t="shared" si="355"/>
        <v>1.1009087155618307E-2</v>
      </c>
      <c r="K2821">
        <v>6</v>
      </c>
      <c r="L2821">
        <v>6</v>
      </c>
      <c r="M2821">
        <f t="shared" si="356"/>
        <v>1.0623635129264727E-2</v>
      </c>
      <c r="N2821">
        <f t="shared" si="357"/>
        <v>1.6709770523664819E-4</v>
      </c>
      <c r="O2821">
        <f t="shared" si="358"/>
        <v>1.8810270559957926E-5</v>
      </c>
      <c r="P2821">
        <f t="shared" si="359"/>
        <v>-0.22691208855531869</v>
      </c>
    </row>
    <row r="2822" spans="1:16" x14ac:dyDescent="0.25">
      <c r="A2822">
        <v>2821</v>
      </c>
      <c r="B2822">
        <v>0.81884212775048071</v>
      </c>
      <c r="C2822">
        <f t="shared" si="352"/>
        <v>2.2137864215651608</v>
      </c>
      <c r="D2822">
        <v>0.91708120975371565</v>
      </c>
      <c r="E2822" s="19">
        <f t="shared" si="353"/>
        <v>1.4649286354086839</v>
      </c>
      <c r="F2822">
        <v>2.0390598365338519</v>
      </c>
      <c r="G2822" s="20">
        <v>0.44600000000000001</v>
      </c>
      <c r="H2822">
        <v>0.46300000000000002</v>
      </c>
      <c r="I2822">
        <f t="shared" si="354"/>
        <v>1.186591757935306E-2</v>
      </c>
      <c r="J2822">
        <f t="shared" si="355"/>
        <v>1.1009087155618307E-2</v>
      </c>
      <c r="K2822">
        <v>6</v>
      </c>
      <c r="L2822">
        <v>6</v>
      </c>
      <c r="M2822">
        <f t="shared" si="356"/>
        <v>2.03389288889976E-2</v>
      </c>
      <c r="N2822">
        <f t="shared" si="357"/>
        <v>5.3001198394910156E-5</v>
      </c>
      <c r="O2822">
        <f t="shared" si="358"/>
        <v>6.8945338058616865E-5</v>
      </c>
      <c r="P2822">
        <f t="shared" si="359"/>
        <v>-1.9429349898966759</v>
      </c>
    </row>
    <row r="2823" spans="1:16" x14ac:dyDescent="0.25">
      <c r="A2823">
        <v>2822</v>
      </c>
      <c r="B2823">
        <v>0.75972777489547405</v>
      </c>
      <c r="C2823">
        <f t="shared" si="352"/>
        <v>2.6107729670762949</v>
      </c>
      <c r="D2823">
        <v>0.67567979979857784</v>
      </c>
      <c r="E2823" s="19">
        <f t="shared" si="353"/>
        <v>3.1577530103866609</v>
      </c>
      <c r="F2823">
        <v>2.5055442165466957E-2</v>
      </c>
      <c r="G2823" s="20">
        <v>0.44600000000000001</v>
      </c>
      <c r="H2823">
        <v>0.46300000000000002</v>
      </c>
      <c r="I2823">
        <f t="shared" si="354"/>
        <v>1.186591757935306E-2</v>
      </c>
      <c r="J2823">
        <f t="shared" si="355"/>
        <v>1.1009087155618307E-2</v>
      </c>
      <c r="K2823">
        <v>6</v>
      </c>
      <c r="L2823">
        <v>6</v>
      </c>
      <c r="M2823">
        <f t="shared" si="356"/>
        <v>1.3853108418944554E-2</v>
      </c>
      <c r="N2823">
        <f t="shared" si="357"/>
        <v>4.4941990289079196E-5</v>
      </c>
      <c r="O2823">
        <f t="shared" si="358"/>
        <v>3.1984768811172071E-5</v>
      </c>
      <c r="P2823">
        <f t="shared" si="359"/>
        <v>-1.2430247063339022</v>
      </c>
    </row>
    <row r="2824" spans="1:16" x14ac:dyDescent="0.25">
      <c r="A2824">
        <v>2823</v>
      </c>
      <c r="B2824">
        <v>0.31830805383465072</v>
      </c>
      <c r="C2824">
        <f t="shared" si="352"/>
        <v>5.877637214887506</v>
      </c>
      <c r="D2824">
        <v>0.40192876979888303</v>
      </c>
      <c r="E2824" s="19">
        <f t="shared" si="353"/>
        <v>5.1156594588573103</v>
      </c>
      <c r="F2824">
        <v>1.4564511729986407</v>
      </c>
      <c r="G2824" s="20">
        <v>0.44600000000000001</v>
      </c>
      <c r="H2824">
        <v>0.46300000000000002</v>
      </c>
      <c r="I2824">
        <f t="shared" si="354"/>
        <v>1.186591757935306E-2</v>
      </c>
      <c r="J2824">
        <f t="shared" si="355"/>
        <v>1.1009087155618307E-2</v>
      </c>
      <c r="K2824">
        <v>6</v>
      </c>
      <c r="L2824">
        <v>6</v>
      </c>
      <c r="M2824">
        <f t="shared" si="356"/>
        <v>1.0883923957410366E-2</v>
      </c>
      <c r="N2824">
        <f t="shared" si="357"/>
        <v>1.9962670209746688E-5</v>
      </c>
      <c r="O2824">
        <f t="shared" si="358"/>
        <v>1.9743300118448553E-5</v>
      </c>
      <c r="P2824">
        <f t="shared" si="359"/>
        <v>-2.4051517025170268</v>
      </c>
    </row>
    <row r="2825" spans="1:16" x14ac:dyDescent="0.25">
      <c r="A2825">
        <v>2824</v>
      </c>
      <c r="B2825">
        <v>0.81450849940488912</v>
      </c>
      <c r="C2825">
        <f t="shared" si="352"/>
        <v>2.2436364682511574</v>
      </c>
      <c r="D2825">
        <v>0.17923520615253152</v>
      </c>
      <c r="E2825" s="19">
        <f t="shared" si="353"/>
        <v>7.607496712534914</v>
      </c>
      <c r="F2825">
        <v>0.65528638515388593</v>
      </c>
      <c r="G2825" s="20">
        <v>0.44600000000000001</v>
      </c>
      <c r="H2825">
        <v>0.46300000000000002</v>
      </c>
      <c r="I2825">
        <f t="shared" si="354"/>
        <v>1.186591757935306E-2</v>
      </c>
      <c r="J2825">
        <f t="shared" si="355"/>
        <v>1.1009087155618307E-2</v>
      </c>
      <c r="K2825">
        <v>6</v>
      </c>
      <c r="L2825">
        <v>6</v>
      </c>
      <c r="M2825">
        <f t="shared" si="356"/>
        <v>8.9251479781005168E-3</v>
      </c>
      <c r="N2825">
        <f t="shared" si="357"/>
        <v>5.2296053747419644E-5</v>
      </c>
      <c r="O2825">
        <f t="shared" si="358"/>
        <v>1.3276377738498624E-5</v>
      </c>
      <c r="P2825">
        <f t="shared" si="359"/>
        <v>-2.4992638686627555</v>
      </c>
    </row>
    <row r="2826" spans="1:16" x14ac:dyDescent="0.25">
      <c r="A2826">
        <v>2825</v>
      </c>
      <c r="B2826">
        <v>0.36243781853694268</v>
      </c>
      <c r="C2826">
        <f t="shared" si="352"/>
        <v>5.459224171101722</v>
      </c>
      <c r="D2826">
        <v>0.5918759727774896</v>
      </c>
      <c r="E2826" s="19">
        <f t="shared" si="353"/>
        <v>3.7100036704741828</v>
      </c>
      <c r="F2826">
        <v>-0.53276608014130034</v>
      </c>
      <c r="G2826" s="20">
        <v>0.44600000000000001</v>
      </c>
      <c r="H2826">
        <v>0.46300000000000002</v>
      </c>
      <c r="I2826">
        <f t="shared" si="354"/>
        <v>1.186591757935306E-2</v>
      </c>
      <c r="J2826">
        <f t="shared" si="355"/>
        <v>1.1009087155618307E-2</v>
      </c>
      <c r="K2826">
        <v>6</v>
      </c>
      <c r="L2826">
        <v>6</v>
      </c>
      <c r="M2826">
        <f t="shared" si="356"/>
        <v>1.2780538191225245E-2</v>
      </c>
      <c r="N2826">
        <f t="shared" si="357"/>
        <v>2.1492675452756573E-5</v>
      </c>
      <c r="O2826">
        <f t="shared" si="358"/>
        <v>2.7223692742894508E-5</v>
      </c>
      <c r="P2826">
        <f t="shared" si="359"/>
        <v>-1.0391930632253541</v>
      </c>
    </row>
    <row r="2827" spans="1:16" x14ac:dyDescent="0.25">
      <c r="A2827">
        <v>2826</v>
      </c>
      <c r="B2827">
        <v>0.45249794000061039</v>
      </c>
      <c r="C2827">
        <f t="shared" si="352"/>
        <v>4.7083628306401719</v>
      </c>
      <c r="D2827">
        <v>0.78194524979400004</v>
      </c>
      <c r="E2827" s="19">
        <f t="shared" si="353"/>
        <v>2.4637431500210103</v>
      </c>
      <c r="F2827">
        <v>8.8357410277239978E-3</v>
      </c>
      <c r="G2827" s="20">
        <v>0.44600000000000001</v>
      </c>
      <c r="H2827">
        <v>0.46300000000000002</v>
      </c>
      <c r="I2827">
        <f t="shared" si="354"/>
        <v>1.186591757935306E-2</v>
      </c>
      <c r="J2827">
        <f t="shared" si="355"/>
        <v>1.1009087155618307E-2</v>
      </c>
      <c r="K2827">
        <v>6</v>
      </c>
      <c r="L2827">
        <v>6</v>
      </c>
      <c r="M2827">
        <f t="shared" si="356"/>
        <v>1.5683341427251741E-2</v>
      </c>
      <c r="N2827">
        <f t="shared" si="357"/>
        <v>2.4920197859386317E-5</v>
      </c>
      <c r="O2827">
        <f t="shared" si="358"/>
        <v>4.0994533053958437E-5</v>
      </c>
      <c r="P2827">
        <f t="shared" si="359"/>
        <v>-1.0885266761628445</v>
      </c>
    </row>
    <row r="2828" spans="1:16" x14ac:dyDescent="0.25">
      <c r="A2828">
        <v>2827</v>
      </c>
      <c r="B2828">
        <v>0.95074312570574049</v>
      </c>
      <c r="C2828">
        <f t="shared" si="352"/>
        <v>1.1373673360158207</v>
      </c>
      <c r="D2828">
        <v>0.44294564653462326</v>
      </c>
      <c r="E2828" s="19">
        <f t="shared" si="353"/>
        <v>4.7829015565612831</v>
      </c>
      <c r="F2828">
        <v>-0.9853079063759651</v>
      </c>
      <c r="G2828" s="20">
        <v>0.44600000000000001</v>
      </c>
      <c r="H2828">
        <v>0.46300000000000002</v>
      </c>
      <c r="I2828">
        <f t="shared" si="354"/>
        <v>1.186591757935306E-2</v>
      </c>
      <c r="J2828">
        <f t="shared" si="355"/>
        <v>1.1009087155618307E-2</v>
      </c>
      <c r="K2828">
        <v>6</v>
      </c>
      <c r="L2828">
        <v>6</v>
      </c>
      <c r="M2828">
        <f t="shared" si="356"/>
        <v>1.1256168638108827E-2</v>
      </c>
      <c r="N2828">
        <f t="shared" si="357"/>
        <v>1.0316221471978443E-4</v>
      </c>
      <c r="O2828">
        <f t="shared" si="358"/>
        <v>2.111688873492412E-5</v>
      </c>
      <c r="P2828">
        <f t="shared" si="359"/>
        <v>-0.53443890606026823</v>
      </c>
    </row>
    <row r="2829" spans="1:16" x14ac:dyDescent="0.25">
      <c r="A2829">
        <v>2828</v>
      </c>
      <c r="B2829">
        <v>0.74010437330240786</v>
      </c>
      <c r="C2829">
        <f t="shared" si="352"/>
        <v>2.7392807723306878</v>
      </c>
      <c r="D2829">
        <v>0.72081667531357774</v>
      </c>
      <c r="E2829" s="19">
        <f t="shared" si="353"/>
        <v>2.8648228463644099</v>
      </c>
      <c r="F2829">
        <v>-0.7628204912180081</v>
      </c>
      <c r="G2829" s="20">
        <v>0.44600000000000001</v>
      </c>
      <c r="H2829">
        <v>0.46300000000000002</v>
      </c>
      <c r="I2829">
        <f t="shared" si="354"/>
        <v>1.186591757935306E-2</v>
      </c>
      <c r="J2829">
        <f t="shared" si="355"/>
        <v>1.1009087155618307E-2</v>
      </c>
      <c r="K2829">
        <v>6</v>
      </c>
      <c r="L2829">
        <v>6</v>
      </c>
      <c r="M2829">
        <f t="shared" si="356"/>
        <v>1.4544119237101005E-2</v>
      </c>
      <c r="N2829">
        <f t="shared" si="357"/>
        <v>4.2833627906460091E-5</v>
      </c>
      <c r="O2829">
        <f t="shared" si="358"/>
        <v>3.5255234063835249E-5</v>
      </c>
      <c r="P2829">
        <f t="shared" si="359"/>
        <v>-0.70537893367039417</v>
      </c>
    </row>
    <row r="2830" spans="1:16" x14ac:dyDescent="0.25">
      <c r="A2830">
        <v>2829</v>
      </c>
      <c r="B2830">
        <v>0.25183874019592883</v>
      </c>
      <c r="C2830">
        <f t="shared" si="352"/>
        <v>6.6034816705970529</v>
      </c>
      <c r="D2830">
        <v>0.74080629902035589</v>
      </c>
      <c r="E2830" s="19">
        <f t="shared" si="353"/>
        <v>2.7347001717890378</v>
      </c>
      <c r="F2830">
        <v>0.913164512894582</v>
      </c>
      <c r="G2830" s="20">
        <v>0.44600000000000001</v>
      </c>
      <c r="H2830">
        <v>0.46300000000000002</v>
      </c>
      <c r="I2830">
        <f t="shared" si="354"/>
        <v>1.186591757935306E-2</v>
      </c>
      <c r="J2830">
        <f t="shared" si="355"/>
        <v>1.1009087155618307E-2</v>
      </c>
      <c r="K2830">
        <v>6</v>
      </c>
      <c r="L2830">
        <v>6</v>
      </c>
      <c r="M2830">
        <f t="shared" si="356"/>
        <v>1.4886117858376027E-2</v>
      </c>
      <c r="N2830">
        <f t="shared" si="357"/>
        <v>1.7768404485133467E-5</v>
      </c>
      <c r="O2830">
        <f t="shared" si="358"/>
        <v>3.6932750815576945E-5</v>
      </c>
      <c r="P2830">
        <f t="shared" si="359"/>
        <v>-1.5957004982497729</v>
      </c>
    </row>
    <row r="2831" spans="1:16" x14ac:dyDescent="0.25">
      <c r="A2831">
        <v>2830</v>
      </c>
      <c r="B2831">
        <v>0.3813898129215369</v>
      </c>
      <c r="C2831">
        <f t="shared" si="352"/>
        <v>5.2911563110851834</v>
      </c>
      <c r="D2831">
        <v>0.71166112247077851</v>
      </c>
      <c r="E2831" s="19">
        <f t="shared" si="353"/>
        <v>2.9242629019016717</v>
      </c>
      <c r="F2831">
        <v>7.5767729867948219E-2</v>
      </c>
      <c r="G2831" s="20">
        <v>0.44600000000000001</v>
      </c>
      <c r="H2831">
        <v>0.46300000000000002</v>
      </c>
      <c r="I2831">
        <f t="shared" si="354"/>
        <v>1.186591757935306E-2</v>
      </c>
      <c r="J2831">
        <f t="shared" si="355"/>
        <v>1.1009087155618307E-2</v>
      </c>
      <c r="K2831">
        <v>6</v>
      </c>
      <c r="L2831">
        <v>6</v>
      </c>
      <c r="M2831">
        <f t="shared" si="356"/>
        <v>1.4395544777309904E-2</v>
      </c>
      <c r="N2831">
        <f t="shared" si="357"/>
        <v>2.2175367053041943E-5</v>
      </c>
      <c r="O2831">
        <f t="shared" si="358"/>
        <v>3.4538618239255743E-5</v>
      </c>
      <c r="P2831">
        <f t="shared" si="359"/>
        <v>-1.2205579647575306</v>
      </c>
    </row>
    <row r="2832" spans="1:16" x14ac:dyDescent="0.25">
      <c r="A2832">
        <v>2831</v>
      </c>
      <c r="B2832">
        <v>0.58571123386333812</v>
      </c>
      <c r="C2832">
        <f t="shared" si="352"/>
        <v>3.7515524226013137</v>
      </c>
      <c r="D2832">
        <v>0.43259987182226017</v>
      </c>
      <c r="E2832" s="19">
        <f t="shared" si="353"/>
        <v>4.8648184628456006</v>
      </c>
      <c r="F2832">
        <v>1.2235113899805583</v>
      </c>
      <c r="G2832" s="20">
        <v>0.44600000000000001</v>
      </c>
      <c r="H2832">
        <v>0.46300000000000002</v>
      </c>
      <c r="I2832">
        <f t="shared" si="354"/>
        <v>1.186591757935306E-2</v>
      </c>
      <c r="J2832">
        <f t="shared" si="355"/>
        <v>1.1009087155618307E-2</v>
      </c>
      <c r="K2832">
        <v>6</v>
      </c>
      <c r="L2832">
        <v>6</v>
      </c>
      <c r="M2832">
        <f t="shared" si="356"/>
        <v>1.1160997035161718E-2</v>
      </c>
      <c r="N2832">
        <f t="shared" si="357"/>
        <v>3.1275941294717344E-5</v>
      </c>
      <c r="O2832">
        <f t="shared" si="358"/>
        <v>2.0761309136481448E-5</v>
      </c>
      <c r="P2832">
        <f t="shared" si="359"/>
        <v>-2.3139532792592439</v>
      </c>
    </row>
    <row r="2833" spans="1:16" x14ac:dyDescent="0.25">
      <c r="A2833">
        <v>2832</v>
      </c>
      <c r="B2833">
        <v>0.93179113132114633</v>
      </c>
      <c r="C2833">
        <f t="shared" si="352"/>
        <v>1.3302240714860001</v>
      </c>
      <c r="D2833">
        <v>0.69084749900814846</v>
      </c>
      <c r="E2833" s="19">
        <f t="shared" si="353"/>
        <v>3.0592761742076369</v>
      </c>
      <c r="F2833">
        <v>1.0623102753015701</v>
      </c>
      <c r="G2833" s="20">
        <v>0.44600000000000001</v>
      </c>
      <c r="H2833">
        <v>0.46300000000000002</v>
      </c>
      <c r="I2833">
        <f t="shared" si="354"/>
        <v>1.186591757935306E-2</v>
      </c>
      <c r="J2833">
        <f t="shared" si="355"/>
        <v>1.1009087155618307E-2</v>
      </c>
      <c r="K2833">
        <v>6</v>
      </c>
      <c r="L2833">
        <v>6</v>
      </c>
      <c r="M2833">
        <f t="shared" si="356"/>
        <v>1.4074305376559341E-2</v>
      </c>
      <c r="N2833">
        <f t="shared" si="357"/>
        <v>8.8205690942173105E-5</v>
      </c>
      <c r="O2833">
        <f t="shared" si="358"/>
        <v>3.3014345305441195E-5</v>
      </c>
      <c r="P2833">
        <f t="shared" si="359"/>
        <v>-2.0388951559384445</v>
      </c>
    </row>
    <row r="2834" spans="1:16" x14ac:dyDescent="0.25">
      <c r="A2834">
        <v>2833</v>
      </c>
      <c r="B2834">
        <v>0.30307931760612811</v>
      </c>
      <c r="C2834">
        <f t="shared" si="352"/>
        <v>6.0323968568249793</v>
      </c>
      <c r="D2834">
        <v>0.18750572222052675</v>
      </c>
      <c r="E2834" s="19">
        <f t="shared" si="353"/>
        <v>7.4771026240337664</v>
      </c>
      <c r="F2834">
        <v>0.7284756975423079</v>
      </c>
      <c r="G2834" s="20">
        <v>0.44600000000000001</v>
      </c>
      <c r="H2834">
        <v>0.46300000000000002</v>
      </c>
      <c r="I2834">
        <f t="shared" si="354"/>
        <v>1.186591757935306E-2</v>
      </c>
      <c r="J2834">
        <f t="shared" si="355"/>
        <v>1.1009087155618307E-2</v>
      </c>
      <c r="K2834">
        <v>6</v>
      </c>
      <c r="L2834">
        <v>6</v>
      </c>
      <c r="M2834">
        <f t="shared" si="356"/>
        <v>9.0026349744524326E-3</v>
      </c>
      <c r="N2834">
        <f t="shared" si="357"/>
        <v>1.9450532867476023E-5</v>
      </c>
      <c r="O2834">
        <f t="shared" si="358"/>
        <v>1.3507906080539023E-5</v>
      </c>
      <c r="P2834">
        <f t="shared" si="359"/>
        <v>-2.3528820511442086</v>
      </c>
    </row>
    <row r="2835" spans="1:16" x14ac:dyDescent="0.25">
      <c r="A2835">
        <v>2834</v>
      </c>
      <c r="B2835">
        <v>0.60069582201605276</v>
      </c>
      <c r="C2835">
        <f t="shared" si="352"/>
        <v>3.6508439720245396</v>
      </c>
      <c r="D2835">
        <v>0.77929013946958825</v>
      </c>
      <c r="E2835" s="19">
        <f t="shared" si="353"/>
        <v>2.4814231937117661</v>
      </c>
      <c r="F2835">
        <v>-0.60013235270162113</v>
      </c>
      <c r="G2835" s="20">
        <v>0.44600000000000001</v>
      </c>
      <c r="H2835">
        <v>0.46300000000000002</v>
      </c>
      <c r="I2835">
        <f t="shared" si="354"/>
        <v>1.186591757935306E-2</v>
      </c>
      <c r="J2835">
        <f t="shared" si="355"/>
        <v>1.1009087155618307E-2</v>
      </c>
      <c r="K2835">
        <v>6</v>
      </c>
      <c r="L2835">
        <v>6</v>
      </c>
      <c r="M2835">
        <f t="shared" si="356"/>
        <v>1.562736995170631E-2</v>
      </c>
      <c r="N2835">
        <f t="shared" si="357"/>
        <v>3.2138687446636416E-5</v>
      </c>
      <c r="O2835">
        <f t="shared" si="358"/>
        <v>4.0702448601248878E-5</v>
      </c>
      <c r="P2835">
        <f t="shared" si="359"/>
        <v>-0.76007986772677572</v>
      </c>
    </row>
    <row r="2836" spans="1:16" x14ac:dyDescent="0.25">
      <c r="A2836">
        <v>2835</v>
      </c>
      <c r="B2836">
        <v>5.285805841242714E-2</v>
      </c>
      <c r="C2836">
        <f t="shared" si="352"/>
        <v>10.926443341459887</v>
      </c>
      <c r="D2836">
        <v>0.5705435346537675</v>
      </c>
      <c r="E2836" s="19">
        <f t="shared" si="353"/>
        <v>3.8545369978389692</v>
      </c>
      <c r="F2836">
        <v>4.449816515261773E-2</v>
      </c>
      <c r="G2836" s="20">
        <v>0.44600000000000001</v>
      </c>
      <c r="H2836">
        <v>0.46300000000000002</v>
      </c>
      <c r="I2836">
        <f t="shared" si="354"/>
        <v>1.186591757935306E-2</v>
      </c>
      <c r="J2836">
        <f t="shared" si="355"/>
        <v>1.1009087155618307E-2</v>
      </c>
      <c r="K2836">
        <v>6</v>
      </c>
      <c r="L2836">
        <v>6</v>
      </c>
      <c r="M2836">
        <f t="shared" si="356"/>
        <v>1.2538633341002848E-2</v>
      </c>
      <c r="N2836">
        <f t="shared" si="357"/>
        <v>1.073847451238935E-5</v>
      </c>
      <c r="O2836">
        <f t="shared" si="358"/>
        <v>2.6202887676684712E-5</v>
      </c>
      <c r="P2836">
        <f t="shared" si="359"/>
        <v>-1.3773795545206997</v>
      </c>
    </row>
    <row r="2837" spans="1:16" x14ac:dyDescent="0.25">
      <c r="A2837">
        <v>2836</v>
      </c>
      <c r="B2837">
        <v>0.42252876369518111</v>
      </c>
      <c r="C2837">
        <f t="shared" si="352"/>
        <v>4.9458150622954529</v>
      </c>
      <c r="D2837">
        <v>0.56114383373516041</v>
      </c>
      <c r="E2837" s="19">
        <f t="shared" si="353"/>
        <v>3.9189462734981735</v>
      </c>
      <c r="F2837">
        <v>8.1522557593416423E-2</v>
      </c>
      <c r="G2837" s="20">
        <v>0.44600000000000001</v>
      </c>
      <c r="H2837">
        <v>0.46300000000000002</v>
      </c>
      <c r="I2837">
        <f t="shared" si="354"/>
        <v>1.186591757935306E-2</v>
      </c>
      <c r="J2837">
        <f t="shared" si="355"/>
        <v>1.1009087155618307E-2</v>
      </c>
      <c r="K2837">
        <v>6</v>
      </c>
      <c r="L2837">
        <v>6</v>
      </c>
      <c r="M2837">
        <f t="shared" si="356"/>
        <v>1.2435168008384186E-2</v>
      </c>
      <c r="N2837">
        <f t="shared" si="357"/>
        <v>2.3723760766516921E-5</v>
      </c>
      <c r="O2837">
        <f t="shared" si="358"/>
        <v>2.5772233899456922E-5</v>
      </c>
      <c r="P2837">
        <f t="shared" si="359"/>
        <v>-1.4132128183496437</v>
      </c>
    </row>
    <row r="2838" spans="1:16" x14ac:dyDescent="0.25">
      <c r="A2838">
        <v>2837</v>
      </c>
      <c r="B2838">
        <v>0.35126804406872769</v>
      </c>
      <c r="C2838">
        <f t="shared" si="352"/>
        <v>5.5613266458879345</v>
      </c>
      <c r="D2838">
        <v>0.804406872768334</v>
      </c>
      <c r="E2838" s="19">
        <f t="shared" si="353"/>
        <v>2.3126518926965081</v>
      </c>
      <c r="F2838">
        <v>0.31804574973648414</v>
      </c>
      <c r="G2838" s="20">
        <v>0.44600000000000001</v>
      </c>
      <c r="H2838">
        <v>0.46300000000000002</v>
      </c>
      <c r="I2838">
        <f t="shared" si="354"/>
        <v>1.186591757935306E-2</v>
      </c>
      <c r="J2838">
        <f t="shared" si="355"/>
        <v>1.1009087155618307E-2</v>
      </c>
      <c r="K2838">
        <v>6</v>
      </c>
      <c r="L2838">
        <v>6</v>
      </c>
      <c r="M2838">
        <f t="shared" si="356"/>
        <v>1.6187552088012435E-2</v>
      </c>
      <c r="N2838">
        <f t="shared" si="357"/>
        <v>2.1098083389885041E-5</v>
      </c>
      <c r="O2838">
        <f t="shared" si="358"/>
        <v>4.367280710035262E-5</v>
      </c>
      <c r="P2838">
        <f t="shared" si="359"/>
        <v>-1.2083138745219157</v>
      </c>
    </row>
    <row r="2839" spans="1:16" x14ac:dyDescent="0.25">
      <c r="A2839">
        <v>2838</v>
      </c>
      <c r="B2839">
        <v>0.30277413251136814</v>
      </c>
      <c r="C2839">
        <f t="shared" si="352"/>
        <v>6.0355600859180258</v>
      </c>
      <c r="D2839">
        <v>5.1881466109195227E-3</v>
      </c>
      <c r="E2839" s="19">
        <f t="shared" si="353"/>
        <v>16.661704909118136</v>
      </c>
      <c r="F2839">
        <v>-0.4652633833757136</v>
      </c>
      <c r="G2839" s="20">
        <v>0.44600000000000001</v>
      </c>
      <c r="H2839">
        <v>0.46300000000000002</v>
      </c>
      <c r="I2839">
        <f t="shared" si="354"/>
        <v>1.186591757935306E-2</v>
      </c>
      <c r="J2839">
        <f t="shared" si="355"/>
        <v>1.1009087155618307E-2</v>
      </c>
      <c r="K2839">
        <v>6</v>
      </c>
      <c r="L2839">
        <v>6</v>
      </c>
      <c r="M2839">
        <f t="shared" si="356"/>
        <v>6.0308231439631125E-3</v>
      </c>
      <c r="N2839">
        <f t="shared" si="357"/>
        <v>1.9440338868813791E-5</v>
      </c>
      <c r="O2839">
        <f t="shared" si="358"/>
        <v>6.0618046322935198E-6</v>
      </c>
      <c r="P2839">
        <f t="shared" si="359"/>
        <v>-2.4292598185439536</v>
      </c>
    </row>
    <row r="2840" spans="1:16" x14ac:dyDescent="0.25">
      <c r="A2840">
        <v>2839</v>
      </c>
      <c r="B2840">
        <v>0.18201239051484724</v>
      </c>
      <c r="C2840">
        <f t="shared" si="352"/>
        <v>7.5631375185723435</v>
      </c>
      <c r="D2840">
        <v>0.38410596026490068</v>
      </c>
      <c r="E2840" s="19">
        <f t="shared" si="353"/>
        <v>5.2675682988288823</v>
      </c>
      <c r="F2840">
        <v>0.43083900891360827</v>
      </c>
      <c r="G2840" s="20">
        <v>0.44600000000000001</v>
      </c>
      <c r="H2840">
        <v>0.46300000000000002</v>
      </c>
      <c r="I2840">
        <f t="shared" si="354"/>
        <v>1.186591757935306E-2</v>
      </c>
      <c r="J2840">
        <f t="shared" si="355"/>
        <v>1.1009087155618307E-2</v>
      </c>
      <c r="K2840">
        <v>6</v>
      </c>
      <c r="L2840">
        <v>6</v>
      </c>
      <c r="M2840">
        <f t="shared" si="356"/>
        <v>1.072583778257147E-2</v>
      </c>
      <c r="N2840">
        <f t="shared" si="357"/>
        <v>1.5513843698492176E-5</v>
      </c>
      <c r="O2840">
        <f t="shared" si="358"/>
        <v>1.9173932689672942E-5</v>
      </c>
      <c r="P2840">
        <f t="shared" si="359"/>
        <v>-1.8215345060072086</v>
      </c>
    </row>
    <row r="2841" spans="1:16" x14ac:dyDescent="0.25">
      <c r="A2841">
        <v>2840</v>
      </c>
      <c r="B2841">
        <v>2.7771843623157445E-3</v>
      </c>
      <c r="C2841">
        <f t="shared" si="352"/>
        <v>18.138971117931682</v>
      </c>
      <c r="D2841">
        <v>0.48451185644093142</v>
      </c>
      <c r="E2841" s="19">
        <f t="shared" si="353"/>
        <v>4.4655058824833826</v>
      </c>
      <c r="F2841">
        <v>0.7311700755963102</v>
      </c>
      <c r="G2841" s="20">
        <v>0.44600000000000001</v>
      </c>
      <c r="H2841">
        <v>0.46300000000000002</v>
      </c>
      <c r="I2841">
        <f t="shared" si="354"/>
        <v>1.186591757935306E-2</v>
      </c>
      <c r="J2841">
        <f t="shared" si="355"/>
        <v>1.1009087155618307E-2</v>
      </c>
      <c r="K2841">
        <v>6</v>
      </c>
      <c r="L2841">
        <v>6</v>
      </c>
      <c r="M2841">
        <f t="shared" si="356"/>
        <v>1.1649330834988068E-2</v>
      </c>
      <c r="N2841">
        <f t="shared" si="357"/>
        <v>6.4685771078460371E-6</v>
      </c>
      <c r="O2841">
        <f t="shared" si="358"/>
        <v>2.2617818150500633E-5</v>
      </c>
      <c r="P2841">
        <f t="shared" si="359"/>
        <v>-1.7978141789152207</v>
      </c>
    </row>
    <row r="2842" spans="1:16" x14ac:dyDescent="0.25">
      <c r="A2842">
        <v>2841</v>
      </c>
      <c r="B2842">
        <v>0.68590350047303694</v>
      </c>
      <c r="C2842">
        <f t="shared" si="352"/>
        <v>3.0913576428226559</v>
      </c>
      <c r="D2842">
        <v>0.42835779900509657</v>
      </c>
      <c r="E2842" s="19">
        <f t="shared" si="353"/>
        <v>4.8987801466692051</v>
      </c>
      <c r="F2842">
        <v>-0.74907802627421916</v>
      </c>
      <c r="G2842" s="20">
        <v>0.44600000000000001</v>
      </c>
      <c r="H2842">
        <v>0.46300000000000002</v>
      </c>
      <c r="I2842">
        <f t="shared" si="354"/>
        <v>1.186591757935306E-2</v>
      </c>
      <c r="J2842">
        <f t="shared" si="355"/>
        <v>1.1009087155618307E-2</v>
      </c>
      <c r="K2842">
        <v>6</v>
      </c>
      <c r="L2842">
        <v>6</v>
      </c>
      <c r="M2842">
        <f t="shared" si="356"/>
        <v>1.1122241928789202E-2</v>
      </c>
      <c r="N2842">
        <f t="shared" si="357"/>
        <v>3.7955276254027546E-5</v>
      </c>
      <c r="O2842">
        <f t="shared" si="358"/>
        <v>2.0617377587086095E-5</v>
      </c>
      <c r="P2842">
        <f t="shared" si="359"/>
        <v>-1.0130240105942461</v>
      </c>
    </row>
    <row r="2843" spans="1:16" x14ac:dyDescent="0.25">
      <c r="A2843">
        <v>2842</v>
      </c>
      <c r="B2843">
        <v>0.13733329264198738</v>
      </c>
      <c r="C2843">
        <f t="shared" si="352"/>
        <v>8.3629780176424351</v>
      </c>
      <c r="D2843">
        <v>0.49214148380993072</v>
      </c>
      <c r="E2843" s="19">
        <f t="shared" si="353"/>
        <v>4.4090660555114276</v>
      </c>
      <c r="F2843">
        <v>7.75321495893877E-2</v>
      </c>
      <c r="G2843" s="20">
        <v>0.44600000000000001</v>
      </c>
      <c r="H2843">
        <v>0.46300000000000002</v>
      </c>
      <c r="I2843">
        <f t="shared" si="354"/>
        <v>1.186591757935306E-2</v>
      </c>
      <c r="J2843">
        <f t="shared" si="355"/>
        <v>1.1009087155618307E-2</v>
      </c>
      <c r="K2843">
        <v>6</v>
      </c>
      <c r="L2843">
        <v>6</v>
      </c>
      <c r="M2843">
        <f t="shared" si="356"/>
        <v>1.1723654452720365E-2</v>
      </c>
      <c r="N2843">
        <f t="shared" si="357"/>
        <v>1.4030089889726884E-5</v>
      </c>
      <c r="O2843">
        <f t="shared" si="358"/>
        <v>2.2907345621131672E-5</v>
      </c>
      <c r="P2843">
        <f t="shared" si="359"/>
        <v>-1.4902529604753025</v>
      </c>
    </row>
    <row r="2844" spans="1:16" x14ac:dyDescent="0.25">
      <c r="A2844">
        <v>2843</v>
      </c>
      <c r="B2844">
        <v>0.96972563859981076</v>
      </c>
      <c r="C2844">
        <f t="shared" si="352"/>
        <v>0.90682398021275168</v>
      </c>
      <c r="D2844">
        <v>0.22360911893063143</v>
      </c>
      <c r="E2844" s="19">
        <f t="shared" si="353"/>
        <v>6.9603068192649946</v>
      </c>
      <c r="F2844">
        <v>-0.95904852059902623</v>
      </c>
      <c r="G2844" s="20">
        <v>0.44600000000000001</v>
      </c>
      <c r="H2844">
        <v>0.46300000000000002</v>
      </c>
      <c r="I2844">
        <f t="shared" si="354"/>
        <v>1.186591757935306E-2</v>
      </c>
      <c r="J2844">
        <f t="shared" si="355"/>
        <v>1.1009087155618307E-2</v>
      </c>
      <c r="K2844">
        <v>6</v>
      </c>
      <c r="L2844">
        <v>6</v>
      </c>
      <c r="M2844">
        <f t="shared" si="356"/>
        <v>9.3308695953486943E-3</v>
      </c>
      <c r="N2844">
        <f t="shared" si="357"/>
        <v>1.2938931467803213E-4</v>
      </c>
      <c r="O2844">
        <f t="shared" si="358"/>
        <v>1.4510854567567116E-5</v>
      </c>
      <c r="P2844">
        <f t="shared" si="359"/>
        <v>-0.58894914999015346</v>
      </c>
    </row>
    <row r="2845" spans="1:16" x14ac:dyDescent="0.25">
      <c r="A2845">
        <v>2844</v>
      </c>
      <c r="B2845">
        <v>0.34546952726828822</v>
      </c>
      <c r="C2845">
        <f t="shared" si="352"/>
        <v>5.615289258920348</v>
      </c>
      <c r="D2845">
        <v>0.93408001953184605</v>
      </c>
      <c r="E2845" s="19">
        <f t="shared" si="353"/>
        <v>1.3082543993386304</v>
      </c>
      <c r="F2845">
        <v>-0.46765080696786754</v>
      </c>
      <c r="G2845" s="20">
        <v>0.44600000000000001</v>
      </c>
      <c r="H2845">
        <v>0.46300000000000002</v>
      </c>
      <c r="I2845">
        <f t="shared" si="354"/>
        <v>1.186591757935306E-2</v>
      </c>
      <c r="J2845">
        <f t="shared" si="355"/>
        <v>1.1009087155618307E-2</v>
      </c>
      <c r="K2845">
        <v>6</v>
      </c>
      <c r="L2845">
        <v>6</v>
      </c>
      <c r="M2845">
        <f t="shared" si="356"/>
        <v>2.1522375793352685E-2</v>
      </c>
      <c r="N2845">
        <f t="shared" si="357"/>
        <v>2.0895331998603579E-5</v>
      </c>
      <c r="O2845">
        <f t="shared" si="358"/>
        <v>7.7202109965048945E-5</v>
      </c>
      <c r="P2845">
        <f t="shared" si="359"/>
        <v>-0.57466667817197037</v>
      </c>
    </row>
    <row r="2846" spans="1:16" x14ac:dyDescent="0.25">
      <c r="A2846">
        <v>2845</v>
      </c>
      <c r="B2846">
        <v>0.80028687398907439</v>
      </c>
      <c r="C2846">
        <f t="shared" si="352"/>
        <v>2.3405929394132015</v>
      </c>
      <c r="D2846">
        <v>0.56825464644306767</v>
      </c>
      <c r="E2846" s="19">
        <f t="shared" si="353"/>
        <v>3.8701777532755957</v>
      </c>
      <c r="F2846">
        <v>-1.9041817722609267</v>
      </c>
      <c r="G2846" s="20">
        <v>0.44600000000000001</v>
      </c>
      <c r="H2846">
        <v>0.46300000000000002</v>
      </c>
      <c r="I2846">
        <f t="shared" si="354"/>
        <v>1.186591757935306E-2</v>
      </c>
      <c r="J2846">
        <f t="shared" si="355"/>
        <v>1.1009087155618307E-2</v>
      </c>
      <c r="K2846">
        <v>6</v>
      </c>
      <c r="L2846">
        <v>6</v>
      </c>
      <c r="M2846">
        <f t="shared" si="356"/>
        <v>1.2513271167391357E-2</v>
      </c>
      <c r="N2846">
        <f t="shared" si="357"/>
        <v>5.0129747619741763E-5</v>
      </c>
      <c r="O2846">
        <f t="shared" si="358"/>
        <v>2.6096992551444645E-5</v>
      </c>
      <c r="P2846">
        <f t="shared" si="359"/>
        <v>-2.9966887731924772E-2</v>
      </c>
    </row>
    <row r="2847" spans="1:16" x14ac:dyDescent="0.25">
      <c r="A2847">
        <v>2846</v>
      </c>
      <c r="B2847">
        <v>0.58769493697927788</v>
      </c>
      <c r="C2847">
        <f t="shared" si="352"/>
        <v>3.7381642671956765</v>
      </c>
      <c r="D2847">
        <v>0.42899868770409255</v>
      </c>
      <c r="E2847" s="19">
        <f t="shared" si="353"/>
        <v>4.8936349492152029</v>
      </c>
      <c r="F2847">
        <v>1.0194435162702575</v>
      </c>
      <c r="G2847" s="20">
        <v>0.44600000000000001</v>
      </c>
      <c r="H2847">
        <v>0.46300000000000002</v>
      </c>
      <c r="I2847">
        <f t="shared" si="354"/>
        <v>1.186591757935306E-2</v>
      </c>
      <c r="J2847">
        <f t="shared" si="355"/>
        <v>1.1009087155618307E-2</v>
      </c>
      <c r="K2847">
        <v>6</v>
      </c>
      <c r="L2847">
        <v>6</v>
      </c>
      <c r="M2847">
        <f t="shared" si="356"/>
        <v>1.1128087389001879E-2</v>
      </c>
      <c r="N2847">
        <f t="shared" si="357"/>
        <v>3.138795540982347E-5</v>
      </c>
      <c r="O2847">
        <f t="shared" si="358"/>
        <v>2.0639054822877107E-5</v>
      </c>
      <c r="P2847">
        <f t="shared" si="359"/>
        <v>-2.1884462152804036</v>
      </c>
    </row>
    <row r="2848" spans="1:16" x14ac:dyDescent="0.25">
      <c r="A2848">
        <v>2847</v>
      </c>
      <c r="B2848">
        <v>0.57597582934049496</v>
      </c>
      <c r="C2848">
        <f t="shared" si="352"/>
        <v>3.8175237582079369</v>
      </c>
      <c r="D2848">
        <v>0.87655262916959131</v>
      </c>
      <c r="E2848" s="19">
        <f t="shared" si="353"/>
        <v>1.7962890323866831</v>
      </c>
      <c r="F2848">
        <v>0.76353671829565428</v>
      </c>
      <c r="G2848" s="20">
        <v>0.44600000000000001</v>
      </c>
      <c r="H2848">
        <v>0.46300000000000002</v>
      </c>
      <c r="I2848">
        <f t="shared" si="354"/>
        <v>1.186591757935306E-2</v>
      </c>
      <c r="J2848">
        <f t="shared" si="355"/>
        <v>1.1009087155618307E-2</v>
      </c>
      <c r="K2848">
        <v>6</v>
      </c>
      <c r="L2848">
        <v>6</v>
      </c>
      <c r="M2848">
        <f t="shared" si="356"/>
        <v>1.836742194692138E-2</v>
      </c>
      <c r="N2848">
        <f t="shared" si="357"/>
        <v>3.0735455956510717E-5</v>
      </c>
      <c r="O2848">
        <f t="shared" si="358"/>
        <v>5.6227031496041536E-5</v>
      </c>
      <c r="P2848">
        <f t="shared" si="359"/>
        <v>-1.313208838626293</v>
      </c>
    </row>
    <row r="2849" spans="1:16" x14ac:dyDescent="0.25">
      <c r="A2849">
        <v>2848</v>
      </c>
      <c r="B2849">
        <v>0.64094973601489302</v>
      </c>
      <c r="C2849">
        <f t="shared" si="352"/>
        <v>3.3843815105036636</v>
      </c>
      <c r="D2849">
        <v>0.98513748588518935</v>
      </c>
      <c r="E2849" s="19">
        <f t="shared" si="353"/>
        <v>0.65910488952920199</v>
      </c>
      <c r="F2849">
        <v>0.50641119742067531</v>
      </c>
      <c r="G2849" s="20">
        <v>0.44600000000000001</v>
      </c>
      <c r="H2849">
        <v>0.46300000000000002</v>
      </c>
      <c r="I2849">
        <f t="shared" si="354"/>
        <v>1.186591757935306E-2</v>
      </c>
      <c r="J2849">
        <f t="shared" si="355"/>
        <v>1.1009087155618307E-2</v>
      </c>
      <c r="K2849">
        <v>6</v>
      </c>
      <c r="L2849">
        <v>6</v>
      </c>
      <c r="M2849">
        <f t="shared" si="356"/>
        <v>3.03220839194017E-2</v>
      </c>
      <c r="N2849">
        <f t="shared" si="357"/>
        <v>3.4669062270072429E-5</v>
      </c>
      <c r="O2849">
        <f t="shared" si="358"/>
        <v>1.5323812886920655E-4</v>
      </c>
      <c r="P2849">
        <f t="shared" si="359"/>
        <v>-0.7895844648801178</v>
      </c>
    </row>
    <row r="2850" spans="1:16" x14ac:dyDescent="0.25">
      <c r="A2850">
        <v>2849</v>
      </c>
      <c r="B2850">
        <v>0.61204870754112373</v>
      </c>
      <c r="C2850">
        <f t="shared" si="352"/>
        <v>3.57514682936581</v>
      </c>
      <c r="D2850">
        <v>0.18420972319711906</v>
      </c>
      <c r="E2850" s="19">
        <f t="shared" si="353"/>
        <v>7.5284560961939544</v>
      </c>
      <c r="F2850">
        <v>0.59665580920409411</v>
      </c>
      <c r="G2850" s="20">
        <v>0.44600000000000001</v>
      </c>
      <c r="H2850">
        <v>0.46300000000000002</v>
      </c>
      <c r="I2850">
        <f t="shared" si="354"/>
        <v>1.186591757935306E-2</v>
      </c>
      <c r="J2850">
        <f t="shared" si="355"/>
        <v>1.1009087155618307E-2</v>
      </c>
      <c r="K2850">
        <v>6</v>
      </c>
      <c r="L2850">
        <v>6</v>
      </c>
      <c r="M2850">
        <f t="shared" si="356"/>
        <v>8.9718778276267896E-3</v>
      </c>
      <c r="N2850">
        <f t="shared" si="357"/>
        <v>3.2819164899626484E-5</v>
      </c>
      <c r="O2850">
        <f t="shared" si="358"/>
        <v>1.3415765292310202E-5</v>
      </c>
      <c r="P2850">
        <f t="shared" si="359"/>
        <v>-2.3470044376100789</v>
      </c>
    </row>
    <row r="2851" spans="1:16" x14ac:dyDescent="0.25">
      <c r="A2851">
        <v>2850</v>
      </c>
      <c r="B2851">
        <v>0.93469038972136598</v>
      </c>
      <c r="C2851">
        <f t="shared" si="352"/>
        <v>1.3023431138984396</v>
      </c>
      <c r="D2851">
        <v>0.87731559190649133</v>
      </c>
      <c r="E2851" s="19">
        <f t="shared" si="353"/>
        <v>1.7904325535583046</v>
      </c>
      <c r="F2851">
        <v>-1.5745536074973643</v>
      </c>
      <c r="G2851" s="20">
        <v>0.44600000000000001</v>
      </c>
      <c r="H2851">
        <v>0.46300000000000002</v>
      </c>
      <c r="I2851">
        <f t="shared" si="354"/>
        <v>1.186591757935306E-2</v>
      </c>
      <c r="J2851">
        <f t="shared" si="355"/>
        <v>1.1009087155618307E-2</v>
      </c>
      <c r="K2851">
        <v>6</v>
      </c>
      <c r="L2851">
        <v>6</v>
      </c>
      <c r="M2851">
        <f t="shared" si="356"/>
        <v>1.8397437207043486E-2</v>
      </c>
      <c r="N2851">
        <f t="shared" si="357"/>
        <v>9.0094025208231954E-5</v>
      </c>
      <c r="O2851">
        <f t="shared" si="358"/>
        <v>5.6410949297851322E-5</v>
      </c>
      <c r="P2851">
        <f t="shared" si="359"/>
        <v>0.11187846795601229</v>
      </c>
    </row>
    <row r="2852" spans="1:16" x14ac:dyDescent="0.25">
      <c r="A2852">
        <v>2851</v>
      </c>
      <c r="B2852">
        <v>0.55729850154118477</v>
      </c>
      <c r="C2852">
        <f t="shared" si="352"/>
        <v>3.9454348489629814</v>
      </c>
      <c r="D2852">
        <v>0.83260597552415538</v>
      </c>
      <c r="E2852" s="19">
        <f t="shared" si="353"/>
        <v>2.1178760742504759</v>
      </c>
      <c r="F2852">
        <v>2.1894265955779701</v>
      </c>
      <c r="G2852" s="20">
        <v>0.44600000000000001</v>
      </c>
      <c r="H2852">
        <v>0.46300000000000002</v>
      </c>
      <c r="I2852">
        <f t="shared" si="354"/>
        <v>1.186591757935306E-2</v>
      </c>
      <c r="J2852">
        <f t="shared" si="355"/>
        <v>1.1009087155618307E-2</v>
      </c>
      <c r="K2852">
        <v>6</v>
      </c>
      <c r="L2852">
        <v>6</v>
      </c>
      <c r="M2852">
        <f t="shared" si="356"/>
        <v>1.6915546759803977E-2</v>
      </c>
      <c r="N2852">
        <f t="shared" si="357"/>
        <v>2.9739011750294959E-5</v>
      </c>
      <c r="O2852">
        <f t="shared" si="358"/>
        <v>4.7689287030519134E-5</v>
      </c>
      <c r="P2852">
        <f t="shared" si="359"/>
        <v>-2.1439152324368047</v>
      </c>
    </row>
    <row r="2853" spans="1:16" x14ac:dyDescent="0.25">
      <c r="A2853">
        <v>2852</v>
      </c>
      <c r="B2853">
        <v>0.5229346598712119</v>
      </c>
      <c r="C2853">
        <f t="shared" si="352"/>
        <v>4.1861750389410819</v>
      </c>
      <c r="D2853">
        <v>0.64583269753105255</v>
      </c>
      <c r="E2853" s="19">
        <f t="shared" si="353"/>
        <v>3.3523778480556952</v>
      </c>
      <c r="F2853">
        <v>-0.50632479542400688</v>
      </c>
      <c r="G2853" s="20">
        <v>0.44600000000000001</v>
      </c>
      <c r="H2853">
        <v>0.46300000000000002</v>
      </c>
      <c r="I2853">
        <f t="shared" si="354"/>
        <v>1.186591757935306E-2</v>
      </c>
      <c r="J2853">
        <f t="shared" si="355"/>
        <v>1.1009087155618307E-2</v>
      </c>
      <c r="K2853">
        <v>6</v>
      </c>
      <c r="L2853">
        <v>6</v>
      </c>
      <c r="M2853">
        <f t="shared" si="356"/>
        <v>1.3444969797143082E-2</v>
      </c>
      <c r="N2853">
        <f t="shared" si="357"/>
        <v>2.8028769041395239E-5</v>
      </c>
      <c r="O2853">
        <f t="shared" si="358"/>
        <v>3.0127868807681618E-5</v>
      </c>
      <c r="P2853">
        <f t="shared" si="359"/>
        <v>-0.97722360236614614</v>
      </c>
    </row>
    <row r="2854" spans="1:16" x14ac:dyDescent="0.25">
      <c r="A2854">
        <v>2853</v>
      </c>
      <c r="B2854">
        <v>0.81041901913510539</v>
      </c>
      <c r="C2854">
        <f t="shared" si="352"/>
        <v>2.2716675919283658</v>
      </c>
      <c r="D2854">
        <v>0.3205359050263985</v>
      </c>
      <c r="E2854" s="19">
        <f t="shared" si="353"/>
        <v>5.8554843778818393</v>
      </c>
      <c r="F2854">
        <v>1.1344650374667253</v>
      </c>
      <c r="G2854" s="20">
        <v>0.44600000000000001</v>
      </c>
      <c r="H2854">
        <v>0.46300000000000002</v>
      </c>
      <c r="I2854">
        <f t="shared" si="354"/>
        <v>1.186591757935306E-2</v>
      </c>
      <c r="J2854">
        <f t="shared" si="355"/>
        <v>1.1009087155618307E-2</v>
      </c>
      <c r="K2854">
        <v>6</v>
      </c>
      <c r="L2854">
        <v>6</v>
      </c>
      <c r="M2854">
        <f t="shared" si="356"/>
        <v>1.017313713239878E-2</v>
      </c>
      <c r="N2854">
        <f t="shared" si="357"/>
        <v>5.1650749321881103E-5</v>
      </c>
      <c r="O2854">
        <f t="shared" si="358"/>
        <v>1.7248786519098478E-5</v>
      </c>
      <c r="P2854">
        <f t="shared" si="359"/>
        <v>-2.5967124138876074</v>
      </c>
    </row>
    <row r="2855" spans="1:16" x14ac:dyDescent="0.25">
      <c r="A2855">
        <v>2854</v>
      </c>
      <c r="B2855">
        <v>0.83968626972258675</v>
      </c>
      <c r="C2855">
        <f t="shared" si="352"/>
        <v>2.0678004403113395</v>
      </c>
      <c r="D2855">
        <v>0.99755851924192018</v>
      </c>
      <c r="E2855" s="19">
        <f t="shared" si="353"/>
        <v>0.30445185389797585</v>
      </c>
      <c r="F2855">
        <v>0.17659203876974061</v>
      </c>
      <c r="G2855" s="20">
        <v>0.44600000000000001</v>
      </c>
      <c r="H2855">
        <v>0.46300000000000002</v>
      </c>
      <c r="I2855">
        <f t="shared" si="354"/>
        <v>1.186591757935306E-2</v>
      </c>
      <c r="J2855">
        <f t="shared" si="355"/>
        <v>1.1009087155618307E-2</v>
      </c>
      <c r="K2855">
        <v>6</v>
      </c>
      <c r="L2855">
        <v>6</v>
      </c>
      <c r="M2855">
        <f t="shared" si="356"/>
        <v>4.4614599693181746E-2</v>
      </c>
      <c r="N2855">
        <f t="shared" si="357"/>
        <v>5.6743064294766738E-5</v>
      </c>
      <c r="O2855">
        <f t="shared" si="358"/>
        <v>3.3174375096380878E-4</v>
      </c>
      <c r="P2855">
        <f t="shared" si="359"/>
        <v>-0.4590569317819107</v>
      </c>
    </row>
    <row r="2856" spans="1:16" x14ac:dyDescent="0.25">
      <c r="A2856">
        <v>2855</v>
      </c>
      <c r="B2856">
        <v>0.24228644672994171</v>
      </c>
      <c r="C2856">
        <f t="shared" si="352"/>
        <v>6.7203034156518004</v>
      </c>
      <c r="D2856">
        <v>0.22983489486373485</v>
      </c>
      <c r="E2856" s="19">
        <f t="shared" si="353"/>
        <v>6.8784933650646831</v>
      </c>
      <c r="F2856">
        <v>1.0943267625407316</v>
      </c>
      <c r="G2856" s="20">
        <v>0.44600000000000001</v>
      </c>
      <c r="H2856">
        <v>0.46300000000000002</v>
      </c>
      <c r="I2856">
        <f t="shared" si="354"/>
        <v>1.186591757935306E-2</v>
      </c>
      <c r="J2856">
        <f t="shared" si="355"/>
        <v>1.1009087155618307E-2</v>
      </c>
      <c r="K2856">
        <v>6</v>
      </c>
      <c r="L2856">
        <v>6</v>
      </c>
      <c r="M2856">
        <f t="shared" si="356"/>
        <v>9.3861966903690877E-3</v>
      </c>
      <c r="N2856">
        <f t="shared" si="357"/>
        <v>1.7459529142696182E-5</v>
      </c>
      <c r="O2856">
        <f t="shared" si="358"/>
        <v>1.4683448051715934E-5</v>
      </c>
      <c r="P2856">
        <f t="shared" si="359"/>
        <v>-2.4721686454316396</v>
      </c>
    </row>
    <row r="2857" spans="1:16" x14ac:dyDescent="0.25">
      <c r="A2857">
        <v>2856</v>
      </c>
      <c r="B2857">
        <v>0.56669820245979186</v>
      </c>
      <c r="C2857">
        <f t="shared" si="352"/>
        <v>3.8808291743360104</v>
      </c>
      <c r="D2857">
        <v>0.14304025391399883</v>
      </c>
      <c r="E2857" s="19">
        <f t="shared" si="353"/>
        <v>8.2489196343964668</v>
      </c>
      <c r="F2857">
        <v>0.26464363145350944</v>
      </c>
      <c r="G2857" s="20">
        <v>0.44600000000000001</v>
      </c>
      <c r="H2857">
        <v>0.46300000000000002</v>
      </c>
      <c r="I2857">
        <f t="shared" si="354"/>
        <v>1.186591757935306E-2</v>
      </c>
      <c r="J2857">
        <f t="shared" si="355"/>
        <v>1.1009087155618307E-2</v>
      </c>
      <c r="K2857">
        <v>6</v>
      </c>
      <c r="L2857">
        <v>6</v>
      </c>
      <c r="M2857">
        <f t="shared" si="356"/>
        <v>8.5711239541449123E-3</v>
      </c>
      <c r="N2857">
        <f t="shared" si="357"/>
        <v>3.0234088660552403E-5</v>
      </c>
      <c r="O2857">
        <f t="shared" si="358"/>
        <v>1.2244027639552785E-5</v>
      </c>
      <c r="P2857">
        <f t="shared" si="359"/>
        <v>-2.184640108224877</v>
      </c>
    </row>
    <row r="2858" spans="1:16" x14ac:dyDescent="0.25">
      <c r="A2858">
        <v>2857</v>
      </c>
      <c r="B2858">
        <v>0.48658711508529923</v>
      </c>
      <c r="C2858">
        <f t="shared" si="352"/>
        <v>4.4501029984398466</v>
      </c>
      <c r="D2858">
        <v>0.87347025971251568</v>
      </c>
      <c r="E2858" s="19">
        <f t="shared" si="353"/>
        <v>1.8198338413915705</v>
      </c>
      <c r="F2858">
        <v>0.42807073441508692</v>
      </c>
      <c r="G2858" s="20">
        <v>0.44600000000000001</v>
      </c>
      <c r="H2858">
        <v>0.46300000000000002</v>
      </c>
      <c r="I2858">
        <f t="shared" si="354"/>
        <v>1.186591757935306E-2</v>
      </c>
      <c r="J2858">
        <f t="shared" si="355"/>
        <v>1.1009087155618307E-2</v>
      </c>
      <c r="K2858">
        <v>6</v>
      </c>
      <c r="L2858">
        <v>6</v>
      </c>
      <c r="M2858">
        <f t="shared" si="356"/>
        <v>1.824821729047469E-2</v>
      </c>
      <c r="N2858">
        <f t="shared" si="357"/>
        <v>2.6366430928558053E-5</v>
      </c>
      <c r="O2858">
        <f t="shared" si="358"/>
        <v>5.5499572380063246E-5</v>
      </c>
      <c r="P2858">
        <f t="shared" si="359"/>
        <v>-1.1438474542309611</v>
      </c>
    </row>
    <row r="2859" spans="1:16" x14ac:dyDescent="0.25">
      <c r="A2859">
        <v>2858</v>
      </c>
      <c r="B2859">
        <v>7.8371532334360797E-2</v>
      </c>
      <c r="C2859">
        <f t="shared" si="352"/>
        <v>9.8913993752370075</v>
      </c>
      <c r="D2859">
        <v>0.87112033448286386</v>
      </c>
      <c r="E2859" s="19">
        <f t="shared" si="353"/>
        <v>1.8376635363759541</v>
      </c>
      <c r="F2859">
        <v>0.49047457650885917</v>
      </c>
      <c r="G2859" s="20">
        <v>0.44600000000000001</v>
      </c>
      <c r="H2859">
        <v>0.46300000000000002</v>
      </c>
      <c r="I2859">
        <f t="shared" si="354"/>
        <v>1.186591757935306E-2</v>
      </c>
      <c r="J2859">
        <f t="shared" si="355"/>
        <v>1.1009087155618307E-2</v>
      </c>
      <c r="K2859">
        <v>6</v>
      </c>
      <c r="L2859">
        <v>6</v>
      </c>
      <c r="M2859">
        <f t="shared" si="356"/>
        <v>1.8159476020645583E-2</v>
      </c>
      <c r="N2859">
        <f t="shared" si="357"/>
        <v>1.1862157100548969E-5</v>
      </c>
      <c r="O2859">
        <f t="shared" si="358"/>
        <v>5.4961094890733662E-5</v>
      </c>
      <c r="P2859">
        <f t="shared" si="359"/>
        <v>-1.1569391349275036</v>
      </c>
    </row>
    <row r="2860" spans="1:16" x14ac:dyDescent="0.25">
      <c r="A2860">
        <v>2859</v>
      </c>
      <c r="B2860">
        <v>0.65608691671498764</v>
      </c>
      <c r="C2860">
        <f t="shared" si="352"/>
        <v>3.2853396181064354</v>
      </c>
      <c r="D2860">
        <v>1.4130069887386701E-2</v>
      </c>
      <c r="E2860" s="19">
        <f t="shared" si="353"/>
        <v>14.244260378576898</v>
      </c>
      <c r="F2860">
        <v>-0.48006086217355914</v>
      </c>
      <c r="G2860" s="20">
        <v>0.44600000000000001</v>
      </c>
      <c r="H2860">
        <v>0.46300000000000002</v>
      </c>
      <c r="I2860">
        <f t="shared" si="354"/>
        <v>1.186591757935306E-2</v>
      </c>
      <c r="J2860">
        <f t="shared" si="355"/>
        <v>1.1009087155618307E-2</v>
      </c>
      <c r="K2860">
        <v>6</v>
      </c>
      <c r="L2860">
        <v>6</v>
      </c>
      <c r="M2860">
        <f t="shared" si="356"/>
        <v>6.5225341286979065E-3</v>
      </c>
      <c r="N2860">
        <f t="shared" si="357"/>
        <v>3.5714217393744056E-5</v>
      </c>
      <c r="O2860">
        <f t="shared" si="358"/>
        <v>7.0905752433381597E-6</v>
      </c>
      <c r="P2860">
        <f t="shared" si="359"/>
        <v>-2.1248158601107647</v>
      </c>
    </row>
    <row r="2861" spans="1:16" x14ac:dyDescent="0.25">
      <c r="A2861">
        <v>2860</v>
      </c>
      <c r="B2861">
        <v>0.14056825464644307</v>
      </c>
      <c r="C2861">
        <f t="shared" si="352"/>
        <v>8.2978154322780586</v>
      </c>
      <c r="D2861">
        <v>0.56929227576525165</v>
      </c>
      <c r="E2861" s="19">
        <f t="shared" si="353"/>
        <v>3.8630838925644961</v>
      </c>
      <c r="F2861">
        <v>1.3234830475994386</v>
      </c>
      <c r="G2861" s="20">
        <v>0.44600000000000001</v>
      </c>
      <c r="H2861">
        <v>0.46300000000000002</v>
      </c>
      <c r="I2861">
        <f t="shared" si="354"/>
        <v>1.186591757935306E-2</v>
      </c>
      <c r="J2861">
        <f t="shared" si="355"/>
        <v>1.1009087155618307E-2</v>
      </c>
      <c r="K2861">
        <v>6</v>
      </c>
      <c r="L2861">
        <v>6</v>
      </c>
      <c r="M2861">
        <f t="shared" si="356"/>
        <v>1.2524755086869819E-2</v>
      </c>
      <c r="N2861">
        <f t="shared" si="357"/>
        <v>1.4140267916410011E-5</v>
      </c>
      <c r="O2861">
        <f t="shared" si="358"/>
        <v>2.6144914997678569E-5</v>
      </c>
      <c r="P2861">
        <f t="shared" si="359"/>
        <v>-2.0280019381808012</v>
      </c>
    </row>
    <row r="2862" spans="1:16" x14ac:dyDescent="0.25">
      <c r="A2862">
        <v>2861</v>
      </c>
      <c r="B2862">
        <v>0.70381786553544723</v>
      </c>
      <c r="C2862">
        <f t="shared" si="352"/>
        <v>2.9751453658684492</v>
      </c>
      <c r="D2862">
        <v>0.27481917783135473</v>
      </c>
      <c r="E2862" s="19">
        <f t="shared" si="353"/>
        <v>6.3367214259358073</v>
      </c>
      <c r="F2862">
        <v>9.0199137048330158E-2</v>
      </c>
      <c r="G2862" s="20">
        <v>0.44600000000000001</v>
      </c>
      <c r="H2862">
        <v>0.46300000000000002</v>
      </c>
      <c r="I2862">
        <f t="shared" si="354"/>
        <v>1.186591757935306E-2</v>
      </c>
      <c r="J2862">
        <f t="shared" si="355"/>
        <v>1.1009087155618307E-2</v>
      </c>
      <c r="K2862">
        <v>6</v>
      </c>
      <c r="L2862">
        <v>6</v>
      </c>
      <c r="M2862">
        <f t="shared" si="356"/>
        <v>9.7792152281936488E-3</v>
      </c>
      <c r="N2862">
        <f t="shared" si="357"/>
        <v>3.9437848879388639E-5</v>
      </c>
      <c r="O2862">
        <f t="shared" si="358"/>
        <v>1.5938841746555761E-5</v>
      </c>
      <c r="P2862">
        <f t="shared" si="359"/>
        <v>-1.8070183672982187</v>
      </c>
    </row>
    <row r="2863" spans="1:16" x14ac:dyDescent="0.25">
      <c r="A2863">
        <v>2862</v>
      </c>
      <c r="B2863">
        <v>0.45576342051454205</v>
      </c>
      <c r="C2863">
        <f t="shared" si="352"/>
        <v>4.6831123628964013</v>
      </c>
      <c r="D2863">
        <v>0.57405316324350719</v>
      </c>
      <c r="E2863" s="19">
        <f t="shared" si="353"/>
        <v>3.8306069172339621</v>
      </c>
      <c r="F2863">
        <v>-9.4731831268290989E-2</v>
      </c>
      <c r="G2863" s="20">
        <v>0.44600000000000001</v>
      </c>
      <c r="H2863">
        <v>0.46300000000000002</v>
      </c>
      <c r="I2863">
        <f t="shared" si="354"/>
        <v>1.186591757935306E-2</v>
      </c>
      <c r="J2863">
        <f t="shared" si="355"/>
        <v>1.1009087155618307E-2</v>
      </c>
      <c r="K2863">
        <v>6</v>
      </c>
      <c r="L2863">
        <v>6</v>
      </c>
      <c r="M2863">
        <f t="shared" si="356"/>
        <v>1.257773724303224E-2</v>
      </c>
      <c r="N2863">
        <f t="shared" si="357"/>
        <v>2.5054562914814467E-5</v>
      </c>
      <c r="O2863">
        <f t="shared" si="358"/>
        <v>2.6366579025793371E-5</v>
      </c>
      <c r="P2863">
        <f t="shared" si="359"/>
        <v>-1.2975856934738155</v>
      </c>
    </row>
    <row r="2864" spans="1:16" x14ac:dyDescent="0.25">
      <c r="A2864">
        <v>2863</v>
      </c>
      <c r="B2864">
        <v>0.89989928891872917</v>
      </c>
      <c r="C2864">
        <f t="shared" si="352"/>
        <v>1.6111369235704465</v>
      </c>
      <c r="D2864">
        <v>0.34260078737754446</v>
      </c>
      <c r="E2864" s="19">
        <f t="shared" si="353"/>
        <v>5.6422389187862256</v>
      </c>
      <c r="F2864">
        <v>0.45802948989148717</v>
      </c>
      <c r="G2864" s="20">
        <v>0.44600000000000001</v>
      </c>
      <c r="H2864">
        <v>0.46300000000000002</v>
      </c>
      <c r="I2864">
        <f t="shared" si="354"/>
        <v>1.186591757935306E-2</v>
      </c>
      <c r="J2864">
        <f t="shared" si="355"/>
        <v>1.1009087155618307E-2</v>
      </c>
      <c r="K2864">
        <v>6</v>
      </c>
      <c r="L2864">
        <v>6</v>
      </c>
      <c r="M2864">
        <f t="shared" si="356"/>
        <v>1.0363598415818034E-2</v>
      </c>
      <c r="N2864">
        <f t="shared" si="357"/>
        <v>7.2826419416489126E-5</v>
      </c>
      <c r="O2864">
        <f t="shared" si="358"/>
        <v>1.7900695354057677E-5</v>
      </c>
      <c r="P2864">
        <f t="shared" si="359"/>
        <v>-2.0613271426867636</v>
      </c>
    </row>
    <row r="2865" spans="1:16" x14ac:dyDescent="0.25">
      <c r="A2865">
        <v>2864</v>
      </c>
      <c r="B2865">
        <v>0.89269692068239392</v>
      </c>
      <c r="C2865">
        <f t="shared" si="352"/>
        <v>1.6696822724709697</v>
      </c>
      <c r="D2865">
        <v>0.79754020813623461</v>
      </c>
      <c r="E2865" s="19">
        <f t="shared" si="353"/>
        <v>2.3591590214381912</v>
      </c>
      <c r="F2865">
        <v>-0.64197365645668469</v>
      </c>
      <c r="G2865" s="20">
        <v>0.44600000000000001</v>
      </c>
      <c r="H2865">
        <v>0.46300000000000002</v>
      </c>
      <c r="I2865">
        <f t="shared" si="354"/>
        <v>1.186591757935306E-2</v>
      </c>
      <c r="J2865">
        <f t="shared" si="355"/>
        <v>1.1009087155618307E-2</v>
      </c>
      <c r="K2865">
        <v>6</v>
      </c>
      <c r="L2865">
        <v>6</v>
      </c>
      <c r="M2865">
        <f t="shared" si="356"/>
        <v>1.6027201760074505E-2</v>
      </c>
      <c r="N2865">
        <f t="shared" si="357"/>
        <v>7.0272850869819231E-5</v>
      </c>
      <c r="O2865">
        <f t="shared" si="358"/>
        <v>4.2811866043022548E-5</v>
      </c>
      <c r="P2865">
        <f t="shared" si="359"/>
        <v>-0.63474391550099074</v>
      </c>
    </row>
    <row r="2866" spans="1:16" x14ac:dyDescent="0.25">
      <c r="A2866">
        <v>2865</v>
      </c>
      <c r="B2866">
        <v>0.16287728507339702</v>
      </c>
      <c r="C2866">
        <f t="shared" si="352"/>
        <v>7.88169528893983</v>
      </c>
      <c r="D2866">
        <v>0.37305825983458968</v>
      </c>
      <c r="E2866" s="19">
        <f t="shared" si="353"/>
        <v>5.3642743980446639</v>
      </c>
      <c r="F2866">
        <v>0.55030568546499126</v>
      </c>
      <c r="G2866" s="20">
        <v>0.44600000000000001</v>
      </c>
      <c r="H2866">
        <v>0.46300000000000002</v>
      </c>
      <c r="I2866">
        <f t="shared" si="354"/>
        <v>1.186591757935306E-2</v>
      </c>
      <c r="J2866">
        <f t="shared" si="355"/>
        <v>1.1009087155618307E-2</v>
      </c>
      <c r="K2866">
        <v>6</v>
      </c>
      <c r="L2866">
        <v>6</v>
      </c>
      <c r="M2866">
        <f t="shared" si="356"/>
        <v>1.0628716408065349E-2</v>
      </c>
      <c r="N2866">
        <f t="shared" si="357"/>
        <v>1.4886814198207334E-5</v>
      </c>
      <c r="O2866">
        <f t="shared" si="358"/>
        <v>1.8828268747179597E-5</v>
      </c>
      <c r="P2866">
        <f t="shared" si="359"/>
        <v>-1.900072610922295</v>
      </c>
    </row>
    <row r="2867" spans="1:16" x14ac:dyDescent="0.25">
      <c r="A2867">
        <v>2866</v>
      </c>
      <c r="B2867">
        <v>0.43415631580553604</v>
      </c>
      <c r="C2867">
        <f t="shared" si="352"/>
        <v>4.8524130582176603</v>
      </c>
      <c r="D2867">
        <v>0.65913876766258739</v>
      </c>
      <c r="E2867" s="19">
        <f t="shared" si="353"/>
        <v>3.2654272573504088</v>
      </c>
      <c r="F2867">
        <v>0.30944761419959832</v>
      </c>
      <c r="G2867" s="20">
        <v>0.44600000000000001</v>
      </c>
      <c r="H2867">
        <v>0.46300000000000002</v>
      </c>
      <c r="I2867">
        <f t="shared" si="354"/>
        <v>1.186591757935306E-2</v>
      </c>
      <c r="J2867">
        <f t="shared" si="355"/>
        <v>1.1009087155618307E-2</v>
      </c>
      <c r="K2867">
        <v>6</v>
      </c>
      <c r="L2867">
        <v>6</v>
      </c>
      <c r="M2867">
        <f t="shared" si="356"/>
        <v>1.3622797635262874E-2</v>
      </c>
      <c r="N2867">
        <f t="shared" si="357"/>
        <v>2.4180409195508805E-5</v>
      </c>
      <c r="O2867">
        <f t="shared" si="358"/>
        <v>3.0930102568553962E-5</v>
      </c>
      <c r="P2867">
        <f t="shared" si="359"/>
        <v>-1.4165393841825396</v>
      </c>
    </row>
    <row r="2868" spans="1:16" x14ac:dyDescent="0.25">
      <c r="A2868">
        <v>2867</v>
      </c>
      <c r="B2868">
        <v>0.39182714316232797</v>
      </c>
      <c r="C2868">
        <f t="shared" si="352"/>
        <v>5.2011592041241137</v>
      </c>
      <c r="D2868">
        <v>0.76241340372936184</v>
      </c>
      <c r="E2868" s="19">
        <f t="shared" si="353"/>
        <v>2.5930997058603329</v>
      </c>
      <c r="F2868">
        <v>-1.8389664546702988</v>
      </c>
      <c r="G2868" s="20">
        <v>0.44600000000000001</v>
      </c>
      <c r="H2868">
        <v>0.46300000000000002</v>
      </c>
      <c r="I2868">
        <f t="shared" si="354"/>
        <v>1.186591757935306E-2</v>
      </c>
      <c r="J2868">
        <f t="shared" si="355"/>
        <v>1.1009087155618307E-2</v>
      </c>
      <c r="K2868">
        <v>6</v>
      </c>
      <c r="L2868">
        <v>6</v>
      </c>
      <c r="M2868">
        <f t="shared" si="356"/>
        <v>1.5287156236093814E-2</v>
      </c>
      <c r="N2868">
        <f t="shared" si="357"/>
        <v>2.2559073608109732E-5</v>
      </c>
      <c r="O2868">
        <f t="shared" si="358"/>
        <v>3.8949524297790332E-5</v>
      </c>
      <c r="P2868">
        <f t="shared" si="359"/>
        <v>-0.16860304158361719</v>
      </c>
    </row>
    <row r="2869" spans="1:16" x14ac:dyDescent="0.25">
      <c r="A2869">
        <v>2868</v>
      </c>
      <c r="B2869">
        <v>0.65318765831476788</v>
      </c>
      <c r="C2869">
        <f t="shared" si="352"/>
        <v>3.3042723051316565</v>
      </c>
      <c r="D2869">
        <v>6.9551683095797595E-2</v>
      </c>
      <c r="E2869" s="19">
        <f t="shared" si="353"/>
        <v>10.207999508942478</v>
      </c>
      <c r="F2869">
        <v>-1.3984026736579835</v>
      </c>
      <c r="G2869" s="20">
        <v>0.44600000000000001</v>
      </c>
      <c r="H2869">
        <v>0.46300000000000002</v>
      </c>
      <c r="I2869">
        <f t="shared" si="354"/>
        <v>1.186591757935306E-2</v>
      </c>
      <c r="J2869">
        <f t="shared" si="355"/>
        <v>1.1009087155618307E-2</v>
      </c>
      <c r="K2869">
        <v>6</v>
      </c>
      <c r="L2869">
        <v>6</v>
      </c>
      <c r="M2869">
        <f t="shared" si="356"/>
        <v>7.7048819989360331E-3</v>
      </c>
      <c r="N2869">
        <f t="shared" si="357"/>
        <v>3.5509583502276833E-5</v>
      </c>
      <c r="O2869">
        <f t="shared" si="358"/>
        <v>9.894201102921422E-6</v>
      </c>
      <c r="P2869">
        <f t="shared" si="359"/>
        <v>-0.98343321694006491</v>
      </c>
    </row>
    <row r="2870" spans="1:16" x14ac:dyDescent="0.25">
      <c r="A2870">
        <v>2869</v>
      </c>
      <c r="B2870">
        <v>0.61998352000488299</v>
      </c>
      <c r="C2870">
        <f t="shared" si="352"/>
        <v>3.5225154909089009</v>
      </c>
      <c r="D2870">
        <v>0.29270302438428908</v>
      </c>
      <c r="E2870" s="19">
        <f t="shared" si="353"/>
        <v>6.1413919586700381</v>
      </c>
      <c r="F2870">
        <v>-0.25412191462237388</v>
      </c>
      <c r="G2870" s="20">
        <v>0.44600000000000001</v>
      </c>
      <c r="H2870">
        <v>0.46300000000000002</v>
      </c>
      <c r="I2870">
        <f t="shared" si="354"/>
        <v>1.186591757935306E-2</v>
      </c>
      <c r="J2870">
        <f t="shared" si="355"/>
        <v>1.1009087155618307E-2</v>
      </c>
      <c r="K2870">
        <v>6</v>
      </c>
      <c r="L2870">
        <v>6</v>
      </c>
      <c r="M2870">
        <f t="shared" si="356"/>
        <v>9.9335139058427287E-3</v>
      </c>
      <c r="N2870">
        <f t="shared" si="357"/>
        <v>3.3309529407650174E-5</v>
      </c>
      <c r="O2870">
        <f t="shared" si="358"/>
        <v>1.6445783086261809E-5</v>
      </c>
      <c r="P2870">
        <f t="shared" si="359"/>
        <v>-1.5309274309302823</v>
      </c>
    </row>
    <row r="2871" spans="1:16" x14ac:dyDescent="0.25">
      <c r="A2871">
        <v>2870</v>
      </c>
      <c r="B2871">
        <v>0.50550859096041745</v>
      </c>
      <c r="C2871">
        <f t="shared" si="352"/>
        <v>4.3113860690903794</v>
      </c>
      <c r="D2871">
        <v>0.70247505111850339</v>
      </c>
      <c r="E2871" s="19">
        <f t="shared" si="353"/>
        <v>2.9838550526194472</v>
      </c>
      <c r="F2871">
        <v>0.31877107176114805</v>
      </c>
      <c r="G2871" s="20">
        <v>0.44600000000000001</v>
      </c>
      <c r="H2871">
        <v>0.46300000000000002</v>
      </c>
      <c r="I2871">
        <f t="shared" si="354"/>
        <v>1.186591757935306E-2</v>
      </c>
      <c r="J2871">
        <f t="shared" si="355"/>
        <v>1.1009087155618307E-2</v>
      </c>
      <c r="K2871">
        <v>6</v>
      </c>
      <c r="L2871">
        <v>6</v>
      </c>
      <c r="M2871">
        <f t="shared" si="356"/>
        <v>1.4251069262770786E-2</v>
      </c>
      <c r="N2871">
        <f t="shared" si="357"/>
        <v>2.7214759117614445E-5</v>
      </c>
      <c r="O2871">
        <f t="shared" si="358"/>
        <v>3.3848829188715037E-5</v>
      </c>
      <c r="P2871">
        <f t="shared" si="359"/>
        <v>-1.3676853731816738</v>
      </c>
    </row>
    <row r="2872" spans="1:16" x14ac:dyDescent="0.25">
      <c r="A2872">
        <v>2871</v>
      </c>
      <c r="B2872">
        <v>0.87530137028107546</v>
      </c>
      <c r="C2872">
        <f t="shared" si="352"/>
        <v>1.8058688920193799</v>
      </c>
      <c r="D2872">
        <v>0.19617297891170996</v>
      </c>
      <c r="E2872" s="19">
        <f t="shared" si="353"/>
        <v>7.3457045930890992</v>
      </c>
      <c r="F2872">
        <v>-0.8582424015912693</v>
      </c>
      <c r="G2872" s="20">
        <v>0.44600000000000001</v>
      </c>
      <c r="H2872">
        <v>0.46300000000000002</v>
      </c>
      <c r="I2872">
        <f t="shared" si="354"/>
        <v>1.186591757935306E-2</v>
      </c>
      <c r="J2872">
        <f t="shared" si="355"/>
        <v>1.1009087155618307E-2</v>
      </c>
      <c r="K2872">
        <v>6</v>
      </c>
      <c r="L2872">
        <v>6</v>
      </c>
      <c r="M2872">
        <f t="shared" si="356"/>
        <v>9.0827964692424077E-3</v>
      </c>
      <c r="N2872">
        <f t="shared" si="357"/>
        <v>6.4973339898516914E-5</v>
      </c>
      <c r="O2872">
        <f t="shared" si="358"/>
        <v>1.3749531950280393E-5</v>
      </c>
      <c r="P2872">
        <f t="shared" si="359"/>
        <v>-1.0332903731939234</v>
      </c>
    </row>
    <row r="2873" spans="1:16" x14ac:dyDescent="0.25">
      <c r="A2873">
        <v>2872</v>
      </c>
      <c r="B2873">
        <v>3.399761955626087E-2</v>
      </c>
      <c r="C2873">
        <f t="shared" si="352"/>
        <v>12.058299252778973</v>
      </c>
      <c r="D2873">
        <v>0.16476943266090885</v>
      </c>
      <c r="E2873" s="19">
        <f t="shared" si="353"/>
        <v>7.8487714021820674</v>
      </c>
      <c r="F2873">
        <v>1.1439806257840246</v>
      </c>
      <c r="G2873" s="20">
        <v>0.44600000000000001</v>
      </c>
      <c r="H2873">
        <v>0.46300000000000002</v>
      </c>
      <c r="I2873">
        <f t="shared" si="354"/>
        <v>1.186591757935306E-2</v>
      </c>
      <c r="J2873">
        <f t="shared" si="355"/>
        <v>1.1009087155618307E-2</v>
      </c>
      <c r="K2873">
        <v>6</v>
      </c>
      <c r="L2873">
        <v>6</v>
      </c>
      <c r="M2873">
        <f t="shared" si="356"/>
        <v>8.7868957111103436E-3</v>
      </c>
      <c r="N2873">
        <f t="shared" si="357"/>
        <v>9.7305043500469199E-6</v>
      </c>
      <c r="O2873">
        <f t="shared" si="358"/>
        <v>1.2868256039654894E-5</v>
      </c>
      <c r="P2873">
        <f t="shared" si="359"/>
        <v>-2.5536063471793038</v>
      </c>
    </row>
    <row r="2874" spans="1:16" x14ac:dyDescent="0.25">
      <c r="A2874">
        <v>2873</v>
      </c>
      <c r="B2874">
        <v>0.21222571489608447</v>
      </c>
      <c r="C2874">
        <f t="shared" si="352"/>
        <v>7.1150199843463007</v>
      </c>
      <c r="D2874">
        <v>0.55369731742301709</v>
      </c>
      <c r="E2874" s="19">
        <f t="shared" si="353"/>
        <v>3.9703180372094198</v>
      </c>
      <c r="F2874">
        <v>0.79169012678903528</v>
      </c>
      <c r="G2874" s="20">
        <v>0.44600000000000001</v>
      </c>
      <c r="H2874">
        <v>0.46300000000000002</v>
      </c>
      <c r="I2874">
        <f t="shared" si="354"/>
        <v>1.186591757935306E-2</v>
      </c>
      <c r="J2874">
        <f t="shared" si="355"/>
        <v>1.1009087155618307E-2</v>
      </c>
      <c r="K2874">
        <v>6</v>
      </c>
      <c r="L2874">
        <v>6</v>
      </c>
      <c r="M2874">
        <f t="shared" si="356"/>
        <v>1.2354457044085733E-2</v>
      </c>
      <c r="N2874">
        <f t="shared" si="357"/>
        <v>1.6490935175372304E-5</v>
      </c>
      <c r="O2874">
        <f t="shared" si="358"/>
        <v>2.5438768142359933E-5</v>
      </c>
      <c r="P2874">
        <f t="shared" si="359"/>
        <v>-1.7909684586976347</v>
      </c>
    </row>
    <row r="2875" spans="1:16" x14ac:dyDescent="0.25">
      <c r="A2875">
        <v>2874</v>
      </c>
      <c r="B2875">
        <v>0.83895382549516284</v>
      </c>
      <c r="C2875">
        <f t="shared" si="352"/>
        <v>2.0730062205542605</v>
      </c>
      <c r="D2875">
        <v>7.0558793908505515E-2</v>
      </c>
      <c r="E2875" s="19">
        <f t="shared" si="353"/>
        <v>10.170015341835761</v>
      </c>
      <c r="F2875">
        <v>-0.34625827538548037</v>
      </c>
      <c r="G2875" s="20">
        <v>0.44600000000000001</v>
      </c>
      <c r="H2875">
        <v>0.46300000000000002</v>
      </c>
      <c r="I2875">
        <f t="shared" si="354"/>
        <v>1.186591757935306E-2</v>
      </c>
      <c r="J2875">
        <f t="shared" si="355"/>
        <v>1.1009087155618307E-2</v>
      </c>
      <c r="K2875">
        <v>6</v>
      </c>
      <c r="L2875">
        <v>6</v>
      </c>
      <c r="M2875">
        <f t="shared" si="356"/>
        <v>7.7192571378205165E-3</v>
      </c>
      <c r="N2875">
        <f t="shared" si="357"/>
        <v>5.6600569824610491E-5</v>
      </c>
      <c r="O2875">
        <f t="shared" si="358"/>
        <v>9.9311551266321669E-6</v>
      </c>
      <c r="P2875">
        <f t="shared" si="359"/>
        <v>-1.8364041393531747</v>
      </c>
    </row>
    <row r="2876" spans="1:16" x14ac:dyDescent="0.25">
      <c r="A2876">
        <v>2875</v>
      </c>
      <c r="B2876">
        <v>0.60130619220557269</v>
      </c>
      <c r="C2876">
        <f t="shared" si="352"/>
        <v>3.6467616580125313</v>
      </c>
      <c r="D2876">
        <v>0.26551103244117558</v>
      </c>
      <c r="E2876" s="19">
        <f t="shared" si="353"/>
        <v>6.4424863088203059</v>
      </c>
      <c r="F2876">
        <v>0.56990302255144343</v>
      </c>
      <c r="G2876" s="20">
        <v>0.44600000000000001</v>
      </c>
      <c r="H2876">
        <v>0.46300000000000002</v>
      </c>
      <c r="I2876">
        <f t="shared" si="354"/>
        <v>1.186591757935306E-2</v>
      </c>
      <c r="J2876">
        <f t="shared" si="355"/>
        <v>1.1009087155618307E-2</v>
      </c>
      <c r="K2876">
        <v>6</v>
      </c>
      <c r="L2876">
        <v>6</v>
      </c>
      <c r="M2876">
        <f t="shared" si="356"/>
        <v>9.6986114311164318E-3</v>
      </c>
      <c r="N2876">
        <f t="shared" si="357"/>
        <v>3.2174664630339304E-5</v>
      </c>
      <c r="O2876">
        <f t="shared" si="358"/>
        <v>1.5677177281963719E-5</v>
      </c>
      <c r="P2876">
        <f t="shared" si="359"/>
        <v>-2.1593096884303553</v>
      </c>
    </row>
    <row r="2877" spans="1:16" x14ac:dyDescent="0.25">
      <c r="A2877">
        <v>2876</v>
      </c>
      <c r="B2877">
        <v>0.50730918301950134</v>
      </c>
      <c r="C2877">
        <f t="shared" si="352"/>
        <v>4.2983400856196283</v>
      </c>
      <c r="D2877">
        <v>0.55488753929258094</v>
      </c>
      <c r="E2877" s="19">
        <f t="shared" si="353"/>
        <v>3.9620856311751265</v>
      </c>
      <c r="F2877">
        <v>0.84734665506402962</v>
      </c>
      <c r="G2877" s="20">
        <v>0.44600000000000001</v>
      </c>
      <c r="H2877">
        <v>0.46300000000000002</v>
      </c>
      <c r="I2877">
        <f t="shared" si="354"/>
        <v>1.186591757935306E-2</v>
      </c>
      <c r="J2877">
        <f t="shared" si="355"/>
        <v>1.1009087155618307E-2</v>
      </c>
      <c r="K2877">
        <v>6</v>
      </c>
      <c r="L2877">
        <v>6</v>
      </c>
      <c r="M2877">
        <f t="shared" si="356"/>
        <v>1.2367285405136593E-2</v>
      </c>
      <c r="N2877">
        <f t="shared" si="357"/>
        <v>2.7297359212194372E-5</v>
      </c>
      <c r="O2877">
        <f t="shared" si="358"/>
        <v>2.5491624715350766E-5</v>
      </c>
      <c r="P2877">
        <f t="shared" si="359"/>
        <v>-1.8723983044006558</v>
      </c>
    </row>
    <row r="2878" spans="1:16" x14ac:dyDescent="0.25">
      <c r="A2878">
        <v>2877</v>
      </c>
      <c r="B2878">
        <v>0.34806360057374797</v>
      </c>
      <c r="C2878">
        <f t="shared" si="352"/>
        <v>5.5910646776892756</v>
      </c>
      <c r="D2878">
        <v>0.23157444990386669</v>
      </c>
      <c r="E2878" s="19">
        <f t="shared" si="353"/>
        <v>6.8559677502530914</v>
      </c>
      <c r="F2878">
        <v>-0.19971821529907174</v>
      </c>
      <c r="G2878" s="20">
        <v>0.44600000000000001</v>
      </c>
      <c r="H2878">
        <v>0.46300000000000002</v>
      </c>
      <c r="I2878">
        <f t="shared" si="354"/>
        <v>1.186591757935306E-2</v>
      </c>
      <c r="J2878">
        <f t="shared" si="355"/>
        <v>1.1009087155618307E-2</v>
      </c>
      <c r="K2878">
        <v>6</v>
      </c>
      <c r="L2878">
        <v>6</v>
      </c>
      <c r="M2878">
        <f t="shared" si="356"/>
        <v>9.4016034482359741E-3</v>
      </c>
      <c r="N2878">
        <f t="shared" si="357"/>
        <v>2.098586585870544E-5</v>
      </c>
      <c r="O2878">
        <f t="shared" si="358"/>
        <v>1.4731691232980427E-5</v>
      </c>
      <c r="P2878">
        <f t="shared" si="359"/>
        <v>-1.6812452047289337</v>
      </c>
    </row>
    <row r="2879" spans="1:16" x14ac:dyDescent="0.25">
      <c r="A2879">
        <v>2878</v>
      </c>
      <c r="B2879">
        <v>0.23487044892727441</v>
      </c>
      <c r="C2879">
        <f t="shared" si="352"/>
        <v>6.813674740744915</v>
      </c>
      <c r="D2879">
        <v>0.5646534623249001</v>
      </c>
      <c r="E2879" s="19">
        <f t="shared" si="353"/>
        <v>3.8948418331421517</v>
      </c>
      <c r="F2879">
        <v>0.12127884474466555</v>
      </c>
      <c r="G2879" s="20">
        <v>0.44600000000000001</v>
      </c>
      <c r="H2879">
        <v>0.46300000000000002</v>
      </c>
      <c r="I2879">
        <f t="shared" si="354"/>
        <v>1.186591757935306E-2</v>
      </c>
      <c r="J2879">
        <f t="shared" si="355"/>
        <v>1.1009087155618307E-2</v>
      </c>
      <c r="K2879">
        <v>6</v>
      </c>
      <c r="L2879">
        <v>6</v>
      </c>
      <c r="M2879">
        <f t="shared" si="356"/>
        <v>1.2473588109263958E-2</v>
      </c>
      <c r="N2879">
        <f t="shared" si="357"/>
        <v>1.722027214356077E-5</v>
      </c>
      <c r="O2879">
        <f t="shared" si="358"/>
        <v>2.5931733386595203E-5</v>
      </c>
      <c r="P2879">
        <f t="shared" si="359"/>
        <v>-1.4267492907835921</v>
      </c>
    </row>
    <row r="2880" spans="1:16" x14ac:dyDescent="0.25">
      <c r="A2880">
        <v>2879</v>
      </c>
      <c r="B2880">
        <v>0.59077730643635362</v>
      </c>
      <c r="C2880">
        <f t="shared" si="352"/>
        <v>3.7173960896374658</v>
      </c>
      <c r="D2880">
        <v>0.98339793084505756</v>
      </c>
      <c r="E2880" s="19">
        <f t="shared" si="353"/>
        <v>0.69212768711543393</v>
      </c>
      <c r="F2880">
        <v>1.0816074791364372</v>
      </c>
      <c r="G2880" s="20">
        <v>0.44600000000000001</v>
      </c>
      <c r="H2880">
        <v>0.46300000000000002</v>
      </c>
      <c r="I2880">
        <f t="shared" si="354"/>
        <v>1.186591757935306E-2</v>
      </c>
      <c r="J2880">
        <f t="shared" si="355"/>
        <v>1.1009087155618307E-2</v>
      </c>
      <c r="K2880">
        <v>6</v>
      </c>
      <c r="L2880">
        <v>6</v>
      </c>
      <c r="M2880">
        <f t="shared" si="356"/>
        <v>2.9589879786107193E-2</v>
      </c>
      <c r="N2880">
        <f t="shared" si="357"/>
        <v>3.1563312195977507E-5</v>
      </c>
      <c r="O2880">
        <f t="shared" si="358"/>
        <v>1.4592683095937916E-4</v>
      </c>
      <c r="P2880">
        <f t="shared" si="359"/>
        <v>-1.0615035281814877</v>
      </c>
    </row>
    <row r="2881" spans="1:16" x14ac:dyDescent="0.25">
      <c r="A2881">
        <v>2880</v>
      </c>
      <c r="B2881">
        <v>0.24320200201422162</v>
      </c>
      <c r="C2881">
        <f t="shared" si="352"/>
        <v>6.7089421936577036</v>
      </c>
      <c r="D2881">
        <v>0.45149082918790245</v>
      </c>
      <c r="E2881" s="19">
        <f t="shared" si="353"/>
        <v>4.7161737027783843</v>
      </c>
      <c r="F2881">
        <v>-0.27511646294442471</v>
      </c>
      <c r="G2881" s="20">
        <v>0.44600000000000001</v>
      </c>
      <c r="H2881">
        <v>0.46300000000000002</v>
      </c>
      <c r="I2881">
        <f t="shared" si="354"/>
        <v>1.186591757935306E-2</v>
      </c>
      <c r="J2881">
        <f t="shared" si="355"/>
        <v>1.1009087155618307E-2</v>
      </c>
      <c r="K2881">
        <v>6</v>
      </c>
      <c r="L2881">
        <v>6</v>
      </c>
      <c r="M2881">
        <f t="shared" si="356"/>
        <v>1.1335519174744429E-2</v>
      </c>
      <c r="N2881">
        <f t="shared" si="357"/>
        <v>1.7489095888209375E-5</v>
      </c>
      <c r="O2881">
        <f t="shared" si="358"/>
        <v>2.1415665826833105E-5</v>
      </c>
      <c r="P2881">
        <f t="shared" si="359"/>
        <v>-1.3483279499404599</v>
      </c>
    </row>
    <row r="2882" spans="1:16" x14ac:dyDescent="0.25">
      <c r="A2882">
        <v>2881</v>
      </c>
      <c r="B2882">
        <v>0.31827753532517472</v>
      </c>
      <c r="C2882">
        <f t="shared" si="352"/>
        <v>5.8779415129751147</v>
      </c>
      <c r="D2882">
        <v>0.44010742515335549</v>
      </c>
      <c r="E2882" s="19">
        <f t="shared" si="353"/>
        <v>4.8052486302197748</v>
      </c>
      <c r="F2882">
        <v>-0.69175712269498035</v>
      </c>
      <c r="G2882" s="20">
        <v>0.44600000000000001</v>
      </c>
      <c r="H2882">
        <v>0.46300000000000002</v>
      </c>
      <c r="I2882">
        <f t="shared" si="354"/>
        <v>1.186591757935306E-2</v>
      </c>
      <c r="J2882">
        <f t="shared" si="355"/>
        <v>1.1009087155618307E-2</v>
      </c>
      <c r="K2882">
        <v>6</v>
      </c>
      <c r="L2882">
        <v>6</v>
      </c>
      <c r="M2882">
        <f t="shared" si="356"/>
        <v>1.1229964420174514E-2</v>
      </c>
      <c r="N2882">
        <f t="shared" si="357"/>
        <v>1.9961636752310104E-5</v>
      </c>
      <c r="O2882">
        <f t="shared" si="358"/>
        <v>2.1018683479730919E-5</v>
      </c>
      <c r="P2882">
        <f t="shared" si="359"/>
        <v>-1.119474283583852</v>
      </c>
    </row>
    <row r="2883" spans="1:16" x14ac:dyDescent="0.25">
      <c r="A2883">
        <v>2882</v>
      </c>
      <c r="B2883">
        <v>0.91735587633899962</v>
      </c>
      <c r="C2883">
        <f t="shared" ref="C2883:C2946" si="360">CHIINV(B2883,6-1)</f>
        <v>1.4625038480011086</v>
      </c>
      <c r="D2883">
        <v>9.7842341380046993E-2</v>
      </c>
      <c r="E2883" s="19">
        <f t="shared" ref="E2883:E2946" si="361">CHIINV(D2883,6-1)</f>
        <v>9.2955029009938936</v>
      </c>
      <c r="F2883">
        <v>-0.53144503908697516</v>
      </c>
      <c r="G2883" s="20">
        <v>0.44600000000000001</v>
      </c>
      <c r="H2883">
        <v>0.46300000000000002</v>
      </c>
      <c r="I2883">
        <f t="shared" ref="I2883:I2946" si="362">SQRT(0.0001408)</f>
        <v>1.186591757935306E-2</v>
      </c>
      <c r="J2883">
        <f t="shared" ref="J2883:J2946" si="363">SQRT(0.0001212)</f>
        <v>1.1009087155618307E-2</v>
      </c>
      <c r="K2883">
        <v>6</v>
      </c>
      <c r="L2883">
        <v>6</v>
      </c>
      <c r="M2883">
        <f t="shared" ref="M2883:M2946" si="364">SQRT((L2883-1)*J2883^2/E2883)</f>
        <v>8.0742067658133004E-3</v>
      </c>
      <c r="N2883">
        <f t="shared" ref="N2883:N2946" si="365">((K2883-1)*I2883^2)/(K2883*C2883)</f>
        <v>8.0227709139842458E-5</v>
      </c>
      <c r="O2883">
        <f t="shared" ref="O2883:O2946" si="366">((L2883-1)*J2883^2)/(L2883*E2883)</f>
        <v>1.0865469149517546E-5</v>
      </c>
      <c r="P2883">
        <f t="shared" ref="P2883:P2946" si="367">(G2883-H2883-F2883*SQRT(N2883+O2883))/M2883</f>
        <v>-1.4772649425545874</v>
      </c>
    </row>
    <row r="2884" spans="1:16" x14ac:dyDescent="0.25">
      <c r="A2884">
        <v>2883</v>
      </c>
      <c r="B2884">
        <v>0.38319040498062074</v>
      </c>
      <c r="C2884">
        <f t="shared" si="360"/>
        <v>5.2755059060932687</v>
      </c>
      <c r="D2884">
        <v>0.34702597125156409</v>
      </c>
      <c r="E2884" s="19">
        <f t="shared" si="361"/>
        <v>5.6007381609840321</v>
      </c>
      <c r="F2884">
        <v>1.601270014361944</v>
      </c>
      <c r="G2884" s="20">
        <v>0.44600000000000001</v>
      </c>
      <c r="H2884">
        <v>0.46300000000000002</v>
      </c>
      <c r="I2884">
        <f t="shared" si="362"/>
        <v>1.186591757935306E-2</v>
      </c>
      <c r="J2884">
        <f t="shared" si="363"/>
        <v>1.1009087155618307E-2</v>
      </c>
      <c r="K2884">
        <v>6</v>
      </c>
      <c r="L2884">
        <v>6</v>
      </c>
      <c r="M2884">
        <f t="shared" si="364"/>
        <v>1.0401924023298568E-2</v>
      </c>
      <c r="N2884">
        <f t="shared" si="365"/>
        <v>2.2241152871767616E-5</v>
      </c>
      <c r="O2884">
        <f t="shared" si="366"/>
        <v>1.8033337231079309E-5</v>
      </c>
      <c r="P2884">
        <f t="shared" si="367"/>
        <v>-2.6112485954932816</v>
      </c>
    </row>
    <row r="2885" spans="1:16" x14ac:dyDescent="0.25">
      <c r="A2885">
        <v>2884</v>
      </c>
      <c r="B2885">
        <v>0.48905911435285498</v>
      </c>
      <c r="C2885">
        <f t="shared" si="360"/>
        <v>4.4318057262070445</v>
      </c>
      <c r="D2885">
        <v>0.15231788079470199</v>
      </c>
      <c r="E2885" s="19">
        <f t="shared" si="361"/>
        <v>8.0718899849489176</v>
      </c>
      <c r="F2885">
        <v>-1.0132885108760092</v>
      </c>
      <c r="G2885" s="20">
        <v>0.44600000000000001</v>
      </c>
      <c r="H2885">
        <v>0.46300000000000002</v>
      </c>
      <c r="I2885">
        <f t="shared" si="362"/>
        <v>1.186591757935306E-2</v>
      </c>
      <c r="J2885">
        <f t="shared" si="363"/>
        <v>1.1009087155618307E-2</v>
      </c>
      <c r="K2885">
        <v>6</v>
      </c>
      <c r="L2885">
        <v>6</v>
      </c>
      <c r="M2885">
        <f t="shared" si="364"/>
        <v>8.6646035246405548E-3</v>
      </c>
      <c r="N2885">
        <f t="shared" si="365"/>
        <v>2.6475288083928017E-5</v>
      </c>
      <c r="O2885">
        <f t="shared" si="366"/>
        <v>1.2512559039868922E-5</v>
      </c>
      <c r="P2885">
        <f t="shared" si="367"/>
        <v>-1.2317933836095212</v>
      </c>
    </row>
    <row r="2886" spans="1:16" x14ac:dyDescent="0.25">
      <c r="A2886">
        <v>2885</v>
      </c>
      <c r="B2886">
        <v>0.28376110110782188</v>
      </c>
      <c r="C2886">
        <f t="shared" si="360"/>
        <v>6.2378190010503856</v>
      </c>
      <c r="D2886">
        <v>0.91720328379161964</v>
      </c>
      <c r="E2886" s="19">
        <f t="shared" si="361"/>
        <v>1.4638513330071052</v>
      </c>
      <c r="F2886">
        <v>1.0086978363688104</v>
      </c>
      <c r="G2886" s="20">
        <v>0.44600000000000001</v>
      </c>
      <c r="H2886">
        <v>0.46300000000000002</v>
      </c>
      <c r="I2886">
        <f t="shared" si="362"/>
        <v>1.186591757935306E-2</v>
      </c>
      <c r="J2886">
        <f t="shared" si="363"/>
        <v>1.1009087155618307E-2</v>
      </c>
      <c r="K2886">
        <v>6</v>
      </c>
      <c r="L2886">
        <v>6</v>
      </c>
      <c r="M2886">
        <f t="shared" si="364"/>
        <v>2.0346411598004582E-2</v>
      </c>
      <c r="N2886">
        <f t="shared" si="365"/>
        <v>1.8809993254625628E-5</v>
      </c>
      <c r="O2886">
        <f t="shared" si="366"/>
        <v>6.899607748590257E-5</v>
      </c>
      <c r="P2886">
        <f t="shared" si="367"/>
        <v>-1.3000814522042394</v>
      </c>
    </row>
    <row r="2887" spans="1:16" x14ac:dyDescent="0.25">
      <c r="A2887">
        <v>2886</v>
      </c>
      <c r="B2887">
        <v>0.19507431257057406</v>
      </c>
      <c r="C2887">
        <f t="shared" si="360"/>
        <v>7.3620794762244</v>
      </c>
      <c r="D2887">
        <v>6.219672231208228E-2</v>
      </c>
      <c r="E2887" s="19">
        <f t="shared" si="361"/>
        <v>10.502073242772637</v>
      </c>
      <c r="F2887">
        <v>2.2583117242902517</v>
      </c>
      <c r="G2887" s="20">
        <v>0.44600000000000001</v>
      </c>
      <c r="H2887">
        <v>0.46300000000000002</v>
      </c>
      <c r="I2887">
        <f t="shared" si="362"/>
        <v>1.186591757935306E-2</v>
      </c>
      <c r="J2887">
        <f t="shared" si="363"/>
        <v>1.1009087155618307E-2</v>
      </c>
      <c r="K2887">
        <v>6</v>
      </c>
      <c r="L2887">
        <v>6</v>
      </c>
      <c r="M2887">
        <f t="shared" si="364"/>
        <v>7.5962419774882693E-3</v>
      </c>
      <c r="N2887">
        <f t="shared" si="365"/>
        <v>1.5937526036258854E-5</v>
      </c>
      <c r="O2887">
        <f t="shared" si="366"/>
        <v>9.6171486967591493E-6</v>
      </c>
      <c r="P2887">
        <f t="shared" si="367"/>
        <v>-3.7408147807969168</v>
      </c>
    </row>
    <row r="2888" spans="1:16" x14ac:dyDescent="0.25">
      <c r="A2888">
        <v>2887</v>
      </c>
      <c r="B2888">
        <v>0.17780083620715964</v>
      </c>
      <c r="C2888">
        <f t="shared" si="360"/>
        <v>7.6306428634868571</v>
      </c>
      <c r="D2888">
        <v>0.86254463332010867</v>
      </c>
      <c r="E2888" s="19">
        <f t="shared" si="361"/>
        <v>1.9019082034455201</v>
      </c>
      <c r="F2888">
        <v>1.5395880836877041</v>
      </c>
      <c r="G2888" s="20">
        <v>0.44600000000000001</v>
      </c>
      <c r="H2888">
        <v>0.46300000000000002</v>
      </c>
      <c r="I2888">
        <f t="shared" si="362"/>
        <v>1.186591757935306E-2</v>
      </c>
      <c r="J2888">
        <f t="shared" si="363"/>
        <v>1.1009087155618307E-2</v>
      </c>
      <c r="K2888">
        <v>6</v>
      </c>
      <c r="L2888">
        <v>6</v>
      </c>
      <c r="M2888">
        <f t="shared" si="364"/>
        <v>1.7850136283772876E-2</v>
      </c>
      <c r="N2888">
        <f t="shared" si="365"/>
        <v>1.5376598726010525E-5</v>
      </c>
      <c r="O2888">
        <f t="shared" si="366"/>
        <v>5.3104560891544173E-5</v>
      </c>
      <c r="P2888">
        <f t="shared" si="367"/>
        <v>-1.6661276852594478</v>
      </c>
    </row>
    <row r="2889" spans="1:16" x14ac:dyDescent="0.25">
      <c r="A2889">
        <v>2888</v>
      </c>
      <c r="B2889">
        <v>0.77056184575945308</v>
      </c>
      <c r="C2889">
        <f t="shared" si="360"/>
        <v>2.5393217338159979</v>
      </c>
      <c r="D2889">
        <v>0.59285256508072148</v>
      </c>
      <c r="E2889" s="19">
        <f t="shared" si="361"/>
        <v>3.7034370195929274</v>
      </c>
      <c r="F2889">
        <v>-0.23245206648425665</v>
      </c>
      <c r="G2889" s="20">
        <v>0.44600000000000001</v>
      </c>
      <c r="H2889">
        <v>0.46300000000000002</v>
      </c>
      <c r="I2889">
        <f t="shared" si="362"/>
        <v>1.186591757935306E-2</v>
      </c>
      <c r="J2889">
        <f t="shared" si="363"/>
        <v>1.1009087155618307E-2</v>
      </c>
      <c r="K2889">
        <v>6</v>
      </c>
      <c r="L2889">
        <v>6</v>
      </c>
      <c r="M2889">
        <f t="shared" si="364"/>
        <v>1.2791863908712191E-2</v>
      </c>
      <c r="N2889">
        <f t="shared" si="365"/>
        <v>4.6206564442312379E-5</v>
      </c>
      <c r="O2889">
        <f t="shared" si="366"/>
        <v>2.727196370983559E-5</v>
      </c>
      <c r="P2889">
        <f t="shared" si="367"/>
        <v>-1.1732011758196932</v>
      </c>
    </row>
    <row r="2890" spans="1:16" x14ac:dyDescent="0.25">
      <c r="A2890">
        <v>2889</v>
      </c>
      <c r="B2890">
        <v>0.7967772453993347</v>
      </c>
      <c r="C2890">
        <f t="shared" si="360"/>
        <v>2.3643078948871081</v>
      </c>
      <c r="D2890">
        <v>0.99597155674916837</v>
      </c>
      <c r="E2890" s="19">
        <f t="shared" si="361"/>
        <v>0.37573931397213128</v>
      </c>
      <c r="F2890">
        <v>-1.1720999282260891</v>
      </c>
      <c r="G2890" s="20">
        <v>0.44600000000000001</v>
      </c>
      <c r="H2890">
        <v>0.46300000000000002</v>
      </c>
      <c r="I2890">
        <f t="shared" si="362"/>
        <v>1.186591757935306E-2</v>
      </c>
      <c r="J2890">
        <f t="shared" si="363"/>
        <v>1.1009087155618307E-2</v>
      </c>
      <c r="K2890">
        <v>6</v>
      </c>
      <c r="L2890">
        <v>6</v>
      </c>
      <c r="M2890">
        <f t="shared" si="364"/>
        <v>4.0159934243108902E-2</v>
      </c>
      <c r="N2890">
        <f t="shared" si="365"/>
        <v>4.9626926166033801E-5</v>
      </c>
      <c r="O2890">
        <f t="shared" si="366"/>
        <v>2.6880338640180516E-4</v>
      </c>
      <c r="P2890">
        <f t="shared" si="367"/>
        <v>9.750197445235563E-2</v>
      </c>
    </row>
    <row r="2891" spans="1:16" x14ac:dyDescent="0.25">
      <c r="A2891">
        <v>2890</v>
      </c>
      <c r="B2891">
        <v>0.52320932645649587</v>
      </c>
      <c r="C2891">
        <f t="shared" si="360"/>
        <v>4.1842195869210075</v>
      </c>
      <c r="D2891">
        <v>0.54112369151890627</v>
      </c>
      <c r="E2891" s="19">
        <f t="shared" si="361"/>
        <v>4.0578060972235761</v>
      </c>
      <c r="F2891">
        <v>1.1066595106967725</v>
      </c>
      <c r="G2891" s="20">
        <v>0.44600000000000001</v>
      </c>
      <c r="H2891">
        <v>0.46300000000000002</v>
      </c>
      <c r="I2891">
        <f t="shared" si="362"/>
        <v>1.186591757935306E-2</v>
      </c>
      <c r="J2891">
        <f t="shared" si="363"/>
        <v>1.1009087155618307E-2</v>
      </c>
      <c r="K2891">
        <v>6</v>
      </c>
      <c r="L2891">
        <v>6</v>
      </c>
      <c r="M2891">
        <f t="shared" si="364"/>
        <v>1.2220547597576837E-2</v>
      </c>
      <c r="N2891">
        <f t="shared" si="365"/>
        <v>2.8041867998537336E-5</v>
      </c>
      <c r="O2891">
        <f t="shared" si="366"/>
        <v>2.4890297264106831E-5</v>
      </c>
      <c r="P2891">
        <f t="shared" si="367"/>
        <v>-2.0499445848263496</v>
      </c>
    </row>
    <row r="2892" spans="1:16" x14ac:dyDescent="0.25">
      <c r="A2892">
        <v>2891</v>
      </c>
      <c r="B2892">
        <v>0.7737968077639088</v>
      </c>
      <c r="C2892">
        <f t="shared" si="360"/>
        <v>2.5179007157483766</v>
      </c>
      <c r="D2892">
        <v>0.53224280526139101</v>
      </c>
      <c r="E2892" s="19">
        <f t="shared" si="361"/>
        <v>4.1202028846805003</v>
      </c>
      <c r="F2892">
        <v>0.62412027546088211</v>
      </c>
      <c r="G2892" s="20">
        <v>0.44600000000000001</v>
      </c>
      <c r="H2892">
        <v>0.46300000000000002</v>
      </c>
      <c r="I2892">
        <f t="shared" si="362"/>
        <v>1.186591757935306E-2</v>
      </c>
      <c r="J2892">
        <f t="shared" si="363"/>
        <v>1.1009087155618307E-2</v>
      </c>
      <c r="K2892">
        <v>6</v>
      </c>
      <c r="L2892">
        <v>6</v>
      </c>
      <c r="M2892">
        <f t="shared" si="364"/>
        <v>1.2127659949387127E-2</v>
      </c>
      <c r="N2892">
        <f t="shared" si="365"/>
        <v>4.6599666380594049E-5</v>
      </c>
      <c r="O2892">
        <f t="shared" si="366"/>
        <v>2.4513355974661431E-5</v>
      </c>
      <c r="P2892">
        <f t="shared" si="367"/>
        <v>-1.8357304787385551</v>
      </c>
    </row>
    <row r="2893" spans="1:16" x14ac:dyDescent="0.25">
      <c r="A2893">
        <v>2892</v>
      </c>
      <c r="B2893">
        <v>0.69664601580858787</v>
      </c>
      <c r="C2893">
        <f t="shared" si="360"/>
        <v>3.0216620592977121</v>
      </c>
      <c r="D2893">
        <v>0.50868251594592118</v>
      </c>
      <c r="E2893" s="19">
        <f t="shared" si="361"/>
        <v>4.2884070193575408</v>
      </c>
      <c r="F2893">
        <v>-1.5152727428358048</v>
      </c>
      <c r="G2893" s="20">
        <v>0.44600000000000001</v>
      </c>
      <c r="H2893">
        <v>0.46300000000000002</v>
      </c>
      <c r="I2893">
        <f t="shared" si="362"/>
        <v>1.186591757935306E-2</v>
      </c>
      <c r="J2893">
        <f t="shared" si="363"/>
        <v>1.1009087155618307E-2</v>
      </c>
      <c r="K2893">
        <v>6</v>
      </c>
      <c r="L2893">
        <v>6</v>
      </c>
      <c r="M2893">
        <f t="shared" si="364"/>
        <v>1.1887439317459109E-2</v>
      </c>
      <c r="N2893">
        <f t="shared" si="365"/>
        <v>3.8830726610309185E-5</v>
      </c>
      <c r="O2893">
        <f t="shared" si="366"/>
        <v>2.3551868921045446E-5</v>
      </c>
      <c r="P2893">
        <f t="shared" si="367"/>
        <v>-0.42330174445596896</v>
      </c>
    </row>
    <row r="2894" spans="1:16" x14ac:dyDescent="0.25">
      <c r="A2894">
        <v>2893</v>
      </c>
      <c r="B2894">
        <v>0.51133762627033297</v>
      </c>
      <c r="C2894">
        <f t="shared" si="360"/>
        <v>4.2692449469656575</v>
      </c>
      <c r="D2894">
        <v>0.74135563219092382</v>
      </c>
      <c r="E2894" s="19">
        <f t="shared" si="361"/>
        <v>2.7311146448845531</v>
      </c>
      <c r="F2894">
        <v>-1.883945515146479</v>
      </c>
      <c r="G2894" s="20">
        <v>0.44600000000000001</v>
      </c>
      <c r="H2894">
        <v>0.46300000000000002</v>
      </c>
      <c r="I2894">
        <f t="shared" si="362"/>
        <v>1.186591757935306E-2</v>
      </c>
      <c r="J2894">
        <f t="shared" si="363"/>
        <v>1.1009087155618307E-2</v>
      </c>
      <c r="K2894">
        <v>6</v>
      </c>
      <c r="L2894">
        <v>6</v>
      </c>
      <c r="M2894">
        <f t="shared" si="364"/>
        <v>1.4895886227044498E-2</v>
      </c>
      <c r="N2894">
        <f t="shared" si="365"/>
        <v>2.7483392213587401E-5</v>
      </c>
      <c r="O2894">
        <f t="shared" si="366"/>
        <v>3.6981237748175656E-5</v>
      </c>
      <c r="P2894">
        <f t="shared" si="367"/>
        <v>-0.12579487985001478</v>
      </c>
    </row>
    <row r="2895" spans="1:16" x14ac:dyDescent="0.25">
      <c r="A2895">
        <v>2894</v>
      </c>
      <c r="B2895">
        <v>0.9966124454481643</v>
      </c>
      <c r="C2895">
        <f t="shared" si="360"/>
        <v>0.34927162966878317</v>
      </c>
      <c r="D2895">
        <v>2.3743400372325817E-2</v>
      </c>
      <c r="E2895" s="19">
        <f t="shared" si="361"/>
        <v>12.961377826581435</v>
      </c>
      <c r="F2895">
        <v>-7.4080617196159437E-2</v>
      </c>
      <c r="G2895" s="20">
        <v>0.44600000000000001</v>
      </c>
      <c r="H2895">
        <v>0.46300000000000002</v>
      </c>
      <c r="I2895">
        <f t="shared" si="362"/>
        <v>1.186591757935306E-2</v>
      </c>
      <c r="J2895">
        <f t="shared" si="363"/>
        <v>1.1009087155618307E-2</v>
      </c>
      <c r="K2895">
        <v>6</v>
      </c>
      <c r="L2895">
        <v>6</v>
      </c>
      <c r="M2895">
        <f t="shared" si="364"/>
        <v>6.8377107743842107E-3</v>
      </c>
      <c r="N2895">
        <f t="shared" si="365"/>
        <v>3.3593720006575218E-4</v>
      </c>
      <c r="O2895">
        <f t="shared" si="366"/>
        <v>7.7923814390216538E-6</v>
      </c>
      <c r="P2895">
        <f t="shared" si="367"/>
        <v>-2.2853481092530687</v>
      </c>
    </row>
    <row r="2896" spans="1:16" x14ac:dyDescent="0.25">
      <c r="A2896">
        <v>2895</v>
      </c>
      <c r="B2896">
        <v>0.21521652882473219</v>
      </c>
      <c r="C2896">
        <f t="shared" si="360"/>
        <v>7.0737009790169676</v>
      </c>
      <c r="D2896">
        <v>0.33628345591601305</v>
      </c>
      <c r="E2896" s="19">
        <f t="shared" si="361"/>
        <v>5.7021933384495149</v>
      </c>
      <c r="F2896">
        <v>-2.3080428945831954</v>
      </c>
      <c r="G2896" s="20">
        <v>0.44600000000000001</v>
      </c>
      <c r="H2896">
        <v>0.46300000000000002</v>
      </c>
      <c r="I2896">
        <f t="shared" si="362"/>
        <v>1.186591757935306E-2</v>
      </c>
      <c r="J2896">
        <f t="shared" si="363"/>
        <v>1.1009087155618307E-2</v>
      </c>
      <c r="K2896">
        <v>6</v>
      </c>
      <c r="L2896">
        <v>6</v>
      </c>
      <c r="M2896">
        <f t="shared" si="364"/>
        <v>1.0308971592539051E-2</v>
      </c>
      <c r="N2896">
        <f t="shared" si="365"/>
        <v>1.6587262266440775E-5</v>
      </c>
      <c r="O2896">
        <f t="shared" si="366"/>
        <v>1.7712482549296188E-5</v>
      </c>
      <c r="P2896">
        <f t="shared" si="367"/>
        <v>-0.33783386109950031</v>
      </c>
    </row>
    <row r="2897" spans="1:16" x14ac:dyDescent="0.25">
      <c r="A2897">
        <v>2896</v>
      </c>
      <c r="B2897">
        <v>0.64909817804498426</v>
      </c>
      <c r="C2897">
        <f t="shared" si="360"/>
        <v>3.3310056624007345</v>
      </c>
      <c r="D2897">
        <v>0.11606189153721733</v>
      </c>
      <c r="E2897" s="19">
        <f t="shared" si="361"/>
        <v>8.8294824922090367</v>
      </c>
      <c r="F2897">
        <v>0.51897472985729109</v>
      </c>
      <c r="G2897" s="20">
        <v>0.44600000000000001</v>
      </c>
      <c r="H2897">
        <v>0.46300000000000002</v>
      </c>
      <c r="I2897">
        <f t="shared" si="362"/>
        <v>1.186591757935306E-2</v>
      </c>
      <c r="J2897">
        <f t="shared" si="363"/>
        <v>1.1009087155618307E-2</v>
      </c>
      <c r="K2897">
        <v>6</v>
      </c>
      <c r="L2897">
        <v>6</v>
      </c>
      <c r="M2897">
        <f t="shared" si="364"/>
        <v>8.2845454945410565E-3</v>
      </c>
      <c r="N2897">
        <f t="shared" si="365"/>
        <v>3.5224597381431167E-5</v>
      </c>
      <c r="O2897">
        <f t="shared" si="366"/>
        <v>1.1438949008520085E-5</v>
      </c>
      <c r="P2897">
        <f t="shared" si="367"/>
        <v>-2.4799373513899097</v>
      </c>
    </row>
    <row r="2898" spans="1:16" x14ac:dyDescent="0.25">
      <c r="A2898">
        <v>2897</v>
      </c>
      <c r="B2898">
        <v>0.23978392895290995</v>
      </c>
      <c r="C2898">
        <f t="shared" si="360"/>
        <v>6.7515411063719988</v>
      </c>
      <c r="D2898">
        <v>0.53428754539628287</v>
      </c>
      <c r="E2898" s="19">
        <f t="shared" si="361"/>
        <v>4.1057904312727755</v>
      </c>
      <c r="F2898">
        <v>7.5538082455750555E-2</v>
      </c>
      <c r="G2898" s="20">
        <v>0.44600000000000001</v>
      </c>
      <c r="H2898">
        <v>0.46300000000000002</v>
      </c>
      <c r="I2898">
        <f t="shared" si="362"/>
        <v>1.186591757935306E-2</v>
      </c>
      <c r="J2898">
        <f t="shared" si="363"/>
        <v>1.1009087155618307E-2</v>
      </c>
      <c r="K2898">
        <v>6</v>
      </c>
      <c r="L2898">
        <v>6</v>
      </c>
      <c r="M2898">
        <f t="shared" si="364"/>
        <v>1.2148927013045513E-2</v>
      </c>
      <c r="N2898">
        <f t="shared" si="365"/>
        <v>1.7378748271649556E-5</v>
      </c>
      <c r="O2898">
        <f t="shared" si="366"/>
        <v>2.4599404594717829E-5</v>
      </c>
      <c r="P2898">
        <f t="shared" si="367"/>
        <v>-1.4395851886529822</v>
      </c>
    </row>
    <row r="2899" spans="1:16" x14ac:dyDescent="0.25">
      <c r="A2899">
        <v>2898</v>
      </c>
      <c r="B2899">
        <v>0.80587176122318183</v>
      </c>
      <c r="C2899">
        <f t="shared" si="360"/>
        <v>2.3026895889390611</v>
      </c>
      <c r="D2899">
        <v>0.77785576952421642</v>
      </c>
      <c r="E2899" s="19">
        <f t="shared" si="361"/>
        <v>2.4909608239958363</v>
      </c>
      <c r="F2899">
        <v>-0.26345560399931855</v>
      </c>
      <c r="G2899" s="20">
        <v>0.44600000000000001</v>
      </c>
      <c r="H2899">
        <v>0.46300000000000002</v>
      </c>
      <c r="I2899">
        <f t="shared" si="362"/>
        <v>1.186591757935306E-2</v>
      </c>
      <c r="J2899">
        <f t="shared" si="363"/>
        <v>1.1009087155618307E-2</v>
      </c>
      <c r="K2899">
        <v>6</v>
      </c>
      <c r="L2899">
        <v>6</v>
      </c>
      <c r="M2899">
        <f t="shared" si="364"/>
        <v>1.5597423470478971E-2</v>
      </c>
      <c r="N2899">
        <f t="shared" si="365"/>
        <v>5.0954906773775513E-5</v>
      </c>
      <c r="O2899">
        <f t="shared" si="366"/>
        <v>4.0546603152908045E-5</v>
      </c>
      <c r="P2899">
        <f t="shared" si="367"/>
        <v>-0.92835063397432616</v>
      </c>
    </row>
    <row r="2900" spans="1:16" x14ac:dyDescent="0.25">
      <c r="A2900">
        <v>2899</v>
      </c>
      <c r="B2900">
        <v>0.54771568956572159</v>
      </c>
      <c r="C2900">
        <f t="shared" si="360"/>
        <v>4.0118180997141577</v>
      </c>
      <c r="D2900">
        <v>0.73961607715079192</v>
      </c>
      <c r="E2900" s="19">
        <f t="shared" si="361"/>
        <v>2.7424666870938013</v>
      </c>
      <c r="F2900">
        <v>-1.4538045434164815</v>
      </c>
      <c r="G2900" s="20">
        <v>0.44600000000000001</v>
      </c>
      <c r="H2900">
        <v>0.46300000000000002</v>
      </c>
      <c r="I2900">
        <f t="shared" si="362"/>
        <v>1.186591757935306E-2</v>
      </c>
      <c r="J2900">
        <f t="shared" si="363"/>
        <v>1.1009087155618307E-2</v>
      </c>
      <c r="K2900">
        <v>6</v>
      </c>
      <c r="L2900">
        <v>6</v>
      </c>
      <c r="M2900">
        <f t="shared" si="364"/>
        <v>1.4865024579206644E-2</v>
      </c>
      <c r="N2900">
        <f t="shared" si="365"/>
        <v>2.9246922571512733E-5</v>
      </c>
      <c r="O2900">
        <f t="shared" si="366"/>
        <v>3.6828159290069606E-5</v>
      </c>
      <c r="P2900">
        <f t="shared" si="367"/>
        <v>-0.34863850728368212</v>
      </c>
    </row>
    <row r="2901" spans="1:16" x14ac:dyDescent="0.25">
      <c r="A2901">
        <v>2900</v>
      </c>
      <c r="B2901">
        <v>0.13803521835993529</v>
      </c>
      <c r="C2901">
        <f t="shared" si="360"/>
        <v>8.3487230596885809</v>
      </c>
      <c r="D2901">
        <v>0.71605578783532209</v>
      </c>
      <c r="E2901" s="19">
        <f t="shared" si="361"/>
        <v>2.8957396798322192</v>
      </c>
      <c r="F2901">
        <v>0.3455284058873076</v>
      </c>
      <c r="G2901" s="20">
        <v>0.44600000000000001</v>
      </c>
      <c r="H2901">
        <v>0.46300000000000002</v>
      </c>
      <c r="I2901">
        <f t="shared" si="362"/>
        <v>1.186591757935306E-2</v>
      </c>
      <c r="J2901">
        <f t="shared" si="363"/>
        <v>1.1009087155618307E-2</v>
      </c>
      <c r="K2901">
        <v>6</v>
      </c>
      <c r="L2901">
        <v>6</v>
      </c>
      <c r="M2901">
        <f t="shared" si="364"/>
        <v>1.4466269564072444E-2</v>
      </c>
      <c r="N2901">
        <f t="shared" si="365"/>
        <v>1.4054045450360167E-5</v>
      </c>
      <c r="O2901">
        <f t="shared" si="366"/>
        <v>3.4878825850068121E-5</v>
      </c>
      <c r="P2901">
        <f t="shared" si="367"/>
        <v>-1.3422286520223066</v>
      </c>
    </row>
    <row r="2902" spans="1:16" x14ac:dyDescent="0.25">
      <c r="A2902">
        <v>2901</v>
      </c>
      <c r="B2902">
        <v>1.0681478316599017E-2</v>
      </c>
      <c r="C2902">
        <f t="shared" si="360"/>
        <v>14.926403168341405</v>
      </c>
      <c r="D2902">
        <v>0.88448744163335058</v>
      </c>
      <c r="E2902" s="19">
        <f t="shared" si="361"/>
        <v>1.7347942927492181</v>
      </c>
      <c r="F2902">
        <v>-0.20799802769033704</v>
      </c>
      <c r="G2902" s="20">
        <v>0.44600000000000001</v>
      </c>
      <c r="H2902">
        <v>0.46300000000000002</v>
      </c>
      <c r="I2902">
        <f t="shared" si="362"/>
        <v>1.186591757935306E-2</v>
      </c>
      <c r="J2902">
        <f t="shared" si="363"/>
        <v>1.1009087155618307E-2</v>
      </c>
      <c r="K2902">
        <v>6</v>
      </c>
      <c r="L2902">
        <v>6</v>
      </c>
      <c r="M2902">
        <f t="shared" si="364"/>
        <v>1.8690129896153825E-2</v>
      </c>
      <c r="N2902">
        <f t="shared" si="365"/>
        <v>7.8607908422435556E-6</v>
      </c>
      <c r="O2902">
        <f t="shared" si="366"/>
        <v>5.8220159255850486E-5</v>
      </c>
      <c r="P2902">
        <f t="shared" si="367"/>
        <v>-0.81910506580208631</v>
      </c>
    </row>
    <row r="2903" spans="1:16" x14ac:dyDescent="0.25">
      <c r="A2903">
        <v>2902</v>
      </c>
      <c r="B2903">
        <v>0.6879482406079287</v>
      </c>
      <c r="C2903">
        <f t="shared" si="360"/>
        <v>3.0780878347436085</v>
      </c>
      <c r="D2903">
        <v>0.53669850764488658</v>
      </c>
      <c r="E2903" s="19">
        <f t="shared" si="361"/>
        <v>4.088832480051928</v>
      </c>
      <c r="F2903">
        <v>-0.19940671336371452</v>
      </c>
      <c r="G2903" s="20">
        <v>0.44600000000000001</v>
      </c>
      <c r="H2903">
        <v>0.46300000000000002</v>
      </c>
      <c r="I2903">
        <f t="shared" si="362"/>
        <v>1.186591757935306E-2</v>
      </c>
      <c r="J2903">
        <f t="shared" si="363"/>
        <v>1.1009087155618307E-2</v>
      </c>
      <c r="K2903">
        <v>6</v>
      </c>
      <c r="L2903">
        <v>6</v>
      </c>
      <c r="M2903">
        <f t="shared" si="364"/>
        <v>1.2174094067776833E-2</v>
      </c>
      <c r="N2903">
        <f t="shared" si="365"/>
        <v>3.8118903563746641E-5</v>
      </c>
      <c r="O2903">
        <f t="shared" si="366"/>
        <v>2.4701427728513174E-5</v>
      </c>
      <c r="P2903">
        <f t="shared" si="367"/>
        <v>-1.2665843309322666</v>
      </c>
    </row>
    <row r="2904" spans="1:16" x14ac:dyDescent="0.25">
      <c r="A2904">
        <v>2903</v>
      </c>
      <c r="B2904">
        <v>0.59245582445753353</v>
      </c>
      <c r="C2904">
        <f t="shared" si="360"/>
        <v>3.7061042258770422</v>
      </c>
      <c r="D2904">
        <v>0.2555314798425245</v>
      </c>
      <c r="E2904" s="19">
        <f t="shared" si="361"/>
        <v>6.5593029636980384</v>
      </c>
      <c r="F2904">
        <v>0.21903360902797431</v>
      </c>
      <c r="G2904" s="20">
        <v>0.44600000000000001</v>
      </c>
      <c r="H2904">
        <v>0.46300000000000002</v>
      </c>
      <c r="I2904">
        <f t="shared" si="362"/>
        <v>1.186591757935306E-2</v>
      </c>
      <c r="J2904">
        <f t="shared" si="363"/>
        <v>1.1009087155618307E-2</v>
      </c>
      <c r="K2904">
        <v>6</v>
      </c>
      <c r="L2904">
        <v>6</v>
      </c>
      <c r="M2904">
        <f t="shared" si="364"/>
        <v>9.6118606680734141E-3</v>
      </c>
      <c r="N2904">
        <f t="shared" si="365"/>
        <v>3.1659480193265911E-5</v>
      </c>
      <c r="O2904">
        <f t="shared" si="366"/>
        <v>1.5397977583742782E-5</v>
      </c>
      <c r="P2904">
        <f t="shared" si="367"/>
        <v>-1.9249692642109342</v>
      </c>
    </row>
    <row r="2905" spans="1:16" x14ac:dyDescent="0.25">
      <c r="A2905">
        <v>2904</v>
      </c>
      <c r="B2905">
        <v>0.10492263557847835</v>
      </c>
      <c r="C2905">
        <f t="shared" si="360"/>
        <v>9.1056754105728928</v>
      </c>
      <c r="D2905">
        <v>0.12854396191290018</v>
      </c>
      <c r="E2905" s="19">
        <f t="shared" si="361"/>
        <v>8.5472421825285458</v>
      </c>
      <c r="F2905">
        <v>-0.31041054171510041</v>
      </c>
      <c r="G2905" s="20">
        <v>0.44600000000000001</v>
      </c>
      <c r="H2905">
        <v>0.46300000000000002</v>
      </c>
      <c r="I2905">
        <f t="shared" si="362"/>
        <v>1.186591757935306E-2</v>
      </c>
      <c r="J2905">
        <f t="shared" si="363"/>
        <v>1.1009087155618307E-2</v>
      </c>
      <c r="K2905">
        <v>6</v>
      </c>
      <c r="L2905">
        <v>6</v>
      </c>
      <c r="M2905">
        <f t="shared" si="364"/>
        <v>8.42021745096754E-3</v>
      </c>
      <c r="N2905">
        <f t="shared" si="365"/>
        <v>1.2885736427315848E-5</v>
      </c>
      <c r="O2905">
        <f t="shared" si="366"/>
        <v>1.1816676986929718E-5</v>
      </c>
      <c r="P2905">
        <f t="shared" si="367"/>
        <v>-1.8357260292702884</v>
      </c>
    </row>
    <row r="2906" spans="1:16" x14ac:dyDescent="0.25">
      <c r="A2906">
        <v>2905</v>
      </c>
      <c r="B2906">
        <v>0.28553117465742972</v>
      </c>
      <c r="C2906">
        <f t="shared" si="360"/>
        <v>6.2185396414877685</v>
      </c>
      <c r="D2906">
        <v>0.75249488814966281</v>
      </c>
      <c r="E2906" s="19">
        <f t="shared" si="361"/>
        <v>2.6582581493007589</v>
      </c>
      <c r="F2906">
        <v>-0.87719172370270826</v>
      </c>
      <c r="G2906" s="20">
        <v>0.44600000000000001</v>
      </c>
      <c r="H2906">
        <v>0.46300000000000002</v>
      </c>
      <c r="I2906">
        <f t="shared" si="362"/>
        <v>1.186591757935306E-2</v>
      </c>
      <c r="J2906">
        <f t="shared" si="363"/>
        <v>1.1009087155618307E-2</v>
      </c>
      <c r="K2906">
        <v>6</v>
      </c>
      <c r="L2906">
        <v>6</v>
      </c>
      <c r="M2906">
        <f t="shared" si="364"/>
        <v>1.5098636691753622E-2</v>
      </c>
      <c r="N2906">
        <f t="shared" si="365"/>
        <v>1.8868309940573386E-5</v>
      </c>
      <c r="O2906">
        <f t="shared" si="366"/>
        <v>3.7994804991594788E-5</v>
      </c>
      <c r="P2906">
        <f t="shared" si="367"/>
        <v>-0.68783061906055021</v>
      </c>
    </row>
    <row r="2907" spans="1:16" x14ac:dyDescent="0.25">
      <c r="A2907">
        <v>2906</v>
      </c>
      <c r="B2907">
        <v>0.90157780693990908</v>
      </c>
      <c r="C2907">
        <f t="shared" si="360"/>
        <v>1.5972822406810745</v>
      </c>
      <c r="D2907">
        <v>0.65721610156559951</v>
      </c>
      <c r="E2907" s="19">
        <f t="shared" si="361"/>
        <v>3.2779700962611811</v>
      </c>
      <c r="F2907">
        <v>9.5884615802788176E-2</v>
      </c>
      <c r="G2907" s="20">
        <v>0.44600000000000001</v>
      </c>
      <c r="H2907">
        <v>0.46300000000000002</v>
      </c>
      <c r="I2907">
        <f t="shared" si="362"/>
        <v>1.186591757935306E-2</v>
      </c>
      <c r="J2907">
        <f t="shared" si="363"/>
        <v>1.1009087155618307E-2</v>
      </c>
      <c r="K2907">
        <v>6</v>
      </c>
      <c r="L2907">
        <v>6</v>
      </c>
      <c r="M2907">
        <f t="shared" si="364"/>
        <v>1.3596709489589744E-2</v>
      </c>
      <c r="N2907">
        <f t="shared" si="365"/>
        <v>7.3458109246430289E-5</v>
      </c>
      <c r="O2907">
        <f t="shared" si="366"/>
        <v>3.081175149071664E-5</v>
      </c>
      <c r="P2907">
        <f t="shared" si="367"/>
        <v>-1.3223127916605424</v>
      </c>
    </row>
    <row r="2908" spans="1:16" x14ac:dyDescent="0.25">
      <c r="A2908">
        <v>2907</v>
      </c>
      <c r="B2908">
        <v>0.14386425366985076</v>
      </c>
      <c r="C2908">
        <f t="shared" si="360"/>
        <v>8.2327887453028765</v>
      </c>
      <c r="D2908">
        <v>0.59727774895474106</v>
      </c>
      <c r="E2908" s="19">
        <f t="shared" si="361"/>
        <v>3.6737326399854213</v>
      </c>
      <c r="F2908">
        <v>0.28402610041666776</v>
      </c>
      <c r="G2908" s="20">
        <v>0.44600000000000001</v>
      </c>
      <c r="H2908">
        <v>0.46300000000000002</v>
      </c>
      <c r="I2908">
        <f t="shared" si="362"/>
        <v>1.186591757935306E-2</v>
      </c>
      <c r="J2908">
        <f t="shared" si="363"/>
        <v>1.1009087155618307E-2</v>
      </c>
      <c r="K2908">
        <v>6</v>
      </c>
      <c r="L2908">
        <v>6</v>
      </c>
      <c r="M2908">
        <f t="shared" si="364"/>
        <v>1.2843474821476493E-2</v>
      </c>
      <c r="N2908">
        <f t="shared" si="365"/>
        <v>1.425195483125648E-5</v>
      </c>
      <c r="O2908">
        <f t="shared" si="366"/>
        <v>2.7492474248316772E-5</v>
      </c>
      <c r="P2908">
        <f t="shared" si="367"/>
        <v>-1.4665104947206864</v>
      </c>
    </row>
    <row r="2909" spans="1:16" x14ac:dyDescent="0.25">
      <c r="A2909">
        <v>2908</v>
      </c>
      <c r="B2909">
        <v>0.95376445814386424</v>
      </c>
      <c r="C2909">
        <f t="shared" si="360"/>
        <v>1.103826013211638</v>
      </c>
      <c r="D2909">
        <v>0.36289559617908262</v>
      </c>
      <c r="E2909" s="19">
        <f t="shared" si="361"/>
        <v>5.4550896741839257</v>
      </c>
      <c r="F2909">
        <v>-1.1375277608749457</v>
      </c>
      <c r="G2909" s="20">
        <v>0.44600000000000001</v>
      </c>
      <c r="H2909">
        <v>0.46300000000000002</v>
      </c>
      <c r="I2909">
        <f t="shared" si="362"/>
        <v>1.186591757935306E-2</v>
      </c>
      <c r="J2909">
        <f t="shared" si="363"/>
        <v>1.1009087155618307E-2</v>
      </c>
      <c r="K2909">
        <v>6</v>
      </c>
      <c r="L2909">
        <v>6</v>
      </c>
      <c r="M2909">
        <f t="shared" si="364"/>
        <v>1.0539872687032886E-2</v>
      </c>
      <c r="N2909">
        <f t="shared" si="365"/>
        <v>1.0629694528755125E-4</v>
      </c>
      <c r="O2909">
        <f t="shared" si="366"/>
        <v>1.8514819376476969E-5</v>
      </c>
      <c r="P2909">
        <f t="shared" si="367"/>
        <v>-0.40718067525493773</v>
      </c>
    </row>
    <row r="2910" spans="1:16" x14ac:dyDescent="0.25">
      <c r="A2910">
        <v>2909</v>
      </c>
      <c r="B2910">
        <v>0.98941007721182894</v>
      </c>
      <c r="C2910">
        <f t="shared" si="360"/>
        <v>0.56826548669317789</v>
      </c>
      <c r="D2910">
        <v>0.16345713675344095</v>
      </c>
      <c r="E2910" s="19">
        <f t="shared" si="361"/>
        <v>7.8715700300124976</v>
      </c>
      <c r="F2910">
        <v>0.25838971851044334</v>
      </c>
      <c r="G2910" s="20">
        <v>0.44600000000000001</v>
      </c>
      <c r="H2910">
        <v>0.46300000000000002</v>
      </c>
      <c r="I2910">
        <f t="shared" si="362"/>
        <v>1.186591757935306E-2</v>
      </c>
      <c r="J2910">
        <f t="shared" si="363"/>
        <v>1.1009087155618307E-2</v>
      </c>
      <c r="K2910">
        <v>6</v>
      </c>
      <c r="L2910">
        <v>6</v>
      </c>
      <c r="M2910">
        <f t="shared" si="364"/>
        <v>8.7741616295108921E-3</v>
      </c>
      <c r="N2910">
        <f t="shared" si="365"/>
        <v>2.0647626167852212E-4</v>
      </c>
      <c r="O2910">
        <f t="shared" si="366"/>
        <v>1.2830985383463538E-5</v>
      </c>
      <c r="P2910">
        <f t="shared" si="367"/>
        <v>-2.3736170934612919</v>
      </c>
    </row>
    <row r="2911" spans="1:16" x14ac:dyDescent="0.25">
      <c r="A2911">
        <v>2910</v>
      </c>
      <c r="B2911">
        <v>0.75972777489547405</v>
      </c>
      <c r="C2911">
        <f t="shared" si="360"/>
        <v>2.6107729670762949</v>
      </c>
      <c r="D2911">
        <v>0.40443128757591479</v>
      </c>
      <c r="E2911" s="19">
        <f t="shared" si="361"/>
        <v>5.0947111909626841</v>
      </c>
      <c r="F2911">
        <v>1.3895100892113987</v>
      </c>
      <c r="G2911" s="20">
        <v>0.44600000000000001</v>
      </c>
      <c r="H2911">
        <v>0.46300000000000002</v>
      </c>
      <c r="I2911">
        <f t="shared" si="362"/>
        <v>1.186591757935306E-2</v>
      </c>
      <c r="J2911">
        <f t="shared" si="363"/>
        <v>1.1009087155618307E-2</v>
      </c>
      <c r="K2911">
        <v>6</v>
      </c>
      <c r="L2911">
        <v>6</v>
      </c>
      <c r="M2911">
        <f t="shared" si="364"/>
        <v>1.0906277085662983E-2</v>
      </c>
      <c r="N2911">
        <f t="shared" si="365"/>
        <v>4.4941990289079196E-5</v>
      </c>
      <c r="O2911">
        <f t="shared" si="366"/>
        <v>1.9824479978209578E-5</v>
      </c>
      <c r="P2911">
        <f t="shared" si="367"/>
        <v>-2.5840574211795526</v>
      </c>
    </row>
    <row r="2912" spans="1:16" x14ac:dyDescent="0.25">
      <c r="A2912">
        <v>2911</v>
      </c>
      <c r="B2912">
        <v>0.49794000061037019</v>
      </c>
      <c r="C2912">
        <f t="shared" si="360"/>
        <v>4.3665103826755951</v>
      </c>
      <c r="D2912">
        <v>0.44843897824030277</v>
      </c>
      <c r="E2912" s="19">
        <f t="shared" si="361"/>
        <v>4.7399111587557679</v>
      </c>
      <c r="F2912">
        <v>1.003620582196163</v>
      </c>
      <c r="G2912" s="20">
        <v>0.44600000000000001</v>
      </c>
      <c r="H2912">
        <v>0.46300000000000002</v>
      </c>
      <c r="I2912">
        <f t="shared" si="362"/>
        <v>1.186591757935306E-2</v>
      </c>
      <c r="J2912">
        <f t="shared" si="363"/>
        <v>1.1009087155618307E-2</v>
      </c>
      <c r="K2912">
        <v>6</v>
      </c>
      <c r="L2912">
        <v>6</v>
      </c>
      <c r="M2912">
        <f t="shared" si="364"/>
        <v>1.130709943142663E-2</v>
      </c>
      <c r="N2912">
        <f t="shared" si="365"/>
        <v>2.6871190733648707E-5</v>
      </c>
      <c r="O2912">
        <f t="shared" si="366"/>
        <v>2.1308416258694732E-5</v>
      </c>
      <c r="P2912">
        <f t="shared" si="367"/>
        <v>-2.1195784388885262</v>
      </c>
    </row>
    <row r="2913" spans="1:16" x14ac:dyDescent="0.25">
      <c r="A2913">
        <v>2912</v>
      </c>
      <c r="B2913">
        <v>0.59227271340067755</v>
      </c>
      <c r="C2913">
        <f t="shared" si="360"/>
        <v>3.7073354726454659</v>
      </c>
      <c r="D2913">
        <v>0.43110446485793635</v>
      </c>
      <c r="E2913" s="19">
        <f t="shared" si="361"/>
        <v>4.8767652275685816</v>
      </c>
      <c r="F2913">
        <v>0.4992068625142565</v>
      </c>
      <c r="G2913" s="20">
        <v>0.44600000000000001</v>
      </c>
      <c r="H2913">
        <v>0.46300000000000002</v>
      </c>
      <c r="I2913">
        <f t="shared" si="362"/>
        <v>1.186591757935306E-2</v>
      </c>
      <c r="J2913">
        <f t="shared" si="363"/>
        <v>1.1009087155618307E-2</v>
      </c>
      <c r="K2913">
        <v>6</v>
      </c>
      <c r="L2913">
        <v>6</v>
      </c>
      <c r="M2913">
        <f t="shared" si="364"/>
        <v>1.1147317930257684E-2</v>
      </c>
      <c r="N2913">
        <f t="shared" si="365"/>
        <v>3.1648965732687537E-5</v>
      </c>
      <c r="O2913">
        <f t="shared" si="366"/>
        <v>2.0710449506374078E-5</v>
      </c>
      <c r="P2913">
        <f t="shared" si="367"/>
        <v>-1.8490771772495618</v>
      </c>
    </row>
    <row r="2914" spans="1:16" x14ac:dyDescent="0.25">
      <c r="A2914">
        <v>2913</v>
      </c>
      <c r="B2914">
        <v>0.5127109591967528</v>
      </c>
      <c r="C2914">
        <f t="shared" si="360"/>
        <v>4.2593549426952837</v>
      </c>
      <c r="D2914">
        <v>0.39249855037079989</v>
      </c>
      <c r="E2914" s="19">
        <f t="shared" si="361"/>
        <v>5.1954285905002529</v>
      </c>
      <c r="F2914">
        <v>-1.5294062905013561</v>
      </c>
      <c r="G2914" s="20">
        <v>0.44600000000000001</v>
      </c>
      <c r="H2914">
        <v>0.46300000000000002</v>
      </c>
      <c r="I2914">
        <f t="shared" si="362"/>
        <v>1.186591757935306E-2</v>
      </c>
      <c r="J2914">
        <f t="shared" si="363"/>
        <v>1.1009087155618307E-2</v>
      </c>
      <c r="K2914">
        <v>6</v>
      </c>
      <c r="L2914">
        <v>6</v>
      </c>
      <c r="M2914">
        <f t="shared" si="364"/>
        <v>1.080004641894922E-2</v>
      </c>
      <c r="N2914">
        <f t="shared" si="365"/>
        <v>2.7547207244270131E-5</v>
      </c>
      <c r="O2914">
        <f t="shared" si="366"/>
        <v>1.9440167108576312E-5</v>
      </c>
      <c r="P2914">
        <f t="shared" si="367"/>
        <v>-0.60336102997071306</v>
      </c>
    </row>
    <row r="2915" spans="1:16" x14ac:dyDescent="0.25">
      <c r="A2915">
        <v>2914</v>
      </c>
      <c r="B2915">
        <v>0.24991607409894101</v>
      </c>
      <c r="C2915">
        <f t="shared" si="360"/>
        <v>6.6266961763564103</v>
      </c>
      <c r="D2915">
        <v>0.51979125339518417</v>
      </c>
      <c r="E2915" s="19">
        <f t="shared" si="361"/>
        <v>4.2085929231326054</v>
      </c>
      <c r="F2915">
        <v>-0.43714408093364909</v>
      </c>
      <c r="G2915" s="20">
        <v>0.44600000000000001</v>
      </c>
      <c r="H2915">
        <v>0.46300000000000002</v>
      </c>
      <c r="I2915">
        <f t="shared" si="362"/>
        <v>1.186591757935306E-2</v>
      </c>
      <c r="J2915">
        <f t="shared" si="363"/>
        <v>1.1009087155618307E-2</v>
      </c>
      <c r="K2915">
        <v>6</v>
      </c>
      <c r="L2915">
        <v>6</v>
      </c>
      <c r="M2915">
        <f t="shared" si="364"/>
        <v>1.1999629908892967E-2</v>
      </c>
      <c r="N2915">
        <f t="shared" si="365"/>
        <v>1.7706158575968891E-5</v>
      </c>
      <c r="O2915">
        <f t="shared" si="366"/>
        <v>2.3998519658399776E-5</v>
      </c>
      <c r="P2915">
        <f t="shared" si="367"/>
        <v>-1.1814497931285475</v>
      </c>
    </row>
    <row r="2916" spans="1:16" x14ac:dyDescent="0.25">
      <c r="A2916">
        <v>2915</v>
      </c>
      <c r="B2916">
        <v>0.71611682485427408</v>
      </c>
      <c r="C2916">
        <f t="shared" si="360"/>
        <v>2.8953434303930004</v>
      </c>
      <c r="D2916">
        <v>0.38425855281228066</v>
      </c>
      <c r="E2916" s="19">
        <f t="shared" si="361"/>
        <v>5.2662466824667789</v>
      </c>
      <c r="F2916">
        <v>-0.11111296771559864</v>
      </c>
      <c r="G2916" s="20">
        <v>0.44600000000000001</v>
      </c>
      <c r="H2916">
        <v>0.46300000000000002</v>
      </c>
      <c r="I2916">
        <f t="shared" si="362"/>
        <v>1.186591757935306E-2</v>
      </c>
      <c r="J2916">
        <f t="shared" si="363"/>
        <v>1.1009087155618307E-2</v>
      </c>
      <c r="K2916">
        <v>6</v>
      </c>
      <c r="L2916">
        <v>6</v>
      </c>
      <c r="M2916">
        <f t="shared" si="364"/>
        <v>1.0727183575344796E-2</v>
      </c>
      <c r="N2916">
        <f t="shared" si="365"/>
        <v>4.0524841406260062E-5</v>
      </c>
      <c r="O2916">
        <f t="shared" si="366"/>
        <v>1.9178744576524522E-5</v>
      </c>
      <c r="P2916">
        <f t="shared" si="367"/>
        <v>-1.5047240634409673</v>
      </c>
    </row>
    <row r="2917" spans="1:16" x14ac:dyDescent="0.25">
      <c r="A2917">
        <v>2916</v>
      </c>
      <c r="B2917">
        <v>0.26422925504318368</v>
      </c>
      <c r="C2917">
        <f t="shared" si="360"/>
        <v>6.4572866116765573</v>
      </c>
      <c r="D2917">
        <v>0.70961638233588675</v>
      </c>
      <c r="E2917" s="19">
        <f t="shared" si="361"/>
        <v>2.9375302838131718</v>
      </c>
      <c r="F2917">
        <v>0.14389115676749498</v>
      </c>
      <c r="G2917" s="20">
        <v>0.44600000000000001</v>
      </c>
      <c r="H2917">
        <v>0.46300000000000002</v>
      </c>
      <c r="I2917">
        <f t="shared" si="362"/>
        <v>1.186591757935306E-2</v>
      </c>
      <c r="J2917">
        <f t="shared" si="363"/>
        <v>1.1009087155618307E-2</v>
      </c>
      <c r="K2917">
        <v>6</v>
      </c>
      <c r="L2917">
        <v>6</v>
      </c>
      <c r="M2917">
        <f t="shared" si="364"/>
        <v>1.4362999183963302E-2</v>
      </c>
      <c r="N2917">
        <f t="shared" si="365"/>
        <v>1.8170686913782369E-5</v>
      </c>
      <c r="O2917">
        <f t="shared" si="366"/>
        <v>3.4382624259755078E-5</v>
      </c>
      <c r="P2917">
        <f t="shared" si="367"/>
        <v>-1.256222287970836</v>
      </c>
    </row>
    <row r="2918" spans="1:16" x14ac:dyDescent="0.25">
      <c r="A2918">
        <v>2917</v>
      </c>
      <c r="B2918">
        <v>0.33970152897732475</v>
      </c>
      <c r="C2918">
        <f t="shared" si="360"/>
        <v>5.6696491682955052</v>
      </c>
      <c r="D2918">
        <v>0.50413525803399761</v>
      </c>
      <c r="E2918" s="19">
        <f t="shared" si="361"/>
        <v>4.3213538150049091</v>
      </c>
      <c r="F2918">
        <v>0.10580379239399917</v>
      </c>
      <c r="G2918" s="20">
        <v>0.44600000000000001</v>
      </c>
      <c r="H2918">
        <v>0.46300000000000002</v>
      </c>
      <c r="I2918">
        <f t="shared" si="362"/>
        <v>1.186591757935306E-2</v>
      </c>
      <c r="J2918">
        <f t="shared" si="363"/>
        <v>1.1009087155618307E-2</v>
      </c>
      <c r="K2918">
        <v>6</v>
      </c>
      <c r="L2918">
        <v>6</v>
      </c>
      <c r="M2918">
        <f t="shared" si="364"/>
        <v>1.1842036601223519E-2</v>
      </c>
      <c r="N2918">
        <f t="shared" si="365"/>
        <v>2.0694990086768954E-5</v>
      </c>
      <c r="O2918">
        <f t="shared" si="366"/>
        <v>2.3372305144119576E-5</v>
      </c>
      <c r="P2918">
        <f t="shared" si="367"/>
        <v>-1.4948745768677374</v>
      </c>
    </row>
    <row r="2919" spans="1:16" x14ac:dyDescent="0.25">
      <c r="A2919">
        <v>2918</v>
      </c>
      <c r="B2919">
        <v>0.77343058565019684</v>
      </c>
      <c r="C2919">
        <f t="shared" si="360"/>
        <v>2.5203278996766998</v>
      </c>
      <c r="D2919">
        <v>0.72835474715414894</v>
      </c>
      <c r="E2919" s="19">
        <f t="shared" si="361"/>
        <v>2.8158228312421083</v>
      </c>
      <c r="F2919">
        <v>-1.4709667084389366</v>
      </c>
      <c r="G2919" s="20">
        <v>0.44600000000000001</v>
      </c>
      <c r="H2919">
        <v>0.46300000000000002</v>
      </c>
      <c r="I2919">
        <f t="shared" si="362"/>
        <v>1.186591757935306E-2</v>
      </c>
      <c r="J2919">
        <f t="shared" si="363"/>
        <v>1.1009087155618307E-2</v>
      </c>
      <c r="K2919">
        <v>6</v>
      </c>
      <c r="L2919">
        <v>6</v>
      </c>
      <c r="M2919">
        <f t="shared" si="364"/>
        <v>1.4670119417842324E-2</v>
      </c>
      <c r="N2919">
        <f t="shared" si="365"/>
        <v>4.6554788902025203E-5</v>
      </c>
      <c r="O2919">
        <f t="shared" si="366"/>
        <v>3.5868733955625737E-5</v>
      </c>
      <c r="P2919">
        <f t="shared" si="367"/>
        <v>-0.24849664607950631</v>
      </c>
    </row>
    <row r="2920" spans="1:16" x14ac:dyDescent="0.25">
      <c r="A2920">
        <v>2919</v>
      </c>
      <c r="B2920">
        <v>0.53236487929929499</v>
      </c>
      <c r="C2920">
        <f t="shared" si="360"/>
        <v>4.11934164929262</v>
      </c>
      <c r="D2920">
        <v>0.97415082247383034</v>
      </c>
      <c r="E2920" s="19">
        <f t="shared" si="361"/>
        <v>0.84387559283151636</v>
      </c>
      <c r="F2920">
        <v>-4.5264414438861422E-2</v>
      </c>
      <c r="G2920" s="20">
        <v>0.44600000000000001</v>
      </c>
      <c r="H2920">
        <v>0.46300000000000002</v>
      </c>
      <c r="I2920">
        <f t="shared" si="362"/>
        <v>1.186591757935306E-2</v>
      </c>
      <c r="J2920">
        <f t="shared" si="363"/>
        <v>1.1009087155618307E-2</v>
      </c>
      <c r="K2920">
        <v>6</v>
      </c>
      <c r="L2920">
        <v>6</v>
      </c>
      <c r="M2920">
        <f t="shared" si="364"/>
        <v>2.6797673970089246E-2</v>
      </c>
      <c r="N2920">
        <f t="shared" si="365"/>
        <v>2.848351589227419E-5</v>
      </c>
      <c r="O2920">
        <f t="shared" si="366"/>
        <v>1.1968588836786647E-4</v>
      </c>
      <c r="P2920">
        <f t="shared" si="367"/>
        <v>-0.61382266192410873</v>
      </c>
    </row>
    <row r="2921" spans="1:16" x14ac:dyDescent="0.25">
      <c r="A2921">
        <v>2920</v>
      </c>
      <c r="B2921">
        <v>0.45368816187017424</v>
      </c>
      <c r="C2921">
        <f t="shared" si="360"/>
        <v>4.6991460446123696</v>
      </c>
      <c r="D2921">
        <v>0.75640125736259045</v>
      </c>
      <c r="E2921" s="19">
        <f t="shared" si="361"/>
        <v>2.6326316105403431</v>
      </c>
      <c r="F2921">
        <v>-0.20940547074133065</v>
      </c>
      <c r="G2921" s="20">
        <v>0.44600000000000001</v>
      </c>
      <c r="H2921">
        <v>0.46300000000000002</v>
      </c>
      <c r="I2921">
        <f t="shared" si="362"/>
        <v>1.186591757935306E-2</v>
      </c>
      <c r="J2921">
        <f t="shared" si="363"/>
        <v>1.1009087155618307E-2</v>
      </c>
      <c r="K2921">
        <v>6</v>
      </c>
      <c r="L2921">
        <v>6</v>
      </c>
      <c r="M2921">
        <f t="shared" si="364"/>
        <v>1.5171945230183599E-2</v>
      </c>
      <c r="N2921">
        <f t="shared" si="365"/>
        <v>2.4969075704267048E-5</v>
      </c>
      <c r="O2921">
        <f t="shared" si="366"/>
        <v>3.8364653677948481E-5</v>
      </c>
      <c r="P2921">
        <f t="shared" si="367"/>
        <v>-1.0106481970388692</v>
      </c>
    </row>
    <row r="2922" spans="1:16" x14ac:dyDescent="0.25">
      <c r="A2922">
        <v>2921</v>
      </c>
      <c r="B2922">
        <v>0.46015808587908569</v>
      </c>
      <c r="C2922">
        <f t="shared" si="360"/>
        <v>4.6493100772930935</v>
      </c>
      <c r="D2922">
        <v>0.52598651081881165</v>
      </c>
      <c r="E2922" s="19">
        <f t="shared" si="361"/>
        <v>4.1644780213775929</v>
      </c>
      <c r="F2922">
        <v>-1.1463362170616165</v>
      </c>
      <c r="G2922" s="20">
        <v>0.44600000000000001</v>
      </c>
      <c r="H2922">
        <v>0.46300000000000002</v>
      </c>
      <c r="I2922">
        <f t="shared" si="362"/>
        <v>1.186591757935306E-2</v>
      </c>
      <c r="J2922">
        <f t="shared" si="363"/>
        <v>1.1009087155618307E-2</v>
      </c>
      <c r="K2922">
        <v>6</v>
      </c>
      <c r="L2922">
        <v>6</v>
      </c>
      <c r="M2922">
        <f t="shared" si="364"/>
        <v>1.206301936195822E-2</v>
      </c>
      <c r="N2922">
        <f t="shared" si="365"/>
        <v>2.523671929441341E-5</v>
      </c>
      <c r="O2922">
        <f t="shared" si="366"/>
        <v>2.4252739354496484E-5</v>
      </c>
      <c r="P2922">
        <f t="shared" si="367"/>
        <v>-0.74074892507855672</v>
      </c>
    </row>
    <row r="2923" spans="1:16" x14ac:dyDescent="0.25">
      <c r="A2923">
        <v>2922</v>
      </c>
      <c r="B2923">
        <v>0.53526413769951475</v>
      </c>
      <c r="C2923">
        <f t="shared" si="360"/>
        <v>4.0989167454997899</v>
      </c>
      <c r="D2923">
        <v>0.34202093569750053</v>
      </c>
      <c r="E2923" s="19">
        <f t="shared" si="361"/>
        <v>5.6477068822375172</v>
      </c>
      <c r="F2923">
        <v>1.2496366252889857</v>
      </c>
      <c r="G2923" s="20">
        <v>0.44600000000000001</v>
      </c>
      <c r="H2923">
        <v>0.46300000000000002</v>
      </c>
      <c r="I2923">
        <f t="shared" si="362"/>
        <v>1.186591757935306E-2</v>
      </c>
      <c r="J2923">
        <f t="shared" si="363"/>
        <v>1.1009087155618307E-2</v>
      </c>
      <c r="K2923">
        <v>6</v>
      </c>
      <c r="L2923">
        <v>6</v>
      </c>
      <c r="M2923">
        <f t="shared" si="364"/>
        <v>1.0358580317211322E-2</v>
      </c>
      <c r="N2923">
        <f t="shared" si="365"/>
        <v>2.8625449263431329E-5</v>
      </c>
      <c r="O2923">
        <f t="shared" si="366"/>
        <v>1.7883364364686306E-5</v>
      </c>
      <c r="P2923">
        <f t="shared" si="367"/>
        <v>-2.4638697996250016</v>
      </c>
    </row>
    <row r="2924" spans="1:16" x14ac:dyDescent="0.25">
      <c r="A2924">
        <v>2923</v>
      </c>
      <c r="B2924">
        <v>0.30893887142551957</v>
      </c>
      <c r="C2924">
        <f t="shared" si="360"/>
        <v>5.9721440213730892</v>
      </c>
      <c r="D2924">
        <v>0.59712515640736108</v>
      </c>
      <c r="E2924" s="19">
        <f t="shared" si="361"/>
        <v>3.6747555665919909</v>
      </c>
      <c r="F2924">
        <v>-1.3189060155127663</v>
      </c>
      <c r="G2924" s="20">
        <v>0.44600000000000001</v>
      </c>
      <c r="H2924">
        <v>0.46300000000000002</v>
      </c>
      <c r="I2924">
        <f t="shared" si="362"/>
        <v>1.186591757935306E-2</v>
      </c>
      <c r="J2924">
        <f t="shared" si="363"/>
        <v>1.1009087155618307E-2</v>
      </c>
      <c r="K2924">
        <v>6</v>
      </c>
      <c r="L2924">
        <v>6</v>
      </c>
      <c r="M2924">
        <f t="shared" si="364"/>
        <v>1.2841687104403492E-2</v>
      </c>
      <c r="N2924">
        <f t="shared" si="365"/>
        <v>1.9646768884578332E-5</v>
      </c>
      <c r="O2924">
        <f t="shared" si="366"/>
        <v>2.7484821281233819E-5</v>
      </c>
      <c r="P2924">
        <f t="shared" si="367"/>
        <v>-0.61871831063223315</v>
      </c>
    </row>
    <row r="2925" spans="1:16" x14ac:dyDescent="0.25">
      <c r="A2925">
        <v>2924</v>
      </c>
      <c r="B2925">
        <v>0.6428724021118809</v>
      </c>
      <c r="C2925">
        <f t="shared" si="360"/>
        <v>3.3717733647649877</v>
      </c>
      <c r="D2925">
        <v>0.98934904019287695</v>
      </c>
      <c r="E2925" s="19">
        <f t="shared" si="361"/>
        <v>0.56968688234203635</v>
      </c>
      <c r="F2925">
        <v>1.3712633517570794</v>
      </c>
      <c r="G2925" s="20">
        <v>0.44600000000000001</v>
      </c>
      <c r="H2925">
        <v>0.46300000000000002</v>
      </c>
      <c r="I2925">
        <f t="shared" si="362"/>
        <v>1.186591757935306E-2</v>
      </c>
      <c r="J2925">
        <f t="shared" si="363"/>
        <v>1.1009087155618307E-2</v>
      </c>
      <c r="K2925">
        <v>6</v>
      </c>
      <c r="L2925">
        <v>6</v>
      </c>
      <c r="M2925">
        <f t="shared" si="364"/>
        <v>3.2615061542733553E-2</v>
      </c>
      <c r="N2925">
        <f t="shared" si="365"/>
        <v>3.4798701051341695E-5</v>
      </c>
      <c r="O2925">
        <f t="shared" si="366"/>
        <v>1.7729037323938282E-4</v>
      </c>
      <c r="P2925">
        <f t="shared" si="367"/>
        <v>-1.1335281320802295</v>
      </c>
    </row>
    <row r="2926" spans="1:16" x14ac:dyDescent="0.25">
      <c r="A2926">
        <v>2925</v>
      </c>
      <c r="B2926">
        <v>0.22061830500198371</v>
      </c>
      <c r="C2926">
        <f t="shared" si="360"/>
        <v>7.0002958651292415</v>
      </c>
      <c r="D2926">
        <v>3.8972136600848417E-2</v>
      </c>
      <c r="E2926" s="19">
        <f t="shared" si="361"/>
        <v>11.710838061748811</v>
      </c>
      <c r="F2926">
        <v>1.2483019418141339</v>
      </c>
      <c r="G2926" s="20">
        <v>0.44600000000000001</v>
      </c>
      <c r="H2926">
        <v>0.46300000000000002</v>
      </c>
      <c r="I2926">
        <f t="shared" si="362"/>
        <v>1.186591757935306E-2</v>
      </c>
      <c r="J2926">
        <f t="shared" si="363"/>
        <v>1.1009087155618307E-2</v>
      </c>
      <c r="K2926">
        <v>6</v>
      </c>
      <c r="L2926">
        <v>6</v>
      </c>
      <c r="M2926">
        <f t="shared" si="364"/>
        <v>7.1935343921719838E-3</v>
      </c>
      <c r="N2926">
        <f t="shared" si="365"/>
        <v>1.6761196325688024E-5</v>
      </c>
      <c r="O2926">
        <f t="shared" si="366"/>
        <v>8.624489508560191E-6</v>
      </c>
      <c r="P2926">
        <f t="shared" si="367"/>
        <v>-3.2375560338360128</v>
      </c>
    </row>
    <row r="2927" spans="1:16" x14ac:dyDescent="0.25">
      <c r="A2927">
        <v>2926</v>
      </c>
      <c r="B2927">
        <v>0.61540574358348343</v>
      </c>
      <c r="C2927">
        <f t="shared" si="360"/>
        <v>3.5528535258697236</v>
      </c>
      <c r="D2927">
        <v>0.6147953733939634</v>
      </c>
      <c r="E2927" s="19">
        <f t="shared" si="361"/>
        <v>3.5569039402865883</v>
      </c>
      <c r="F2927">
        <v>-1.9461458578007296</v>
      </c>
      <c r="G2927" s="20">
        <v>0.44600000000000001</v>
      </c>
      <c r="H2927">
        <v>0.46300000000000002</v>
      </c>
      <c r="I2927">
        <f t="shared" si="362"/>
        <v>1.186591757935306E-2</v>
      </c>
      <c r="J2927">
        <f t="shared" si="363"/>
        <v>1.1009087155618307E-2</v>
      </c>
      <c r="K2927">
        <v>6</v>
      </c>
      <c r="L2927">
        <v>6</v>
      </c>
      <c r="M2927">
        <f t="shared" si="364"/>
        <v>1.3052696615764048E-2</v>
      </c>
      <c r="N2927">
        <f t="shared" si="365"/>
        <v>3.3025097285599637E-5</v>
      </c>
      <c r="O2927">
        <f t="shared" si="366"/>
        <v>2.8395481490529706E-5</v>
      </c>
      <c r="P2927">
        <f t="shared" si="367"/>
        <v>-0.13390377667936065</v>
      </c>
    </row>
    <row r="2928" spans="1:16" x14ac:dyDescent="0.25">
      <c r="A2928">
        <v>2927</v>
      </c>
      <c r="B2928">
        <v>0.94692831202124084</v>
      </c>
      <c r="C2928">
        <f t="shared" si="360"/>
        <v>1.1784468337222771</v>
      </c>
      <c r="D2928">
        <v>1.73955504013184E-3</v>
      </c>
      <c r="E2928" s="19">
        <f t="shared" si="361"/>
        <v>19.232507189101788</v>
      </c>
      <c r="F2928">
        <v>0.60848833527415991</v>
      </c>
      <c r="G2928" s="20">
        <v>0.44600000000000001</v>
      </c>
      <c r="H2928">
        <v>0.46300000000000002</v>
      </c>
      <c r="I2928">
        <f t="shared" si="362"/>
        <v>1.186591757935306E-2</v>
      </c>
      <c r="J2928">
        <f t="shared" si="363"/>
        <v>1.1009087155618307E-2</v>
      </c>
      <c r="K2928">
        <v>6</v>
      </c>
      <c r="L2928">
        <v>6</v>
      </c>
      <c r="M2928">
        <f t="shared" si="364"/>
        <v>5.6133013812830375E-3</v>
      </c>
      <c r="N2928">
        <f t="shared" si="365"/>
        <v>9.9566081367218547E-5</v>
      </c>
      <c r="O2928">
        <f t="shared" si="366"/>
        <v>5.2515253995190101E-6</v>
      </c>
      <c r="P2928">
        <f t="shared" si="367"/>
        <v>-4.1383368911226635</v>
      </c>
    </row>
    <row r="2929" spans="1:16" x14ac:dyDescent="0.25">
      <c r="A2929">
        <v>2928</v>
      </c>
      <c r="B2929">
        <v>0.20511490218817713</v>
      </c>
      <c r="C2929">
        <f t="shared" si="360"/>
        <v>7.215291065098957</v>
      </c>
      <c r="D2929">
        <v>0.13208410901211584</v>
      </c>
      <c r="E2929" s="19">
        <f t="shared" si="361"/>
        <v>8.4717019580645321</v>
      </c>
      <c r="F2929">
        <v>1.3253225006337743</v>
      </c>
      <c r="G2929" s="20">
        <v>0.44600000000000001</v>
      </c>
      <c r="H2929">
        <v>0.46300000000000002</v>
      </c>
      <c r="I2929">
        <f t="shared" si="362"/>
        <v>1.186591757935306E-2</v>
      </c>
      <c r="J2929">
        <f t="shared" si="363"/>
        <v>1.1009087155618307E-2</v>
      </c>
      <c r="K2929">
        <v>6</v>
      </c>
      <c r="L2929">
        <v>6</v>
      </c>
      <c r="M2929">
        <f t="shared" si="364"/>
        <v>8.4576747112853658E-3</v>
      </c>
      <c r="N2929">
        <f t="shared" si="365"/>
        <v>1.6261760235964105E-5</v>
      </c>
      <c r="O2929">
        <f t="shared" si="366"/>
        <v>1.1922043586986E-5</v>
      </c>
      <c r="P2929">
        <f t="shared" si="367"/>
        <v>-2.8419073363045437</v>
      </c>
    </row>
    <row r="2930" spans="1:16" x14ac:dyDescent="0.25">
      <c r="A2930">
        <v>2929</v>
      </c>
      <c r="B2930">
        <v>0.77129428998687699</v>
      </c>
      <c r="C2930">
        <f t="shared" si="360"/>
        <v>2.534475417974642</v>
      </c>
      <c r="D2930">
        <v>0.46446119571520128</v>
      </c>
      <c r="E2930" s="19">
        <f t="shared" si="361"/>
        <v>4.616407245243173</v>
      </c>
      <c r="F2930">
        <v>-0.62868139139027335</v>
      </c>
      <c r="G2930" s="20">
        <v>0.44600000000000001</v>
      </c>
      <c r="H2930">
        <v>0.46300000000000002</v>
      </c>
      <c r="I2930">
        <f t="shared" si="362"/>
        <v>1.186591757935306E-2</v>
      </c>
      <c r="J2930">
        <f t="shared" si="363"/>
        <v>1.1009087155618307E-2</v>
      </c>
      <c r="K2930">
        <v>6</v>
      </c>
      <c r="L2930">
        <v>6</v>
      </c>
      <c r="M2930">
        <f t="shared" si="364"/>
        <v>1.1457351977198459E-2</v>
      </c>
      <c r="N2930">
        <f t="shared" si="365"/>
        <v>4.6294918664903481E-5</v>
      </c>
      <c r="O2930">
        <f t="shared" si="366"/>
        <v>2.1878485721568905E-5</v>
      </c>
      <c r="P2930">
        <f t="shared" si="367"/>
        <v>-1.0307054017706414</v>
      </c>
    </row>
    <row r="2931" spans="1:16" x14ac:dyDescent="0.25">
      <c r="A2931">
        <v>2930</v>
      </c>
      <c r="B2931">
        <v>0.25315103610339673</v>
      </c>
      <c r="C2931">
        <f t="shared" si="360"/>
        <v>6.5877208867047292</v>
      </c>
      <c r="D2931">
        <v>5.7374797814874721E-3</v>
      </c>
      <c r="E2931" s="19">
        <f t="shared" si="361"/>
        <v>16.421819603488085</v>
      </c>
      <c r="F2931">
        <v>0.65784774960775394</v>
      </c>
      <c r="G2931" s="20">
        <v>0.44600000000000001</v>
      </c>
      <c r="H2931">
        <v>0.46300000000000002</v>
      </c>
      <c r="I2931">
        <f t="shared" si="362"/>
        <v>1.186591757935306E-2</v>
      </c>
      <c r="J2931">
        <f t="shared" si="363"/>
        <v>1.1009087155618307E-2</v>
      </c>
      <c r="K2931">
        <v>6</v>
      </c>
      <c r="L2931">
        <v>6</v>
      </c>
      <c r="M2931">
        <f t="shared" si="364"/>
        <v>6.0747117281671073E-3</v>
      </c>
      <c r="N2931">
        <f t="shared" si="365"/>
        <v>1.7810914480322665E-5</v>
      </c>
      <c r="O2931">
        <f t="shared" si="366"/>
        <v>6.1503537633885007E-6</v>
      </c>
      <c r="P2931">
        <f t="shared" si="367"/>
        <v>-3.3285828174379475</v>
      </c>
    </row>
    <row r="2932" spans="1:16" x14ac:dyDescent="0.25">
      <c r="A2932">
        <v>2931</v>
      </c>
      <c r="B2932">
        <v>0.15851313821832941</v>
      </c>
      <c r="C2932">
        <f t="shared" si="360"/>
        <v>7.9589391326733638</v>
      </c>
      <c r="D2932">
        <v>0.14111758781701103</v>
      </c>
      <c r="E2932" s="19">
        <f t="shared" si="361"/>
        <v>8.2868836427198094</v>
      </c>
      <c r="F2932">
        <v>-0.13145836419425905</v>
      </c>
      <c r="G2932" s="20">
        <v>0.44600000000000001</v>
      </c>
      <c r="H2932">
        <v>0.46300000000000002</v>
      </c>
      <c r="I2932">
        <f t="shared" si="362"/>
        <v>1.186591757935306E-2</v>
      </c>
      <c r="J2932">
        <f t="shared" si="363"/>
        <v>1.1009087155618307E-2</v>
      </c>
      <c r="K2932">
        <v>6</v>
      </c>
      <c r="L2932">
        <v>6</v>
      </c>
      <c r="M2932">
        <f t="shared" si="364"/>
        <v>8.5514683292663603E-3</v>
      </c>
      <c r="N2932">
        <f t="shared" si="365"/>
        <v>1.4742333290582874E-5</v>
      </c>
      <c r="O2932">
        <f t="shared" si="366"/>
        <v>1.2187935097740932E-5</v>
      </c>
      <c r="P2932">
        <f t="shared" si="367"/>
        <v>-1.9081874972172759</v>
      </c>
    </row>
    <row r="2933" spans="1:16" x14ac:dyDescent="0.25">
      <c r="A2933">
        <v>2932</v>
      </c>
      <c r="B2933">
        <v>0.21335489974669636</v>
      </c>
      <c r="C2933">
        <f t="shared" si="360"/>
        <v>7.0993619973442286</v>
      </c>
      <c r="D2933">
        <v>0.83385723441267123</v>
      </c>
      <c r="E2933" s="19">
        <f t="shared" si="361"/>
        <v>2.1090656109670087</v>
      </c>
      <c r="F2933">
        <v>-2.1593405108433217</v>
      </c>
      <c r="G2933" s="20">
        <v>0.44600000000000001</v>
      </c>
      <c r="H2933">
        <v>0.46300000000000002</v>
      </c>
      <c r="I2933">
        <f t="shared" si="362"/>
        <v>1.186591757935306E-2</v>
      </c>
      <c r="J2933">
        <f t="shared" si="363"/>
        <v>1.1009087155618307E-2</v>
      </c>
      <c r="K2933">
        <v>6</v>
      </c>
      <c r="L2933">
        <v>6</v>
      </c>
      <c r="M2933">
        <f t="shared" si="364"/>
        <v>1.6950841651233822E-2</v>
      </c>
      <c r="N2933">
        <f t="shared" si="365"/>
        <v>1.6527306732242425E-5</v>
      </c>
      <c r="O2933">
        <f t="shared" si="366"/>
        <v>4.7888505447533891E-5</v>
      </c>
      <c r="P2933">
        <f t="shared" si="367"/>
        <v>1.9512348942724432E-2</v>
      </c>
    </row>
    <row r="2934" spans="1:16" x14ac:dyDescent="0.25">
      <c r="A2934">
        <v>2933</v>
      </c>
      <c r="B2934">
        <v>0.76488540299691765</v>
      </c>
      <c r="C2934">
        <f t="shared" si="360"/>
        <v>2.5768106117083835</v>
      </c>
      <c r="D2934">
        <v>0.8299203466902676</v>
      </c>
      <c r="E2934" s="19">
        <f t="shared" si="361"/>
        <v>2.1367322183312041</v>
      </c>
      <c r="F2934">
        <v>-8.3211944001959637E-2</v>
      </c>
      <c r="G2934" s="20">
        <v>0.44600000000000001</v>
      </c>
      <c r="H2934">
        <v>0.46300000000000002</v>
      </c>
      <c r="I2934">
        <f t="shared" si="362"/>
        <v>1.186591757935306E-2</v>
      </c>
      <c r="J2934">
        <f t="shared" si="363"/>
        <v>1.1009087155618307E-2</v>
      </c>
      <c r="K2934">
        <v>6</v>
      </c>
      <c r="L2934">
        <v>6</v>
      </c>
      <c r="M2934">
        <f t="shared" si="364"/>
        <v>1.6840743563383831E-2</v>
      </c>
      <c r="N2934">
        <f t="shared" si="365"/>
        <v>4.5534325572938876E-5</v>
      </c>
      <c r="O2934">
        <f t="shared" si="366"/>
        <v>4.7268440627942318E-5</v>
      </c>
      <c r="P2934">
        <f t="shared" si="367"/>
        <v>-0.96185684420140138</v>
      </c>
    </row>
    <row r="2935" spans="1:16" x14ac:dyDescent="0.25">
      <c r="A2935">
        <v>2934</v>
      </c>
      <c r="B2935">
        <v>0.37565233314004942</v>
      </c>
      <c r="C2935">
        <f t="shared" si="360"/>
        <v>5.3413830988428135</v>
      </c>
      <c r="D2935">
        <v>7.1718497268593402E-3</v>
      </c>
      <c r="E2935" s="19">
        <f t="shared" si="361"/>
        <v>15.887789623017754</v>
      </c>
      <c r="F2935">
        <v>0.23693473849561997</v>
      </c>
      <c r="G2935" s="20">
        <v>0.44600000000000001</v>
      </c>
      <c r="H2935">
        <v>0.46300000000000002</v>
      </c>
      <c r="I2935">
        <f t="shared" si="362"/>
        <v>1.186591757935306E-2</v>
      </c>
      <c r="J2935">
        <f t="shared" si="363"/>
        <v>1.1009087155618307E-2</v>
      </c>
      <c r="K2935">
        <v>6</v>
      </c>
      <c r="L2935">
        <v>6</v>
      </c>
      <c r="M2935">
        <f t="shared" si="364"/>
        <v>6.175961383628816E-3</v>
      </c>
      <c r="N2935">
        <f t="shared" si="365"/>
        <v>2.1966844759506771E-5</v>
      </c>
      <c r="O2935">
        <f t="shared" si="366"/>
        <v>6.35708316867906E-6</v>
      </c>
      <c r="P2935">
        <f t="shared" si="367"/>
        <v>-2.9567821062633874</v>
      </c>
    </row>
    <row r="2936" spans="1:16" x14ac:dyDescent="0.25">
      <c r="A2936">
        <v>2935</v>
      </c>
      <c r="B2936">
        <v>6.5614795373393963E-3</v>
      </c>
      <c r="C2936">
        <f t="shared" si="360"/>
        <v>16.101026794917452</v>
      </c>
      <c r="D2936">
        <v>0.31443220313119907</v>
      </c>
      <c r="E2936" s="19">
        <f t="shared" si="361"/>
        <v>5.9164660045433539</v>
      </c>
      <c r="F2936">
        <v>-0.16208105080295354</v>
      </c>
      <c r="G2936" s="20">
        <v>0.44600000000000001</v>
      </c>
      <c r="H2936">
        <v>0.46300000000000002</v>
      </c>
      <c r="I2936">
        <f t="shared" si="362"/>
        <v>1.186591757935306E-2</v>
      </c>
      <c r="J2936">
        <f t="shared" si="363"/>
        <v>1.1009087155618307E-2</v>
      </c>
      <c r="K2936">
        <v>6</v>
      </c>
      <c r="L2936">
        <v>6</v>
      </c>
      <c r="M2936">
        <f t="shared" si="364"/>
        <v>1.0120573549023851E-2</v>
      </c>
      <c r="N2936">
        <f t="shared" si="365"/>
        <v>7.2873199223773394E-6</v>
      </c>
      <c r="O2936">
        <f t="shared" si="366"/>
        <v>1.7071001493533538E-5</v>
      </c>
      <c r="P2936">
        <f t="shared" si="367"/>
        <v>-1.6007059944773112</v>
      </c>
    </row>
    <row r="2937" spans="1:16" x14ac:dyDescent="0.25">
      <c r="A2937">
        <v>2936</v>
      </c>
      <c r="B2937">
        <v>0.44621112704855492</v>
      </c>
      <c r="C2937">
        <f t="shared" si="360"/>
        <v>4.7573049878345772</v>
      </c>
      <c r="D2937">
        <v>0.36915189062166204</v>
      </c>
      <c r="E2937" s="19">
        <f t="shared" si="361"/>
        <v>5.3989655666089353</v>
      </c>
      <c r="F2937">
        <v>0.6623190529353451</v>
      </c>
      <c r="G2937" s="20">
        <v>0.44600000000000001</v>
      </c>
      <c r="H2937">
        <v>0.46300000000000002</v>
      </c>
      <c r="I2937">
        <f t="shared" si="362"/>
        <v>1.186591757935306E-2</v>
      </c>
      <c r="J2937">
        <f t="shared" si="363"/>
        <v>1.1009087155618307E-2</v>
      </c>
      <c r="K2937">
        <v>6</v>
      </c>
      <c r="L2937">
        <v>6</v>
      </c>
      <c r="M2937">
        <f t="shared" si="364"/>
        <v>1.0594513855064783E-2</v>
      </c>
      <c r="N2937">
        <f t="shared" si="365"/>
        <v>2.466382408388345E-5</v>
      </c>
      <c r="O2937">
        <f t="shared" si="366"/>
        <v>1.8707287304193279E-5</v>
      </c>
      <c r="P2937">
        <f t="shared" si="367"/>
        <v>-2.0163093964677832</v>
      </c>
    </row>
    <row r="2938" spans="1:16" x14ac:dyDescent="0.25">
      <c r="A2938">
        <v>2937</v>
      </c>
      <c r="B2938">
        <v>0.46366771446882532</v>
      </c>
      <c r="C2938">
        <f t="shared" si="360"/>
        <v>4.6224601251327746</v>
      </c>
      <c r="D2938">
        <v>0.29450361644337292</v>
      </c>
      <c r="E2938" s="19">
        <f t="shared" si="361"/>
        <v>6.1222603832281477</v>
      </c>
      <c r="F2938">
        <v>-0.53859366744291037</v>
      </c>
      <c r="G2938" s="20">
        <v>0.44600000000000001</v>
      </c>
      <c r="H2938">
        <v>0.46300000000000002</v>
      </c>
      <c r="I2938">
        <f t="shared" si="362"/>
        <v>1.186591757935306E-2</v>
      </c>
      <c r="J2938">
        <f t="shared" si="363"/>
        <v>1.1009087155618307E-2</v>
      </c>
      <c r="K2938">
        <v>6</v>
      </c>
      <c r="L2938">
        <v>6</v>
      </c>
      <c r="M2938">
        <f t="shared" si="364"/>
        <v>9.9490225188730731E-3</v>
      </c>
      <c r="N2938">
        <f t="shared" si="365"/>
        <v>2.5383308921450795E-5</v>
      </c>
      <c r="O2938">
        <f t="shared" si="366"/>
        <v>1.6497174846840587E-5</v>
      </c>
      <c r="P2938">
        <f t="shared" si="367"/>
        <v>-1.3583730379711312</v>
      </c>
    </row>
    <row r="2939" spans="1:16" x14ac:dyDescent="0.25">
      <c r="A2939">
        <v>2938</v>
      </c>
      <c r="B2939">
        <v>0.90166936246833707</v>
      </c>
      <c r="C2939">
        <f t="shared" si="360"/>
        <v>1.5965241153498062</v>
      </c>
      <c r="D2939">
        <v>0.69270912808618423</v>
      </c>
      <c r="E2939" s="19">
        <f t="shared" si="361"/>
        <v>3.0471989818086676</v>
      </c>
      <c r="F2939">
        <v>0.63568904806743376</v>
      </c>
      <c r="G2939" s="20">
        <v>0.44600000000000001</v>
      </c>
      <c r="H2939">
        <v>0.46300000000000002</v>
      </c>
      <c r="I2939">
        <f t="shared" si="362"/>
        <v>1.186591757935306E-2</v>
      </c>
      <c r="J2939">
        <f t="shared" si="363"/>
        <v>1.1009087155618307E-2</v>
      </c>
      <c r="K2939">
        <v>6</v>
      </c>
      <c r="L2939">
        <v>6</v>
      </c>
      <c r="M2939">
        <f t="shared" si="364"/>
        <v>1.4102168671035548E-2</v>
      </c>
      <c r="N2939">
        <f t="shared" si="365"/>
        <v>7.3492991559119053E-5</v>
      </c>
      <c r="O2939">
        <f t="shared" si="366"/>
        <v>3.3145193537722756E-5</v>
      </c>
      <c r="P2939">
        <f t="shared" si="367"/>
        <v>-1.6709835361935301</v>
      </c>
    </row>
    <row r="2940" spans="1:16" x14ac:dyDescent="0.25">
      <c r="A2940">
        <v>2939</v>
      </c>
      <c r="B2940">
        <v>0.11819818720053712</v>
      </c>
      <c r="C2940">
        <f t="shared" si="360"/>
        <v>8.7792866451430953</v>
      </c>
      <c r="D2940">
        <v>0.14679403057954649</v>
      </c>
      <c r="E2940" s="19">
        <f t="shared" si="361"/>
        <v>8.1760944320203635</v>
      </c>
      <c r="F2940">
        <v>-1.6455487639177591</v>
      </c>
      <c r="G2940" s="20">
        <v>0.44600000000000001</v>
      </c>
      <c r="H2940">
        <v>0.46300000000000002</v>
      </c>
      <c r="I2940">
        <f t="shared" si="362"/>
        <v>1.186591757935306E-2</v>
      </c>
      <c r="J2940">
        <f t="shared" si="363"/>
        <v>1.1009087155618307E-2</v>
      </c>
      <c r="K2940">
        <v>6</v>
      </c>
      <c r="L2940">
        <v>6</v>
      </c>
      <c r="M2940">
        <f t="shared" si="364"/>
        <v>8.609211213293359E-3</v>
      </c>
      <c r="N2940">
        <f t="shared" si="365"/>
        <v>1.3364791249667742E-5</v>
      </c>
      <c r="O2940">
        <f t="shared" si="366"/>
        <v>1.2353086285849353E-5</v>
      </c>
      <c r="P2940">
        <f t="shared" si="367"/>
        <v>-1.0053141671122388</v>
      </c>
    </row>
    <row r="2941" spans="1:16" x14ac:dyDescent="0.25">
      <c r="A2941">
        <v>2940</v>
      </c>
      <c r="B2941">
        <v>0.37247840815454575</v>
      </c>
      <c r="C2941">
        <f t="shared" si="360"/>
        <v>5.3694070841810317</v>
      </c>
      <c r="D2941">
        <v>0.82418286690878018</v>
      </c>
      <c r="E2941" s="19">
        <f t="shared" si="361"/>
        <v>2.1767794695573577</v>
      </c>
      <c r="F2941">
        <v>1.8866558093577623</v>
      </c>
      <c r="G2941" s="20">
        <v>0.44600000000000001</v>
      </c>
      <c r="H2941">
        <v>0.46300000000000002</v>
      </c>
      <c r="I2941">
        <f t="shared" si="362"/>
        <v>1.186591757935306E-2</v>
      </c>
      <c r="J2941">
        <f t="shared" si="363"/>
        <v>1.1009087155618307E-2</v>
      </c>
      <c r="K2941">
        <v>6</v>
      </c>
      <c r="L2941">
        <v>6</v>
      </c>
      <c r="M2941">
        <f t="shared" si="364"/>
        <v>1.6685110827968058E-2</v>
      </c>
      <c r="N2941">
        <f t="shared" si="365"/>
        <v>2.1852195501997322E-5</v>
      </c>
      <c r="O2941">
        <f t="shared" si="366"/>
        <v>4.6398820556929491E-5</v>
      </c>
      <c r="P2941">
        <f t="shared" si="367"/>
        <v>-1.9530257429861202</v>
      </c>
    </row>
    <row r="2942" spans="1:16" x14ac:dyDescent="0.25">
      <c r="A2942">
        <v>2941</v>
      </c>
      <c r="B2942">
        <v>0.91100802636799216</v>
      </c>
      <c r="C2942">
        <f t="shared" si="360"/>
        <v>1.5177877781139562</v>
      </c>
      <c r="D2942">
        <v>0.21564378795739617</v>
      </c>
      <c r="E2942" s="19">
        <f t="shared" si="361"/>
        <v>7.0678382395824926</v>
      </c>
      <c r="F2942">
        <v>0.86100953922141343</v>
      </c>
      <c r="G2942" s="20">
        <v>0.44600000000000001</v>
      </c>
      <c r="H2942">
        <v>0.46300000000000002</v>
      </c>
      <c r="I2942">
        <f t="shared" si="362"/>
        <v>1.186591757935306E-2</v>
      </c>
      <c r="J2942">
        <f t="shared" si="363"/>
        <v>1.1009087155618307E-2</v>
      </c>
      <c r="K2942">
        <v>6</v>
      </c>
      <c r="L2942">
        <v>6</v>
      </c>
      <c r="M2942">
        <f t="shared" si="364"/>
        <v>9.2596167405343092E-3</v>
      </c>
      <c r="N2942">
        <f t="shared" si="365"/>
        <v>7.7305493577721954E-5</v>
      </c>
      <c r="O2942">
        <f t="shared" si="366"/>
        <v>1.4290083696930536E-5</v>
      </c>
      <c r="P2942">
        <f t="shared" si="367"/>
        <v>-2.7258516522811878</v>
      </c>
    </row>
    <row r="2943" spans="1:16" x14ac:dyDescent="0.25">
      <c r="A2943">
        <v>2942</v>
      </c>
      <c r="B2943">
        <v>0.85195471053193761</v>
      </c>
      <c r="C2943">
        <f t="shared" si="360"/>
        <v>1.9796421144943741</v>
      </c>
      <c r="D2943">
        <v>0.64299447614978489</v>
      </c>
      <c r="E2943" s="19">
        <f t="shared" si="361"/>
        <v>3.3709731461585171</v>
      </c>
      <c r="F2943">
        <v>8.1467987911310047E-3</v>
      </c>
      <c r="G2943" s="20">
        <v>0.44600000000000001</v>
      </c>
      <c r="H2943">
        <v>0.46300000000000002</v>
      </c>
      <c r="I2943">
        <f t="shared" si="362"/>
        <v>1.186591757935306E-2</v>
      </c>
      <c r="J2943">
        <f t="shared" si="363"/>
        <v>1.1009087155618307E-2</v>
      </c>
      <c r="K2943">
        <v>6</v>
      </c>
      <c r="L2943">
        <v>6</v>
      </c>
      <c r="M2943">
        <f t="shared" si="364"/>
        <v>1.3407835273707968E-2</v>
      </c>
      <c r="N2943">
        <f t="shared" si="365"/>
        <v>5.9269972321892005E-5</v>
      </c>
      <c r="O2943">
        <f t="shared" si="366"/>
        <v>2.9961674454481271E-5</v>
      </c>
      <c r="P2943">
        <f t="shared" si="367"/>
        <v>-1.2736550198296426</v>
      </c>
    </row>
    <row r="2944" spans="1:16" x14ac:dyDescent="0.25">
      <c r="A2944">
        <v>2943</v>
      </c>
      <c r="B2944">
        <v>0.47834711752678</v>
      </c>
      <c r="C2944">
        <f t="shared" si="360"/>
        <v>4.5114935306417072</v>
      </c>
      <c r="D2944">
        <v>0.4379406109805597</v>
      </c>
      <c r="E2944" s="19">
        <f t="shared" si="361"/>
        <v>4.8223726296996032</v>
      </c>
      <c r="F2944">
        <v>-0.45107299229130149</v>
      </c>
      <c r="G2944" s="20">
        <v>0.44600000000000001</v>
      </c>
      <c r="H2944">
        <v>0.46300000000000002</v>
      </c>
      <c r="I2944">
        <f t="shared" si="362"/>
        <v>1.186591757935306E-2</v>
      </c>
      <c r="J2944">
        <f t="shared" si="363"/>
        <v>1.1009087155618307E-2</v>
      </c>
      <c r="K2944">
        <v>6</v>
      </c>
      <c r="L2944">
        <v>6</v>
      </c>
      <c r="M2944">
        <f t="shared" si="364"/>
        <v>1.1210008172803411E-2</v>
      </c>
      <c r="N2944">
        <f t="shared" si="365"/>
        <v>2.6007647475589759E-5</v>
      </c>
      <c r="O2944">
        <f t="shared" si="366"/>
        <v>2.0944047205719881E-5</v>
      </c>
      <c r="P2944">
        <f t="shared" si="367"/>
        <v>-1.2407831200417567</v>
      </c>
    </row>
    <row r="2945" spans="1:16" x14ac:dyDescent="0.25">
      <c r="A2945">
        <v>2944</v>
      </c>
      <c r="B2945">
        <v>0.3953672902615436</v>
      </c>
      <c r="C2945">
        <f t="shared" si="360"/>
        <v>5.1710209734528405</v>
      </c>
      <c r="D2945">
        <v>0.6752220221564379</v>
      </c>
      <c r="E2945" s="19">
        <f t="shared" si="361"/>
        <v>3.1607281826569933</v>
      </c>
      <c r="F2945">
        <v>-1.8250375433126464</v>
      </c>
      <c r="G2945" s="20">
        <v>0.44600000000000001</v>
      </c>
      <c r="H2945">
        <v>0.46300000000000002</v>
      </c>
      <c r="I2945">
        <f t="shared" si="362"/>
        <v>1.186591757935306E-2</v>
      </c>
      <c r="J2945">
        <f t="shared" si="363"/>
        <v>1.1009087155618307E-2</v>
      </c>
      <c r="K2945">
        <v>6</v>
      </c>
      <c r="L2945">
        <v>6</v>
      </c>
      <c r="M2945">
        <f t="shared" si="364"/>
        <v>1.3846586964844062E-2</v>
      </c>
      <c r="N2945">
        <f t="shared" si="365"/>
        <v>2.2690554522153958E-5</v>
      </c>
      <c r="O2945">
        <f t="shared" si="366"/>
        <v>3.1954661762498247E-5</v>
      </c>
      <c r="P2945">
        <f t="shared" si="367"/>
        <v>-0.25341147083271642</v>
      </c>
    </row>
    <row r="2946" spans="1:16" x14ac:dyDescent="0.25">
      <c r="A2946">
        <v>2945</v>
      </c>
      <c r="B2946">
        <v>0.32349620044557026</v>
      </c>
      <c r="C2946">
        <f t="shared" si="360"/>
        <v>5.8262322631315895</v>
      </c>
      <c r="D2946">
        <v>3.7781914731284526E-2</v>
      </c>
      <c r="E2946" s="19">
        <f t="shared" si="361"/>
        <v>11.789962871382413</v>
      </c>
      <c r="F2946">
        <v>-1.251978574146051</v>
      </c>
      <c r="G2946" s="20">
        <v>0.44600000000000001</v>
      </c>
      <c r="H2946">
        <v>0.46300000000000002</v>
      </c>
      <c r="I2946">
        <f t="shared" si="362"/>
        <v>1.186591757935306E-2</v>
      </c>
      <c r="J2946">
        <f t="shared" si="363"/>
        <v>1.1009087155618307E-2</v>
      </c>
      <c r="K2946">
        <v>6</v>
      </c>
      <c r="L2946">
        <v>6</v>
      </c>
      <c r="M2946">
        <f t="shared" si="364"/>
        <v>7.1693551285991588E-3</v>
      </c>
      <c r="N2946">
        <f t="shared" si="365"/>
        <v>2.0138801207054328E-5</v>
      </c>
      <c r="O2946">
        <f t="shared" si="366"/>
        <v>8.5666088266618443E-6</v>
      </c>
      <c r="P2946">
        <f t="shared" si="367"/>
        <v>-1.4355852619907403</v>
      </c>
    </row>
    <row r="2947" spans="1:16" x14ac:dyDescent="0.25">
      <c r="A2947">
        <v>2946</v>
      </c>
      <c r="B2947">
        <v>0.79784539323099457</v>
      </c>
      <c r="C2947">
        <f t="shared" ref="C2947:C3010" si="368">CHIINV(B2947,6-1)</f>
        <v>2.3570984654967977</v>
      </c>
      <c r="D2947">
        <v>0.40409558397167883</v>
      </c>
      <c r="E2947" s="19">
        <f t="shared" ref="E2947:E3010" si="369">CHIINV(D2947,6-1)</f>
        <v>5.0975160791620446</v>
      </c>
      <c r="F2947">
        <v>0.33968717616517097</v>
      </c>
      <c r="G2947" s="20">
        <v>0.44600000000000001</v>
      </c>
      <c r="H2947">
        <v>0.46300000000000002</v>
      </c>
      <c r="I2947">
        <f t="shared" ref="I2947:I3010" si="370">SQRT(0.0001408)</f>
        <v>1.186591757935306E-2</v>
      </c>
      <c r="J2947">
        <f t="shared" ref="J2947:J3010" si="371">SQRT(0.0001212)</f>
        <v>1.1009087155618307E-2</v>
      </c>
      <c r="K2947">
        <v>6</v>
      </c>
      <c r="L2947">
        <v>6</v>
      </c>
      <c r="M2947">
        <f t="shared" ref="M2947:M3010" si="372">SQRT((L2947-1)*J2947^2/E2947)</f>
        <v>1.0903276104723587E-2</v>
      </c>
      <c r="N2947">
        <f t="shared" ref="N2947:N3010" si="373">((K2947-1)*I2947^2)/(K2947*C2947)</f>
        <v>4.9778715251339049E-5</v>
      </c>
      <c r="O2947">
        <f t="shared" ref="O2947:O3010" si="374">((L2947-1)*J2947^2)/(L2947*E2947)</f>
        <v>1.9813571635972727E-5</v>
      </c>
      <c r="P2947">
        <f t="shared" ref="P2947:P3010" si="375">(G2947-H2947-F2947*SQRT(N2947+O2947))/M2947</f>
        <v>-1.8190622604101427</v>
      </c>
    </row>
    <row r="2948" spans="1:16" x14ac:dyDescent="0.25">
      <c r="A2948">
        <v>2947</v>
      </c>
      <c r="B2948">
        <v>0.20957060457167273</v>
      </c>
      <c r="C2948">
        <f t="shared" si="368"/>
        <v>7.1521193955994251</v>
      </c>
      <c r="D2948">
        <v>0.41132847071749018</v>
      </c>
      <c r="E2948" s="19">
        <f t="shared" si="369"/>
        <v>5.0374367782801848</v>
      </c>
      <c r="F2948">
        <v>-0.40570739656686783</v>
      </c>
      <c r="G2948" s="20">
        <v>0.44600000000000001</v>
      </c>
      <c r="H2948">
        <v>0.46300000000000002</v>
      </c>
      <c r="I2948">
        <f t="shared" si="370"/>
        <v>1.186591757935306E-2</v>
      </c>
      <c r="J2948">
        <f t="shared" si="371"/>
        <v>1.1009087155618307E-2</v>
      </c>
      <c r="K2948">
        <v>6</v>
      </c>
      <c r="L2948">
        <v>6</v>
      </c>
      <c r="M2948">
        <f t="shared" si="372"/>
        <v>1.0968102686036684E-2</v>
      </c>
      <c r="N2948">
        <f t="shared" si="373"/>
        <v>1.6405393540483465E-5</v>
      </c>
      <c r="O2948">
        <f t="shared" si="374"/>
        <v>2.0049879421907523E-5</v>
      </c>
      <c r="P2948">
        <f t="shared" si="375"/>
        <v>-1.3266115476559333</v>
      </c>
    </row>
    <row r="2949" spans="1:16" x14ac:dyDescent="0.25">
      <c r="A2949">
        <v>2948</v>
      </c>
      <c r="B2949">
        <v>0.13779107028412732</v>
      </c>
      <c r="C2949">
        <f t="shared" si="368"/>
        <v>8.3536739232803097</v>
      </c>
      <c r="D2949">
        <v>0.16650898770104069</v>
      </c>
      <c r="E2949" s="19">
        <f t="shared" si="369"/>
        <v>7.8187952891058554</v>
      </c>
      <c r="F2949">
        <v>-0.56738599596428685</v>
      </c>
      <c r="G2949" s="20">
        <v>0.44600000000000001</v>
      </c>
      <c r="H2949">
        <v>0.46300000000000002</v>
      </c>
      <c r="I2949">
        <f t="shared" si="370"/>
        <v>1.186591757935306E-2</v>
      </c>
      <c r="J2949">
        <f t="shared" si="371"/>
        <v>1.1009087155618307E-2</v>
      </c>
      <c r="K2949">
        <v>6</v>
      </c>
      <c r="L2949">
        <v>6</v>
      </c>
      <c r="M2949">
        <f t="shared" si="372"/>
        <v>8.8037234317593065E-3</v>
      </c>
      <c r="N2949">
        <f t="shared" si="373"/>
        <v>1.4045716221499225E-5</v>
      </c>
      <c r="O2949">
        <f t="shared" si="374"/>
        <v>1.2917591043817978E-5</v>
      </c>
      <c r="P2949">
        <f t="shared" si="375"/>
        <v>-1.5963449983724374</v>
      </c>
    </row>
    <row r="2950" spans="1:16" x14ac:dyDescent="0.25">
      <c r="A2950">
        <v>2949</v>
      </c>
      <c r="B2950">
        <v>0.36030152287362283</v>
      </c>
      <c r="C2950">
        <f t="shared" si="368"/>
        <v>5.4785696199541052</v>
      </c>
      <c r="D2950">
        <v>0.78469191564683982</v>
      </c>
      <c r="E2950" s="19">
        <f t="shared" si="369"/>
        <v>2.4454175617106371</v>
      </c>
      <c r="F2950">
        <v>1.2634518498089164</v>
      </c>
      <c r="G2950" s="20">
        <v>0.44600000000000001</v>
      </c>
      <c r="H2950">
        <v>0.46300000000000002</v>
      </c>
      <c r="I2950">
        <f t="shared" si="370"/>
        <v>1.186591757935306E-2</v>
      </c>
      <c r="J2950">
        <f t="shared" si="371"/>
        <v>1.1009087155618307E-2</v>
      </c>
      <c r="K2950">
        <v>6</v>
      </c>
      <c r="L2950">
        <v>6</v>
      </c>
      <c r="M2950">
        <f t="shared" si="372"/>
        <v>1.5741996036147482E-2</v>
      </c>
      <c r="N2950">
        <f t="shared" si="373"/>
        <v>2.1416782385311045E-5</v>
      </c>
      <c r="O2950">
        <f t="shared" si="374"/>
        <v>4.1301739867013843E-5</v>
      </c>
      <c r="P2950">
        <f t="shared" si="375"/>
        <v>-1.7155327833273277</v>
      </c>
    </row>
    <row r="2951" spans="1:16" x14ac:dyDescent="0.25">
      <c r="A2951">
        <v>2950</v>
      </c>
      <c r="B2951">
        <v>0.67851802117984561</v>
      </c>
      <c r="C2951">
        <f t="shared" si="368"/>
        <v>3.1393117220920632</v>
      </c>
      <c r="D2951">
        <v>0.13577684865871151</v>
      </c>
      <c r="E2951" s="19">
        <f t="shared" si="369"/>
        <v>8.3948212864710925</v>
      </c>
      <c r="F2951">
        <v>-0.57937768360716291</v>
      </c>
      <c r="G2951" s="20">
        <v>0.44600000000000001</v>
      </c>
      <c r="H2951">
        <v>0.46300000000000002</v>
      </c>
      <c r="I2951">
        <f t="shared" si="370"/>
        <v>1.186591757935306E-2</v>
      </c>
      <c r="J2951">
        <f t="shared" si="371"/>
        <v>1.1009087155618307E-2</v>
      </c>
      <c r="K2951">
        <v>6</v>
      </c>
      <c r="L2951">
        <v>6</v>
      </c>
      <c r="M2951">
        <f t="shared" si="372"/>
        <v>8.4963145908645201E-3</v>
      </c>
      <c r="N2951">
        <f t="shared" si="373"/>
        <v>3.7375496197982348E-5</v>
      </c>
      <c r="O2951">
        <f t="shared" si="374"/>
        <v>1.2031226937822887E-5</v>
      </c>
      <c r="P2951">
        <f t="shared" si="375"/>
        <v>-1.5215490176658462</v>
      </c>
    </row>
    <row r="2952" spans="1:16" x14ac:dyDescent="0.25">
      <c r="A2952">
        <v>2951</v>
      </c>
      <c r="B2952">
        <v>0.2446668904690695</v>
      </c>
      <c r="C2952">
        <f t="shared" si="368"/>
        <v>6.6908381066283011</v>
      </c>
      <c r="D2952">
        <v>0.39490951261940366</v>
      </c>
      <c r="E2952" s="19">
        <f t="shared" si="369"/>
        <v>5.1749074089448905</v>
      </c>
      <c r="F2952">
        <v>-0.37171503208810464</v>
      </c>
      <c r="G2952" s="20">
        <v>0.44600000000000001</v>
      </c>
      <c r="H2952">
        <v>0.46300000000000002</v>
      </c>
      <c r="I2952">
        <f t="shared" si="370"/>
        <v>1.186591757935306E-2</v>
      </c>
      <c r="J2952">
        <f t="shared" si="371"/>
        <v>1.1009087155618307E-2</v>
      </c>
      <c r="K2952">
        <v>6</v>
      </c>
      <c r="L2952">
        <v>6</v>
      </c>
      <c r="M2952">
        <f t="shared" si="372"/>
        <v>1.0821439113674508E-2</v>
      </c>
      <c r="N2952">
        <f t="shared" si="373"/>
        <v>1.7536417929032937E-5</v>
      </c>
      <c r="O2952">
        <f t="shared" si="374"/>
        <v>1.9517257415160754E-5</v>
      </c>
      <c r="P2952">
        <f t="shared" si="375"/>
        <v>-1.3618619604739426</v>
      </c>
    </row>
    <row r="2953" spans="1:16" x14ac:dyDescent="0.25">
      <c r="A2953">
        <v>2952</v>
      </c>
      <c r="B2953">
        <v>4.986724448377941E-2</v>
      </c>
      <c r="C2953">
        <f t="shared" si="368"/>
        <v>11.077376061960591</v>
      </c>
      <c r="D2953">
        <v>0.39274269844660786</v>
      </c>
      <c r="E2953" s="19">
        <f t="shared" si="369"/>
        <v>5.193346450658737</v>
      </c>
      <c r="F2953">
        <v>-0.52607788347813766</v>
      </c>
      <c r="G2953" s="20">
        <v>0.44600000000000001</v>
      </c>
      <c r="H2953">
        <v>0.46300000000000002</v>
      </c>
      <c r="I2953">
        <f t="shared" si="370"/>
        <v>1.186591757935306E-2</v>
      </c>
      <c r="J2953">
        <f t="shared" si="371"/>
        <v>1.1009087155618307E-2</v>
      </c>
      <c r="K2953">
        <v>6</v>
      </c>
      <c r="L2953">
        <v>6</v>
      </c>
      <c r="M2953">
        <f t="shared" si="372"/>
        <v>1.0802211203610362E-2</v>
      </c>
      <c r="N2953">
        <f t="shared" si="373"/>
        <v>1.0592159431713509E-5</v>
      </c>
      <c r="O2953">
        <f t="shared" si="374"/>
        <v>1.9447961147900871E-5</v>
      </c>
      <c r="P2953">
        <f t="shared" si="375"/>
        <v>-1.3068274989502824</v>
      </c>
    </row>
    <row r="2954" spans="1:16" x14ac:dyDescent="0.25">
      <c r="A2954">
        <v>2953</v>
      </c>
      <c r="B2954">
        <v>0.42530594805749689</v>
      </c>
      <c r="C2954">
        <f t="shared" si="368"/>
        <v>4.923351866240429</v>
      </c>
      <c r="D2954">
        <v>0.43647572252571182</v>
      </c>
      <c r="E2954" s="19">
        <f t="shared" si="369"/>
        <v>4.8339808685111185</v>
      </c>
      <c r="F2954">
        <v>1.4529268810292706</v>
      </c>
      <c r="G2954" s="20">
        <v>0.44600000000000001</v>
      </c>
      <c r="H2954">
        <v>0.46300000000000002</v>
      </c>
      <c r="I2954">
        <f t="shared" si="370"/>
        <v>1.186591757935306E-2</v>
      </c>
      <c r="J2954">
        <f t="shared" si="371"/>
        <v>1.1009087155618307E-2</v>
      </c>
      <c r="K2954">
        <v>6</v>
      </c>
      <c r="L2954">
        <v>6</v>
      </c>
      <c r="M2954">
        <f t="shared" si="372"/>
        <v>1.1196540321823984E-2</v>
      </c>
      <c r="N2954">
        <f t="shared" si="373"/>
        <v>2.3832002367714462E-5</v>
      </c>
      <c r="O2954">
        <f t="shared" si="374"/>
        <v>2.0893752529705052E-5</v>
      </c>
      <c r="P2954">
        <f t="shared" si="375"/>
        <v>-2.3861643283856813</v>
      </c>
    </row>
    <row r="2955" spans="1:16" x14ac:dyDescent="0.25">
      <c r="A2955">
        <v>2954</v>
      </c>
      <c r="B2955">
        <v>0.51908932767723626</v>
      </c>
      <c r="C2955">
        <f t="shared" si="368"/>
        <v>4.2136086957230781</v>
      </c>
      <c r="D2955">
        <v>0.60515152439954834</v>
      </c>
      <c r="E2955" s="19">
        <f t="shared" si="369"/>
        <v>3.6210766949513933</v>
      </c>
      <c r="F2955">
        <v>-0.56083763411152177</v>
      </c>
      <c r="G2955" s="20">
        <v>0.44600000000000001</v>
      </c>
      <c r="H2955">
        <v>0.46300000000000002</v>
      </c>
      <c r="I2955">
        <f t="shared" si="370"/>
        <v>1.186591757935306E-2</v>
      </c>
      <c r="J2955">
        <f t="shared" si="371"/>
        <v>1.1009087155618307E-2</v>
      </c>
      <c r="K2955">
        <v>6</v>
      </c>
      <c r="L2955">
        <v>6</v>
      </c>
      <c r="M2955">
        <f t="shared" si="372"/>
        <v>1.2936519587208485E-2</v>
      </c>
      <c r="N2955">
        <f t="shared" si="373"/>
        <v>2.784628137217148E-5</v>
      </c>
      <c r="O2955">
        <f t="shared" si="374"/>
        <v>2.7892256505038137E-5</v>
      </c>
      <c r="P2955">
        <f t="shared" si="375"/>
        <v>-0.99044294516328479</v>
      </c>
    </row>
    <row r="2956" spans="1:16" x14ac:dyDescent="0.25">
      <c r="A2956">
        <v>2955</v>
      </c>
      <c r="B2956">
        <v>0.29795220801416061</v>
      </c>
      <c r="C2956">
        <f t="shared" si="368"/>
        <v>6.0858768463422832</v>
      </c>
      <c r="D2956">
        <v>0.46485793633838923</v>
      </c>
      <c r="E2956" s="19">
        <f t="shared" si="369"/>
        <v>4.6133832098895873</v>
      </c>
      <c r="F2956">
        <v>-1.2619238987099379</v>
      </c>
      <c r="G2956" s="20">
        <v>0.44600000000000001</v>
      </c>
      <c r="H2956">
        <v>0.46300000000000002</v>
      </c>
      <c r="I2956">
        <f t="shared" si="370"/>
        <v>1.186591757935306E-2</v>
      </c>
      <c r="J2956">
        <f t="shared" si="371"/>
        <v>1.1009087155618307E-2</v>
      </c>
      <c r="K2956">
        <v>6</v>
      </c>
      <c r="L2956">
        <v>6</v>
      </c>
      <c r="M2956">
        <f t="shared" si="372"/>
        <v>1.1461106462783427E-2</v>
      </c>
      <c r="N2956">
        <f t="shared" si="373"/>
        <v>1.9279610201749758E-5</v>
      </c>
      <c r="O2956">
        <f t="shared" si="374"/>
        <v>2.1892826891876006E-5</v>
      </c>
      <c r="P2956">
        <f t="shared" si="375"/>
        <v>-0.77678106002968828</v>
      </c>
    </row>
    <row r="2957" spans="1:16" x14ac:dyDescent="0.25">
      <c r="A2957">
        <v>2956</v>
      </c>
      <c r="B2957">
        <v>0.12015137180700095</v>
      </c>
      <c r="C2957">
        <f t="shared" si="368"/>
        <v>8.7341079827993333</v>
      </c>
      <c r="D2957">
        <v>0.49302652058473462</v>
      </c>
      <c r="E2957" s="19">
        <f t="shared" si="369"/>
        <v>4.4025521219980721</v>
      </c>
      <c r="F2957">
        <v>0.20799802769033704</v>
      </c>
      <c r="G2957" s="20">
        <v>0.44600000000000001</v>
      </c>
      <c r="H2957">
        <v>0.46300000000000002</v>
      </c>
      <c r="I2957">
        <f t="shared" si="370"/>
        <v>1.186591757935306E-2</v>
      </c>
      <c r="J2957">
        <f t="shared" si="371"/>
        <v>1.1009087155618307E-2</v>
      </c>
      <c r="K2957">
        <v>6</v>
      </c>
      <c r="L2957">
        <v>6</v>
      </c>
      <c r="M2957">
        <f t="shared" si="372"/>
        <v>1.1732324296548127E-2</v>
      </c>
      <c r="N2957">
        <f t="shared" si="373"/>
        <v>1.3433922910548592E-5</v>
      </c>
      <c r="O2957">
        <f t="shared" si="374"/>
        <v>2.2941238899895579E-5</v>
      </c>
      <c r="P2957">
        <f t="shared" si="375"/>
        <v>-1.5559128433516494</v>
      </c>
    </row>
    <row r="2958" spans="1:16" x14ac:dyDescent="0.25">
      <c r="A2958">
        <v>2957</v>
      </c>
      <c r="B2958">
        <v>0.6590472121341594</v>
      </c>
      <c r="C2958">
        <f t="shared" si="368"/>
        <v>3.2660243882361555</v>
      </c>
      <c r="D2958">
        <v>0.9727774895474105</v>
      </c>
      <c r="E2958" s="19">
        <f t="shared" si="369"/>
        <v>0.8639341345595154</v>
      </c>
      <c r="F2958">
        <v>-2.7624264475889504</v>
      </c>
      <c r="G2958" s="20">
        <v>0.44600000000000001</v>
      </c>
      <c r="H2958">
        <v>0.46300000000000002</v>
      </c>
      <c r="I2958">
        <f t="shared" si="370"/>
        <v>1.186591757935306E-2</v>
      </c>
      <c r="J2958">
        <f t="shared" si="371"/>
        <v>1.1009087155618307E-2</v>
      </c>
      <c r="K2958">
        <v>6</v>
      </c>
      <c r="L2958">
        <v>6</v>
      </c>
      <c r="M2958">
        <f t="shared" si="372"/>
        <v>2.6484757164240449E-2</v>
      </c>
      <c r="N2958">
        <f t="shared" si="373"/>
        <v>3.5925430855922113E-5</v>
      </c>
      <c r="O2958">
        <f t="shared" si="374"/>
        <v>1.169070603414643E-4</v>
      </c>
      <c r="P2958">
        <f t="shared" si="375"/>
        <v>0.64756561929666345</v>
      </c>
    </row>
    <row r="2959" spans="1:16" x14ac:dyDescent="0.25">
      <c r="A2959">
        <v>2958</v>
      </c>
      <c r="B2959">
        <v>8.001953184606464E-2</v>
      </c>
      <c r="C2959">
        <f t="shared" si="368"/>
        <v>9.8359402158571658</v>
      </c>
      <c r="D2959">
        <v>0.18228705710013124</v>
      </c>
      <c r="E2959" s="19">
        <f t="shared" si="369"/>
        <v>7.5587824681629669</v>
      </c>
      <c r="F2959">
        <v>0.69185489337542094</v>
      </c>
      <c r="G2959" s="20">
        <v>0.44600000000000001</v>
      </c>
      <c r="H2959">
        <v>0.46300000000000002</v>
      </c>
      <c r="I2959">
        <f t="shared" si="370"/>
        <v>1.186591757935306E-2</v>
      </c>
      <c r="J2959">
        <f t="shared" si="371"/>
        <v>1.1009087155618307E-2</v>
      </c>
      <c r="K2959">
        <v>6</v>
      </c>
      <c r="L2959">
        <v>6</v>
      </c>
      <c r="M2959">
        <f t="shared" si="372"/>
        <v>8.9538618336601154E-3</v>
      </c>
      <c r="N2959">
        <f t="shared" si="373"/>
        <v>1.1929040921189469E-5</v>
      </c>
      <c r="O2959">
        <f t="shared" si="374"/>
        <v>1.3361940289379214E-5</v>
      </c>
      <c r="P2959">
        <f t="shared" si="375"/>
        <v>-2.2872083893881499</v>
      </c>
    </row>
    <row r="2960" spans="1:16" x14ac:dyDescent="0.25">
      <c r="A2960">
        <v>2959</v>
      </c>
      <c r="B2960">
        <v>4.1566209906308174E-2</v>
      </c>
      <c r="C2960">
        <f t="shared" si="368"/>
        <v>11.546047190638307</v>
      </c>
      <c r="D2960">
        <v>8.3437604907376325E-2</v>
      </c>
      <c r="E2960" s="19">
        <f t="shared" si="369"/>
        <v>9.7242096631040891</v>
      </c>
      <c r="F2960">
        <v>-0.84493876784108579</v>
      </c>
      <c r="G2960" s="20">
        <v>0.44600000000000001</v>
      </c>
      <c r="H2960">
        <v>0.46300000000000002</v>
      </c>
      <c r="I2960">
        <f t="shared" si="370"/>
        <v>1.186591757935306E-2</v>
      </c>
      <c r="J2960">
        <f t="shared" si="371"/>
        <v>1.1009087155618307E-2</v>
      </c>
      <c r="K2960">
        <v>6</v>
      </c>
      <c r="L2960">
        <v>6</v>
      </c>
      <c r="M2960">
        <f t="shared" si="372"/>
        <v>7.8942187219356082E-3</v>
      </c>
      <c r="N2960">
        <f t="shared" si="373"/>
        <v>1.0162208017690138E-5</v>
      </c>
      <c r="O2960">
        <f t="shared" si="374"/>
        <v>1.0386448204959778E-5</v>
      </c>
      <c r="P2960">
        <f t="shared" si="375"/>
        <v>-1.6682891829147213</v>
      </c>
    </row>
    <row r="2961" spans="1:16" x14ac:dyDescent="0.25">
      <c r="A2961">
        <v>2960</v>
      </c>
      <c r="B2961">
        <v>0.97119052705465869</v>
      </c>
      <c r="C2961">
        <f t="shared" si="368"/>
        <v>0.88651064525970391</v>
      </c>
      <c r="D2961">
        <v>0.86242255928220468</v>
      </c>
      <c r="E2961" s="19">
        <f t="shared" si="369"/>
        <v>1.9028139100577741</v>
      </c>
      <c r="F2961">
        <v>-1.8352420738665387</v>
      </c>
      <c r="G2961" s="20">
        <v>0.44600000000000001</v>
      </c>
      <c r="H2961">
        <v>0.46300000000000002</v>
      </c>
      <c r="I2961">
        <f t="shared" si="370"/>
        <v>1.186591757935306E-2</v>
      </c>
      <c r="J2961">
        <f t="shared" si="371"/>
        <v>1.1009087155618307E-2</v>
      </c>
      <c r="K2961">
        <v>6</v>
      </c>
      <c r="L2961">
        <v>6</v>
      </c>
      <c r="M2961">
        <f t="shared" si="372"/>
        <v>1.7845887599590975E-2</v>
      </c>
      <c r="N2961">
        <f t="shared" si="373"/>
        <v>1.3235411662649628E-4</v>
      </c>
      <c r="O2961">
        <f t="shared" si="374"/>
        <v>5.3079284036205828E-5</v>
      </c>
      <c r="P2961">
        <f t="shared" si="375"/>
        <v>0.44779017581934427</v>
      </c>
    </row>
    <row r="2962" spans="1:16" x14ac:dyDescent="0.25">
      <c r="A2962">
        <v>2961</v>
      </c>
      <c r="B2962">
        <v>0.77623828852198862</v>
      </c>
      <c r="C2962">
        <f t="shared" si="368"/>
        <v>2.5017048960361392</v>
      </c>
      <c r="D2962">
        <v>0.36304818872646261</v>
      </c>
      <c r="E2962" s="19">
        <f t="shared" si="369"/>
        <v>5.4537123630862032</v>
      </c>
      <c r="F2962">
        <v>0.60858155848109163</v>
      </c>
      <c r="G2962" s="20">
        <v>0.44600000000000001</v>
      </c>
      <c r="H2962">
        <v>0.46300000000000002</v>
      </c>
      <c r="I2962">
        <f t="shared" si="370"/>
        <v>1.186591757935306E-2</v>
      </c>
      <c r="J2962">
        <f t="shared" si="371"/>
        <v>1.1009087155618307E-2</v>
      </c>
      <c r="K2962">
        <v>6</v>
      </c>
      <c r="L2962">
        <v>6</v>
      </c>
      <c r="M2962">
        <f t="shared" si="372"/>
        <v>1.0541203502286659E-2</v>
      </c>
      <c r="N2962">
        <f t="shared" si="373"/>
        <v>4.6901348564030765E-5</v>
      </c>
      <c r="O2962">
        <f t="shared" si="374"/>
        <v>1.8519495212770093E-5</v>
      </c>
      <c r="P2962">
        <f t="shared" si="375"/>
        <v>-2.0796865844447892</v>
      </c>
    </row>
    <row r="2963" spans="1:16" x14ac:dyDescent="0.25">
      <c r="A2963">
        <v>2962</v>
      </c>
      <c r="B2963">
        <v>0.96966460158085876</v>
      </c>
      <c r="C2963">
        <f t="shared" si="368"/>
        <v>0.90766001603580759</v>
      </c>
      <c r="D2963">
        <v>0.99453718680379655</v>
      </c>
      <c r="E2963" s="19">
        <f t="shared" si="369"/>
        <v>0.42753343235779423</v>
      </c>
      <c r="F2963">
        <v>-7.4693389251478948E-2</v>
      </c>
      <c r="G2963" s="20">
        <v>0.44600000000000001</v>
      </c>
      <c r="H2963">
        <v>0.46300000000000002</v>
      </c>
      <c r="I2963">
        <f t="shared" si="370"/>
        <v>1.186591757935306E-2</v>
      </c>
      <c r="J2963">
        <f t="shared" si="371"/>
        <v>1.1009087155618307E-2</v>
      </c>
      <c r="K2963">
        <v>6</v>
      </c>
      <c r="L2963">
        <v>6</v>
      </c>
      <c r="M2963">
        <f t="shared" si="372"/>
        <v>3.7648811538054688E-2</v>
      </c>
      <c r="N2963">
        <f t="shared" si="373"/>
        <v>1.2927013557982315E-4</v>
      </c>
      <c r="O2963">
        <f t="shared" si="374"/>
        <v>2.3623883503799323E-4</v>
      </c>
      <c r="P2963">
        <f t="shared" si="375"/>
        <v>-0.41361173351593</v>
      </c>
    </row>
    <row r="2964" spans="1:16" x14ac:dyDescent="0.25">
      <c r="A2964">
        <v>2963</v>
      </c>
      <c r="B2964">
        <v>0.89336832789086584</v>
      </c>
      <c r="C2964">
        <f t="shared" si="368"/>
        <v>1.6642836694071357</v>
      </c>
      <c r="D2964">
        <v>0.26206244087038788</v>
      </c>
      <c r="E2964" s="19">
        <f t="shared" si="369"/>
        <v>6.4824403635897818</v>
      </c>
      <c r="F2964">
        <v>2.895612851716578</v>
      </c>
      <c r="G2964" s="20">
        <v>0.44600000000000001</v>
      </c>
      <c r="H2964">
        <v>0.46300000000000002</v>
      </c>
      <c r="I2964">
        <f t="shared" si="370"/>
        <v>1.186591757935306E-2</v>
      </c>
      <c r="J2964">
        <f t="shared" si="371"/>
        <v>1.1009087155618307E-2</v>
      </c>
      <c r="K2964">
        <v>6</v>
      </c>
      <c r="L2964">
        <v>6</v>
      </c>
      <c r="M2964">
        <f t="shared" si="372"/>
        <v>9.6686768881038918E-3</v>
      </c>
      <c r="N2964">
        <f t="shared" si="373"/>
        <v>7.0500801930677305E-5</v>
      </c>
      <c r="O2964">
        <f t="shared" si="374"/>
        <v>1.558055212775906E-5</v>
      </c>
      <c r="P2964">
        <f t="shared" si="375"/>
        <v>-4.5368676064272977</v>
      </c>
    </row>
    <row r="2965" spans="1:16" x14ac:dyDescent="0.25">
      <c r="A2965">
        <v>2964</v>
      </c>
      <c r="B2965">
        <v>0.12152470473342082</v>
      </c>
      <c r="C2965">
        <f t="shared" si="368"/>
        <v>8.7027383038713815</v>
      </c>
      <c r="D2965">
        <v>0.7874385814996796</v>
      </c>
      <c r="E2965" s="19">
        <f t="shared" si="369"/>
        <v>2.4270538111691837</v>
      </c>
      <c r="F2965">
        <v>1.6323610907420516</v>
      </c>
      <c r="G2965" s="20">
        <v>0.44600000000000001</v>
      </c>
      <c r="H2965">
        <v>0.46300000000000002</v>
      </c>
      <c r="I2965">
        <f t="shared" si="370"/>
        <v>1.186591757935306E-2</v>
      </c>
      <c r="J2965">
        <f t="shared" si="371"/>
        <v>1.1009087155618307E-2</v>
      </c>
      <c r="K2965">
        <v>6</v>
      </c>
      <c r="L2965">
        <v>6</v>
      </c>
      <c r="M2965">
        <f t="shared" si="372"/>
        <v>1.5801437925609826E-2</v>
      </c>
      <c r="N2965">
        <f t="shared" si="373"/>
        <v>1.3482346502495429E-5</v>
      </c>
      <c r="O2965">
        <f t="shared" si="374"/>
        <v>4.161424008615009E-5</v>
      </c>
      <c r="P2965">
        <f t="shared" si="375"/>
        <v>-1.8426512222131921</v>
      </c>
    </row>
    <row r="2966" spans="1:16" x14ac:dyDescent="0.25">
      <c r="A2966">
        <v>2965</v>
      </c>
      <c r="B2966">
        <v>0.40522476882229069</v>
      </c>
      <c r="C2966">
        <f t="shared" si="368"/>
        <v>5.0880878751771874</v>
      </c>
      <c r="D2966">
        <v>0.28550065614795372</v>
      </c>
      <c r="E2966" s="19">
        <f t="shared" si="369"/>
        <v>6.2188712298323194</v>
      </c>
      <c r="F2966">
        <v>0.2975923507619882</v>
      </c>
      <c r="G2966" s="20">
        <v>0.44600000000000001</v>
      </c>
      <c r="H2966">
        <v>0.46300000000000002</v>
      </c>
      <c r="I2966">
        <f t="shared" si="370"/>
        <v>1.186591757935306E-2</v>
      </c>
      <c r="J2966">
        <f t="shared" si="371"/>
        <v>1.1009087155618307E-2</v>
      </c>
      <c r="K2966">
        <v>6</v>
      </c>
      <c r="L2966">
        <v>6</v>
      </c>
      <c r="M2966">
        <f t="shared" si="372"/>
        <v>9.8714404499899971E-3</v>
      </c>
      <c r="N2966">
        <f t="shared" si="373"/>
        <v>2.3060398368070108E-5</v>
      </c>
      <c r="O2966">
        <f t="shared" si="374"/>
        <v>1.6240889426283116E-5</v>
      </c>
      <c r="P2966">
        <f t="shared" si="375"/>
        <v>-1.911132274975758</v>
      </c>
    </row>
    <row r="2967" spans="1:16" x14ac:dyDescent="0.25">
      <c r="A2967">
        <v>2966</v>
      </c>
      <c r="B2967">
        <v>0.25058748130741293</v>
      </c>
      <c r="C2967">
        <f t="shared" si="368"/>
        <v>6.6185727777136414</v>
      </c>
      <c r="D2967">
        <v>0.89440595721304972</v>
      </c>
      <c r="E2967" s="19">
        <f t="shared" si="369"/>
        <v>1.6559172701498723</v>
      </c>
      <c r="F2967">
        <v>-0.89897866928367876</v>
      </c>
      <c r="G2967" s="20">
        <v>0.44600000000000001</v>
      </c>
      <c r="H2967">
        <v>0.46300000000000002</v>
      </c>
      <c r="I2967">
        <f t="shared" si="370"/>
        <v>1.186591757935306E-2</v>
      </c>
      <c r="J2967">
        <f t="shared" si="371"/>
        <v>1.1009087155618307E-2</v>
      </c>
      <c r="K2967">
        <v>6</v>
      </c>
      <c r="L2967">
        <v>6</v>
      </c>
      <c r="M2967">
        <f t="shared" si="372"/>
        <v>1.9130089165987307E-2</v>
      </c>
      <c r="N2967">
        <f t="shared" si="373"/>
        <v>1.7727890479413241E-5</v>
      </c>
      <c r="O2967">
        <f t="shared" si="374"/>
        <v>6.0993385249770836E-5</v>
      </c>
      <c r="P2967">
        <f t="shared" si="375"/>
        <v>-0.47170772136235478</v>
      </c>
    </row>
    <row r="2968" spans="1:16" x14ac:dyDescent="0.25">
      <c r="A2968">
        <v>2967</v>
      </c>
      <c r="B2968">
        <v>0.32203131199072238</v>
      </c>
      <c r="C2968">
        <f t="shared" si="368"/>
        <v>5.8406815285680453</v>
      </c>
      <c r="D2968">
        <v>0.28125858333079012</v>
      </c>
      <c r="E2968" s="19">
        <f t="shared" si="369"/>
        <v>6.2652417518080528</v>
      </c>
      <c r="F2968">
        <v>1.118737600336317</v>
      </c>
      <c r="G2968" s="20">
        <v>0.44600000000000001</v>
      </c>
      <c r="H2968">
        <v>0.46300000000000002</v>
      </c>
      <c r="I2968">
        <f t="shared" si="370"/>
        <v>1.186591757935306E-2</v>
      </c>
      <c r="J2968">
        <f t="shared" si="371"/>
        <v>1.1009087155618307E-2</v>
      </c>
      <c r="K2968">
        <v>6</v>
      </c>
      <c r="L2968">
        <v>6</v>
      </c>
      <c r="M2968">
        <f t="shared" si="372"/>
        <v>9.8348421844543631E-3</v>
      </c>
      <c r="N2968">
        <f t="shared" si="373"/>
        <v>2.008897981501481E-5</v>
      </c>
      <c r="O2968">
        <f t="shared" si="374"/>
        <v>1.612068679885384E-5</v>
      </c>
      <c r="P2968">
        <f t="shared" si="375"/>
        <v>-2.4130477750433177</v>
      </c>
    </row>
    <row r="2969" spans="1:16" x14ac:dyDescent="0.25">
      <c r="A2969">
        <v>2968</v>
      </c>
      <c r="B2969">
        <v>0.69490646076845608</v>
      </c>
      <c r="C2969">
        <f t="shared" si="368"/>
        <v>3.032945366146675</v>
      </c>
      <c r="D2969">
        <v>0.41132847071749018</v>
      </c>
      <c r="E2969" s="19">
        <f t="shared" si="369"/>
        <v>5.0374367782801848</v>
      </c>
      <c r="F2969">
        <v>1.0321309673599899</v>
      </c>
      <c r="G2969" s="20">
        <v>0.44600000000000001</v>
      </c>
      <c r="H2969">
        <v>0.46300000000000002</v>
      </c>
      <c r="I2969">
        <f t="shared" si="370"/>
        <v>1.186591757935306E-2</v>
      </c>
      <c r="J2969">
        <f t="shared" si="371"/>
        <v>1.1009087155618307E-2</v>
      </c>
      <c r="K2969">
        <v>6</v>
      </c>
      <c r="L2969">
        <v>6</v>
      </c>
      <c r="M2969">
        <f t="shared" si="372"/>
        <v>1.0968102686036684E-2</v>
      </c>
      <c r="N2969">
        <f t="shared" si="373"/>
        <v>3.8686266703974323E-5</v>
      </c>
      <c r="O2969">
        <f t="shared" si="374"/>
        <v>2.0049879421907523E-5</v>
      </c>
      <c r="P2969">
        <f t="shared" si="375"/>
        <v>-2.271149528135084</v>
      </c>
    </row>
    <row r="2970" spans="1:16" x14ac:dyDescent="0.25">
      <c r="A2970">
        <v>2969</v>
      </c>
      <c r="B2970">
        <v>8.5726493118076119E-2</v>
      </c>
      <c r="C2970">
        <f t="shared" si="368"/>
        <v>9.651733864719537</v>
      </c>
      <c r="D2970">
        <v>0.85573900570696126</v>
      </c>
      <c r="E2970" s="19">
        <f t="shared" si="369"/>
        <v>1.9520519516533485</v>
      </c>
      <c r="F2970">
        <v>0.63222842072718777</v>
      </c>
      <c r="G2970" s="20">
        <v>0.44600000000000001</v>
      </c>
      <c r="H2970">
        <v>0.46300000000000002</v>
      </c>
      <c r="I2970">
        <f t="shared" si="370"/>
        <v>1.186591757935306E-2</v>
      </c>
      <c r="J2970">
        <f t="shared" si="371"/>
        <v>1.1009087155618307E-2</v>
      </c>
      <c r="K2970">
        <v>6</v>
      </c>
      <c r="L2970">
        <v>6</v>
      </c>
      <c r="M2970">
        <f t="shared" si="372"/>
        <v>1.7619380164322913E-2</v>
      </c>
      <c r="N2970">
        <f t="shared" si="373"/>
        <v>1.2156710387780966E-5</v>
      </c>
      <c r="O2970">
        <f t="shared" si="374"/>
        <v>5.1740426229155963E-5</v>
      </c>
      <c r="P2970">
        <f t="shared" si="375"/>
        <v>-1.2516763333045486</v>
      </c>
    </row>
    <row r="2971" spans="1:16" x14ac:dyDescent="0.25">
      <c r="A2971">
        <v>2970</v>
      </c>
      <c r="B2971">
        <v>7.1871089815973385E-2</v>
      </c>
      <c r="C2971">
        <f t="shared" si="368"/>
        <v>10.121271768527809</v>
      </c>
      <c r="D2971">
        <v>0.39902951139866327</v>
      </c>
      <c r="E2971" s="19">
        <f t="shared" si="369"/>
        <v>5.1400428372079219</v>
      </c>
      <c r="F2971">
        <v>-0.51120082389388699</v>
      </c>
      <c r="G2971" s="20">
        <v>0.44600000000000001</v>
      </c>
      <c r="H2971">
        <v>0.46300000000000002</v>
      </c>
      <c r="I2971">
        <f t="shared" si="370"/>
        <v>1.186591757935306E-2</v>
      </c>
      <c r="J2971">
        <f t="shared" si="371"/>
        <v>1.1009087155618307E-2</v>
      </c>
      <c r="K2971">
        <v>6</v>
      </c>
      <c r="L2971">
        <v>6</v>
      </c>
      <c r="M2971">
        <f t="shared" si="372"/>
        <v>1.0858077643573374E-2</v>
      </c>
      <c r="N2971">
        <f t="shared" si="373"/>
        <v>1.1592746051754329E-5</v>
      </c>
      <c r="O2971">
        <f t="shared" si="374"/>
        <v>1.9649641685644654E-5</v>
      </c>
      <c r="P2971">
        <f t="shared" si="375"/>
        <v>-1.3025002271520734</v>
      </c>
    </row>
    <row r="2972" spans="1:16" x14ac:dyDescent="0.25">
      <c r="A2972">
        <v>2971</v>
      </c>
      <c r="B2972">
        <v>7.6296273689992977E-2</v>
      </c>
      <c r="C2972">
        <f t="shared" si="368"/>
        <v>9.9627967232700083</v>
      </c>
      <c r="D2972">
        <v>0.49836725974303414</v>
      </c>
      <c r="E2972" s="19">
        <f t="shared" si="369"/>
        <v>4.3633859557760069</v>
      </c>
      <c r="F2972">
        <v>-0.66212805904797278</v>
      </c>
      <c r="G2972" s="20">
        <v>0.44600000000000001</v>
      </c>
      <c r="H2972">
        <v>0.46300000000000002</v>
      </c>
      <c r="I2972">
        <f t="shared" si="370"/>
        <v>1.186591757935306E-2</v>
      </c>
      <c r="J2972">
        <f t="shared" si="371"/>
        <v>1.1009087155618307E-2</v>
      </c>
      <c r="K2972">
        <v>6</v>
      </c>
      <c r="L2972">
        <v>6</v>
      </c>
      <c r="M2972">
        <f t="shared" si="372"/>
        <v>1.1784861892187182E-2</v>
      </c>
      <c r="N2972">
        <f t="shared" si="373"/>
        <v>1.1777148183629901E-5</v>
      </c>
      <c r="O2972">
        <f t="shared" si="374"/>
        <v>2.3147161636320946E-5</v>
      </c>
      <c r="P2972">
        <f t="shared" si="375"/>
        <v>-1.1104954485942109</v>
      </c>
    </row>
    <row r="2973" spans="1:16" x14ac:dyDescent="0.25">
      <c r="A2973">
        <v>2972</v>
      </c>
      <c r="B2973">
        <v>0.3575853755302591</v>
      </c>
      <c r="C2973">
        <f t="shared" si="368"/>
        <v>5.503288902509424</v>
      </c>
      <c r="D2973">
        <v>0.43598742637409588</v>
      </c>
      <c r="E2973" s="19">
        <f t="shared" si="369"/>
        <v>4.8378559638444614</v>
      </c>
      <c r="F2973">
        <v>1.3291992218000814</v>
      </c>
      <c r="G2973" s="20">
        <v>0.44600000000000001</v>
      </c>
      <c r="H2973">
        <v>0.46300000000000002</v>
      </c>
      <c r="I2973">
        <f t="shared" si="370"/>
        <v>1.186591757935306E-2</v>
      </c>
      <c r="J2973">
        <f t="shared" si="371"/>
        <v>1.1009087155618307E-2</v>
      </c>
      <c r="K2973">
        <v>6</v>
      </c>
      <c r="L2973">
        <v>6</v>
      </c>
      <c r="M2973">
        <f t="shared" si="372"/>
        <v>1.1192055240697722E-2</v>
      </c>
      <c r="N2973">
        <f t="shared" si="373"/>
        <v>2.1320584002019398E-5</v>
      </c>
      <c r="O2973">
        <f t="shared" si="374"/>
        <v>2.0877016751804886E-5</v>
      </c>
      <c r="P2973">
        <f t="shared" si="375"/>
        <v>-2.2904136112598024</v>
      </c>
    </row>
    <row r="2974" spans="1:16" x14ac:dyDescent="0.25">
      <c r="A2974">
        <v>2973</v>
      </c>
      <c r="B2974">
        <v>0.58088930936613059</v>
      </c>
      <c r="C2974">
        <f t="shared" si="368"/>
        <v>3.7841715082414704</v>
      </c>
      <c r="D2974">
        <v>0.14624469740897855</v>
      </c>
      <c r="E2974" s="19">
        <f t="shared" si="369"/>
        <v>8.1866472839810829</v>
      </c>
      <c r="F2974">
        <v>0.11565589375095442</v>
      </c>
      <c r="G2974" s="20">
        <v>0.44600000000000001</v>
      </c>
      <c r="H2974">
        <v>0.46300000000000002</v>
      </c>
      <c r="I2974">
        <f t="shared" si="370"/>
        <v>1.186591757935306E-2</v>
      </c>
      <c r="J2974">
        <f t="shared" si="371"/>
        <v>1.1009087155618307E-2</v>
      </c>
      <c r="K2974">
        <v>6</v>
      </c>
      <c r="L2974">
        <v>6</v>
      </c>
      <c r="M2974">
        <f t="shared" si="372"/>
        <v>8.6036606487663366E-3</v>
      </c>
      <c r="N2974">
        <f t="shared" si="373"/>
        <v>3.1006346588096081E-5</v>
      </c>
      <c r="O2974">
        <f t="shared" si="374"/>
        <v>1.233716275985506E-5</v>
      </c>
      <c r="P2974">
        <f t="shared" si="375"/>
        <v>-2.0644037940560942</v>
      </c>
    </row>
    <row r="2975" spans="1:16" x14ac:dyDescent="0.25">
      <c r="A2975">
        <v>2974</v>
      </c>
      <c r="B2975">
        <v>0.35749382000183111</v>
      </c>
      <c r="C2975">
        <f t="shared" si="368"/>
        <v>5.5041245585711325</v>
      </c>
      <c r="D2975">
        <v>0.25611133152256843</v>
      </c>
      <c r="E2975" s="19">
        <f t="shared" si="369"/>
        <v>6.5524137400058144</v>
      </c>
      <c r="F2975">
        <v>-2.3157917894423008</v>
      </c>
      <c r="G2975" s="20">
        <v>0.44600000000000001</v>
      </c>
      <c r="H2975">
        <v>0.46300000000000002</v>
      </c>
      <c r="I2975">
        <f t="shared" si="370"/>
        <v>1.186591757935306E-2</v>
      </c>
      <c r="J2975">
        <f t="shared" si="371"/>
        <v>1.1009087155618307E-2</v>
      </c>
      <c r="K2975">
        <v>6</v>
      </c>
      <c r="L2975">
        <v>6</v>
      </c>
      <c r="M2975">
        <f t="shared" si="372"/>
        <v>9.616912307400723E-3</v>
      </c>
      <c r="N2975">
        <f t="shared" si="373"/>
        <v>2.1317347033983723E-5</v>
      </c>
      <c r="O2975">
        <f t="shared" si="374"/>
        <v>1.5414167054705916E-5</v>
      </c>
      <c r="P2975">
        <f t="shared" si="375"/>
        <v>-0.30828914546302205</v>
      </c>
    </row>
    <row r="2976" spans="1:16" x14ac:dyDescent="0.25">
      <c r="A2976">
        <v>2975</v>
      </c>
      <c r="B2976">
        <v>0.24417859431745353</v>
      </c>
      <c r="C2976">
        <f t="shared" si="368"/>
        <v>6.6968627536695884</v>
      </c>
      <c r="D2976">
        <v>0.27445295571764278</v>
      </c>
      <c r="E2976" s="19">
        <f t="shared" si="369"/>
        <v>6.3408272010983486</v>
      </c>
      <c r="F2976">
        <v>-0.13670614862348884</v>
      </c>
      <c r="G2976" s="20">
        <v>0.44600000000000001</v>
      </c>
      <c r="H2976">
        <v>0.46300000000000002</v>
      </c>
      <c r="I2976">
        <f t="shared" si="370"/>
        <v>1.186591757935306E-2</v>
      </c>
      <c r="J2976">
        <f t="shared" si="371"/>
        <v>1.1009087155618307E-2</v>
      </c>
      <c r="K2976">
        <v>6</v>
      </c>
      <c r="L2976">
        <v>6</v>
      </c>
      <c r="M2976">
        <f t="shared" si="372"/>
        <v>9.7760486255208875E-3</v>
      </c>
      <c r="N2976">
        <f t="shared" si="373"/>
        <v>1.752064177648553E-5</v>
      </c>
      <c r="O2976">
        <f t="shared" si="374"/>
        <v>1.5928521121424808E-5</v>
      </c>
      <c r="P2976">
        <f t="shared" si="375"/>
        <v>-1.6580683234396614</v>
      </c>
    </row>
    <row r="2977" spans="1:16" x14ac:dyDescent="0.25">
      <c r="A2977">
        <v>2976</v>
      </c>
      <c r="B2977">
        <v>0.76607562486648151</v>
      </c>
      <c r="C2977">
        <f t="shared" si="368"/>
        <v>2.5689599969689385</v>
      </c>
      <c r="D2977">
        <v>0.46629230628376112</v>
      </c>
      <c r="E2977" s="19">
        <f t="shared" si="369"/>
        <v>4.602463466715264</v>
      </c>
      <c r="F2977">
        <v>-0.61883156377007253</v>
      </c>
      <c r="G2977" s="20">
        <v>0.44600000000000001</v>
      </c>
      <c r="H2977">
        <v>0.46300000000000002</v>
      </c>
      <c r="I2977">
        <f t="shared" si="370"/>
        <v>1.186591757935306E-2</v>
      </c>
      <c r="J2977">
        <f t="shared" si="371"/>
        <v>1.1009087155618307E-2</v>
      </c>
      <c r="K2977">
        <v>6</v>
      </c>
      <c r="L2977">
        <v>6</v>
      </c>
      <c r="M2977">
        <f t="shared" si="372"/>
        <v>1.147469464161564E-2</v>
      </c>
      <c r="N2977">
        <f t="shared" si="373"/>
        <v>4.5673476220638872E-5</v>
      </c>
      <c r="O2977">
        <f t="shared" si="374"/>
        <v>2.1944769519720442E-5</v>
      </c>
      <c r="P2977">
        <f t="shared" si="375"/>
        <v>-1.0380519028370527</v>
      </c>
    </row>
    <row r="2978" spans="1:16" x14ac:dyDescent="0.25">
      <c r="A2978">
        <v>2977</v>
      </c>
      <c r="B2978">
        <v>0.66011535996581927</v>
      </c>
      <c r="C2978">
        <f t="shared" si="368"/>
        <v>3.259058756760719</v>
      </c>
      <c r="D2978">
        <v>0.77858821375164033</v>
      </c>
      <c r="E2978" s="19">
        <f t="shared" si="369"/>
        <v>2.4860917192450414</v>
      </c>
      <c r="F2978">
        <v>-1.4223951438907534</v>
      </c>
      <c r="G2978" s="20">
        <v>0.44600000000000001</v>
      </c>
      <c r="H2978">
        <v>0.46300000000000002</v>
      </c>
      <c r="I2978">
        <f t="shared" si="370"/>
        <v>1.186591757935306E-2</v>
      </c>
      <c r="J2978">
        <f t="shared" si="371"/>
        <v>1.1009087155618307E-2</v>
      </c>
      <c r="K2978">
        <v>6</v>
      </c>
      <c r="L2978">
        <v>6</v>
      </c>
      <c r="M2978">
        <f t="shared" si="372"/>
        <v>1.5612690071259238E-2</v>
      </c>
      <c r="N2978">
        <f t="shared" si="373"/>
        <v>3.6002214777482134E-5</v>
      </c>
      <c r="O2978">
        <f t="shared" si="374"/>
        <v>4.0626015210199467E-5</v>
      </c>
      <c r="P2978">
        <f t="shared" si="375"/>
        <v>-0.29134640482836838</v>
      </c>
    </row>
    <row r="2979" spans="1:16" x14ac:dyDescent="0.25">
      <c r="A2979">
        <v>2978</v>
      </c>
      <c r="B2979">
        <v>8.2827234717856385E-2</v>
      </c>
      <c r="C2979">
        <f t="shared" si="368"/>
        <v>9.743846985240685</v>
      </c>
      <c r="D2979">
        <v>0.79305398724326304</v>
      </c>
      <c r="E2979" s="19">
        <f t="shared" si="369"/>
        <v>2.3893840617183</v>
      </c>
      <c r="F2979">
        <v>-0.42773535824380815</v>
      </c>
      <c r="G2979" s="20">
        <v>0.44600000000000001</v>
      </c>
      <c r="H2979">
        <v>0.46300000000000002</v>
      </c>
      <c r="I2979">
        <f t="shared" si="370"/>
        <v>1.186591757935306E-2</v>
      </c>
      <c r="J2979">
        <f t="shared" si="371"/>
        <v>1.1009087155618307E-2</v>
      </c>
      <c r="K2979">
        <v>6</v>
      </c>
      <c r="L2979">
        <v>6</v>
      </c>
      <c r="M2979">
        <f t="shared" si="372"/>
        <v>1.5925509330936866E-2</v>
      </c>
      <c r="N2979">
        <f t="shared" si="373"/>
        <v>1.2041787346523591E-5</v>
      </c>
      <c r="O2979">
        <f t="shared" si="374"/>
        <v>4.227030790829287E-5</v>
      </c>
      <c r="P2979">
        <f t="shared" si="375"/>
        <v>-0.86953136332625358</v>
      </c>
    </row>
    <row r="2980" spans="1:16" x14ac:dyDescent="0.25">
      <c r="A2980">
        <v>2979</v>
      </c>
      <c r="B2980">
        <v>0.5484176152836695</v>
      </c>
      <c r="C2980">
        <f t="shared" si="368"/>
        <v>4.0069370613590056</v>
      </c>
      <c r="D2980">
        <v>0.55149998474074524</v>
      </c>
      <c r="E2980" s="19">
        <f t="shared" si="369"/>
        <v>3.9855381564895112</v>
      </c>
      <c r="F2980">
        <v>-9.5039922598516569E-2</v>
      </c>
      <c r="G2980" s="20">
        <v>0.44600000000000001</v>
      </c>
      <c r="H2980">
        <v>0.46300000000000002</v>
      </c>
      <c r="I2980">
        <f t="shared" si="370"/>
        <v>1.186591757935306E-2</v>
      </c>
      <c r="J2980">
        <f t="shared" si="371"/>
        <v>1.1009087155618307E-2</v>
      </c>
      <c r="K2980">
        <v>6</v>
      </c>
      <c r="L2980">
        <v>6</v>
      </c>
      <c r="M2980">
        <f t="shared" si="372"/>
        <v>1.2330844652728568E-2</v>
      </c>
      <c r="N2980">
        <f t="shared" si="373"/>
        <v>2.9282549622463537E-5</v>
      </c>
      <c r="O2980">
        <f t="shared" si="374"/>
        <v>2.5341621641620785E-5</v>
      </c>
      <c r="P2980">
        <f t="shared" si="375"/>
        <v>-1.3216918883782784</v>
      </c>
    </row>
    <row r="2981" spans="1:16" x14ac:dyDescent="0.25">
      <c r="A2981">
        <v>2980</v>
      </c>
      <c r="B2981">
        <v>0.3052461317789239</v>
      </c>
      <c r="C2981">
        <f t="shared" si="368"/>
        <v>6.0100098817482914</v>
      </c>
      <c r="D2981">
        <v>0.40321054719687488</v>
      </c>
      <c r="E2981" s="19">
        <f t="shared" si="369"/>
        <v>5.1049185558558818</v>
      </c>
      <c r="F2981">
        <v>-2.0654442778322846</v>
      </c>
      <c r="G2981" s="20">
        <v>0.44600000000000001</v>
      </c>
      <c r="H2981">
        <v>0.46300000000000002</v>
      </c>
      <c r="I2981">
        <f t="shared" si="370"/>
        <v>1.186591757935306E-2</v>
      </c>
      <c r="J2981">
        <f t="shared" si="371"/>
        <v>1.1009087155618307E-2</v>
      </c>
      <c r="K2981">
        <v>6</v>
      </c>
      <c r="L2981">
        <v>6</v>
      </c>
      <c r="M2981">
        <f t="shared" si="372"/>
        <v>1.0895367993478389E-2</v>
      </c>
      <c r="N2981">
        <f t="shared" si="373"/>
        <v>1.9522985093528905E-5</v>
      </c>
      <c r="O2981">
        <f t="shared" si="374"/>
        <v>1.9784840618885548E-5</v>
      </c>
      <c r="P2981">
        <f t="shared" si="375"/>
        <v>-0.37176350404664421</v>
      </c>
    </row>
    <row r="2982" spans="1:16" x14ac:dyDescent="0.25">
      <c r="A2982">
        <v>2981</v>
      </c>
      <c r="B2982">
        <v>8.9114047669911801E-3</v>
      </c>
      <c r="C2982">
        <f t="shared" si="368"/>
        <v>15.365014940152086</v>
      </c>
      <c r="D2982">
        <v>0.36851100192266611</v>
      </c>
      <c r="E2982" s="19">
        <f t="shared" si="369"/>
        <v>5.4046826476250143</v>
      </c>
      <c r="F2982">
        <v>-1.1871316019096412</v>
      </c>
      <c r="G2982" s="20">
        <v>0.44600000000000001</v>
      </c>
      <c r="H2982">
        <v>0.46300000000000002</v>
      </c>
      <c r="I2982">
        <f t="shared" si="370"/>
        <v>1.186591757935306E-2</v>
      </c>
      <c r="J2982">
        <f t="shared" si="371"/>
        <v>1.1009087155618307E-2</v>
      </c>
      <c r="K2982">
        <v>6</v>
      </c>
      <c r="L2982">
        <v>6</v>
      </c>
      <c r="M2982">
        <f t="shared" si="372"/>
        <v>1.0588908926511157E-2</v>
      </c>
      <c r="N2982">
        <f t="shared" si="373"/>
        <v>7.6363956553479225E-6</v>
      </c>
      <c r="O2982">
        <f t="shared" si="374"/>
        <v>1.8687498708991278E-5</v>
      </c>
      <c r="P2982">
        <f t="shared" si="375"/>
        <v>-1.0302483220803531</v>
      </c>
    </row>
    <row r="2983" spans="1:16" x14ac:dyDescent="0.25">
      <c r="A2983">
        <v>2982</v>
      </c>
      <c r="B2983">
        <v>0.17029328287606432</v>
      </c>
      <c r="C2983">
        <f t="shared" si="368"/>
        <v>7.754524170024462</v>
      </c>
      <c r="D2983">
        <v>0.70574053163243511</v>
      </c>
      <c r="E2983" s="19">
        <f t="shared" si="369"/>
        <v>2.9626740981272031</v>
      </c>
      <c r="F2983">
        <v>-0.70975033850118052</v>
      </c>
      <c r="G2983" s="20">
        <v>0.44600000000000001</v>
      </c>
      <c r="H2983">
        <v>0.46300000000000002</v>
      </c>
      <c r="I2983">
        <f t="shared" si="370"/>
        <v>1.186591757935306E-2</v>
      </c>
      <c r="J2983">
        <f t="shared" si="371"/>
        <v>1.1009087155618307E-2</v>
      </c>
      <c r="K2983">
        <v>6</v>
      </c>
      <c r="L2983">
        <v>6</v>
      </c>
      <c r="M2983">
        <f t="shared" si="372"/>
        <v>1.4301920901449277E-2</v>
      </c>
      <c r="N2983">
        <f t="shared" si="373"/>
        <v>1.5130952043052716E-5</v>
      </c>
      <c r="O2983">
        <f t="shared" si="374"/>
        <v>3.4090823578551948E-5</v>
      </c>
      <c r="P2983">
        <f t="shared" si="375"/>
        <v>-0.84048269942951581</v>
      </c>
    </row>
    <row r="2984" spans="1:16" x14ac:dyDescent="0.25">
      <c r="A2984">
        <v>2983</v>
      </c>
      <c r="B2984">
        <v>0.78469191564683982</v>
      </c>
      <c r="C2984">
        <f t="shared" si="368"/>
        <v>2.4454175617106371</v>
      </c>
      <c r="D2984">
        <v>0.11145359660634174</v>
      </c>
      <c r="E2984" s="19">
        <f t="shared" si="369"/>
        <v>8.9406838826108359</v>
      </c>
      <c r="F2984">
        <v>1.6381864043069072</v>
      </c>
      <c r="G2984" s="20">
        <v>0.44600000000000001</v>
      </c>
      <c r="H2984">
        <v>0.46300000000000002</v>
      </c>
      <c r="I2984">
        <f t="shared" si="370"/>
        <v>1.186591757935306E-2</v>
      </c>
      <c r="J2984">
        <f t="shared" si="371"/>
        <v>1.1009087155618307E-2</v>
      </c>
      <c r="K2984">
        <v>6</v>
      </c>
      <c r="L2984">
        <v>6</v>
      </c>
      <c r="M2984">
        <f t="shared" si="372"/>
        <v>8.2328640176529289E-3</v>
      </c>
      <c r="N2984">
        <f t="shared" si="373"/>
        <v>4.7980899119435214E-5</v>
      </c>
      <c r="O2984">
        <f t="shared" si="374"/>
        <v>1.129667498886072E-5</v>
      </c>
      <c r="P2984">
        <f t="shared" si="375"/>
        <v>-3.5968908713872327</v>
      </c>
    </row>
    <row r="2985" spans="1:16" x14ac:dyDescent="0.25">
      <c r="A2985">
        <v>2984</v>
      </c>
      <c r="B2985">
        <v>0.39930417798394724</v>
      </c>
      <c r="C2985">
        <f t="shared" si="368"/>
        <v>5.1377275312677391</v>
      </c>
      <c r="D2985">
        <v>0.79219946897793514</v>
      </c>
      <c r="E2985" s="19">
        <f t="shared" si="369"/>
        <v>2.3951277782964584</v>
      </c>
      <c r="F2985">
        <v>-1.1279371392447501</v>
      </c>
      <c r="G2985" s="20">
        <v>0.44600000000000001</v>
      </c>
      <c r="H2985">
        <v>0.46300000000000002</v>
      </c>
      <c r="I2985">
        <f t="shared" si="370"/>
        <v>1.186591757935306E-2</v>
      </c>
      <c r="J2985">
        <f t="shared" si="371"/>
        <v>1.1009087155618307E-2</v>
      </c>
      <c r="K2985">
        <v>6</v>
      </c>
      <c r="L2985">
        <v>6</v>
      </c>
      <c r="M2985">
        <f t="shared" si="372"/>
        <v>1.5906402517975839E-2</v>
      </c>
      <c r="N2985">
        <f t="shared" si="373"/>
        <v>2.283759358962759E-5</v>
      </c>
      <c r="O2985">
        <f t="shared" si="374"/>
        <v>4.216894017731135E-5</v>
      </c>
      <c r="P2985">
        <f t="shared" si="375"/>
        <v>-0.49702143611853167</v>
      </c>
    </row>
    <row r="2986" spans="1:16" x14ac:dyDescent="0.25">
      <c r="A2986">
        <v>2985</v>
      </c>
      <c r="B2986">
        <v>0.42191839350566118</v>
      </c>
      <c r="C2986">
        <f t="shared" si="368"/>
        <v>4.9507653374056186</v>
      </c>
      <c r="D2986">
        <v>0.1065095980712302</v>
      </c>
      <c r="E2986" s="19">
        <f t="shared" si="369"/>
        <v>9.06473987392223</v>
      </c>
      <c r="F2986">
        <v>0.12621285350178368</v>
      </c>
      <c r="G2986" s="20">
        <v>0.44600000000000001</v>
      </c>
      <c r="H2986">
        <v>0.46300000000000002</v>
      </c>
      <c r="I2986">
        <f t="shared" si="370"/>
        <v>1.186591757935306E-2</v>
      </c>
      <c r="J2986">
        <f t="shared" si="371"/>
        <v>1.1009087155618307E-2</v>
      </c>
      <c r="K2986">
        <v>6</v>
      </c>
      <c r="L2986">
        <v>6</v>
      </c>
      <c r="M2986">
        <f t="shared" si="372"/>
        <v>8.176334286692696E-3</v>
      </c>
      <c r="N2986">
        <f t="shared" si="373"/>
        <v>2.3700039354888966E-5</v>
      </c>
      <c r="O2986">
        <f t="shared" si="374"/>
        <v>1.1142073727957758E-5</v>
      </c>
      <c r="P2986">
        <f t="shared" si="375"/>
        <v>-2.1702878840264503</v>
      </c>
    </row>
    <row r="2987" spans="1:16" x14ac:dyDescent="0.25">
      <c r="A2987">
        <v>2986</v>
      </c>
      <c r="B2987">
        <v>0.53544724875637073</v>
      </c>
      <c r="C2987">
        <f t="shared" si="368"/>
        <v>4.0976286350911888</v>
      </c>
      <c r="D2987">
        <v>0.44297616504409926</v>
      </c>
      <c r="E2987" s="19">
        <f t="shared" si="369"/>
        <v>4.7826617718346132</v>
      </c>
      <c r="F2987">
        <v>-0.78740640674368478</v>
      </c>
      <c r="G2987" s="20">
        <v>0.44600000000000001</v>
      </c>
      <c r="H2987">
        <v>0.46300000000000002</v>
      </c>
      <c r="I2987">
        <f t="shared" si="370"/>
        <v>1.186591757935306E-2</v>
      </c>
      <c r="J2987">
        <f t="shared" si="371"/>
        <v>1.1009087155618307E-2</v>
      </c>
      <c r="K2987">
        <v>6</v>
      </c>
      <c r="L2987">
        <v>6</v>
      </c>
      <c r="M2987">
        <f t="shared" si="372"/>
        <v>1.1256450805615091E-2</v>
      </c>
      <c r="N2987">
        <f t="shared" si="373"/>
        <v>2.8634447819042581E-5</v>
      </c>
      <c r="O2987">
        <f t="shared" si="374"/>
        <v>2.1117947456538773E-5</v>
      </c>
      <c r="P2987">
        <f t="shared" si="375"/>
        <v>-1.0168390868519768</v>
      </c>
    </row>
    <row r="2988" spans="1:16" x14ac:dyDescent="0.25">
      <c r="A2988">
        <v>2987</v>
      </c>
      <c r="B2988">
        <v>0.80843531601916563</v>
      </c>
      <c r="C2988">
        <f t="shared" si="368"/>
        <v>2.2852191451373449</v>
      </c>
      <c r="D2988">
        <v>4.7853022858363597E-2</v>
      </c>
      <c r="E2988" s="19">
        <f t="shared" si="369"/>
        <v>11.183913400646071</v>
      </c>
      <c r="F2988">
        <v>7.3055161919910461E-3</v>
      </c>
      <c r="G2988" s="20">
        <v>0.44600000000000001</v>
      </c>
      <c r="H2988">
        <v>0.46300000000000002</v>
      </c>
      <c r="I2988">
        <f t="shared" si="370"/>
        <v>1.186591757935306E-2</v>
      </c>
      <c r="J2988">
        <f t="shared" si="371"/>
        <v>1.1009087155618307E-2</v>
      </c>
      <c r="K2988">
        <v>6</v>
      </c>
      <c r="L2988">
        <v>6</v>
      </c>
      <c r="M2988">
        <f t="shared" si="372"/>
        <v>7.3610440100839248E-3</v>
      </c>
      <c r="N2988">
        <f t="shared" si="373"/>
        <v>5.1344455774844916E-5</v>
      </c>
      <c r="O2988">
        <f t="shared" si="374"/>
        <v>9.0308281530654044E-6</v>
      </c>
      <c r="P2988">
        <f t="shared" si="375"/>
        <v>-2.3171665538399147</v>
      </c>
    </row>
    <row r="2989" spans="1:16" x14ac:dyDescent="0.25">
      <c r="A2989">
        <v>2988</v>
      </c>
      <c r="B2989">
        <v>0.17560350352488785</v>
      </c>
      <c r="C2989">
        <f t="shared" si="368"/>
        <v>7.6664191961609474</v>
      </c>
      <c r="D2989">
        <v>0.53263954588457896</v>
      </c>
      <c r="E2989" s="19">
        <f t="shared" si="369"/>
        <v>4.1174042379598843</v>
      </c>
      <c r="F2989">
        <v>-1.2876080290880054</v>
      </c>
      <c r="G2989" s="20">
        <v>0.44600000000000001</v>
      </c>
      <c r="H2989">
        <v>0.46300000000000002</v>
      </c>
      <c r="I2989">
        <f t="shared" si="370"/>
        <v>1.186591757935306E-2</v>
      </c>
      <c r="J2989">
        <f t="shared" si="371"/>
        <v>1.1009087155618307E-2</v>
      </c>
      <c r="K2989">
        <v>6</v>
      </c>
      <c r="L2989">
        <v>6</v>
      </c>
      <c r="M2989">
        <f t="shared" si="372"/>
        <v>1.2131780903781773E-2</v>
      </c>
      <c r="N2989">
        <f t="shared" si="373"/>
        <v>1.530484184742851E-5</v>
      </c>
      <c r="O2989">
        <f t="shared" si="374"/>
        <v>2.4530017982894017E-5</v>
      </c>
      <c r="P2989">
        <f t="shared" si="375"/>
        <v>-0.73140782729751153</v>
      </c>
    </row>
    <row r="2990" spans="1:16" x14ac:dyDescent="0.25">
      <c r="A2990">
        <v>2989</v>
      </c>
      <c r="B2990">
        <v>0.93523972289193391</v>
      </c>
      <c r="C2990">
        <f t="shared" si="368"/>
        <v>1.2970034190910706</v>
      </c>
      <c r="D2990">
        <v>0.25376140629291666</v>
      </c>
      <c r="E2990" s="19">
        <f t="shared" si="369"/>
        <v>6.5804132811705598</v>
      </c>
      <c r="F2990">
        <v>2.980073077196721E-2</v>
      </c>
      <c r="G2990" s="20">
        <v>0.44600000000000001</v>
      </c>
      <c r="H2990">
        <v>0.46300000000000002</v>
      </c>
      <c r="I2990">
        <f t="shared" si="370"/>
        <v>1.186591757935306E-2</v>
      </c>
      <c r="J2990">
        <f t="shared" si="371"/>
        <v>1.1009087155618307E-2</v>
      </c>
      <c r="K2990">
        <v>6</v>
      </c>
      <c r="L2990">
        <v>6</v>
      </c>
      <c r="M2990">
        <f t="shared" si="372"/>
        <v>9.5964306016657844E-3</v>
      </c>
      <c r="N2990">
        <f t="shared" si="373"/>
        <v>9.0464937567828109E-5</v>
      </c>
      <c r="O2990">
        <f t="shared" si="374"/>
        <v>1.5348580048764591E-5</v>
      </c>
      <c r="P2990">
        <f t="shared" si="375"/>
        <v>-1.803435883051645</v>
      </c>
    </row>
    <row r="2991" spans="1:16" x14ac:dyDescent="0.25">
      <c r="A2991">
        <v>2990</v>
      </c>
      <c r="B2991">
        <v>0.31455427716910306</v>
      </c>
      <c r="C2991">
        <f t="shared" si="368"/>
        <v>5.9152373792420816</v>
      </c>
      <c r="D2991">
        <v>0.84279915768913849</v>
      </c>
      <c r="E2991" s="19">
        <f t="shared" si="369"/>
        <v>2.0456068627069728</v>
      </c>
      <c r="F2991">
        <v>-0.14373654266819358</v>
      </c>
      <c r="G2991" s="20">
        <v>0.44600000000000001</v>
      </c>
      <c r="H2991">
        <v>0.46300000000000002</v>
      </c>
      <c r="I2991">
        <f t="shared" si="370"/>
        <v>1.186591757935306E-2</v>
      </c>
      <c r="J2991">
        <f t="shared" si="371"/>
        <v>1.1009087155618307E-2</v>
      </c>
      <c r="K2991">
        <v>6</v>
      </c>
      <c r="L2991">
        <v>6</v>
      </c>
      <c r="M2991">
        <f t="shared" si="372"/>
        <v>1.72117577967188E-2</v>
      </c>
      <c r="N2991">
        <f t="shared" si="373"/>
        <v>1.9835777638456703E-5</v>
      </c>
      <c r="O2991">
        <f t="shared" si="374"/>
        <v>4.9374101075485077E-5</v>
      </c>
      <c r="P2991">
        <f t="shared" si="375"/>
        <v>-0.91822231730111648</v>
      </c>
    </row>
    <row r="2992" spans="1:16" x14ac:dyDescent="0.25">
      <c r="A2992">
        <v>2991</v>
      </c>
      <c r="B2992">
        <v>0.97695852534562211</v>
      </c>
      <c r="C2992">
        <f t="shared" si="368"/>
        <v>0.80117206774997518</v>
      </c>
      <c r="D2992">
        <v>0.48194830164494767</v>
      </c>
      <c r="E2992" s="19">
        <f t="shared" si="369"/>
        <v>4.4845869106639418</v>
      </c>
      <c r="F2992">
        <v>-0.46296236178022809</v>
      </c>
      <c r="G2992" s="20">
        <v>0.44600000000000001</v>
      </c>
      <c r="H2992">
        <v>0.46300000000000002</v>
      </c>
      <c r="I2992">
        <f t="shared" si="370"/>
        <v>1.186591757935306E-2</v>
      </c>
      <c r="J2992">
        <f t="shared" si="371"/>
        <v>1.1009087155618307E-2</v>
      </c>
      <c r="K2992">
        <v>6</v>
      </c>
      <c r="L2992">
        <v>6</v>
      </c>
      <c r="M2992">
        <f t="shared" si="372"/>
        <v>1.162452162074549E-2</v>
      </c>
      <c r="N2992">
        <f t="shared" si="373"/>
        <v>1.464521019346745E-4</v>
      </c>
      <c r="O2992">
        <f t="shared" si="374"/>
        <v>2.2521583818529894E-5</v>
      </c>
      <c r="P2992">
        <f t="shared" si="375"/>
        <v>-0.94472342443891255</v>
      </c>
    </row>
    <row r="2993" spans="1:16" x14ac:dyDescent="0.25">
      <c r="A2993">
        <v>2992</v>
      </c>
      <c r="B2993">
        <v>0.76393932920316177</v>
      </c>
      <c r="C2993">
        <f t="shared" si="368"/>
        <v>2.5830472303873133</v>
      </c>
      <c r="D2993">
        <v>0.85515915402691733</v>
      </c>
      <c r="E2993" s="19">
        <f t="shared" si="369"/>
        <v>1.9562925492496734</v>
      </c>
      <c r="F2993">
        <v>0.322636424243683</v>
      </c>
      <c r="G2993" s="20">
        <v>0.44600000000000001</v>
      </c>
      <c r="H2993">
        <v>0.46300000000000002</v>
      </c>
      <c r="I2993">
        <f t="shared" si="370"/>
        <v>1.186591757935306E-2</v>
      </c>
      <c r="J2993">
        <f t="shared" si="371"/>
        <v>1.1009087155618307E-2</v>
      </c>
      <c r="K2993">
        <v>6</v>
      </c>
      <c r="L2993">
        <v>6</v>
      </c>
      <c r="M2993">
        <f t="shared" si="372"/>
        <v>1.7600273299287993E-2</v>
      </c>
      <c r="N2993">
        <f t="shared" si="373"/>
        <v>4.5424385567947914E-5</v>
      </c>
      <c r="O2993">
        <f t="shared" si="374"/>
        <v>5.1628270034938313E-5</v>
      </c>
      <c r="P2993">
        <f t="shared" si="375"/>
        <v>-1.1464857545214922</v>
      </c>
    </row>
    <row r="2994" spans="1:16" x14ac:dyDescent="0.25">
      <c r="A2994">
        <v>2993</v>
      </c>
      <c r="B2994">
        <v>5.4628131962034976E-2</v>
      </c>
      <c r="C2994">
        <f t="shared" si="368"/>
        <v>10.840861836328429</v>
      </c>
      <c r="D2994">
        <v>0.83571886349070712</v>
      </c>
      <c r="E2994" s="19">
        <f t="shared" si="369"/>
        <v>2.0959268722473521</v>
      </c>
      <c r="F2994">
        <v>4.6412651499849744E-2</v>
      </c>
      <c r="G2994" s="20">
        <v>0.44600000000000001</v>
      </c>
      <c r="H2994">
        <v>0.46300000000000002</v>
      </c>
      <c r="I2994">
        <f t="shared" si="370"/>
        <v>1.186591757935306E-2</v>
      </c>
      <c r="J2994">
        <f t="shared" si="371"/>
        <v>1.1009087155618307E-2</v>
      </c>
      <c r="K2994">
        <v>6</v>
      </c>
      <c r="L2994">
        <v>6</v>
      </c>
      <c r="M2994">
        <f t="shared" si="372"/>
        <v>1.7003888525721076E-2</v>
      </c>
      <c r="N2994">
        <f t="shared" si="373"/>
        <v>1.0823247736645967E-5</v>
      </c>
      <c r="O2994">
        <f t="shared" si="374"/>
        <v>4.8188704165858137E-5</v>
      </c>
      <c r="P2994">
        <f t="shared" si="375"/>
        <v>-1.0207393692210598</v>
      </c>
    </row>
    <row r="2995" spans="1:16" x14ac:dyDescent="0.25">
      <c r="A2995">
        <v>2994</v>
      </c>
      <c r="B2995">
        <v>0.80516983550523391</v>
      </c>
      <c r="C2995">
        <f t="shared" si="368"/>
        <v>2.3074650508406576</v>
      </c>
      <c r="D2995">
        <v>0.17697683645130771</v>
      </c>
      <c r="E2995" s="19">
        <f t="shared" si="369"/>
        <v>7.6440134548955712</v>
      </c>
      <c r="F2995">
        <v>-1.8524133338360116</v>
      </c>
      <c r="G2995" s="20">
        <v>0.44600000000000001</v>
      </c>
      <c r="H2995">
        <v>0.46300000000000002</v>
      </c>
      <c r="I2995">
        <f t="shared" si="370"/>
        <v>1.186591757935306E-2</v>
      </c>
      <c r="J2995">
        <f t="shared" si="371"/>
        <v>1.1009087155618307E-2</v>
      </c>
      <c r="K2995">
        <v>6</v>
      </c>
      <c r="L2995">
        <v>6</v>
      </c>
      <c r="M2995">
        <f t="shared" si="372"/>
        <v>8.9038039875245362E-3</v>
      </c>
      <c r="N2995">
        <f t="shared" si="373"/>
        <v>5.0849451995204144E-5</v>
      </c>
      <c r="O2995">
        <f t="shared" si="374"/>
        <v>1.3212954241376307E-5</v>
      </c>
      <c r="P2995">
        <f t="shared" si="375"/>
        <v>-0.24410577307791567</v>
      </c>
    </row>
    <row r="2996" spans="1:16" x14ac:dyDescent="0.25">
      <c r="A2996">
        <v>2995</v>
      </c>
      <c r="B2996">
        <v>0.45274208807641836</v>
      </c>
      <c r="C2996">
        <f t="shared" si="368"/>
        <v>4.706470952779644</v>
      </c>
      <c r="D2996">
        <v>5.3865169225135047E-2</v>
      </c>
      <c r="E2996" s="19">
        <f t="shared" si="369"/>
        <v>10.877425641450717</v>
      </c>
      <c r="F2996">
        <v>0.24433575163129717</v>
      </c>
      <c r="G2996" s="20">
        <v>0.44600000000000001</v>
      </c>
      <c r="H2996">
        <v>0.46300000000000002</v>
      </c>
      <c r="I2996">
        <f t="shared" si="370"/>
        <v>1.186591757935306E-2</v>
      </c>
      <c r="J2996">
        <f t="shared" si="371"/>
        <v>1.1009087155618307E-2</v>
      </c>
      <c r="K2996">
        <v>6</v>
      </c>
      <c r="L2996">
        <v>6</v>
      </c>
      <c r="M2996">
        <f t="shared" si="372"/>
        <v>7.4640278384810388E-3</v>
      </c>
      <c r="N2996">
        <f t="shared" si="373"/>
        <v>2.4930215125206752E-5</v>
      </c>
      <c r="O2996">
        <f t="shared" si="374"/>
        <v>9.2852852622699858E-6</v>
      </c>
      <c r="P2996">
        <f t="shared" si="375"/>
        <v>-2.4690714400694338</v>
      </c>
    </row>
    <row r="2997" spans="1:16" x14ac:dyDescent="0.25">
      <c r="A2997">
        <v>2996</v>
      </c>
      <c r="B2997">
        <v>1.1261329996642965E-2</v>
      </c>
      <c r="C2997">
        <f t="shared" si="368"/>
        <v>14.797980334139863</v>
      </c>
      <c r="D2997">
        <v>0.97256385998107853</v>
      </c>
      <c r="E2997" s="19">
        <f t="shared" si="369"/>
        <v>0.86700972139080557</v>
      </c>
      <c r="F2997">
        <v>-1.4915895008016378</v>
      </c>
      <c r="G2997" s="20">
        <v>0.44600000000000001</v>
      </c>
      <c r="H2997">
        <v>0.46300000000000002</v>
      </c>
      <c r="I2997">
        <f t="shared" si="370"/>
        <v>1.186591757935306E-2</v>
      </c>
      <c r="J2997">
        <f t="shared" si="371"/>
        <v>1.1009087155618307E-2</v>
      </c>
      <c r="K2997">
        <v>6</v>
      </c>
      <c r="L2997">
        <v>6</v>
      </c>
      <c r="M2997">
        <f t="shared" si="372"/>
        <v>2.6437740080608615E-2</v>
      </c>
      <c r="N2997">
        <f t="shared" si="373"/>
        <v>7.9290099516241413E-6</v>
      </c>
      <c r="O2997">
        <f t="shared" si="374"/>
        <v>1.1649235009496986E-4</v>
      </c>
      <c r="P2997">
        <f t="shared" si="375"/>
        <v>-1.369882166065556E-2</v>
      </c>
    </row>
    <row r="2998" spans="1:16" x14ac:dyDescent="0.25">
      <c r="A2998">
        <v>2997</v>
      </c>
      <c r="B2998">
        <v>0.73570970793786428</v>
      </c>
      <c r="C2998">
        <f t="shared" si="368"/>
        <v>2.7679374010232238</v>
      </c>
      <c r="D2998">
        <v>0.31403546250801112</v>
      </c>
      <c r="E2998" s="19">
        <f t="shared" si="369"/>
        <v>5.9204616086148221</v>
      </c>
      <c r="F2998">
        <v>-0.77619233707082458</v>
      </c>
      <c r="G2998" s="20">
        <v>0.44600000000000001</v>
      </c>
      <c r="H2998">
        <v>0.46300000000000002</v>
      </c>
      <c r="I2998">
        <f t="shared" si="370"/>
        <v>1.186591757935306E-2</v>
      </c>
      <c r="J2998">
        <f t="shared" si="371"/>
        <v>1.1009087155618307E-2</v>
      </c>
      <c r="K2998">
        <v>6</v>
      </c>
      <c r="L2998">
        <v>6</v>
      </c>
      <c r="M2998">
        <f t="shared" si="372"/>
        <v>1.0117157883782995E-2</v>
      </c>
      <c r="N2998">
        <f t="shared" si="373"/>
        <v>4.2390168682990691E-5</v>
      </c>
      <c r="O2998">
        <f t="shared" si="374"/>
        <v>1.7059480607565397E-5</v>
      </c>
      <c r="P2998">
        <f t="shared" si="375"/>
        <v>-1.0887719536563958</v>
      </c>
    </row>
    <row r="2999" spans="1:16" x14ac:dyDescent="0.25">
      <c r="A2999">
        <v>2998</v>
      </c>
      <c r="B2999">
        <v>0.15082247383037811</v>
      </c>
      <c r="C2999">
        <f t="shared" si="368"/>
        <v>8.0997638932905343</v>
      </c>
      <c r="D2999">
        <v>0.26013977477340006</v>
      </c>
      <c r="E2999" s="19">
        <f t="shared" si="369"/>
        <v>6.5049030722455239</v>
      </c>
      <c r="F2999">
        <v>-0.27781879907706752</v>
      </c>
      <c r="G2999" s="20">
        <v>0.44600000000000001</v>
      </c>
      <c r="H2999">
        <v>0.46300000000000002</v>
      </c>
      <c r="I2999">
        <f t="shared" si="370"/>
        <v>1.186591757935306E-2</v>
      </c>
      <c r="J2999">
        <f t="shared" si="371"/>
        <v>1.1009087155618307E-2</v>
      </c>
      <c r="K2999">
        <v>6</v>
      </c>
      <c r="L2999">
        <v>6</v>
      </c>
      <c r="M2999">
        <f t="shared" si="372"/>
        <v>9.6519685306251015E-3</v>
      </c>
      <c r="N2999">
        <f t="shared" si="373"/>
        <v>1.4486018960444856E-5</v>
      </c>
      <c r="O2999">
        <f t="shared" si="374"/>
        <v>1.5526749419362881E-5</v>
      </c>
      <c r="P2999">
        <f t="shared" si="375"/>
        <v>-1.6036106967680361</v>
      </c>
    </row>
    <row r="3000" spans="1:16" x14ac:dyDescent="0.25">
      <c r="A3000">
        <v>2999</v>
      </c>
      <c r="B3000">
        <v>0.27439191869869073</v>
      </c>
      <c r="C3000">
        <f t="shared" si="368"/>
        <v>6.3415119288482042</v>
      </c>
      <c r="D3000">
        <v>0.22074037903988769</v>
      </c>
      <c r="E3000" s="19">
        <f t="shared" si="369"/>
        <v>6.9986546972221388</v>
      </c>
      <c r="F3000">
        <v>0.10641883818607312</v>
      </c>
      <c r="G3000" s="20">
        <v>0.44600000000000001</v>
      </c>
      <c r="H3000">
        <v>0.46300000000000002</v>
      </c>
      <c r="I3000">
        <f t="shared" si="370"/>
        <v>1.186591757935306E-2</v>
      </c>
      <c r="J3000">
        <f t="shared" si="371"/>
        <v>1.1009087155618307E-2</v>
      </c>
      <c r="K3000">
        <v>6</v>
      </c>
      <c r="L3000">
        <v>6</v>
      </c>
      <c r="M3000">
        <f t="shared" si="372"/>
        <v>9.305271065143339E-3</v>
      </c>
      <c r="N3000">
        <f t="shared" si="373"/>
        <v>1.8502422553140942E-5</v>
      </c>
      <c r="O3000">
        <f t="shared" si="374"/>
        <v>1.4431344932632307E-5</v>
      </c>
      <c r="P3000">
        <f t="shared" si="375"/>
        <v>-1.89255270136148</v>
      </c>
    </row>
    <row r="3001" spans="1:16" x14ac:dyDescent="0.25">
      <c r="A3001">
        <v>3000</v>
      </c>
      <c r="B3001">
        <v>0.89413129062776575</v>
      </c>
      <c r="C3001">
        <f t="shared" si="368"/>
        <v>1.6581346581721441</v>
      </c>
      <c r="D3001">
        <v>0.31092257454145938</v>
      </c>
      <c r="E3001" s="19">
        <f t="shared" si="369"/>
        <v>5.9519493565085231</v>
      </c>
      <c r="F3001">
        <v>1.8032278603641316</v>
      </c>
      <c r="G3001" s="20">
        <v>0.44600000000000001</v>
      </c>
      <c r="H3001">
        <v>0.46300000000000002</v>
      </c>
      <c r="I3001">
        <f t="shared" si="370"/>
        <v>1.186591757935306E-2</v>
      </c>
      <c r="J3001">
        <f t="shared" si="371"/>
        <v>1.1009087155618307E-2</v>
      </c>
      <c r="K3001">
        <v>6</v>
      </c>
      <c r="L3001">
        <v>6</v>
      </c>
      <c r="M3001">
        <f t="shared" si="372"/>
        <v>1.0090360867709355E-2</v>
      </c>
      <c r="N3001">
        <f t="shared" si="373"/>
        <v>7.0762246452695516E-5</v>
      </c>
      <c r="O3001">
        <f t="shared" si="374"/>
        <v>1.6969230406766711E-5</v>
      </c>
      <c r="P3001">
        <f t="shared" si="375"/>
        <v>-3.3586458483526891</v>
      </c>
    </row>
    <row r="3002" spans="1:16" x14ac:dyDescent="0.25">
      <c r="A3002">
        <v>3001</v>
      </c>
      <c r="B3002">
        <v>0.27210303048799095</v>
      </c>
      <c r="C3002">
        <f t="shared" si="368"/>
        <v>6.3672789051910295</v>
      </c>
      <c r="D3002">
        <v>0.51847895748771633</v>
      </c>
      <c r="E3002" s="19">
        <f t="shared" si="369"/>
        <v>4.2179731836561922</v>
      </c>
      <c r="F3002">
        <v>1.4855640984023921</v>
      </c>
      <c r="G3002" s="20">
        <v>0.44600000000000001</v>
      </c>
      <c r="H3002">
        <v>0.46300000000000002</v>
      </c>
      <c r="I3002">
        <f t="shared" si="370"/>
        <v>1.186591757935306E-2</v>
      </c>
      <c r="J3002">
        <f t="shared" si="371"/>
        <v>1.1009087155618307E-2</v>
      </c>
      <c r="K3002">
        <v>6</v>
      </c>
      <c r="L3002">
        <v>6</v>
      </c>
      <c r="M3002">
        <f t="shared" si="372"/>
        <v>1.1986279622005946E-2</v>
      </c>
      <c r="N3002">
        <f t="shared" si="373"/>
        <v>1.8427547321301628E-5</v>
      </c>
      <c r="O3002">
        <f t="shared" si="374"/>
        <v>2.3945149862819164E-5</v>
      </c>
      <c r="P3002">
        <f t="shared" si="375"/>
        <v>-2.2250588534271438</v>
      </c>
    </row>
    <row r="3003" spans="1:16" x14ac:dyDescent="0.25">
      <c r="A3003">
        <v>3002</v>
      </c>
      <c r="B3003">
        <v>0.30115665150914028</v>
      </c>
      <c r="C3003">
        <f t="shared" si="368"/>
        <v>6.0523673698589722</v>
      </c>
      <c r="D3003">
        <v>0.77935117648854035</v>
      </c>
      <c r="E3003" s="19">
        <f t="shared" si="369"/>
        <v>2.4810171276773216</v>
      </c>
      <c r="F3003">
        <v>-0.71359409048454836</v>
      </c>
      <c r="G3003" s="20">
        <v>0.44600000000000001</v>
      </c>
      <c r="H3003">
        <v>0.46300000000000002</v>
      </c>
      <c r="I3003">
        <f t="shared" si="370"/>
        <v>1.186591757935306E-2</v>
      </c>
      <c r="J3003">
        <f t="shared" si="371"/>
        <v>1.1009087155618307E-2</v>
      </c>
      <c r="K3003">
        <v>6</v>
      </c>
      <c r="L3003">
        <v>6</v>
      </c>
      <c r="M3003">
        <f t="shared" si="372"/>
        <v>1.5628648758782018E-2</v>
      </c>
      <c r="N3003">
        <f t="shared" si="373"/>
        <v>1.938635349824565E-5</v>
      </c>
      <c r="O3003">
        <f t="shared" si="374"/>
        <v>4.0709110337563114E-5</v>
      </c>
      <c r="P3003">
        <f t="shared" si="375"/>
        <v>-0.73378886326106807</v>
      </c>
    </row>
    <row r="3004" spans="1:16" x14ac:dyDescent="0.25">
      <c r="A3004">
        <v>3003</v>
      </c>
      <c r="B3004">
        <v>0.60139774773400068</v>
      </c>
      <c r="C3004">
        <f t="shared" si="368"/>
        <v>3.6461494385395308</v>
      </c>
      <c r="D3004">
        <v>0.89245277260658584</v>
      </c>
      <c r="E3004" s="19">
        <f t="shared" si="369"/>
        <v>1.6716425213070796</v>
      </c>
      <c r="F3004">
        <v>-5.2770019465242513E-2</v>
      </c>
      <c r="G3004" s="20">
        <v>0.44600000000000001</v>
      </c>
      <c r="H3004">
        <v>0.46300000000000002</v>
      </c>
      <c r="I3004">
        <f t="shared" si="370"/>
        <v>1.186591757935306E-2</v>
      </c>
      <c r="J3004">
        <f t="shared" si="371"/>
        <v>1.1009087155618307E-2</v>
      </c>
      <c r="K3004">
        <v>6</v>
      </c>
      <c r="L3004">
        <v>6</v>
      </c>
      <c r="M3004">
        <f t="shared" si="372"/>
        <v>1.9039897551609588E-2</v>
      </c>
      <c r="N3004">
        <f t="shared" si="373"/>
        <v>3.2180067029927141E-5</v>
      </c>
      <c r="O3004">
        <f t="shared" si="374"/>
        <v>6.041961646263147E-5</v>
      </c>
      <c r="P3004">
        <f t="shared" si="375"/>
        <v>-0.86619167793779395</v>
      </c>
    </row>
    <row r="3005" spans="1:16" x14ac:dyDescent="0.25">
      <c r="A3005">
        <v>3004</v>
      </c>
      <c r="B3005">
        <v>0.40922269356364638</v>
      </c>
      <c r="C3005">
        <f t="shared" si="368"/>
        <v>5.0548524623745807</v>
      </c>
      <c r="D3005">
        <v>0.72695089571825311</v>
      </c>
      <c r="E3005" s="19">
        <f t="shared" si="369"/>
        <v>2.8249536307031633</v>
      </c>
      <c r="F3005">
        <v>-0.18794821698975284</v>
      </c>
      <c r="G3005" s="20">
        <v>0.44600000000000001</v>
      </c>
      <c r="H3005">
        <v>0.46300000000000002</v>
      </c>
      <c r="I3005">
        <f t="shared" si="370"/>
        <v>1.186591757935306E-2</v>
      </c>
      <c r="J3005">
        <f t="shared" si="371"/>
        <v>1.1009087155618307E-2</v>
      </c>
      <c r="K3005">
        <v>6</v>
      </c>
      <c r="L3005">
        <v>6</v>
      </c>
      <c r="M3005">
        <f t="shared" si="372"/>
        <v>1.4646391890009594E-2</v>
      </c>
      <c r="N3005">
        <f t="shared" si="373"/>
        <v>2.321201938270113E-5</v>
      </c>
      <c r="O3005">
        <f t="shared" si="374"/>
        <v>3.5752799232623137E-5</v>
      </c>
      <c r="P3005">
        <f t="shared" si="375"/>
        <v>-1.0621573528777946</v>
      </c>
    </row>
    <row r="3006" spans="1:16" x14ac:dyDescent="0.25">
      <c r="A3006">
        <v>3005</v>
      </c>
      <c r="B3006">
        <v>0.7483443708609272</v>
      </c>
      <c r="C3006">
        <f t="shared" si="368"/>
        <v>2.6854402453657524</v>
      </c>
      <c r="D3006">
        <v>0.61955626087221904</v>
      </c>
      <c r="E3006" s="19">
        <f t="shared" si="369"/>
        <v>3.5253441025279586</v>
      </c>
      <c r="F3006">
        <v>0.30567889552912675</v>
      </c>
      <c r="G3006" s="20">
        <v>0.44600000000000001</v>
      </c>
      <c r="H3006">
        <v>0.46300000000000002</v>
      </c>
      <c r="I3006">
        <f t="shared" si="370"/>
        <v>1.186591757935306E-2</v>
      </c>
      <c r="J3006">
        <f t="shared" si="371"/>
        <v>1.1009087155618307E-2</v>
      </c>
      <c r="K3006">
        <v>6</v>
      </c>
      <c r="L3006">
        <v>6</v>
      </c>
      <c r="M3006">
        <f t="shared" si="372"/>
        <v>1.3110992079623865E-2</v>
      </c>
      <c r="N3006">
        <f t="shared" si="373"/>
        <v>4.3692401473395179E-5</v>
      </c>
      <c r="O3006">
        <f t="shared" si="374"/>
        <v>2.8649685551993286E-5</v>
      </c>
      <c r="P3006">
        <f t="shared" si="375"/>
        <v>-1.4949231753600536</v>
      </c>
    </row>
    <row r="3007" spans="1:16" x14ac:dyDescent="0.25">
      <c r="A3007">
        <v>3006</v>
      </c>
      <c r="B3007">
        <v>0.27857295449690239</v>
      </c>
      <c r="C3007">
        <f t="shared" si="368"/>
        <v>6.2948907087340444</v>
      </c>
      <c r="D3007">
        <v>0.5008697775200659</v>
      </c>
      <c r="E3007" s="19">
        <f t="shared" si="369"/>
        <v>4.3451162270534711</v>
      </c>
      <c r="F3007">
        <v>-0.52309360398794524</v>
      </c>
      <c r="G3007" s="20">
        <v>0.44600000000000001</v>
      </c>
      <c r="H3007">
        <v>0.46300000000000002</v>
      </c>
      <c r="I3007">
        <f t="shared" si="370"/>
        <v>1.186591757935306E-2</v>
      </c>
      <c r="J3007">
        <f t="shared" si="371"/>
        <v>1.1009087155618307E-2</v>
      </c>
      <c r="K3007">
        <v>6</v>
      </c>
      <c r="L3007">
        <v>6</v>
      </c>
      <c r="M3007">
        <f t="shared" si="372"/>
        <v>1.1809611561798194E-2</v>
      </c>
      <c r="N3007">
        <f t="shared" si="373"/>
        <v>1.8639455196662189E-5</v>
      </c>
      <c r="O3007">
        <f t="shared" si="374"/>
        <v>2.3244487540092926E-5</v>
      </c>
      <c r="P3007">
        <f t="shared" si="375"/>
        <v>-1.1528451166215015</v>
      </c>
    </row>
    <row r="3008" spans="1:16" x14ac:dyDescent="0.25">
      <c r="A3008">
        <v>3007</v>
      </c>
      <c r="B3008">
        <v>3.8819544053468429E-2</v>
      </c>
      <c r="C3008">
        <f t="shared" si="368"/>
        <v>11.720852978786153</v>
      </c>
      <c r="D3008">
        <v>0.43668935209204385</v>
      </c>
      <c r="E3008" s="19">
        <f t="shared" si="369"/>
        <v>4.8322864098485354</v>
      </c>
      <c r="F3008">
        <v>1.1097699825768359</v>
      </c>
      <c r="G3008" s="20">
        <v>0.44600000000000001</v>
      </c>
      <c r="H3008">
        <v>0.46300000000000002</v>
      </c>
      <c r="I3008">
        <f t="shared" si="370"/>
        <v>1.186591757935306E-2</v>
      </c>
      <c r="J3008">
        <f t="shared" si="371"/>
        <v>1.1009087155618307E-2</v>
      </c>
      <c r="K3008">
        <v>6</v>
      </c>
      <c r="L3008">
        <v>6</v>
      </c>
      <c r="M3008">
        <f t="shared" si="372"/>
        <v>1.1198503203394447E-2</v>
      </c>
      <c r="N3008">
        <f t="shared" si="373"/>
        <v>1.0010647991720199E-5</v>
      </c>
      <c r="O3008">
        <f t="shared" si="374"/>
        <v>2.090107899940595E-5</v>
      </c>
      <c r="P3008">
        <f t="shared" si="375"/>
        <v>-2.0690384915012978</v>
      </c>
    </row>
    <row r="3009" spans="1:16" x14ac:dyDescent="0.25">
      <c r="A3009">
        <v>3008</v>
      </c>
      <c r="B3009">
        <v>0.22406689657277137</v>
      </c>
      <c r="C3009">
        <f t="shared" si="368"/>
        <v>6.9542260434694416</v>
      </c>
      <c r="D3009">
        <v>0.61803033539841912</v>
      </c>
      <c r="E3009" s="19">
        <f t="shared" si="369"/>
        <v>3.5354511753516786</v>
      </c>
      <c r="F3009">
        <v>0.37819972931174561</v>
      </c>
      <c r="G3009" s="20">
        <v>0.44600000000000001</v>
      </c>
      <c r="H3009">
        <v>0.46300000000000002</v>
      </c>
      <c r="I3009">
        <f t="shared" si="370"/>
        <v>1.186591757935306E-2</v>
      </c>
      <c r="J3009">
        <f t="shared" si="371"/>
        <v>1.1009087155618307E-2</v>
      </c>
      <c r="K3009">
        <v>6</v>
      </c>
      <c r="L3009">
        <v>6</v>
      </c>
      <c r="M3009">
        <f t="shared" si="372"/>
        <v>1.3092237953537289E-2</v>
      </c>
      <c r="N3009">
        <f t="shared" si="373"/>
        <v>1.6872234609560674E-5</v>
      </c>
      <c r="O3009">
        <f t="shared" si="374"/>
        <v>2.8567782438673703E-5</v>
      </c>
      <c r="P3009">
        <f t="shared" si="375"/>
        <v>-1.493206478396508</v>
      </c>
    </row>
    <row r="3010" spans="1:16" x14ac:dyDescent="0.25">
      <c r="A3010">
        <v>3009</v>
      </c>
      <c r="B3010">
        <v>0.21314127018036438</v>
      </c>
      <c r="C3010">
        <f t="shared" si="368"/>
        <v>7.1023188917727946</v>
      </c>
      <c r="D3010">
        <v>0.42362743003631703</v>
      </c>
      <c r="E3010" s="19">
        <f t="shared" si="369"/>
        <v>4.9369166916773013</v>
      </c>
      <c r="F3010">
        <v>-8.2443420978961512E-2</v>
      </c>
      <c r="G3010" s="20">
        <v>0.44600000000000001</v>
      </c>
      <c r="H3010">
        <v>0.46300000000000002</v>
      </c>
      <c r="I3010">
        <f t="shared" si="370"/>
        <v>1.186591757935306E-2</v>
      </c>
      <c r="J3010">
        <f t="shared" si="371"/>
        <v>1.1009087155618307E-2</v>
      </c>
      <c r="K3010">
        <v>6</v>
      </c>
      <c r="L3010">
        <v>6</v>
      </c>
      <c r="M3010">
        <f t="shared" si="372"/>
        <v>1.1079200266580472E-2</v>
      </c>
      <c r="N3010">
        <f t="shared" si="373"/>
        <v>1.6520425951198877E-5</v>
      </c>
      <c r="O3010">
        <f t="shared" si="374"/>
        <v>2.0458113091166131E-5</v>
      </c>
      <c r="P3010">
        <f t="shared" si="375"/>
        <v>-1.4891563749090873</v>
      </c>
    </row>
    <row r="3011" spans="1:16" x14ac:dyDescent="0.25">
      <c r="A3011">
        <v>3010</v>
      </c>
      <c r="B3011">
        <v>0.28287606433301798</v>
      </c>
      <c r="C3011">
        <f t="shared" ref="C3011:C3074" si="376">CHIINV(B3011,6-1)</f>
        <v>6.2474949593474731</v>
      </c>
      <c r="D3011">
        <v>0.51005584887234112</v>
      </c>
      <c r="E3011" s="19">
        <f t="shared" ref="E3011:E3074" si="377">CHIINV(D3011,6-1)</f>
        <v>4.2784887525686708</v>
      </c>
      <c r="F3011">
        <v>-0.76261585491010919</v>
      </c>
      <c r="G3011" s="20">
        <v>0.44600000000000001</v>
      </c>
      <c r="H3011">
        <v>0.46300000000000002</v>
      </c>
      <c r="I3011">
        <f t="shared" ref="I3011:I3074" si="378">SQRT(0.0001408)</f>
        <v>1.186591757935306E-2</v>
      </c>
      <c r="J3011">
        <f t="shared" ref="J3011:J3074" si="379">SQRT(0.0001212)</f>
        <v>1.1009087155618307E-2</v>
      </c>
      <c r="K3011">
        <v>6</v>
      </c>
      <c r="L3011">
        <v>6</v>
      </c>
      <c r="M3011">
        <f t="shared" ref="M3011:M3074" si="380">SQRT((L3011-1)*J3011^2/E3011)</f>
        <v>1.1901209897538819E-2</v>
      </c>
      <c r="N3011">
        <f t="shared" ref="N3011:N3074" si="381">((K3011-1)*I3011^2)/(K3011*C3011)</f>
        <v>1.8780860824510106E-5</v>
      </c>
      <c r="O3011">
        <f t="shared" ref="O3011:O3074" si="382">((L3011-1)*J3011^2)/(L3011*E3011)</f>
        <v>2.3606466170879321E-5</v>
      </c>
      <c r="P3011">
        <f t="shared" ref="P3011:P3074" si="383">(G3011-H3011-F3011*SQRT(N3011+O3011))/M3011</f>
        <v>-1.0112373113278181</v>
      </c>
    </row>
    <row r="3012" spans="1:16" x14ac:dyDescent="0.25">
      <c r="A3012">
        <v>3011</v>
      </c>
      <c r="B3012">
        <v>0.44871364482558673</v>
      </c>
      <c r="C3012">
        <f t="shared" si="376"/>
        <v>4.7377705610711853</v>
      </c>
      <c r="D3012">
        <v>0.58436841944639428</v>
      </c>
      <c r="E3012" s="19">
        <f t="shared" si="377"/>
        <v>3.760625359167177</v>
      </c>
      <c r="F3012">
        <v>0.53214989748084918</v>
      </c>
      <c r="G3012" s="20">
        <v>0.44600000000000001</v>
      </c>
      <c r="H3012">
        <v>0.46300000000000002</v>
      </c>
      <c r="I3012">
        <f t="shared" si="378"/>
        <v>1.186591757935306E-2</v>
      </c>
      <c r="J3012">
        <f t="shared" si="379"/>
        <v>1.1009087155618307E-2</v>
      </c>
      <c r="K3012">
        <v>6</v>
      </c>
      <c r="L3012">
        <v>6</v>
      </c>
      <c r="M3012">
        <f t="shared" si="380"/>
        <v>1.2694227489949184E-2</v>
      </c>
      <c r="N3012">
        <f t="shared" si="381"/>
        <v>2.4765516147494666E-5</v>
      </c>
      <c r="O3012">
        <f t="shared" si="382"/>
        <v>2.6857235261096927E-5</v>
      </c>
      <c r="P3012">
        <f t="shared" si="383"/>
        <v>-1.6403867395203673</v>
      </c>
    </row>
    <row r="3013" spans="1:16" x14ac:dyDescent="0.25">
      <c r="A3013">
        <v>3012</v>
      </c>
      <c r="B3013">
        <v>0.86849574266792806</v>
      </c>
      <c r="C3013">
        <f t="shared" si="376"/>
        <v>1.8574591938342127</v>
      </c>
      <c r="D3013">
        <v>0.33106479079561757</v>
      </c>
      <c r="E3013" s="19">
        <f t="shared" si="377"/>
        <v>5.7523710408871276</v>
      </c>
      <c r="F3013">
        <v>-0.39600877244083676</v>
      </c>
      <c r="G3013" s="20">
        <v>0.44600000000000001</v>
      </c>
      <c r="H3013">
        <v>0.46300000000000002</v>
      </c>
      <c r="I3013">
        <f t="shared" si="378"/>
        <v>1.186591757935306E-2</v>
      </c>
      <c r="J3013">
        <f t="shared" si="379"/>
        <v>1.1009087155618307E-2</v>
      </c>
      <c r="K3013">
        <v>6</v>
      </c>
      <c r="L3013">
        <v>6</v>
      </c>
      <c r="M3013">
        <f t="shared" si="380"/>
        <v>1.0263910737928537E-2</v>
      </c>
      <c r="N3013">
        <f t="shared" si="381"/>
        <v>6.3168727325379885E-5</v>
      </c>
      <c r="O3013">
        <f t="shared" si="382"/>
        <v>1.7557977272694116E-5</v>
      </c>
      <c r="P3013">
        <f t="shared" si="383"/>
        <v>-1.3096312997589019</v>
      </c>
    </row>
    <row r="3014" spans="1:16" x14ac:dyDescent="0.25">
      <c r="A3014">
        <v>3013</v>
      </c>
      <c r="B3014">
        <v>0.23007904293954284</v>
      </c>
      <c r="C3014">
        <f t="shared" si="376"/>
        <v>6.875323240699359</v>
      </c>
      <c r="D3014">
        <v>0.77150791955320908</v>
      </c>
      <c r="E3014" s="19">
        <f t="shared" si="377"/>
        <v>2.5330615039656439</v>
      </c>
      <c r="F3014">
        <v>0.51294477998453658</v>
      </c>
      <c r="G3014" s="20">
        <v>0.44600000000000001</v>
      </c>
      <c r="H3014">
        <v>0.46300000000000002</v>
      </c>
      <c r="I3014">
        <f t="shared" si="378"/>
        <v>1.186591757935306E-2</v>
      </c>
      <c r="J3014">
        <f t="shared" si="379"/>
        <v>1.1009087155618307E-2</v>
      </c>
      <c r="K3014">
        <v>6</v>
      </c>
      <c r="L3014">
        <v>6</v>
      </c>
      <c r="M3014">
        <f t="shared" si="380"/>
        <v>1.5467262091745851E-2</v>
      </c>
      <c r="N3014">
        <f t="shared" si="381"/>
        <v>1.7065864283843932E-5</v>
      </c>
      <c r="O3014">
        <f t="shared" si="382"/>
        <v>3.9872699435793043E-5</v>
      </c>
      <c r="P3014">
        <f t="shared" si="383"/>
        <v>-1.3493377463753593</v>
      </c>
    </row>
    <row r="3015" spans="1:16" x14ac:dyDescent="0.25">
      <c r="A3015">
        <v>3014</v>
      </c>
      <c r="B3015">
        <v>0.66508987701040678</v>
      </c>
      <c r="C3015">
        <f t="shared" si="376"/>
        <v>3.2266434261926653</v>
      </c>
      <c r="D3015">
        <v>0.14050721762749108</v>
      </c>
      <c r="E3015" s="19">
        <f t="shared" si="377"/>
        <v>8.299032433281802</v>
      </c>
      <c r="F3015">
        <v>0.5816423254145775</v>
      </c>
      <c r="G3015" s="20">
        <v>0.44600000000000001</v>
      </c>
      <c r="H3015">
        <v>0.46300000000000002</v>
      </c>
      <c r="I3015">
        <f t="shared" si="378"/>
        <v>1.186591757935306E-2</v>
      </c>
      <c r="J3015">
        <f t="shared" si="379"/>
        <v>1.1009087155618307E-2</v>
      </c>
      <c r="K3015">
        <v>6</v>
      </c>
      <c r="L3015">
        <v>6</v>
      </c>
      <c r="M3015">
        <f t="shared" si="380"/>
        <v>8.5452068736658823E-3</v>
      </c>
      <c r="N3015">
        <f t="shared" si="381"/>
        <v>3.63638982792043E-5</v>
      </c>
      <c r="O3015">
        <f t="shared" si="382"/>
        <v>1.2170093418957776E-5</v>
      </c>
      <c r="P3015">
        <f t="shared" si="383"/>
        <v>-2.4636137675589338</v>
      </c>
    </row>
    <row r="3016" spans="1:16" x14ac:dyDescent="0.25">
      <c r="A3016">
        <v>3015</v>
      </c>
      <c r="B3016">
        <v>0.15363017670216986</v>
      </c>
      <c r="C3016">
        <f t="shared" si="376"/>
        <v>8.0476287137098481</v>
      </c>
      <c r="D3016">
        <v>0.26657918027283545</v>
      </c>
      <c r="E3016" s="19">
        <f t="shared" si="377"/>
        <v>6.4301972769504934</v>
      </c>
      <c r="F3016">
        <v>-0.88610477178008296</v>
      </c>
      <c r="G3016" s="20">
        <v>0.44600000000000001</v>
      </c>
      <c r="H3016">
        <v>0.46300000000000002</v>
      </c>
      <c r="I3016">
        <f t="shared" si="378"/>
        <v>1.186591757935306E-2</v>
      </c>
      <c r="J3016">
        <f t="shared" si="379"/>
        <v>1.1009087155618307E-2</v>
      </c>
      <c r="K3016">
        <v>6</v>
      </c>
      <c r="L3016">
        <v>6</v>
      </c>
      <c r="M3016">
        <f t="shared" si="380"/>
        <v>9.707874728067686E-3</v>
      </c>
      <c r="N3016">
        <f t="shared" si="381"/>
        <v>1.4579864144756776E-5</v>
      </c>
      <c r="O3016">
        <f t="shared" si="382"/>
        <v>1.5707138622642544E-5</v>
      </c>
      <c r="P3016">
        <f t="shared" si="383"/>
        <v>-1.2488257469969251</v>
      </c>
    </row>
    <row r="3017" spans="1:16" x14ac:dyDescent="0.25">
      <c r="A3017">
        <v>3016</v>
      </c>
      <c r="B3017">
        <v>0.74822229682302321</v>
      </c>
      <c r="C3017">
        <f t="shared" si="376"/>
        <v>2.6862390435149335</v>
      </c>
      <c r="D3017">
        <v>0.77623828852198862</v>
      </c>
      <c r="E3017" s="19">
        <f t="shared" si="377"/>
        <v>2.5017048960361392</v>
      </c>
      <c r="F3017">
        <v>-0.28306999411142897</v>
      </c>
      <c r="G3017" s="20">
        <v>0.44600000000000001</v>
      </c>
      <c r="H3017">
        <v>0.46300000000000002</v>
      </c>
      <c r="I3017">
        <f t="shared" si="378"/>
        <v>1.186591757935306E-2</v>
      </c>
      <c r="J3017">
        <f t="shared" si="379"/>
        <v>1.1009087155618307E-2</v>
      </c>
      <c r="K3017">
        <v>6</v>
      </c>
      <c r="L3017">
        <v>6</v>
      </c>
      <c r="M3017">
        <f t="shared" si="380"/>
        <v>1.5563894304955236E-2</v>
      </c>
      <c r="N3017">
        <f t="shared" si="381"/>
        <v>4.3679408806374548E-5</v>
      </c>
      <c r="O3017">
        <f t="shared" si="382"/>
        <v>4.0372467655969673E-5</v>
      </c>
      <c r="P3017">
        <f t="shared" si="383"/>
        <v>-0.92552798014503679</v>
      </c>
    </row>
    <row r="3018" spans="1:16" x14ac:dyDescent="0.25">
      <c r="A3018">
        <v>3017</v>
      </c>
      <c r="B3018">
        <v>0.96096682638019959</v>
      </c>
      <c r="C3018">
        <f t="shared" si="376"/>
        <v>1.0196319798278728</v>
      </c>
      <c r="D3018">
        <v>0.32157353434858243</v>
      </c>
      <c r="E3018" s="19">
        <f t="shared" si="377"/>
        <v>5.8452073497452526</v>
      </c>
      <c r="F3018">
        <v>0.85537067207042128</v>
      </c>
      <c r="G3018" s="20">
        <v>0.44600000000000001</v>
      </c>
      <c r="H3018">
        <v>0.46300000000000002</v>
      </c>
      <c r="I3018">
        <f t="shared" si="378"/>
        <v>1.186591757935306E-2</v>
      </c>
      <c r="J3018">
        <f t="shared" si="379"/>
        <v>1.1009087155618307E-2</v>
      </c>
      <c r="K3018">
        <v>6</v>
      </c>
      <c r="L3018">
        <v>6</v>
      </c>
      <c r="M3018">
        <f t="shared" si="380"/>
        <v>1.0182076396306243E-2</v>
      </c>
      <c r="N3018">
        <f t="shared" si="381"/>
        <v>1.1507419898024453E-4</v>
      </c>
      <c r="O3018">
        <f t="shared" si="382"/>
        <v>1.727911329003612E-5</v>
      </c>
      <c r="P3018">
        <f t="shared" si="383"/>
        <v>-2.636063914706213</v>
      </c>
    </row>
    <row r="3019" spans="1:16" x14ac:dyDescent="0.25">
      <c r="A3019">
        <v>3018</v>
      </c>
      <c r="B3019">
        <v>0.30140079958494825</v>
      </c>
      <c r="C3019">
        <f t="shared" si="376"/>
        <v>6.0498258570907835</v>
      </c>
      <c r="D3019">
        <v>0.74935148167363508</v>
      </c>
      <c r="E3019" s="19">
        <f t="shared" si="377"/>
        <v>2.678848724522783</v>
      </c>
      <c r="F3019">
        <v>1.2202008292661048E-2</v>
      </c>
      <c r="G3019" s="20">
        <v>0.44600000000000001</v>
      </c>
      <c r="H3019">
        <v>0.46300000000000002</v>
      </c>
      <c r="I3019">
        <f t="shared" si="378"/>
        <v>1.186591757935306E-2</v>
      </c>
      <c r="J3019">
        <f t="shared" si="379"/>
        <v>1.1009087155618307E-2</v>
      </c>
      <c r="K3019">
        <v>6</v>
      </c>
      <c r="L3019">
        <v>6</v>
      </c>
      <c r="M3019">
        <f t="shared" si="380"/>
        <v>1.5040498036798893E-2</v>
      </c>
      <c r="N3019">
        <f t="shared" si="381"/>
        <v>1.9394497644227419E-5</v>
      </c>
      <c r="O3019">
        <f t="shared" si="382"/>
        <v>3.770276353249189E-5</v>
      </c>
      <c r="P3019">
        <f t="shared" si="383"/>
        <v>-1.1364119501632437</v>
      </c>
    </row>
    <row r="3020" spans="1:16" x14ac:dyDescent="0.25">
      <c r="A3020">
        <v>3019</v>
      </c>
      <c r="B3020">
        <v>0.93926816614276554</v>
      </c>
      <c r="C3020">
        <f t="shared" si="376"/>
        <v>1.257253637017828</v>
      </c>
      <c r="D3020">
        <v>0.91470076601458783</v>
      </c>
      <c r="E3020" s="19">
        <f t="shared" si="377"/>
        <v>1.4858164486243621</v>
      </c>
      <c r="F3020">
        <v>-1.5336081560235471</v>
      </c>
      <c r="G3020" s="20">
        <v>0.44600000000000001</v>
      </c>
      <c r="H3020">
        <v>0.46300000000000002</v>
      </c>
      <c r="I3020">
        <f t="shared" si="378"/>
        <v>1.186591757935306E-2</v>
      </c>
      <c r="J3020">
        <f t="shared" si="379"/>
        <v>1.1009087155618307E-2</v>
      </c>
      <c r="K3020">
        <v>6</v>
      </c>
      <c r="L3020">
        <v>6</v>
      </c>
      <c r="M3020">
        <f t="shared" si="380"/>
        <v>2.0195459136660834E-2</v>
      </c>
      <c r="N3020">
        <f t="shared" si="381"/>
        <v>9.332510949154607E-5</v>
      </c>
      <c r="O3020">
        <f t="shared" si="382"/>
        <v>6.7976094956756258E-5</v>
      </c>
      <c r="P3020">
        <f t="shared" si="383"/>
        <v>0.1226760955635444</v>
      </c>
    </row>
    <row r="3021" spans="1:16" x14ac:dyDescent="0.25">
      <c r="A3021">
        <v>3020</v>
      </c>
      <c r="B3021">
        <v>0.76259651478621782</v>
      </c>
      <c r="C3021">
        <f t="shared" si="376"/>
        <v>2.591893831812214</v>
      </c>
      <c r="D3021">
        <v>0.65236365855891598</v>
      </c>
      <c r="E3021" s="19">
        <f t="shared" si="377"/>
        <v>3.3096561464986562</v>
      </c>
      <c r="F3021">
        <v>-0.2474121174600441</v>
      </c>
      <c r="G3021" s="20">
        <v>0.44600000000000001</v>
      </c>
      <c r="H3021">
        <v>0.46300000000000002</v>
      </c>
      <c r="I3021">
        <f t="shared" si="378"/>
        <v>1.186591757935306E-2</v>
      </c>
      <c r="J3021">
        <f t="shared" si="379"/>
        <v>1.1009087155618307E-2</v>
      </c>
      <c r="K3021">
        <v>6</v>
      </c>
      <c r="L3021">
        <v>6</v>
      </c>
      <c r="M3021">
        <f t="shared" si="380"/>
        <v>1.3531466737883757E-2</v>
      </c>
      <c r="N3021">
        <f t="shared" si="381"/>
        <v>4.526934394195289E-5</v>
      </c>
      <c r="O3021">
        <f t="shared" si="382"/>
        <v>3.0516765346409079E-5</v>
      </c>
      <c r="P3021">
        <f t="shared" si="383"/>
        <v>-1.0971573675542077</v>
      </c>
    </row>
    <row r="3022" spans="1:16" x14ac:dyDescent="0.25">
      <c r="A3022">
        <v>3021</v>
      </c>
      <c r="B3022">
        <v>0.43906979583117162</v>
      </c>
      <c r="C3022">
        <f t="shared" si="376"/>
        <v>4.8134419627954763</v>
      </c>
      <c r="D3022">
        <v>0.49949644459364606</v>
      </c>
      <c r="E3022" s="19">
        <f t="shared" si="377"/>
        <v>4.3551358696229681</v>
      </c>
      <c r="F3022">
        <v>1.0705502972996328</v>
      </c>
      <c r="G3022" s="20">
        <v>0.44600000000000001</v>
      </c>
      <c r="H3022">
        <v>0.46300000000000002</v>
      </c>
      <c r="I3022">
        <f t="shared" si="378"/>
        <v>1.186591757935306E-2</v>
      </c>
      <c r="J3022">
        <f t="shared" si="379"/>
        <v>1.1009087155618307E-2</v>
      </c>
      <c r="K3022">
        <v>6</v>
      </c>
      <c r="L3022">
        <v>6</v>
      </c>
      <c r="M3022">
        <f t="shared" si="380"/>
        <v>1.179601884890099E-2</v>
      </c>
      <c r="N3022">
        <f t="shared" si="381"/>
        <v>2.4376181169366437E-5</v>
      </c>
      <c r="O3022">
        <f t="shared" si="382"/>
        <v>2.3191010113937904E-5</v>
      </c>
      <c r="P3022">
        <f t="shared" si="383"/>
        <v>-2.0670936256722503</v>
      </c>
    </row>
    <row r="3023" spans="1:16" x14ac:dyDescent="0.25">
      <c r="A3023">
        <v>3022</v>
      </c>
      <c r="B3023">
        <v>0.39927365947447124</v>
      </c>
      <c r="C3023">
        <f t="shared" si="376"/>
        <v>5.1379847324037557</v>
      </c>
      <c r="D3023">
        <v>0.99395733512375251</v>
      </c>
      <c r="E3023" s="19">
        <f t="shared" si="377"/>
        <v>0.44631749267405341</v>
      </c>
      <c r="F3023">
        <v>-1.915559550980106</v>
      </c>
      <c r="G3023" s="20">
        <v>0.44600000000000001</v>
      </c>
      <c r="H3023">
        <v>0.46300000000000002</v>
      </c>
      <c r="I3023">
        <f t="shared" si="378"/>
        <v>1.186591757935306E-2</v>
      </c>
      <c r="J3023">
        <f t="shared" si="379"/>
        <v>1.1009087155618307E-2</v>
      </c>
      <c r="K3023">
        <v>6</v>
      </c>
      <c r="L3023">
        <v>6</v>
      </c>
      <c r="M3023">
        <f t="shared" si="380"/>
        <v>3.6848037090288062E-2</v>
      </c>
      <c r="N3023">
        <f t="shared" si="381"/>
        <v>2.2836450368049274E-5</v>
      </c>
      <c r="O3023">
        <f t="shared" si="382"/>
        <v>2.2629630623454078E-4</v>
      </c>
      <c r="P3023">
        <f t="shared" si="383"/>
        <v>0.35917996564606414</v>
      </c>
    </row>
    <row r="3024" spans="1:16" x14ac:dyDescent="0.25">
      <c r="A3024">
        <v>3023</v>
      </c>
      <c r="B3024">
        <v>0.76204718161564988</v>
      </c>
      <c r="C3024">
        <f t="shared" si="376"/>
        <v>2.5955111121350631</v>
      </c>
      <c r="D3024">
        <v>0.25415814691610461</v>
      </c>
      <c r="E3024" s="19">
        <f t="shared" si="377"/>
        <v>6.5756711171009137</v>
      </c>
      <c r="F3024">
        <v>6.8557710619643331E-2</v>
      </c>
      <c r="G3024" s="20">
        <v>0.44600000000000001</v>
      </c>
      <c r="H3024">
        <v>0.46300000000000002</v>
      </c>
      <c r="I3024">
        <f t="shared" si="378"/>
        <v>1.186591757935306E-2</v>
      </c>
      <c r="J3024">
        <f t="shared" si="379"/>
        <v>1.1009087155618307E-2</v>
      </c>
      <c r="K3024">
        <v>6</v>
      </c>
      <c r="L3024">
        <v>6</v>
      </c>
      <c r="M3024">
        <f t="shared" si="380"/>
        <v>9.5998902977060159E-3</v>
      </c>
      <c r="N3024">
        <f t="shared" si="381"/>
        <v>4.520625351390428E-5</v>
      </c>
      <c r="O3024">
        <f t="shared" si="382"/>
        <v>1.5359648954665016E-5</v>
      </c>
      <c r="P3024">
        <f t="shared" si="383"/>
        <v>-1.8264317253651963</v>
      </c>
    </row>
    <row r="3025" spans="1:16" x14ac:dyDescent="0.25">
      <c r="A3025">
        <v>3024</v>
      </c>
      <c r="B3025">
        <v>0.80626850184636978</v>
      </c>
      <c r="C3025">
        <f t="shared" si="376"/>
        <v>2.2999888886124271</v>
      </c>
      <c r="D3025">
        <v>0.18964201788384655</v>
      </c>
      <c r="E3025" s="19">
        <f t="shared" si="377"/>
        <v>7.4442349982767482</v>
      </c>
      <c r="F3025">
        <v>0.37065092328703031</v>
      </c>
      <c r="G3025" s="20">
        <v>0.44600000000000001</v>
      </c>
      <c r="H3025">
        <v>0.46300000000000002</v>
      </c>
      <c r="I3025">
        <f t="shared" si="378"/>
        <v>1.186591757935306E-2</v>
      </c>
      <c r="J3025">
        <f t="shared" si="379"/>
        <v>1.1009087155618307E-2</v>
      </c>
      <c r="K3025">
        <v>6</v>
      </c>
      <c r="L3025">
        <v>6</v>
      </c>
      <c r="M3025">
        <f t="shared" si="380"/>
        <v>9.022487205655556E-3</v>
      </c>
      <c r="N3025">
        <f t="shared" si="381"/>
        <v>5.1014739207770688E-5</v>
      </c>
      <c r="O3025">
        <f t="shared" si="382"/>
        <v>1.3567545896036368E-5</v>
      </c>
      <c r="P3025">
        <f t="shared" si="383"/>
        <v>-2.214319114026885</v>
      </c>
    </row>
    <row r="3026" spans="1:16" x14ac:dyDescent="0.25">
      <c r="A3026">
        <v>3025</v>
      </c>
      <c r="B3026">
        <v>0.18778038880581072</v>
      </c>
      <c r="C3026">
        <f t="shared" si="376"/>
        <v>7.4728586442170331</v>
      </c>
      <c r="D3026">
        <v>0.89446699423200171</v>
      </c>
      <c r="E3026" s="19">
        <f t="shared" si="377"/>
        <v>1.6554242463615931</v>
      </c>
      <c r="F3026">
        <v>-2.2363201424013823</v>
      </c>
      <c r="G3026" s="20">
        <v>0.44600000000000001</v>
      </c>
      <c r="H3026">
        <v>0.46300000000000002</v>
      </c>
      <c r="I3026">
        <f t="shared" si="378"/>
        <v>1.186591757935306E-2</v>
      </c>
      <c r="J3026">
        <f t="shared" si="379"/>
        <v>1.1009087155618307E-2</v>
      </c>
      <c r="K3026">
        <v>6</v>
      </c>
      <c r="L3026">
        <v>6</v>
      </c>
      <c r="M3026">
        <f t="shared" si="380"/>
        <v>1.913293764634497E-2</v>
      </c>
      <c r="N3026">
        <f t="shared" si="381"/>
        <v>1.5701264926793872E-5</v>
      </c>
      <c r="O3026">
        <f t="shared" si="382"/>
        <v>6.1011550496487441E-5</v>
      </c>
      <c r="P3026">
        <f t="shared" si="383"/>
        <v>0.13521188649290808</v>
      </c>
    </row>
    <row r="3027" spans="1:16" x14ac:dyDescent="0.25">
      <c r="A3027">
        <v>3026</v>
      </c>
      <c r="B3027">
        <v>0.26581621753593554</v>
      </c>
      <c r="C3027">
        <f t="shared" si="376"/>
        <v>6.4389710407050753</v>
      </c>
      <c r="D3027">
        <v>0.76726584673604536</v>
      </c>
      <c r="E3027" s="19">
        <f t="shared" si="377"/>
        <v>2.5611042081875097</v>
      </c>
      <c r="F3027">
        <v>0.1141916072811</v>
      </c>
      <c r="G3027" s="20">
        <v>0.44600000000000001</v>
      </c>
      <c r="H3027">
        <v>0.46300000000000002</v>
      </c>
      <c r="I3027">
        <f t="shared" si="378"/>
        <v>1.186591757935306E-2</v>
      </c>
      <c r="J3027">
        <f t="shared" si="379"/>
        <v>1.1009087155618307E-2</v>
      </c>
      <c r="K3027">
        <v>6</v>
      </c>
      <c r="L3027">
        <v>6</v>
      </c>
      <c r="M3027">
        <f t="shared" si="380"/>
        <v>1.5382349944338222E-2</v>
      </c>
      <c r="N3027">
        <f t="shared" si="381"/>
        <v>1.8222373200871732E-5</v>
      </c>
      <c r="O3027">
        <f t="shared" si="382"/>
        <v>3.9436114968347024E-5</v>
      </c>
      <c r="P3027">
        <f t="shared" si="383"/>
        <v>-1.1615321018089435</v>
      </c>
    </row>
    <row r="3028" spans="1:16" x14ac:dyDescent="0.25">
      <c r="A3028">
        <v>3027</v>
      </c>
      <c r="B3028">
        <v>0.56831568346201966</v>
      </c>
      <c r="C3028">
        <f t="shared" si="376"/>
        <v>3.8697603110598626</v>
      </c>
      <c r="D3028">
        <v>0.12421033356730857</v>
      </c>
      <c r="E3028" s="19">
        <f t="shared" si="377"/>
        <v>8.6423089748366699</v>
      </c>
      <c r="F3028">
        <v>-1.0514781934034545</v>
      </c>
      <c r="G3028" s="20">
        <v>0.44600000000000001</v>
      </c>
      <c r="H3028">
        <v>0.46300000000000002</v>
      </c>
      <c r="I3028">
        <f t="shared" si="378"/>
        <v>1.186591757935306E-2</v>
      </c>
      <c r="J3028">
        <f t="shared" si="379"/>
        <v>1.1009087155618307E-2</v>
      </c>
      <c r="K3028">
        <v>6</v>
      </c>
      <c r="L3028">
        <v>6</v>
      </c>
      <c r="M3028">
        <f t="shared" si="380"/>
        <v>8.3737775112372442E-3</v>
      </c>
      <c r="N3028">
        <f t="shared" si="381"/>
        <v>3.0320568692069118E-5</v>
      </c>
      <c r="O3028">
        <f t="shared" si="382"/>
        <v>1.1686691634617101E-5</v>
      </c>
      <c r="P3028">
        <f t="shared" si="383"/>
        <v>-1.2163033360532565</v>
      </c>
    </row>
    <row r="3029" spans="1:16" x14ac:dyDescent="0.25">
      <c r="A3029">
        <v>3028</v>
      </c>
      <c r="B3029">
        <v>0.93746757408368175</v>
      </c>
      <c r="C3029">
        <f t="shared" si="376"/>
        <v>1.2751525509050421</v>
      </c>
      <c r="D3029">
        <v>0.81627857295449691</v>
      </c>
      <c r="E3029" s="19">
        <f t="shared" si="377"/>
        <v>2.2314627866055399</v>
      </c>
      <c r="F3029">
        <v>1.3563339962274767</v>
      </c>
      <c r="G3029" s="20">
        <v>0.44600000000000001</v>
      </c>
      <c r="H3029">
        <v>0.46300000000000002</v>
      </c>
      <c r="I3029">
        <f t="shared" si="378"/>
        <v>1.186591757935306E-2</v>
      </c>
      <c r="J3029">
        <f t="shared" si="379"/>
        <v>1.1009087155618307E-2</v>
      </c>
      <c r="K3029">
        <v>6</v>
      </c>
      <c r="L3029">
        <v>6</v>
      </c>
      <c r="M3029">
        <f t="shared" si="380"/>
        <v>1.647940350534664E-2</v>
      </c>
      <c r="N3029">
        <f t="shared" si="381"/>
        <v>9.2015134385337459E-5</v>
      </c>
      <c r="O3029">
        <f t="shared" si="382"/>
        <v>4.5261789982005185E-5</v>
      </c>
      <c r="P3029">
        <f t="shared" si="383"/>
        <v>-1.9959168554493123</v>
      </c>
    </row>
    <row r="3030" spans="1:16" x14ac:dyDescent="0.25">
      <c r="A3030">
        <v>3029</v>
      </c>
      <c r="B3030">
        <v>0.84154789880062253</v>
      </c>
      <c r="C3030">
        <f t="shared" si="376"/>
        <v>2.0545414067731578</v>
      </c>
      <c r="D3030">
        <v>0.88448744163335058</v>
      </c>
      <c r="E3030" s="19">
        <f t="shared" si="377"/>
        <v>1.7347942927492181</v>
      </c>
      <c r="F3030">
        <v>1.3076714822091162</v>
      </c>
      <c r="G3030" s="20">
        <v>0.44600000000000001</v>
      </c>
      <c r="H3030">
        <v>0.46300000000000002</v>
      </c>
      <c r="I3030">
        <f t="shared" si="378"/>
        <v>1.186591757935306E-2</v>
      </c>
      <c r="J3030">
        <f t="shared" si="379"/>
        <v>1.1009087155618307E-2</v>
      </c>
      <c r="K3030">
        <v>6</v>
      </c>
      <c r="L3030">
        <v>6</v>
      </c>
      <c r="M3030">
        <f t="shared" si="380"/>
        <v>1.8690129896153825E-2</v>
      </c>
      <c r="N3030">
        <f t="shared" si="381"/>
        <v>5.7109257056841638E-5</v>
      </c>
      <c r="O3030">
        <f t="shared" si="382"/>
        <v>5.8220159255850486E-5</v>
      </c>
      <c r="P3030">
        <f t="shared" si="383"/>
        <v>-1.6609453680133699</v>
      </c>
    </row>
    <row r="3031" spans="1:16" x14ac:dyDescent="0.25">
      <c r="A3031">
        <v>3030</v>
      </c>
      <c r="B3031">
        <v>7.077242347483749E-2</v>
      </c>
      <c r="C3031">
        <f t="shared" si="376"/>
        <v>10.1620230919167</v>
      </c>
      <c r="D3031">
        <v>0.44740134891811884</v>
      </c>
      <c r="E3031" s="19">
        <f t="shared" si="377"/>
        <v>4.7480054649021168</v>
      </c>
      <c r="F3031">
        <v>0.16650005818519276</v>
      </c>
      <c r="G3031" s="20">
        <v>0.44600000000000001</v>
      </c>
      <c r="H3031">
        <v>0.46300000000000002</v>
      </c>
      <c r="I3031">
        <f t="shared" si="378"/>
        <v>1.186591757935306E-2</v>
      </c>
      <c r="J3031">
        <f t="shared" si="379"/>
        <v>1.1009087155618307E-2</v>
      </c>
      <c r="K3031">
        <v>6</v>
      </c>
      <c r="L3031">
        <v>6</v>
      </c>
      <c r="M3031">
        <f t="shared" si="380"/>
        <v>1.1297457260088462E-2</v>
      </c>
      <c r="N3031">
        <f t="shared" si="381"/>
        <v>1.1546257302511463E-5</v>
      </c>
      <c r="O3031">
        <f t="shared" si="382"/>
        <v>2.127209009058758E-5</v>
      </c>
      <c r="P3031">
        <f t="shared" si="383"/>
        <v>-1.5891924585071582</v>
      </c>
    </row>
    <row r="3032" spans="1:16" x14ac:dyDescent="0.25">
      <c r="A3032">
        <v>3031</v>
      </c>
      <c r="B3032">
        <v>0.13052766502884</v>
      </c>
      <c r="C3032">
        <f t="shared" si="376"/>
        <v>8.504686314711277</v>
      </c>
      <c r="D3032">
        <v>0.35380108035523544</v>
      </c>
      <c r="E3032" s="19">
        <f t="shared" si="377"/>
        <v>5.5379627734464307</v>
      </c>
      <c r="F3032">
        <v>0.37565314414678141</v>
      </c>
      <c r="G3032" s="20">
        <v>0.44600000000000001</v>
      </c>
      <c r="H3032">
        <v>0.46300000000000002</v>
      </c>
      <c r="I3032">
        <f t="shared" si="378"/>
        <v>1.186591757935306E-2</v>
      </c>
      <c r="J3032">
        <f t="shared" si="379"/>
        <v>1.1009087155618307E-2</v>
      </c>
      <c r="K3032">
        <v>6</v>
      </c>
      <c r="L3032">
        <v>6</v>
      </c>
      <c r="M3032">
        <f t="shared" si="380"/>
        <v>1.0460713218969396E-2</v>
      </c>
      <c r="N3032">
        <f t="shared" si="381"/>
        <v>1.3796315230389145E-5</v>
      </c>
      <c r="O3032">
        <f t="shared" si="382"/>
        <v>1.8237753508253512E-5</v>
      </c>
      <c r="P3032">
        <f t="shared" si="383"/>
        <v>-1.8283787711353183</v>
      </c>
    </row>
    <row r="3033" spans="1:16" x14ac:dyDescent="0.25">
      <c r="A3033">
        <v>3032</v>
      </c>
      <c r="B3033">
        <v>0.49339274269844663</v>
      </c>
      <c r="C3033">
        <f t="shared" si="376"/>
        <v>4.3998586782216353</v>
      </c>
      <c r="D3033">
        <v>0.65511032441175576</v>
      </c>
      <c r="E3033" s="19">
        <f t="shared" si="377"/>
        <v>3.2917151590782514</v>
      </c>
      <c r="F3033">
        <v>0.75863226811634377</v>
      </c>
      <c r="G3033" s="20">
        <v>0.44600000000000001</v>
      </c>
      <c r="H3033">
        <v>0.46300000000000002</v>
      </c>
      <c r="I3033">
        <f t="shared" si="378"/>
        <v>1.186591757935306E-2</v>
      </c>
      <c r="J3033">
        <f t="shared" si="379"/>
        <v>1.1009087155618307E-2</v>
      </c>
      <c r="K3033">
        <v>6</v>
      </c>
      <c r="L3033">
        <v>6</v>
      </c>
      <c r="M3033">
        <f t="shared" si="380"/>
        <v>1.3568292217758262E-2</v>
      </c>
      <c r="N3033">
        <f t="shared" si="381"/>
        <v>2.6667523189803425E-5</v>
      </c>
      <c r="O3033">
        <f t="shared" si="382"/>
        <v>3.0683092284413236E-5</v>
      </c>
      <c r="P3033">
        <f t="shared" si="383"/>
        <v>-1.6763448303072213</v>
      </c>
    </row>
    <row r="3034" spans="1:16" x14ac:dyDescent="0.25">
      <c r="A3034">
        <v>3033</v>
      </c>
      <c r="B3034">
        <v>0.92440565202795499</v>
      </c>
      <c r="C3034">
        <f t="shared" si="376"/>
        <v>1.3991552962097253</v>
      </c>
      <c r="D3034">
        <v>0.77126377147740099</v>
      </c>
      <c r="E3034" s="19">
        <f t="shared" si="377"/>
        <v>2.5346773906879689</v>
      </c>
      <c r="F3034">
        <v>-1.416528903064318</v>
      </c>
      <c r="G3034" s="20">
        <v>0.44600000000000001</v>
      </c>
      <c r="H3034">
        <v>0.46300000000000002</v>
      </c>
      <c r="I3034">
        <f t="shared" si="378"/>
        <v>1.186591757935306E-2</v>
      </c>
      <c r="J3034">
        <f t="shared" si="379"/>
        <v>1.1009087155618307E-2</v>
      </c>
      <c r="K3034">
        <v>6</v>
      </c>
      <c r="L3034">
        <v>6</v>
      </c>
      <c r="M3034">
        <f t="shared" si="380"/>
        <v>1.5462331024740119E-2</v>
      </c>
      <c r="N3034">
        <f t="shared" si="381"/>
        <v>8.3860121639953915E-5</v>
      </c>
      <c r="O3034">
        <f t="shared" si="382"/>
        <v>3.9847280119773473E-5</v>
      </c>
      <c r="P3034">
        <f t="shared" si="383"/>
        <v>-8.0506821685595212E-2</v>
      </c>
    </row>
    <row r="3035" spans="1:16" x14ac:dyDescent="0.25">
      <c r="A3035">
        <v>3034</v>
      </c>
      <c r="B3035">
        <v>0.13464766380809962</v>
      </c>
      <c r="C3035">
        <f t="shared" si="376"/>
        <v>8.4181288780443424</v>
      </c>
      <c r="D3035">
        <v>0.61806085390789511</v>
      </c>
      <c r="E3035" s="19">
        <f t="shared" si="377"/>
        <v>3.5352489584810987</v>
      </c>
      <c r="F3035">
        <v>-0.87248054114752449</v>
      </c>
      <c r="G3035" s="20">
        <v>0.44600000000000001</v>
      </c>
      <c r="H3035">
        <v>0.46300000000000002</v>
      </c>
      <c r="I3035">
        <f t="shared" si="378"/>
        <v>1.186591757935306E-2</v>
      </c>
      <c r="J3035">
        <f t="shared" si="379"/>
        <v>1.1009087155618307E-2</v>
      </c>
      <c r="K3035">
        <v>6</v>
      </c>
      <c r="L3035">
        <v>6</v>
      </c>
      <c r="M3035">
        <f t="shared" si="380"/>
        <v>1.3092612387355256E-2</v>
      </c>
      <c r="N3035">
        <f t="shared" si="381"/>
        <v>1.3938172607377758E-5</v>
      </c>
      <c r="O3035">
        <f t="shared" si="382"/>
        <v>2.8569416520921378E-5</v>
      </c>
      <c r="P3035">
        <f t="shared" si="383"/>
        <v>-0.8639692835941013</v>
      </c>
    </row>
    <row r="3036" spans="1:16" x14ac:dyDescent="0.25">
      <c r="A3036">
        <v>3035</v>
      </c>
      <c r="B3036">
        <v>0.30796227912228769</v>
      </c>
      <c r="C3036">
        <f t="shared" si="376"/>
        <v>5.9821233904903774</v>
      </c>
      <c r="D3036">
        <v>0.22574541459395123</v>
      </c>
      <c r="E3036" s="19">
        <f t="shared" si="377"/>
        <v>6.9320193227458793</v>
      </c>
      <c r="F3036">
        <v>-2.2803942556492984</v>
      </c>
      <c r="G3036" s="20">
        <v>0.44600000000000001</v>
      </c>
      <c r="H3036">
        <v>0.46300000000000002</v>
      </c>
      <c r="I3036">
        <f t="shared" si="378"/>
        <v>1.186591757935306E-2</v>
      </c>
      <c r="J3036">
        <f t="shared" si="379"/>
        <v>1.1009087155618307E-2</v>
      </c>
      <c r="K3036">
        <v>6</v>
      </c>
      <c r="L3036">
        <v>6</v>
      </c>
      <c r="M3036">
        <f t="shared" si="380"/>
        <v>9.3498884558577012E-3</v>
      </c>
      <c r="N3036">
        <f t="shared" si="381"/>
        <v>1.9613994174686369E-5</v>
      </c>
      <c r="O3036">
        <f t="shared" si="382"/>
        <v>1.4570069022830184E-5</v>
      </c>
      <c r="P3036">
        <f t="shared" si="383"/>
        <v>-0.39221721952776206</v>
      </c>
    </row>
    <row r="3037" spans="1:16" x14ac:dyDescent="0.25">
      <c r="A3037">
        <v>3036</v>
      </c>
      <c r="B3037">
        <v>0.93395794549394207</v>
      </c>
      <c r="C3037">
        <f t="shared" si="376"/>
        <v>1.309433944290225</v>
      </c>
      <c r="D3037">
        <v>0.25681325724051635</v>
      </c>
      <c r="E3037" s="19">
        <f t="shared" si="377"/>
        <v>6.5440913294368563</v>
      </c>
      <c r="F3037">
        <v>1.3615340321848635</v>
      </c>
      <c r="G3037" s="20">
        <v>0.44600000000000001</v>
      </c>
      <c r="H3037">
        <v>0.46300000000000002</v>
      </c>
      <c r="I3037">
        <f t="shared" si="378"/>
        <v>1.186591757935306E-2</v>
      </c>
      <c r="J3037">
        <f t="shared" si="379"/>
        <v>1.1009087155618307E-2</v>
      </c>
      <c r="K3037">
        <v>6</v>
      </c>
      <c r="L3037">
        <v>6</v>
      </c>
      <c r="M3037">
        <f t="shared" si="380"/>
        <v>9.6230254909178119E-3</v>
      </c>
      <c r="N3037">
        <f t="shared" si="381"/>
        <v>8.9606149164655666E-5</v>
      </c>
      <c r="O3037">
        <f t="shared" si="382"/>
        <v>1.5433769933142333E-5</v>
      </c>
      <c r="P3037">
        <f t="shared" si="383"/>
        <v>-3.2166831563182967</v>
      </c>
    </row>
    <row r="3038" spans="1:16" x14ac:dyDescent="0.25">
      <c r="A3038">
        <v>3037</v>
      </c>
      <c r="B3038">
        <v>0.44386120181890315</v>
      </c>
      <c r="C3038">
        <f t="shared" si="376"/>
        <v>4.7757126682450766</v>
      </c>
      <c r="D3038">
        <v>0.20612201300088503</v>
      </c>
      <c r="E3038" s="19">
        <f t="shared" si="377"/>
        <v>7.2009104931784513</v>
      </c>
      <c r="F3038">
        <v>-1.2541590876935516</v>
      </c>
      <c r="G3038" s="20">
        <v>0.44600000000000001</v>
      </c>
      <c r="H3038">
        <v>0.46300000000000002</v>
      </c>
      <c r="I3038">
        <f t="shared" si="378"/>
        <v>1.186591757935306E-2</v>
      </c>
      <c r="J3038">
        <f t="shared" si="379"/>
        <v>1.1009087155618307E-2</v>
      </c>
      <c r="K3038">
        <v>6</v>
      </c>
      <c r="L3038">
        <v>6</v>
      </c>
      <c r="M3038">
        <f t="shared" si="380"/>
        <v>9.1736592761993835E-3</v>
      </c>
      <c r="N3038">
        <f t="shared" si="381"/>
        <v>2.456875894429587E-5</v>
      </c>
      <c r="O3038">
        <f t="shared" si="382"/>
        <v>1.4026004085966499E-5</v>
      </c>
      <c r="P3038">
        <f t="shared" si="383"/>
        <v>-1.0038062327702151</v>
      </c>
    </row>
    <row r="3039" spans="1:16" x14ac:dyDescent="0.25">
      <c r="A3039">
        <v>3038</v>
      </c>
      <c r="B3039">
        <v>0.77364421521652882</v>
      </c>
      <c r="C3039">
        <f t="shared" si="376"/>
        <v>2.5189121107327499</v>
      </c>
      <c r="D3039">
        <v>0.91564683980834372</v>
      </c>
      <c r="E3039" s="19">
        <f t="shared" si="377"/>
        <v>1.4775418295432838</v>
      </c>
      <c r="F3039">
        <v>-0.27535406843526289</v>
      </c>
      <c r="G3039" s="20">
        <v>0.44600000000000001</v>
      </c>
      <c r="H3039">
        <v>0.46300000000000002</v>
      </c>
      <c r="I3039">
        <f t="shared" si="378"/>
        <v>1.186591757935306E-2</v>
      </c>
      <c r="J3039">
        <f t="shared" si="379"/>
        <v>1.1009087155618307E-2</v>
      </c>
      <c r="K3039">
        <v>6</v>
      </c>
      <c r="L3039">
        <v>6</v>
      </c>
      <c r="M3039">
        <f t="shared" si="380"/>
        <v>2.025193009962388E-2</v>
      </c>
      <c r="N3039">
        <f t="shared" si="381"/>
        <v>4.6580955656766095E-5</v>
      </c>
      <c r="O3039">
        <f t="shared" si="382"/>
        <v>6.8356778793341943E-5</v>
      </c>
      <c r="P3039">
        <f t="shared" si="383"/>
        <v>-0.69366011117141657</v>
      </c>
    </row>
    <row r="3040" spans="1:16" x14ac:dyDescent="0.25">
      <c r="A3040">
        <v>3039</v>
      </c>
      <c r="B3040">
        <v>0.63698232978301339</v>
      </c>
      <c r="C3040">
        <f t="shared" si="376"/>
        <v>3.410427180669402</v>
      </c>
      <c r="D3040">
        <v>0.55967894528031248</v>
      </c>
      <c r="E3040" s="19">
        <f t="shared" si="377"/>
        <v>3.9290273636899382</v>
      </c>
      <c r="F3040">
        <v>0.78907760325819254</v>
      </c>
      <c r="G3040" s="20">
        <v>0.44600000000000001</v>
      </c>
      <c r="H3040">
        <v>0.46300000000000002</v>
      </c>
      <c r="I3040">
        <f t="shared" si="378"/>
        <v>1.186591757935306E-2</v>
      </c>
      <c r="J3040">
        <f t="shared" si="379"/>
        <v>1.1009087155618307E-2</v>
      </c>
      <c r="K3040">
        <v>6</v>
      </c>
      <c r="L3040">
        <v>6</v>
      </c>
      <c r="M3040">
        <f t="shared" si="380"/>
        <v>1.2419204698117301E-2</v>
      </c>
      <c r="N3040">
        <f t="shared" si="381"/>
        <v>3.4404292224267053E-5</v>
      </c>
      <c r="O3040">
        <f t="shared" si="382"/>
        <v>2.5706107555623144E-5</v>
      </c>
      <c r="P3040">
        <f t="shared" si="383"/>
        <v>-1.8614548994353268</v>
      </c>
    </row>
    <row r="3041" spans="1:16" x14ac:dyDescent="0.25">
      <c r="A3041">
        <v>3040</v>
      </c>
      <c r="B3041">
        <v>0.69551683095797601</v>
      </c>
      <c r="C3041">
        <f t="shared" si="376"/>
        <v>3.0289862444029101</v>
      </c>
      <c r="D3041">
        <v>0.47541734061708424</v>
      </c>
      <c r="E3041" s="19">
        <f t="shared" si="377"/>
        <v>4.5334734178813507</v>
      </c>
      <c r="F3041">
        <v>0.96390522230649367</v>
      </c>
      <c r="G3041" s="20">
        <v>0.44600000000000001</v>
      </c>
      <c r="H3041">
        <v>0.46300000000000002</v>
      </c>
      <c r="I3041">
        <f t="shared" si="378"/>
        <v>1.186591757935306E-2</v>
      </c>
      <c r="J3041">
        <f t="shared" si="379"/>
        <v>1.1009087155618307E-2</v>
      </c>
      <c r="K3041">
        <v>6</v>
      </c>
      <c r="L3041">
        <v>6</v>
      </c>
      <c r="M3041">
        <f t="shared" si="380"/>
        <v>1.1561675483199856E-2</v>
      </c>
      <c r="N3041">
        <f t="shared" si="381"/>
        <v>3.8736832677978269E-5</v>
      </c>
      <c r="O3041">
        <f t="shared" si="382"/>
        <v>2.2278723329804103E-5</v>
      </c>
      <c r="P3041">
        <f t="shared" si="383"/>
        <v>-2.121604290846185</v>
      </c>
    </row>
    <row r="3042" spans="1:16" x14ac:dyDescent="0.25">
      <c r="A3042">
        <v>3041</v>
      </c>
      <c r="B3042">
        <v>0.45457319864497819</v>
      </c>
      <c r="C3042">
        <f t="shared" si="376"/>
        <v>4.6923024823399357</v>
      </c>
      <c r="D3042">
        <v>0.1881160924100467</v>
      </c>
      <c r="E3042" s="19">
        <f t="shared" si="377"/>
        <v>7.4676788671072236</v>
      </c>
      <c r="F3042">
        <v>0.10834241948032286</v>
      </c>
      <c r="G3042" s="20">
        <v>0.44600000000000001</v>
      </c>
      <c r="H3042">
        <v>0.46300000000000002</v>
      </c>
      <c r="I3042">
        <f t="shared" si="378"/>
        <v>1.186591757935306E-2</v>
      </c>
      <c r="J3042">
        <f t="shared" si="379"/>
        <v>1.1009087155618307E-2</v>
      </c>
      <c r="K3042">
        <v>6</v>
      </c>
      <c r="L3042">
        <v>6</v>
      </c>
      <c r="M3042">
        <f t="shared" si="380"/>
        <v>9.0083135726339095E-3</v>
      </c>
      <c r="N3042">
        <f t="shared" si="381"/>
        <v>2.50054922449974E-5</v>
      </c>
      <c r="O3042">
        <f t="shared" si="382"/>
        <v>1.3524952237150051E-5</v>
      </c>
      <c r="P3042">
        <f t="shared" si="383"/>
        <v>-1.9618003562862012</v>
      </c>
    </row>
    <row r="3043" spans="1:16" x14ac:dyDescent="0.25">
      <c r="A3043">
        <v>3042</v>
      </c>
      <c r="B3043">
        <v>0.23224585711233864</v>
      </c>
      <c r="C3043">
        <f t="shared" si="376"/>
        <v>6.8473116952231168</v>
      </c>
      <c r="D3043">
        <v>0.1598864711447493</v>
      </c>
      <c r="E3043" s="19">
        <f t="shared" si="377"/>
        <v>7.9344311271574837</v>
      </c>
      <c r="F3043">
        <v>0.64885171013884246</v>
      </c>
      <c r="G3043" s="20">
        <v>0.44600000000000001</v>
      </c>
      <c r="H3043">
        <v>0.46300000000000002</v>
      </c>
      <c r="I3043">
        <f t="shared" si="378"/>
        <v>1.186591757935306E-2</v>
      </c>
      <c r="J3043">
        <f t="shared" si="379"/>
        <v>1.1009087155618307E-2</v>
      </c>
      <c r="K3043">
        <v>6</v>
      </c>
      <c r="L3043">
        <v>6</v>
      </c>
      <c r="M3043">
        <f t="shared" si="380"/>
        <v>8.739335553322897E-3</v>
      </c>
      <c r="N3043">
        <f t="shared" si="381"/>
        <v>1.7135678724131756E-5</v>
      </c>
      <c r="O3043">
        <f t="shared" si="382"/>
        <v>1.2729330985595603E-5</v>
      </c>
      <c r="P3043">
        <f t="shared" si="383"/>
        <v>-2.3509684832408548</v>
      </c>
    </row>
    <row r="3044" spans="1:16" x14ac:dyDescent="0.25">
      <c r="A3044">
        <v>3043</v>
      </c>
      <c r="B3044">
        <v>0.65779595324564344</v>
      </c>
      <c r="C3044">
        <f t="shared" si="376"/>
        <v>3.2741866453798081</v>
      </c>
      <c r="D3044">
        <v>0.94567705313272499</v>
      </c>
      <c r="E3044" s="19">
        <f t="shared" si="377"/>
        <v>1.1916381370366</v>
      </c>
      <c r="F3044">
        <v>2.1288724383339286</v>
      </c>
      <c r="G3044" s="20">
        <v>0.44600000000000001</v>
      </c>
      <c r="H3044">
        <v>0.46300000000000002</v>
      </c>
      <c r="I3044">
        <f t="shared" si="378"/>
        <v>1.186591757935306E-2</v>
      </c>
      <c r="J3044">
        <f t="shared" si="379"/>
        <v>1.1009087155618307E-2</v>
      </c>
      <c r="K3044">
        <v>6</v>
      </c>
      <c r="L3044">
        <v>6</v>
      </c>
      <c r="M3044">
        <f t="shared" si="380"/>
        <v>2.2550912255351243E-2</v>
      </c>
      <c r="N3044">
        <f t="shared" si="381"/>
        <v>3.5835871940563288E-5</v>
      </c>
      <c r="O3044">
        <f t="shared" si="382"/>
        <v>8.4757273924758488E-5</v>
      </c>
      <c r="P3044">
        <f t="shared" si="383"/>
        <v>-1.7905348213315917</v>
      </c>
    </row>
    <row r="3045" spans="1:16" x14ac:dyDescent="0.25">
      <c r="A3045">
        <v>3044</v>
      </c>
      <c r="B3045">
        <v>0.83547471541489915</v>
      </c>
      <c r="C3045">
        <f t="shared" si="376"/>
        <v>2.0976520915848234</v>
      </c>
      <c r="D3045">
        <v>0.89269692068239392</v>
      </c>
      <c r="E3045" s="19">
        <f t="shared" si="377"/>
        <v>1.6696822724709697</v>
      </c>
      <c r="F3045">
        <v>0.69828274718020111</v>
      </c>
      <c r="G3045" s="20">
        <v>0.44600000000000001</v>
      </c>
      <c r="H3045">
        <v>0.46300000000000002</v>
      </c>
      <c r="I3045">
        <f t="shared" si="378"/>
        <v>1.186591757935306E-2</v>
      </c>
      <c r="J3045">
        <f t="shared" si="379"/>
        <v>1.1009087155618307E-2</v>
      </c>
      <c r="K3045">
        <v>6</v>
      </c>
      <c r="L3045">
        <v>6</v>
      </c>
      <c r="M3045">
        <f t="shared" si="380"/>
        <v>1.9051070931581402E-2</v>
      </c>
      <c r="N3045">
        <f t="shared" si="381"/>
        <v>5.5935554710926985E-5</v>
      </c>
      <c r="O3045">
        <f t="shared" si="382"/>
        <v>6.049055060669099E-5</v>
      </c>
      <c r="P3045">
        <f t="shared" si="383"/>
        <v>-1.2878297402652665</v>
      </c>
    </row>
    <row r="3046" spans="1:16" x14ac:dyDescent="0.25">
      <c r="A3046">
        <v>3045</v>
      </c>
      <c r="B3046">
        <v>0.24964140751365704</v>
      </c>
      <c r="C3046">
        <f t="shared" si="376"/>
        <v>6.6300245954845245</v>
      </c>
      <c r="D3046">
        <v>0.41569261757255777</v>
      </c>
      <c r="E3046" s="19">
        <f t="shared" si="377"/>
        <v>5.0015371675094435</v>
      </c>
      <c r="F3046">
        <v>-0.24110590857162606</v>
      </c>
      <c r="G3046" s="20">
        <v>0.44600000000000001</v>
      </c>
      <c r="H3046">
        <v>0.46300000000000002</v>
      </c>
      <c r="I3046">
        <f t="shared" si="378"/>
        <v>1.186591757935306E-2</v>
      </c>
      <c r="J3046">
        <f t="shared" si="379"/>
        <v>1.1009087155618307E-2</v>
      </c>
      <c r="K3046">
        <v>6</v>
      </c>
      <c r="L3046">
        <v>6</v>
      </c>
      <c r="M3046">
        <f t="shared" si="380"/>
        <v>1.1007395264607873E-2</v>
      </c>
      <c r="N3046">
        <f t="shared" si="381"/>
        <v>1.7697269692369603E-5</v>
      </c>
      <c r="O3046">
        <f t="shared" si="382"/>
        <v>2.0193791751885304E-5</v>
      </c>
      <c r="P3046">
        <f t="shared" si="383"/>
        <v>-1.4095846427852197</v>
      </c>
    </row>
    <row r="3047" spans="1:16" x14ac:dyDescent="0.25">
      <c r="A3047">
        <v>3046</v>
      </c>
      <c r="B3047">
        <v>0.73537400433362832</v>
      </c>
      <c r="C3047">
        <f t="shared" si="376"/>
        <v>2.7701249758711168</v>
      </c>
      <c r="D3047">
        <v>0.42384105960264901</v>
      </c>
      <c r="E3047" s="19">
        <f t="shared" si="377"/>
        <v>4.9351882565934515</v>
      </c>
      <c r="F3047">
        <v>0.39890664993436076</v>
      </c>
      <c r="G3047" s="20">
        <v>0.44600000000000001</v>
      </c>
      <c r="H3047">
        <v>0.46300000000000002</v>
      </c>
      <c r="I3047">
        <f t="shared" si="378"/>
        <v>1.186591757935306E-2</v>
      </c>
      <c r="J3047">
        <f t="shared" si="379"/>
        <v>1.1009087155618307E-2</v>
      </c>
      <c r="K3047">
        <v>6</v>
      </c>
      <c r="L3047">
        <v>6</v>
      </c>
      <c r="M3047">
        <f t="shared" si="380"/>
        <v>1.1081140213048285E-2</v>
      </c>
      <c r="N3047">
        <f t="shared" si="381"/>
        <v>4.2356693057299944E-5</v>
      </c>
      <c r="O3047">
        <f t="shared" si="382"/>
        <v>2.0465278070205972E-5</v>
      </c>
      <c r="P3047">
        <f t="shared" si="383"/>
        <v>-1.8194649809790397</v>
      </c>
    </row>
    <row r="3048" spans="1:16" x14ac:dyDescent="0.25">
      <c r="A3048">
        <v>3047</v>
      </c>
      <c r="B3048">
        <v>0.88399914548173464</v>
      </c>
      <c r="C3048">
        <f t="shared" si="376"/>
        <v>1.7386174843531943</v>
      </c>
      <c r="D3048">
        <v>0.15939817499313333</v>
      </c>
      <c r="E3048" s="19">
        <f t="shared" si="377"/>
        <v>7.9431236844815167</v>
      </c>
      <c r="F3048">
        <v>6.2348135543288663E-2</v>
      </c>
      <c r="G3048" s="20">
        <v>0.44600000000000001</v>
      </c>
      <c r="H3048">
        <v>0.46300000000000002</v>
      </c>
      <c r="I3048">
        <f t="shared" si="378"/>
        <v>1.186591757935306E-2</v>
      </c>
      <c r="J3048">
        <f t="shared" si="379"/>
        <v>1.1009087155618307E-2</v>
      </c>
      <c r="K3048">
        <v>6</v>
      </c>
      <c r="L3048">
        <v>6</v>
      </c>
      <c r="M3048">
        <f t="shared" si="380"/>
        <v>8.7345522984386033E-3</v>
      </c>
      <c r="N3048">
        <f t="shared" si="381"/>
        <v>6.748657159454715E-5</v>
      </c>
      <c r="O3048">
        <f t="shared" si="382"/>
        <v>1.2715400642359848E-5</v>
      </c>
      <c r="P3048">
        <f t="shared" si="383"/>
        <v>-2.0102189077383348</v>
      </c>
    </row>
    <row r="3049" spans="1:16" x14ac:dyDescent="0.25">
      <c r="A3049">
        <v>3048</v>
      </c>
      <c r="B3049">
        <v>0.74925992614520709</v>
      </c>
      <c r="C3049">
        <f t="shared" si="376"/>
        <v>2.6794480604219055</v>
      </c>
      <c r="D3049">
        <v>0.69768364513077186</v>
      </c>
      <c r="E3049" s="19">
        <f t="shared" si="377"/>
        <v>3.0149318980816289</v>
      </c>
      <c r="F3049">
        <v>1.7863749235402793</v>
      </c>
      <c r="G3049" s="20">
        <v>0.44600000000000001</v>
      </c>
      <c r="H3049">
        <v>0.46300000000000002</v>
      </c>
      <c r="I3049">
        <f t="shared" si="378"/>
        <v>1.186591757935306E-2</v>
      </c>
      <c r="J3049">
        <f t="shared" si="379"/>
        <v>1.1009087155618307E-2</v>
      </c>
      <c r="K3049">
        <v>6</v>
      </c>
      <c r="L3049">
        <v>6</v>
      </c>
      <c r="M3049">
        <f t="shared" si="380"/>
        <v>1.4177431537259755E-2</v>
      </c>
      <c r="N3049">
        <f t="shared" si="381"/>
        <v>4.379011299620341E-5</v>
      </c>
      <c r="O3049">
        <f t="shared" si="382"/>
        <v>3.3499927498947917E-5</v>
      </c>
      <c r="P3049">
        <f t="shared" si="383"/>
        <v>-2.3068262533604824</v>
      </c>
    </row>
    <row r="3050" spans="1:16" x14ac:dyDescent="0.25">
      <c r="A3050">
        <v>3049</v>
      </c>
      <c r="B3050">
        <v>0.33469649342326119</v>
      </c>
      <c r="C3050">
        <f t="shared" si="376"/>
        <v>5.7173887636865253</v>
      </c>
      <c r="D3050">
        <v>0.27329325235755486</v>
      </c>
      <c r="E3050" s="19">
        <f t="shared" si="377"/>
        <v>6.3538582099554679</v>
      </c>
      <c r="F3050">
        <v>-0.59263925322738942</v>
      </c>
      <c r="G3050" s="20">
        <v>0.44600000000000001</v>
      </c>
      <c r="H3050">
        <v>0.46300000000000002</v>
      </c>
      <c r="I3050">
        <f t="shared" si="378"/>
        <v>1.186591757935306E-2</v>
      </c>
      <c r="J3050">
        <f t="shared" si="379"/>
        <v>1.1009087155618307E-2</v>
      </c>
      <c r="K3050">
        <v>6</v>
      </c>
      <c r="L3050">
        <v>6</v>
      </c>
      <c r="M3050">
        <f t="shared" si="380"/>
        <v>9.7660187227884537E-3</v>
      </c>
      <c r="N3050">
        <f t="shared" si="381"/>
        <v>2.0522189094183224E-5</v>
      </c>
      <c r="O3050">
        <f t="shared" si="382"/>
        <v>1.5895853615642438E-5</v>
      </c>
      <c r="P3050">
        <f t="shared" si="383"/>
        <v>-1.374519007413372</v>
      </c>
    </row>
    <row r="3051" spans="1:16" x14ac:dyDescent="0.25">
      <c r="A3051">
        <v>3050</v>
      </c>
      <c r="B3051">
        <v>0.1902829065828425</v>
      </c>
      <c r="C3051">
        <f t="shared" si="376"/>
        <v>7.4344373072362364</v>
      </c>
      <c r="D3051">
        <v>0.19931638538773766</v>
      </c>
      <c r="E3051" s="19">
        <f t="shared" si="377"/>
        <v>7.2992872258703985</v>
      </c>
      <c r="F3051">
        <v>0.35365928852115758</v>
      </c>
      <c r="G3051" s="20">
        <v>0.44600000000000001</v>
      </c>
      <c r="H3051">
        <v>0.46300000000000002</v>
      </c>
      <c r="I3051">
        <f t="shared" si="378"/>
        <v>1.186591757935306E-2</v>
      </c>
      <c r="J3051">
        <f t="shared" si="379"/>
        <v>1.1009087155618307E-2</v>
      </c>
      <c r="K3051">
        <v>6</v>
      </c>
      <c r="L3051">
        <v>6</v>
      </c>
      <c r="M3051">
        <f t="shared" si="380"/>
        <v>9.1116302001007145E-3</v>
      </c>
      <c r="N3051">
        <f t="shared" si="381"/>
        <v>1.5782409412361051E-5</v>
      </c>
      <c r="O3051">
        <f t="shared" si="382"/>
        <v>1.3836967483897898E-5</v>
      </c>
      <c r="P3051">
        <f t="shared" si="383"/>
        <v>-2.0769877421675331</v>
      </c>
    </row>
    <row r="3052" spans="1:16" x14ac:dyDescent="0.25">
      <c r="A3052">
        <v>3051</v>
      </c>
      <c r="B3052">
        <v>0.8205511642811365</v>
      </c>
      <c r="C3052">
        <f t="shared" si="376"/>
        <v>2.2019713823213798</v>
      </c>
      <c r="D3052">
        <v>0.29020050660725732</v>
      </c>
      <c r="E3052" s="19">
        <f t="shared" si="377"/>
        <v>6.1681380948025977</v>
      </c>
      <c r="F3052">
        <v>0.21347318579501007</v>
      </c>
      <c r="G3052" s="20">
        <v>0.44600000000000001</v>
      </c>
      <c r="H3052">
        <v>0.46300000000000002</v>
      </c>
      <c r="I3052">
        <f t="shared" si="378"/>
        <v>1.186591757935306E-2</v>
      </c>
      <c r="J3052">
        <f t="shared" si="379"/>
        <v>1.1009087155618307E-2</v>
      </c>
      <c r="K3052">
        <v>6</v>
      </c>
      <c r="L3052">
        <v>6</v>
      </c>
      <c r="M3052">
        <f t="shared" si="380"/>
        <v>9.9119537729895676E-3</v>
      </c>
      <c r="N3052">
        <f t="shared" si="381"/>
        <v>5.3285585033188414E-5</v>
      </c>
      <c r="O3052">
        <f t="shared" si="382"/>
        <v>1.6374471266313689E-5</v>
      </c>
      <c r="P3052">
        <f t="shared" si="383"/>
        <v>-1.8948537438545237</v>
      </c>
    </row>
    <row r="3053" spans="1:16" x14ac:dyDescent="0.25">
      <c r="A3053">
        <v>3052</v>
      </c>
      <c r="B3053">
        <v>0.7407147434919279</v>
      </c>
      <c r="C3053">
        <f t="shared" si="376"/>
        <v>2.7352976987339468</v>
      </c>
      <c r="D3053">
        <v>0.42765587328714866</v>
      </c>
      <c r="E3053" s="19">
        <f t="shared" si="377"/>
        <v>4.9044212562014549</v>
      </c>
      <c r="F3053">
        <v>-0.42221017793053761</v>
      </c>
      <c r="G3053" s="20">
        <v>0.44600000000000001</v>
      </c>
      <c r="H3053">
        <v>0.46300000000000002</v>
      </c>
      <c r="I3053">
        <f t="shared" si="378"/>
        <v>1.186591757935306E-2</v>
      </c>
      <c r="J3053">
        <f t="shared" si="379"/>
        <v>1.1009087155618307E-2</v>
      </c>
      <c r="K3053">
        <v>6</v>
      </c>
      <c r="L3053">
        <v>6</v>
      </c>
      <c r="M3053">
        <f t="shared" si="380"/>
        <v>1.1115843636961192E-2</v>
      </c>
      <c r="N3053">
        <f t="shared" si="381"/>
        <v>4.2896001187600871E-5</v>
      </c>
      <c r="O3053">
        <f t="shared" si="382"/>
        <v>2.059366329356177E-5</v>
      </c>
      <c r="P3053">
        <f t="shared" si="383"/>
        <v>-1.2267006246806087</v>
      </c>
    </row>
    <row r="3054" spans="1:16" x14ac:dyDescent="0.25">
      <c r="A3054">
        <v>3053</v>
      </c>
      <c r="B3054">
        <v>0.84173100985747851</v>
      </c>
      <c r="C3054">
        <f t="shared" si="376"/>
        <v>2.0532350652844604</v>
      </c>
      <c r="D3054">
        <v>0.2335886715292825</v>
      </c>
      <c r="E3054" s="19">
        <f t="shared" si="377"/>
        <v>6.8300624591659105</v>
      </c>
      <c r="F3054">
        <v>0.70209580371738411</v>
      </c>
      <c r="G3054" s="20">
        <v>0.44600000000000001</v>
      </c>
      <c r="H3054">
        <v>0.46300000000000002</v>
      </c>
      <c r="I3054">
        <f t="shared" si="378"/>
        <v>1.186591757935306E-2</v>
      </c>
      <c r="J3054">
        <f t="shared" si="379"/>
        <v>1.1009087155618307E-2</v>
      </c>
      <c r="K3054">
        <v>6</v>
      </c>
      <c r="L3054">
        <v>6</v>
      </c>
      <c r="M3054">
        <f t="shared" si="380"/>
        <v>9.4194159334815685E-3</v>
      </c>
      <c r="N3054">
        <f t="shared" si="381"/>
        <v>5.7145592006085114E-5</v>
      </c>
      <c r="O3054">
        <f t="shared" si="382"/>
        <v>1.4787566087987744E-5</v>
      </c>
      <c r="P3054">
        <f t="shared" si="383"/>
        <v>-2.4369573043083692</v>
      </c>
    </row>
    <row r="3055" spans="1:16" x14ac:dyDescent="0.25">
      <c r="A3055">
        <v>3054</v>
      </c>
      <c r="B3055">
        <v>0.57081820123905147</v>
      </c>
      <c r="C3055">
        <f t="shared" si="376"/>
        <v>3.852661935741958</v>
      </c>
      <c r="D3055">
        <v>0.31470686971648304</v>
      </c>
      <c r="E3055" s="19">
        <f t="shared" si="377"/>
        <v>5.913702120507617</v>
      </c>
      <c r="F3055">
        <v>0.26884549697570037</v>
      </c>
      <c r="G3055" s="20">
        <v>0.44600000000000001</v>
      </c>
      <c r="H3055">
        <v>0.46300000000000002</v>
      </c>
      <c r="I3055">
        <f t="shared" si="378"/>
        <v>1.186591757935306E-2</v>
      </c>
      <c r="J3055">
        <f t="shared" si="379"/>
        <v>1.1009087155618307E-2</v>
      </c>
      <c r="K3055">
        <v>6</v>
      </c>
      <c r="L3055">
        <v>6</v>
      </c>
      <c r="M3055">
        <f t="shared" si="380"/>
        <v>1.0122938296480907E-2</v>
      </c>
      <c r="N3055">
        <f t="shared" si="381"/>
        <v>3.0455133435095153E-5</v>
      </c>
      <c r="O3055">
        <f t="shared" si="382"/>
        <v>1.7078979959059962E-5</v>
      </c>
      <c r="P3055">
        <f t="shared" si="383"/>
        <v>-1.8624587444944756</v>
      </c>
    </row>
    <row r="3056" spans="1:16" x14ac:dyDescent="0.25">
      <c r="A3056">
        <v>3055</v>
      </c>
      <c r="B3056">
        <v>0.93719290749839779</v>
      </c>
      <c r="C3056">
        <f t="shared" si="376"/>
        <v>1.2778638155082513</v>
      </c>
      <c r="D3056">
        <v>0.61323892941068758</v>
      </c>
      <c r="E3056" s="19">
        <f t="shared" si="377"/>
        <v>3.567238332433706</v>
      </c>
      <c r="F3056">
        <v>0.76599690146395005</v>
      </c>
      <c r="G3056" s="20">
        <v>0.44600000000000001</v>
      </c>
      <c r="H3056">
        <v>0.46300000000000002</v>
      </c>
      <c r="I3056">
        <f t="shared" si="378"/>
        <v>1.186591757935306E-2</v>
      </c>
      <c r="J3056">
        <f t="shared" si="379"/>
        <v>1.1009087155618307E-2</v>
      </c>
      <c r="K3056">
        <v>6</v>
      </c>
      <c r="L3056">
        <v>6</v>
      </c>
      <c r="M3056">
        <f t="shared" si="380"/>
        <v>1.3033775883411721E-2</v>
      </c>
      <c r="N3056">
        <f t="shared" si="381"/>
        <v>9.1819904366464687E-5</v>
      </c>
      <c r="O3056">
        <f t="shared" si="382"/>
        <v>2.8313218963167498E-5</v>
      </c>
      <c r="P3056">
        <f t="shared" si="383"/>
        <v>-1.9484552244586679</v>
      </c>
    </row>
    <row r="3057" spans="1:16" x14ac:dyDescent="0.25">
      <c r="A3057">
        <v>3056</v>
      </c>
      <c r="B3057">
        <v>0.72731711783196507</v>
      </c>
      <c r="C3057">
        <f t="shared" si="376"/>
        <v>2.8225719378388674</v>
      </c>
      <c r="D3057">
        <v>0.47648548844874417</v>
      </c>
      <c r="E3057" s="19">
        <f t="shared" si="377"/>
        <v>4.5254504907765742</v>
      </c>
      <c r="F3057">
        <v>-0.12351392797427252</v>
      </c>
      <c r="G3057" s="20">
        <v>0.44600000000000001</v>
      </c>
      <c r="H3057">
        <v>0.46300000000000002</v>
      </c>
      <c r="I3057">
        <f t="shared" si="378"/>
        <v>1.186591757935306E-2</v>
      </c>
      <c r="J3057">
        <f t="shared" si="379"/>
        <v>1.1009087155618307E-2</v>
      </c>
      <c r="K3057">
        <v>6</v>
      </c>
      <c r="L3057">
        <v>6</v>
      </c>
      <c r="M3057">
        <f t="shared" si="380"/>
        <v>1.157191948040801E-2</v>
      </c>
      <c r="N3057">
        <f t="shared" si="381"/>
        <v>4.1569652046909686E-5</v>
      </c>
      <c r="O3057">
        <f t="shared" si="382"/>
        <v>2.2318220076841068E-5</v>
      </c>
      <c r="P3057">
        <f t="shared" si="383"/>
        <v>-1.3837595886686311</v>
      </c>
    </row>
    <row r="3058" spans="1:16" x14ac:dyDescent="0.25">
      <c r="A3058">
        <v>3057</v>
      </c>
      <c r="B3058">
        <v>0.5382854701376385</v>
      </c>
      <c r="C3058">
        <f t="shared" si="376"/>
        <v>4.0776911712747417</v>
      </c>
      <c r="D3058">
        <v>0.9574877162999359</v>
      </c>
      <c r="E3058" s="19">
        <f t="shared" si="377"/>
        <v>1.0611107691783133</v>
      </c>
      <c r="F3058">
        <v>-0.33054334380722139</v>
      </c>
      <c r="G3058" s="20">
        <v>0.44600000000000001</v>
      </c>
      <c r="H3058">
        <v>0.46300000000000002</v>
      </c>
      <c r="I3058">
        <f t="shared" si="378"/>
        <v>1.186591757935306E-2</v>
      </c>
      <c r="J3058">
        <f t="shared" si="379"/>
        <v>1.1009087155618307E-2</v>
      </c>
      <c r="K3058">
        <v>6</v>
      </c>
      <c r="L3058">
        <v>6</v>
      </c>
      <c r="M3058">
        <f t="shared" si="380"/>
        <v>2.3897691530169508E-2</v>
      </c>
      <c r="N3058">
        <f t="shared" si="381"/>
        <v>2.8774453092447732E-5</v>
      </c>
      <c r="O3058">
        <f t="shared" si="382"/>
        <v>9.5183276745189224E-5</v>
      </c>
      <c r="P3058">
        <f t="shared" si="383"/>
        <v>-0.55736984065438178</v>
      </c>
    </row>
    <row r="3059" spans="1:16" x14ac:dyDescent="0.25">
      <c r="A3059">
        <v>3058</v>
      </c>
      <c r="B3059">
        <v>0.51399273659474476</v>
      </c>
      <c r="C3059">
        <f t="shared" si="376"/>
        <v>4.2501373015431003</v>
      </c>
      <c r="D3059">
        <v>0.76070436719870604</v>
      </c>
      <c r="E3059" s="19">
        <f t="shared" si="377"/>
        <v>2.6043490843017021</v>
      </c>
      <c r="F3059">
        <v>0.78002358350204304</v>
      </c>
      <c r="G3059" s="20">
        <v>0.44600000000000001</v>
      </c>
      <c r="H3059">
        <v>0.46300000000000002</v>
      </c>
      <c r="I3059">
        <f t="shared" si="378"/>
        <v>1.186591757935306E-2</v>
      </c>
      <c r="J3059">
        <f t="shared" si="379"/>
        <v>1.1009087155618307E-2</v>
      </c>
      <c r="K3059">
        <v>6</v>
      </c>
      <c r="L3059">
        <v>6</v>
      </c>
      <c r="M3059">
        <f t="shared" si="380"/>
        <v>1.5254104385555457E-2</v>
      </c>
      <c r="N3059">
        <f t="shared" si="381"/>
        <v>2.7606951260311759E-5</v>
      </c>
      <c r="O3059">
        <f t="shared" si="382"/>
        <v>3.8781283434237039E-5</v>
      </c>
      <c r="P3059">
        <f t="shared" si="383"/>
        <v>-1.5310995430902372</v>
      </c>
    </row>
    <row r="3060" spans="1:16" x14ac:dyDescent="0.25">
      <c r="A3060">
        <v>3059</v>
      </c>
      <c r="B3060">
        <v>2.9908139286477248E-3</v>
      </c>
      <c r="C3060">
        <f t="shared" si="376"/>
        <v>17.964824440882765</v>
      </c>
      <c r="D3060">
        <v>0.73699148533585623</v>
      </c>
      <c r="E3060" s="19">
        <f t="shared" si="377"/>
        <v>2.7595829790253616</v>
      </c>
      <c r="F3060">
        <v>0.20940547074133065</v>
      </c>
      <c r="G3060" s="20">
        <v>0.44600000000000001</v>
      </c>
      <c r="H3060">
        <v>0.46300000000000002</v>
      </c>
      <c r="I3060">
        <f t="shared" si="378"/>
        <v>1.186591757935306E-2</v>
      </c>
      <c r="J3060">
        <f t="shared" si="379"/>
        <v>1.1009087155618307E-2</v>
      </c>
      <c r="K3060">
        <v>6</v>
      </c>
      <c r="L3060">
        <v>6</v>
      </c>
      <c r="M3060">
        <f t="shared" si="380"/>
        <v>1.4818852773196757E-2</v>
      </c>
      <c r="N3060">
        <f t="shared" si="381"/>
        <v>6.5312819348413141E-6</v>
      </c>
      <c r="O3060">
        <f t="shared" si="382"/>
        <v>3.6599732918946873E-5</v>
      </c>
      <c r="P3060">
        <f t="shared" si="383"/>
        <v>-1.2399916584441708</v>
      </c>
    </row>
    <row r="3061" spans="1:16" x14ac:dyDescent="0.25">
      <c r="A3061">
        <v>3060</v>
      </c>
      <c r="B3061">
        <v>0.8613238929410687</v>
      </c>
      <c r="C3061">
        <f t="shared" si="376"/>
        <v>1.910954681376154</v>
      </c>
      <c r="D3061">
        <v>0.77675710318308056</v>
      </c>
      <c r="E3061" s="19">
        <f t="shared" si="377"/>
        <v>2.4982599507295222</v>
      </c>
      <c r="F3061">
        <v>1.4606621334678493</v>
      </c>
      <c r="G3061" s="20">
        <v>0.44600000000000001</v>
      </c>
      <c r="H3061">
        <v>0.46300000000000002</v>
      </c>
      <c r="I3061">
        <f t="shared" si="378"/>
        <v>1.186591757935306E-2</v>
      </c>
      <c r="J3061">
        <f t="shared" si="379"/>
        <v>1.1009087155618307E-2</v>
      </c>
      <c r="K3061">
        <v>6</v>
      </c>
      <c r="L3061">
        <v>6</v>
      </c>
      <c r="M3061">
        <f t="shared" si="380"/>
        <v>1.557462143001055E-2</v>
      </c>
      <c r="N3061">
        <f t="shared" si="381"/>
        <v>6.1400374627846717E-5</v>
      </c>
      <c r="O3061">
        <f t="shared" si="382"/>
        <v>4.042813878135731E-5</v>
      </c>
      <c r="P3061">
        <f t="shared" si="383"/>
        <v>-2.0379024011559954</v>
      </c>
    </row>
    <row r="3062" spans="1:16" x14ac:dyDescent="0.25">
      <c r="A3062">
        <v>3061</v>
      </c>
      <c r="B3062">
        <v>8.9114047669911808E-2</v>
      </c>
      <c r="C3062">
        <f t="shared" si="376"/>
        <v>9.5476841840698743</v>
      </c>
      <c r="D3062">
        <v>0.87206640827661974</v>
      </c>
      <c r="E3062" s="19">
        <f t="shared" si="377"/>
        <v>1.8304975753066737</v>
      </c>
      <c r="F3062">
        <v>0.22060021365177818</v>
      </c>
      <c r="G3062" s="20">
        <v>0.44600000000000001</v>
      </c>
      <c r="H3062">
        <v>0.46300000000000002</v>
      </c>
      <c r="I3062">
        <f t="shared" si="378"/>
        <v>1.186591757935306E-2</v>
      </c>
      <c r="J3062">
        <f t="shared" si="379"/>
        <v>1.1009087155618307E-2</v>
      </c>
      <c r="K3062">
        <v>6</v>
      </c>
      <c r="L3062">
        <v>6</v>
      </c>
      <c r="M3062">
        <f t="shared" si="380"/>
        <v>1.8194986308002987E-2</v>
      </c>
      <c r="N3062">
        <f t="shared" si="381"/>
        <v>1.2289192967767167E-5</v>
      </c>
      <c r="O3062">
        <f t="shared" si="382"/>
        <v>5.5176254458069356E-5</v>
      </c>
      <c r="P3062">
        <f t="shared" si="383"/>
        <v>-1.0339085417027869</v>
      </c>
    </row>
    <row r="3063" spans="1:16" x14ac:dyDescent="0.25">
      <c r="A3063">
        <v>3062</v>
      </c>
      <c r="B3063">
        <v>0.16104617450483719</v>
      </c>
      <c r="C3063">
        <f t="shared" si="376"/>
        <v>7.9138799560848616</v>
      </c>
      <c r="D3063">
        <v>8.0477309488204599E-2</v>
      </c>
      <c r="E3063" s="19">
        <f t="shared" si="377"/>
        <v>9.8207228072630848</v>
      </c>
      <c r="F3063">
        <v>-0.76897549661225639</v>
      </c>
      <c r="G3063" s="20">
        <v>0.44600000000000001</v>
      </c>
      <c r="H3063">
        <v>0.46300000000000002</v>
      </c>
      <c r="I3063">
        <f t="shared" si="378"/>
        <v>1.186591757935306E-2</v>
      </c>
      <c r="J3063">
        <f t="shared" si="379"/>
        <v>1.1009087155618307E-2</v>
      </c>
      <c r="K3063">
        <v>6</v>
      </c>
      <c r="L3063">
        <v>6</v>
      </c>
      <c r="M3063">
        <f t="shared" si="380"/>
        <v>7.8553327345135086E-3</v>
      </c>
      <c r="N3063">
        <f t="shared" si="381"/>
        <v>1.4826271561412492E-5</v>
      </c>
      <c r="O3063">
        <f t="shared" si="382"/>
        <v>1.0284375394986579E-5</v>
      </c>
      <c r="P3063">
        <f t="shared" si="383"/>
        <v>-1.6735921793548745</v>
      </c>
    </row>
    <row r="3064" spans="1:16" x14ac:dyDescent="0.25">
      <c r="A3064">
        <v>3063</v>
      </c>
      <c r="B3064">
        <v>0.68852809228797263</v>
      </c>
      <c r="C3064">
        <f t="shared" si="376"/>
        <v>3.0743251773548037</v>
      </c>
      <c r="D3064">
        <v>5.7679982909634692E-2</v>
      </c>
      <c r="E3064" s="19">
        <f t="shared" si="377"/>
        <v>10.699252092263288</v>
      </c>
      <c r="F3064">
        <v>1.2841110219596885</v>
      </c>
      <c r="G3064" s="20">
        <v>0.44600000000000001</v>
      </c>
      <c r="H3064">
        <v>0.46300000000000002</v>
      </c>
      <c r="I3064">
        <f t="shared" si="378"/>
        <v>1.186591757935306E-2</v>
      </c>
      <c r="J3064">
        <f t="shared" si="379"/>
        <v>1.1009087155618307E-2</v>
      </c>
      <c r="K3064">
        <v>6</v>
      </c>
      <c r="L3064">
        <v>6</v>
      </c>
      <c r="M3064">
        <f t="shared" si="380"/>
        <v>7.5259200766421641E-3</v>
      </c>
      <c r="N3064">
        <f t="shared" si="381"/>
        <v>3.8165557175799054E-5</v>
      </c>
      <c r="O3064">
        <f t="shared" si="382"/>
        <v>9.4399121666676004E-6</v>
      </c>
      <c r="P3064">
        <f t="shared" si="383"/>
        <v>-3.436117337621853</v>
      </c>
    </row>
    <row r="3065" spans="1:16" x14ac:dyDescent="0.25">
      <c r="A3065">
        <v>3064</v>
      </c>
      <c r="B3065">
        <v>0.34839930417798393</v>
      </c>
      <c r="C3065">
        <f t="shared" si="376"/>
        <v>5.5879396600529239</v>
      </c>
      <c r="D3065">
        <v>0.56230353709524827</v>
      </c>
      <c r="E3065" s="19">
        <f t="shared" si="377"/>
        <v>3.9109738571088557</v>
      </c>
      <c r="F3065">
        <v>-0.32134721550391987</v>
      </c>
      <c r="G3065" s="20">
        <v>0.44600000000000001</v>
      </c>
      <c r="H3065">
        <v>0.46300000000000002</v>
      </c>
      <c r="I3065">
        <f t="shared" si="378"/>
        <v>1.186591757935306E-2</v>
      </c>
      <c r="J3065">
        <f t="shared" si="379"/>
        <v>1.1009087155618307E-2</v>
      </c>
      <c r="K3065">
        <v>6</v>
      </c>
      <c r="L3065">
        <v>6</v>
      </c>
      <c r="M3065">
        <f t="shared" si="380"/>
        <v>1.2447835935806629E-2</v>
      </c>
      <c r="N3065">
        <f t="shared" si="381"/>
        <v>2.099760206290811E-5</v>
      </c>
      <c r="O3065">
        <f t="shared" si="382"/>
        <v>2.5824769914126487E-5</v>
      </c>
      <c r="P3065">
        <f t="shared" si="383"/>
        <v>-1.1890517763415454</v>
      </c>
    </row>
    <row r="3066" spans="1:16" x14ac:dyDescent="0.25">
      <c r="A3066">
        <v>3065</v>
      </c>
      <c r="B3066">
        <v>0.72548600726340529</v>
      </c>
      <c r="C3066">
        <f t="shared" si="376"/>
        <v>2.8344786704291907</v>
      </c>
      <c r="D3066">
        <v>0.50886562700277715</v>
      </c>
      <c r="E3066" s="19">
        <f t="shared" si="377"/>
        <v>4.2870837314087344</v>
      </c>
      <c r="F3066">
        <v>-1.0060284694191068</v>
      </c>
      <c r="G3066" s="20">
        <v>0.44600000000000001</v>
      </c>
      <c r="H3066">
        <v>0.46300000000000002</v>
      </c>
      <c r="I3066">
        <f t="shared" si="378"/>
        <v>1.186591757935306E-2</v>
      </c>
      <c r="J3066">
        <f t="shared" si="379"/>
        <v>1.1009087155618307E-2</v>
      </c>
      <c r="K3066">
        <v>6</v>
      </c>
      <c r="L3066">
        <v>6</v>
      </c>
      <c r="M3066">
        <f t="shared" si="380"/>
        <v>1.1889273815276932E-2</v>
      </c>
      <c r="N3066">
        <f t="shared" si="381"/>
        <v>4.1395031318251885E-5</v>
      </c>
      <c r="O3066">
        <f t="shared" si="382"/>
        <v>2.3559138642438278E-5</v>
      </c>
      <c r="P3066">
        <f t="shared" si="383"/>
        <v>-0.7479009410180435</v>
      </c>
    </row>
    <row r="3067" spans="1:16" x14ac:dyDescent="0.25">
      <c r="A3067">
        <v>3066</v>
      </c>
      <c r="B3067">
        <v>0.7737662892544328</v>
      </c>
      <c r="C3067">
        <f t="shared" si="376"/>
        <v>2.5181030025718583</v>
      </c>
      <c r="D3067">
        <v>0.48084963530381175</v>
      </c>
      <c r="E3067" s="19">
        <f t="shared" si="377"/>
        <v>4.4927829480342023</v>
      </c>
      <c r="F3067">
        <v>-5.8669229474617168E-2</v>
      </c>
      <c r="G3067" s="20">
        <v>0.44600000000000001</v>
      </c>
      <c r="H3067">
        <v>0.46300000000000002</v>
      </c>
      <c r="I3067">
        <f t="shared" si="378"/>
        <v>1.186591757935306E-2</v>
      </c>
      <c r="J3067">
        <f t="shared" si="379"/>
        <v>1.1009087155618307E-2</v>
      </c>
      <c r="K3067">
        <v>6</v>
      </c>
      <c r="L3067">
        <v>6</v>
      </c>
      <c r="M3067">
        <f t="shared" si="380"/>
        <v>1.1613913662808123E-2</v>
      </c>
      <c r="N3067">
        <f t="shared" si="381"/>
        <v>4.6595922888577317E-5</v>
      </c>
      <c r="O3067">
        <f t="shared" si="382"/>
        <v>2.2480498427860198E-5</v>
      </c>
      <c r="P3067">
        <f t="shared" si="383"/>
        <v>-1.4217762808246479</v>
      </c>
    </row>
    <row r="3068" spans="1:16" x14ac:dyDescent="0.25">
      <c r="A3068">
        <v>3067</v>
      </c>
      <c r="B3068">
        <v>0.84182256538590661</v>
      </c>
      <c r="C3068">
        <f t="shared" si="376"/>
        <v>2.0525817470171805</v>
      </c>
      <c r="D3068">
        <v>5.1240577410199287E-2</v>
      </c>
      <c r="E3068" s="19">
        <f t="shared" si="377"/>
        <v>11.007040108234909</v>
      </c>
      <c r="F3068">
        <v>-0.95953282652772032</v>
      </c>
      <c r="G3068" s="20">
        <v>0.44600000000000001</v>
      </c>
      <c r="H3068">
        <v>0.46300000000000002</v>
      </c>
      <c r="I3068">
        <f t="shared" si="378"/>
        <v>1.186591757935306E-2</v>
      </c>
      <c r="J3068">
        <f t="shared" si="379"/>
        <v>1.1009087155618307E-2</v>
      </c>
      <c r="K3068">
        <v>6</v>
      </c>
      <c r="L3068">
        <v>6</v>
      </c>
      <c r="M3068">
        <f t="shared" si="380"/>
        <v>7.4199510051292722E-3</v>
      </c>
      <c r="N3068">
        <f t="shared" si="381"/>
        <v>5.7163780932887348E-5</v>
      </c>
      <c r="O3068">
        <f t="shared" si="382"/>
        <v>9.1759454864198164E-6</v>
      </c>
      <c r="P3068">
        <f t="shared" si="383"/>
        <v>-1.2378358849662332</v>
      </c>
    </row>
    <row r="3069" spans="1:16" x14ac:dyDescent="0.25">
      <c r="A3069">
        <v>3068</v>
      </c>
      <c r="B3069">
        <v>0.2444532609027375</v>
      </c>
      <c r="C3069">
        <f t="shared" si="376"/>
        <v>6.6934726575397319</v>
      </c>
      <c r="D3069">
        <v>0.61671803949095128</v>
      </c>
      <c r="E3069" s="19">
        <f t="shared" si="377"/>
        <v>3.5441494445776498</v>
      </c>
      <c r="F3069">
        <v>0.43655404624587391</v>
      </c>
      <c r="G3069" s="20">
        <v>0.44600000000000001</v>
      </c>
      <c r="H3069">
        <v>0.46300000000000002</v>
      </c>
      <c r="I3069">
        <f t="shared" si="378"/>
        <v>1.186591757935306E-2</v>
      </c>
      <c r="J3069">
        <f t="shared" si="379"/>
        <v>1.1009087155618307E-2</v>
      </c>
      <c r="K3069">
        <v>6</v>
      </c>
      <c r="L3069">
        <v>6</v>
      </c>
      <c r="M3069">
        <f t="shared" si="380"/>
        <v>1.3076162196736804E-2</v>
      </c>
      <c r="N3069">
        <f t="shared" si="381"/>
        <v>1.7529515594743706E-5</v>
      </c>
      <c r="O3069">
        <f t="shared" si="382"/>
        <v>2.8497669632561445E-5</v>
      </c>
      <c r="P3069">
        <f t="shared" si="383"/>
        <v>-1.5265739346850578</v>
      </c>
    </row>
    <row r="3070" spans="1:16" x14ac:dyDescent="0.25">
      <c r="A3070">
        <v>3069</v>
      </c>
      <c r="B3070">
        <v>0.97924741355632194</v>
      </c>
      <c r="C3070">
        <f t="shared" si="376"/>
        <v>0.76441358041030327</v>
      </c>
      <c r="D3070">
        <v>0.38276314584795679</v>
      </c>
      <c r="E3070" s="19">
        <f t="shared" si="377"/>
        <v>5.27921477650463</v>
      </c>
      <c r="F3070">
        <v>-0.36083520171814598</v>
      </c>
      <c r="G3070" s="20">
        <v>0.44600000000000001</v>
      </c>
      <c r="H3070">
        <v>0.46300000000000002</v>
      </c>
      <c r="I3070">
        <f t="shared" si="378"/>
        <v>1.186591757935306E-2</v>
      </c>
      <c r="J3070">
        <f t="shared" si="379"/>
        <v>1.1009087155618307E-2</v>
      </c>
      <c r="K3070">
        <v>6</v>
      </c>
      <c r="L3070">
        <v>6</v>
      </c>
      <c r="M3070">
        <f t="shared" si="380"/>
        <v>1.0714000112840415E-2</v>
      </c>
      <c r="N3070">
        <f t="shared" si="381"/>
        <v>1.5349456935387514E-4</v>
      </c>
      <c r="O3070">
        <f t="shared" si="382"/>
        <v>1.9131633069657403E-5</v>
      </c>
      <c r="P3070">
        <f t="shared" si="383"/>
        <v>-1.1442116767723975</v>
      </c>
    </row>
    <row r="3071" spans="1:16" x14ac:dyDescent="0.25">
      <c r="A3071">
        <v>3070</v>
      </c>
      <c r="B3071">
        <v>0.15732291634876552</v>
      </c>
      <c r="C3071">
        <f t="shared" si="376"/>
        <v>7.9803318116153843</v>
      </c>
      <c r="D3071">
        <v>0.31995605334635457</v>
      </c>
      <c r="E3071" s="19">
        <f t="shared" si="377"/>
        <v>5.8612386565055861</v>
      </c>
      <c r="F3071">
        <v>-0.106649622466648</v>
      </c>
      <c r="G3071" s="20">
        <v>0.44600000000000001</v>
      </c>
      <c r="H3071">
        <v>0.46300000000000002</v>
      </c>
      <c r="I3071">
        <f t="shared" si="378"/>
        <v>1.186591757935306E-2</v>
      </c>
      <c r="J3071">
        <f t="shared" si="379"/>
        <v>1.1009087155618307E-2</v>
      </c>
      <c r="K3071">
        <v>6</v>
      </c>
      <c r="L3071">
        <v>6</v>
      </c>
      <c r="M3071">
        <f t="shared" si="380"/>
        <v>1.0168142160881086E-2</v>
      </c>
      <c r="N3071">
        <f t="shared" si="381"/>
        <v>1.4702813880815643E-5</v>
      </c>
      <c r="O3071">
        <f t="shared" si="382"/>
        <v>1.7231852500647913E-5</v>
      </c>
      <c r="P3071">
        <f t="shared" si="383"/>
        <v>-1.6126165978027085</v>
      </c>
    </row>
    <row r="3072" spans="1:16" x14ac:dyDescent="0.25">
      <c r="A3072">
        <v>3071</v>
      </c>
      <c r="B3072">
        <v>0.34449293496505629</v>
      </c>
      <c r="C3072">
        <f t="shared" si="376"/>
        <v>5.6244445893888457</v>
      </c>
      <c r="D3072">
        <v>0.43464461195715204</v>
      </c>
      <c r="E3072" s="19">
        <f t="shared" si="377"/>
        <v>4.848527217874067</v>
      </c>
      <c r="F3072">
        <v>1.4682609617011622</v>
      </c>
      <c r="G3072" s="20">
        <v>0.44600000000000001</v>
      </c>
      <c r="H3072">
        <v>0.46300000000000002</v>
      </c>
      <c r="I3072">
        <f t="shared" si="378"/>
        <v>1.186591757935306E-2</v>
      </c>
      <c r="J3072">
        <f t="shared" si="379"/>
        <v>1.1009087155618307E-2</v>
      </c>
      <c r="K3072">
        <v>6</v>
      </c>
      <c r="L3072">
        <v>6</v>
      </c>
      <c r="M3072">
        <f t="shared" si="380"/>
        <v>1.1179732008548431E-2</v>
      </c>
      <c r="N3072">
        <f t="shared" si="381"/>
        <v>2.0861319098901957E-5</v>
      </c>
      <c r="O3072">
        <f t="shared" si="382"/>
        <v>2.0831067963827055E-5</v>
      </c>
      <c r="P3072">
        <f t="shared" si="383"/>
        <v>-2.3686174667889603</v>
      </c>
    </row>
    <row r="3073" spans="1:16" x14ac:dyDescent="0.25">
      <c r="A3073">
        <v>3072</v>
      </c>
      <c r="B3073">
        <v>0.51255836664937282</v>
      </c>
      <c r="C3073">
        <f t="shared" si="376"/>
        <v>4.2604531167970663</v>
      </c>
      <c r="D3073">
        <v>0.91467024750511183</v>
      </c>
      <c r="E3073" s="19">
        <f t="shared" si="377"/>
        <v>1.4860827897560753</v>
      </c>
      <c r="F3073">
        <v>1.2261011761438567</v>
      </c>
      <c r="G3073" s="20">
        <v>0.44600000000000001</v>
      </c>
      <c r="H3073">
        <v>0.46300000000000002</v>
      </c>
      <c r="I3073">
        <f t="shared" si="378"/>
        <v>1.186591757935306E-2</v>
      </c>
      <c r="J3073">
        <f t="shared" si="379"/>
        <v>1.1009087155618307E-2</v>
      </c>
      <c r="K3073">
        <v>6</v>
      </c>
      <c r="L3073">
        <v>6</v>
      </c>
      <c r="M3073">
        <f t="shared" si="380"/>
        <v>2.0193649303956271E-2</v>
      </c>
      <c r="N3073">
        <f t="shared" si="381"/>
        <v>2.7540106678029224E-5</v>
      </c>
      <c r="O3073">
        <f t="shared" si="382"/>
        <v>6.7963912035195616E-5</v>
      </c>
      <c r="P3073">
        <f t="shared" si="383"/>
        <v>-1.4352143704248921</v>
      </c>
    </row>
    <row r="3074" spans="1:16" x14ac:dyDescent="0.25">
      <c r="A3074">
        <v>3073</v>
      </c>
      <c r="B3074">
        <v>0.63759269997253332</v>
      </c>
      <c r="C3074">
        <f t="shared" si="376"/>
        <v>3.4064175539531845</v>
      </c>
      <c r="D3074">
        <v>0.69331949827570416</v>
      </c>
      <c r="E3074" s="19">
        <f t="shared" si="377"/>
        <v>3.0432395063290372</v>
      </c>
      <c r="F3074">
        <v>-0.37056906876387075</v>
      </c>
      <c r="G3074" s="20">
        <v>0.44600000000000001</v>
      </c>
      <c r="H3074">
        <v>0.46300000000000002</v>
      </c>
      <c r="I3074">
        <f t="shared" si="378"/>
        <v>1.186591757935306E-2</v>
      </c>
      <c r="J3074">
        <f t="shared" si="379"/>
        <v>1.1009087155618307E-2</v>
      </c>
      <c r="K3074">
        <v>6</v>
      </c>
      <c r="L3074">
        <v>6</v>
      </c>
      <c r="M3074">
        <f t="shared" si="380"/>
        <v>1.4111339661470641E-2</v>
      </c>
      <c r="N3074">
        <f t="shared" si="381"/>
        <v>3.4444788836050562E-5</v>
      </c>
      <c r="O3074">
        <f t="shared" si="382"/>
        <v>3.3188317840232393E-5</v>
      </c>
      <c r="P3074">
        <f t="shared" si="383"/>
        <v>-0.98874128218002555</v>
      </c>
    </row>
    <row r="3075" spans="1:16" x14ac:dyDescent="0.25">
      <c r="A3075">
        <v>3074</v>
      </c>
      <c r="B3075">
        <v>0.42136906033509325</v>
      </c>
      <c r="C3075">
        <f t="shared" ref="C3075:C3138" si="384">CHIINV(B3075,6-1)</f>
        <v>4.955224716438245</v>
      </c>
      <c r="D3075">
        <v>0.12857448042237618</v>
      </c>
      <c r="E3075" s="19">
        <f t="shared" ref="E3075:E3138" si="385">CHIINV(D3075,6-1)</f>
        <v>8.5465830099964037</v>
      </c>
      <c r="F3075">
        <v>2.369270077906549</v>
      </c>
      <c r="G3075" s="20">
        <v>0.44600000000000001</v>
      </c>
      <c r="H3075">
        <v>0.46300000000000002</v>
      </c>
      <c r="I3075">
        <f t="shared" ref="I3075:I3138" si="386">SQRT(0.0001408)</f>
        <v>1.186591757935306E-2</v>
      </c>
      <c r="J3075">
        <f t="shared" ref="J3075:J3138" si="387">SQRT(0.0001212)</f>
        <v>1.1009087155618307E-2</v>
      </c>
      <c r="K3075">
        <v>6</v>
      </c>
      <c r="L3075">
        <v>6</v>
      </c>
      <c r="M3075">
        <f t="shared" ref="M3075:M3138" si="388">SQRT((L3075-1)*J3075^2/E3075)</f>
        <v>8.4205421578729192E-3</v>
      </c>
      <c r="N3075">
        <f t="shared" ref="N3075:N3138" si="389">((K3075-1)*I3075^2)/(K3075*C3075)</f>
        <v>2.3678710865341153E-5</v>
      </c>
      <c r="O3075">
        <f t="shared" ref="O3075:O3138" si="390">((L3075-1)*J3075^2)/(L3075*E3075)</f>
        <v>1.1817588372085852E-5</v>
      </c>
      <c r="P3075">
        <f t="shared" ref="P3075:P3138" si="391">(G3075-H3075-F3075*SQRT(N3075+O3075))/M3075</f>
        <v>-3.6952276109535194</v>
      </c>
    </row>
    <row r="3076" spans="1:16" x14ac:dyDescent="0.25">
      <c r="A3076">
        <v>3075</v>
      </c>
      <c r="B3076">
        <v>0.95419171727652818</v>
      </c>
      <c r="C3076">
        <f t="shared" si="384"/>
        <v>1.0990049222652751</v>
      </c>
      <c r="D3076">
        <v>0.72746971037934505</v>
      </c>
      <c r="E3076" s="19">
        <f t="shared" si="385"/>
        <v>2.8215795133362556</v>
      </c>
      <c r="F3076">
        <v>-0.66031930145982187</v>
      </c>
      <c r="G3076" s="20">
        <v>0.44600000000000001</v>
      </c>
      <c r="H3076">
        <v>0.46300000000000002</v>
      </c>
      <c r="I3076">
        <f t="shared" si="386"/>
        <v>1.186591757935306E-2</v>
      </c>
      <c r="J3076">
        <f t="shared" si="387"/>
        <v>1.1009087155618307E-2</v>
      </c>
      <c r="K3076">
        <v>6</v>
      </c>
      <c r="L3076">
        <v>6</v>
      </c>
      <c r="M3076">
        <f t="shared" si="388"/>
        <v>1.465514653963231E-2</v>
      </c>
      <c r="N3076">
        <f t="shared" si="389"/>
        <v>1.0676324642066678E-4</v>
      </c>
      <c r="O3076">
        <f t="shared" si="390"/>
        <v>3.5795553349682812E-5</v>
      </c>
      <c r="P3076">
        <f t="shared" si="391"/>
        <v>-0.62202859936491373</v>
      </c>
    </row>
    <row r="3077" spans="1:16" x14ac:dyDescent="0.25">
      <c r="A3077">
        <v>3076</v>
      </c>
      <c r="B3077">
        <v>0.12054811243018891</v>
      </c>
      <c r="C3077">
        <f t="shared" si="384"/>
        <v>8.7250124300897429</v>
      </c>
      <c r="D3077">
        <v>6.1922055726798306E-2</v>
      </c>
      <c r="E3077" s="19">
        <f t="shared" si="385"/>
        <v>10.513674372204724</v>
      </c>
      <c r="F3077">
        <v>0.39187511902127881</v>
      </c>
      <c r="G3077" s="20">
        <v>0.44600000000000001</v>
      </c>
      <c r="H3077">
        <v>0.46300000000000002</v>
      </c>
      <c r="I3077">
        <f t="shared" si="386"/>
        <v>1.186591757935306E-2</v>
      </c>
      <c r="J3077">
        <f t="shared" si="387"/>
        <v>1.1009087155618307E-2</v>
      </c>
      <c r="K3077">
        <v>6</v>
      </c>
      <c r="L3077">
        <v>6</v>
      </c>
      <c r="M3077">
        <f t="shared" si="388"/>
        <v>7.5920498508029914E-3</v>
      </c>
      <c r="N3077">
        <f t="shared" si="389"/>
        <v>1.3447927355230879E-5</v>
      </c>
      <c r="O3077">
        <f t="shared" si="390"/>
        <v>9.6065368228462878E-6</v>
      </c>
      <c r="P3077">
        <f t="shared" si="391"/>
        <v>-2.4870214608925987</v>
      </c>
    </row>
    <row r="3078" spans="1:16" x14ac:dyDescent="0.25">
      <c r="A3078">
        <v>3077</v>
      </c>
      <c r="B3078">
        <v>0.57469405194250311</v>
      </c>
      <c r="C3078">
        <f t="shared" si="384"/>
        <v>3.8262438132698562</v>
      </c>
      <c r="D3078">
        <v>0.62953581347087006</v>
      </c>
      <c r="E3078" s="19">
        <f t="shared" si="385"/>
        <v>3.459425176217247</v>
      </c>
      <c r="F3078">
        <v>-0.53091525842319243</v>
      </c>
      <c r="G3078" s="20">
        <v>0.44600000000000001</v>
      </c>
      <c r="H3078">
        <v>0.46300000000000002</v>
      </c>
      <c r="I3078">
        <f t="shared" si="386"/>
        <v>1.186591757935306E-2</v>
      </c>
      <c r="J3078">
        <f t="shared" si="387"/>
        <v>1.1009087155618307E-2</v>
      </c>
      <c r="K3078">
        <v>6</v>
      </c>
      <c r="L3078">
        <v>6</v>
      </c>
      <c r="M3078">
        <f t="shared" si="388"/>
        <v>1.3235316806575977E-2</v>
      </c>
      <c r="N3078">
        <f t="shared" si="389"/>
        <v>3.0665409487604461E-5</v>
      </c>
      <c r="O3078">
        <f t="shared" si="390"/>
        <v>2.9195601828405417E-5</v>
      </c>
      <c r="P3078">
        <f t="shared" si="391"/>
        <v>-0.97408428103051592</v>
      </c>
    </row>
    <row r="3079" spans="1:16" x14ac:dyDescent="0.25">
      <c r="A3079">
        <v>3078</v>
      </c>
      <c r="B3079">
        <v>0.10986663411358989</v>
      </c>
      <c r="C3079">
        <f t="shared" si="384"/>
        <v>8.9799482135884627</v>
      </c>
      <c r="D3079">
        <v>0.8205816827906125</v>
      </c>
      <c r="E3079" s="19">
        <f t="shared" si="385"/>
        <v>2.2017601709364163</v>
      </c>
      <c r="F3079">
        <v>-1.1107613318017684</v>
      </c>
      <c r="G3079" s="20">
        <v>0.44600000000000001</v>
      </c>
      <c r="H3079">
        <v>0.46300000000000002</v>
      </c>
      <c r="I3079">
        <f t="shared" si="386"/>
        <v>1.186591757935306E-2</v>
      </c>
      <c r="J3079">
        <f t="shared" si="387"/>
        <v>1.1009087155618307E-2</v>
      </c>
      <c r="K3079">
        <v>6</v>
      </c>
      <c r="L3079">
        <v>6</v>
      </c>
      <c r="M3079">
        <f t="shared" si="388"/>
        <v>1.6590187961563481E-2</v>
      </c>
      <c r="N3079">
        <f t="shared" si="389"/>
        <v>1.3066148104928317E-5</v>
      </c>
      <c r="O3079">
        <f t="shared" si="390"/>
        <v>4.5872389433334305E-5</v>
      </c>
      <c r="P3079">
        <f t="shared" si="391"/>
        <v>-0.51069496642271373</v>
      </c>
    </row>
    <row r="3080" spans="1:16" x14ac:dyDescent="0.25">
      <c r="A3080">
        <v>3079</v>
      </c>
      <c r="B3080">
        <v>3.9460432752464372E-2</v>
      </c>
      <c r="C3080">
        <f t="shared" si="384"/>
        <v>11.679038666892504</v>
      </c>
      <c r="D3080">
        <v>0.24518570513016144</v>
      </c>
      <c r="E3080" s="19">
        <f t="shared" si="385"/>
        <v>6.6844478691216649</v>
      </c>
      <c r="F3080">
        <v>1.6084777598734945</v>
      </c>
      <c r="G3080" s="20">
        <v>0.44600000000000001</v>
      </c>
      <c r="H3080">
        <v>0.46300000000000002</v>
      </c>
      <c r="I3080">
        <f t="shared" si="386"/>
        <v>1.186591757935306E-2</v>
      </c>
      <c r="J3080">
        <f t="shared" si="387"/>
        <v>1.1009087155618307E-2</v>
      </c>
      <c r="K3080">
        <v>6</v>
      </c>
      <c r="L3080">
        <v>6</v>
      </c>
      <c r="M3080">
        <f t="shared" si="388"/>
        <v>9.5214598793173962E-3</v>
      </c>
      <c r="N3080">
        <f t="shared" si="389"/>
        <v>1.0046488985942602E-5</v>
      </c>
      <c r="O3080">
        <f t="shared" si="390"/>
        <v>1.5109699705575141E-5</v>
      </c>
      <c r="P3080">
        <f t="shared" si="391"/>
        <v>-2.6327341189468791</v>
      </c>
    </row>
    <row r="3081" spans="1:16" x14ac:dyDescent="0.25">
      <c r="A3081">
        <v>3080</v>
      </c>
      <c r="B3081">
        <v>0.46122623371074556</v>
      </c>
      <c r="C3081">
        <f t="shared" si="384"/>
        <v>4.6411248700507874</v>
      </c>
      <c r="D3081">
        <v>0.4405346842860195</v>
      </c>
      <c r="E3081" s="19">
        <f t="shared" si="385"/>
        <v>4.8018785688142547</v>
      </c>
      <c r="F3081">
        <v>-1.0530766303418204</v>
      </c>
      <c r="G3081" s="20">
        <v>0.44600000000000001</v>
      </c>
      <c r="H3081">
        <v>0.46300000000000002</v>
      </c>
      <c r="I3081">
        <f t="shared" si="386"/>
        <v>1.186591757935306E-2</v>
      </c>
      <c r="J3081">
        <f t="shared" si="387"/>
        <v>1.1009087155618307E-2</v>
      </c>
      <c r="K3081">
        <v>6</v>
      </c>
      <c r="L3081">
        <v>6</v>
      </c>
      <c r="M3081">
        <f t="shared" si="388"/>
        <v>1.1233904443983832E-2</v>
      </c>
      <c r="N3081">
        <f t="shared" si="389"/>
        <v>2.528122742193087E-5</v>
      </c>
      <c r="O3081">
        <f t="shared" si="390"/>
        <v>2.1033434842759944E-5</v>
      </c>
      <c r="P3081">
        <f t="shared" si="391"/>
        <v>-0.87532344949137675</v>
      </c>
    </row>
    <row r="3082" spans="1:16" x14ac:dyDescent="0.25">
      <c r="A3082">
        <v>3081</v>
      </c>
      <c r="B3082">
        <v>0.61662648396252329</v>
      </c>
      <c r="C3082">
        <f t="shared" si="384"/>
        <v>3.5447565164616153</v>
      </c>
      <c r="D3082">
        <v>0.5595263527329325</v>
      </c>
      <c r="E3082" s="19">
        <f t="shared" si="385"/>
        <v>3.9300781668441664</v>
      </c>
      <c r="F3082">
        <v>-0.41427824726270046</v>
      </c>
      <c r="G3082" s="20">
        <v>0.44600000000000001</v>
      </c>
      <c r="H3082">
        <v>0.46300000000000002</v>
      </c>
      <c r="I3082">
        <f t="shared" si="386"/>
        <v>1.186591757935306E-2</v>
      </c>
      <c r="J3082">
        <f t="shared" si="387"/>
        <v>1.1009087155618307E-2</v>
      </c>
      <c r="K3082">
        <v>6</v>
      </c>
      <c r="L3082">
        <v>6</v>
      </c>
      <c r="M3082">
        <f t="shared" si="388"/>
        <v>1.2417544297057655E-2</v>
      </c>
      <c r="N3082">
        <f t="shared" si="389"/>
        <v>3.3100533926221742E-5</v>
      </c>
      <c r="O3082">
        <f t="shared" si="390"/>
        <v>2.5699234394898184E-5</v>
      </c>
      <c r="P3082">
        <f t="shared" si="391"/>
        <v>-1.1132050228401307</v>
      </c>
    </row>
    <row r="3083" spans="1:16" x14ac:dyDescent="0.25">
      <c r="A3083">
        <v>3082</v>
      </c>
      <c r="B3083">
        <v>0.2315439313943907</v>
      </c>
      <c r="C3083">
        <f t="shared" si="384"/>
        <v>6.8563617082283246</v>
      </c>
      <c r="D3083">
        <v>0.24915311136204107</v>
      </c>
      <c r="E3083" s="19">
        <f t="shared" si="385"/>
        <v>6.635949284569433</v>
      </c>
      <c r="F3083">
        <v>0.68836015998385847</v>
      </c>
      <c r="G3083" s="20">
        <v>0.44600000000000001</v>
      </c>
      <c r="H3083">
        <v>0.46300000000000002</v>
      </c>
      <c r="I3083">
        <f t="shared" si="386"/>
        <v>1.186591757935306E-2</v>
      </c>
      <c r="J3083">
        <f t="shared" si="387"/>
        <v>1.1009087155618307E-2</v>
      </c>
      <c r="K3083">
        <v>6</v>
      </c>
      <c r="L3083">
        <v>6</v>
      </c>
      <c r="M3083">
        <f t="shared" si="388"/>
        <v>9.5561901534540802E-3</v>
      </c>
      <c r="N3083">
        <f t="shared" si="389"/>
        <v>1.7113060589047028E-5</v>
      </c>
      <c r="O3083">
        <f t="shared" si="390"/>
        <v>1.5220128374828786E-5</v>
      </c>
      <c r="P3083">
        <f t="shared" si="391"/>
        <v>-2.1885471600865438</v>
      </c>
    </row>
    <row r="3084" spans="1:16" x14ac:dyDescent="0.25">
      <c r="A3084">
        <v>3083</v>
      </c>
      <c r="B3084">
        <v>0.61369670705282753</v>
      </c>
      <c r="C3084">
        <f t="shared" si="384"/>
        <v>3.564197929620923</v>
      </c>
      <c r="D3084">
        <v>5.551316873683889E-2</v>
      </c>
      <c r="E3084" s="19">
        <f t="shared" si="385"/>
        <v>10.799044756180443</v>
      </c>
      <c r="F3084">
        <v>1.2930604498251341</v>
      </c>
      <c r="G3084" s="20">
        <v>0.44600000000000001</v>
      </c>
      <c r="H3084">
        <v>0.46300000000000002</v>
      </c>
      <c r="I3084">
        <f t="shared" si="386"/>
        <v>1.186591757935306E-2</v>
      </c>
      <c r="J3084">
        <f t="shared" si="387"/>
        <v>1.1009087155618307E-2</v>
      </c>
      <c r="K3084">
        <v>6</v>
      </c>
      <c r="L3084">
        <v>6</v>
      </c>
      <c r="M3084">
        <f t="shared" si="388"/>
        <v>7.4910663122033294E-3</v>
      </c>
      <c r="N3084">
        <f t="shared" si="389"/>
        <v>3.2919982461751928E-5</v>
      </c>
      <c r="O3084">
        <f t="shared" si="390"/>
        <v>9.3526790823045994E-6</v>
      </c>
      <c r="P3084">
        <f t="shared" si="391"/>
        <v>-3.3916595608979616</v>
      </c>
    </row>
    <row r="3085" spans="1:16" x14ac:dyDescent="0.25">
      <c r="A3085">
        <v>3084</v>
      </c>
      <c r="B3085">
        <v>0.87588122196111939</v>
      </c>
      <c r="C3085">
        <f t="shared" si="384"/>
        <v>1.8014332416958434</v>
      </c>
      <c r="D3085">
        <v>0.46522415845210119</v>
      </c>
      <c r="E3085" s="19">
        <f t="shared" si="385"/>
        <v>4.6105932112469858</v>
      </c>
      <c r="F3085">
        <v>0.38964572013355792</v>
      </c>
      <c r="G3085" s="20">
        <v>0.44600000000000001</v>
      </c>
      <c r="H3085">
        <v>0.46300000000000002</v>
      </c>
      <c r="I3085">
        <f t="shared" si="386"/>
        <v>1.186591757935306E-2</v>
      </c>
      <c r="J3085">
        <f t="shared" si="387"/>
        <v>1.1009087155618307E-2</v>
      </c>
      <c r="K3085">
        <v>6</v>
      </c>
      <c r="L3085">
        <v>6</v>
      </c>
      <c r="M3085">
        <f t="shared" si="388"/>
        <v>1.1464573656049915E-2</v>
      </c>
      <c r="N3085">
        <f t="shared" si="389"/>
        <v>6.513332307717237E-5</v>
      </c>
      <c r="O3085">
        <f t="shared" si="390"/>
        <v>2.1906074852498955E-5</v>
      </c>
      <c r="P3085">
        <f t="shared" si="391"/>
        <v>-1.7999095968669994</v>
      </c>
    </row>
    <row r="3086" spans="1:16" x14ac:dyDescent="0.25">
      <c r="A3086">
        <v>3085</v>
      </c>
      <c r="B3086">
        <v>9.5553453169347213E-2</v>
      </c>
      <c r="C3086">
        <f t="shared" si="384"/>
        <v>9.3595687801017462</v>
      </c>
      <c r="D3086">
        <v>0.8860438856166265</v>
      </c>
      <c r="E3086" s="19">
        <f t="shared" si="385"/>
        <v>1.7225720374491009</v>
      </c>
      <c r="F3086">
        <v>-0.79357505455845967</v>
      </c>
      <c r="G3086" s="20">
        <v>0.44600000000000001</v>
      </c>
      <c r="H3086">
        <v>0.46300000000000002</v>
      </c>
      <c r="I3086">
        <f t="shared" si="386"/>
        <v>1.186591757935306E-2</v>
      </c>
      <c r="J3086">
        <f t="shared" si="387"/>
        <v>1.1009087155618307E-2</v>
      </c>
      <c r="K3086">
        <v>6</v>
      </c>
      <c r="L3086">
        <v>6</v>
      </c>
      <c r="M3086">
        <f t="shared" si="388"/>
        <v>1.8756319221701963E-2</v>
      </c>
      <c r="N3086">
        <f t="shared" si="389"/>
        <v>1.2536190084182254E-5</v>
      </c>
      <c r="O3086">
        <f t="shared" si="390"/>
        <v>5.8633251791064431E-5</v>
      </c>
      <c r="P3086">
        <f t="shared" si="391"/>
        <v>-0.5494278139776293</v>
      </c>
    </row>
    <row r="3087" spans="1:16" x14ac:dyDescent="0.25">
      <c r="A3087">
        <v>3086</v>
      </c>
      <c r="B3087">
        <v>0.22193060090945158</v>
      </c>
      <c r="C3087">
        <f t="shared" si="384"/>
        <v>6.9826934843923114</v>
      </c>
      <c r="D3087">
        <v>0.7653126621295816</v>
      </c>
      <c r="E3087" s="19">
        <f t="shared" si="385"/>
        <v>2.57399303027344</v>
      </c>
      <c r="F3087">
        <v>-0.17674778973741923</v>
      </c>
      <c r="G3087" s="20">
        <v>0.44600000000000001</v>
      </c>
      <c r="H3087">
        <v>0.46300000000000002</v>
      </c>
      <c r="I3087">
        <f t="shared" si="386"/>
        <v>1.186591757935306E-2</v>
      </c>
      <c r="J3087">
        <f t="shared" si="387"/>
        <v>1.1009087155618307E-2</v>
      </c>
      <c r="K3087">
        <v>6</v>
      </c>
      <c r="L3087">
        <v>6</v>
      </c>
      <c r="M3087">
        <f t="shared" si="388"/>
        <v>1.5343789392450699E-2</v>
      </c>
      <c r="N3087">
        <f t="shared" si="389"/>
        <v>1.6803448926348594E-5</v>
      </c>
      <c r="O3087">
        <f t="shared" si="390"/>
        <v>3.9238645486647097E-5</v>
      </c>
      <c r="P3087">
        <f t="shared" si="391"/>
        <v>-1.0217061270888559</v>
      </c>
    </row>
    <row r="3088" spans="1:16" x14ac:dyDescent="0.25">
      <c r="A3088">
        <v>3087</v>
      </c>
      <c r="B3088">
        <v>0.57390057069612721</v>
      </c>
      <c r="C3088">
        <f t="shared" si="384"/>
        <v>3.8316460554670373</v>
      </c>
      <c r="D3088">
        <v>0.92852565080721461</v>
      </c>
      <c r="E3088" s="19">
        <f t="shared" si="385"/>
        <v>1.3610541726221868</v>
      </c>
      <c r="F3088">
        <v>0.1702244389889529</v>
      </c>
      <c r="G3088" s="20">
        <v>0.44600000000000001</v>
      </c>
      <c r="H3088">
        <v>0.46300000000000002</v>
      </c>
      <c r="I3088">
        <f t="shared" si="386"/>
        <v>1.186591757935306E-2</v>
      </c>
      <c r="J3088">
        <f t="shared" si="387"/>
        <v>1.1009087155618307E-2</v>
      </c>
      <c r="K3088">
        <v>6</v>
      </c>
      <c r="L3088">
        <v>6</v>
      </c>
      <c r="M3088">
        <f t="shared" si="388"/>
        <v>2.1100784709717692E-2</v>
      </c>
      <c r="N3088">
        <f t="shared" si="389"/>
        <v>3.0622174291365126E-5</v>
      </c>
      <c r="O3088">
        <f t="shared" si="390"/>
        <v>7.4207185894309335E-5</v>
      </c>
      <c r="P3088">
        <f t="shared" si="391"/>
        <v>-0.88825433628588457</v>
      </c>
    </row>
    <row r="3089" spans="1:16" x14ac:dyDescent="0.25">
      <c r="A3089">
        <v>3088</v>
      </c>
      <c r="B3089">
        <v>0.56248664815210425</v>
      </c>
      <c r="C3089">
        <f t="shared" si="384"/>
        <v>3.9097157321895142</v>
      </c>
      <c r="D3089">
        <v>0.85753959776604516</v>
      </c>
      <c r="E3089" s="19">
        <f t="shared" si="385"/>
        <v>1.9388527930422268</v>
      </c>
      <c r="F3089">
        <v>0.89726199803408235</v>
      </c>
      <c r="G3089" s="20">
        <v>0.44600000000000001</v>
      </c>
      <c r="H3089">
        <v>0.46300000000000002</v>
      </c>
      <c r="I3089">
        <f t="shared" si="386"/>
        <v>1.186591757935306E-2</v>
      </c>
      <c r="J3089">
        <f t="shared" si="387"/>
        <v>1.1009087155618307E-2</v>
      </c>
      <c r="K3089">
        <v>6</v>
      </c>
      <c r="L3089">
        <v>6</v>
      </c>
      <c r="M3089">
        <f t="shared" si="388"/>
        <v>1.767925230456981E-2</v>
      </c>
      <c r="N3089">
        <f t="shared" si="389"/>
        <v>3.0010707010564283E-5</v>
      </c>
      <c r="O3089">
        <f t="shared" si="390"/>
        <v>5.209266034143949E-5</v>
      </c>
      <c r="P3089">
        <f t="shared" si="391"/>
        <v>-1.421449959847318</v>
      </c>
    </row>
    <row r="3090" spans="1:16" x14ac:dyDescent="0.25">
      <c r="A3090">
        <v>3089</v>
      </c>
      <c r="B3090">
        <v>0.24988555558946501</v>
      </c>
      <c r="C3090">
        <f t="shared" si="384"/>
        <v>6.627065851011718</v>
      </c>
      <c r="D3090">
        <v>0.84926908169804982</v>
      </c>
      <c r="E3090" s="19">
        <f t="shared" si="385"/>
        <v>1.9991034164177572</v>
      </c>
      <c r="F3090">
        <v>8.2060296335839666E-2</v>
      </c>
      <c r="G3090" s="20">
        <v>0.44600000000000001</v>
      </c>
      <c r="H3090">
        <v>0.46300000000000002</v>
      </c>
      <c r="I3090">
        <f t="shared" si="386"/>
        <v>1.186591757935306E-2</v>
      </c>
      <c r="J3090">
        <f t="shared" si="387"/>
        <v>1.1009087155618307E-2</v>
      </c>
      <c r="K3090">
        <v>6</v>
      </c>
      <c r="L3090">
        <v>6</v>
      </c>
      <c r="M3090">
        <f t="shared" si="388"/>
        <v>1.7410798181949478E-2</v>
      </c>
      <c r="N3090">
        <f t="shared" si="389"/>
        <v>1.7705170881231048E-5</v>
      </c>
      <c r="O3090">
        <f t="shared" si="390"/>
        <v>5.0522648888762535E-5</v>
      </c>
      <c r="P3090">
        <f t="shared" si="391"/>
        <v>-1.0153365144241733</v>
      </c>
    </row>
    <row r="3091" spans="1:16" x14ac:dyDescent="0.25">
      <c r="A3091">
        <v>3090</v>
      </c>
      <c r="B3091">
        <v>0.36826685384685814</v>
      </c>
      <c r="C3091">
        <f t="shared" si="384"/>
        <v>5.4068624967647638</v>
      </c>
      <c r="D3091">
        <v>0.93392742698446607</v>
      </c>
      <c r="E3091" s="19">
        <f t="shared" si="385"/>
        <v>1.3097286901899527</v>
      </c>
      <c r="F3091">
        <v>-0.95204313765862025</v>
      </c>
      <c r="G3091" s="20">
        <v>0.44600000000000001</v>
      </c>
      <c r="H3091">
        <v>0.46300000000000002</v>
      </c>
      <c r="I3091">
        <f t="shared" si="386"/>
        <v>1.186591757935306E-2</v>
      </c>
      <c r="J3091">
        <f t="shared" si="387"/>
        <v>1.1009087155618307E-2</v>
      </c>
      <c r="K3091">
        <v>6</v>
      </c>
      <c r="L3091">
        <v>6</v>
      </c>
      <c r="M3091">
        <f t="shared" si="388"/>
        <v>2.1510259094584237E-2</v>
      </c>
      <c r="N3091">
        <f t="shared" si="389"/>
        <v>2.1700816953185062E-5</v>
      </c>
      <c r="O3091">
        <f t="shared" si="390"/>
        <v>7.7115207719357322E-5</v>
      </c>
      <c r="P3091">
        <f t="shared" si="391"/>
        <v>-0.35034892820031871</v>
      </c>
    </row>
    <row r="3092" spans="1:16" x14ac:dyDescent="0.25">
      <c r="A3092">
        <v>3091</v>
      </c>
      <c r="B3092">
        <v>0.5510422070986053</v>
      </c>
      <c r="C3092">
        <f t="shared" si="384"/>
        <v>3.9887126118024172</v>
      </c>
      <c r="D3092">
        <v>0.81237220374156927</v>
      </c>
      <c r="E3092" s="19">
        <f t="shared" si="385"/>
        <v>2.2582957009486107</v>
      </c>
      <c r="F3092">
        <v>1.13504711407586</v>
      </c>
      <c r="G3092" s="20">
        <v>0.44600000000000001</v>
      </c>
      <c r="H3092">
        <v>0.46300000000000002</v>
      </c>
      <c r="I3092">
        <f t="shared" si="386"/>
        <v>1.186591757935306E-2</v>
      </c>
      <c r="J3092">
        <f t="shared" si="387"/>
        <v>1.1009087155618307E-2</v>
      </c>
      <c r="K3092">
        <v>6</v>
      </c>
      <c r="L3092">
        <v>6</v>
      </c>
      <c r="M3092">
        <f t="shared" si="388"/>
        <v>1.6381207373732682E-2</v>
      </c>
      <c r="N3092">
        <f t="shared" si="389"/>
        <v>2.9416341750506008E-5</v>
      </c>
      <c r="O3092">
        <f t="shared" si="390"/>
        <v>4.4723992503538995E-5</v>
      </c>
      <c r="P3092">
        <f t="shared" si="391"/>
        <v>-1.6343910300846449</v>
      </c>
    </row>
    <row r="3093" spans="1:16" x14ac:dyDescent="0.25">
      <c r="A3093">
        <v>3092</v>
      </c>
      <c r="B3093">
        <v>0.65028839991454812</v>
      </c>
      <c r="C3093">
        <f t="shared" si="384"/>
        <v>3.3232215095598212</v>
      </c>
      <c r="D3093">
        <v>0.3435773796807764</v>
      </c>
      <c r="E3093" s="19">
        <f t="shared" si="385"/>
        <v>5.6330455081040185</v>
      </c>
      <c r="F3093">
        <v>-8.5130977822700515E-2</v>
      </c>
      <c r="G3093" s="20">
        <v>0.44600000000000001</v>
      </c>
      <c r="H3093">
        <v>0.46300000000000002</v>
      </c>
      <c r="I3093">
        <f t="shared" si="386"/>
        <v>1.186591757935306E-2</v>
      </c>
      <c r="J3093">
        <f t="shared" si="387"/>
        <v>1.1009087155618307E-2</v>
      </c>
      <c r="K3093">
        <v>6</v>
      </c>
      <c r="L3093">
        <v>6</v>
      </c>
      <c r="M3093">
        <f t="shared" si="388"/>
        <v>1.0372051922345559E-2</v>
      </c>
      <c r="N3093">
        <f t="shared" si="389"/>
        <v>3.5307105769448022E-5</v>
      </c>
      <c r="O3093">
        <f t="shared" si="390"/>
        <v>1.7929910179972038E-5</v>
      </c>
      <c r="P3093">
        <f t="shared" si="391"/>
        <v>-1.5791333292065826</v>
      </c>
    </row>
    <row r="3094" spans="1:16" x14ac:dyDescent="0.25">
      <c r="A3094">
        <v>3093</v>
      </c>
      <c r="B3094">
        <v>0.12619403668324838</v>
      </c>
      <c r="C3094">
        <f t="shared" si="384"/>
        <v>8.5984270885907499</v>
      </c>
      <c r="D3094">
        <v>5.8290353099154639E-2</v>
      </c>
      <c r="E3094" s="19">
        <f t="shared" si="385"/>
        <v>10.671776962303065</v>
      </c>
      <c r="F3094">
        <v>-9.5960785984061658E-2</v>
      </c>
      <c r="G3094" s="20">
        <v>0.44600000000000001</v>
      </c>
      <c r="H3094">
        <v>0.46300000000000002</v>
      </c>
      <c r="I3094">
        <f t="shared" si="386"/>
        <v>1.186591757935306E-2</v>
      </c>
      <c r="J3094">
        <f t="shared" si="387"/>
        <v>1.1009087155618307E-2</v>
      </c>
      <c r="K3094">
        <v>6</v>
      </c>
      <c r="L3094">
        <v>6</v>
      </c>
      <c r="M3094">
        <f t="shared" si="388"/>
        <v>7.5356018154419174E-3</v>
      </c>
      <c r="N3094">
        <f t="shared" si="389"/>
        <v>1.3645906643672408E-5</v>
      </c>
      <c r="O3094">
        <f t="shared" si="390"/>
        <v>9.4642157868152534E-6</v>
      </c>
      <c r="P3094">
        <f t="shared" si="391"/>
        <v>-2.1947401451114068</v>
      </c>
    </row>
    <row r="3095" spans="1:16" x14ac:dyDescent="0.25">
      <c r="A3095">
        <v>3094</v>
      </c>
      <c r="B3095">
        <v>0.72859889522995702</v>
      </c>
      <c r="C3095">
        <f t="shared" si="384"/>
        <v>2.8142345917959388</v>
      </c>
      <c r="D3095">
        <v>6.4882351145970033E-2</v>
      </c>
      <c r="E3095" s="19">
        <f t="shared" si="385"/>
        <v>10.391100123764469</v>
      </c>
      <c r="F3095">
        <v>-2.0269726519472897</v>
      </c>
      <c r="G3095" s="20">
        <v>0.44600000000000001</v>
      </c>
      <c r="H3095">
        <v>0.46300000000000002</v>
      </c>
      <c r="I3095">
        <f t="shared" si="386"/>
        <v>1.186591757935306E-2</v>
      </c>
      <c r="J3095">
        <f t="shared" si="387"/>
        <v>1.1009087155618307E-2</v>
      </c>
      <c r="K3095">
        <v>6</v>
      </c>
      <c r="L3095">
        <v>6</v>
      </c>
      <c r="M3095">
        <f t="shared" si="388"/>
        <v>7.6366967858427677E-3</v>
      </c>
      <c r="N3095">
        <f t="shared" si="389"/>
        <v>4.1692804741787924E-5</v>
      </c>
      <c r="O3095">
        <f t="shared" si="390"/>
        <v>9.7198562998168759E-6</v>
      </c>
      <c r="P3095">
        <f t="shared" si="391"/>
        <v>-0.3229242351249631</v>
      </c>
    </row>
    <row r="3096" spans="1:16" x14ac:dyDescent="0.25">
      <c r="A3096">
        <v>3095</v>
      </c>
      <c r="B3096">
        <v>0.27771843623157444</v>
      </c>
      <c r="C3096">
        <f t="shared" si="384"/>
        <v>6.3043728714217364</v>
      </c>
      <c r="D3096">
        <v>0.86581011383404038</v>
      </c>
      <c r="E3096" s="19">
        <f t="shared" si="385"/>
        <v>1.8775912390074223</v>
      </c>
      <c r="F3096">
        <v>0.13995077097206376</v>
      </c>
      <c r="G3096" s="20">
        <v>0.44600000000000001</v>
      </c>
      <c r="H3096">
        <v>0.46300000000000002</v>
      </c>
      <c r="I3096">
        <f t="shared" si="386"/>
        <v>1.186591757935306E-2</v>
      </c>
      <c r="J3096">
        <f t="shared" si="387"/>
        <v>1.1009087155618307E-2</v>
      </c>
      <c r="K3096">
        <v>6</v>
      </c>
      <c r="L3096">
        <v>6</v>
      </c>
      <c r="M3096">
        <f t="shared" si="388"/>
        <v>1.7965354322281642E-2</v>
      </c>
      <c r="N3096">
        <f t="shared" si="389"/>
        <v>1.8611420315130057E-5</v>
      </c>
      <c r="O3096">
        <f t="shared" si="390"/>
        <v>5.3792325987520617E-5</v>
      </c>
      <c r="P3096">
        <f t="shared" si="391"/>
        <v>-1.0125515063663817</v>
      </c>
    </row>
    <row r="3097" spans="1:16" x14ac:dyDescent="0.25">
      <c r="A3097">
        <v>3096</v>
      </c>
      <c r="B3097">
        <v>0.7211218604083377</v>
      </c>
      <c r="C3097">
        <f t="shared" si="384"/>
        <v>2.8628402859232072</v>
      </c>
      <c r="D3097">
        <v>0.68218024231696528</v>
      </c>
      <c r="E3097" s="19">
        <f t="shared" si="385"/>
        <v>3.1155275177952735</v>
      </c>
      <c r="F3097">
        <v>-0.65974859353445936</v>
      </c>
      <c r="G3097" s="20">
        <v>0.44600000000000001</v>
      </c>
      <c r="H3097">
        <v>0.46300000000000002</v>
      </c>
      <c r="I3097">
        <f t="shared" si="386"/>
        <v>1.186591757935306E-2</v>
      </c>
      <c r="J3097">
        <f t="shared" si="387"/>
        <v>1.1009087155618307E-2</v>
      </c>
      <c r="K3097">
        <v>6</v>
      </c>
      <c r="L3097">
        <v>6</v>
      </c>
      <c r="M3097">
        <f t="shared" si="388"/>
        <v>1.3946669723662253E-2</v>
      </c>
      <c r="N3097">
        <f t="shared" si="389"/>
        <v>4.0984938597612236E-5</v>
      </c>
      <c r="O3097">
        <f t="shared" si="390"/>
        <v>3.2418266063486225E-5</v>
      </c>
      <c r="P3097">
        <f t="shared" si="391"/>
        <v>-0.81363938005660907</v>
      </c>
    </row>
    <row r="3098" spans="1:16" x14ac:dyDescent="0.25">
      <c r="A3098">
        <v>3097</v>
      </c>
      <c r="B3098">
        <v>0.13940855128635518</v>
      </c>
      <c r="C3098">
        <f t="shared" si="384"/>
        <v>8.3210197362947014</v>
      </c>
      <c r="D3098">
        <v>3.2288583025605028E-2</v>
      </c>
      <c r="E3098" s="19">
        <f t="shared" si="385"/>
        <v>12.188941666591809</v>
      </c>
      <c r="F3098">
        <v>1.4682609617011622</v>
      </c>
      <c r="G3098" s="20">
        <v>0.44600000000000001</v>
      </c>
      <c r="H3098">
        <v>0.46300000000000002</v>
      </c>
      <c r="I3098">
        <f t="shared" si="386"/>
        <v>1.186591757935306E-2</v>
      </c>
      <c r="J3098">
        <f t="shared" si="387"/>
        <v>1.1009087155618307E-2</v>
      </c>
      <c r="K3098">
        <v>6</v>
      </c>
      <c r="L3098">
        <v>6</v>
      </c>
      <c r="M3098">
        <f t="shared" si="388"/>
        <v>7.0510421815884973E-3</v>
      </c>
      <c r="N3098">
        <f t="shared" si="389"/>
        <v>1.4100835841254851E-5</v>
      </c>
      <c r="O3098">
        <f t="shared" si="390"/>
        <v>8.2861993077567118E-6</v>
      </c>
      <c r="P3098">
        <f t="shared" si="391"/>
        <v>-3.3962451597769978</v>
      </c>
    </row>
    <row r="3099" spans="1:16" x14ac:dyDescent="0.25">
      <c r="A3099">
        <v>3098</v>
      </c>
      <c r="B3099">
        <v>7.6143681142612996E-2</v>
      </c>
      <c r="C3099">
        <f t="shared" si="384"/>
        <v>9.9681174399337511</v>
      </c>
      <c r="D3099">
        <v>0.71465193639942626</v>
      </c>
      <c r="E3099" s="19">
        <f t="shared" si="385"/>
        <v>2.9048526593594994</v>
      </c>
      <c r="F3099">
        <v>-1.553498805151321</v>
      </c>
      <c r="G3099" s="20">
        <v>0.44600000000000001</v>
      </c>
      <c r="H3099">
        <v>0.46300000000000002</v>
      </c>
      <c r="I3099">
        <f t="shared" si="386"/>
        <v>1.186591757935306E-2</v>
      </c>
      <c r="J3099">
        <f t="shared" si="387"/>
        <v>1.1009087155618307E-2</v>
      </c>
      <c r="K3099">
        <v>6</v>
      </c>
      <c r="L3099">
        <v>6</v>
      </c>
      <c r="M3099">
        <f t="shared" si="388"/>
        <v>1.4443560258326894E-2</v>
      </c>
      <c r="N3099">
        <f t="shared" si="389"/>
        <v>1.1770861854343593E-5</v>
      </c>
      <c r="O3099">
        <f t="shared" si="390"/>
        <v>3.4769405489320003E-5</v>
      </c>
      <c r="P3099">
        <f t="shared" si="391"/>
        <v>-0.44324007500617818</v>
      </c>
    </row>
    <row r="3100" spans="1:16" x14ac:dyDescent="0.25">
      <c r="A3100">
        <v>3099</v>
      </c>
      <c r="B3100">
        <v>0.87994018372142702</v>
      </c>
      <c r="C3100">
        <f t="shared" si="384"/>
        <v>1.7701967309634283</v>
      </c>
      <c r="D3100">
        <v>0.5782341990417188</v>
      </c>
      <c r="E3100" s="19">
        <f t="shared" si="385"/>
        <v>3.8021795918911887</v>
      </c>
      <c r="F3100">
        <v>-0.524848928762367</v>
      </c>
      <c r="G3100" s="20">
        <v>0.44600000000000001</v>
      </c>
      <c r="H3100">
        <v>0.46300000000000002</v>
      </c>
      <c r="I3100">
        <f t="shared" si="386"/>
        <v>1.186591757935306E-2</v>
      </c>
      <c r="J3100">
        <f t="shared" si="387"/>
        <v>1.1009087155618307E-2</v>
      </c>
      <c r="K3100">
        <v>6</v>
      </c>
      <c r="L3100">
        <v>6</v>
      </c>
      <c r="M3100">
        <f t="shared" si="388"/>
        <v>1.2624668955585873E-2</v>
      </c>
      <c r="N3100">
        <f t="shared" si="389"/>
        <v>6.6282651685541604E-5</v>
      </c>
      <c r="O3100">
        <f t="shared" si="390"/>
        <v>2.6563711039688953E-5</v>
      </c>
      <c r="P3100">
        <f t="shared" si="391"/>
        <v>-0.94598304314532244</v>
      </c>
    </row>
    <row r="3101" spans="1:16" x14ac:dyDescent="0.25">
      <c r="A3101">
        <v>3100</v>
      </c>
      <c r="B3101">
        <v>0.55980101931821646</v>
      </c>
      <c r="C3101">
        <f t="shared" si="384"/>
        <v>3.9281868151533694</v>
      </c>
      <c r="D3101">
        <v>0.42893765068514056</v>
      </c>
      <c r="E3101" s="19">
        <f t="shared" si="385"/>
        <v>4.8941247472702436</v>
      </c>
      <c r="F3101">
        <v>1.2549980965559371</v>
      </c>
      <c r="G3101" s="20">
        <v>0.44600000000000001</v>
      </c>
      <c r="H3101">
        <v>0.46300000000000002</v>
      </c>
      <c r="I3101">
        <f t="shared" si="386"/>
        <v>1.186591757935306E-2</v>
      </c>
      <c r="J3101">
        <f t="shared" si="387"/>
        <v>1.1009087155618307E-2</v>
      </c>
      <c r="K3101">
        <v>6</v>
      </c>
      <c r="L3101">
        <v>6</v>
      </c>
      <c r="M3101">
        <f t="shared" si="388"/>
        <v>1.1127530532340269E-2</v>
      </c>
      <c r="N3101">
        <f t="shared" si="389"/>
        <v>2.9869590947331822E-5</v>
      </c>
      <c r="O3101">
        <f t="shared" si="390"/>
        <v>2.063698929136082E-5</v>
      </c>
      <c r="P3101">
        <f t="shared" si="391"/>
        <v>-2.3292695626827231</v>
      </c>
    </row>
    <row r="3102" spans="1:16" x14ac:dyDescent="0.25">
      <c r="A3102">
        <v>3101</v>
      </c>
      <c r="B3102">
        <v>0.94747764519180888</v>
      </c>
      <c r="C3102">
        <f t="shared" si="384"/>
        <v>1.1726129217416184</v>
      </c>
      <c r="D3102">
        <v>0.53251747184667497</v>
      </c>
      <c r="E3102" s="19">
        <f t="shared" si="385"/>
        <v>4.1182652467452749</v>
      </c>
      <c r="F3102">
        <v>-2.0025254343636334</v>
      </c>
      <c r="G3102" s="20">
        <v>0.44600000000000001</v>
      </c>
      <c r="H3102">
        <v>0.46300000000000002</v>
      </c>
      <c r="I3102">
        <f t="shared" si="386"/>
        <v>1.186591757935306E-2</v>
      </c>
      <c r="J3102">
        <f t="shared" si="387"/>
        <v>1.1009087155618307E-2</v>
      </c>
      <c r="K3102">
        <v>6</v>
      </c>
      <c r="L3102">
        <v>6</v>
      </c>
      <c r="M3102">
        <f t="shared" si="388"/>
        <v>1.2130512637249926E-2</v>
      </c>
      <c r="N3102">
        <f t="shared" si="389"/>
        <v>1.0006143643638557E-4</v>
      </c>
      <c r="O3102">
        <f t="shared" si="390"/>
        <v>2.4524889473746686E-5</v>
      </c>
      <c r="P3102">
        <f t="shared" si="391"/>
        <v>0.44118806780805758</v>
      </c>
    </row>
    <row r="3103" spans="1:16" x14ac:dyDescent="0.25">
      <c r="A3103">
        <v>3102</v>
      </c>
      <c r="B3103">
        <v>0.90066225165562919</v>
      </c>
      <c r="C3103">
        <f t="shared" si="384"/>
        <v>1.6048496877134473</v>
      </c>
      <c r="D3103">
        <v>0.8146916104617451</v>
      </c>
      <c r="E3103" s="19">
        <f t="shared" si="385"/>
        <v>2.2423782888339403</v>
      </c>
      <c r="F3103">
        <v>0.94963979790918529</v>
      </c>
      <c r="G3103" s="20">
        <v>0.44600000000000001</v>
      </c>
      <c r="H3103">
        <v>0.46300000000000002</v>
      </c>
      <c r="I3103">
        <f t="shared" si="386"/>
        <v>1.186591757935306E-2</v>
      </c>
      <c r="J3103">
        <f t="shared" si="387"/>
        <v>1.1009087155618307E-2</v>
      </c>
      <c r="K3103">
        <v>6</v>
      </c>
      <c r="L3103">
        <v>6</v>
      </c>
      <c r="M3103">
        <f t="shared" si="388"/>
        <v>1.6439245159135051E-2</v>
      </c>
      <c r="N3103">
        <f t="shared" si="389"/>
        <v>7.3111727678688165E-5</v>
      </c>
      <c r="O3103">
        <f t="shared" si="390"/>
        <v>4.5041463567024202E-5</v>
      </c>
      <c r="P3103">
        <f t="shared" si="391"/>
        <v>-1.6620241582192212</v>
      </c>
    </row>
    <row r="3104" spans="1:16" x14ac:dyDescent="0.25">
      <c r="A3104">
        <v>3103</v>
      </c>
      <c r="B3104">
        <v>0.99859614856410417</v>
      </c>
      <c r="C3104">
        <f t="shared" si="384"/>
        <v>0.24184409449442484</v>
      </c>
      <c r="D3104">
        <v>9.1555528427991577E-3</v>
      </c>
      <c r="E3104" s="19">
        <f t="shared" si="385"/>
        <v>15.299728836789464</v>
      </c>
      <c r="F3104">
        <v>0.14458692021435127</v>
      </c>
      <c r="G3104" s="20">
        <v>0.44600000000000001</v>
      </c>
      <c r="H3104">
        <v>0.46300000000000002</v>
      </c>
      <c r="I3104">
        <f t="shared" si="386"/>
        <v>1.186591757935306E-2</v>
      </c>
      <c r="J3104">
        <f t="shared" si="387"/>
        <v>1.1009087155618307E-2</v>
      </c>
      <c r="K3104">
        <v>6</v>
      </c>
      <c r="L3104">
        <v>6</v>
      </c>
      <c r="M3104">
        <f t="shared" si="388"/>
        <v>6.293532006980883E-3</v>
      </c>
      <c r="N3104">
        <f t="shared" si="389"/>
        <v>4.8516104384776766E-4</v>
      </c>
      <c r="O3104">
        <f t="shared" si="390"/>
        <v>6.6014241871488031E-6</v>
      </c>
      <c r="P3104">
        <f t="shared" si="391"/>
        <v>-3.210648447358972</v>
      </c>
    </row>
    <row r="3105" spans="1:16" x14ac:dyDescent="0.25">
      <c r="A3105">
        <v>3104</v>
      </c>
      <c r="B3105">
        <v>0.41380046998504594</v>
      </c>
      <c r="C3105">
        <f t="shared" si="384"/>
        <v>5.0170702166315087</v>
      </c>
      <c r="D3105">
        <v>0.34324167607654044</v>
      </c>
      <c r="E3105" s="19">
        <f t="shared" si="385"/>
        <v>5.6362035136452215</v>
      </c>
      <c r="F3105">
        <v>-0.54559450290980749</v>
      </c>
      <c r="G3105" s="20">
        <v>0.44600000000000001</v>
      </c>
      <c r="H3105">
        <v>0.46300000000000002</v>
      </c>
      <c r="I3105">
        <f t="shared" si="386"/>
        <v>1.186591757935306E-2</v>
      </c>
      <c r="J3105">
        <f t="shared" si="387"/>
        <v>1.1009087155618307E-2</v>
      </c>
      <c r="K3105">
        <v>6</v>
      </c>
      <c r="L3105">
        <v>6</v>
      </c>
      <c r="M3105">
        <f t="shared" si="388"/>
        <v>1.0369145747394072E-2</v>
      </c>
      <c r="N3105">
        <f t="shared" si="389"/>
        <v>2.3386823039545106E-5</v>
      </c>
      <c r="O3105">
        <f t="shared" si="390"/>
        <v>1.7919863921783428E-5</v>
      </c>
      <c r="P3105">
        <f t="shared" si="391"/>
        <v>-1.3013076742000531</v>
      </c>
    </row>
    <row r="3106" spans="1:16" x14ac:dyDescent="0.25">
      <c r="A3106">
        <v>3105</v>
      </c>
      <c r="B3106">
        <v>0.79656361583300272</v>
      </c>
      <c r="C3106">
        <f t="shared" si="384"/>
        <v>2.3657489394383089</v>
      </c>
      <c r="D3106">
        <v>0.96682638019959111</v>
      </c>
      <c r="E3106" s="19">
        <f t="shared" si="385"/>
        <v>0.94568811542118014</v>
      </c>
      <c r="F3106">
        <v>0.6296136234595906</v>
      </c>
      <c r="G3106" s="20">
        <v>0.44600000000000001</v>
      </c>
      <c r="H3106">
        <v>0.46300000000000002</v>
      </c>
      <c r="I3106">
        <f t="shared" si="386"/>
        <v>1.186591757935306E-2</v>
      </c>
      <c r="J3106">
        <f t="shared" si="387"/>
        <v>1.1009087155618307E-2</v>
      </c>
      <c r="K3106">
        <v>6</v>
      </c>
      <c r="L3106">
        <v>6</v>
      </c>
      <c r="M3106">
        <f t="shared" si="388"/>
        <v>2.5314091552467125E-2</v>
      </c>
      <c r="N3106">
        <f t="shared" si="389"/>
        <v>4.9596697002510894E-5</v>
      </c>
      <c r="O3106">
        <f t="shared" si="390"/>
        <v>1.0680053852111458E-4</v>
      </c>
      <c r="P3106">
        <f t="shared" si="391"/>
        <v>-0.98260992017943094</v>
      </c>
    </row>
    <row r="3107" spans="1:16" x14ac:dyDescent="0.25">
      <c r="A3107">
        <v>3106</v>
      </c>
      <c r="B3107">
        <v>0.99703970458082825</v>
      </c>
      <c r="C3107">
        <f t="shared" si="384"/>
        <v>0.33003689073745868</v>
      </c>
      <c r="D3107">
        <v>0.5833307901242103</v>
      </c>
      <c r="E3107" s="19">
        <f t="shared" si="385"/>
        <v>3.7676419668464907</v>
      </c>
      <c r="F3107">
        <v>0.60324964579194784</v>
      </c>
      <c r="G3107" s="20">
        <v>0.44600000000000001</v>
      </c>
      <c r="H3107">
        <v>0.46300000000000002</v>
      </c>
      <c r="I3107">
        <f t="shared" si="386"/>
        <v>1.186591757935306E-2</v>
      </c>
      <c r="J3107">
        <f t="shared" si="387"/>
        <v>1.1009087155618307E-2</v>
      </c>
      <c r="K3107">
        <v>6</v>
      </c>
      <c r="L3107">
        <v>6</v>
      </c>
      <c r="M3107">
        <f t="shared" si="388"/>
        <v>1.2682401535778364E-2</v>
      </c>
      <c r="N3107">
        <f t="shared" si="389"/>
        <v>3.5551581240253201E-4</v>
      </c>
      <c r="O3107">
        <f t="shared" si="390"/>
        <v>2.6807218119118893E-5</v>
      </c>
      <c r="P3107">
        <f t="shared" si="391"/>
        <v>-2.2704997896544952</v>
      </c>
    </row>
    <row r="3108" spans="1:16" x14ac:dyDescent="0.25">
      <c r="A3108">
        <v>3107</v>
      </c>
      <c r="B3108">
        <v>0.1477095858638264</v>
      </c>
      <c r="C3108">
        <f t="shared" si="384"/>
        <v>8.1585842912208779</v>
      </c>
      <c r="D3108">
        <v>0.67806024353770566</v>
      </c>
      <c r="E3108" s="19">
        <f t="shared" si="385"/>
        <v>3.1422855881831646</v>
      </c>
      <c r="F3108">
        <v>-5.2398263505892828E-3</v>
      </c>
      <c r="G3108" s="20">
        <v>0.44600000000000001</v>
      </c>
      <c r="H3108">
        <v>0.46300000000000002</v>
      </c>
      <c r="I3108">
        <f t="shared" si="386"/>
        <v>1.186591757935306E-2</v>
      </c>
      <c r="J3108">
        <f t="shared" si="387"/>
        <v>1.1009087155618307E-2</v>
      </c>
      <c r="K3108">
        <v>6</v>
      </c>
      <c r="L3108">
        <v>6</v>
      </c>
      <c r="M3108">
        <f t="shared" si="388"/>
        <v>1.3887161473249223E-2</v>
      </c>
      <c r="N3108">
        <f t="shared" si="389"/>
        <v>1.4381580081190183E-5</v>
      </c>
      <c r="O3108">
        <f t="shared" si="390"/>
        <v>3.2142208964016248E-5</v>
      </c>
      <c r="P3108">
        <f t="shared" si="391"/>
        <v>-1.2215786532126278</v>
      </c>
    </row>
    <row r="3109" spans="1:16" x14ac:dyDescent="0.25">
      <c r="A3109">
        <v>3108</v>
      </c>
      <c r="B3109">
        <v>0.54429761650440989</v>
      </c>
      <c r="C3109">
        <f t="shared" si="384"/>
        <v>4.0356298655916829</v>
      </c>
      <c r="D3109">
        <v>0.84398937955870235</v>
      </c>
      <c r="E3109" s="19">
        <f t="shared" si="385"/>
        <v>2.0370908374127534</v>
      </c>
      <c r="F3109">
        <v>-0.42404963096487336</v>
      </c>
      <c r="G3109" s="20">
        <v>0.44600000000000001</v>
      </c>
      <c r="H3109">
        <v>0.46300000000000002</v>
      </c>
      <c r="I3109">
        <f t="shared" si="386"/>
        <v>1.186591757935306E-2</v>
      </c>
      <c r="J3109">
        <f t="shared" si="387"/>
        <v>1.1009087155618307E-2</v>
      </c>
      <c r="K3109">
        <v>6</v>
      </c>
      <c r="L3109">
        <v>6</v>
      </c>
      <c r="M3109">
        <f t="shared" si="388"/>
        <v>1.7247697012592485E-2</v>
      </c>
      <c r="N3109">
        <f t="shared" si="389"/>
        <v>2.9074354497604682E-5</v>
      </c>
      <c r="O3109">
        <f t="shared" si="390"/>
        <v>4.9580508706365297E-5</v>
      </c>
      <c r="P3109">
        <f t="shared" si="391"/>
        <v>-0.76759271449598232</v>
      </c>
    </row>
    <row r="3110" spans="1:16" x14ac:dyDescent="0.25">
      <c r="A3110">
        <v>3109</v>
      </c>
      <c r="B3110">
        <v>0.99359111301004055</v>
      </c>
      <c r="C3110">
        <f t="shared" si="384"/>
        <v>0.45767805870322015</v>
      </c>
      <c r="D3110">
        <v>0.64763328959013644</v>
      </c>
      <c r="E3110" s="19">
        <f t="shared" si="385"/>
        <v>3.3405902996496657</v>
      </c>
      <c r="F3110">
        <v>0.55395730669260956</v>
      </c>
      <c r="G3110" s="20">
        <v>0.44600000000000001</v>
      </c>
      <c r="H3110">
        <v>0.46300000000000002</v>
      </c>
      <c r="I3110">
        <f t="shared" si="386"/>
        <v>1.186591757935306E-2</v>
      </c>
      <c r="J3110">
        <f t="shared" si="387"/>
        <v>1.1009087155618307E-2</v>
      </c>
      <c r="K3110">
        <v>6</v>
      </c>
      <c r="L3110">
        <v>6</v>
      </c>
      <c r="M3110">
        <f t="shared" si="388"/>
        <v>1.3468669751181656E-2</v>
      </c>
      <c r="N3110">
        <f t="shared" si="389"/>
        <v>2.5636652468283982E-4</v>
      </c>
      <c r="O3110">
        <f t="shared" si="390"/>
        <v>3.0234177477732623E-5</v>
      </c>
      <c r="P3110">
        <f t="shared" si="391"/>
        <v>-1.9584785876478479</v>
      </c>
    </row>
    <row r="3111" spans="1:16" x14ac:dyDescent="0.25">
      <c r="A3111">
        <v>3110</v>
      </c>
      <c r="B3111">
        <v>0.67369609668263797</v>
      </c>
      <c r="C3111">
        <f t="shared" si="384"/>
        <v>3.1706470714940505</v>
      </c>
      <c r="D3111">
        <v>0.87682729575487528</v>
      </c>
      <c r="E3111" s="19">
        <f t="shared" si="385"/>
        <v>1.7941820285068408</v>
      </c>
      <c r="F3111">
        <v>-0.25609779186197557</v>
      </c>
      <c r="G3111" s="20">
        <v>0.44600000000000001</v>
      </c>
      <c r="H3111">
        <v>0.46300000000000002</v>
      </c>
      <c r="I3111">
        <f t="shared" si="386"/>
        <v>1.186591757935306E-2</v>
      </c>
      <c r="J3111">
        <f t="shared" si="387"/>
        <v>1.1009087155618307E-2</v>
      </c>
      <c r="K3111">
        <v>6</v>
      </c>
      <c r="L3111">
        <v>6</v>
      </c>
      <c r="M3111">
        <f t="shared" si="388"/>
        <v>1.8378203705243457E-2</v>
      </c>
      <c r="N3111">
        <f t="shared" si="389"/>
        <v>3.700611600333187E-5</v>
      </c>
      <c r="O3111">
        <f t="shared" si="390"/>
        <v>5.6293061905237397E-5</v>
      </c>
      <c r="P3111">
        <f t="shared" si="391"/>
        <v>-0.7904098386058267</v>
      </c>
    </row>
    <row r="3112" spans="1:16" x14ac:dyDescent="0.25">
      <c r="A3112">
        <v>3111</v>
      </c>
      <c r="B3112">
        <v>0.21503341776787621</v>
      </c>
      <c r="C3112">
        <f t="shared" si="384"/>
        <v>7.0762166142125036</v>
      </c>
      <c r="D3112">
        <v>0.13556321909237953</v>
      </c>
      <c r="E3112" s="19">
        <f t="shared" si="385"/>
        <v>8.3992174554272268</v>
      </c>
      <c r="F3112">
        <v>1.8579703464638442</v>
      </c>
      <c r="G3112" s="20">
        <v>0.44600000000000001</v>
      </c>
      <c r="H3112">
        <v>0.46300000000000002</v>
      </c>
      <c r="I3112">
        <f t="shared" si="386"/>
        <v>1.186591757935306E-2</v>
      </c>
      <c r="J3112">
        <f t="shared" si="387"/>
        <v>1.1009087155618307E-2</v>
      </c>
      <c r="K3112">
        <v>6</v>
      </c>
      <c r="L3112">
        <v>6</v>
      </c>
      <c r="M3112">
        <f t="shared" si="388"/>
        <v>8.4940908049372446E-3</v>
      </c>
      <c r="N3112">
        <f t="shared" si="389"/>
        <v>1.6581365400498144E-5</v>
      </c>
      <c r="O3112">
        <f t="shared" si="390"/>
        <v>1.2024929767086573E-5</v>
      </c>
      <c r="P3112">
        <f t="shared" si="391"/>
        <v>-3.1713019948643164</v>
      </c>
    </row>
    <row r="3113" spans="1:16" x14ac:dyDescent="0.25">
      <c r="A3113">
        <v>3112</v>
      </c>
      <c r="B3113">
        <v>0.34925382244331188</v>
      </c>
      <c r="C3113">
        <f t="shared" si="384"/>
        <v>5.5799952556767698</v>
      </c>
      <c r="D3113">
        <v>0.42011780144657734</v>
      </c>
      <c r="E3113" s="19">
        <f t="shared" si="385"/>
        <v>4.9653968692496075</v>
      </c>
      <c r="F3113">
        <v>0.35203129300498404</v>
      </c>
      <c r="G3113" s="20">
        <v>0.44600000000000001</v>
      </c>
      <c r="H3113">
        <v>0.46300000000000002</v>
      </c>
      <c r="I3113">
        <f t="shared" si="386"/>
        <v>1.186591757935306E-2</v>
      </c>
      <c r="J3113">
        <f t="shared" si="387"/>
        <v>1.1009087155618307E-2</v>
      </c>
      <c r="K3113">
        <v>6</v>
      </c>
      <c r="L3113">
        <v>6</v>
      </c>
      <c r="M3113">
        <f t="shared" si="388"/>
        <v>1.1047380921503853E-2</v>
      </c>
      <c r="N3113">
        <f t="shared" si="389"/>
        <v>2.1027496970354064E-5</v>
      </c>
      <c r="O3113">
        <f t="shared" si="390"/>
        <v>2.0340770870801222E-5</v>
      </c>
      <c r="P3113">
        <f t="shared" si="391"/>
        <v>-1.7437798999446315</v>
      </c>
    </row>
    <row r="3114" spans="1:16" x14ac:dyDescent="0.25">
      <c r="A3114">
        <v>3113</v>
      </c>
      <c r="B3114">
        <v>0.66145817438276311</v>
      </c>
      <c r="C3114">
        <f t="shared" si="384"/>
        <v>3.2503046921596592</v>
      </c>
      <c r="D3114">
        <v>0.18445387127292703</v>
      </c>
      <c r="E3114" s="19">
        <f t="shared" si="385"/>
        <v>7.5246248604656589</v>
      </c>
      <c r="F3114">
        <v>-1.0658141036401503</v>
      </c>
      <c r="G3114" s="20">
        <v>0.44600000000000001</v>
      </c>
      <c r="H3114">
        <v>0.46300000000000002</v>
      </c>
      <c r="I3114">
        <f t="shared" si="386"/>
        <v>1.186591757935306E-2</v>
      </c>
      <c r="J3114">
        <f t="shared" si="387"/>
        <v>1.1009087155618307E-2</v>
      </c>
      <c r="K3114">
        <v>6</v>
      </c>
      <c r="L3114">
        <v>6</v>
      </c>
      <c r="M3114">
        <f t="shared" si="388"/>
        <v>8.9741615962696895E-3</v>
      </c>
      <c r="N3114">
        <f t="shared" si="389"/>
        <v>3.6099179752705397E-5</v>
      </c>
      <c r="O3114">
        <f t="shared" si="390"/>
        <v>1.3422596059326955E-5</v>
      </c>
      <c r="P3114">
        <f t="shared" si="391"/>
        <v>-1.0585594862330392</v>
      </c>
    </row>
    <row r="3115" spans="1:16" x14ac:dyDescent="0.25">
      <c r="A3115">
        <v>3114</v>
      </c>
      <c r="B3115">
        <v>0.11105685598315378</v>
      </c>
      <c r="C3115">
        <f t="shared" si="384"/>
        <v>8.9504520079083782</v>
      </c>
      <c r="D3115">
        <v>0.13644825586718345</v>
      </c>
      <c r="E3115" s="19">
        <f t="shared" si="385"/>
        <v>8.3810450366706153</v>
      </c>
      <c r="F3115">
        <v>0.38157054405019153</v>
      </c>
      <c r="G3115" s="20">
        <v>0.44600000000000001</v>
      </c>
      <c r="H3115">
        <v>0.46300000000000002</v>
      </c>
      <c r="I3115">
        <f t="shared" si="386"/>
        <v>1.186591757935306E-2</v>
      </c>
      <c r="J3115">
        <f t="shared" si="387"/>
        <v>1.1009087155618307E-2</v>
      </c>
      <c r="K3115">
        <v>6</v>
      </c>
      <c r="L3115">
        <v>6</v>
      </c>
      <c r="M3115">
        <f t="shared" si="388"/>
        <v>8.5032945851459003E-3</v>
      </c>
      <c r="N3115">
        <f t="shared" si="389"/>
        <v>1.3109207582998126E-5</v>
      </c>
      <c r="O3115">
        <f t="shared" si="390"/>
        <v>1.2051003133628597E-5</v>
      </c>
      <c r="P3115">
        <f t="shared" si="391"/>
        <v>-2.2243091706626927</v>
      </c>
    </row>
    <row r="3116" spans="1:16" x14ac:dyDescent="0.25">
      <c r="A3116">
        <v>3115</v>
      </c>
      <c r="B3116">
        <v>0.51130710776085697</v>
      </c>
      <c r="C3116">
        <f t="shared" si="384"/>
        <v>4.2694648897704868</v>
      </c>
      <c r="D3116">
        <v>0.74800866725669113</v>
      </c>
      <c r="E3116" s="19">
        <f t="shared" si="385"/>
        <v>2.6876368506776345</v>
      </c>
      <c r="F3116">
        <v>1.1724023352144286</v>
      </c>
      <c r="G3116" s="20">
        <v>0.44600000000000001</v>
      </c>
      <c r="H3116">
        <v>0.46300000000000002</v>
      </c>
      <c r="I3116">
        <f t="shared" si="386"/>
        <v>1.186591757935306E-2</v>
      </c>
      <c r="J3116">
        <f t="shared" si="387"/>
        <v>1.1009087155618307E-2</v>
      </c>
      <c r="K3116">
        <v>6</v>
      </c>
      <c r="L3116">
        <v>6</v>
      </c>
      <c r="M3116">
        <f t="shared" si="388"/>
        <v>1.501588793722031E-2</v>
      </c>
      <c r="N3116">
        <f t="shared" si="389"/>
        <v>2.7481976398133766E-5</v>
      </c>
      <c r="O3116">
        <f t="shared" si="390"/>
        <v>3.7579481757193072E-5</v>
      </c>
      <c r="P3116">
        <f t="shared" si="391"/>
        <v>-1.7619122789063164</v>
      </c>
    </row>
    <row r="3117" spans="1:16" x14ac:dyDescent="0.25">
      <c r="A3117">
        <v>3116</v>
      </c>
      <c r="B3117">
        <v>0.84017456587420269</v>
      </c>
      <c r="C3117">
        <f t="shared" si="384"/>
        <v>2.0643265264280561</v>
      </c>
      <c r="D3117">
        <v>0.40296639912106691</v>
      </c>
      <c r="E3117" s="19">
        <f t="shared" si="385"/>
        <v>5.106962607059863</v>
      </c>
      <c r="F3117">
        <v>-2.6321504265069962</v>
      </c>
      <c r="G3117" s="20">
        <v>0.44600000000000001</v>
      </c>
      <c r="H3117">
        <v>0.46300000000000002</v>
      </c>
      <c r="I3117">
        <f t="shared" si="386"/>
        <v>1.186591757935306E-2</v>
      </c>
      <c r="J3117">
        <f t="shared" si="387"/>
        <v>1.1009087155618307E-2</v>
      </c>
      <c r="K3117">
        <v>6</v>
      </c>
      <c r="L3117">
        <v>6</v>
      </c>
      <c r="M3117">
        <f t="shared" si="388"/>
        <v>1.0893187351022775E-2</v>
      </c>
      <c r="N3117">
        <f t="shared" si="389"/>
        <v>5.6838553315670185E-5</v>
      </c>
      <c r="O3117">
        <f t="shared" si="390"/>
        <v>1.9776921777413769E-5</v>
      </c>
      <c r="P3117">
        <f t="shared" si="391"/>
        <v>0.55440915214965192</v>
      </c>
    </row>
    <row r="3118" spans="1:16" x14ac:dyDescent="0.25">
      <c r="A3118">
        <v>3117</v>
      </c>
      <c r="B3118">
        <v>0.43424787133396403</v>
      </c>
      <c r="C3118">
        <f t="shared" si="384"/>
        <v>4.851684243691615</v>
      </c>
      <c r="D3118">
        <v>0.79296243171483505</v>
      </c>
      <c r="E3118" s="19">
        <f t="shared" si="385"/>
        <v>2.3899996607128902</v>
      </c>
      <c r="F3118">
        <v>8.8357410277239978E-3</v>
      </c>
      <c r="G3118" s="20">
        <v>0.44600000000000001</v>
      </c>
      <c r="H3118">
        <v>0.46300000000000002</v>
      </c>
      <c r="I3118">
        <f t="shared" si="386"/>
        <v>1.186591757935306E-2</v>
      </c>
      <c r="J3118">
        <f t="shared" si="387"/>
        <v>1.1009087155618307E-2</v>
      </c>
      <c r="K3118">
        <v>6</v>
      </c>
      <c r="L3118">
        <v>6</v>
      </c>
      <c r="M3118">
        <f t="shared" si="388"/>
        <v>1.5923458209535384E-2</v>
      </c>
      <c r="N3118">
        <f t="shared" si="389"/>
        <v>2.4184041549261076E-5</v>
      </c>
      <c r="O3118">
        <f t="shared" si="390"/>
        <v>4.2259420225136633E-5</v>
      </c>
      <c r="P3118">
        <f t="shared" si="391"/>
        <v>-1.0721303391875985</v>
      </c>
    </row>
    <row r="3119" spans="1:16" x14ac:dyDescent="0.25">
      <c r="A3119">
        <v>3118</v>
      </c>
      <c r="B3119">
        <v>0.90176091799676505</v>
      </c>
      <c r="C3119">
        <f t="shared" si="384"/>
        <v>1.5957657373062801</v>
      </c>
      <c r="D3119">
        <v>0.58717612231818594</v>
      </c>
      <c r="E3119" s="19">
        <f t="shared" si="385"/>
        <v>3.7416640656977247</v>
      </c>
      <c r="F3119">
        <v>1.3271665011416189</v>
      </c>
      <c r="G3119" s="20">
        <v>0.44600000000000001</v>
      </c>
      <c r="H3119">
        <v>0.46300000000000002</v>
      </c>
      <c r="I3119">
        <f t="shared" si="386"/>
        <v>1.186591757935306E-2</v>
      </c>
      <c r="J3119">
        <f t="shared" si="387"/>
        <v>1.1009087155618307E-2</v>
      </c>
      <c r="K3119">
        <v>6</v>
      </c>
      <c r="L3119">
        <v>6</v>
      </c>
      <c r="M3119">
        <f t="shared" si="388"/>
        <v>1.2726351539127724E-2</v>
      </c>
      <c r="N3119">
        <f t="shared" si="389"/>
        <v>7.3527918660164327E-5</v>
      </c>
      <c r="O3119">
        <f t="shared" si="390"/>
        <v>2.6993337249576434E-5</v>
      </c>
      <c r="P3119">
        <f t="shared" si="391"/>
        <v>-2.3813745541492017</v>
      </c>
    </row>
    <row r="3120" spans="1:16" x14ac:dyDescent="0.25">
      <c r="A3120">
        <v>3119</v>
      </c>
      <c r="B3120">
        <v>0.27494125186925872</v>
      </c>
      <c r="C3120">
        <f t="shared" si="384"/>
        <v>6.3353538200371418</v>
      </c>
      <c r="D3120">
        <v>0.72569963682973726</v>
      </c>
      <c r="E3120" s="19">
        <f t="shared" si="385"/>
        <v>2.8330897709575522</v>
      </c>
      <c r="F3120">
        <v>1.4067882148083299</v>
      </c>
      <c r="G3120" s="20">
        <v>0.44600000000000001</v>
      </c>
      <c r="H3120">
        <v>0.46300000000000002</v>
      </c>
      <c r="I3120">
        <f t="shared" si="386"/>
        <v>1.186591757935306E-2</v>
      </c>
      <c r="J3120">
        <f t="shared" si="387"/>
        <v>1.1009087155618307E-2</v>
      </c>
      <c r="K3120">
        <v>6</v>
      </c>
      <c r="L3120">
        <v>6</v>
      </c>
      <c r="M3120">
        <f t="shared" si="388"/>
        <v>1.4625345826047551E-2</v>
      </c>
      <c r="N3120">
        <f t="shared" si="389"/>
        <v>1.8520407331037659E-5</v>
      </c>
      <c r="O3120">
        <f t="shared" si="390"/>
        <v>3.5650123421914425E-5</v>
      </c>
      <c r="P3120">
        <f t="shared" si="391"/>
        <v>-1.870318181728837</v>
      </c>
    </row>
    <row r="3121" spans="1:16" x14ac:dyDescent="0.25">
      <c r="A3121">
        <v>3120</v>
      </c>
      <c r="B3121">
        <v>0.75347148045289469</v>
      </c>
      <c r="C3121">
        <f t="shared" si="384"/>
        <v>2.6518556111856793</v>
      </c>
      <c r="D3121">
        <v>5.8290353099154637E-3</v>
      </c>
      <c r="E3121" s="19">
        <f t="shared" si="385"/>
        <v>16.384031106801437</v>
      </c>
      <c r="F3121">
        <v>1.3636645235237665</v>
      </c>
      <c r="G3121" s="20">
        <v>0.44600000000000001</v>
      </c>
      <c r="H3121">
        <v>0.46300000000000002</v>
      </c>
      <c r="I3121">
        <f t="shared" si="386"/>
        <v>1.186591757935306E-2</v>
      </c>
      <c r="J3121">
        <f t="shared" si="387"/>
        <v>1.1009087155618307E-2</v>
      </c>
      <c r="K3121">
        <v>6</v>
      </c>
      <c r="L3121">
        <v>6</v>
      </c>
      <c r="M3121">
        <f t="shared" si="388"/>
        <v>6.0817131191155975E-3</v>
      </c>
      <c r="N3121">
        <f t="shared" si="389"/>
        <v>4.4245747331949214E-5</v>
      </c>
      <c r="O3121">
        <f t="shared" si="390"/>
        <v>6.1645390772037946E-6</v>
      </c>
      <c r="P3121">
        <f t="shared" si="391"/>
        <v>-4.387258178581722</v>
      </c>
    </row>
    <row r="3122" spans="1:16" x14ac:dyDescent="0.25">
      <c r="A3122">
        <v>3121</v>
      </c>
      <c r="B3122">
        <v>0.24765770439771723</v>
      </c>
      <c r="C3122">
        <f t="shared" si="384"/>
        <v>6.6541537283356194</v>
      </c>
      <c r="D3122">
        <v>0.80046998504593037</v>
      </c>
      <c r="E3122" s="19">
        <f t="shared" si="385"/>
        <v>2.3393534918344843</v>
      </c>
      <c r="F3122">
        <v>-0.76825472206110135</v>
      </c>
      <c r="G3122" s="20">
        <v>0.44600000000000001</v>
      </c>
      <c r="H3122">
        <v>0.46300000000000002</v>
      </c>
      <c r="I3122">
        <f t="shared" si="386"/>
        <v>1.186591757935306E-2</v>
      </c>
      <c r="J3122">
        <f t="shared" si="387"/>
        <v>1.1009087155618307E-2</v>
      </c>
      <c r="K3122">
        <v>6</v>
      </c>
      <c r="L3122">
        <v>6</v>
      </c>
      <c r="M3122">
        <f t="shared" si="388"/>
        <v>1.6094903840008511E-2</v>
      </c>
      <c r="N3122">
        <f t="shared" si="389"/>
        <v>1.763309627694482E-5</v>
      </c>
      <c r="O3122">
        <f t="shared" si="390"/>
        <v>4.317432160318678E-5</v>
      </c>
      <c r="P3122">
        <f t="shared" si="391"/>
        <v>-0.68401887125775451</v>
      </c>
    </row>
    <row r="3123" spans="1:16" x14ac:dyDescent="0.25">
      <c r="A3123">
        <v>3122</v>
      </c>
      <c r="B3123">
        <v>0.30350657673879206</v>
      </c>
      <c r="C3123">
        <f t="shared" si="384"/>
        <v>6.0279725566505267</v>
      </c>
      <c r="D3123">
        <v>0.84478286080507825</v>
      </c>
      <c r="E3123" s="19">
        <f t="shared" si="385"/>
        <v>2.0314039636122847</v>
      </c>
      <c r="F3123">
        <v>0.8218785296776332</v>
      </c>
      <c r="G3123" s="20">
        <v>0.44600000000000001</v>
      </c>
      <c r="H3123">
        <v>0.46300000000000002</v>
      </c>
      <c r="I3123">
        <f t="shared" si="386"/>
        <v>1.186591757935306E-2</v>
      </c>
      <c r="J3123">
        <f t="shared" si="387"/>
        <v>1.1009087155618307E-2</v>
      </c>
      <c r="K3123">
        <v>6</v>
      </c>
      <c r="L3123">
        <v>6</v>
      </c>
      <c r="M3123">
        <f t="shared" si="388"/>
        <v>1.7271822427050842E-2</v>
      </c>
      <c r="N3123">
        <f t="shared" si="389"/>
        <v>1.9464808811029187E-5</v>
      </c>
      <c r="O3123">
        <f t="shared" si="390"/>
        <v>4.9719308325262738E-5</v>
      </c>
      <c r="P3123">
        <f t="shared" si="391"/>
        <v>-1.3800592467235828</v>
      </c>
    </row>
    <row r="3124" spans="1:16" x14ac:dyDescent="0.25">
      <c r="A3124">
        <v>3123</v>
      </c>
      <c r="B3124">
        <v>3.7842951750236518E-2</v>
      </c>
      <c r="C3124">
        <f t="shared" si="384"/>
        <v>11.785847958568045</v>
      </c>
      <c r="D3124">
        <v>0.9268166142765587</v>
      </c>
      <c r="E3124" s="19">
        <f t="shared" si="385"/>
        <v>1.3769627661175934</v>
      </c>
      <c r="F3124">
        <v>-2.3102438717614859</v>
      </c>
      <c r="G3124" s="20">
        <v>0.44600000000000001</v>
      </c>
      <c r="H3124">
        <v>0.46300000000000002</v>
      </c>
      <c r="I3124">
        <f t="shared" si="386"/>
        <v>1.186591757935306E-2</v>
      </c>
      <c r="J3124">
        <f t="shared" si="387"/>
        <v>1.1009087155618307E-2</v>
      </c>
      <c r="K3124">
        <v>6</v>
      </c>
      <c r="L3124">
        <v>6</v>
      </c>
      <c r="M3124">
        <f t="shared" si="388"/>
        <v>2.0978537751343763E-2</v>
      </c>
      <c r="N3124">
        <f t="shared" si="389"/>
        <v>9.9554426415313306E-6</v>
      </c>
      <c r="O3124">
        <f t="shared" si="390"/>
        <v>7.3349841030759242E-5</v>
      </c>
      <c r="P3124">
        <f t="shared" si="391"/>
        <v>0.19477025141552787</v>
      </c>
    </row>
    <row r="3125" spans="1:16" x14ac:dyDescent="0.25">
      <c r="A3125">
        <v>3124</v>
      </c>
      <c r="B3125">
        <v>7.8005310220648827E-2</v>
      </c>
      <c r="C3125">
        <f t="shared" si="384"/>
        <v>9.9038704079912012</v>
      </c>
      <c r="D3125">
        <v>3.7446211127048552E-2</v>
      </c>
      <c r="E3125" s="19">
        <f t="shared" si="385"/>
        <v>11.812708436142159</v>
      </c>
      <c r="F3125">
        <v>0.78907760325819254</v>
      </c>
      <c r="G3125" s="20">
        <v>0.44600000000000001</v>
      </c>
      <c r="H3125">
        <v>0.46300000000000002</v>
      </c>
      <c r="I3125">
        <f t="shared" si="386"/>
        <v>1.186591757935306E-2</v>
      </c>
      <c r="J3125">
        <f t="shared" si="387"/>
        <v>1.1009087155618307E-2</v>
      </c>
      <c r="K3125">
        <v>6</v>
      </c>
      <c r="L3125">
        <v>6</v>
      </c>
      <c r="M3125">
        <f t="shared" si="388"/>
        <v>7.1624494470231975E-3</v>
      </c>
      <c r="N3125">
        <f t="shared" si="389"/>
        <v>1.1847220177543902E-5</v>
      </c>
      <c r="O3125">
        <f t="shared" si="390"/>
        <v>8.5501136801938182E-6</v>
      </c>
      <c r="P3125">
        <f t="shared" si="391"/>
        <v>-2.8710490027554481</v>
      </c>
    </row>
    <row r="3126" spans="1:16" x14ac:dyDescent="0.25">
      <c r="A3126">
        <v>3125</v>
      </c>
      <c r="B3126">
        <v>0.88177129428998691</v>
      </c>
      <c r="C3126">
        <f t="shared" si="384"/>
        <v>1.7559942361037966</v>
      </c>
      <c r="D3126">
        <v>0.13092440565202795</v>
      </c>
      <c r="E3126" s="19">
        <f t="shared" si="385"/>
        <v>8.4962450728187449</v>
      </c>
      <c r="F3126">
        <v>-2.6680208975449204</v>
      </c>
      <c r="G3126" s="20">
        <v>0.44600000000000001</v>
      </c>
      <c r="H3126">
        <v>0.46300000000000002</v>
      </c>
      <c r="I3126">
        <f t="shared" si="386"/>
        <v>1.186591757935306E-2</v>
      </c>
      <c r="J3126">
        <f t="shared" si="387"/>
        <v>1.1009087155618307E-2</v>
      </c>
      <c r="K3126">
        <v>6</v>
      </c>
      <c r="L3126">
        <v>6</v>
      </c>
      <c r="M3126">
        <f t="shared" si="388"/>
        <v>8.4454500282868245E-3</v>
      </c>
      <c r="N3126">
        <f t="shared" si="389"/>
        <v>6.6818746281122616E-5</v>
      </c>
      <c r="O3126">
        <f t="shared" si="390"/>
        <v>1.1887604363381655E-5</v>
      </c>
      <c r="P3126">
        <f t="shared" si="391"/>
        <v>0.78974763650505875</v>
      </c>
    </row>
    <row r="3127" spans="1:16" x14ac:dyDescent="0.25">
      <c r="A3127">
        <v>3126</v>
      </c>
      <c r="B3127">
        <v>0.23645741142002624</v>
      </c>
      <c r="C3127">
        <f t="shared" si="384"/>
        <v>6.7934887482312556</v>
      </c>
      <c r="D3127">
        <v>0.58735923337504192</v>
      </c>
      <c r="E3127" s="19">
        <f t="shared" si="385"/>
        <v>3.7404287043125506</v>
      </c>
      <c r="F3127">
        <v>0.80579411587677896</v>
      </c>
      <c r="G3127" s="20">
        <v>0.44600000000000001</v>
      </c>
      <c r="H3127">
        <v>0.46300000000000002</v>
      </c>
      <c r="I3127">
        <f t="shared" si="386"/>
        <v>1.186591757935306E-2</v>
      </c>
      <c r="J3127">
        <f t="shared" si="387"/>
        <v>1.1009087155618307E-2</v>
      </c>
      <c r="K3127">
        <v>6</v>
      </c>
      <c r="L3127">
        <v>6</v>
      </c>
      <c r="M3127">
        <f t="shared" si="388"/>
        <v>1.2728452948700709E-2</v>
      </c>
      <c r="N3127">
        <f t="shared" si="389"/>
        <v>1.7271440004060074E-5</v>
      </c>
      <c r="O3127">
        <f t="shared" si="390"/>
        <v>2.7002252411214634E-5</v>
      </c>
      <c r="P3127">
        <f t="shared" si="391"/>
        <v>-1.7568224204870919</v>
      </c>
    </row>
    <row r="3128" spans="1:16" x14ac:dyDescent="0.25">
      <c r="A3128">
        <v>3127</v>
      </c>
      <c r="B3128">
        <v>0.75875118259224217</v>
      </c>
      <c r="C3128">
        <f t="shared" si="384"/>
        <v>2.6171937752017627</v>
      </c>
      <c r="D3128">
        <v>0.46784875026703698</v>
      </c>
      <c r="E3128" s="19">
        <f t="shared" si="385"/>
        <v>4.5906378172079352</v>
      </c>
      <c r="F3128">
        <v>-0.267497171080322</v>
      </c>
      <c r="G3128" s="20">
        <v>0.44600000000000001</v>
      </c>
      <c r="H3128">
        <v>0.46300000000000002</v>
      </c>
      <c r="I3128">
        <f t="shared" si="386"/>
        <v>1.186591757935306E-2</v>
      </c>
      <c r="J3128">
        <f t="shared" si="387"/>
        <v>1.1009087155618307E-2</v>
      </c>
      <c r="K3128">
        <v>6</v>
      </c>
      <c r="L3128">
        <v>6</v>
      </c>
      <c r="M3128">
        <f t="shared" si="388"/>
        <v>1.1489464750426337E-2</v>
      </c>
      <c r="N3128">
        <f t="shared" si="389"/>
        <v>4.4831733303464681E-5</v>
      </c>
      <c r="O3128">
        <f t="shared" si="390"/>
        <v>2.2001300041881553E-5</v>
      </c>
      <c r="P3128">
        <f t="shared" si="391"/>
        <v>-1.2892829689083931</v>
      </c>
    </row>
    <row r="3129" spans="1:16" x14ac:dyDescent="0.25">
      <c r="A3129">
        <v>3128</v>
      </c>
      <c r="B3129">
        <v>0.27976317636646625</v>
      </c>
      <c r="C3129">
        <f t="shared" si="384"/>
        <v>6.281722494448907</v>
      </c>
      <c r="D3129">
        <v>0.195593127231666</v>
      </c>
      <c r="E3129" s="19">
        <f t="shared" si="385"/>
        <v>7.3543370001864528</v>
      </c>
      <c r="F3129">
        <v>-0.46560444388887845</v>
      </c>
      <c r="G3129" s="20">
        <v>0.44600000000000001</v>
      </c>
      <c r="H3129">
        <v>0.46300000000000002</v>
      </c>
      <c r="I3129">
        <f t="shared" si="386"/>
        <v>1.186591757935306E-2</v>
      </c>
      <c r="J3129">
        <f t="shared" si="387"/>
        <v>1.1009087155618307E-2</v>
      </c>
      <c r="K3129">
        <v>6</v>
      </c>
      <c r="L3129">
        <v>6</v>
      </c>
      <c r="M3129">
        <f t="shared" si="388"/>
        <v>9.0774642810199872E-3</v>
      </c>
      <c r="N3129">
        <f t="shared" si="389"/>
        <v>1.8678528610109657E-5</v>
      </c>
      <c r="O3129">
        <f t="shared" si="390"/>
        <v>1.3733392962198955E-5</v>
      </c>
      <c r="P3129">
        <f t="shared" si="391"/>
        <v>-1.580754829936855</v>
      </c>
    </row>
    <row r="3130" spans="1:16" x14ac:dyDescent="0.25">
      <c r="A3130">
        <v>3129</v>
      </c>
      <c r="B3130">
        <v>0.41163365581225014</v>
      </c>
      <c r="C3130">
        <f t="shared" si="384"/>
        <v>5.0349178546521616</v>
      </c>
      <c r="D3130">
        <v>4.8829615161595508E-2</v>
      </c>
      <c r="E3130" s="19">
        <f t="shared" si="385"/>
        <v>11.131741045082327</v>
      </c>
      <c r="F3130">
        <v>1.5203568182187155</v>
      </c>
      <c r="G3130" s="20">
        <v>0.44600000000000001</v>
      </c>
      <c r="H3130">
        <v>0.46300000000000002</v>
      </c>
      <c r="I3130">
        <f t="shared" si="386"/>
        <v>1.186591757935306E-2</v>
      </c>
      <c r="J3130">
        <f t="shared" si="387"/>
        <v>1.1009087155618307E-2</v>
      </c>
      <c r="K3130">
        <v>6</v>
      </c>
      <c r="L3130">
        <v>6</v>
      </c>
      <c r="M3130">
        <f t="shared" si="388"/>
        <v>7.3782737529931881E-3</v>
      </c>
      <c r="N3130">
        <f t="shared" si="389"/>
        <v>2.330392207390627E-5</v>
      </c>
      <c r="O3130">
        <f t="shared" si="390"/>
        <v>9.0731539290180315E-6</v>
      </c>
      <c r="P3130">
        <f t="shared" si="391"/>
        <v>-3.4765531269841441</v>
      </c>
    </row>
    <row r="3131" spans="1:16" x14ac:dyDescent="0.25">
      <c r="A3131">
        <v>3130</v>
      </c>
      <c r="B3131">
        <v>0.55577257606738484</v>
      </c>
      <c r="C3131">
        <f t="shared" si="384"/>
        <v>3.955969431111114</v>
      </c>
      <c r="D3131">
        <v>0.44761497848445081</v>
      </c>
      <c r="E3131" s="19">
        <f t="shared" si="385"/>
        <v>4.7463380050762405</v>
      </c>
      <c r="F3131">
        <v>0.1647936187509913</v>
      </c>
      <c r="G3131" s="20">
        <v>0.44600000000000001</v>
      </c>
      <c r="H3131">
        <v>0.46300000000000002</v>
      </c>
      <c r="I3131">
        <f t="shared" si="386"/>
        <v>1.186591757935306E-2</v>
      </c>
      <c r="J3131">
        <f t="shared" si="387"/>
        <v>1.1009087155618307E-2</v>
      </c>
      <c r="K3131">
        <v>6</v>
      </c>
      <c r="L3131">
        <v>6</v>
      </c>
      <c r="M3131">
        <f t="shared" si="388"/>
        <v>1.1299441569029709E-2</v>
      </c>
      <c r="N3131">
        <f t="shared" si="389"/>
        <v>2.9659817998234095E-5</v>
      </c>
      <c r="O3131">
        <f t="shared" si="390"/>
        <v>2.1279563295319424E-5</v>
      </c>
      <c r="P3131">
        <f t="shared" si="391"/>
        <v>-1.6085894249357928</v>
      </c>
    </row>
    <row r="3132" spans="1:16" x14ac:dyDescent="0.25">
      <c r="A3132">
        <v>3131</v>
      </c>
      <c r="B3132">
        <v>0.13052766502884</v>
      </c>
      <c r="C3132">
        <f t="shared" si="384"/>
        <v>8.504686314711277</v>
      </c>
      <c r="D3132">
        <v>0.67210913418988616</v>
      </c>
      <c r="E3132" s="19">
        <f t="shared" si="385"/>
        <v>3.1809655271814057</v>
      </c>
      <c r="F3132">
        <v>0.7893913789303042</v>
      </c>
      <c r="G3132" s="20">
        <v>0.44600000000000001</v>
      </c>
      <c r="H3132">
        <v>0.46300000000000002</v>
      </c>
      <c r="I3132">
        <f t="shared" si="386"/>
        <v>1.186591757935306E-2</v>
      </c>
      <c r="J3132">
        <f t="shared" si="387"/>
        <v>1.1009087155618307E-2</v>
      </c>
      <c r="K3132">
        <v>6</v>
      </c>
      <c r="L3132">
        <v>6</v>
      </c>
      <c r="M3132">
        <f t="shared" si="388"/>
        <v>1.3802470601465463E-2</v>
      </c>
      <c r="N3132">
        <f t="shared" si="389"/>
        <v>1.3796315230389145E-5</v>
      </c>
      <c r="O3132">
        <f t="shared" si="390"/>
        <v>3.1751365784053066E-5</v>
      </c>
      <c r="P3132">
        <f t="shared" si="391"/>
        <v>-1.6176470042938573</v>
      </c>
    </row>
    <row r="3133" spans="1:16" x14ac:dyDescent="0.25">
      <c r="A3133">
        <v>3132</v>
      </c>
      <c r="B3133">
        <v>5.1271095919675283E-3</v>
      </c>
      <c r="C3133">
        <f t="shared" si="384"/>
        <v>16.689874091438369</v>
      </c>
      <c r="D3133">
        <v>0.34702597125156409</v>
      </c>
      <c r="E3133" s="19">
        <f t="shared" si="385"/>
        <v>5.6007381609840321</v>
      </c>
      <c r="F3133">
        <v>0.53109260989003815</v>
      </c>
      <c r="G3133" s="20">
        <v>0.44600000000000001</v>
      </c>
      <c r="H3133">
        <v>0.46300000000000002</v>
      </c>
      <c r="I3133">
        <f t="shared" si="386"/>
        <v>1.186591757935306E-2</v>
      </c>
      <c r="J3133">
        <f t="shared" si="387"/>
        <v>1.1009087155618307E-2</v>
      </c>
      <c r="K3133">
        <v>6</v>
      </c>
      <c r="L3133">
        <v>6</v>
      </c>
      <c r="M3133">
        <f t="shared" si="388"/>
        <v>1.0401924023298568E-2</v>
      </c>
      <c r="N3133">
        <f t="shared" si="389"/>
        <v>7.0302108146833401E-6</v>
      </c>
      <c r="O3133">
        <f t="shared" si="390"/>
        <v>1.8033337231079309E-5</v>
      </c>
      <c r="P3133">
        <f t="shared" si="391"/>
        <v>-1.8899230424243614</v>
      </c>
    </row>
    <row r="3134" spans="1:16" x14ac:dyDescent="0.25">
      <c r="A3134">
        <v>3133</v>
      </c>
      <c r="B3134">
        <v>0.2228156376842555</v>
      </c>
      <c r="C3134">
        <f t="shared" si="384"/>
        <v>6.9708718182201652</v>
      </c>
      <c r="D3134">
        <v>0.9447004608294931</v>
      </c>
      <c r="E3134" s="19">
        <f t="shared" si="385"/>
        <v>1.2018426981694375</v>
      </c>
      <c r="F3134">
        <v>-2.1296000340953469</v>
      </c>
      <c r="G3134" s="20">
        <v>0.44600000000000001</v>
      </c>
      <c r="H3134">
        <v>0.46300000000000002</v>
      </c>
      <c r="I3134">
        <f t="shared" si="386"/>
        <v>1.186591757935306E-2</v>
      </c>
      <c r="J3134">
        <f t="shared" si="387"/>
        <v>1.1009087155618307E-2</v>
      </c>
      <c r="K3134">
        <v>6</v>
      </c>
      <c r="L3134">
        <v>6</v>
      </c>
      <c r="M3134">
        <f t="shared" si="388"/>
        <v>2.2454970945362397E-2</v>
      </c>
      <c r="N3134">
        <f t="shared" si="389"/>
        <v>1.6831945328079693E-5</v>
      </c>
      <c r="O3134">
        <f t="shared" si="390"/>
        <v>8.4037620026178236E-5</v>
      </c>
      <c r="P3134">
        <f t="shared" si="391"/>
        <v>0.19543072475806422</v>
      </c>
    </row>
    <row r="3135" spans="1:16" x14ac:dyDescent="0.25">
      <c r="A3135">
        <v>3134</v>
      </c>
      <c r="B3135">
        <v>0.63078707235938591</v>
      </c>
      <c r="C3135">
        <f t="shared" si="384"/>
        <v>3.4511811602221596</v>
      </c>
      <c r="D3135">
        <v>0.78188421277504805</v>
      </c>
      <c r="E3135" s="19">
        <f t="shared" si="385"/>
        <v>2.4641499648499874</v>
      </c>
      <c r="F3135">
        <v>2.4104883777908981</v>
      </c>
      <c r="G3135" s="20">
        <v>0.44600000000000001</v>
      </c>
      <c r="H3135">
        <v>0.46300000000000002</v>
      </c>
      <c r="I3135">
        <f t="shared" si="386"/>
        <v>1.186591757935306E-2</v>
      </c>
      <c r="J3135">
        <f t="shared" si="387"/>
        <v>1.1009087155618307E-2</v>
      </c>
      <c r="K3135">
        <v>6</v>
      </c>
      <c r="L3135">
        <v>6</v>
      </c>
      <c r="M3135">
        <f t="shared" si="388"/>
        <v>1.5682046765947415E-2</v>
      </c>
      <c r="N3135">
        <f t="shared" si="389"/>
        <v>3.3998022093334658E-5</v>
      </c>
      <c r="O3135">
        <f t="shared" si="390"/>
        <v>4.0987765128226956E-5</v>
      </c>
      <c r="P3135">
        <f t="shared" si="391"/>
        <v>-2.4150842164691619</v>
      </c>
    </row>
    <row r="3136" spans="1:16" x14ac:dyDescent="0.25">
      <c r="A3136">
        <v>3135</v>
      </c>
      <c r="B3136">
        <v>0.96765037995544301</v>
      </c>
      <c r="C3136">
        <f t="shared" si="384"/>
        <v>0.93481267565048931</v>
      </c>
      <c r="D3136">
        <v>0.38694418164616839</v>
      </c>
      <c r="E3136" s="19">
        <f t="shared" si="385"/>
        <v>5.243047427122856</v>
      </c>
      <c r="F3136">
        <v>-9.8498276202008128E-2</v>
      </c>
      <c r="G3136" s="20">
        <v>0.44600000000000001</v>
      </c>
      <c r="H3136">
        <v>0.46300000000000002</v>
      </c>
      <c r="I3136">
        <f t="shared" si="386"/>
        <v>1.186591757935306E-2</v>
      </c>
      <c r="J3136">
        <f t="shared" si="387"/>
        <v>1.1009087155618307E-2</v>
      </c>
      <c r="K3136">
        <v>6</v>
      </c>
      <c r="L3136">
        <v>6</v>
      </c>
      <c r="M3136">
        <f t="shared" si="388"/>
        <v>1.0750890016300009E-2</v>
      </c>
      <c r="N3136">
        <f t="shared" si="389"/>
        <v>1.2551534268797428E-4</v>
      </c>
      <c r="O3136">
        <f t="shared" si="390"/>
        <v>1.92636060237632E-5</v>
      </c>
      <c r="P3136">
        <f t="shared" si="391"/>
        <v>-1.4710250122387432</v>
      </c>
    </row>
    <row r="3137" spans="1:16" x14ac:dyDescent="0.25">
      <c r="A3137">
        <v>3136</v>
      </c>
      <c r="B3137">
        <v>0.54399243140964992</v>
      </c>
      <c r="C3137">
        <f t="shared" si="384"/>
        <v>4.0377594397655772</v>
      </c>
      <c r="D3137">
        <v>0.69991149632251959</v>
      </c>
      <c r="E3137" s="19">
        <f t="shared" si="385"/>
        <v>3.0004821597974423</v>
      </c>
      <c r="F3137">
        <v>1.4041188478586264</v>
      </c>
      <c r="G3137" s="20">
        <v>0.44600000000000001</v>
      </c>
      <c r="H3137">
        <v>0.46300000000000002</v>
      </c>
      <c r="I3137">
        <f t="shared" si="386"/>
        <v>1.186591757935306E-2</v>
      </c>
      <c r="J3137">
        <f t="shared" si="387"/>
        <v>1.1009087155618307E-2</v>
      </c>
      <c r="K3137">
        <v>6</v>
      </c>
      <c r="L3137">
        <v>6</v>
      </c>
      <c r="M3137">
        <f t="shared" si="388"/>
        <v>1.4211528411491902E-2</v>
      </c>
      <c r="N3137">
        <f t="shared" si="389"/>
        <v>2.9059020252119179E-5</v>
      </c>
      <c r="O3137">
        <f t="shared" si="390"/>
        <v>3.3661256631773593E-5</v>
      </c>
      <c r="P3137">
        <f t="shared" si="391"/>
        <v>-1.9786808055330058</v>
      </c>
    </row>
    <row r="3138" spans="1:16" x14ac:dyDescent="0.25">
      <c r="A3138">
        <v>3137</v>
      </c>
      <c r="B3138">
        <v>0.74718466750083923</v>
      </c>
      <c r="C3138">
        <f t="shared" si="384"/>
        <v>2.6930273343119824</v>
      </c>
      <c r="D3138">
        <v>0.44248786889248332</v>
      </c>
      <c r="E3138" s="19">
        <f t="shared" si="385"/>
        <v>4.7864996145303431</v>
      </c>
      <c r="F3138">
        <v>-0.5367382982512936</v>
      </c>
      <c r="G3138" s="20">
        <v>0.44600000000000001</v>
      </c>
      <c r="H3138">
        <v>0.46300000000000002</v>
      </c>
      <c r="I3138">
        <f t="shared" si="386"/>
        <v>1.186591757935306E-2</v>
      </c>
      <c r="J3138">
        <f t="shared" si="387"/>
        <v>1.1009087155618307E-2</v>
      </c>
      <c r="K3138">
        <v>6</v>
      </c>
      <c r="L3138">
        <v>6</v>
      </c>
      <c r="M3138">
        <f t="shared" si="388"/>
        <v>1.1251937157432008E-2</v>
      </c>
      <c r="N3138">
        <f t="shared" si="389"/>
        <v>4.3569306496961257E-5</v>
      </c>
      <c r="O3138">
        <f t="shared" si="390"/>
        <v>2.1101014965799853E-5</v>
      </c>
      <c r="P3138">
        <f t="shared" si="391"/>
        <v>-1.1272428303013697</v>
      </c>
    </row>
    <row r="3139" spans="1:16" x14ac:dyDescent="0.25">
      <c r="A3139">
        <v>3138</v>
      </c>
      <c r="B3139">
        <v>0.76213873714407787</v>
      </c>
      <c r="C3139">
        <f t="shared" ref="C3139:C3202" si="392">CHIINV(B3139,6-1)</f>
        <v>2.5949083031652243</v>
      </c>
      <c r="D3139">
        <v>0.47257911923581652</v>
      </c>
      <c r="E3139" s="19">
        <f t="shared" ref="E3139:E3202" si="393">CHIINV(D3139,6-1)</f>
        <v>4.5548446288106001</v>
      </c>
      <c r="F3139">
        <v>-0.35463699532556348</v>
      </c>
      <c r="G3139" s="20">
        <v>0.44600000000000001</v>
      </c>
      <c r="H3139">
        <v>0.46300000000000002</v>
      </c>
      <c r="I3139">
        <f t="shared" ref="I3139:I3202" si="394">SQRT(0.0001408)</f>
        <v>1.186591757935306E-2</v>
      </c>
      <c r="J3139">
        <f t="shared" ref="J3139:J3202" si="395">SQRT(0.0001212)</f>
        <v>1.1009087155618307E-2</v>
      </c>
      <c r="K3139">
        <v>6</v>
      </c>
      <c r="L3139">
        <v>6</v>
      </c>
      <c r="M3139">
        <f t="shared" ref="M3139:M3202" si="396">SQRT((L3139-1)*J3139^2/E3139)</f>
        <v>1.1534520054312939E-2</v>
      </c>
      <c r="N3139">
        <f t="shared" ref="N3139:N3202" si="397">((K3139-1)*I3139^2)/(K3139*C3139)</f>
        <v>4.521675513166001E-5</v>
      </c>
      <c r="O3139">
        <f t="shared" ref="O3139:O3202" si="398">((L3139-1)*J3139^2)/(L3139*E3139)</f>
        <v>2.2174192147224562E-5</v>
      </c>
      <c r="P3139">
        <f t="shared" ref="P3139:P3202" si="399">(G3139-H3139-F3139*SQRT(N3139+O3139))/M3139</f>
        <v>-1.2214391484546472</v>
      </c>
    </row>
    <row r="3140" spans="1:16" x14ac:dyDescent="0.25">
      <c r="A3140">
        <v>3139</v>
      </c>
      <c r="B3140">
        <v>7.9470198675496692E-2</v>
      </c>
      <c r="C3140">
        <f t="shared" si="392"/>
        <v>9.8543079722766098</v>
      </c>
      <c r="D3140">
        <v>0.20194097720267343</v>
      </c>
      <c r="E3140" s="19">
        <f t="shared" si="393"/>
        <v>7.2610113337981845</v>
      </c>
      <c r="F3140">
        <v>0.6021491572028026</v>
      </c>
      <c r="G3140" s="20">
        <v>0.44600000000000001</v>
      </c>
      <c r="H3140">
        <v>0.46300000000000002</v>
      </c>
      <c r="I3140">
        <f t="shared" si="394"/>
        <v>1.186591757935306E-2</v>
      </c>
      <c r="J3140">
        <f t="shared" si="395"/>
        <v>1.1009087155618307E-2</v>
      </c>
      <c r="K3140">
        <v>6</v>
      </c>
      <c r="L3140">
        <v>6</v>
      </c>
      <c r="M3140">
        <f t="shared" si="396"/>
        <v>9.1356142813389853E-3</v>
      </c>
      <c r="N3140">
        <f t="shared" si="397"/>
        <v>1.1906806004382076E-5</v>
      </c>
      <c r="O3140">
        <f t="shared" si="398"/>
        <v>1.3909908049567469E-5</v>
      </c>
      <c r="P3140">
        <f t="shared" si="399"/>
        <v>-2.1957504245684301</v>
      </c>
    </row>
    <row r="3141" spans="1:16" x14ac:dyDescent="0.25">
      <c r="A3141">
        <v>3140</v>
      </c>
      <c r="B3141">
        <v>0.83349101229895928</v>
      </c>
      <c r="C3141">
        <f t="shared" si="392"/>
        <v>2.1116459704018693</v>
      </c>
      <c r="D3141">
        <v>0.27518539994506669</v>
      </c>
      <c r="E3141" s="19">
        <f t="shared" si="393"/>
        <v>6.3326200842714551</v>
      </c>
      <c r="F3141">
        <v>-2.0805327949346974</v>
      </c>
      <c r="G3141" s="20">
        <v>0.44600000000000001</v>
      </c>
      <c r="H3141">
        <v>0.46300000000000002</v>
      </c>
      <c r="I3141">
        <f t="shared" si="394"/>
        <v>1.186591757935306E-2</v>
      </c>
      <c r="J3141">
        <f t="shared" si="395"/>
        <v>1.1009087155618307E-2</v>
      </c>
      <c r="K3141">
        <v>6</v>
      </c>
      <c r="L3141">
        <v>6</v>
      </c>
      <c r="M3141">
        <f t="shared" si="396"/>
        <v>9.7823814856372957E-3</v>
      </c>
      <c r="N3141">
        <f t="shared" si="397"/>
        <v>5.5564869764131674E-5</v>
      </c>
      <c r="O3141">
        <f t="shared" si="398"/>
        <v>1.5949164588423226E-5</v>
      </c>
      <c r="P3141">
        <f t="shared" si="399"/>
        <v>6.0744674636925997E-2</v>
      </c>
    </row>
    <row r="3142" spans="1:16" x14ac:dyDescent="0.25">
      <c r="A3142">
        <v>3141</v>
      </c>
      <c r="B3142">
        <v>0.57582323679311498</v>
      </c>
      <c r="C3142">
        <f t="shared" si="392"/>
        <v>3.8185614318263048</v>
      </c>
      <c r="D3142">
        <v>0.61079744865260777</v>
      </c>
      <c r="E3142" s="19">
        <f t="shared" si="393"/>
        <v>3.5834663193430911</v>
      </c>
      <c r="F3142">
        <v>-0.64771938923513517</v>
      </c>
      <c r="G3142" s="20">
        <v>0.44600000000000001</v>
      </c>
      <c r="H3142">
        <v>0.46300000000000002</v>
      </c>
      <c r="I3142">
        <f t="shared" si="394"/>
        <v>1.186591757935306E-2</v>
      </c>
      <c r="J3142">
        <f t="shared" si="395"/>
        <v>1.1009087155618307E-2</v>
      </c>
      <c r="K3142">
        <v>6</v>
      </c>
      <c r="L3142">
        <v>6</v>
      </c>
      <c r="M3142">
        <f t="shared" si="396"/>
        <v>1.3004230196207351E-2</v>
      </c>
      <c r="N3142">
        <f t="shared" si="397"/>
        <v>3.0727103760961695E-5</v>
      </c>
      <c r="O3142">
        <f t="shared" si="398"/>
        <v>2.8185000499325186E-5</v>
      </c>
      <c r="P3142">
        <f t="shared" si="399"/>
        <v>-0.92496673084308922</v>
      </c>
    </row>
    <row r="3143" spans="1:16" x14ac:dyDescent="0.25">
      <c r="A3143">
        <v>3142</v>
      </c>
      <c r="B3143">
        <v>0.46800134281441697</v>
      </c>
      <c r="C3143">
        <f t="shared" si="392"/>
        <v>4.5894797447251543</v>
      </c>
      <c r="D3143">
        <v>0.42002624591814935</v>
      </c>
      <c r="E3143" s="19">
        <f t="shared" si="393"/>
        <v>4.966141976976556</v>
      </c>
      <c r="F3143">
        <v>1.0471012501511723</v>
      </c>
      <c r="G3143" s="20">
        <v>0.44600000000000001</v>
      </c>
      <c r="H3143">
        <v>0.46300000000000002</v>
      </c>
      <c r="I3143">
        <f t="shared" si="394"/>
        <v>1.186591757935306E-2</v>
      </c>
      <c r="J3143">
        <f t="shared" si="395"/>
        <v>1.1009087155618307E-2</v>
      </c>
      <c r="K3143">
        <v>6</v>
      </c>
      <c r="L3143">
        <v>6</v>
      </c>
      <c r="M3143">
        <f t="shared" si="396"/>
        <v>1.1046552129485163E-2</v>
      </c>
      <c r="N3143">
        <f t="shared" si="397"/>
        <v>2.5565715475308177E-5</v>
      </c>
      <c r="O3143">
        <f t="shared" si="398"/>
        <v>2.0337718991572194E-5</v>
      </c>
      <c r="P3143">
        <f t="shared" si="399"/>
        <v>-2.1811627547456145</v>
      </c>
    </row>
    <row r="3144" spans="1:16" x14ac:dyDescent="0.25">
      <c r="A3144">
        <v>3143</v>
      </c>
      <c r="B3144">
        <v>0.53694265572069455</v>
      </c>
      <c r="C3144">
        <f t="shared" si="392"/>
        <v>4.087117359545644</v>
      </c>
      <c r="D3144">
        <v>0.59831537827692494</v>
      </c>
      <c r="E3144" s="19">
        <f t="shared" si="393"/>
        <v>3.6667792763610945</v>
      </c>
      <c r="F3144">
        <v>0.35797938835457899</v>
      </c>
      <c r="G3144" s="20">
        <v>0.44600000000000001</v>
      </c>
      <c r="H3144">
        <v>0.46300000000000002</v>
      </c>
      <c r="I3144">
        <f t="shared" si="394"/>
        <v>1.186591757935306E-2</v>
      </c>
      <c r="J3144">
        <f t="shared" si="395"/>
        <v>1.1009087155618307E-2</v>
      </c>
      <c r="K3144">
        <v>6</v>
      </c>
      <c r="L3144">
        <v>6</v>
      </c>
      <c r="M3144">
        <f t="shared" si="396"/>
        <v>1.2855646682156155E-2</v>
      </c>
      <c r="N3144">
        <f t="shared" si="397"/>
        <v>2.8708090081948859E-5</v>
      </c>
      <c r="O3144">
        <f t="shared" si="398"/>
        <v>2.7544608602738758E-5</v>
      </c>
      <c r="P3144">
        <f t="shared" si="399"/>
        <v>-1.5312267288824495</v>
      </c>
    </row>
    <row r="3145" spans="1:16" x14ac:dyDescent="0.25">
      <c r="A3145">
        <v>3144</v>
      </c>
      <c r="B3145">
        <v>0.28464613788262583</v>
      </c>
      <c r="C3145">
        <f t="shared" si="392"/>
        <v>6.2281672803187869</v>
      </c>
      <c r="D3145">
        <v>0.58293404950102234</v>
      </c>
      <c r="E3145" s="19">
        <f t="shared" si="393"/>
        <v>3.7703261114582491</v>
      </c>
      <c r="F3145">
        <v>0.10795702110044658</v>
      </c>
      <c r="G3145" s="20">
        <v>0.44600000000000001</v>
      </c>
      <c r="H3145">
        <v>0.46300000000000002</v>
      </c>
      <c r="I3145">
        <f t="shared" si="394"/>
        <v>1.186591757935306E-2</v>
      </c>
      <c r="J3145">
        <f t="shared" si="395"/>
        <v>1.1009087155618307E-2</v>
      </c>
      <c r="K3145">
        <v>6</v>
      </c>
      <c r="L3145">
        <v>6</v>
      </c>
      <c r="M3145">
        <f t="shared" si="396"/>
        <v>1.2677886348029715E-2</v>
      </c>
      <c r="N3145">
        <f t="shared" si="397"/>
        <v>1.8839142889451685E-5</v>
      </c>
      <c r="O3145">
        <f t="shared" si="398"/>
        <v>2.6788133708926369E-5</v>
      </c>
      <c r="P3145">
        <f t="shared" si="399"/>
        <v>-1.3984371864765395</v>
      </c>
    </row>
    <row r="3146" spans="1:16" x14ac:dyDescent="0.25">
      <c r="A3146">
        <v>3145</v>
      </c>
      <c r="B3146">
        <v>0.10516678365428632</v>
      </c>
      <c r="C3146">
        <f t="shared" si="392"/>
        <v>9.099340983377207</v>
      </c>
      <c r="D3146">
        <v>0.55851924192022462</v>
      </c>
      <c r="E3146" s="19">
        <f t="shared" si="393"/>
        <v>3.9370167517359751</v>
      </c>
      <c r="F3146">
        <v>0.30904629966244102</v>
      </c>
      <c r="G3146" s="20">
        <v>0.44600000000000001</v>
      </c>
      <c r="H3146">
        <v>0.46300000000000002</v>
      </c>
      <c r="I3146">
        <f t="shared" si="394"/>
        <v>1.186591757935306E-2</v>
      </c>
      <c r="J3146">
        <f t="shared" si="395"/>
        <v>1.1009087155618307E-2</v>
      </c>
      <c r="K3146">
        <v>6</v>
      </c>
      <c r="L3146">
        <v>6</v>
      </c>
      <c r="M3146">
        <f t="shared" si="396"/>
        <v>1.2406597152775364E-2</v>
      </c>
      <c r="N3146">
        <f t="shared" si="397"/>
        <v>1.2894706720814106E-5</v>
      </c>
      <c r="O3146">
        <f t="shared" si="398"/>
        <v>2.5653942151875626E-5</v>
      </c>
      <c r="P3146">
        <f t="shared" si="399"/>
        <v>-1.5248978249003309</v>
      </c>
    </row>
    <row r="3147" spans="1:16" x14ac:dyDescent="0.25">
      <c r="A3147">
        <v>3146</v>
      </c>
      <c r="B3147">
        <v>0.17084261604663228</v>
      </c>
      <c r="C3147">
        <f t="shared" si="392"/>
        <v>7.7452990143387979</v>
      </c>
      <c r="D3147">
        <v>0.88000122074037901</v>
      </c>
      <c r="E3147" s="19">
        <f t="shared" si="393"/>
        <v>1.7697244492079134</v>
      </c>
      <c r="F3147">
        <v>0.74644731284934096</v>
      </c>
      <c r="G3147" s="20">
        <v>0.44600000000000001</v>
      </c>
      <c r="H3147">
        <v>0.46300000000000002</v>
      </c>
      <c r="I3147">
        <f t="shared" si="394"/>
        <v>1.186591757935306E-2</v>
      </c>
      <c r="J3147">
        <f t="shared" si="395"/>
        <v>1.1009087155618307E-2</v>
      </c>
      <c r="K3147">
        <v>6</v>
      </c>
      <c r="L3147">
        <v>6</v>
      </c>
      <c r="M3147">
        <f t="shared" si="396"/>
        <v>1.8504761271681568E-2</v>
      </c>
      <c r="N3147">
        <f t="shared" si="397"/>
        <v>1.5148973992626396E-5</v>
      </c>
      <c r="O3147">
        <f t="shared" si="398"/>
        <v>5.7071031620321009E-5</v>
      </c>
      <c r="P3147">
        <f t="shared" si="399"/>
        <v>-1.2614853370045294</v>
      </c>
    </row>
    <row r="3148" spans="1:16" x14ac:dyDescent="0.25">
      <c r="A3148">
        <v>3147</v>
      </c>
      <c r="B3148">
        <v>0.7372966704306162</v>
      </c>
      <c r="C3148">
        <f t="shared" si="392"/>
        <v>2.7575933870190656</v>
      </c>
      <c r="D3148">
        <v>0.5612353892635884</v>
      </c>
      <c r="E3148" s="19">
        <f t="shared" si="393"/>
        <v>3.9183166018477791</v>
      </c>
      <c r="F3148">
        <v>-0.22060021365177818</v>
      </c>
      <c r="G3148" s="20">
        <v>0.44600000000000001</v>
      </c>
      <c r="H3148">
        <v>0.46300000000000002</v>
      </c>
      <c r="I3148">
        <f t="shared" si="394"/>
        <v>1.186591757935306E-2</v>
      </c>
      <c r="J3148">
        <f t="shared" si="395"/>
        <v>1.1009087155618307E-2</v>
      </c>
      <c r="K3148">
        <v>6</v>
      </c>
      <c r="L3148">
        <v>6</v>
      </c>
      <c r="M3148">
        <f t="shared" si="396"/>
        <v>1.2436167131095721E-2</v>
      </c>
      <c r="N3148">
        <f t="shared" si="397"/>
        <v>4.2549178528517438E-5</v>
      </c>
      <c r="O3148">
        <f t="shared" si="398"/>
        <v>2.5776375485424266E-5</v>
      </c>
      <c r="P3148">
        <f t="shared" si="399"/>
        <v>-1.2203546730387647</v>
      </c>
    </row>
    <row r="3149" spans="1:16" x14ac:dyDescent="0.25">
      <c r="A3149">
        <v>3148</v>
      </c>
      <c r="B3149">
        <v>0.2119815668202765</v>
      </c>
      <c r="C3149">
        <f t="shared" si="392"/>
        <v>7.1184148332656667</v>
      </c>
      <c r="D3149">
        <v>0.91012298959318827</v>
      </c>
      <c r="E3149" s="19">
        <f t="shared" si="393"/>
        <v>1.5253759516351777</v>
      </c>
      <c r="F3149">
        <v>1.7192223822348751</v>
      </c>
      <c r="G3149" s="20">
        <v>0.44600000000000001</v>
      </c>
      <c r="H3149">
        <v>0.46300000000000002</v>
      </c>
      <c r="I3149">
        <f t="shared" si="394"/>
        <v>1.186591757935306E-2</v>
      </c>
      <c r="J3149">
        <f t="shared" si="395"/>
        <v>1.1009087155618307E-2</v>
      </c>
      <c r="K3149">
        <v>6</v>
      </c>
      <c r="L3149">
        <v>6</v>
      </c>
      <c r="M3149">
        <f t="shared" si="396"/>
        <v>1.9931861671320383E-2</v>
      </c>
      <c r="N3149">
        <f t="shared" si="397"/>
        <v>1.6483070470270008E-5</v>
      </c>
      <c r="O3149">
        <f t="shared" si="398"/>
        <v>6.6213184947441772E-5</v>
      </c>
      <c r="P3149">
        <f t="shared" si="399"/>
        <v>-1.6372868674400194</v>
      </c>
    </row>
    <row r="3150" spans="1:16" x14ac:dyDescent="0.25">
      <c r="A3150">
        <v>3149</v>
      </c>
      <c r="B3150">
        <v>0.37266151921140173</v>
      </c>
      <c r="C3150">
        <f t="shared" si="392"/>
        <v>5.3677856082163977</v>
      </c>
      <c r="D3150">
        <v>0.19678334910122991</v>
      </c>
      <c r="E3150" s="19">
        <f t="shared" si="393"/>
        <v>7.3366415989008331</v>
      </c>
      <c r="F3150">
        <v>-0.87876514953677543</v>
      </c>
      <c r="G3150" s="20">
        <v>0.44600000000000001</v>
      </c>
      <c r="H3150">
        <v>0.46300000000000002</v>
      </c>
      <c r="I3150">
        <f t="shared" si="394"/>
        <v>1.186591757935306E-2</v>
      </c>
      <c r="J3150">
        <f t="shared" si="395"/>
        <v>1.1009087155618307E-2</v>
      </c>
      <c r="K3150">
        <v>6</v>
      </c>
      <c r="L3150">
        <v>6</v>
      </c>
      <c r="M3150">
        <f t="shared" si="396"/>
        <v>9.0884047522987559E-3</v>
      </c>
      <c r="N3150">
        <f t="shared" si="397"/>
        <v>2.1858796512612716E-5</v>
      </c>
      <c r="O3150">
        <f t="shared" si="398"/>
        <v>1.37665168236011E-5</v>
      </c>
      <c r="P3150">
        <f t="shared" si="399"/>
        <v>-1.2933974285846466</v>
      </c>
    </row>
    <row r="3151" spans="1:16" x14ac:dyDescent="0.25">
      <c r="A3151">
        <v>3150</v>
      </c>
      <c r="B3151">
        <v>0.31556138798181099</v>
      </c>
      <c r="C3151">
        <f t="shared" si="392"/>
        <v>5.9051153812579882</v>
      </c>
      <c r="D3151">
        <v>0.30301828058717611</v>
      </c>
      <c r="E3151" s="19">
        <f t="shared" si="393"/>
        <v>6.0330293014387504</v>
      </c>
      <c r="F3151">
        <v>0.26480165615794249</v>
      </c>
      <c r="G3151" s="20">
        <v>0.44600000000000001</v>
      </c>
      <c r="H3151">
        <v>0.46300000000000002</v>
      </c>
      <c r="I3151">
        <f t="shared" si="394"/>
        <v>1.186591757935306E-2</v>
      </c>
      <c r="J3151">
        <f t="shared" si="395"/>
        <v>1.1009087155618307E-2</v>
      </c>
      <c r="K3151">
        <v>6</v>
      </c>
      <c r="L3151">
        <v>6</v>
      </c>
      <c r="M3151">
        <f t="shared" si="396"/>
        <v>1.0022327607933135E-2</v>
      </c>
      <c r="N3151">
        <f t="shared" si="397"/>
        <v>1.9869778278292909E-5</v>
      </c>
      <c r="O3151">
        <f t="shared" si="398"/>
        <v>1.6741175113456458E-5</v>
      </c>
      <c r="P3151">
        <f t="shared" si="399"/>
        <v>-1.8560793195433014</v>
      </c>
    </row>
    <row r="3152" spans="1:16" x14ac:dyDescent="0.25">
      <c r="A3152">
        <v>3151</v>
      </c>
      <c r="B3152">
        <v>0.17438276314584797</v>
      </c>
      <c r="C3152">
        <f t="shared" si="392"/>
        <v>7.6864644808888221</v>
      </c>
      <c r="D3152">
        <v>0.68660542619098486</v>
      </c>
      <c r="E3152" s="19">
        <f t="shared" si="393"/>
        <v>3.0868020608322841</v>
      </c>
      <c r="F3152">
        <v>-0.27392502488510218</v>
      </c>
      <c r="G3152" s="20">
        <v>0.44600000000000001</v>
      </c>
      <c r="H3152">
        <v>0.46300000000000002</v>
      </c>
      <c r="I3152">
        <f t="shared" si="394"/>
        <v>1.186591757935306E-2</v>
      </c>
      <c r="J3152">
        <f t="shared" si="395"/>
        <v>1.1009087155618307E-2</v>
      </c>
      <c r="K3152">
        <v>6</v>
      </c>
      <c r="L3152">
        <v>6</v>
      </c>
      <c r="M3152">
        <f t="shared" si="396"/>
        <v>1.4011412574419058E-2</v>
      </c>
      <c r="N3152">
        <f t="shared" si="397"/>
        <v>1.5264928840179265E-5</v>
      </c>
      <c r="O3152">
        <f t="shared" si="398"/>
        <v>3.2719947055098084E-5</v>
      </c>
      <c r="P3152">
        <f t="shared" si="399"/>
        <v>-1.0778706777080913</v>
      </c>
    </row>
    <row r="3153" spans="1:16" x14ac:dyDescent="0.25">
      <c r="A3153">
        <v>3152</v>
      </c>
      <c r="B3153">
        <v>0.14810632648701438</v>
      </c>
      <c r="C3153">
        <f t="shared" si="392"/>
        <v>8.1510265698872164</v>
      </c>
      <c r="D3153">
        <v>0.12579729606006043</v>
      </c>
      <c r="E3153" s="19">
        <f t="shared" si="393"/>
        <v>8.6071534040190638</v>
      </c>
      <c r="F3153">
        <v>-0.44422449718695134</v>
      </c>
      <c r="G3153" s="20">
        <v>0.44600000000000001</v>
      </c>
      <c r="H3153">
        <v>0.46300000000000002</v>
      </c>
      <c r="I3153">
        <f t="shared" si="394"/>
        <v>1.186591757935306E-2</v>
      </c>
      <c r="J3153">
        <f t="shared" si="395"/>
        <v>1.1009087155618307E-2</v>
      </c>
      <c r="K3153">
        <v>6</v>
      </c>
      <c r="L3153">
        <v>6</v>
      </c>
      <c r="M3153">
        <f t="shared" si="396"/>
        <v>8.390861262739949E-3</v>
      </c>
      <c r="N3153">
        <f t="shared" si="397"/>
        <v>1.4394914840150842E-5</v>
      </c>
      <c r="O3153">
        <f t="shared" si="398"/>
        <v>1.1734425455091645E-5</v>
      </c>
      <c r="P3153">
        <f t="shared" si="399"/>
        <v>-1.7553935301520105</v>
      </c>
    </row>
    <row r="3154" spans="1:16" x14ac:dyDescent="0.25">
      <c r="A3154">
        <v>3153</v>
      </c>
      <c r="B3154">
        <v>0.23789178136539813</v>
      </c>
      <c r="C3154">
        <f t="shared" si="392"/>
        <v>6.7753410947944204</v>
      </c>
      <c r="D3154">
        <v>0.44813379314554275</v>
      </c>
      <c r="E3154" s="19">
        <f t="shared" si="393"/>
        <v>4.7422905874326995</v>
      </c>
      <c r="F3154">
        <v>1.5473915482289158</v>
      </c>
      <c r="G3154" s="20">
        <v>0.44600000000000001</v>
      </c>
      <c r="H3154">
        <v>0.46300000000000002</v>
      </c>
      <c r="I3154">
        <f t="shared" si="394"/>
        <v>1.186591757935306E-2</v>
      </c>
      <c r="J3154">
        <f t="shared" si="395"/>
        <v>1.1009087155618307E-2</v>
      </c>
      <c r="K3154">
        <v>6</v>
      </c>
      <c r="L3154">
        <v>6</v>
      </c>
      <c r="M3154">
        <f t="shared" si="396"/>
        <v>1.1304262425575345E-2</v>
      </c>
      <c r="N3154">
        <f t="shared" si="397"/>
        <v>1.7317701307094632E-5</v>
      </c>
      <c r="O3154">
        <f t="shared" si="398"/>
        <v>2.1297724831045759E-5</v>
      </c>
      <c r="P3154">
        <f t="shared" si="399"/>
        <v>-2.3544830297267851</v>
      </c>
    </row>
    <row r="3155" spans="1:16" x14ac:dyDescent="0.25">
      <c r="A3155">
        <v>3154</v>
      </c>
      <c r="B3155">
        <v>0.45078890346995454</v>
      </c>
      <c r="C3155">
        <f t="shared" si="392"/>
        <v>4.7216242139468374</v>
      </c>
      <c r="D3155">
        <v>0.83239234595782341</v>
      </c>
      <c r="E3155" s="19">
        <f t="shared" si="393"/>
        <v>2.1193786790761973</v>
      </c>
      <c r="F3155">
        <v>-0.26789393814397044</v>
      </c>
      <c r="G3155" s="20">
        <v>0.44600000000000001</v>
      </c>
      <c r="H3155">
        <v>0.46300000000000002</v>
      </c>
      <c r="I3155">
        <f t="shared" si="394"/>
        <v>1.186591757935306E-2</v>
      </c>
      <c r="J3155">
        <f t="shared" si="395"/>
        <v>1.1009087155618307E-2</v>
      </c>
      <c r="K3155">
        <v>6</v>
      </c>
      <c r="L3155">
        <v>6</v>
      </c>
      <c r="M3155">
        <f t="shared" si="396"/>
        <v>1.6909549273567373E-2</v>
      </c>
      <c r="N3155">
        <f t="shared" si="397"/>
        <v>2.4850205780195622E-5</v>
      </c>
      <c r="O3155">
        <f t="shared" si="398"/>
        <v>4.7655476105867151E-5</v>
      </c>
      <c r="P3155">
        <f t="shared" si="399"/>
        <v>-0.87044756140146873</v>
      </c>
    </row>
    <row r="3156" spans="1:16" x14ac:dyDescent="0.25">
      <c r="A3156">
        <v>3155</v>
      </c>
      <c r="B3156">
        <v>0.32010864589373456</v>
      </c>
      <c r="C3156">
        <f t="shared" si="392"/>
        <v>5.85972358925439</v>
      </c>
      <c r="D3156">
        <v>0.3129062776573992</v>
      </c>
      <c r="E3156" s="19">
        <f t="shared" si="393"/>
        <v>5.9318553211677933</v>
      </c>
      <c r="F3156">
        <v>-1.9198887457605451</v>
      </c>
      <c r="G3156" s="20">
        <v>0.44600000000000001</v>
      </c>
      <c r="H3156">
        <v>0.46300000000000002</v>
      </c>
      <c r="I3156">
        <f t="shared" si="394"/>
        <v>1.186591757935306E-2</v>
      </c>
      <c r="J3156">
        <f t="shared" si="395"/>
        <v>1.1009087155618307E-2</v>
      </c>
      <c r="K3156">
        <v>6</v>
      </c>
      <c r="L3156">
        <v>6</v>
      </c>
      <c r="M3156">
        <f t="shared" si="396"/>
        <v>1.0107436861571449E-2</v>
      </c>
      <c r="N3156">
        <f t="shared" si="397"/>
        <v>2.002369762773455E-5</v>
      </c>
      <c r="O3156">
        <f t="shared" si="398"/>
        <v>1.7026713318442219E-5</v>
      </c>
      <c r="P3156">
        <f t="shared" si="399"/>
        <v>-0.52573366606223504</v>
      </c>
    </row>
    <row r="3157" spans="1:16" x14ac:dyDescent="0.25">
      <c r="A3157">
        <v>3156</v>
      </c>
      <c r="B3157">
        <v>0.82445753349406414</v>
      </c>
      <c r="C3157">
        <f t="shared" si="392"/>
        <v>2.1748693720613304</v>
      </c>
      <c r="D3157">
        <v>0.41038239692373424</v>
      </c>
      <c r="E3157" s="19">
        <f t="shared" si="393"/>
        <v>5.0452536100884782</v>
      </c>
      <c r="F3157">
        <v>-1.6560079529881477</v>
      </c>
      <c r="G3157" s="20">
        <v>0.44600000000000001</v>
      </c>
      <c r="H3157">
        <v>0.46300000000000002</v>
      </c>
      <c r="I3157">
        <f t="shared" si="394"/>
        <v>1.186591757935306E-2</v>
      </c>
      <c r="J3157">
        <f t="shared" si="395"/>
        <v>1.1009087155618307E-2</v>
      </c>
      <c r="K3157">
        <v>6</v>
      </c>
      <c r="L3157">
        <v>6</v>
      </c>
      <c r="M3157">
        <f t="shared" si="396"/>
        <v>1.0959602712111445E-2</v>
      </c>
      <c r="N3157">
        <f t="shared" si="397"/>
        <v>5.394960030271858E-5</v>
      </c>
      <c r="O3157">
        <f t="shared" si="398"/>
        <v>2.0018815267886756E-5</v>
      </c>
      <c r="P3157">
        <f t="shared" si="399"/>
        <v>-0.2516077865761705</v>
      </c>
    </row>
    <row r="3158" spans="1:16" x14ac:dyDescent="0.25">
      <c r="A3158">
        <v>3157</v>
      </c>
      <c r="B3158">
        <v>0.56593523972289195</v>
      </c>
      <c r="C3158">
        <f t="shared" si="392"/>
        <v>3.8860551580045462</v>
      </c>
      <c r="D3158">
        <v>0.68395031586657307</v>
      </c>
      <c r="E3158" s="19">
        <f t="shared" si="393"/>
        <v>3.1040357052979113</v>
      </c>
      <c r="F3158">
        <v>1.8884747987613082</v>
      </c>
      <c r="G3158" s="20">
        <v>0.44600000000000001</v>
      </c>
      <c r="H3158">
        <v>0.46300000000000002</v>
      </c>
      <c r="I3158">
        <f t="shared" si="394"/>
        <v>1.186591757935306E-2</v>
      </c>
      <c r="J3158">
        <f t="shared" si="395"/>
        <v>1.1009087155618307E-2</v>
      </c>
      <c r="K3158">
        <v>6</v>
      </c>
      <c r="L3158">
        <v>6</v>
      </c>
      <c r="M3158">
        <f t="shared" si="396"/>
        <v>1.3972462668992307E-2</v>
      </c>
      <c r="N3158">
        <f t="shared" si="397"/>
        <v>3.0193429728255042E-5</v>
      </c>
      <c r="O3158">
        <f t="shared" si="398"/>
        <v>3.253828550606394E-5</v>
      </c>
      <c r="P3158">
        <f t="shared" si="399"/>
        <v>-2.2871668969270158</v>
      </c>
    </row>
    <row r="3159" spans="1:16" x14ac:dyDescent="0.25">
      <c r="A3159">
        <v>3158</v>
      </c>
      <c r="B3159">
        <v>0.30408642841883604</v>
      </c>
      <c r="C3159">
        <f t="shared" si="392"/>
        <v>6.0219760013895858</v>
      </c>
      <c r="D3159">
        <v>0.11593981749931333</v>
      </c>
      <c r="E3159" s="19">
        <f t="shared" si="393"/>
        <v>8.8323760809395502</v>
      </c>
      <c r="F3159">
        <v>1.2813643479603343E-2</v>
      </c>
      <c r="G3159" s="20">
        <v>0.44600000000000001</v>
      </c>
      <c r="H3159">
        <v>0.46300000000000002</v>
      </c>
      <c r="I3159">
        <f t="shared" si="394"/>
        <v>1.186591757935306E-2</v>
      </c>
      <c r="J3159">
        <f t="shared" si="395"/>
        <v>1.1009087155618307E-2</v>
      </c>
      <c r="K3159">
        <v>6</v>
      </c>
      <c r="L3159">
        <v>6</v>
      </c>
      <c r="M3159">
        <f t="shared" si="396"/>
        <v>8.2831883268341903E-3</v>
      </c>
      <c r="N3159">
        <f t="shared" si="397"/>
        <v>1.9484191452483097E-5</v>
      </c>
      <c r="O3159">
        <f t="shared" si="398"/>
        <v>1.1435201476300368E-5</v>
      </c>
      <c r="P3159">
        <f t="shared" si="399"/>
        <v>-2.0609516359005076</v>
      </c>
    </row>
    <row r="3160" spans="1:16" x14ac:dyDescent="0.25">
      <c r="A3160">
        <v>3159</v>
      </c>
      <c r="B3160">
        <v>0.52339243751335185</v>
      </c>
      <c r="C3160">
        <f t="shared" si="392"/>
        <v>4.1829162528300703</v>
      </c>
      <c r="D3160">
        <v>0.70979949339274273</v>
      </c>
      <c r="E3160" s="19">
        <f t="shared" si="393"/>
        <v>2.9363422423813903</v>
      </c>
      <c r="F3160">
        <v>0.61531522987934295</v>
      </c>
      <c r="G3160" s="20">
        <v>0.44600000000000001</v>
      </c>
      <c r="H3160">
        <v>0.46300000000000002</v>
      </c>
      <c r="I3160">
        <f t="shared" si="394"/>
        <v>1.186591757935306E-2</v>
      </c>
      <c r="J3160">
        <f t="shared" si="395"/>
        <v>1.1009087155618307E-2</v>
      </c>
      <c r="K3160">
        <v>6</v>
      </c>
      <c r="L3160">
        <v>6</v>
      </c>
      <c r="M3160">
        <f t="shared" si="396"/>
        <v>1.4365904518398543E-2</v>
      </c>
      <c r="N3160">
        <f t="shared" si="397"/>
        <v>2.8050605424851173E-5</v>
      </c>
      <c r="O3160">
        <f t="shared" si="398"/>
        <v>3.4396535438623941E-5</v>
      </c>
      <c r="P3160">
        <f t="shared" si="399"/>
        <v>-1.5218280538322322</v>
      </c>
    </row>
    <row r="3161" spans="1:16" x14ac:dyDescent="0.25">
      <c r="A3161">
        <v>3160</v>
      </c>
      <c r="B3161">
        <v>9.8788415173802907E-2</v>
      </c>
      <c r="C3161">
        <f t="shared" si="392"/>
        <v>9.2694232720162546</v>
      </c>
      <c r="D3161">
        <v>0.81475264748069709</v>
      </c>
      <c r="E3161" s="19">
        <f t="shared" si="393"/>
        <v>2.2419588362898635</v>
      </c>
      <c r="F3161">
        <v>1.1798897503467742</v>
      </c>
      <c r="G3161" s="20">
        <v>0.44600000000000001</v>
      </c>
      <c r="H3161">
        <v>0.46300000000000002</v>
      </c>
      <c r="I3161">
        <f t="shared" si="394"/>
        <v>1.186591757935306E-2</v>
      </c>
      <c r="J3161">
        <f t="shared" si="395"/>
        <v>1.1009087155618307E-2</v>
      </c>
      <c r="K3161">
        <v>6</v>
      </c>
      <c r="L3161">
        <v>6</v>
      </c>
      <c r="M3161">
        <f t="shared" si="396"/>
        <v>1.6440782912772817E-2</v>
      </c>
      <c r="N3161">
        <f t="shared" si="397"/>
        <v>1.2658105028772879E-5</v>
      </c>
      <c r="O3161">
        <f t="shared" si="398"/>
        <v>4.504989046415377E-5</v>
      </c>
      <c r="P3161">
        <f t="shared" si="399"/>
        <v>-1.5791902682821721</v>
      </c>
    </row>
    <row r="3162" spans="1:16" x14ac:dyDescent="0.25">
      <c r="A3162">
        <v>3161</v>
      </c>
      <c r="B3162">
        <v>0.56868190557573173</v>
      </c>
      <c r="C3162">
        <f t="shared" si="392"/>
        <v>3.8672560686690058</v>
      </c>
      <c r="D3162">
        <v>0.67201757866145817</v>
      </c>
      <c r="E3162" s="19">
        <f t="shared" si="393"/>
        <v>3.1815609135507081</v>
      </c>
      <c r="F3162">
        <v>2.8683189157163724E-3</v>
      </c>
      <c r="G3162" s="20">
        <v>0.44600000000000001</v>
      </c>
      <c r="H3162">
        <v>0.46300000000000002</v>
      </c>
      <c r="I3162">
        <f t="shared" si="394"/>
        <v>1.186591757935306E-2</v>
      </c>
      <c r="J3162">
        <f t="shared" si="395"/>
        <v>1.1009087155618307E-2</v>
      </c>
      <c r="K3162">
        <v>6</v>
      </c>
      <c r="L3162">
        <v>6</v>
      </c>
      <c r="M3162">
        <f t="shared" si="396"/>
        <v>1.3801179067595622E-2</v>
      </c>
      <c r="N3162">
        <f t="shared" si="397"/>
        <v>3.0340202781998852E-5</v>
      </c>
      <c r="O3162">
        <f t="shared" si="398"/>
        <v>3.1745423942639927E-5</v>
      </c>
      <c r="P3162">
        <f t="shared" si="399"/>
        <v>-1.2334164112276489</v>
      </c>
    </row>
    <row r="3163" spans="1:16" x14ac:dyDescent="0.25">
      <c r="A3163">
        <v>3162</v>
      </c>
      <c r="B3163">
        <v>0.38276314584795679</v>
      </c>
      <c r="C3163">
        <f t="shared" si="392"/>
        <v>5.27921477650463</v>
      </c>
      <c r="D3163">
        <v>0.58919034394360181</v>
      </c>
      <c r="E3163" s="19">
        <f t="shared" si="393"/>
        <v>3.7280833577618702</v>
      </c>
      <c r="F3163">
        <v>-0.60692400438711047</v>
      </c>
      <c r="G3163" s="20">
        <v>0.44600000000000001</v>
      </c>
      <c r="H3163">
        <v>0.46300000000000002</v>
      </c>
      <c r="I3163">
        <f t="shared" si="394"/>
        <v>1.186591757935306E-2</v>
      </c>
      <c r="J3163">
        <f t="shared" si="395"/>
        <v>1.1009087155618307E-2</v>
      </c>
      <c r="K3163">
        <v>6</v>
      </c>
      <c r="L3163">
        <v>6</v>
      </c>
      <c r="M3163">
        <f t="shared" si="396"/>
        <v>1.2749510322527673E-2</v>
      </c>
      <c r="N3163">
        <f t="shared" si="397"/>
        <v>2.2225527526466684E-5</v>
      </c>
      <c r="O3163">
        <f t="shared" si="398"/>
        <v>2.7091668910706619E-5</v>
      </c>
      <c r="P3163">
        <f t="shared" si="399"/>
        <v>-0.99908175450178438</v>
      </c>
    </row>
    <row r="3164" spans="1:16" x14ac:dyDescent="0.25">
      <c r="A3164">
        <v>3163</v>
      </c>
      <c r="B3164">
        <v>0.33317056794946137</v>
      </c>
      <c r="C3164">
        <f t="shared" si="392"/>
        <v>5.7320516771332262</v>
      </c>
      <c r="D3164">
        <v>0.8546403393658254</v>
      </c>
      <c r="E3164" s="19">
        <f t="shared" si="393"/>
        <v>1.9600827053729502</v>
      </c>
      <c r="F3164">
        <v>-1.8043965610559098</v>
      </c>
      <c r="G3164" s="20">
        <v>0.44600000000000001</v>
      </c>
      <c r="H3164">
        <v>0.46300000000000002</v>
      </c>
      <c r="I3164">
        <f t="shared" si="394"/>
        <v>1.186591757935306E-2</v>
      </c>
      <c r="J3164">
        <f t="shared" si="395"/>
        <v>1.1009087155618307E-2</v>
      </c>
      <c r="K3164">
        <v>6</v>
      </c>
      <c r="L3164">
        <v>6</v>
      </c>
      <c r="M3164">
        <f t="shared" si="396"/>
        <v>1.758324849151198E-2</v>
      </c>
      <c r="N3164">
        <f t="shared" si="397"/>
        <v>2.0469692169979756E-5</v>
      </c>
      <c r="O3164">
        <f t="shared" si="398"/>
        <v>5.1528437919043041E-5</v>
      </c>
      <c r="P3164">
        <f t="shared" si="399"/>
        <v>-9.6079304645325894E-2</v>
      </c>
    </row>
    <row r="3165" spans="1:16" x14ac:dyDescent="0.25">
      <c r="A3165">
        <v>3164</v>
      </c>
      <c r="B3165">
        <v>0.61207922605059972</v>
      </c>
      <c r="C3165">
        <f t="shared" si="392"/>
        <v>3.5749439847843605</v>
      </c>
      <c r="D3165">
        <v>5.5787835322122871E-2</v>
      </c>
      <c r="E3165" s="19">
        <f t="shared" si="393"/>
        <v>10.786194436573705</v>
      </c>
      <c r="F3165">
        <v>-1.2489681466831826</v>
      </c>
      <c r="G3165" s="20">
        <v>0.44600000000000001</v>
      </c>
      <c r="H3165">
        <v>0.46300000000000002</v>
      </c>
      <c r="I3165">
        <f t="shared" si="394"/>
        <v>1.186591757935306E-2</v>
      </c>
      <c r="J3165">
        <f t="shared" si="395"/>
        <v>1.1009087155618307E-2</v>
      </c>
      <c r="K3165">
        <v>6</v>
      </c>
      <c r="L3165">
        <v>6</v>
      </c>
      <c r="M3165">
        <f t="shared" si="396"/>
        <v>7.4955272897478742E-3</v>
      </c>
      <c r="N3165">
        <f t="shared" si="397"/>
        <v>3.2821027079788163E-5</v>
      </c>
      <c r="O3165">
        <f t="shared" si="398"/>
        <v>9.3638215585591863E-6</v>
      </c>
      <c r="P3165">
        <f t="shared" si="399"/>
        <v>-1.1857696597761305</v>
      </c>
    </row>
    <row r="3166" spans="1:16" x14ac:dyDescent="0.25">
      <c r="A3166">
        <v>3165</v>
      </c>
      <c r="B3166">
        <v>0.9608447523422956</v>
      </c>
      <c r="C3166">
        <f t="shared" si="392"/>
        <v>1.021115409530521</v>
      </c>
      <c r="D3166">
        <v>0.81487472151860108</v>
      </c>
      <c r="E3166" s="19">
        <f t="shared" si="393"/>
        <v>2.2411198419368255</v>
      </c>
      <c r="F3166">
        <v>0.1091120793716982</v>
      </c>
      <c r="G3166" s="20">
        <v>0.44600000000000001</v>
      </c>
      <c r="H3166">
        <v>0.46300000000000002</v>
      </c>
      <c r="I3166">
        <f t="shared" si="394"/>
        <v>1.186591757935306E-2</v>
      </c>
      <c r="J3166">
        <f t="shared" si="395"/>
        <v>1.1009087155618307E-2</v>
      </c>
      <c r="K3166">
        <v>6</v>
      </c>
      <c r="L3166">
        <v>6</v>
      </c>
      <c r="M3166">
        <f t="shared" si="396"/>
        <v>1.6443860042571673E-2</v>
      </c>
      <c r="N3166">
        <f t="shared" si="397"/>
        <v>1.1490702445405239E-4</v>
      </c>
      <c r="O3166">
        <f t="shared" si="398"/>
        <v>4.5066755516614214E-5</v>
      </c>
      <c r="P3166">
        <f t="shared" si="399"/>
        <v>-1.1177459321667966</v>
      </c>
    </row>
    <row r="3167" spans="1:16" x14ac:dyDescent="0.25">
      <c r="A3167">
        <v>3166</v>
      </c>
      <c r="B3167">
        <v>0.13116855372783592</v>
      </c>
      <c r="C3167">
        <f t="shared" si="392"/>
        <v>8.4910618955171113</v>
      </c>
      <c r="D3167">
        <v>0.88488418225653864</v>
      </c>
      <c r="E3167" s="19">
        <f t="shared" si="393"/>
        <v>1.7316840213486024</v>
      </c>
      <c r="F3167">
        <v>0.22726794668415096</v>
      </c>
      <c r="G3167" s="20">
        <v>0.44600000000000001</v>
      </c>
      <c r="H3167">
        <v>0.46300000000000002</v>
      </c>
      <c r="I3167">
        <f t="shared" si="394"/>
        <v>1.186591757935306E-2</v>
      </c>
      <c r="J3167">
        <f t="shared" si="395"/>
        <v>1.1009087155618307E-2</v>
      </c>
      <c r="K3167">
        <v>6</v>
      </c>
      <c r="L3167">
        <v>6</v>
      </c>
      <c r="M3167">
        <f t="shared" si="396"/>
        <v>1.870690700352436E-2</v>
      </c>
      <c r="N3167">
        <f t="shared" si="397"/>
        <v>1.3818452247448567E-5</v>
      </c>
      <c r="O3167">
        <f t="shared" si="398"/>
        <v>5.8324728273084788E-5</v>
      </c>
      <c r="P3167">
        <f t="shared" si="399"/>
        <v>-1.0119443570848943</v>
      </c>
    </row>
    <row r="3168" spans="1:16" x14ac:dyDescent="0.25">
      <c r="A3168">
        <v>3167</v>
      </c>
      <c r="B3168">
        <v>0.15128025147251808</v>
      </c>
      <c r="C3168">
        <f t="shared" si="392"/>
        <v>8.0912050806577334</v>
      </c>
      <c r="D3168">
        <v>0.82802819910275582</v>
      </c>
      <c r="E3168" s="19">
        <f t="shared" si="393"/>
        <v>2.1499741007829827</v>
      </c>
      <c r="F3168">
        <v>1.7555521480971947</v>
      </c>
      <c r="G3168" s="20">
        <v>0.44600000000000001</v>
      </c>
      <c r="H3168">
        <v>0.46300000000000002</v>
      </c>
      <c r="I3168">
        <f t="shared" si="394"/>
        <v>1.186591757935306E-2</v>
      </c>
      <c r="J3168">
        <f t="shared" si="395"/>
        <v>1.1009087155618307E-2</v>
      </c>
      <c r="K3168">
        <v>6</v>
      </c>
      <c r="L3168">
        <v>6</v>
      </c>
      <c r="M3168">
        <f t="shared" si="396"/>
        <v>1.6788801639482889E-2</v>
      </c>
      <c r="N3168">
        <f t="shared" si="397"/>
        <v>1.4501342156537614E-5</v>
      </c>
      <c r="O3168">
        <f t="shared" si="398"/>
        <v>4.697731008165055E-5</v>
      </c>
      <c r="P3168">
        <f t="shared" si="399"/>
        <v>-1.8324708796280567</v>
      </c>
    </row>
    <row r="3169" spans="1:16" x14ac:dyDescent="0.25">
      <c r="A3169">
        <v>3168</v>
      </c>
      <c r="B3169">
        <v>0.45414593951231425</v>
      </c>
      <c r="C3169">
        <f t="shared" si="392"/>
        <v>4.6956052152573156</v>
      </c>
      <c r="D3169">
        <v>0.45457319864497819</v>
      </c>
      <c r="E3169" s="19">
        <f t="shared" si="393"/>
        <v>4.6923024823399357</v>
      </c>
      <c r="F3169">
        <v>-1.5817249732208438</v>
      </c>
      <c r="G3169" s="20">
        <v>0.44600000000000001</v>
      </c>
      <c r="H3169">
        <v>0.46300000000000002</v>
      </c>
      <c r="I3169">
        <f t="shared" si="394"/>
        <v>1.186591757935306E-2</v>
      </c>
      <c r="J3169">
        <f t="shared" si="395"/>
        <v>1.1009087155618307E-2</v>
      </c>
      <c r="K3169">
        <v>6</v>
      </c>
      <c r="L3169">
        <v>6</v>
      </c>
      <c r="M3169">
        <f t="shared" si="396"/>
        <v>1.1364316274153597E-2</v>
      </c>
      <c r="N3169">
        <f t="shared" si="397"/>
        <v>2.4987904211385782E-5</v>
      </c>
      <c r="O3169">
        <f t="shared" si="398"/>
        <v>2.152461406316538E-5</v>
      </c>
      <c r="P3169">
        <f t="shared" si="399"/>
        <v>-0.54667802421076417</v>
      </c>
    </row>
    <row r="3170" spans="1:16" x14ac:dyDescent="0.25">
      <c r="A3170">
        <v>3169</v>
      </c>
      <c r="B3170">
        <v>8.6397900326548052E-2</v>
      </c>
      <c r="C3170">
        <f t="shared" si="392"/>
        <v>9.6308134285821509</v>
      </c>
      <c r="D3170">
        <v>0.96044801171910765</v>
      </c>
      <c r="E3170" s="19">
        <f t="shared" si="393"/>
        <v>1.0259219065312191</v>
      </c>
      <c r="F3170">
        <v>-0.17651473172008991</v>
      </c>
      <c r="G3170" s="20">
        <v>0.44600000000000001</v>
      </c>
      <c r="H3170">
        <v>0.46300000000000002</v>
      </c>
      <c r="I3170">
        <f t="shared" si="394"/>
        <v>1.186591757935306E-2</v>
      </c>
      <c r="J3170">
        <f t="shared" si="395"/>
        <v>1.1009087155618307E-2</v>
      </c>
      <c r="K3170">
        <v>6</v>
      </c>
      <c r="L3170">
        <v>6</v>
      </c>
      <c r="M3170">
        <f t="shared" si="396"/>
        <v>2.4304078562840357E-2</v>
      </c>
      <c r="N3170">
        <f t="shared" si="397"/>
        <v>1.2183117677797974E-5</v>
      </c>
      <c r="O3170">
        <f t="shared" si="398"/>
        <v>9.8448039131452693E-5</v>
      </c>
      <c r="P3170">
        <f t="shared" si="399"/>
        <v>-0.62308037074683964</v>
      </c>
    </row>
    <row r="3171" spans="1:16" x14ac:dyDescent="0.25">
      <c r="A3171">
        <v>3170</v>
      </c>
      <c r="B3171">
        <v>0.17593920712912381</v>
      </c>
      <c r="C3171">
        <f t="shared" si="392"/>
        <v>7.6609281228428285</v>
      </c>
      <c r="D3171">
        <v>0.52613910336619163</v>
      </c>
      <c r="E3171" s="19">
        <f t="shared" si="393"/>
        <v>4.1633949035931712</v>
      </c>
      <c r="F3171">
        <v>1.7924503481481224</v>
      </c>
      <c r="G3171" s="20">
        <v>0.44600000000000001</v>
      </c>
      <c r="H3171">
        <v>0.46300000000000002</v>
      </c>
      <c r="I3171">
        <f t="shared" si="394"/>
        <v>1.186591757935306E-2</v>
      </c>
      <c r="J3171">
        <f t="shared" si="395"/>
        <v>1.1009087155618307E-2</v>
      </c>
      <c r="K3171">
        <v>6</v>
      </c>
      <c r="L3171">
        <v>6</v>
      </c>
      <c r="M3171">
        <f t="shared" si="396"/>
        <v>1.2064588372519423E-2</v>
      </c>
      <c r="N3171">
        <f t="shared" si="397"/>
        <v>1.5315811798765852E-5</v>
      </c>
      <c r="O3171">
        <f t="shared" si="398"/>
        <v>2.4259048766388479E-5</v>
      </c>
      <c r="P3171">
        <f t="shared" si="399"/>
        <v>-2.3437223817582544</v>
      </c>
    </row>
    <row r="3172" spans="1:16" x14ac:dyDescent="0.25">
      <c r="A3172">
        <v>3171</v>
      </c>
      <c r="B3172">
        <v>0.62175359355449078</v>
      </c>
      <c r="C3172">
        <f t="shared" si="392"/>
        <v>3.5108032441752859</v>
      </c>
      <c r="D3172">
        <v>0.35999633777886286</v>
      </c>
      <c r="E3172" s="19">
        <f t="shared" si="393"/>
        <v>5.4813401707550637</v>
      </c>
      <c r="F3172">
        <v>2.1538653527386487</v>
      </c>
      <c r="G3172" s="20">
        <v>0.44600000000000001</v>
      </c>
      <c r="H3172">
        <v>0.46300000000000002</v>
      </c>
      <c r="I3172">
        <f t="shared" si="394"/>
        <v>1.186591757935306E-2</v>
      </c>
      <c r="J3172">
        <f t="shared" si="395"/>
        <v>1.1009087155618307E-2</v>
      </c>
      <c r="K3172">
        <v>6</v>
      </c>
      <c r="L3172">
        <v>6</v>
      </c>
      <c r="M3172">
        <f t="shared" si="396"/>
        <v>1.0514604327952834E-2</v>
      </c>
      <c r="N3172">
        <f t="shared" si="397"/>
        <v>3.3420651962766368E-5</v>
      </c>
      <c r="O3172">
        <f t="shared" si="398"/>
        <v>1.842615069556741E-5</v>
      </c>
      <c r="P3172">
        <f t="shared" si="399"/>
        <v>-3.0917804410972556</v>
      </c>
    </row>
    <row r="3173" spans="1:16" x14ac:dyDescent="0.25">
      <c r="A3173">
        <v>3172</v>
      </c>
      <c r="B3173">
        <v>0.62120426038392285</v>
      </c>
      <c r="C3173">
        <f t="shared" si="392"/>
        <v>3.5144370024304177</v>
      </c>
      <c r="D3173">
        <v>0.42316965239417709</v>
      </c>
      <c r="E3173" s="19">
        <f t="shared" si="393"/>
        <v>4.940622456148974</v>
      </c>
      <c r="F3173">
        <v>0.91072934083058499</v>
      </c>
      <c r="G3173" s="20">
        <v>0.44600000000000001</v>
      </c>
      <c r="H3173">
        <v>0.46300000000000002</v>
      </c>
      <c r="I3173">
        <f t="shared" si="394"/>
        <v>1.186591757935306E-2</v>
      </c>
      <c r="J3173">
        <f t="shared" si="395"/>
        <v>1.1009087155618307E-2</v>
      </c>
      <c r="K3173">
        <v>6</v>
      </c>
      <c r="L3173">
        <v>6</v>
      </c>
      <c r="M3173">
        <f t="shared" si="396"/>
        <v>1.1075044453343993E-2</v>
      </c>
      <c r="N3173">
        <f t="shared" si="397"/>
        <v>3.338609662150471E-5</v>
      </c>
      <c r="O3173">
        <f t="shared" si="398"/>
        <v>2.0442768273924261E-5</v>
      </c>
      <c r="P3173">
        <f t="shared" si="399"/>
        <v>-2.1383077461565825</v>
      </c>
    </row>
    <row r="3174" spans="1:16" x14ac:dyDescent="0.25">
      <c r="A3174">
        <v>3173</v>
      </c>
      <c r="B3174">
        <v>0.67232276375621813</v>
      </c>
      <c r="C3174">
        <f t="shared" si="392"/>
        <v>3.1795763314773686</v>
      </c>
      <c r="D3174">
        <v>0.56620990630817591</v>
      </c>
      <c r="E3174" s="19">
        <f t="shared" si="393"/>
        <v>3.8841734459223289</v>
      </c>
      <c r="F3174">
        <v>0.99706085165962577</v>
      </c>
      <c r="G3174" s="20">
        <v>0.44600000000000001</v>
      </c>
      <c r="H3174">
        <v>0.46300000000000002</v>
      </c>
      <c r="I3174">
        <f t="shared" si="394"/>
        <v>1.186591757935306E-2</v>
      </c>
      <c r="J3174">
        <f t="shared" si="395"/>
        <v>1.1009087155618307E-2</v>
      </c>
      <c r="K3174">
        <v>6</v>
      </c>
      <c r="L3174">
        <v>6</v>
      </c>
      <c r="M3174">
        <f t="shared" si="396"/>
        <v>1.2490706528340086E-2</v>
      </c>
      <c r="N3174">
        <f t="shared" si="397"/>
        <v>3.6902191078650779E-5</v>
      </c>
      <c r="O3174">
        <f t="shared" si="398"/>
        <v>2.6002958262852938E-5</v>
      </c>
      <c r="P3174">
        <f t="shared" si="399"/>
        <v>-1.994119820009026</v>
      </c>
    </row>
    <row r="3175" spans="1:16" x14ac:dyDescent="0.25">
      <c r="A3175">
        <v>3174</v>
      </c>
      <c r="B3175">
        <v>0.69035920285653252</v>
      </c>
      <c r="C3175">
        <f t="shared" si="392"/>
        <v>3.0624441848018837</v>
      </c>
      <c r="D3175">
        <v>0.55882442701498458</v>
      </c>
      <c r="E3175" s="19">
        <f t="shared" si="393"/>
        <v>3.9349135466636214</v>
      </c>
      <c r="F3175">
        <v>-1.6373087419196963</v>
      </c>
      <c r="G3175" s="20">
        <v>0.44600000000000001</v>
      </c>
      <c r="H3175">
        <v>0.46300000000000002</v>
      </c>
      <c r="I3175">
        <f t="shared" si="394"/>
        <v>1.186591757935306E-2</v>
      </c>
      <c r="J3175">
        <f t="shared" si="395"/>
        <v>1.1009087155618307E-2</v>
      </c>
      <c r="K3175">
        <v>6</v>
      </c>
      <c r="L3175">
        <v>6</v>
      </c>
      <c r="M3175">
        <f t="shared" si="396"/>
        <v>1.2409912363126885E-2</v>
      </c>
      <c r="N3175">
        <f t="shared" si="397"/>
        <v>3.8313623450062603E-5</v>
      </c>
      <c r="O3175">
        <f t="shared" si="398"/>
        <v>2.5667654143414918E-5</v>
      </c>
      <c r="P3175">
        <f t="shared" si="399"/>
        <v>-0.31454260014526281</v>
      </c>
    </row>
    <row r="3176" spans="1:16" x14ac:dyDescent="0.25">
      <c r="A3176">
        <v>3175</v>
      </c>
      <c r="B3176">
        <v>0.66261787774285108</v>
      </c>
      <c r="C3176">
        <f t="shared" si="392"/>
        <v>3.2427467410031068</v>
      </c>
      <c r="D3176">
        <v>0.55751213110751674</v>
      </c>
      <c r="E3176" s="19">
        <f t="shared" si="393"/>
        <v>3.9439610705323913</v>
      </c>
      <c r="F3176">
        <v>9.9728367786156014E-2</v>
      </c>
      <c r="G3176" s="20">
        <v>0.44600000000000001</v>
      </c>
      <c r="H3176">
        <v>0.46300000000000002</v>
      </c>
      <c r="I3176">
        <f t="shared" si="394"/>
        <v>1.186591757935306E-2</v>
      </c>
      <c r="J3176">
        <f t="shared" si="395"/>
        <v>1.1009087155618307E-2</v>
      </c>
      <c r="K3176">
        <v>6</v>
      </c>
      <c r="L3176">
        <v>6</v>
      </c>
      <c r="M3176">
        <f t="shared" si="396"/>
        <v>1.2395669899419221E-2</v>
      </c>
      <c r="N3176">
        <f t="shared" si="397"/>
        <v>3.6183317016313641E-5</v>
      </c>
      <c r="O3176">
        <f t="shared" si="398"/>
        <v>2.5608772042561293E-5</v>
      </c>
      <c r="P3176">
        <f t="shared" si="399"/>
        <v>-1.4346900443649702</v>
      </c>
    </row>
    <row r="3177" spans="1:16" x14ac:dyDescent="0.25">
      <c r="A3177">
        <v>3176</v>
      </c>
      <c r="B3177">
        <v>0.54499954222235791</v>
      </c>
      <c r="C3177">
        <f t="shared" si="392"/>
        <v>4.0307340507171299</v>
      </c>
      <c r="D3177">
        <v>0.40678121280556656</v>
      </c>
      <c r="E3177" s="19">
        <f t="shared" si="393"/>
        <v>5.0751220584132861</v>
      </c>
      <c r="F3177">
        <v>-0.32054117582447361</v>
      </c>
      <c r="G3177" s="20">
        <v>0.44600000000000001</v>
      </c>
      <c r="H3177">
        <v>0.46300000000000002</v>
      </c>
      <c r="I3177">
        <f t="shared" si="394"/>
        <v>1.186591757935306E-2</v>
      </c>
      <c r="J3177">
        <f t="shared" si="395"/>
        <v>1.1009087155618307E-2</v>
      </c>
      <c r="K3177">
        <v>6</v>
      </c>
      <c r="L3177">
        <v>6</v>
      </c>
      <c r="M3177">
        <f t="shared" si="396"/>
        <v>1.0927305027826895E-2</v>
      </c>
      <c r="N3177">
        <f t="shared" si="397"/>
        <v>2.9109668823835672E-5</v>
      </c>
      <c r="O3177">
        <f t="shared" si="398"/>
        <v>1.9900999195195157E-5</v>
      </c>
      <c r="P3177">
        <f t="shared" si="399"/>
        <v>-1.3503757323633907</v>
      </c>
    </row>
    <row r="3178" spans="1:16" x14ac:dyDescent="0.25">
      <c r="A3178">
        <v>3177</v>
      </c>
      <c r="B3178">
        <v>0.36503189184240242</v>
      </c>
      <c r="C3178">
        <f t="shared" si="392"/>
        <v>5.4358459967170152</v>
      </c>
      <c r="D3178">
        <v>0.49827570421460615</v>
      </c>
      <c r="E3178" s="19">
        <f t="shared" si="393"/>
        <v>4.364055347365257</v>
      </c>
      <c r="F3178">
        <v>-3.079549060203135E-2</v>
      </c>
      <c r="G3178" s="20">
        <v>0.44600000000000001</v>
      </c>
      <c r="H3178">
        <v>0.46300000000000002</v>
      </c>
      <c r="I3178">
        <f t="shared" si="394"/>
        <v>1.186591757935306E-2</v>
      </c>
      <c r="J3178">
        <f t="shared" si="395"/>
        <v>1.1009087155618307E-2</v>
      </c>
      <c r="K3178">
        <v>6</v>
      </c>
      <c r="L3178">
        <v>6</v>
      </c>
      <c r="M3178">
        <f t="shared" si="396"/>
        <v>1.1783958032206856E-2</v>
      </c>
      <c r="N3178">
        <f t="shared" si="397"/>
        <v>2.1585109917425345E-5</v>
      </c>
      <c r="O3178">
        <f t="shared" si="398"/>
        <v>2.3143611150802076E-5</v>
      </c>
      <c r="P3178">
        <f t="shared" si="399"/>
        <v>-1.4251613207659957</v>
      </c>
    </row>
    <row r="3179" spans="1:16" x14ac:dyDescent="0.25">
      <c r="A3179">
        <v>3178</v>
      </c>
      <c r="B3179">
        <v>0.40916165654469433</v>
      </c>
      <c r="C3179">
        <f t="shared" si="392"/>
        <v>5.0553581838127517</v>
      </c>
      <c r="D3179">
        <v>0.27976317636646625</v>
      </c>
      <c r="E3179" s="19">
        <f t="shared" si="393"/>
        <v>6.281722494448907</v>
      </c>
      <c r="F3179">
        <v>-0.72867351263994351</v>
      </c>
      <c r="G3179" s="20">
        <v>0.44600000000000001</v>
      </c>
      <c r="H3179">
        <v>0.46300000000000002</v>
      </c>
      <c r="I3179">
        <f t="shared" si="394"/>
        <v>1.186591757935306E-2</v>
      </c>
      <c r="J3179">
        <f t="shared" si="395"/>
        <v>1.1009087155618307E-2</v>
      </c>
      <c r="K3179">
        <v>6</v>
      </c>
      <c r="L3179">
        <v>6</v>
      </c>
      <c r="M3179">
        <f t="shared" si="396"/>
        <v>9.82193235321226E-3</v>
      </c>
      <c r="N3179">
        <f t="shared" si="397"/>
        <v>2.320969732847703E-5</v>
      </c>
      <c r="O3179">
        <f t="shared" si="398"/>
        <v>1.6078392525179621E-5</v>
      </c>
      <c r="P3179">
        <f t="shared" si="399"/>
        <v>-1.2658058030298385</v>
      </c>
    </row>
    <row r="3180" spans="1:16" x14ac:dyDescent="0.25">
      <c r="A3180">
        <v>3179</v>
      </c>
      <c r="B3180">
        <v>0.5467696157719657</v>
      </c>
      <c r="C3180">
        <f t="shared" si="392"/>
        <v>4.0184016497692854</v>
      </c>
      <c r="D3180">
        <v>0.34504226813562427</v>
      </c>
      <c r="E3180" s="19">
        <f t="shared" si="393"/>
        <v>5.6192923122679774</v>
      </c>
      <c r="F3180">
        <v>-0.1795456228137482</v>
      </c>
      <c r="G3180" s="20">
        <v>0.44600000000000001</v>
      </c>
      <c r="H3180">
        <v>0.46300000000000002</v>
      </c>
      <c r="I3180">
        <f t="shared" si="394"/>
        <v>1.186591757935306E-2</v>
      </c>
      <c r="J3180">
        <f t="shared" si="395"/>
        <v>1.1009087155618307E-2</v>
      </c>
      <c r="K3180">
        <v>6</v>
      </c>
      <c r="L3180">
        <v>6</v>
      </c>
      <c r="M3180">
        <f t="shared" si="396"/>
        <v>1.0384736943599576E-2</v>
      </c>
      <c r="N3180">
        <f t="shared" si="397"/>
        <v>2.9199005863455669E-5</v>
      </c>
      <c r="O3180">
        <f t="shared" si="398"/>
        <v>1.7973793564626973E-5</v>
      </c>
      <c r="P3180">
        <f t="shared" si="399"/>
        <v>-1.5182701909671363</v>
      </c>
    </row>
    <row r="3181" spans="1:16" x14ac:dyDescent="0.25">
      <c r="A3181">
        <v>3180</v>
      </c>
      <c r="B3181">
        <v>0.47593615527817623</v>
      </c>
      <c r="C3181">
        <f t="shared" si="392"/>
        <v>4.5295752102115339</v>
      </c>
      <c r="D3181">
        <v>0.6870632038331248</v>
      </c>
      <c r="E3181" s="19">
        <f t="shared" si="393"/>
        <v>3.0838311872254924</v>
      </c>
      <c r="F3181">
        <v>2.0415063772816211</v>
      </c>
      <c r="G3181" s="20">
        <v>0.44600000000000001</v>
      </c>
      <c r="H3181">
        <v>0.46300000000000002</v>
      </c>
      <c r="I3181">
        <f t="shared" si="394"/>
        <v>1.186591757935306E-2</v>
      </c>
      <c r="J3181">
        <f t="shared" si="395"/>
        <v>1.1009087155618307E-2</v>
      </c>
      <c r="K3181">
        <v>6</v>
      </c>
      <c r="L3181">
        <v>6</v>
      </c>
      <c r="M3181">
        <f t="shared" si="396"/>
        <v>1.4018160044166511E-2</v>
      </c>
      <c r="N3181">
        <f t="shared" si="397"/>
        <v>2.590382715553889E-5</v>
      </c>
      <c r="O3181">
        <f t="shared" si="398"/>
        <v>3.2751468503977738E-5</v>
      </c>
      <c r="P3181">
        <f t="shared" si="399"/>
        <v>-2.3280682204676442</v>
      </c>
    </row>
    <row r="3182" spans="1:16" x14ac:dyDescent="0.25">
      <c r="A3182">
        <v>3181</v>
      </c>
      <c r="B3182">
        <v>0.70696127201147496</v>
      </c>
      <c r="C3182">
        <f t="shared" si="392"/>
        <v>2.9547553451944388</v>
      </c>
      <c r="D3182">
        <v>0.24622333445234534</v>
      </c>
      <c r="E3182" s="19">
        <f t="shared" si="393"/>
        <v>6.6717010489539819</v>
      </c>
      <c r="F3182">
        <v>-1.1975657798757311</v>
      </c>
      <c r="G3182" s="20">
        <v>0.44600000000000001</v>
      </c>
      <c r="H3182">
        <v>0.46300000000000002</v>
      </c>
      <c r="I3182">
        <f t="shared" si="394"/>
        <v>1.186591757935306E-2</v>
      </c>
      <c r="J3182">
        <f t="shared" si="395"/>
        <v>1.1009087155618307E-2</v>
      </c>
      <c r="K3182">
        <v>6</v>
      </c>
      <c r="L3182">
        <v>6</v>
      </c>
      <c r="M3182">
        <f t="shared" si="396"/>
        <v>9.5305512954534013E-3</v>
      </c>
      <c r="N3182">
        <f t="shared" si="397"/>
        <v>3.9709999517950661E-5</v>
      </c>
      <c r="O3182">
        <f t="shared" si="398"/>
        <v>1.5138567999211418E-5</v>
      </c>
      <c r="P3182">
        <f t="shared" si="399"/>
        <v>-0.85313527930599631</v>
      </c>
    </row>
    <row r="3183" spans="1:16" x14ac:dyDescent="0.25">
      <c r="A3183">
        <v>3182</v>
      </c>
      <c r="B3183">
        <v>0.32496108890041808</v>
      </c>
      <c r="C3183">
        <f t="shared" si="392"/>
        <v>5.8118334595496544</v>
      </c>
      <c r="D3183">
        <v>0.71681875057222211</v>
      </c>
      <c r="E3183" s="19">
        <f t="shared" si="393"/>
        <v>2.8907863550640047</v>
      </c>
      <c r="F3183">
        <v>-0.70395572038250975</v>
      </c>
      <c r="G3183" s="20">
        <v>0.44600000000000001</v>
      </c>
      <c r="H3183">
        <v>0.46300000000000002</v>
      </c>
      <c r="I3183">
        <f t="shared" si="394"/>
        <v>1.186591757935306E-2</v>
      </c>
      <c r="J3183">
        <f t="shared" si="395"/>
        <v>1.1009087155618307E-2</v>
      </c>
      <c r="K3183">
        <v>6</v>
      </c>
      <c r="L3183">
        <v>6</v>
      </c>
      <c r="M3183">
        <f t="shared" si="396"/>
        <v>1.4478658141667947E-2</v>
      </c>
      <c r="N3183">
        <f t="shared" si="397"/>
        <v>2.0188695039177051E-5</v>
      </c>
      <c r="O3183">
        <f t="shared" si="398"/>
        <v>3.4938590263881253E-5</v>
      </c>
      <c r="P3183">
        <f t="shared" si="399"/>
        <v>-0.8131476673995518</v>
      </c>
    </row>
    <row r="3184" spans="1:16" x14ac:dyDescent="0.25">
      <c r="A3184">
        <v>3183</v>
      </c>
      <c r="B3184">
        <v>0.93749809259315775</v>
      </c>
      <c r="C3184">
        <f t="shared" si="392"/>
        <v>1.2748509924962248</v>
      </c>
      <c r="D3184">
        <v>0.64940336313974423</v>
      </c>
      <c r="E3184" s="19">
        <f t="shared" si="393"/>
        <v>3.329009441299827</v>
      </c>
      <c r="F3184">
        <v>-1.4741317500011064</v>
      </c>
      <c r="G3184" s="20">
        <v>0.44600000000000001</v>
      </c>
      <c r="H3184">
        <v>0.46300000000000002</v>
      </c>
      <c r="I3184">
        <f t="shared" si="394"/>
        <v>1.186591757935306E-2</v>
      </c>
      <c r="J3184">
        <f t="shared" si="395"/>
        <v>1.1009087155618307E-2</v>
      </c>
      <c r="K3184">
        <v>6</v>
      </c>
      <c r="L3184">
        <v>6</v>
      </c>
      <c r="M3184">
        <f t="shared" si="396"/>
        <v>1.3492076614571859E-2</v>
      </c>
      <c r="N3184">
        <f t="shared" si="397"/>
        <v>9.203690001730203E-5</v>
      </c>
      <c r="O3184">
        <f t="shared" si="398"/>
        <v>3.0339355228912805E-5</v>
      </c>
      <c r="P3184">
        <f t="shared" si="399"/>
        <v>-5.1333398549917184E-2</v>
      </c>
    </row>
    <row r="3185" spans="1:16" x14ac:dyDescent="0.25">
      <c r="A3185">
        <v>3184</v>
      </c>
      <c r="B3185">
        <v>6.1037018951994385E-4</v>
      </c>
      <c r="C3185">
        <f t="shared" si="392"/>
        <v>21.649308134068697</v>
      </c>
      <c r="D3185">
        <v>0.95300149540696433</v>
      </c>
      <c r="E3185" s="19">
        <f t="shared" si="393"/>
        <v>1.1123858482756019</v>
      </c>
      <c r="F3185">
        <v>-1.6635885913274251</v>
      </c>
      <c r="G3185" s="20">
        <v>0.44600000000000001</v>
      </c>
      <c r="H3185">
        <v>0.46300000000000002</v>
      </c>
      <c r="I3185">
        <f t="shared" si="394"/>
        <v>1.186591757935306E-2</v>
      </c>
      <c r="J3185">
        <f t="shared" si="395"/>
        <v>1.1009087155618307E-2</v>
      </c>
      <c r="K3185">
        <v>6</v>
      </c>
      <c r="L3185">
        <v>6</v>
      </c>
      <c r="M3185">
        <f t="shared" si="396"/>
        <v>2.3340415582324213E-2</v>
      </c>
      <c r="N3185">
        <f t="shared" si="397"/>
        <v>5.4197267001198194E-6</v>
      </c>
      <c r="O3185">
        <f t="shared" si="398"/>
        <v>9.0795833259267142E-5</v>
      </c>
      <c r="P3185">
        <f t="shared" si="399"/>
        <v>-2.9217029527980783E-2</v>
      </c>
    </row>
    <row r="3186" spans="1:16" x14ac:dyDescent="0.25">
      <c r="A3186">
        <v>3185</v>
      </c>
      <c r="B3186">
        <v>0.70815149388103882</v>
      </c>
      <c r="C3186">
        <f t="shared" si="392"/>
        <v>2.9470340994612663</v>
      </c>
      <c r="D3186">
        <v>0.83541367839594716</v>
      </c>
      <c r="E3186" s="19">
        <f t="shared" si="393"/>
        <v>2.0980832963419052</v>
      </c>
      <c r="F3186">
        <v>1.8944228941109031</v>
      </c>
      <c r="G3186" s="20">
        <v>0.44600000000000001</v>
      </c>
      <c r="H3186">
        <v>0.46300000000000002</v>
      </c>
      <c r="I3186">
        <f t="shared" si="394"/>
        <v>1.186591757935306E-2</v>
      </c>
      <c r="J3186">
        <f t="shared" si="395"/>
        <v>1.1009087155618307E-2</v>
      </c>
      <c r="K3186">
        <v>6</v>
      </c>
      <c r="L3186">
        <v>6</v>
      </c>
      <c r="M3186">
        <f t="shared" si="396"/>
        <v>1.699514792385199E-2</v>
      </c>
      <c r="N3186">
        <f t="shared" si="397"/>
        <v>3.9814039937570614E-5</v>
      </c>
      <c r="O3186">
        <f t="shared" si="398"/>
        <v>4.8139175492268423E-5</v>
      </c>
      <c r="P3186">
        <f t="shared" si="399"/>
        <v>-2.0456743031735871</v>
      </c>
    </row>
    <row r="3187" spans="1:16" x14ac:dyDescent="0.25">
      <c r="A3187">
        <v>3186</v>
      </c>
      <c r="B3187">
        <v>0.59749137852107304</v>
      </c>
      <c r="C3187">
        <f t="shared" si="392"/>
        <v>3.672300703884205</v>
      </c>
      <c r="D3187">
        <v>1.7090365306558428E-2</v>
      </c>
      <c r="E3187" s="19">
        <f t="shared" si="393"/>
        <v>13.776910660879265</v>
      </c>
      <c r="F3187">
        <v>-0.33928245102288201</v>
      </c>
      <c r="G3187" s="20">
        <v>0.44600000000000001</v>
      </c>
      <c r="H3187">
        <v>0.46300000000000002</v>
      </c>
      <c r="I3187">
        <f t="shared" si="394"/>
        <v>1.186591757935306E-2</v>
      </c>
      <c r="J3187">
        <f t="shared" si="395"/>
        <v>1.1009087155618307E-2</v>
      </c>
      <c r="K3187">
        <v>6</v>
      </c>
      <c r="L3187">
        <v>6</v>
      </c>
      <c r="M3187">
        <f t="shared" si="396"/>
        <v>6.6322424040928486E-3</v>
      </c>
      <c r="N3187">
        <f t="shared" si="397"/>
        <v>3.195090565683508E-5</v>
      </c>
      <c r="O3187">
        <f t="shared" si="398"/>
        <v>7.3311065511078821E-6</v>
      </c>
      <c r="P3187">
        <f t="shared" si="399"/>
        <v>-2.2426102652316642</v>
      </c>
    </row>
    <row r="3188" spans="1:16" x14ac:dyDescent="0.25">
      <c r="A3188">
        <v>3187</v>
      </c>
      <c r="B3188">
        <v>0.28577532273323769</v>
      </c>
      <c r="C3188">
        <f t="shared" si="392"/>
        <v>6.2158879584486098</v>
      </c>
      <c r="D3188">
        <v>0.8596453749198889</v>
      </c>
      <c r="E3188" s="19">
        <f t="shared" si="393"/>
        <v>1.9233556944925978</v>
      </c>
      <c r="F3188">
        <v>2.1107734937686473</v>
      </c>
      <c r="G3188" s="20">
        <v>0.44600000000000001</v>
      </c>
      <c r="H3188">
        <v>0.46300000000000002</v>
      </c>
      <c r="I3188">
        <f t="shared" si="394"/>
        <v>1.186591757935306E-2</v>
      </c>
      <c r="J3188">
        <f t="shared" si="395"/>
        <v>1.1009087155618307E-2</v>
      </c>
      <c r="K3188">
        <v>6</v>
      </c>
      <c r="L3188">
        <v>6</v>
      </c>
      <c r="M3188">
        <f t="shared" si="396"/>
        <v>1.7750333136807975E-2</v>
      </c>
      <c r="N3188">
        <f t="shared" si="397"/>
        <v>1.8876359116778212E-5</v>
      </c>
      <c r="O3188">
        <f t="shared" si="398"/>
        <v>5.2512387744610543E-5</v>
      </c>
      <c r="P3188">
        <f t="shared" si="399"/>
        <v>-1.9624599681503341</v>
      </c>
    </row>
    <row r="3189" spans="1:16" x14ac:dyDescent="0.25">
      <c r="A3189">
        <v>3188</v>
      </c>
      <c r="B3189">
        <v>0.47575304422132025</v>
      </c>
      <c r="C3189">
        <f t="shared" si="392"/>
        <v>4.5309507550344694</v>
      </c>
      <c r="D3189">
        <v>4.5625171666615803E-2</v>
      </c>
      <c r="E3189" s="19">
        <f t="shared" si="393"/>
        <v>11.306799329607504</v>
      </c>
      <c r="F3189">
        <v>-0.44430862544686534</v>
      </c>
      <c r="G3189" s="20">
        <v>0.44600000000000001</v>
      </c>
      <c r="H3189">
        <v>0.46300000000000002</v>
      </c>
      <c r="I3189">
        <f t="shared" si="394"/>
        <v>1.186591757935306E-2</v>
      </c>
      <c r="J3189">
        <f t="shared" si="395"/>
        <v>1.1009087155618307E-2</v>
      </c>
      <c r="K3189">
        <v>6</v>
      </c>
      <c r="L3189">
        <v>6</v>
      </c>
      <c r="M3189">
        <f t="shared" si="396"/>
        <v>7.3209336332120739E-3</v>
      </c>
      <c r="N3189">
        <f t="shared" si="397"/>
        <v>2.5895963049909752E-5</v>
      </c>
      <c r="O3189">
        <f t="shared" si="398"/>
        <v>8.9326782103159547E-6</v>
      </c>
      <c r="P3189">
        <f t="shared" si="399"/>
        <v>-1.9639403960876103</v>
      </c>
    </row>
    <row r="3190" spans="1:16" x14ac:dyDescent="0.25">
      <c r="A3190">
        <v>3189</v>
      </c>
      <c r="B3190">
        <v>0.67024750511185038</v>
      </c>
      <c r="C3190">
        <f t="shared" si="392"/>
        <v>3.1930737427458471</v>
      </c>
      <c r="D3190">
        <v>0.21756645405438399</v>
      </c>
      <c r="E3190" s="19">
        <f t="shared" si="393"/>
        <v>7.0415775453355414</v>
      </c>
      <c r="F3190">
        <v>-0.25301574169134255</v>
      </c>
      <c r="G3190" s="20">
        <v>0.44600000000000001</v>
      </c>
      <c r="H3190">
        <v>0.46300000000000002</v>
      </c>
      <c r="I3190">
        <f t="shared" si="394"/>
        <v>1.186591757935306E-2</v>
      </c>
      <c r="J3190">
        <f t="shared" si="395"/>
        <v>1.1009087155618307E-2</v>
      </c>
      <c r="K3190">
        <v>6</v>
      </c>
      <c r="L3190">
        <v>6</v>
      </c>
      <c r="M3190">
        <f t="shared" si="396"/>
        <v>9.2768669711659653E-3</v>
      </c>
      <c r="N3190">
        <f t="shared" si="397"/>
        <v>3.6746202182112419E-5</v>
      </c>
      <c r="O3190">
        <f t="shared" si="398"/>
        <v>1.4343376800118333E-5</v>
      </c>
      <c r="P3190">
        <f t="shared" si="399"/>
        <v>-1.6375701056127658</v>
      </c>
    </row>
    <row r="3191" spans="1:16" x14ac:dyDescent="0.25">
      <c r="A3191">
        <v>3190</v>
      </c>
      <c r="B3191">
        <v>0.70711386455885494</v>
      </c>
      <c r="C3191">
        <f t="shared" si="392"/>
        <v>2.9537654690674446</v>
      </c>
      <c r="D3191">
        <v>0.39991454817346722</v>
      </c>
      <c r="E3191" s="19">
        <f t="shared" si="393"/>
        <v>5.1325863952747293</v>
      </c>
      <c r="F3191">
        <v>-0.51792540034512058</v>
      </c>
      <c r="G3191" s="20">
        <v>0.44600000000000001</v>
      </c>
      <c r="H3191">
        <v>0.46300000000000002</v>
      </c>
      <c r="I3191">
        <f t="shared" si="394"/>
        <v>1.186591757935306E-2</v>
      </c>
      <c r="J3191">
        <f t="shared" si="395"/>
        <v>1.1009087155618307E-2</v>
      </c>
      <c r="K3191">
        <v>6</v>
      </c>
      <c r="L3191">
        <v>6</v>
      </c>
      <c r="M3191">
        <f t="shared" si="396"/>
        <v>1.0865961898766076E-2</v>
      </c>
      <c r="N3191">
        <f t="shared" si="397"/>
        <v>3.9723307270694551E-5</v>
      </c>
      <c r="O3191">
        <f t="shared" si="398"/>
        <v>1.9678187997572676E-5</v>
      </c>
      <c r="P3191">
        <f t="shared" si="399"/>
        <v>-1.197153693750332</v>
      </c>
    </row>
    <row r="3192" spans="1:16" x14ac:dyDescent="0.25">
      <c r="A3192">
        <v>3191</v>
      </c>
      <c r="B3192">
        <v>0.49479659413434246</v>
      </c>
      <c r="C3192">
        <f t="shared" si="392"/>
        <v>4.3895444751362618</v>
      </c>
      <c r="D3192">
        <v>0.59382915738395337</v>
      </c>
      <c r="E3192" s="19">
        <f t="shared" si="393"/>
        <v>3.6968744613834148</v>
      </c>
      <c r="F3192">
        <v>-0.22891754269949161</v>
      </c>
      <c r="G3192" s="20">
        <v>0.44600000000000001</v>
      </c>
      <c r="H3192">
        <v>0.46300000000000002</v>
      </c>
      <c r="I3192">
        <f t="shared" si="394"/>
        <v>1.186591757935306E-2</v>
      </c>
      <c r="J3192">
        <f t="shared" si="395"/>
        <v>1.1009087155618307E-2</v>
      </c>
      <c r="K3192">
        <v>6</v>
      </c>
      <c r="L3192">
        <v>6</v>
      </c>
      <c r="M3192">
        <f t="shared" si="396"/>
        <v>1.280321270217789E-2</v>
      </c>
      <c r="N3192">
        <f t="shared" si="397"/>
        <v>2.6730184418439229E-5</v>
      </c>
      <c r="O3192">
        <f t="shared" si="398"/>
        <v>2.7320375916201541E-5</v>
      </c>
      <c r="P3192">
        <f t="shared" si="399"/>
        <v>-1.1963418480346237</v>
      </c>
    </row>
    <row r="3193" spans="1:16" x14ac:dyDescent="0.25">
      <c r="A3193">
        <v>3192</v>
      </c>
      <c r="B3193">
        <v>0.65892513809625541</v>
      </c>
      <c r="C3193">
        <f t="shared" si="392"/>
        <v>3.2668205853453105</v>
      </c>
      <c r="D3193">
        <v>0.78307443464461191</v>
      </c>
      <c r="E3193" s="19">
        <f t="shared" si="393"/>
        <v>2.4562138075449869</v>
      </c>
      <c r="F3193">
        <v>0.38642838262603618</v>
      </c>
      <c r="G3193" s="20">
        <v>0.44600000000000001</v>
      </c>
      <c r="H3193">
        <v>0.46300000000000002</v>
      </c>
      <c r="I3193">
        <f t="shared" si="394"/>
        <v>1.186591757935306E-2</v>
      </c>
      <c r="J3193">
        <f t="shared" si="395"/>
        <v>1.1009087155618307E-2</v>
      </c>
      <c r="K3193">
        <v>6</v>
      </c>
      <c r="L3193">
        <v>6</v>
      </c>
      <c r="M3193">
        <f t="shared" si="396"/>
        <v>1.5707361097575711E-2</v>
      </c>
      <c r="N3193">
        <f t="shared" si="397"/>
        <v>3.5916675026379174E-5</v>
      </c>
      <c r="O3193">
        <f t="shared" si="398"/>
        <v>4.1120198774939155E-5</v>
      </c>
      <c r="P3193">
        <f t="shared" si="399"/>
        <v>-1.2982261621697979</v>
      </c>
    </row>
    <row r="3194" spans="1:16" x14ac:dyDescent="0.25">
      <c r="A3194">
        <v>3193</v>
      </c>
      <c r="B3194">
        <v>0.41846980193487349</v>
      </c>
      <c r="C3194">
        <f t="shared" si="392"/>
        <v>4.978825672865038</v>
      </c>
      <c r="D3194">
        <v>0.42161320841090122</v>
      </c>
      <c r="E3194" s="19">
        <f t="shared" si="393"/>
        <v>4.9532422861493188</v>
      </c>
      <c r="F3194">
        <v>0.61236050896695815</v>
      </c>
      <c r="G3194" s="20">
        <v>0.44600000000000001</v>
      </c>
      <c r="H3194">
        <v>0.46300000000000002</v>
      </c>
      <c r="I3194">
        <f t="shared" si="394"/>
        <v>1.186591757935306E-2</v>
      </c>
      <c r="J3194">
        <f t="shared" si="395"/>
        <v>1.1009087155618307E-2</v>
      </c>
      <c r="K3194">
        <v>6</v>
      </c>
      <c r="L3194">
        <v>6</v>
      </c>
      <c r="M3194">
        <f t="shared" si="396"/>
        <v>1.1060927001895185E-2</v>
      </c>
      <c r="N3194">
        <f t="shared" si="397"/>
        <v>2.3566467485055466E-5</v>
      </c>
      <c r="O3194">
        <f t="shared" si="398"/>
        <v>2.0390684356875669E-5</v>
      </c>
      <c r="P3194">
        <f t="shared" si="399"/>
        <v>-1.9039960937402998</v>
      </c>
    </row>
    <row r="3195" spans="1:16" x14ac:dyDescent="0.25">
      <c r="A3195">
        <v>3194</v>
      </c>
      <c r="B3195">
        <v>0.38355662709433269</v>
      </c>
      <c r="C3195">
        <f t="shared" si="392"/>
        <v>5.2723292339247152</v>
      </c>
      <c r="D3195">
        <v>0.83007293923764758</v>
      </c>
      <c r="E3195" s="19">
        <f t="shared" si="393"/>
        <v>2.1356627896995071</v>
      </c>
      <c r="F3195">
        <v>-1.1977226677117869</v>
      </c>
      <c r="G3195" s="20">
        <v>0.44600000000000001</v>
      </c>
      <c r="H3195">
        <v>0.46300000000000002</v>
      </c>
      <c r="I3195">
        <f t="shared" si="394"/>
        <v>1.186591757935306E-2</v>
      </c>
      <c r="J3195">
        <f t="shared" si="395"/>
        <v>1.1009087155618307E-2</v>
      </c>
      <c r="K3195">
        <v>6</v>
      </c>
      <c r="L3195">
        <v>6</v>
      </c>
      <c r="M3195">
        <f t="shared" si="396"/>
        <v>1.6844959519054101E-2</v>
      </c>
      <c r="N3195">
        <f t="shared" si="397"/>
        <v>2.2254553562086737E-5</v>
      </c>
      <c r="O3195">
        <f t="shared" si="398"/>
        <v>4.7292110199761894E-5</v>
      </c>
      <c r="P3195">
        <f t="shared" si="399"/>
        <v>-0.41624526545901808</v>
      </c>
    </row>
    <row r="3196" spans="1:16" x14ac:dyDescent="0.25">
      <c r="A3196">
        <v>3195</v>
      </c>
      <c r="B3196">
        <v>0.25855281228064819</v>
      </c>
      <c r="C3196">
        <f t="shared" si="392"/>
        <v>6.5235466583830801</v>
      </c>
      <c r="D3196">
        <v>0.30378124332407608</v>
      </c>
      <c r="E3196" s="19">
        <f t="shared" si="393"/>
        <v>6.0251309578258274</v>
      </c>
      <c r="F3196">
        <v>-1.4649685908807442E-2</v>
      </c>
      <c r="G3196" s="20">
        <v>0.44600000000000001</v>
      </c>
      <c r="H3196">
        <v>0.46300000000000002</v>
      </c>
      <c r="I3196">
        <f t="shared" si="394"/>
        <v>1.186591757935306E-2</v>
      </c>
      <c r="J3196">
        <f t="shared" si="395"/>
        <v>1.1009087155618307E-2</v>
      </c>
      <c r="K3196">
        <v>6</v>
      </c>
      <c r="L3196">
        <v>6</v>
      </c>
      <c r="M3196">
        <f t="shared" si="396"/>
        <v>1.0028894590638857E-2</v>
      </c>
      <c r="N3196">
        <f t="shared" si="397"/>
        <v>1.7986126179162706E-5</v>
      </c>
      <c r="O3196">
        <f t="shared" si="398"/>
        <v>1.6763121118357553E-5</v>
      </c>
      <c r="P3196">
        <f t="shared" si="399"/>
        <v>-1.6864911838111025</v>
      </c>
    </row>
    <row r="3197" spans="1:16" x14ac:dyDescent="0.25">
      <c r="A3197">
        <v>3196</v>
      </c>
      <c r="B3197">
        <v>0.31824701681569872</v>
      </c>
      <c r="C3197">
        <f t="shared" si="392"/>
        <v>5.8782458337330361</v>
      </c>
      <c r="D3197">
        <v>0.27134006775109104</v>
      </c>
      <c r="E3197" s="19">
        <f t="shared" si="393"/>
        <v>6.3759070270203262</v>
      </c>
      <c r="F3197">
        <v>-1.91125764104072</v>
      </c>
      <c r="G3197" s="20">
        <v>0.44600000000000001</v>
      </c>
      <c r="H3197">
        <v>0.46300000000000002</v>
      </c>
      <c r="I3197">
        <f t="shared" si="394"/>
        <v>1.186591757935306E-2</v>
      </c>
      <c r="J3197">
        <f t="shared" si="395"/>
        <v>1.1009087155618307E-2</v>
      </c>
      <c r="K3197">
        <v>6</v>
      </c>
      <c r="L3197">
        <v>6</v>
      </c>
      <c r="M3197">
        <f t="shared" si="396"/>
        <v>9.7491179397426238E-3</v>
      </c>
      <c r="N3197">
        <f t="shared" si="397"/>
        <v>1.9960603324890151E-5</v>
      </c>
      <c r="O3197">
        <f t="shared" si="398"/>
        <v>1.5840883433835242E-5</v>
      </c>
      <c r="P3197">
        <f t="shared" si="399"/>
        <v>-0.57073013079264212</v>
      </c>
    </row>
    <row r="3198" spans="1:16" x14ac:dyDescent="0.25">
      <c r="A3198">
        <v>3197</v>
      </c>
      <c r="B3198">
        <v>0.59828485976744894</v>
      </c>
      <c r="C3198">
        <f t="shared" si="392"/>
        <v>3.6669837241393246</v>
      </c>
      <c r="D3198">
        <v>0.24481948301644949</v>
      </c>
      <c r="E3198" s="19">
        <f t="shared" si="393"/>
        <v>6.6889574559634868</v>
      </c>
      <c r="F3198">
        <v>-1.3613407645607367</v>
      </c>
      <c r="G3198" s="20">
        <v>0.44600000000000001</v>
      </c>
      <c r="H3198">
        <v>0.46300000000000002</v>
      </c>
      <c r="I3198">
        <f t="shared" si="394"/>
        <v>1.186591757935306E-2</v>
      </c>
      <c r="J3198">
        <f t="shared" si="395"/>
        <v>1.1009087155618307E-2</v>
      </c>
      <c r="K3198">
        <v>6</v>
      </c>
      <c r="L3198">
        <v>6</v>
      </c>
      <c r="M3198">
        <f t="shared" si="396"/>
        <v>9.518249731105894E-3</v>
      </c>
      <c r="N3198">
        <f t="shared" si="397"/>
        <v>3.1997233192212365E-5</v>
      </c>
      <c r="O3198">
        <f t="shared" si="398"/>
        <v>1.5099512990616236E-5</v>
      </c>
      <c r="P3198">
        <f t="shared" si="399"/>
        <v>-0.80450897376370878</v>
      </c>
    </row>
    <row r="3199" spans="1:16" x14ac:dyDescent="0.25">
      <c r="A3199">
        <v>3198</v>
      </c>
      <c r="B3199">
        <v>0.34153263954588459</v>
      </c>
      <c r="C3199">
        <f t="shared" si="392"/>
        <v>5.6523169248453806</v>
      </c>
      <c r="D3199">
        <v>6.8269905697805722E-2</v>
      </c>
      <c r="E3199" s="19">
        <f t="shared" si="393"/>
        <v>10.257091708307769</v>
      </c>
      <c r="F3199">
        <v>-0.19800154404947534</v>
      </c>
      <c r="G3199" s="20">
        <v>0.44600000000000001</v>
      </c>
      <c r="H3199">
        <v>0.46300000000000002</v>
      </c>
      <c r="I3199">
        <f t="shared" si="394"/>
        <v>1.186591757935306E-2</v>
      </c>
      <c r="J3199">
        <f t="shared" si="395"/>
        <v>1.1009087155618307E-2</v>
      </c>
      <c r="K3199">
        <v>6</v>
      </c>
      <c r="L3199">
        <v>6</v>
      </c>
      <c r="M3199">
        <f t="shared" si="396"/>
        <v>7.6864214405169872E-3</v>
      </c>
      <c r="N3199">
        <f t="shared" si="397"/>
        <v>2.0758449126867204E-5</v>
      </c>
      <c r="O3199">
        <f t="shared" si="398"/>
        <v>9.8468457602065391E-6</v>
      </c>
      <c r="P3199">
        <f t="shared" si="399"/>
        <v>-2.0691832919021329</v>
      </c>
    </row>
    <row r="3200" spans="1:16" x14ac:dyDescent="0.25">
      <c r="A3200">
        <v>3199</v>
      </c>
      <c r="B3200">
        <v>0.9804681539353618</v>
      </c>
      <c r="C3200">
        <f t="shared" si="392"/>
        <v>0.74397818742800748</v>
      </c>
      <c r="D3200">
        <v>0.74864955595568716</v>
      </c>
      <c r="E3200" s="19">
        <f t="shared" si="393"/>
        <v>2.6834430862483969</v>
      </c>
      <c r="F3200">
        <v>1.3357043826545123</v>
      </c>
      <c r="G3200" s="20">
        <v>0.44600000000000001</v>
      </c>
      <c r="H3200">
        <v>0.46300000000000002</v>
      </c>
      <c r="I3200">
        <f t="shared" si="394"/>
        <v>1.186591757935306E-2</v>
      </c>
      <c r="J3200">
        <f t="shared" si="395"/>
        <v>1.1009087155618307E-2</v>
      </c>
      <c r="K3200">
        <v>6</v>
      </c>
      <c r="L3200">
        <v>6</v>
      </c>
      <c r="M3200">
        <f t="shared" si="396"/>
        <v>1.5027616993852553E-2</v>
      </c>
      <c r="N3200">
        <f t="shared" si="397"/>
        <v>1.577107169485225E-4</v>
      </c>
      <c r="O3200">
        <f t="shared" si="398"/>
        <v>3.7638212085654344E-5</v>
      </c>
      <c r="P3200">
        <f t="shared" si="399"/>
        <v>-2.373548449107191</v>
      </c>
    </row>
    <row r="3201" spans="1:16" x14ac:dyDescent="0.25">
      <c r="A3201">
        <v>3200</v>
      </c>
      <c r="B3201">
        <v>0.10156559953611866</v>
      </c>
      <c r="C3201">
        <f t="shared" si="392"/>
        <v>9.1941682090959844</v>
      </c>
      <c r="D3201">
        <v>0.60850856044190804</v>
      </c>
      <c r="E3201" s="19">
        <f t="shared" si="393"/>
        <v>3.5986995433903557</v>
      </c>
      <c r="F3201">
        <v>-0.26527800400799606</v>
      </c>
      <c r="G3201" s="20">
        <v>0.44600000000000001</v>
      </c>
      <c r="H3201">
        <v>0.46300000000000002</v>
      </c>
      <c r="I3201">
        <f t="shared" si="394"/>
        <v>1.186591757935306E-2</v>
      </c>
      <c r="J3201">
        <f t="shared" si="395"/>
        <v>1.1009087155618307E-2</v>
      </c>
      <c r="K3201">
        <v>6</v>
      </c>
      <c r="L3201">
        <v>6</v>
      </c>
      <c r="M3201">
        <f t="shared" si="396"/>
        <v>1.2976677683264472E-2</v>
      </c>
      <c r="N3201">
        <f t="shared" si="397"/>
        <v>1.2761712714506677E-5</v>
      </c>
      <c r="O3201">
        <f t="shared" si="398"/>
        <v>2.8065693949222369E-5</v>
      </c>
      <c r="P3201">
        <f t="shared" si="399"/>
        <v>-1.1794213705260821</v>
      </c>
    </row>
    <row r="3202" spans="1:16" x14ac:dyDescent="0.25">
      <c r="A3202">
        <v>3201</v>
      </c>
      <c r="B3202">
        <v>0.1923886837366863</v>
      </c>
      <c r="C3202">
        <f t="shared" si="392"/>
        <v>7.4024448575081641</v>
      </c>
      <c r="D3202">
        <v>0.76693014313180941</v>
      </c>
      <c r="E3202" s="19">
        <f t="shared" si="393"/>
        <v>2.5633204741426989</v>
      </c>
      <c r="F3202">
        <v>-0.48668198360246606</v>
      </c>
      <c r="G3202" s="20">
        <v>0.44600000000000001</v>
      </c>
      <c r="H3202">
        <v>0.46300000000000002</v>
      </c>
      <c r="I3202">
        <f t="shared" si="394"/>
        <v>1.186591757935306E-2</v>
      </c>
      <c r="J3202">
        <f t="shared" si="395"/>
        <v>1.1009087155618307E-2</v>
      </c>
      <c r="K3202">
        <v>6</v>
      </c>
      <c r="L3202">
        <v>6</v>
      </c>
      <c r="M3202">
        <f t="shared" si="396"/>
        <v>1.5375698659229976E-2</v>
      </c>
      <c r="N3202">
        <f t="shared" si="397"/>
        <v>1.5850619030863064E-5</v>
      </c>
      <c r="O3202">
        <f t="shared" si="398"/>
        <v>3.9402018209907757E-5</v>
      </c>
      <c r="P3202">
        <f t="shared" si="399"/>
        <v>-0.87035978312760787</v>
      </c>
    </row>
    <row r="3203" spans="1:16" x14ac:dyDescent="0.25">
      <c r="A3203">
        <v>3202</v>
      </c>
      <c r="B3203">
        <v>0.35392315439313943</v>
      </c>
      <c r="C3203">
        <f t="shared" ref="C3203:C3266" si="400">CHIINV(B3203,6-1)</f>
        <v>5.536839961764211</v>
      </c>
      <c r="D3203">
        <v>0.25495162816248057</v>
      </c>
      <c r="E3203" s="19">
        <f t="shared" ref="E3203:E3266" si="401">CHIINV(D3203,6-1)</f>
        <v>6.5662050886051757</v>
      </c>
      <c r="F3203">
        <v>-0.6502682481368538</v>
      </c>
      <c r="G3203" s="20">
        <v>0.44600000000000001</v>
      </c>
      <c r="H3203">
        <v>0.46300000000000002</v>
      </c>
      <c r="I3203">
        <f t="shared" ref="I3203:I3266" si="402">SQRT(0.0001408)</f>
        <v>1.186591757935306E-2</v>
      </c>
      <c r="J3203">
        <f t="shared" ref="J3203:J3266" si="403">SQRT(0.0001212)</f>
        <v>1.1009087155618307E-2</v>
      </c>
      <c r="K3203">
        <v>6</v>
      </c>
      <c r="L3203">
        <v>6</v>
      </c>
      <c r="M3203">
        <f t="shared" ref="M3203:M3266" si="404">SQRT((L3203-1)*J3203^2/E3203)</f>
        <v>9.606807543379654E-3</v>
      </c>
      <c r="N3203">
        <f t="shared" ref="N3203:N3266" si="405">((K3203-1)*I3203^2)/(K3203*C3203)</f>
        <v>2.1191389699468076E-5</v>
      </c>
      <c r="O3203">
        <f t="shared" ref="O3203:O3266" si="406">((L3203-1)*J3203^2)/(L3203*E3203)</f>
        <v>1.5381791862589369E-5</v>
      </c>
      <c r="P3203">
        <f t="shared" ref="P3203:P3266" si="407">(G3203-H3203-F3203*SQRT(N3203+O3203))/M3203</f>
        <v>-1.3602284591196685</v>
      </c>
    </row>
    <row r="3204" spans="1:16" x14ac:dyDescent="0.25">
      <c r="A3204">
        <v>3203</v>
      </c>
      <c r="B3204">
        <v>0.67809076204718166</v>
      </c>
      <c r="C3204">
        <f t="shared" si="400"/>
        <v>3.142087324258493</v>
      </c>
      <c r="D3204">
        <v>0.86919766838587609</v>
      </c>
      <c r="E3204" s="19">
        <f t="shared" si="401"/>
        <v>1.8521769412389899</v>
      </c>
      <c r="F3204">
        <v>-0.39336214285867754</v>
      </c>
      <c r="G3204" s="20">
        <v>0.44600000000000001</v>
      </c>
      <c r="H3204">
        <v>0.46300000000000002</v>
      </c>
      <c r="I3204">
        <f t="shared" si="402"/>
        <v>1.186591757935306E-2</v>
      </c>
      <c r="J3204">
        <f t="shared" si="403"/>
        <v>1.1009087155618307E-2</v>
      </c>
      <c r="K3204">
        <v>6</v>
      </c>
      <c r="L3204">
        <v>6</v>
      </c>
      <c r="M3204">
        <f t="shared" si="404"/>
        <v>1.8088188512598032E-2</v>
      </c>
      <c r="N3204">
        <f t="shared" si="405"/>
        <v>3.7342480085598204E-5</v>
      </c>
      <c r="O3204">
        <f t="shared" si="406"/>
        <v>5.4530427277880559E-5</v>
      </c>
      <c r="P3204">
        <f t="shared" si="407"/>
        <v>-0.73139495697071011</v>
      </c>
    </row>
    <row r="3205" spans="1:16" x14ac:dyDescent="0.25">
      <c r="A3205">
        <v>3204</v>
      </c>
      <c r="B3205">
        <v>0.44672994170964692</v>
      </c>
      <c r="C3205">
        <f t="shared" si="400"/>
        <v>4.7532493888639511</v>
      </c>
      <c r="D3205">
        <v>0.38682210760826441</v>
      </c>
      <c r="E3205" s="19">
        <f t="shared" si="401"/>
        <v>5.2440994397954812</v>
      </c>
      <c r="F3205">
        <v>0.7047401595627889</v>
      </c>
      <c r="G3205" s="20">
        <v>0.44600000000000001</v>
      </c>
      <c r="H3205">
        <v>0.46300000000000002</v>
      </c>
      <c r="I3205">
        <f t="shared" si="402"/>
        <v>1.186591757935306E-2</v>
      </c>
      <c r="J3205">
        <f t="shared" si="403"/>
        <v>1.1009087155618307E-2</v>
      </c>
      <c r="K3205">
        <v>6</v>
      </c>
      <c r="L3205">
        <v>6</v>
      </c>
      <c r="M3205">
        <f t="shared" si="404"/>
        <v>1.074981160045845E-2</v>
      </c>
      <c r="N3205">
        <f t="shared" si="405"/>
        <v>2.4684867915456995E-5</v>
      </c>
      <c r="O3205">
        <f t="shared" si="406"/>
        <v>1.9259741574225177E-5</v>
      </c>
      <c r="P3205">
        <f t="shared" si="407"/>
        <v>-2.0160143083269326</v>
      </c>
    </row>
    <row r="3206" spans="1:16" x14ac:dyDescent="0.25">
      <c r="A3206">
        <v>3205</v>
      </c>
      <c r="B3206">
        <v>0.91509750663777578</v>
      </c>
      <c r="C3206">
        <f t="shared" si="400"/>
        <v>1.4823507159121907</v>
      </c>
      <c r="D3206">
        <v>0.46720786156804101</v>
      </c>
      <c r="E3206" s="19">
        <f t="shared" si="401"/>
        <v>4.5955042617660444</v>
      </c>
      <c r="F3206">
        <v>0.34577169572003186</v>
      </c>
      <c r="G3206" s="20">
        <v>0.44600000000000001</v>
      </c>
      <c r="H3206">
        <v>0.46300000000000002</v>
      </c>
      <c r="I3206">
        <f t="shared" si="402"/>
        <v>1.186591757935306E-2</v>
      </c>
      <c r="J3206">
        <f t="shared" si="403"/>
        <v>1.1009087155618307E-2</v>
      </c>
      <c r="K3206">
        <v>6</v>
      </c>
      <c r="L3206">
        <v>6</v>
      </c>
      <c r="M3206">
        <f t="shared" si="404"/>
        <v>1.1483379710548115E-2</v>
      </c>
      <c r="N3206">
        <f t="shared" si="405"/>
        <v>7.9153557976413262E-5</v>
      </c>
      <c r="O3206">
        <f t="shared" si="406"/>
        <v>2.1978001596104683E-5</v>
      </c>
      <c r="P3206">
        <f t="shared" si="407"/>
        <v>-1.7832054243566864</v>
      </c>
    </row>
    <row r="3207" spans="1:16" x14ac:dyDescent="0.25">
      <c r="A3207">
        <v>3206</v>
      </c>
      <c r="B3207">
        <v>0.69450972014526813</v>
      </c>
      <c r="C3207">
        <f t="shared" si="400"/>
        <v>3.0355188402993765</v>
      </c>
      <c r="D3207">
        <v>0.68309579760124517</v>
      </c>
      <c r="E3207" s="19">
        <f t="shared" si="401"/>
        <v>3.1095831859912924</v>
      </c>
      <c r="F3207">
        <v>0.54488396017404739</v>
      </c>
      <c r="G3207" s="20">
        <v>0.44600000000000001</v>
      </c>
      <c r="H3207">
        <v>0.46300000000000002</v>
      </c>
      <c r="I3207">
        <f t="shared" si="402"/>
        <v>1.186591757935306E-2</v>
      </c>
      <c r="J3207">
        <f t="shared" si="403"/>
        <v>1.1009087155618307E-2</v>
      </c>
      <c r="K3207">
        <v>6</v>
      </c>
      <c r="L3207">
        <v>6</v>
      </c>
      <c r="M3207">
        <f t="shared" si="404"/>
        <v>1.3959993703962703E-2</v>
      </c>
      <c r="N3207">
        <f t="shared" si="405"/>
        <v>3.8653468980532297E-5</v>
      </c>
      <c r="O3207">
        <f t="shared" si="406"/>
        <v>3.2480237369113054E-5</v>
      </c>
      <c r="P3207">
        <f t="shared" si="407"/>
        <v>-1.5469630859411982</v>
      </c>
    </row>
    <row r="3208" spans="1:16" x14ac:dyDescent="0.25">
      <c r="A3208">
        <v>3207</v>
      </c>
      <c r="B3208">
        <v>0.78081606494338818</v>
      </c>
      <c r="C3208">
        <f t="shared" si="400"/>
        <v>2.4712663278086717</v>
      </c>
      <c r="D3208">
        <v>9.3447676015503398E-2</v>
      </c>
      <c r="E3208" s="19">
        <f t="shared" si="401"/>
        <v>9.4197668041901466</v>
      </c>
      <c r="F3208">
        <v>0.76774085755459964</v>
      </c>
      <c r="G3208" s="20">
        <v>0.44600000000000001</v>
      </c>
      <c r="H3208">
        <v>0.46300000000000002</v>
      </c>
      <c r="I3208">
        <f t="shared" si="402"/>
        <v>1.186591757935306E-2</v>
      </c>
      <c r="J3208">
        <f t="shared" si="403"/>
        <v>1.1009087155618307E-2</v>
      </c>
      <c r="K3208">
        <v>6</v>
      </c>
      <c r="L3208">
        <v>6</v>
      </c>
      <c r="M3208">
        <f t="shared" si="404"/>
        <v>8.0207732030616301E-3</v>
      </c>
      <c r="N3208">
        <f t="shared" si="405"/>
        <v>4.7479032111191131E-5</v>
      </c>
      <c r="O3208">
        <f t="shared" si="406"/>
        <v>1.0722133795825252E-5</v>
      </c>
      <c r="P3208">
        <f t="shared" si="407"/>
        <v>-2.8497341239034166</v>
      </c>
    </row>
    <row r="3209" spans="1:16" x14ac:dyDescent="0.25">
      <c r="A3209">
        <v>3208</v>
      </c>
      <c r="B3209">
        <v>0.81414227729117705</v>
      </c>
      <c r="C3209">
        <f t="shared" si="400"/>
        <v>2.2461520274732845</v>
      </c>
      <c r="D3209">
        <v>0.90072328867458118</v>
      </c>
      <c r="E3209" s="19">
        <f t="shared" si="401"/>
        <v>1.6043459677113838</v>
      </c>
      <c r="F3209">
        <v>-1.6479225450893864</v>
      </c>
      <c r="G3209" s="20">
        <v>0.44600000000000001</v>
      </c>
      <c r="H3209">
        <v>0.46300000000000002</v>
      </c>
      <c r="I3209">
        <f t="shared" si="402"/>
        <v>1.186591757935306E-2</v>
      </c>
      <c r="J3209">
        <f t="shared" si="403"/>
        <v>1.1009087155618307E-2</v>
      </c>
      <c r="K3209">
        <v>6</v>
      </c>
      <c r="L3209">
        <v>6</v>
      </c>
      <c r="M3209">
        <f t="shared" si="404"/>
        <v>1.9435123224911744E-2</v>
      </c>
      <c r="N3209">
        <f t="shared" si="405"/>
        <v>5.2237485218363679E-5</v>
      </c>
      <c r="O3209">
        <f t="shared" si="406"/>
        <v>6.2954002461250639E-5</v>
      </c>
      <c r="P3209">
        <f t="shared" si="407"/>
        <v>3.5333313894858762E-2</v>
      </c>
    </row>
    <row r="3210" spans="1:16" x14ac:dyDescent="0.25">
      <c r="A3210">
        <v>3209</v>
      </c>
      <c r="B3210">
        <v>0.6395153660695212</v>
      </c>
      <c r="C3210">
        <f t="shared" si="400"/>
        <v>3.3937934558537028</v>
      </c>
      <c r="D3210">
        <v>0.22669148838770714</v>
      </c>
      <c r="E3210" s="19">
        <f t="shared" si="401"/>
        <v>6.9195641862511685</v>
      </c>
      <c r="F3210">
        <v>-0.71369186116498895</v>
      </c>
      <c r="G3210" s="20">
        <v>0.44600000000000001</v>
      </c>
      <c r="H3210">
        <v>0.46300000000000002</v>
      </c>
      <c r="I3210">
        <f t="shared" si="402"/>
        <v>1.186591757935306E-2</v>
      </c>
      <c r="J3210">
        <f t="shared" si="403"/>
        <v>1.1009087155618307E-2</v>
      </c>
      <c r="K3210">
        <v>6</v>
      </c>
      <c r="L3210">
        <v>6</v>
      </c>
      <c r="M3210">
        <f t="shared" si="404"/>
        <v>9.3582995188145699E-3</v>
      </c>
      <c r="N3210">
        <f t="shared" si="405"/>
        <v>3.45729151934552E-5</v>
      </c>
      <c r="O3210">
        <f t="shared" si="406"/>
        <v>1.4596294980640832E-5</v>
      </c>
      <c r="P3210">
        <f t="shared" si="407"/>
        <v>-1.281807489415197</v>
      </c>
    </row>
    <row r="3211" spans="1:16" x14ac:dyDescent="0.25">
      <c r="A3211">
        <v>3210</v>
      </c>
      <c r="B3211">
        <v>0.48057496871852778</v>
      </c>
      <c r="C3211">
        <f t="shared" si="400"/>
        <v>4.4948337006923724</v>
      </c>
      <c r="D3211">
        <v>0.91717276528214364</v>
      </c>
      <c r="E3211" s="19">
        <f t="shared" si="401"/>
        <v>1.464120715667744</v>
      </c>
      <c r="F3211">
        <v>0.82381120591890067</v>
      </c>
      <c r="G3211" s="20">
        <v>0.44600000000000001</v>
      </c>
      <c r="H3211">
        <v>0.46300000000000002</v>
      </c>
      <c r="I3211">
        <f t="shared" si="402"/>
        <v>1.186591757935306E-2</v>
      </c>
      <c r="J3211">
        <f t="shared" si="403"/>
        <v>1.1009087155618307E-2</v>
      </c>
      <c r="K3211">
        <v>6</v>
      </c>
      <c r="L3211">
        <v>6</v>
      </c>
      <c r="M3211">
        <f t="shared" si="404"/>
        <v>2.0344539750087483E-2</v>
      </c>
      <c r="N3211">
        <f t="shared" si="405"/>
        <v>2.6104043251980508E-5</v>
      </c>
      <c r="O3211">
        <f t="shared" si="406"/>
        <v>6.8983382940481625E-5</v>
      </c>
      <c r="P3211">
        <f t="shared" si="407"/>
        <v>-1.2304634337410725</v>
      </c>
    </row>
    <row r="3212" spans="1:16" x14ac:dyDescent="0.25">
      <c r="A3212">
        <v>3211</v>
      </c>
      <c r="B3212">
        <v>0.22608111819818721</v>
      </c>
      <c r="C3212">
        <f t="shared" si="400"/>
        <v>6.9275947235134065</v>
      </c>
      <c r="D3212">
        <v>0.60557878353221228</v>
      </c>
      <c r="E3212" s="19">
        <f t="shared" si="401"/>
        <v>3.6182263346668182</v>
      </c>
      <c r="F3212">
        <v>1.2044893082929775</v>
      </c>
      <c r="G3212" s="20">
        <v>0.44600000000000001</v>
      </c>
      <c r="H3212">
        <v>0.46300000000000002</v>
      </c>
      <c r="I3212">
        <f t="shared" si="402"/>
        <v>1.186591757935306E-2</v>
      </c>
      <c r="J3212">
        <f t="shared" si="403"/>
        <v>1.1009087155618307E-2</v>
      </c>
      <c r="K3212">
        <v>6</v>
      </c>
      <c r="L3212">
        <v>6</v>
      </c>
      <c r="M3212">
        <f t="shared" si="404"/>
        <v>1.2941614138933211E-2</v>
      </c>
      <c r="N3212">
        <f t="shared" si="405"/>
        <v>1.6937095487858798E-5</v>
      </c>
      <c r="O3212">
        <f t="shared" si="406"/>
        <v>2.7914229420172666E-5</v>
      </c>
      <c r="P3212">
        <f t="shared" si="407"/>
        <v>-1.9368991340066493</v>
      </c>
    </row>
    <row r="3213" spans="1:16" x14ac:dyDescent="0.25">
      <c r="A3213">
        <v>3212</v>
      </c>
      <c r="B3213">
        <v>2.2858363597521896E-2</v>
      </c>
      <c r="C3213">
        <f t="shared" si="400"/>
        <v>13.056134932143458</v>
      </c>
      <c r="D3213">
        <v>0.46552934354686115</v>
      </c>
      <c r="E3213" s="19">
        <f t="shared" si="401"/>
        <v>4.6082692505669769</v>
      </c>
      <c r="F3213">
        <v>-0.13562612366513349</v>
      </c>
      <c r="G3213" s="20">
        <v>0.44600000000000001</v>
      </c>
      <c r="H3213">
        <v>0.46300000000000002</v>
      </c>
      <c r="I3213">
        <f t="shared" si="402"/>
        <v>1.186591757935306E-2</v>
      </c>
      <c r="J3213">
        <f t="shared" si="403"/>
        <v>1.1009087155618307E-2</v>
      </c>
      <c r="K3213">
        <v>6</v>
      </c>
      <c r="L3213">
        <v>6</v>
      </c>
      <c r="M3213">
        <f t="shared" si="404"/>
        <v>1.1467464096986525E-2</v>
      </c>
      <c r="N3213">
        <f t="shared" si="405"/>
        <v>8.986835226745808E-6</v>
      </c>
      <c r="O3213">
        <f t="shared" si="406"/>
        <v>2.1917122135945831E-5</v>
      </c>
      <c r="P3213">
        <f t="shared" si="407"/>
        <v>-1.4167069747525556</v>
      </c>
    </row>
    <row r="3214" spans="1:16" x14ac:dyDescent="0.25">
      <c r="A3214">
        <v>3213</v>
      </c>
      <c r="B3214">
        <v>0.51454206976531269</v>
      </c>
      <c r="C3214">
        <f t="shared" si="400"/>
        <v>4.2461907097282987</v>
      </c>
      <c r="D3214">
        <v>0.99624622333445234</v>
      </c>
      <c r="E3214" s="19">
        <f t="shared" si="401"/>
        <v>0.36470585231579805</v>
      </c>
      <c r="F3214">
        <v>-0.24016117095015943</v>
      </c>
      <c r="G3214" s="20">
        <v>0.44600000000000001</v>
      </c>
      <c r="H3214">
        <v>0.46300000000000002</v>
      </c>
      <c r="I3214">
        <f t="shared" si="402"/>
        <v>1.186591757935306E-2</v>
      </c>
      <c r="J3214">
        <f t="shared" si="403"/>
        <v>1.1009087155618307E-2</v>
      </c>
      <c r="K3214">
        <v>6</v>
      </c>
      <c r="L3214">
        <v>6</v>
      </c>
      <c r="M3214">
        <f t="shared" si="404"/>
        <v>4.0762888024232342E-2</v>
      </c>
      <c r="N3214">
        <f t="shared" si="405"/>
        <v>2.7632610345200706E-5</v>
      </c>
      <c r="O3214">
        <f t="shared" si="406"/>
        <v>2.7693550667935073E-4</v>
      </c>
      <c r="P3214">
        <f t="shared" si="407"/>
        <v>-0.31422543088827987</v>
      </c>
    </row>
    <row r="3215" spans="1:16" x14ac:dyDescent="0.25">
      <c r="A3215">
        <v>3214</v>
      </c>
      <c r="B3215">
        <v>0.94775231177709285</v>
      </c>
      <c r="C3215">
        <f t="shared" si="400"/>
        <v>1.1696860042406085</v>
      </c>
      <c r="D3215">
        <v>0.91375469222083194</v>
      </c>
      <c r="E3215" s="19">
        <f t="shared" si="401"/>
        <v>1.4940563251164332</v>
      </c>
      <c r="F3215">
        <v>0.50719449973257724</v>
      </c>
      <c r="G3215" s="20">
        <v>0.44600000000000001</v>
      </c>
      <c r="H3215">
        <v>0.46300000000000002</v>
      </c>
      <c r="I3215">
        <f t="shared" si="402"/>
        <v>1.186591757935306E-2</v>
      </c>
      <c r="J3215">
        <f t="shared" si="403"/>
        <v>1.1009087155618307E-2</v>
      </c>
      <c r="K3215">
        <v>6</v>
      </c>
      <c r="L3215">
        <v>6</v>
      </c>
      <c r="M3215">
        <f t="shared" si="404"/>
        <v>2.0139692108149702E-2</v>
      </c>
      <c r="N3215">
        <f t="shared" si="405"/>
        <v>1.0031182121351383E-4</v>
      </c>
      <c r="O3215">
        <f t="shared" si="406"/>
        <v>6.7601199701844558E-5</v>
      </c>
      <c r="P3215">
        <f t="shared" si="407"/>
        <v>-1.1704394456869733</v>
      </c>
    </row>
    <row r="3216" spans="1:16" x14ac:dyDescent="0.25">
      <c r="A3216">
        <v>3215</v>
      </c>
      <c r="B3216">
        <v>0.76079592272713403</v>
      </c>
      <c r="C3216">
        <f t="shared" si="400"/>
        <v>2.6037466854597318</v>
      </c>
      <c r="D3216">
        <v>0.60847804193243205</v>
      </c>
      <c r="E3216" s="19">
        <f t="shared" si="401"/>
        <v>3.5989027825885458</v>
      </c>
      <c r="F3216">
        <v>0.18429091142024845</v>
      </c>
      <c r="G3216" s="20">
        <v>0.44600000000000001</v>
      </c>
      <c r="H3216">
        <v>0.46300000000000002</v>
      </c>
      <c r="I3216">
        <f t="shared" si="402"/>
        <v>1.186591757935306E-2</v>
      </c>
      <c r="J3216">
        <f t="shared" si="403"/>
        <v>1.1009087155618307E-2</v>
      </c>
      <c r="K3216">
        <v>6</v>
      </c>
      <c r="L3216">
        <v>6</v>
      </c>
      <c r="M3216">
        <f t="shared" si="404"/>
        <v>1.2976311265086122E-2</v>
      </c>
      <c r="N3216">
        <f t="shared" si="405"/>
        <v>4.5063267478578198E-5</v>
      </c>
      <c r="O3216">
        <f t="shared" si="406"/>
        <v>2.8064109008066833E-5</v>
      </c>
      <c r="P3216">
        <f t="shared" si="407"/>
        <v>-1.4315281893585647</v>
      </c>
    </row>
    <row r="3217" spans="1:16" x14ac:dyDescent="0.25">
      <c r="A3217">
        <v>3216</v>
      </c>
      <c r="B3217">
        <v>0.97137363811151467</v>
      </c>
      <c r="C3217">
        <f t="shared" si="400"/>
        <v>0.88393687296935786</v>
      </c>
      <c r="D3217">
        <v>0.7542649616992706</v>
      </c>
      <c r="E3217" s="19">
        <f t="shared" si="401"/>
        <v>2.6466515694764383</v>
      </c>
      <c r="F3217">
        <v>-8.1753341873991303E-2</v>
      </c>
      <c r="G3217" s="20">
        <v>0.44600000000000001</v>
      </c>
      <c r="H3217">
        <v>0.46300000000000002</v>
      </c>
      <c r="I3217">
        <f t="shared" si="402"/>
        <v>1.186591757935306E-2</v>
      </c>
      <c r="J3217">
        <f t="shared" si="403"/>
        <v>1.1009087155618307E-2</v>
      </c>
      <c r="K3217">
        <v>6</v>
      </c>
      <c r="L3217">
        <v>6</v>
      </c>
      <c r="M3217">
        <f t="shared" si="404"/>
        <v>1.5131707124344725E-2</v>
      </c>
      <c r="N3217">
        <f t="shared" si="405"/>
        <v>1.3273949409891938E-4</v>
      </c>
      <c r="O3217">
        <f t="shared" si="406"/>
        <v>3.816142674949081E-5</v>
      </c>
      <c r="P3217">
        <f t="shared" si="407"/>
        <v>-1.0528386493740587</v>
      </c>
    </row>
    <row r="3218" spans="1:16" x14ac:dyDescent="0.25">
      <c r="A3218">
        <v>3217</v>
      </c>
      <c r="B3218">
        <v>0.92721335489974666</v>
      </c>
      <c r="C3218">
        <f t="shared" si="400"/>
        <v>1.3732830879674087</v>
      </c>
      <c r="D3218">
        <v>0.41178624835963012</v>
      </c>
      <c r="E3218" s="19">
        <f t="shared" si="401"/>
        <v>5.0336588735576839</v>
      </c>
      <c r="F3218">
        <v>-0.29959210223751143</v>
      </c>
      <c r="G3218" s="20">
        <v>0.44600000000000001</v>
      </c>
      <c r="H3218">
        <v>0.46300000000000002</v>
      </c>
      <c r="I3218">
        <f t="shared" si="402"/>
        <v>1.186591757935306E-2</v>
      </c>
      <c r="J3218">
        <f t="shared" si="403"/>
        <v>1.1009087155618307E-2</v>
      </c>
      <c r="K3218">
        <v>6</v>
      </c>
      <c r="L3218">
        <v>6</v>
      </c>
      <c r="M3218">
        <f t="shared" si="404"/>
        <v>1.0972217851176217E-2</v>
      </c>
      <c r="N3218">
        <f t="shared" si="405"/>
        <v>8.5440019149291306E-5</v>
      </c>
      <c r="O3218">
        <f t="shared" si="406"/>
        <v>2.0064927428945008E-5</v>
      </c>
      <c r="P3218">
        <f t="shared" si="407"/>
        <v>-1.268906788922874</v>
      </c>
    </row>
    <row r="3219" spans="1:16" x14ac:dyDescent="0.25">
      <c r="A3219">
        <v>3218</v>
      </c>
      <c r="B3219">
        <v>0.18720053712576679</v>
      </c>
      <c r="C3219">
        <f t="shared" si="400"/>
        <v>7.4818244902912907</v>
      </c>
      <c r="D3219">
        <v>0.30057679982909635</v>
      </c>
      <c r="E3219" s="19">
        <f t="shared" si="401"/>
        <v>6.0584099998521577</v>
      </c>
      <c r="F3219">
        <v>0.72518787419539876</v>
      </c>
      <c r="G3219" s="20">
        <v>0.44600000000000001</v>
      </c>
      <c r="H3219">
        <v>0.46300000000000002</v>
      </c>
      <c r="I3219">
        <f t="shared" si="402"/>
        <v>1.186591757935306E-2</v>
      </c>
      <c r="J3219">
        <f t="shared" si="403"/>
        <v>1.1009087155618307E-2</v>
      </c>
      <c r="K3219">
        <v>6</v>
      </c>
      <c r="L3219">
        <v>6</v>
      </c>
      <c r="M3219">
        <f t="shared" si="404"/>
        <v>1.0001312139521445E-2</v>
      </c>
      <c r="N3219">
        <f t="shared" si="405"/>
        <v>1.5682449312408978E-5</v>
      </c>
      <c r="O3219">
        <f t="shared" si="406"/>
        <v>1.6671040752023169E-5</v>
      </c>
      <c r="P3219">
        <f t="shared" si="407"/>
        <v>-2.1122106424546416</v>
      </c>
    </row>
    <row r="3220" spans="1:16" x14ac:dyDescent="0.25">
      <c r="A3220">
        <v>3219</v>
      </c>
      <c r="B3220">
        <v>0.85402996917630547</v>
      </c>
      <c r="C3220">
        <f t="shared" si="400"/>
        <v>1.9645368408362076</v>
      </c>
      <c r="D3220">
        <v>0.11209448530533769</v>
      </c>
      <c r="E3220" s="19">
        <f t="shared" si="401"/>
        <v>8.9249712546337587</v>
      </c>
      <c r="F3220">
        <v>1.8381342670181766</v>
      </c>
      <c r="G3220" s="20">
        <v>0.44600000000000001</v>
      </c>
      <c r="H3220">
        <v>0.46300000000000002</v>
      </c>
      <c r="I3220">
        <f t="shared" si="402"/>
        <v>1.186591757935306E-2</v>
      </c>
      <c r="J3220">
        <f t="shared" si="403"/>
        <v>1.1009087155618307E-2</v>
      </c>
      <c r="K3220">
        <v>6</v>
      </c>
      <c r="L3220">
        <v>6</v>
      </c>
      <c r="M3220">
        <f t="shared" si="404"/>
        <v>8.2401079090082697E-3</v>
      </c>
      <c r="N3220">
        <f t="shared" si="405"/>
        <v>5.9725697627228123E-5</v>
      </c>
      <c r="O3220">
        <f t="shared" si="406"/>
        <v>1.1316563058683442E-5</v>
      </c>
      <c r="P3220">
        <f t="shared" si="407"/>
        <v>-3.943274022441269</v>
      </c>
    </row>
    <row r="3221" spans="1:16" x14ac:dyDescent="0.25">
      <c r="A3221">
        <v>3220</v>
      </c>
      <c r="B3221">
        <v>0.52439954832605973</v>
      </c>
      <c r="C3221">
        <f t="shared" si="400"/>
        <v>4.1757522004948813</v>
      </c>
      <c r="D3221">
        <v>0.55772576067384871</v>
      </c>
      <c r="E3221" s="19">
        <f t="shared" si="401"/>
        <v>3.9424875519856348</v>
      </c>
      <c r="F3221">
        <v>0.25427880245842971</v>
      </c>
      <c r="G3221" s="20">
        <v>0.44600000000000001</v>
      </c>
      <c r="H3221">
        <v>0.46300000000000002</v>
      </c>
      <c r="I3221">
        <f t="shared" si="402"/>
        <v>1.186591757935306E-2</v>
      </c>
      <c r="J3221">
        <f t="shared" si="403"/>
        <v>1.1009087155618307E-2</v>
      </c>
      <c r="K3221">
        <v>6</v>
      </c>
      <c r="L3221">
        <v>6</v>
      </c>
      <c r="M3221">
        <f t="shared" si="404"/>
        <v>1.2397986145558119E-2</v>
      </c>
      <c r="N3221">
        <f t="shared" si="405"/>
        <v>2.8098729929287414E-5</v>
      </c>
      <c r="O3221">
        <f t="shared" si="406"/>
        <v>2.5618343410908509E-5</v>
      </c>
      <c r="P3221">
        <f t="shared" si="407"/>
        <v>-1.5215098851506088</v>
      </c>
    </row>
    <row r="3222" spans="1:16" x14ac:dyDescent="0.25">
      <c r="A3222">
        <v>3221</v>
      </c>
      <c r="B3222">
        <v>0.96734519486068304</v>
      </c>
      <c r="C3222">
        <f t="shared" si="400"/>
        <v>0.93885574793285276</v>
      </c>
      <c r="D3222">
        <v>0.13834040345469528</v>
      </c>
      <c r="E3222" s="19">
        <f t="shared" si="401"/>
        <v>8.3425455009171969</v>
      </c>
      <c r="F3222">
        <v>0.28530052986752708</v>
      </c>
      <c r="G3222" s="20">
        <v>0.44600000000000001</v>
      </c>
      <c r="H3222">
        <v>0.46300000000000002</v>
      </c>
      <c r="I3222">
        <f t="shared" si="402"/>
        <v>1.186591757935306E-2</v>
      </c>
      <c r="J3222">
        <f t="shared" si="403"/>
        <v>1.1009087155618307E-2</v>
      </c>
      <c r="K3222">
        <v>6</v>
      </c>
      <c r="L3222">
        <v>6</v>
      </c>
      <c r="M3222">
        <f t="shared" si="404"/>
        <v>8.522892684386215E-3</v>
      </c>
      <c r="N3222">
        <f t="shared" si="405"/>
        <v>1.2497482557003532E-4</v>
      </c>
      <c r="O3222">
        <f t="shared" si="406"/>
        <v>1.2106616618260679E-5</v>
      </c>
      <c r="P3222">
        <f t="shared" si="407"/>
        <v>-2.3865546902412533</v>
      </c>
    </row>
    <row r="3223" spans="1:16" x14ac:dyDescent="0.25">
      <c r="A3223">
        <v>3222</v>
      </c>
      <c r="B3223">
        <v>0.37739188818018127</v>
      </c>
      <c r="C3223">
        <f t="shared" si="400"/>
        <v>5.3260965822741628</v>
      </c>
      <c r="D3223">
        <v>0.46977141636402481</v>
      </c>
      <c r="E3223" s="19">
        <f t="shared" si="401"/>
        <v>4.5760630199857601</v>
      </c>
      <c r="F3223">
        <v>-6.8941972131142393E-2</v>
      </c>
      <c r="G3223" s="20">
        <v>0.44600000000000001</v>
      </c>
      <c r="H3223">
        <v>0.46300000000000002</v>
      </c>
      <c r="I3223">
        <f t="shared" si="402"/>
        <v>1.186591757935306E-2</v>
      </c>
      <c r="J3223">
        <f t="shared" si="403"/>
        <v>1.1009087155618307E-2</v>
      </c>
      <c r="K3223">
        <v>6</v>
      </c>
      <c r="L3223">
        <v>6</v>
      </c>
      <c r="M3223">
        <f t="shared" si="404"/>
        <v>1.15077472229852E-2</v>
      </c>
      <c r="N3223">
        <f t="shared" si="405"/>
        <v>2.2029892158514659E-5</v>
      </c>
      <c r="O3223">
        <f t="shared" si="406"/>
        <v>2.2071374358020595E-5</v>
      </c>
      <c r="P3223">
        <f t="shared" si="407"/>
        <v>-1.4374807182332172</v>
      </c>
    </row>
    <row r="3224" spans="1:16" x14ac:dyDescent="0.25">
      <c r="A3224">
        <v>3223</v>
      </c>
      <c r="B3224">
        <v>0.12726218451490828</v>
      </c>
      <c r="C3224">
        <f t="shared" si="400"/>
        <v>8.5750556025329701</v>
      </c>
      <c r="D3224">
        <v>0.27835932493057042</v>
      </c>
      <c r="E3224" s="19">
        <f t="shared" si="401"/>
        <v>6.2972590430430451</v>
      </c>
      <c r="F3224">
        <v>0.86578438640572131</v>
      </c>
      <c r="G3224" s="20">
        <v>0.44600000000000001</v>
      </c>
      <c r="H3224">
        <v>0.46300000000000002</v>
      </c>
      <c r="I3224">
        <f t="shared" si="402"/>
        <v>1.186591757935306E-2</v>
      </c>
      <c r="J3224">
        <f t="shared" si="403"/>
        <v>1.1009087155618307E-2</v>
      </c>
      <c r="K3224">
        <v>6</v>
      </c>
      <c r="L3224">
        <v>6</v>
      </c>
      <c r="M3224">
        <f t="shared" si="404"/>
        <v>9.809808573067411E-3</v>
      </c>
      <c r="N3224">
        <f t="shared" si="405"/>
        <v>1.3683098835962583E-5</v>
      </c>
      <c r="O3224">
        <f t="shared" si="406"/>
        <v>1.6038724040037813E-5</v>
      </c>
      <c r="P3224">
        <f t="shared" si="407"/>
        <v>-2.2141165452927334</v>
      </c>
    </row>
    <row r="3225" spans="1:16" x14ac:dyDescent="0.25">
      <c r="A3225">
        <v>3224</v>
      </c>
      <c r="B3225">
        <v>0.84713278603473008</v>
      </c>
      <c r="C3225">
        <f t="shared" si="400"/>
        <v>2.0145164371808995</v>
      </c>
      <c r="D3225">
        <v>0.87514877773369548</v>
      </c>
      <c r="E3225" s="19">
        <f t="shared" si="401"/>
        <v>1.8070350864166755</v>
      </c>
      <c r="F3225">
        <v>0.67581140683614649</v>
      </c>
      <c r="G3225" s="20">
        <v>0.44600000000000001</v>
      </c>
      <c r="H3225">
        <v>0.46300000000000002</v>
      </c>
      <c r="I3225">
        <f t="shared" si="402"/>
        <v>1.186591757935306E-2</v>
      </c>
      <c r="J3225">
        <f t="shared" si="403"/>
        <v>1.1009087155618307E-2</v>
      </c>
      <c r="K3225">
        <v>6</v>
      </c>
      <c r="L3225">
        <v>6</v>
      </c>
      <c r="M3225">
        <f t="shared" si="404"/>
        <v>1.8312726931277532E-2</v>
      </c>
      <c r="N3225">
        <f t="shared" si="405"/>
        <v>5.8243919566885635E-5</v>
      </c>
      <c r="O3225">
        <f t="shared" si="406"/>
        <v>5.5892661276589564E-5</v>
      </c>
      <c r="P3225">
        <f t="shared" si="407"/>
        <v>-1.3225781474465317</v>
      </c>
    </row>
    <row r="3226" spans="1:16" x14ac:dyDescent="0.25">
      <c r="A3226">
        <v>3225</v>
      </c>
      <c r="B3226">
        <v>0.55006561479537341</v>
      </c>
      <c r="C3226">
        <f t="shared" si="400"/>
        <v>3.99548896410968</v>
      </c>
      <c r="D3226">
        <v>0.22363963744010742</v>
      </c>
      <c r="E3226" s="19">
        <f t="shared" si="401"/>
        <v>6.9599011068571714</v>
      </c>
      <c r="F3226">
        <v>1.9546178009477444E-2</v>
      </c>
      <c r="G3226" s="20">
        <v>0.44600000000000001</v>
      </c>
      <c r="H3226">
        <v>0.46300000000000002</v>
      </c>
      <c r="I3226">
        <f t="shared" si="402"/>
        <v>1.186591757935306E-2</v>
      </c>
      <c r="J3226">
        <f t="shared" si="403"/>
        <v>1.1009087155618307E-2</v>
      </c>
      <c r="K3226">
        <v>6</v>
      </c>
      <c r="L3226">
        <v>6</v>
      </c>
      <c r="M3226">
        <f t="shared" si="404"/>
        <v>9.3311415528337955E-3</v>
      </c>
      <c r="N3226">
        <f t="shared" si="405"/>
        <v>2.9366451612632307E-5</v>
      </c>
      <c r="O3226">
        <f t="shared" si="406"/>
        <v>1.4511700446503583E-5</v>
      </c>
      <c r="P3226">
        <f t="shared" si="407"/>
        <v>-1.83573198746834</v>
      </c>
    </row>
    <row r="3227" spans="1:16" x14ac:dyDescent="0.25">
      <c r="A3227">
        <v>3226</v>
      </c>
      <c r="B3227">
        <v>4.0803247169408245E-2</v>
      </c>
      <c r="C3227">
        <f t="shared" si="400"/>
        <v>11.593478463640027</v>
      </c>
      <c r="D3227">
        <v>0.64210943937498088</v>
      </c>
      <c r="E3227" s="19">
        <f t="shared" si="401"/>
        <v>3.376775533719707</v>
      </c>
      <c r="F3227">
        <v>0.49073378249886446</v>
      </c>
      <c r="G3227" s="20">
        <v>0.44600000000000001</v>
      </c>
      <c r="H3227">
        <v>0.46300000000000002</v>
      </c>
      <c r="I3227">
        <f t="shared" si="402"/>
        <v>1.186591757935306E-2</v>
      </c>
      <c r="J3227">
        <f t="shared" si="403"/>
        <v>1.1009087155618307E-2</v>
      </c>
      <c r="K3227">
        <v>6</v>
      </c>
      <c r="L3227">
        <v>6</v>
      </c>
      <c r="M3227">
        <f t="shared" si="404"/>
        <v>1.3396310831995559E-2</v>
      </c>
      <c r="N3227">
        <f t="shared" si="405"/>
        <v>1.0120632362523398E-5</v>
      </c>
      <c r="O3227">
        <f t="shared" si="406"/>
        <v>2.9910190651240255E-5</v>
      </c>
      <c r="P3227">
        <f t="shared" si="407"/>
        <v>-1.5007765036031786</v>
      </c>
    </row>
    <row r="3228" spans="1:16" x14ac:dyDescent="0.25">
      <c r="A3228">
        <v>3227</v>
      </c>
      <c r="B3228">
        <v>0.70873134556108275</v>
      </c>
      <c r="C3228">
        <f t="shared" si="400"/>
        <v>2.9432722777509248</v>
      </c>
      <c r="D3228">
        <v>0.8537858211004975</v>
      </c>
      <c r="E3228" s="19">
        <f t="shared" si="401"/>
        <v>1.966317030167446</v>
      </c>
      <c r="F3228">
        <v>0.34406639315420762</v>
      </c>
      <c r="G3228" s="20">
        <v>0.44600000000000001</v>
      </c>
      <c r="H3228">
        <v>0.46300000000000002</v>
      </c>
      <c r="I3228">
        <f t="shared" si="402"/>
        <v>1.186591757935306E-2</v>
      </c>
      <c r="J3228">
        <f t="shared" si="403"/>
        <v>1.1009087155618307E-2</v>
      </c>
      <c r="K3228">
        <v>6</v>
      </c>
      <c r="L3228">
        <v>6</v>
      </c>
      <c r="M3228">
        <f t="shared" si="404"/>
        <v>1.7555351995855801E-2</v>
      </c>
      <c r="N3228">
        <f t="shared" si="405"/>
        <v>3.9864926605768368E-5</v>
      </c>
      <c r="O3228">
        <f t="shared" si="406"/>
        <v>5.1365063949733028E-5</v>
      </c>
      <c r="P3228">
        <f t="shared" si="407"/>
        <v>-1.1555637981806146</v>
      </c>
    </row>
    <row r="3229" spans="1:16" x14ac:dyDescent="0.25">
      <c r="A3229">
        <v>3228</v>
      </c>
      <c r="B3229">
        <v>0.967741935483871</v>
      </c>
      <c r="C3229">
        <f t="shared" si="400"/>
        <v>0.93359622975948442</v>
      </c>
      <c r="D3229">
        <v>0.74098941007721186</v>
      </c>
      <c r="E3229" s="19">
        <f t="shared" si="401"/>
        <v>2.7335050658981648</v>
      </c>
      <c r="F3229">
        <v>-0.53276608014130034</v>
      </c>
      <c r="G3229" s="20">
        <v>0.44600000000000001</v>
      </c>
      <c r="H3229">
        <v>0.46300000000000002</v>
      </c>
      <c r="I3229">
        <f t="shared" si="402"/>
        <v>1.186591757935306E-2</v>
      </c>
      <c r="J3229">
        <f t="shared" si="403"/>
        <v>1.1009087155618307E-2</v>
      </c>
      <c r="K3229">
        <v>6</v>
      </c>
      <c r="L3229">
        <v>6</v>
      </c>
      <c r="M3229">
        <f t="shared" si="404"/>
        <v>1.4889371655719038E-2</v>
      </c>
      <c r="N3229">
        <f t="shared" si="405"/>
        <v>1.2567888514669886E-4</v>
      </c>
      <c r="O3229">
        <f t="shared" si="406"/>
        <v>3.6948898050354919E-5</v>
      </c>
      <c r="P3229">
        <f t="shared" si="407"/>
        <v>-0.68544656572036788</v>
      </c>
    </row>
    <row r="3230" spans="1:16" x14ac:dyDescent="0.25">
      <c r="A3230">
        <v>3229</v>
      </c>
      <c r="B3230">
        <v>0.85314493240150147</v>
      </c>
      <c r="C3230">
        <f t="shared" si="400"/>
        <v>1.9709860734586413</v>
      </c>
      <c r="D3230">
        <v>0.24265266884365366</v>
      </c>
      <c r="E3230" s="19">
        <f t="shared" si="401"/>
        <v>6.7157546413206992</v>
      </c>
      <c r="F3230">
        <v>-0.22397216525860131</v>
      </c>
      <c r="G3230" s="20">
        <v>0.44600000000000001</v>
      </c>
      <c r="H3230">
        <v>0.46300000000000002</v>
      </c>
      <c r="I3230">
        <f t="shared" si="402"/>
        <v>1.186591757935306E-2</v>
      </c>
      <c r="J3230">
        <f t="shared" si="403"/>
        <v>1.1009087155618307E-2</v>
      </c>
      <c r="K3230">
        <v>6</v>
      </c>
      <c r="L3230">
        <v>6</v>
      </c>
      <c r="M3230">
        <f t="shared" si="404"/>
        <v>9.4992409032023488E-3</v>
      </c>
      <c r="N3230">
        <f t="shared" si="405"/>
        <v>5.953027010862612E-5</v>
      </c>
      <c r="O3230">
        <f t="shared" si="406"/>
        <v>1.5039262956178765E-5</v>
      </c>
      <c r="P3230">
        <f t="shared" si="407"/>
        <v>-1.5860128930145383</v>
      </c>
    </row>
    <row r="3231" spans="1:16" x14ac:dyDescent="0.25">
      <c r="A3231">
        <v>3230</v>
      </c>
      <c r="B3231">
        <v>0.35776848658711508</v>
      </c>
      <c r="C3231">
        <f t="shared" si="400"/>
        <v>5.5016180666757037</v>
      </c>
      <c r="D3231">
        <v>0.5578783532212287</v>
      </c>
      <c r="E3231" s="19">
        <f t="shared" si="401"/>
        <v>3.9414351976288269</v>
      </c>
      <c r="F3231">
        <v>-0.14535999071085826</v>
      </c>
      <c r="G3231" s="20">
        <v>0.44600000000000001</v>
      </c>
      <c r="H3231">
        <v>0.46300000000000002</v>
      </c>
      <c r="I3231">
        <f t="shared" si="402"/>
        <v>1.186591757935306E-2</v>
      </c>
      <c r="J3231">
        <f t="shared" si="403"/>
        <v>1.1009087155618307E-2</v>
      </c>
      <c r="K3231">
        <v>6</v>
      </c>
      <c r="L3231">
        <v>6</v>
      </c>
      <c r="M3231">
        <f t="shared" si="404"/>
        <v>1.2399641152340303E-2</v>
      </c>
      <c r="N3231">
        <f t="shared" si="405"/>
        <v>2.1327059041783098E-5</v>
      </c>
      <c r="O3231">
        <f t="shared" si="406"/>
        <v>2.5625183451135196E-5</v>
      </c>
      <c r="P3231">
        <f t="shared" si="407"/>
        <v>-1.2906799755458551</v>
      </c>
    </row>
    <row r="3232" spans="1:16" x14ac:dyDescent="0.25">
      <c r="A3232">
        <v>3231</v>
      </c>
      <c r="B3232">
        <v>0.41734061708426162</v>
      </c>
      <c r="C3232">
        <f t="shared" si="400"/>
        <v>4.9880476145056898</v>
      </c>
      <c r="D3232">
        <v>0.72133548997466967</v>
      </c>
      <c r="E3232" s="19">
        <f t="shared" si="401"/>
        <v>2.8614524376736394</v>
      </c>
      <c r="F3232">
        <v>0.49886011765920557</v>
      </c>
      <c r="G3232" s="20">
        <v>0.44600000000000001</v>
      </c>
      <c r="H3232">
        <v>0.46300000000000002</v>
      </c>
      <c r="I3232">
        <f t="shared" si="402"/>
        <v>1.186591757935306E-2</v>
      </c>
      <c r="J3232">
        <f t="shared" si="403"/>
        <v>1.1009087155618307E-2</v>
      </c>
      <c r="K3232">
        <v>6</v>
      </c>
      <c r="L3232">
        <v>6</v>
      </c>
      <c r="M3232">
        <f t="shared" si="404"/>
        <v>1.4552682231034314E-2</v>
      </c>
      <c r="N3232">
        <f t="shared" si="405"/>
        <v>2.3522897614713511E-5</v>
      </c>
      <c r="O3232">
        <f t="shared" si="406"/>
        <v>3.5296760019576979E-5</v>
      </c>
      <c r="P3232">
        <f t="shared" si="407"/>
        <v>-1.4310734060073107</v>
      </c>
    </row>
    <row r="3233" spans="1:16" x14ac:dyDescent="0.25">
      <c r="A3233">
        <v>3232</v>
      </c>
      <c r="B3233">
        <v>0.84978789635914187</v>
      </c>
      <c r="C3233">
        <f t="shared" si="400"/>
        <v>1.9953513142208956</v>
      </c>
      <c r="D3233">
        <v>0.69414349803155617</v>
      </c>
      <c r="E3233" s="19">
        <f t="shared" si="401"/>
        <v>3.0378943892295229</v>
      </c>
      <c r="F3233">
        <v>-1.8348328012507409</v>
      </c>
      <c r="G3233" s="20">
        <v>0.44600000000000001</v>
      </c>
      <c r="H3233">
        <v>0.46300000000000002</v>
      </c>
      <c r="I3233">
        <f t="shared" si="402"/>
        <v>1.186591757935306E-2</v>
      </c>
      <c r="J3233">
        <f t="shared" si="403"/>
        <v>1.1009087155618307E-2</v>
      </c>
      <c r="K3233">
        <v>6</v>
      </c>
      <c r="L3233">
        <v>6</v>
      </c>
      <c r="M3233">
        <f t="shared" si="404"/>
        <v>1.4123748521758543E-2</v>
      </c>
      <c r="N3233">
        <f t="shared" si="405"/>
        <v>5.8803345805371249E-5</v>
      </c>
      <c r="O3233">
        <f t="shared" si="406"/>
        <v>3.3246712050979438E-5</v>
      </c>
      <c r="P3233">
        <f t="shared" si="407"/>
        <v>4.2756724380934197E-2</v>
      </c>
    </row>
    <row r="3234" spans="1:16" x14ac:dyDescent="0.25">
      <c r="A3234">
        <v>3233</v>
      </c>
      <c r="B3234">
        <v>0.22452467421491135</v>
      </c>
      <c r="C3234">
        <f t="shared" si="400"/>
        <v>6.9481557619070777</v>
      </c>
      <c r="D3234">
        <v>0.51460310678426469</v>
      </c>
      <c r="E3234" s="19">
        <f t="shared" si="401"/>
        <v>4.24575234067298</v>
      </c>
      <c r="F3234">
        <v>1.2923555914312601</v>
      </c>
      <c r="G3234" s="20">
        <v>0.44600000000000001</v>
      </c>
      <c r="H3234">
        <v>0.46300000000000002</v>
      </c>
      <c r="I3234">
        <f t="shared" si="402"/>
        <v>1.186591757935306E-2</v>
      </c>
      <c r="J3234">
        <f t="shared" si="403"/>
        <v>1.1009087155618307E-2</v>
      </c>
      <c r="K3234">
        <v>6</v>
      </c>
      <c r="L3234">
        <v>6</v>
      </c>
      <c r="M3234">
        <f t="shared" si="404"/>
        <v>1.1947003288404255E-2</v>
      </c>
      <c r="N3234">
        <f t="shared" si="405"/>
        <v>1.6886975098717209E-5</v>
      </c>
      <c r="O3234">
        <f t="shared" si="406"/>
        <v>2.3788481262190347E-5</v>
      </c>
      <c r="P3234">
        <f t="shared" si="407"/>
        <v>-2.1128559253903174</v>
      </c>
    </row>
    <row r="3235" spans="1:16" x14ac:dyDescent="0.25">
      <c r="A3235">
        <v>3234</v>
      </c>
      <c r="B3235">
        <v>6.7842646565141759E-2</v>
      </c>
      <c r="C3235">
        <f t="shared" si="400"/>
        <v>10.273646996872399</v>
      </c>
      <c r="D3235">
        <v>0.95126194036683254</v>
      </c>
      <c r="E3235" s="19">
        <f t="shared" si="401"/>
        <v>1.1316740484236303</v>
      </c>
      <c r="F3235">
        <v>0.31989657145459205</v>
      </c>
      <c r="G3235" s="20">
        <v>0.44600000000000001</v>
      </c>
      <c r="H3235">
        <v>0.46300000000000002</v>
      </c>
      <c r="I3235">
        <f t="shared" si="402"/>
        <v>1.186591757935306E-2</v>
      </c>
      <c r="J3235">
        <f t="shared" si="403"/>
        <v>1.1009087155618307E-2</v>
      </c>
      <c r="K3235">
        <v>6</v>
      </c>
      <c r="L3235">
        <v>6</v>
      </c>
      <c r="M3235">
        <f t="shared" si="404"/>
        <v>2.3140654261620042E-2</v>
      </c>
      <c r="N3235">
        <f t="shared" si="405"/>
        <v>1.1420806396117469E-5</v>
      </c>
      <c r="O3235">
        <f t="shared" si="406"/>
        <v>8.9248313275972299E-5</v>
      </c>
      <c r="P3235">
        <f t="shared" si="407"/>
        <v>-0.87333962545322152</v>
      </c>
    </row>
    <row r="3236" spans="1:16" x14ac:dyDescent="0.25">
      <c r="A3236">
        <v>3235</v>
      </c>
      <c r="B3236">
        <v>0.18332468642231514</v>
      </c>
      <c r="C3236">
        <f t="shared" si="400"/>
        <v>7.5423814612178406</v>
      </c>
      <c r="D3236">
        <v>0.10281685842463455</v>
      </c>
      <c r="E3236" s="19">
        <f t="shared" si="401"/>
        <v>9.1608760547938761</v>
      </c>
      <c r="F3236">
        <v>1.4129909686744213</v>
      </c>
      <c r="G3236" s="20">
        <v>0.44600000000000001</v>
      </c>
      <c r="H3236">
        <v>0.46300000000000002</v>
      </c>
      <c r="I3236">
        <f t="shared" si="402"/>
        <v>1.186591757935306E-2</v>
      </c>
      <c r="J3236">
        <f t="shared" si="403"/>
        <v>1.1009087155618307E-2</v>
      </c>
      <c r="K3236">
        <v>6</v>
      </c>
      <c r="L3236">
        <v>6</v>
      </c>
      <c r="M3236">
        <f t="shared" si="404"/>
        <v>8.133319041146253E-3</v>
      </c>
      <c r="N3236">
        <f t="shared" si="405"/>
        <v>1.5556536610704376E-5</v>
      </c>
      <c r="O3236">
        <f t="shared" si="406"/>
        <v>1.1025146437512033E-5</v>
      </c>
      <c r="P3236">
        <f t="shared" si="407"/>
        <v>-2.9858681043528228</v>
      </c>
    </row>
    <row r="3237" spans="1:16" x14ac:dyDescent="0.25">
      <c r="A3237">
        <v>3236</v>
      </c>
      <c r="B3237">
        <v>0.75563829462569043</v>
      </c>
      <c r="C3237">
        <f t="shared" si="400"/>
        <v>2.6376402823370779</v>
      </c>
      <c r="D3237">
        <v>0.29624317148350476</v>
      </c>
      <c r="E3237" s="19">
        <f t="shared" si="401"/>
        <v>6.103865558001905</v>
      </c>
      <c r="F3237">
        <v>0.74180661613354459</v>
      </c>
      <c r="G3237" s="20">
        <v>0.44600000000000001</v>
      </c>
      <c r="H3237">
        <v>0.46300000000000002</v>
      </c>
      <c r="I3237">
        <f t="shared" si="402"/>
        <v>1.186591757935306E-2</v>
      </c>
      <c r="J3237">
        <f t="shared" si="403"/>
        <v>1.1009087155618307E-2</v>
      </c>
      <c r="K3237">
        <v>6</v>
      </c>
      <c r="L3237">
        <v>6</v>
      </c>
      <c r="M3237">
        <f t="shared" si="404"/>
        <v>9.9640026043851561E-3</v>
      </c>
      <c r="N3237">
        <f t="shared" si="405"/>
        <v>4.4484205871078922E-5</v>
      </c>
      <c r="O3237">
        <f t="shared" si="406"/>
        <v>1.654689131669903E-5</v>
      </c>
      <c r="P3237">
        <f t="shared" si="407"/>
        <v>-2.2877524609234454</v>
      </c>
    </row>
    <row r="3238" spans="1:16" x14ac:dyDescent="0.25">
      <c r="A3238">
        <v>3237</v>
      </c>
      <c r="B3238">
        <v>0.217505417035432</v>
      </c>
      <c r="C3238">
        <f t="shared" si="400"/>
        <v>7.0424081807680308</v>
      </c>
      <c r="D3238">
        <v>0.17343668935209205</v>
      </c>
      <c r="E3238" s="19">
        <f t="shared" si="401"/>
        <v>7.7020842586360985</v>
      </c>
      <c r="F3238">
        <v>-1.2666851034737192</v>
      </c>
      <c r="G3238" s="20">
        <v>0.44600000000000001</v>
      </c>
      <c r="H3238">
        <v>0.46300000000000002</v>
      </c>
      <c r="I3238">
        <f t="shared" si="402"/>
        <v>1.186591757935306E-2</v>
      </c>
      <c r="J3238">
        <f t="shared" si="403"/>
        <v>1.1009087155618307E-2</v>
      </c>
      <c r="K3238">
        <v>6</v>
      </c>
      <c r="L3238">
        <v>6</v>
      </c>
      <c r="M3238">
        <f t="shared" si="404"/>
        <v>8.8701748216835526E-3</v>
      </c>
      <c r="N3238">
        <f t="shared" si="405"/>
        <v>1.6660967430680392E-5</v>
      </c>
      <c r="O3238">
        <f t="shared" si="406"/>
        <v>1.3113333561204807E-5</v>
      </c>
      <c r="P3238">
        <f t="shared" si="407"/>
        <v>-1.1373200030139332</v>
      </c>
    </row>
    <row r="3239" spans="1:16" x14ac:dyDescent="0.25">
      <c r="A3239">
        <v>3238</v>
      </c>
      <c r="B3239">
        <v>0.99044770653401293</v>
      </c>
      <c r="C3239">
        <f t="shared" si="400"/>
        <v>0.54340364624547077</v>
      </c>
      <c r="D3239">
        <v>0.46397289956358534</v>
      </c>
      <c r="E3239" s="19">
        <f t="shared" si="401"/>
        <v>4.6201313342763344</v>
      </c>
      <c r="F3239">
        <v>0.49782101996243</v>
      </c>
      <c r="G3239" s="20">
        <v>0.44600000000000001</v>
      </c>
      <c r="H3239">
        <v>0.46300000000000002</v>
      </c>
      <c r="I3239">
        <f t="shared" si="402"/>
        <v>1.186591757935306E-2</v>
      </c>
      <c r="J3239">
        <f t="shared" si="403"/>
        <v>1.1009087155618307E-2</v>
      </c>
      <c r="K3239">
        <v>6</v>
      </c>
      <c r="L3239">
        <v>6</v>
      </c>
      <c r="M3239">
        <f t="shared" si="404"/>
        <v>1.1452733407132331E-2</v>
      </c>
      <c r="N3239">
        <f t="shared" si="405"/>
        <v>2.1592297759505746E-4</v>
      </c>
      <c r="O3239">
        <f t="shared" si="406"/>
        <v>2.1860850415807484E-5</v>
      </c>
      <c r="P3239">
        <f t="shared" si="407"/>
        <v>-2.1546402202016792</v>
      </c>
    </row>
    <row r="3240" spans="1:16" x14ac:dyDescent="0.25">
      <c r="A3240">
        <v>3239</v>
      </c>
      <c r="B3240">
        <v>0.61149937437055579</v>
      </c>
      <c r="C3240">
        <f t="shared" si="400"/>
        <v>3.5787985988445907</v>
      </c>
      <c r="D3240">
        <v>0.44279305398724328</v>
      </c>
      <c r="E3240" s="19">
        <f t="shared" si="401"/>
        <v>4.7841006409850841</v>
      </c>
      <c r="F3240">
        <v>2.9815419111400843</v>
      </c>
      <c r="G3240" s="20">
        <v>0.44600000000000001</v>
      </c>
      <c r="H3240">
        <v>0.46300000000000002</v>
      </c>
      <c r="I3240">
        <f t="shared" si="402"/>
        <v>1.186591757935306E-2</v>
      </c>
      <c r="J3240">
        <f t="shared" si="403"/>
        <v>1.1009087155618307E-2</v>
      </c>
      <c r="K3240">
        <v>6</v>
      </c>
      <c r="L3240">
        <v>6</v>
      </c>
      <c r="M3240">
        <f t="shared" si="404"/>
        <v>1.1254757929667384E-2</v>
      </c>
      <c r="N3240">
        <f t="shared" si="405"/>
        <v>3.2785676559506361E-5</v>
      </c>
      <c r="O3240">
        <f t="shared" si="406"/>
        <v>2.1111596009235145E-5</v>
      </c>
      <c r="P3240">
        <f t="shared" si="407"/>
        <v>-3.4553314408876479</v>
      </c>
    </row>
    <row r="3241" spans="1:16" x14ac:dyDescent="0.25">
      <c r="A3241">
        <v>3240</v>
      </c>
      <c r="B3241">
        <v>0.18216498306222725</v>
      </c>
      <c r="C3241">
        <f t="shared" si="400"/>
        <v>7.5607173399247314</v>
      </c>
      <c r="D3241">
        <v>0.60496841334269236</v>
      </c>
      <c r="E3241" s="19">
        <f t="shared" si="401"/>
        <v>3.6222984910990306</v>
      </c>
      <c r="F3241">
        <v>1.2464715837268159</v>
      </c>
      <c r="G3241" s="20">
        <v>0.44600000000000001</v>
      </c>
      <c r="H3241">
        <v>0.46300000000000002</v>
      </c>
      <c r="I3241">
        <f t="shared" si="402"/>
        <v>1.186591757935306E-2</v>
      </c>
      <c r="J3241">
        <f t="shared" si="403"/>
        <v>1.1009087155618307E-2</v>
      </c>
      <c r="K3241">
        <v>6</v>
      </c>
      <c r="L3241">
        <v>6</v>
      </c>
      <c r="M3241">
        <f t="shared" si="404"/>
        <v>1.2934337668341671E-2</v>
      </c>
      <c r="N3241">
        <f t="shared" si="405"/>
        <v>1.551880966555237E-5</v>
      </c>
      <c r="O3241">
        <f t="shared" si="406"/>
        <v>2.7882848486447039E-5</v>
      </c>
      <c r="P3241">
        <f t="shared" si="407"/>
        <v>-1.9492104906100387</v>
      </c>
    </row>
    <row r="3242" spans="1:16" x14ac:dyDescent="0.25">
      <c r="A3242">
        <v>3241</v>
      </c>
      <c r="B3242">
        <v>0.90835291604358048</v>
      </c>
      <c r="C3242">
        <f t="shared" si="400"/>
        <v>1.5404695825748216</v>
      </c>
      <c r="D3242">
        <v>0.3729056672872097</v>
      </c>
      <c r="E3242" s="19">
        <f t="shared" si="401"/>
        <v>5.365624541866965</v>
      </c>
      <c r="F3242">
        <v>-1.0452504284330644</v>
      </c>
      <c r="G3242" s="20">
        <v>0.44600000000000001</v>
      </c>
      <c r="H3242">
        <v>0.46300000000000002</v>
      </c>
      <c r="I3242">
        <f t="shared" si="402"/>
        <v>1.186591757935306E-2</v>
      </c>
      <c r="J3242">
        <f t="shared" si="403"/>
        <v>1.1009087155618307E-2</v>
      </c>
      <c r="K3242">
        <v>6</v>
      </c>
      <c r="L3242">
        <v>6</v>
      </c>
      <c r="M3242">
        <f t="shared" si="404"/>
        <v>1.0627379080179784E-2</v>
      </c>
      <c r="N3242">
        <f t="shared" si="405"/>
        <v>7.616725098668695E-5</v>
      </c>
      <c r="O3242">
        <f t="shared" si="406"/>
        <v>1.8823531018973818E-5</v>
      </c>
      <c r="P3242">
        <f t="shared" si="407"/>
        <v>-0.64104736141196128</v>
      </c>
    </row>
    <row r="3243" spans="1:16" x14ac:dyDescent="0.25">
      <c r="A3243">
        <v>3242</v>
      </c>
      <c r="B3243">
        <v>0.69588305307168796</v>
      </c>
      <c r="C3243">
        <f t="shared" si="400"/>
        <v>3.0266108080047704</v>
      </c>
      <c r="D3243">
        <v>0.15466780602435376</v>
      </c>
      <c r="E3243" s="19">
        <f t="shared" si="401"/>
        <v>8.0285752327242346</v>
      </c>
      <c r="F3243">
        <v>1.1651331988105085</v>
      </c>
      <c r="G3243" s="20">
        <v>0.44600000000000001</v>
      </c>
      <c r="H3243">
        <v>0.46300000000000002</v>
      </c>
      <c r="I3243">
        <f t="shared" si="402"/>
        <v>1.186591757935306E-2</v>
      </c>
      <c r="J3243">
        <f t="shared" si="403"/>
        <v>1.1009087155618307E-2</v>
      </c>
      <c r="K3243">
        <v>6</v>
      </c>
      <c r="L3243">
        <v>6</v>
      </c>
      <c r="M3243">
        <f t="shared" si="404"/>
        <v>8.6879451702704946E-3</v>
      </c>
      <c r="N3243">
        <f t="shared" si="405"/>
        <v>3.8767235292694552E-5</v>
      </c>
      <c r="O3243">
        <f t="shared" si="406"/>
        <v>1.2580065213604402E-5</v>
      </c>
      <c r="P3243">
        <f t="shared" si="407"/>
        <v>-2.9177208240164383</v>
      </c>
    </row>
    <row r="3244" spans="1:16" x14ac:dyDescent="0.25">
      <c r="A3244">
        <v>3243</v>
      </c>
      <c r="B3244">
        <v>9.289834284493545E-2</v>
      </c>
      <c r="C3244">
        <f t="shared" si="400"/>
        <v>9.4356757028912543</v>
      </c>
      <c r="D3244">
        <v>0.50517288735618149</v>
      </c>
      <c r="E3244" s="19">
        <f t="shared" si="401"/>
        <v>4.313821231122394</v>
      </c>
      <c r="F3244">
        <v>0.75008983912994154</v>
      </c>
      <c r="G3244" s="20">
        <v>0.44600000000000001</v>
      </c>
      <c r="H3244">
        <v>0.46300000000000002</v>
      </c>
      <c r="I3244">
        <f t="shared" si="402"/>
        <v>1.186591757935306E-2</v>
      </c>
      <c r="J3244">
        <f t="shared" si="403"/>
        <v>1.1009087155618307E-2</v>
      </c>
      <c r="K3244">
        <v>6</v>
      </c>
      <c r="L3244">
        <v>6</v>
      </c>
      <c r="M3244">
        <f t="shared" si="404"/>
        <v>1.185237108468448E-2</v>
      </c>
      <c r="N3244">
        <f t="shared" si="405"/>
        <v>1.2435074819006375E-5</v>
      </c>
      <c r="O3244">
        <f t="shared" si="406"/>
        <v>2.3413116721510791E-5</v>
      </c>
      <c r="P3244">
        <f t="shared" si="407"/>
        <v>-1.8132270489266842</v>
      </c>
    </row>
    <row r="3245" spans="1:16" x14ac:dyDescent="0.25">
      <c r="A3245">
        <v>3244</v>
      </c>
      <c r="B3245">
        <v>0.14990691854609822</v>
      </c>
      <c r="C3245">
        <f t="shared" si="400"/>
        <v>8.1169510277847632</v>
      </c>
      <c r="D3245">
        <v>8.4536271248512231E-3</v>
      </c>
      <c r="E3245" s="19">
        <f t="shared" si="401"/>
        <v>15.492252138251715</v>
      </c>
      <c r="F3245">
        <v>0.35512584872776642</v>
      </c>
      <c r="G3245" s="20">
        <v>0.44600000000000001</v>
      </c>
      <c r="H3245">
        <v>0.46300000000000002</v>
      </c>
      <c r="I3245">
        <f t="shared" si="402"/>
        <v>1.186591757935306E-2</v>
      </c>
      <c r="J3245">
        <f t="shared" si="403"/>
        <v>1.1009087155618307E-2</v>
      </c>
      <c r="K3245">
        <v>6</v>
      </c>
      <c r="L3245">
        <v>6</v>
      </c>
      <c r="M3245">
        <f t="shared" si="404"/>
        <v>6.2543046744513572E-3</v>
      </c>
      <c r="N3245">
        <f t="shared" si="405"/>
        <v>1.4455345724237458E-5</v>
      </c>
      <c r="O3245">
        <f t="shared" si="406"/>
        <v>6.5193878268106828E-6</v>
      </c>
      <c r="P3245">
        <f t="shared" si="407"/>
        <v>-2.9781746730519587</v>
      </c>
    </row>
    <row r="3246" spans="1:16" x14ac:dyDescent="0.25">
      <c r="A3246">
        <v>3245</v>
      </c>
      <c r="B3246">
        <v>0.15399639881588184</v>
      </c>
      <c r="C3246">
        <f t="shared" si="400"/>
        <v>8.0408909560645156</v>
      </c>
      <c r="D3246">
        <v>0.40794091616565448</v>
      </c>
      <c r="E3246" s="19">
        <f t="shared" si="401"/>
        <v>5.065483556178644</v>
      </c>
      <c r="F3246">
        <v>-9.058339855982922E-2</v>
      </c>
      <c r="G3246" s="20">
        <v>0.44600000000000001</v>
      </c>
      <c r="H3246">
        <v>0.46300000000000002</v>
      </c>
      <c r="I3246">
        <f t="shared" si="402"/>
        <v>1.186591757935306E-2</v>
      </c>
      <c r="J3246">
        <f t="shared" si="403"/>
        <v>1.1009087155618307E-2</v>
      </c>
      <c r="K3246">
        <v>6</v>
      </c>
      <c r="L3246">
        <v>6</v>
      </c>
      <c r="M3246">
        <f t="shared" si="404"/>
        <v>1.0937696217415102E-2</v>
      </c>
      <c r="N3246">
        <f t="shared" si="405"/>
        <v>1.4592081148027434E-5</v>
      </c>
      <c r="O3246">
        <f t="shared" si="406"/>
        <v>1.9938866424076108E-5</v>
      </c>
      <c r="P3246">
        <f t="shared" si="407"/>
        <v>-1.5055916798261182</v>
      </c>
    </row>
    <row r="3247" spans="1:16" x14ac:dyDescent="0.25">
      <c r="A3247">
        <v>3246</v>
      </c>
      <c r="B3247">
        <v>0.35801263466292305</v>
      </c>
      <c r="C3247">
        <f t="shared" si="400"/>
        <v>5.4993912723763119</v>
      </c>
      <c r="D3247">
        <v>0.26029236732078004</v>
      </c>
      <c r="E3247" s="19">
        <f t="shared" si="401"/>
        <v>6.5031153483559887</v>
      </c>
      <c r="F3247">
        <v>2.8146314434707165</v>
      </c>
      <c r="G3247" s="20">
        <v>0.44600000000000001</v>
      </c>
      <c r="H3247">
        <v>0.46300000000000002</v>
      </c>
      <c r="I3247">
        <f t="shared" si="402"/>
        <v>1.186591757935306E-2</v>
      </c>
      <c r="J3247">
        <f t="shared" si="403"/>
        <v>1.1009087155618307E-2</v>
      </c>
      <c r="K3247">
        <v>6</v>
      </c>
      <c r="L3247">
        <v>6</v>
      </c>
      <c r="M3247">
        <f t="shared" si="404"/>
        <v>9.6532951155076339E-3</v>
      </c>
      <c r="N3247">
        <f t="shared" si="405"/>
        <v>2.1335694720014536E-5</v>
      </c>
      <c r="O3247">
        <f t="shared" si="406"/>
        <v>1.5531017764513924E-5</v>
      </c>
      <c r="P3247">
        <f t="shared" si="407"/>
        <v>-3.5314230923986001</v>
      </c>
    </row>
    <row r="3248" spans="1:16" x14ac:dyDescent="0.25">
      <c r="A3248">
        <v>3247</v>
      </c>
      <c r="B3248">
        <v>0.3720816675313578</v>
      </c>
      <c r="C3248">
        <f t="shared" si="400"/>
        <v>5.3729222737396825</v>
      </c>
      <c r="D3248">
        <v>0.71446882534257028</v>
      </c>
      <c r="E3248" s="19">
        <f t="shared" si="401"/>
        <v>2.9060412057199874</v>
      </c>
      <c r="F3248">
        <v>-1.6417106962762773</v>
      </c>
      <c r="G3248" s="20">
        <v>0.44600000000000001</v>
      </c>
      <c r="H3248">
        <v>0.46300000000000002</v>
      </c>
      <c r="I3248">
        <f t="shared" si="402"/>
        <v>1.186591757935306E-2</v>
      </c>
      <c r="J3248">
        <f t="shared" si="403"/>
        <v>1.1009087155618307E-2</v>
      </c>
      <c r="K3248">
        <v>6</v>
      </c>
      <c r="L3248">
        <v>6</v>
      </c>
      <c r="M3248">
        <f t="shared" si="404"/>
        <v>1.4440606309054584E-2</v>
      </c>
      <c r="N3248">
        <f t="shared" si="405"/>
        <v>2.1837898885454471E-5</v>
      </c>
      <c r="O3248">
        <f t="shared" si="406"/>
        <v>3.475518509551784E-5</v>
      </c>
      <c r="P3248">
        <f t="shared" si="407"/>
        <v>-0.32198628769982335</v>
      </c>
    </row>
    <row r="3249" spans="1:16" x14ac:dyDescent="0.25">
      <c r="A3249">
        <v>3248</v>
      </c>
      <c r="B3249">
        <v>0.12695699942014832</v>
      </c>
      <c r="C3249">
        <f t="shared" si="400"/>
        <v>8.5817150595511631</v>
      </c>
      <c r="D3249">
        <v>0.32767723624378187</v>
      </c>
      <c r="E3249" s="19">
        <f t="shared" si="401"/>
        <v>5.7852675665742659</v>
      </c>
      <c r="F3249">
        <v>-0.28601789381355047</v>
      </c>
      <c r="G3249" s="20">
        <v>0.44600000000000001</v>
      </c>
      <c r="H3249">
        <v>0.46300000000000002</v>
      </c>
      <c r="I3249">
        <f t="shared" si="402"/>
        <v>1.186591757935306E-2</v>
      </c>
      <c r="J3249">
        <f t="shared" si="403"/>
        <v>1.1009087155618307E-2</v>
      </c>
      <c r="K3249">
        <v>6</v>
      </c>
      <c r="L3249">
        <v>6</v>
      </c>
      <c r="M3249">
        <f t="shared" si="404"/>
        <v>1.0234687512217512E-2</v>
      </c>
      <c r="N3249">
        <f t="shared" si="405"/>
        <v>1.3672480677710829E-5</v>
      </c>
      <c r="O3249">
        <f t="shared" si="406"/>
        <v>1.745813807879018E-5</v>
      </c>
      <c r="P3249">
        <f t="shared" si="407"/>
        <v>-1.5050941523710704</v>
      </c>
    </row>
    <row r="3250" spans="1:16" x14ac:dyDescent="0.25">
      <c r="A3250">
        <v>3249</v>
      </c>
      <c r="B3250">
        <v>0.94515823847163305</v>
      </c>
      <c r="C3250">
        <f t="shared" si="400"/>
        <v>1.1970690755743947</v>
      </c>
      <c r="D3250">
        <v>3.2959990234076968E-2</v>
      </c>
      <c r="E3250" s="19">
        <f t="shared" si="401"/>
        <v>12.136849256627688</v>
      </c>
      <c r="F3250">
        <v>-2.0527022570604458</v>
      </c>
      <c r="G3250" s="20">
        <v>0.44600000000000001</v>
      </c>
      <c r="H3250">
        <v>0.46300000000000002</v>
      </c>
      <c r="I3250">
        <f t="shared" si="402"/>
        <v>1.186591757935306E-2</v>
      </c>
      <c r="J3250">
        <f t="shared" si="403"/>
        <v>1.1009087155618307E-2</v>
      </c>
      <c r="K3250">
        <v>6</v>
      </c>
      <c r="L3250">
        <v>6</v>
      </c>
      <c r="M3250">
        <f t="shared" si="404"/>
        <v>7.066157821929848E-3</v>
      </c>
      <c r="N3250">
        <f t="shared" si="405"/>
        <v>9.8017178563428157E-5</v>
      </c>
      <c r="O3250">
        <f t="shared" si="406"/>
        <v>8.3217643940700614E-6</v>
      </c>
      <c r="P3250">
        <f t="shared" si="407"/>
        <v>0.58980069836094118</v>
      </c>
    </row>
    <row r="3251" spans="1:16" x14ac:dyDescent="0.25">
      <c r="A3251">
        <v>3250</v>
      </c>
      <c r="B3251">
        <v>0.31980346079897459</v>
      </c>
      <c r="C3251">
        <f t="shared" si="400"/>
        <v>5.8627542842355291</v>
      </c>
      <c r="D3251">
        <v>0.36561174352244635</v>
      </c>
      <c r="E3251" s="19">
        <f t="shared" si="401"/>
        <v>5.4306370130367201</v>
      </c>
      <c r="F3251">
        <v>-0.52599034461309202</v>
      </c>
      <c r="G3251" s="20">
        <v>0.44600000000000001</v>
      </c>
      <c r="H3251">
        <v>0.46300000000000002</v>
      </c>
      <c r="I3251">
        <f t="shared" si="402"/>
        <v>1.186591757935306E-2</v>
      </c>
      <c r="J3251">
        <f t="shared" si="403"/>
        <v>1.1009087155618307E-2</v>
      </c>
      <c r="K3251">
        <v>6</v>
      </c>
      <c r="L3251">
        <v>6</v>
      </c>
      <c r="M3251">
        <f t="shared" si="404"/>
        <v>1.0563575105976199E-2</v>
      </c>
      <c r="N3251">
        <f t="shared" si="405"/>
        <v>2.0013346567983092E-5</v>
      </c>
      <c r="O3251">
        <f t="shared" si="406"/>
        <v>1.8598186503266678E-5</v>
      </c>
      <c r="P3251">
        <f t="shared" si="407"/>
        <v>-1.2999000467333115</v>
      </c>
    </row>
    <row r="3252" spans="1:16" x14ac:dyDescent="0.25">
      <c r="A3252">
        <v>3251</v>
      </c>
      <c r="B3252">
        <v>0.97531052583391831</v>
      </c>
      <c r="C3252">
        <f t="shared" si="400"/>
        <v>0.82652815820075498</v>
      </c>
      <c r="D3252">
        <v>0.27179784539323099</v>
      </c>
      <c r="E3252" s="19">
        <f t="shared" si="401"/>
        <v>6.3707277907951294</v>
      </c>
      <c r="F3252">
        <v>-1.2654936654143967</v>
      </c>
      <c r="G3252" s="20">
        <v>0.44600000000000001</v>
      </c>
      <c r="H3252">
        <v>0.46300000000000002</v>
      </c>
      <c r="I3252">
        <f t="shared" si="402"/>
        <v>1.186591757935306E-2</v>
      </c>
      <c r="J3252">
        <f t="shared" si="403"/>
        <v>1.1009087155618307E-2</v>
      </c>
      <c r="K3252">
        <v>6</v>
      </c>
      <c r="L3252">
        <v>6</v>
      </c>
      <c r="M3252">
        <f t="shared" si="404"/>
        <v>9.7530800244724318E-3</v>
      </c>
      <c r="N3252">
        <f t="shared" si="405"/>
        <v>1.4195926922653526E-4</v>
      </c>
      <c r="O3252">
        <f t="shared" si="406"/>
        <v>1.5853761660627193E-5</v>
      </c>
      <c r="P3252">
        <f t="shared" si="407"/>
        <v>-0.11303155888563562</v>
      </c>
    </row>
    <row r="3253" spans="1:16" x14ac:dyDescent="0.25">
      <c r="A3253">
        <v>3252</v>
      </c>
      <c r="B3253">
        <v>0.36899929807428206</v>
      </c>
      <c r="C3253">
        <f t="shared" si="400"/>
        <v>5.4003261175129387</v>
      </c>
      <c r="D3253">
        <v>0.59236426892910554</v>
      </c>
      <c r="E3253" s="19">
        <f t="shared" si="401"/>
        <v>3.70671983119668</v>
      </c>
      <c r="F3253">
        <v>0.66747134042088874</v>
      </c>
      <c r="G3253" s="20">
        <v>0.44600000000000001</v>
      </c>
      <c r="H3253">
        <v>0.46300000000000002</v>
      </c>
      <c r="I3253">
        <f t="shared" si="402"/>
        <v>1.186591757935306E-2</v>
      </c>
      <c r="J3253">
        <f t="shared" si="403"/>
        <v>1.1009087155618307E-2</v>
      </c>
      <c r="K3253">
        <v>6</v>
      </c>
      <c r="L3253">
        <v>6</v>
      </c>
      <c r="M3253">
        <f t="shared" si="404"/>
        <v>1.278619817417931E-2</v>
      </c>
      <c r="N3253">
        <f t="shared" si="405"/>
        <v>2.1727082916868345E-5</v>
      </c>
      <c r="O3253">
        <f t="shared" si="406"/>
        <v>2.7247810624897721E-5</v>
      </c>
      <c r="P3253">
        <f t="shared" si="407"/>
        <v>-1.6948823994200426</v>
      </c>
    </row>
    <row r="3254" spans="1:16" x14ac:dyDescent="0.25">
      <c r="A3254">
        <v>3253</v>
      </c>
      <c r="B3254">
        <v>0.51121555223242898</v>
      </c>
      <c r="C3254">
        <f t="shared" si="400"/>
        <v>4.2701247613424975</v>
      </c>
      <c r="D3254">
        <v>0.75899533066805014</v>
      </c>
      <c r="E3254" s="19">
        <f t="shared" si="401"/>
        <v>2.6155888580747</v>
      </c>
      <c r="F3254">
        <v>-0.8140773388731759</v>
      </c>
      <c r="G3254" s="20">
        <v>0.44600000000000001</v>
      </c>
      <c r="H3254">
        <v>0.46300000000000002</v>
      </c>
      <c r="I3254">
        <f t="shared" si="402"/>
        <v>1.186591757935306E-2</v>
      </c>
      <c r="J3254">
        <f t="shared" si="403"/>
        <v>1.1009087155618307E-2</v>
      </c>
      <c r="K3254">
        <v>6</v>
      </c>
      <c r="L3254">
        <v>6</v>
      </c>
      <c r="M3254">
        <f t="shared" si="404"/>
        <v>1.5221293939948602E-2</v>
      </c>
      <c r="N3254">
        <f t="shared" si="405"/>
        <v>2.7477729549158309E-5</v>
      </c>
      <c r="O3254">
        <f t="shared" si="406"/>
        <v>3.8614631534386005E-5</v>
      </c>
      <c r="P3254">
        <f t="shared" si="407"/>
        <v>-0.68205623821330419</v>
      </c>
    </row>
    <row r="3255" spans="1:16" x14ac:dyDescent="0.25">
      <c r="A3255">
        <v>3254</v>
      </c>
      <c r="B3255">
        <v>0.4030579546494949</v>
      </c>
      <c r="C3255">
        <f t="shared" si="400"/>
        <v>5.1061959868794426</v>
      </c>
      <c r="D3255">
        <v>0.63728751487777335</v>
      </c>
      <c r="E3255" s="19">
        <f t="shared" si="401"/>
        <v>3.4084222469065004</v>
      </c>
      <c r="F3255">
        <v>-9.1888523456873372E-2</v>
      </c>
      <c r="G3255" s="20">
        <v>0.44600000000000001</v>
      </c>
      <c r="H3255">
        <v>0.46300000000000002</v>
      </c>
      <c r="I3255">
        <f t="shared" si="402"/>
        <v>1.186591757935306E-2</v>
      </c>
      <c r="J3255">
        <f t="shared" si="403"/>
        <v>1.1009087155618307E-2</v>
      </c>
      <c r="K3255">
        <v>6</v>
      </c>
      <c r="L3255">
        <v>6</v>
      </c>
      <c r="M3255">
        <f t="shared" si="404"/>
        <v>1.3333974383044844E-2</v>
      </c>
      <c r="N3255">
        <f t="shared" si="405"/>
        <v>2.2978619237261083E-5</v>
      </c>
      <c r="O3255">
        <f t="shared" si="406"/>
        <v>2.9632478807949354E-5</v>
      </c>
      <c r="P3255">
        <f t="shared" si="407"/>
        <v>-1.2249536285494762</v>
      </c>
    </row>
    <row r="3256" spans="1:16" x14ac:dyDescent="0.25">
      <c r="A3256">
        <v>3255</v>
      </c>
      <c r="B3256">
        <v>0.4064455092013306</v>
      </c>
      <c r="C3256">
        <f t="shared" si="400"/>
        <v>5.0779156972201198</v>
      </c>
      <c r="D3256">
        <v>7.8157902768028809E-2</v>
      </c>
      <c r="E3256" s="19">
        <f t="shared" si="401"/>
        <v>9.8986675566979745</v>
      </c>
      <c r="F3256">
        <v>0.95409177447436377</v>
      </c>
      <c r="G3256" s="20">
        <v>0.44600000000000001</v>
      </c>
      <c r="H3256">
        <v>0.46300000000000002</v>
      </c>
      <c r="I3256">
        <f t="shared" si="402"/>
        <v>1.186591757935306E-2</v>
      </c>
      <c r="J3256">
        <f t="shared" si="403"/>
        <v>1.1009087155618307E-2</v>
      </c>
      <c r="K3256">
        <v>6</v>
      </c>
      <c r="L3256">
        <v>6</v>
      </c>
      <c r="M3256">
        <f t="shared" si="404"/>
        <v>7.8243441178623262E-3</v>
      </c>
      <c r="N3256">
        <f t="shared" si="405"/>
        <v>2.3106593399643654E-5</v>
      </c>
      <c r="O3256">
        <f t="shared" si="406"/>
        <v>1.0203393479121129E-5</v>
      </c>
      <c r="P3256">
        <f t="shared" si="407"/>
        <v>-2.8764739522137801</v>
      </c>
    </row>
    <row r="3257" spans="1:16" x14ac:dyDescent="0.25">
      <c r="A3257">
        <v>3256</v>
      </c>
      <c r="B3257">
        <v>0.956602679525132</v>
      </c>
      <c r="C3257">
        <f t="shared" si="400"/>
        <v>1.0714125793313023</v>
      </c>
      <c r="D3257">
        <v>0.39695425275429547</v>
      </c>
      <c r="E3257" s="19">
        <f t="shared" si="401"/>
        <v>5.157572471960961</v>
      </c>
      <c r="F3257">
        <v>0.54932570492383093</v>
      </c>
      <c r="G3257" s="20">
        <v>0.44600000000000001</v>
      </c>
      <c r="H3257">
        <v>0.46300000000000002</v>
      </c>
      <c r="I3257">
        <f t="shared" si="402"/>
        <v>1.186591757935306E-2</v>
      </c>
      <c r="J3257">
        <f t="shared" si="403"/>
        <v>1.1009087155618307E-2</v>
      </c>
      <c r="K3257">
        <v>6</v>
      </c>
      <c r="L3257">
        <v>6</v>
      </c>
      <c r="M3257">
        <f t="shared" si="404"/>
        <v>1.083960963922562E-2</v>
      </c>
      <c r="N3257">
        <f t="shared" si="405"/>
        <v>1.0951274569369369E-4</v>
      </c>
      <c r="O3257">
        <f t="shared" si="406"/>
        <v>1.9582856188465496E-5</v>
      </c>
      <c r="P3257">
        <f t="shared" si="407"/>
        <v>-2.1441226131763944</v>
      </c>
    </row>
    <row r="3258" spans="1:16" x14ac:dyDescent="0.25">
      <c r="A3258">
        <v>3257</v>
      </c>
      <c r="B3258">
        <v>0.33387249366740929</v>
      </c>
      <c r="C3258">
        <f t="shared" si="400"/>
        <v>5.7253003813570871</v>
      </c>
      <c r="D3258">
        <v>0.41038239692373424</v>
      </c>
      <c r="E3258" s="19">
        <f t="shared" si="401"/>
        <v>5.0452536100884782</v>
      </c>
      <c r="F3258">
        <v>5.7752913562580943E-3</v>
      </c>
      <c r="G3258" s="20">
        <v>0.44600000000000001</v>
      </c>
      <c r="H3258">
        <v>0.46300000000000002</v>
      </c>
      <c r="I3258">
        <f t="shared" si="402"/>
        <v>1.186591757935306E-2</v>
      </c>
      <c r="J3258">
        <f t="shared" si="403"/>
        <v>1.1009087155618307E-2</v>
      </c>
      <c r="K3258">
        <v>6</v>
      </c>
      <c r="L3258">
        <v>6</v>
      </c>
      <c r="M3258">
        <f t="shared" si="404"/>
        <v>1.0959602712111445E-2</v>
      </c>
      <c r="N3258">
        <f t="shared" si="405"/>
        <v>2.0493830108093194E-5</v>
      </c>
      <c r="O3258">
        <f t="shared" si="406"/>
        <v>2.0018815267886756E-5</v>
      </c>
      <c r="P3258">
        <f t="shared" si="407"/>
        <v>-1.5545052055302182</v>
      </c>
    </row>
    <row r="3259" spans="1:16" x14ac:dyDescent="0.25">
      <c r="A3259">
        <v>3258</v>
      </c>
      <c r="B3259">
        <v>0.49342326120792263</v>
      </c>
      <c r="C3259">
        <f t="shared" si="400"/>
        <v>4.3996342766791239</v>
      </c>
      <c r="D3259">
        <v>0.2785119174779504</v>
      </c>
      <c r="E3259" s="19">
        <f t="shared" si="401"/>
        <v>6.2955672258807782</v>
      </c>
      <c r="F3259">
        <v>-0.71201611717697233</v>
      </c>
      <c r="G3259" s="20">
        <v>0.44600000000000001</v>
      </c>
      <c r="H3259">
        <v>0.46300000000000002</v>
      </c>
      <c r="I3259">
        <f t="shared" si="402"/>
        <v>1.186591757935306E-2</v>
      </c>
      <c r="J3259">
        <f t="shared" si="403"/>
        <v>1.1009087155618307E-2</v>
      </c>
      <c r="K3259">
        <v>6</v>
      </c>
      <c r="L3259">
        <v>6</v>
      </c>
      <c r="M3259">
        <f t="shared" si="404"/>
        <v>9.8111265867636237E-3</v>
      </c>
      <c r="N3259">
        <f t="shared" si="405"/>
        <v>2.6668883355890517E-5</v>
      </c>
      <c r="O3259">
        <f t="shared" si="406"/>
        <v>1.6043034150250003E-5</v>
      </c>
      <c r="P3259">
        <f t="shared" si="407"/>
        <v>-1.2584349477082171</v>
      </c>
    </row>
    <row r="3260" spans="1:16" x14ac:dyDescent="0.25">
      <c r="A3260">
        <v>3259</v>
      </c>
      <c r="B3260">
        <v>0.51692251350444041</v>
      </c>
      <c r="C3260">
        <f t="shared" si="400"/>
        <v>4.2291151085613006</v>
      </c>
      <c r="D3260">
        <v>0.99514755699331647</v>
      </c>
      <c r="E3260" s="19">
        <f t="shared" si="401"/>
        <v>0.4065394861124037</v>
      </c>
      <c r="F3260">
        <v>1.7748061509337276</v>
      </c>
      <c r="G3260" s="20">
        <v>0.44600000000000001</v>
      </c>
      <c r="H3260">
        <v>0.46300000000000002</v>
      </c>
      <c r="I3260">
        <f t="shared" si="402"/>
        <v>1.186591757935306E-2</v>
      </c>
      <c r="J3260">
        <f t="shared" si="403"/>
        <v>1.1009087155618307E-2</v>
      </c>
      <c r="K3260">
        <v>6</v>
      </c>
      <c r="L3260">
        <v>6</v>
      </c>
      <c r="M3260">
        <f t="shared" si="404"/>
        <v>3.8608679240530859E-2</v>
      </c>
      <c r="N3260">
        <f t="shared" si="405"/>
        <v>2.7744180596032263E-5</v>
      </c>
      <c r="O3260">
        <f t="shared" si="406"/>
        <v>2.4843835211636636E-4</v>
      </c>
      <c r="P3260">
        <f t="shared" si="407"/>
        <v>-1.204264005129503</v>
      </c>
    </row>
    <row r="3261" spans="1:16" x14ac:dyDescent="0.25">
      <c r="A3261">
        <v>3260</v>
      </c>
      <c r="B3261">
        <v>0.31070894497512741</v>
      </c>
      <c r="C3261">
        <f t="shared" si="400"/>
        <v>5.9541193076021672</v>
      </c>
      <c r="D3261">
        <v>0.24323252052369762</v>
      </c>
      <c r="E3261" s="19">
        <f t="shared" si="401"/>
        <v>6.7085641003192276</v>
      </c>
      <c r="F3261">
        <v>0.37935024010948837</v>
      </c>
      <c r="G3261" s="20">
        <v>0.44600000000000001</v>
      </c>
      <c r="H3261">
        <v>0.46300000000000002</v>
      </c>
      <c r="I3261">
        <f t="shared" si="402"/>
        <v>1.186591757935306E-2</v>
      </c>
      <c r="J3261">
        <f t="shared" si="403"/>
        <v>1.1009087155618307E-2</v>
      </c>
      <c r="K3261">
        <v>6</v>
      </c>
      <c r="L3261">
        <v>6</v>
      </c>
      <c r="M3261">
        <f t="shared" si="404"/>
        <v>9.5043303967937177E-3</v>
      </c>
      <c r="N3261">
        <f t="shared" si="405"/>
        <v>1.9706244915771699E-5</v>
      </c>
      <c r="O3261">
        <f t="shared" si="406"/>
        <v>1.5055382715236173E-5</v>
      </c>
      <c r="P3261">
        <f t="shared" si="407"/>
        <v>-2.0239838034099238</v>
      </c>
    </row>
    <row r="3262" spans="1:16" x14ac:dyDescent="0.25">
      <c r="A3262">
        <v>3261</v>
      </c>
      <c r="B3262">
        <v>0.72469252601702938</v>
      </c>
      <c r="C3262">
        <f t="shared" si="400"/>
        <v>2.8396369507873858</v>
      </c>
      <c r="D3262">
        <v>0.72261726737266152</v>
      </c>
      <c r="E3262" s="19">
        <f t="shared" si="401"/>
        <v>2.8531243516286291</v>
      </c>
      <c r="F3262">
        <v>0.16006538317014929</v>
      </c>
      <c r="G3262" s="20">
        <v>0.44600000000000001</v>
      </c>
      <c r="H3262">
        <v>0.46300000000000002</v>
      </c>
      <c r="I3262">
        <f t="shared" si="402"/>
        <v>1.186591757935306E-2</v>
      </c>
      <c r="J3262">
        <f t="shared" si="403"/>
        <v>1.1009087155618307E-2</v>
      </c>
      <c r="K3262">
        <v>6</v>
      </c>
      <c r="L3262">
        <v>6</v>
      </c>
      <c r="M3262">
        <f t="shared" si="404"/>
        <v>1.4573905925290388E-2</v>
      </c>
      <c r="N3262">
        <f t="shared" si="405"/>
        <v>4.1319836080030812E-5</v>
      </c>
      <c r="O3262">
        <f t="shared" si="406"/>
        <v>3.5399788986535716E-5</v>
      </c>
      <c r="P3262">
        <f t="shared" si="407"/>
        <v>-1.2626682661162973</v>
      </c>
    </row>
    <row r="3263" spans="1:16" x14ac:dyDescent="0.25">
      <c r="A3263">
        <v>3262</v>
      </c>
      <c r="B3263">
        <v>0.43211157567064423</v>
      </c>
      <c r="C3263">
        <f t="shared" si="400"/>
        <v>4.8687164349755765</v>
      </c>
      <c r="D3263">
        <v>0.86077455977050077</v>
      </c>
      <c r="E3263" s="19">
        <f t="shared" si="401"/>
        <v>1.9150179825587972</v>
      </c>
      <c r="F3263">
        <v>0.71784370447858237</v>
      </c>
      <c r="G3263" s="20">
        <v>0.44600000000000001</v>
      </c>
      <c r="H3263">
        <v>0.46300000000000002</v>
      </c>
      <c r="I3263">
        <f t="shared" si="402"/>
        <v>1.186591757935306E-2</v>
      </c>
      <c r="J3263">
        <f t="shared" si="403"/>
        <v>1.1009087155618307E-2</v>
      </c>
      <c r="K3263">
        <v>6</v>
      </c>
      <c r="L3263">
        <v>6</v>
      </c>
      <c r="M3263">
        <f t="shared" si="404"/>
        <v>1.778893236300981E-2</v>
      </c>
      <c r="N3263">
        <f t="shared" si="405"/>
        <v>2.4099438712520109E-5</v>
      </c>
      <c r="O3263">
        <f t="shared" si="406"/>
        <v>5.2741019102622962E-5</v>
      </c>
      <c r="P3263">
        <f t="shared" si="407"/>
        <v>-1.309382898241833</v>
      </c>
    </row>
    <row r="3264" spans="1:16" x14ac:dyDescent="0.25">
      <c r="A3264">
        <v>3263</v>
      </c>
      <c r="B3264">
        <v>0.95529038361766416</v>
      </c>
      <c r="C3264">
        <f t="shared" si="400"/>
        <v>1.0865143835105076</v>
      </c>
      <c r="D3264">
        <v>0.47483748893704031</v>
      </c>
      <c r="E3264" s="19">
        <f t="shared" si="401"/>
        <v>4.5378332819823743</v>
      </c>
      <c r="F3264">
        <v>-0.76753622124670073</v>
      </c>
      <c r="G3264" s="20">
        <v>0.44600000000000001</v>
      </c>
      <c r="H3264">
        <v>0.46300000000000002</v>
      </c>
      <c r="I3264">
        <f t="shared" si="402"/>
        <v>1.186591757935306E-2</v>
      </c>
      <c r="J3264">
        <f t="shared" si="403"/>
        <v>1.1009087155618307E-2</v>
      </c>
      <c r="K3264">
        <v>6</v>
      </c>
      <c r="L3264">
        <v>6</v>
      </c>
      <c r="M3264">
        <f t="shared" si="404"/>
        <v>1.1556120029288691E-2</v>
      </c>
      <c r="N3264">
        <f t="shared" si="405"/>
        <v>1.0799059369488651E-4</v>
      </c>
      <c r="O3264">
        <f t="shared" si="406"/>
        <v>2.2257318355221207E-5</v>
      </c>
      <c r="P3264">
        <f t="shared" si="407"/>
        <v>-0.71307672344553441</v>
      </c>
    </row>
    <row r="3265" spans="1:16" x14ac:dyDescent="0.25">
      <c r="A3265">
        <v>3264</v>
      </c>
      <c r="B3265">
        <v>0.4685201574755089</v>
      </c>
      <c r="C3265">
        <f t="shared" si="400"/>
        <v>4.5855440338565661</v>
      </c>
      <c r="D3265">
        <v>0.77523117770928063</v>
      </c>
      <c r="E3265" s="19">
        <f t="shared" si="401"/>
        <v>2.5083887794600819</v>
      </c>
      <c r="F3265">
        <v>-6.3421339291380718E-2</v>
      </c>
      <c r="G3265" s="20">
        <v>0.44600000000000001</v>
      </c>
      <c r="H3265">
        <v>0.46300000000000002</v>
      </c>
      <c r="I3265">
        <f t="shared" si="402"/>
        <v>1.186591757935306E-2</v>
      </c>
      <c r="J3265">
        <f t="shared" si="403"/>
        <v>1.1009087155618307E-2</v>
      </c>
      <c r="K3265">
        <v>6</v>
      </c>
      <c r="L3265">
        <v>6</v>
      </c>
      <c r="M3265">
        <f t="shared" si="404"/>
        <v>1.5543144601686806E-2</v>
      </c>
      <c r="N3265">
        <f t="shared" si="405"/>
        <v>2.5587658185598716E-5</v>
      </c>
      <c r="O3265">
        <f t="shared" si="406"/>
        <v>4.0264890684824282E-5</v>
      </c>
      <c r="P3265">
        <f t="shared" si="407"/>
        <v>-1.0606179699282614</v>
      </c>
    </row>
    <row r="3266" spans="1:16" x14ac:dyDescent="0.25">
      <c r="A3266">
        <v>3265</v>
      </c>
      <c r="B3266">
        <v>0.12353892635883663</v>
      </c>
      <c r="C3266">
        <f t="shared" si="400"/>
        <v>8.6573047498335836</v>
      </c>
      <c r="D3266">
        <v>0.26227607043671985</v>
      </c>
      <c r="E3266" s="19">
        <f t="shared" si="401"/>
        <v>6.479952860026259</v>
      </c>
      <c r="F3266">
        <v>1.5019031707197428</v>
      </c>
      <c r="G3266" s="20">
        <v>0.44600000000000001</v>
      </c>
      <c r="H3266">
        <v>0.46300000000000002</v>
      </c>
      <c r="I3266">
        <f t="shared" si="402"/>
        <v>1.186591757935306E-2</v>
      </c>
      <c r="J3266">
        <f t="shared" si="403"/>
        <v>1.1009087155618307E-2</v>
      </c>
      <c r="K3266">
        <v>6</v>
      </c>
      <c r="L3266">
        <v>6</v>
      </c>
      <c r="M3266">
        <f t="shared" si="404"/>
        <v>9.6705325004079884E-3</v>
      </c>
      <c r="N3266">
        <f t="shared" si="405"/>
        <v>1.3553101886079357E-5</v>
      </c>
      <c r="O3266">
        <f t="shared" si="406"/>
        <v>1.5586533140241196E-5</v>
      </c>
      <c r="P3266">
        <f t="shared" si="407"/>
        <v>-2.5962835623492424</v>
      </c>
    </row>
    <row r="3267" spans="1:16" x14ac:dyDescent="0.25">
      <c r="A3267">
        <v>3266</v>
      </c>
      <c r="B3267">
        <v>0.74565874202703941</v>
      </c>
      <c r="C3267">
        <f t="shared" ref="C3267:C3330" si="408">CHIINV(B3267,6-1)</f>
        <v>2.703005364611629</v>
      </c>
      <c r="D3267">
        <v>0.68855861079744862</v>
      </c>
      <c r="E3267" s="19">
        <f t="shared" ref="E3267:E3330" si="409">CHIINV(D3267,6-1)</f>
        <v>3.0741271475698748</v>
      </c>
      <c r="F3267">
        <v>-1.259552391275065</v>
      </c>
      <c r="G3267" s="20">
        <v>0.44600000000000001</v>
      </c>
      <c r="H3267">
        <v>0.46300000000000002</v>
      </c>
      <c r="I3267">
        <f t="shared" ref="I3267:I3330" si="410">SQRT(0.0001408)</f>
        <v>1.186591757935306E-2</v>
      </c>
      <c r="J3267">
        <f t="shared" ref="J3267:J3330" si="411">SQRT(0.0001212)</f>
        <v>1.1009087155618307E-2</v>
      </c>
      <c r="K3267">
        <v>6</v>
      </c>
      <c r="L3267">
        <v>6</v>
      </c>
      <c r="M3267">
        <f t="shared" ref="M3267:M3330" si="412">SQRT((L3267-1)*J3267^2/E3267)</f>
        <v>1.4040268042716157E-2</v>
      </c>
      <c r="N3267">
        <f t="shared" ref="N3267:N3330" si="413">((K3267-1)*I3267^2)/(K3267*C3267)</f>
        <v>4.3408472239636828E-5</v>
      </c>
      <c r="O3267">
        <f t="shared" ref="O3267:O3330" si="414">((L3267-1)*J3267^2)/(L3267*E3267)</f>
        <v>3.2854854451886098E-5</v>
      </c>
      <c r="P3267">
        <f t="shared" ref="P3267:P3330" si="415">(G3267-H3267-F3267*SQRT(N3267+O3267))/M3267</f>
        <v>-0.42737577805523363</v>
      </c>
    </row>
    <row r="3268" spans="1:16" x14ac:dyDescent="0.25">
      <c r="A3268">
        <v>3267</v>
      </c>
      <c r="B3268">
        <v>0.10354930265205847</v>
      </c>
      <c r="C3268">
        <f t="shared" si="408"/>
        <v>9.1415595535061147</v>
      </c>
      <c r="D3268">
        <v>9.0456862086855674E-2</v>
      </c>
      <c r="E3268" s="19">
        <f t="shared" si="409"/>
        <v>9.5074462352716687</v>
      </c>
      <c r="F3268">
        <v>1.0141820894205011</v>
      </c>
      <c r="G3268" s="20">
        <v>0.44600000000000001</v>
      </c>
      <c r="H3268">
        <v>0.46300000000000002</v>
      </c>
      <c r="I3268">
        <f t="shared" si="410"/>
        <v>1.186591757935306E-2</v>
      </c>
      <c r="J3268">
        <f t="shared" si="411"/>
        <v>1.1009087155618307E-2</v>
      </c>
      <c r="K3268">
        <v>6</v>
      </c>
      <c r="L3268">
        <v>6</v>
      </c>
      <c r="M3268">
        <f t="shared" si="412"/>
        <v>7.9837030096153901E-3</v>
      </c>
      <c r="N3268">
        <f t="shared" si="413"/>
        <v>1.2835154947749782E-5</v>
      </c>
      <c r="O3268">
        <f t="shared" si="414"/>
        <v>1.0623252290956972E-5</v>
      </c>
      <c r="P3268">
        <f t="shared" si="415"/>
        <v>-2.7446007606952594</v>
      </c>
    </row>
    <row r="3269" spans="1:16" x14ac:dyDescent="0.25">
      <c r="A3269">
        <v>3268</v>
      </c>
      <c r="B3269">
        <v>0.89974669637134919</v>
      </c>
      <c r="C3269">
        <f t="shared" si="408"/>
        <v>1.6123923241805991</v>
      </c>
      <c r="D3269">
        <v>0.31284524063844721</v>
      </c>
      <c r="E3269" s="19">
        <f t="shared" si="409"/>
        <v>5.9324721118366694</v>
      </c>
      <c r="F3269">
        <v>0.4934099706588313</v>
      </c>
      <c r="G3269" s="20">
        <v>0.44600000000000001</v>
      </c>
      <c r="H3269">
        <v>0.46300000000000002</v>
      </c>
      <c r="I3269">
        <f t="shared" si="410"/>
        <v>1.186591757935306E-2</v>
      </c>
      <c r="J3269">
        <f t="shared" si="411"/>
        <v>1.1009087155618307E-2</v>
      </c>
      <c r="K3269">
        <v>6</v>
      </c>
      <c r="L3269">
        <v>6</v>
      </c>
      <c r="M3269">
        <f t="shared" si="412"/>
        <v>1.0106911420012443E-2</v>
      </c>
      <c r="N3269">
        <f t="shared" si="413"/>
        <v>7.2769717130079285E-5</v>
      </c>
      <c r="O3269">
        <f t="shared" si="414"/>
        <v>1.7024943075329657E-5</v>
      </c>
      <c r="P3269">
        <f t="shared" si="415"/>
        <v>-2.1446269956722306</v>
      </c>
    </row>
    <row r="3270" spans="1:16" x14ac:dyDescent="0.25">
      <c r="A3270">
        <v>3269</v>
      </c>
      <c r="B3270">
        <v>0.77413251136814476</v>
      </c>
      <c r="C3270">
        <f t="shared" si="408"/>
        <v>2.5156753016689875</v>
      </c>
      <c r="D3270">
        <v>0.45072786645100255</v>
      </c>
      <c r="E3270" s="19">
        <f t="shared" si="409"/>
        <v>4.7220984273445374</v>
      </c>
      <c r="F3270">
        <v>2.1523010218515992</v>
      </c>
      <c r="G3270" s="20">
        <v>0.44600000000000001</v>
      </c>
      <c r="H3270">
        <v>0.46300000000000002</v>
      </c>
      <c r="I3270">
        <f t="shared" si="410"/>
        <v>1.186591757935306E-2</v>
      </c>
      <c r="J3270">
        <f t="shared" si="411"/>
        <v>1.1009087155618307E-2</v>
      </c>
      <c r="K3270">
        <v>6</v>
      </c>
      <c r="L3270">
        <v>6</v>
      </c>
      <c r="M3270">
        <f t="shared" si="412"/>
        <v>1.1328405715631351E-2</v>
      </c>
      <c r="N3270">
        <f t="shared" si="413"/>
        <v>4.6640889329195329E-5</v>
      </c>
      <c r="O3270">
        <f t="shared" si="414"/>
        <v>2.1388796009658178E-5</v>
      </c>
      <c r="P3270">
        <f t="shared" si="415"/>
        <v>-3.067704614453429</v>
      </c>
    </row>
    <row r="3271" spans="1:16" x14ac:dyDescent="0.25">
      <c r="A3271">
        <v>3270</v>
      </c>
      <c r="B3271">
        <v>0.2444532609027375</v>
      </c>
      <c r="C3271">
        <f t="shared" si="408"/>
        <v>6.6934726575397319</v>
      </c>
      <c r="D3271">
        <v>0.85387737662892549</v>
      </c>
      <c r="E3271" s="19">
        <f t="shared" si="409"/>
        <v>1.9656495568972352</v>
      </c>
      <c r="F3271">
        <v>-1.9232811609981582</v>
      </c>
      <c r="G3271" s="20">
        <v>0.44600000000000001</v>
      </c>
      <c r="H3271">
        <v>0.46300000000000002</v>
      </c>
      <c r="I3271">
        <f t="shared" si="410"/>
        <v>1.186591757935306E-2</v>
      </c>
      <c r="J3271">
        <f t="shared" si="411"/>
        <v>1.1009087155618307E-2</v>
      </c>
      <c r="K3271">
        <v>6</v>
      </c>
      <c r="L3271">
        <v>6</v>
      </c>
      <c r="M3271">
        <f t="shared" si="412"/>
        <v>1.7558332367812332E-2</v>
      </c>
      <c r="N3271">
        <f t="shared" si="413"/>
        <v>1.7529515594743706E-5</v>
      </c>
      <c r="O3271">
        <f t="shared" si="414"/>
        <v>5.1382505923094363E-5</v>
      </c>
      <c r="P3271">
        <f t="shared" si="415"/>
        <v>-5.8901672779207812E-2</v>
      </c>
    </row>
    <row r="3272" spans="1:16" x14ac:dyDescent="0.25">
      <c r="A3272">
        <v>3271</v>
      </c>
      <c r="B3272">
        <v>0.40586565752128667</v>
      </c>
      <c r="C3272">
        <f t="shared" si="408"/>
        <v>5.08274483834089</v>
      </c>
      <c r="D3272">
        <v>0.99829096346934421</v>
      </c>
      <c r="E3272" s="19">
        <f t="shared" si="409"/>
        <v>0.26240549572838451</v>
      </c>
      <c r="F3272">
        <v>-0.32545813155593351</v>
      </c>
      <c r="G3272" s="20">
        <v>0.44600000000000001</v>
      </c>
      <c r="H3272">
        <v>0.46300000000000002</v>
      </c>
      <c r="I3272">
        <f t="shared" si="410"/>
        <v>1.186591757935306E-2</v>
      </c>
      <c r="J3272">
        <f t="shared" si="411"/>
        <v>1.1009087155618307E-2</v>
      </c>
      <c r="K3272">
        <v>6</v>
      </c>
      <c r="L3272">
        <v>6</v>
      </c>
      <c r="M3272">
        <f t="shared" si="412"/>
        <v>4.805624674460493E-2</v>
      </c>
      <c r="N3272">
        <f t="shared" si="413"/>
        <v>2.3084639710466614E-5</v>
      </c>
      <c r="O3272">
        <f t="shared" si="414"/>
        <v>3.8490047519639198E-4</v>
      </c>
      <c r="P3272">
        <f t="shared" si="415"/>
        <v>-0.21695801508097171</v>
      </c>
    </row>
    <row r="3273" spans="1:16" x14ac:dyDescent="0.25">
      <c r="A3273">
        <v>3272</v>
      </c>
      <c r="B3273">
        <v>0.14542069765312662</v>
      </c>
      <c r="C3273">
        <f t="shared" si="408"/>
        <v>8.2025430107247743</v>
      </c>
      <c r="D3273">
        <v>0.59111301004058958</v>
      </c>
      <c r="E3273" s="19">
        <f t="shared" si="409"/>
        <v>3.7151367374190682</v>
      </c>
      <c r="F3273">
        <v>0.35048515201197006</v>
      </c>
      <c r="G3273" s="20">
        <v>0.44600000000000001</v>
      </c>
      <c r="H3273">
        <v>0.46300000000000002</v>
      </c>
      <c r="I3273">
        <f t="shared" si="410"/>
        <v>1.186591757935306E-2</v>
      </c>
      <c r="J3273">
        <f t="shared" si="411"/>
        <v>1.1009087155618307E-2</v>
      </c>
      <c r="K3273">
        <v>6</v>
      </c>
      <c r="L3273">
        <v>6</v>
      </c>
      <c r="M3273">
        <f t="shared" si="412"/>
        <v>1.277170594104622E-2</v>
      </c>
      <c r="N3273">
        <f t="shared" si="413"/>
        <v>1.4304506929121944E-5</v>
      </c>
      <c r="O3273">
        <f t="shared" si="414"/>
        <v>2.7186078774092559E-5</v>
      </c>
      <c r="P3273">
        <f t="shared" si="415"/>
        <v>-1.5078319707921837</v>
      </c>
    </row>
    <row r="3274" spans="1:16" x14ac:dyDescent="0.25">
      <c r="A3274">
        <v>3273</v>
      </c>
      <c r="B3274">
        <v>0.93255409405804623</v>
      </c>
      <c r="C3274">
        <f t="shared" si="408"/>
        <v>1.3229349009175331</v>
      </c>
      <c r="D3274">
        <v>0.97235023041474655</v>
      </c>
      <c r="E3274" s="19">
        <f t="shared" si="409"/>
        <v>0.87007371631792885</v>
      </c>
      <c r="F3274">
        <v>-0.59382500694482587</v>
      </c>
      <c r="G3274" s="20">
        <v>0.44600000000000001</v>
      </c>
      <c r="H3274">
        <v>0.46300000000000002</v>
      </c>
      <c r="I3274">
        <f t="shared" si="410"/>
        <v>1.186591757935306E-2</v>
      </c>
      <c r="J3274">
        <f t="shared" si="411"/>
        <v>1.1009087155618307E-2</v>
      </c>
      <c r="K3274">
        <v>6</v>
      </c>
      <c r="L3274">
        <v>6</v>
      </c>
      <c r="M3274">
        <f t="shared" si="412"/>
        <v>2.639114831407751E-2</v>
      </c>
      <c r="N3274">
        <f t="shared" si="413"/>
        <v>8.8691690915369874E-5</v>
      </c>
      <c r="O3274">
        <f t="shared" si="414"/>
        <v>1.1608211822260604E-4</v>
      </c>
      <c r="P3274">
        <f t="shared" si="415"/>
        <v>-0.3221690690284571</v>
      </c>
    </row>
    <row r="3275" spans="1:16" x14ac:dyDescent="0.25">
      <c r="A3275">
        <v>3274</v>
      </c>
      <c r="B3275">
        <v>2.2095400860621967E-2</v>
      </c>
      <c r="C3275">
        <f t="shared" si="408"/>
        <v>13.140692556017136</v>
      </c>
      <c r="D3275">
        <v>0.13611255226294747</v>
      </c>
      <c r="E3275" s="19">
        <f t="shared" si="409"/>
        <v>8.3879255423812236</v>
      </c>
      <c r="F3275">
        <v>0.14760189515072852</v>
      </c>
      <c r="G3275" s="20">
        <v>0.44600000000000001</v>
      </c>
      <c r="H3275">
        <v>0.46300000000000002</v>
      </c>
      <c r="I3275">
        <f t="shared" si="410"/>
        <v>1.186591757935306E-2</v>
      </c>
      <c r="J3275">
        <f t="shared" si="411"/>
        <v>1.1009087155618307E-2</v>
      </c>
      <c r="K3275">
        <v>6</v>
      </c>
      <c r="L3275">
        <v>6</v>
      </c>
      <c r="M3275">
        <f t="shared" si="412"/>
        <v>8.4998062989358608E-3</v>
      </c>
      <c r="N3275">
        <f t="shared" si="413"/>
        <v>8.9290068109542871E-6</v>
      </c>
      <c r="O3275">
        <f t="shared" si="414"/>
        <v>1.2041117853238289E-5</v>
      </c>
      <c r="P3275">
        <f t="shared" si="415"/>
        <v>-2.0795668667513794</v>
      </c>
    </row>
    <row r="3276" spans="1:16" x14ac:dyDescent="0.25">
      <c r="A3276">
        <v>3275</v>
      </c>
      <c r="B3276">
        <v>0.49607837153233436</v>
      </c>
      <c r="C3276">
        <f t="shared" si="408"/>
        <v>4.3801418443821225</v>
      </c>
      <c r="D3276">
        <v>0.86245307779168068</v>
      </c>
      <c r="E3276" s="19">
        <f t="shared" si="409"/>
        <v>1.9025875055875385</v>
      </c>
      <c r="F3276">
        <v>-1.2146642802690621</v>
      </c>
      <c r="G3276" s="20">
        <v>0.44600000000000001</v>
      </c>
      <c r="H3276">
        <v>0.46300000000000002</v>
      </c>
      <c r="I3276">
        <f t="shared" si="410"/>
        <v>1.186591757935306E-2</v>
      </c>
      <c r="J3276">
        <f t="shared" si="411"/>
        <v>1.1009087155618307E-2</v>
      </c>
      <c r="K3276">
        <v>6</v>
      </c>
      <c r="L3276">
        <v>6</v>
      </c>
      <c r="M3276">
        <f t="shared" si="412"/>
        <v>1.7846949382169547E-2</v>
      </c>
      <c r="N3276">
        <f t="shared" si="413"/>
        <v>2.6787564764328941E-5</v>
      </c>
      <c r="O3276">
        <f t="shared" si="414"/>
        <v>5.3085600374953668E-5</v>
      </c>
      <c r="P3276">
        <f t="shared" si="415"/>
        <v>-0.34427890154468144</v>
      </c>
    </row>
    <row r="3277" spans="1:16" x14ac:dyDescent="0.25">
      <c r="A3277">
        <v>3276</v>
      </c>
      <c r="B3277">
        <v>6.045716727195044E-2</v>
      </c>
      <c r="C3277">
        <f t="shared" si="408"/>
        <v>10.576373149512852</v>
      </c>
      <c r="D3277">
        <v>0.11001922666096987</v>
      </c>
      <c r="E3277" s="19">
        <f t="shared" si="409"/>
        <v>8.9761504305804216</v>
      </c>
      <c r="F3277">
        <v>0.65936774262809195</v>
      </c>
      <c r="G3277" s="20">
        <v>0.44600000000000001</v>
      </c>
      <c r="H3277">
        <v>0.46300000000000002</v>
      </c>
      <c r="I3277">
        <f t="shared" si="410"/>
        <v>1.186591757935306E-2</v>
      </c>
      <c r="J3277">
        <f t="shared" si="411"/>
        <v>1.1009087155618307E-2</v>
      </c>
      <c r="K3277">
        <v>6</v>
      </c>
      <c r="L3277">
        <v>6</v>
      </c>
      <c r="M3277">
        <f t="shared" si="412"/>
        <v>8.2165830813578939E-3</v>
      </c>
      <c r="N3277">
        <f t="shared" si="413"/>
        <v>1.1093910140522764E-5</v>
      </c>
      <c r="O3277">
        <f t="shared" si="414"/>
        <v>1.1252039588809461E-5</v>
      </c>
      <c r="P3277">
        <f t="shared" si="415"/>
        <v>-2.4483328662511563</v>
      </c>
    </row>
    <row r="3278" spans="1:16" x14ac:dyDescent="0.25">
      <c r="A3278">
        <v>3277</v>
      </c>
      <c r="B3278">
        <v>0.2652974028748436</v>
      </c>
      <c r="C3278">
        <f t="shared" si="408"/>
        <v>6.4449489622514138</v>
      </c>
      <c r="D3278">
        <v>0.34882656331064793</v>
      </c>
      <c r="E3278" s="19">
        <f t="shared" si="409"/>
        <v>5.5839656325126343</v>
      </c>
      <c r="F3278">
        <v>2.0299648895161226</v>
      </c>
      <c r="G3278" s="20">
        <v>0.44600000000000001</v>
      </c>
      <c r="H3278">
        <v>0.46300000000000002</v>
      </c>
      <c r="I3278">
        <f t="shared" si="410"/>
        <v>1.186591757935306E-2</v>
      </c>
      <c r="J3278">
        <f t="shared" si="411"/>
        <v>1.1009087155618307E-2</v>
      </c>
      <c r="K3278">
        <v>6</v>
      </c>
      <c r="L3278">
        <v>6</v>
      </c>
      <c r="M3278">
        <f t="shared" si="412"/>
        <v>1.041753441236809E-2</v>
      </c>
      <c r="N3278">
        <f t="shared" si="413"/>
        <v>1.8205471295515932E-5</v>
      </c>
      <c r="O3278">
        <f t="shared" si="414"/>
        <v>1.8087503872145557E-5</v>
      </c>
      <c r="P3278">
        <f t="shared" si="415"/>
        <v>-2.8057742388716616</v>
      </c>
    </row>
    <row r="3279" spans="1:16" x14ac:dyDescent="0.25">
      <c r="A3279">
        <v>3278</v>
      </c>
      <c r="B3279">
        <v>0.8860744041261025</v>
      </c>
      <c r="C3279">
        <f t="shared" si="408"/>
        <v>1.7223318338415046</v>
      </c>
      <c r="D3279">
        <v>0.40412610248115483</v>
      </c>
      <c r="E3279" s="19">
        <f t="shared" si="409"/>
        <v>5.0972610224487926</v>
      </c>
      <c r="F3279">
        <v>-0.40936583900474943</v>
      </c>
      <c r="G3279" s="20">
        <v>0.44600000000000001</v>
      </c>
      <c r="H3279">
        <v>0.46300000000000002</v>
      </c>
      <c r="I3279">
        <f t="shared" si="410"/>
        <v>1.186591757935306E-2</v>
      </c>
      <c r="J3279">
        <f t="shared" si="411"/>
        <v>1.1009087155618307E-2</v>
      </c>
      <c r="K3279">
        <v>6</v>
      </c>
      <c r="L3279">
        <v>6</v>
      </c>
      <c r="M3279">
        <f t="shared" si="412"/>
        <v>1.0903548890339945E-2</v>
      </c>
      <c r="N3279">
        <f t="shared" si="413"/>
        <v>6.8124696430670959E-5</v>
      </c>
      <c r="O3279">
        <f t="shared" si="414"/>
        <v>1.9814563067338906E-5</v>
      </c>
      <c r="P3279">
        <f t="shared" si="415"/>
        <v>-1.2070504483542179</v>
      </c>
    </row>
    <row r="3280" spans="1:16" x14ac:dyDescent="0.25">
      <c r="A3280">
        <v>3279</v>
      </c>
      <c r="B3280">
        <v>3.0365916928617207E-2</v>
      </c>
      <c r="C3280">
        <f t="shared" si="408"/>
        <v>12.344041580508629</v>
      </c>
      <c r="D3280">
        <v>0.27420880764183475</v>
      </c>
      <c r="E3280" s="19">
        <f t="shared" si="409"/>
        <v>6.3435668536098904</v>
      </c>
      <c r="F3280">
        <v>-0.90449248091317713</v>
      </c>
      <c r="G3280" s="20">
        <v>0.44600000000000001</v>
      </c>
      <c r="H3280">
        <v>0.46300000000000002</v>
      </c>
      <c r="I3280">
        <f t="shared" si="410"/>
        <v>1.186591757935306E-2</v>
      </c>
      <c r="J3280">
        <f t="shared" si="411"/>
        <v>1.1009087155618307E-2</v>
      </c>
      <c r="K3280">
        <v>6</v>
      </c>
      <c r="L3280">
        <v>6</v>
      </c>
      <c r="M3280">
        <f t="shared" si="412"/>
        <v>9.7739373631063036E-3</v>
      </c>
      <c r="N3280">
        <f t="shared" si="413"/>
        <v>9.5052607015358643E-6</v>
      </c>
      <c r="O3280">
        <f t="shared" si="414"/>
        <v>1.5921641929654231E-5</v>
      </c>
      <c r="P3280">
        <f t="shared" si="415"/>
        <v>-1.2726793265349023</v>
      </c>
    </row>
    <row r="3281" spans="1:16" x14ac:dyDescent="0.25">
      <c r="A3281">
        <v>3280</v>
      </c>
      <c r="B3281">
        <v>0.94036683248390152</v>
      </c>
      <c r="C3281">
        <f t="shared" si="408"/>
        <v>1.2462225244514915</v>
      </c>
      <c r="D3281">
        <v>2.6245918149357585E-3</v>
      </c>
      <c r="E3281" s="19">
        <f t="shared" si="409"/>
        <v>18.271594856823942</v>
      </c>
      <c r="F3281">
        <v>-2.1601226762868464</v>
      </c>
      <c r="G3281" s="20">
        <v>0.44600000000000001</v>
      </c>
      <c r="H3281">
        <v>0.46300000000000002</v>
      </c>
      <c r="I3281">
        <f t="shared" si="410"/>
        <v>1.186591757935306E-2</v>
      </c>
      <c r="J3281">
        <f t="shared" si="411"/>
        <v>1.1009087155618307E-2</v>
      </c>
      <c r="K3281">
        <v>6</v>
      </c>
      <c r="L3281">
        <v>6</v>
      </c>
      <c r="M3281">
        <f t="shared" si="412"/>
        <v>5.7590133283270681E-3</v>
      </c>
      <c r="N3281">
        <f t="shared" si="413"/>
        <v>9.4151189720291764E-5</v>
      </c>
      <c r="O3281">
        <f t="shared" si="414"/>
        <v>5.5277057526414692E-6</v>
      </c>
      <c r="P3281">
        <f t="shared" si="415"/>
        <v>0.79293402505712207</v>
      </c>
    </row>
    <row r="3282" spans="1:16" x14ac:dyDescent="0.25">
      <c r="A3282">
        <v>3281</v>
      </c>
      <c r="B3282">
        <v>0.59321878719443344</v>
      </c>
      <c r="C3282">
        <f t="shared" si="408"/>
        <v>3.7009755825900732</v>
      </c>
      <c r="D3282">
        <v>0.96093630787072359</v>
      </c>
      <c r="E3282" s="19">
        <f t="shared" si="409"/>
        <v>1.0200030374622897</v>
      </c>
      <c r="F3282">
        <v>3.1407125788973644E-2</v>
      </c>
      <c r="G3282" s="20">
        <v>0.44600000000000001</v>
      </c>
      <c r="H3282">
        <v>0.46300000000000002</v>
      </c>
      <c r="I3282">
        <f t="shared" si="410"/>
        <v>1.186591757935306E-2</v>
      </c>
      <c r="J3282">
        <f t="shared" si="411"/>
        <v>1.1009087155618307E-2</v>
      </c>
      <c r="K3282">
        <v>6</v>
      </c>
      <c r="L3282">
        <v>6</v>
      </c>
      <c r="M3282">
        <f t="shared" si="412"/>
        <v>2.4374492360634967E-2</v>
      </c>
      <c r="N3282">
        <f t="shared" si="413"/>
        <v>3.1703352458007656E-5</v>
      </c>
      <c r="O3282">
        <f t="shared" si="414"/>
        <v>9.9019312973108714E-5</v>
      </c>
      <c r="P3282">
        <f t="shared" si="415"/>
        <v>-0.71218263815242278</v>
      </c>
    </row>
    <row r="3283" spans="1:16" x14ac:dyDescent="0.25">
      <c r="A3283">
        <v>3282</v>
      </c>
      <c r="B3283">
        <v>0.75139622180852683</v>
      </c>
      <c r="C3283">
        <f t="shared" si="408"/>
        <v>2.6654578592069909</v>
      </c>
      <c r="D3283">
        <v>0.67635120700704976</v>
      </c>
      <c r="E3283" s="19">
        <f t="shared" si="409"/>
        <v>3.1533898231849857</v>
      </c>
      <c r="F3283">
        <v>-0.43000000005122274</v>
      </c>
      <c r="G3283" s="20">
        <v>0.44600000000000001</v>
      </c>
      <c r="H3283">
        <v>0.46300000000000002</v>
      </c>
      <c r="I3283">
        <f t="shared" si="410"/>
        <v>1.186591757935306E-2</v>
      </c>
      <c r="J3283">
        <f t="shared" si="411"/>
        <v>1.1009087155618307E-2</v>
      </c>
      <c r="K3283">
        <v>6</v>
      </c>
      <c r="L3283">
        <v>6</v>
      </c>
      <c r="M3283">
        <f t="shared" si="412"/>
        <v>1.3862689031391326E-2</v>
      </c>
      <c r="N3283">
        <f t="shared" si="413"/>
        <v>4.4019954368455683E-5</v>
      </c>
      <c r="O3283">
        <f t="shared" si="414"/>
        <v>3.2029024530176231E-5</v>
      </c>
      <c r="P3283">
        <f t="shared" si="415"/>
        <v>-0.95581305659271032</v>
      </c>
    </row>
    <row r="3284" spans="1:16" x14ac:dyDescent="0.25">
      <c r="A3284">
        <v>3283</v>
      </c>
      <c r="B3284">
        <v>0.63127536851100197</v>
      </c>
      <c r="C3284">
        <f t="shared" si="408"/>
        <v>3.4479651918594523</v>
      </c>
      <c r="D3284">
        <v>0.19632557145908994</v>
      </c>
      <c r="E3284" s="19">
        <f t="shared" si="409"/>
        <v>7.3434365665561963</v>
      </c>
      <c r="F3284">
        <v>0.11018983059329912</v>
      </c>
      <c r="G3284" s="20">
        <v>0.44600000000000001</v>
      </c>
      <c r="H3284">
        <v>0.46300000000000002</v>
      </c>
      <c r="I3284">
        <f t="shared" si="410"/>
        <v>1.186591757935306E-2</v>
      </c>
      <c r="J3284">
        <f t="shared" si="411"/>
        <v>1.1009087155618307E-2</v>
      </c>
      <c r="K3284">
        <v>6</v>
      </c>
      <c r="L3284">
        <v>6</v>
      </c>
      <c r="M3284">
        <f t="shared" si="412"/>
        <v>9.0841989756071367E-3</v>
      </c>
      <c r="N3284">
        <f t="shared" si="413"/>
        <v>3.4029732553667882E-5</v>
      </c>
      <c r="O3284">
        <f t="shared" si="414"/>
        <v>1.375377850473696E-5</v>
      </c>
      <c r="P3284">
        <f t="shared" si="415"/>
        <v>-1.9552295215841899</v>
      </c>
    </row>
    <row r="3285" spans="1:16" x14ac:dyDescent="0.25">
      <c r="A3285">
        <v>3284</v>
      </c>
      <c r="B3285">
        <v>0.31458479567857905</v>
      </c>
      <c r="C3285">
        <f t="shared" si="408"/>
        <v>5.9149302810317508</v>
      </c>
      <c r="D3285">
        <v>0.826563310647908</v>
      </c>
      <c r="E3285" s="19">
        <f t="shared" si="409"/>
        <v>2.1602020879853518</v>
      </c>
      <c r="F3285">
        <v>0.15077375792316161</v>
      </c>
      <c r="G3285" s="20">
        <v>0.44600000000000001</v>
      </c>
      <c r="H3285">
        <v>0.46300000000000002</v>
      </c>
      <c r="I3285">
        <f t="shared" si="410"/>
        <v>1.186591757935306E-2</v>
      </c>
      <c r="J3285">
        <f t="shared" si="411"/>
        <v>1.1009087155618307E-2</v>
      </c>
      <c r="K3285">
        <v>6</v>
      </c>
      <c r="L3285">
        <v>6</v>
      </c>
      <c r="M3285">
        <f t="shared" si="412"/>
        <v>1.6749009207802888E-2</v>
      </c>
      <c r="N3285">
        <f t="shared" si="413"/>
        <v>1.9836807495365215E-5</v>
      </c>
      <c r="O3285">
        <f t="shared" si="414"/>
        <v>4.6754884907177665E-5</v>
      </c>
      <c r="P3285">
        <f t="shared" si="415"/>
        <v>-1.0884446908101439</v>
      </c>
    </row>
    <row r="3286" spans="1:16" x14ac:dyDescent="0.25">
      <c r="A3286">
        <v>3285</v>
      </c>
      <c r="B3286">
        <v>0.63707388531144138</v>
      </c>
      <c r="C3286">
        <f t="shared" si="408"/>
        <v>3.409825675190183</v>
      </c>
      <c r="D3286">
        <v>0.29850154118472855</v>
      </c>
      <c r="E3286" s="19">
        <f t="shared" si="409"/>
        <v>6.0801121513325587</v>
      </c>
      <c r="F3286">
        <v>-1.4851048035779968</v>
      </c>
      <c r="G3286" s="20">
        <v>0.44600000000000001</v>
      </c>
      <c r="H3286">
        <v>0.46300000000000002</v>
      </c>
      <c r="I3286">
        <f t="shared" si="410"/>
        <v>1.186591757935306E-2</v>
      </c>
      <c r="J3286">
        <f t="shared" si="411"/>
        <v>1.1009087155618307E-2</v>
      </c>
      <c r="K3286">
        <v>6</v>
      </c>
      <c r="L3286">
        <v>6</v>
      </c>
      <c r="M3286">
        <f t="shared" si="412"/>
        <v>9.9834470068684462E-3</v>
      </c>
      <c r="N3286">
        <f t="shared" si="413"/>
        <v>3.4410361264814231E-5</v>
      </c>
      <c r="O3286">
        <f t="shared" si="414"/>
        <v>1.6611535689825087E-5</v>
      </c>
      <c r="P3286">
        <f t="shared" si="415"/>
        <v>-0.64025519160040423</v>
      </c>
    </row>
    <row r="3287" spans="1:16" x14ac:dyDescent="0.25">
      <c r="A3287">
        <v>3286</v>
      </c>
      <c r="B3287">
        <v>2.8534806360057376E-2</v>
      </c>
      <c r="C3287">
        <f t="shared" si="408"/>
        <v>12.500733182535276</v>
      </c>
      <c r="D3287">
        <v>0.49546800134281443</v>
      </c>
      <c r="E3287" s="19">
        <f t="shared" si="409"/>
        <v>4.3846175465423798</v>
      </c>
      <c r="F3287">
        <v>1.168154994957149</v>
      </c>
      <c r="G3287" s="20">
        <v>0.44600000000000001</v>
      </c>
      <c r="H3287">
        <v>0.46300000000000002</v>
      </c>
      <c r="I3287">
        <f t="shared" si="410"/>
        <v>1.186591757935306E-2</v>
      </c>
      <c r="J3287">
        <f t="shared" si="411"/>
        <v>1.1009087155618307E-2</v>
      </c>
      <c r="K3287">
        <v>6</v>
      </c>
      <c r="L3287">
        <v>6</v>
      </c>
      <c r="M3287">
        <f t="shared" si="412"/>
        <v>1.1756294406325961E-2</v>
      </c>
      <c r="N3287">
        <f t="shared" si="413"/>
        <v>9.3861161277531499E-6</v>
      </c>
      <c r="O3287">
        <f t="shared" si="414"/>
        <v>2.3035076361368518E-5</v>
      </c>
      <c r="P3287">
        <f t="shared" si="415"/>
        <v>-2.0118098636652242</v>
      </c>
    </row>
    <row r="3288" spans="1:16" x14ac:dyDescent="0.25">
      <c r="A3288">
        <v>3287</v>
      </c>
      <c r="B3288">
        <v>0.84917752616962183</v>
      </c>
      <c r="C3288">
        <f t="shared" si="408"/>
        <v>1.9997651858447985</v>
      </c>
      <c r="D3288">
        <v>0.46412549211096532</v>
      </c>
      <c r="E3288" s="19">
        <f t="shared" si="409"/>
        <v>4.6189672953874643</v>
      </c>
      <c r="F3288">
        <v>1.3921271602157503</v>
      </c>
      <c r="G3288" s="20">
        <v>0.44600000000000001</v>
      </c>
      <c r="H3288">
        <v>0.46300000000000002</v>
      </c>
      <c r="I3288">
        <f t="shared" si="410"/>
        <v>1.186591757935306E-2</v>
      </c>
      <c r="J3288">
        <f t="shared" si="411"/>
        <v>1.1009087155618307E-2</v>
      </c>
      <c r="K3288">
        <v>6</v>
      </c>
      <c r="L3288">
        <v>6</v>
      </c>
      <c r="M3288">
        <f t="shared" si="412"/>
        <v>1.1454176433939027E-2</v>
      </c>
      <c r="N3288">
        <f t="shared" si="413"/>
        <v>5.8673555357333605E-5</v>
      </c>
      <c r="O3288">
        <f t="shared" si="414"/>
        <v>2.1866359629967364E-5</v>
      </c>
      <c r="P3288">
        <f t="shared" si="415"/>
        <v>-2.5749132450940229</v>
      </c>
    </row>
    <row r="3289" spans="1:16" x14ac:dyDescent="0.25">
      <c r="A3289">
        <v>3288</v>
      </c>
      <c r="B3289">
        <v>0.68678853724784084</v>
      </c>
      <c r="C3289">
        <f t="shared" si="408"/>
        <v>3.0856136967292307</v>
      </c>
      <c r="D3289">
        <v>0.18561357463301492</v>
      </c>
      <c r="E3289" s="19">
        <f t="shared" si="409"/>
        <v>7.5064864903409791</v>
      </c>
      <c r="F3289">
        <v>-0.10349594958825037</v>
      </c>
      <c r="G3289" s="20">
        <v>0.44600000000000001</v>
      </c>
      <c r="H3289">
        <v>0.46300000000000002</v>
      </c>
      <c r="I3289">
        <f t="shared" si="410"/>
        <v>1.186591757935306E-2</v>
      </c>
      <c r="J3289">
        <f t="shared" si="411"/>
        <v>1.1009087155618307E-2</v>
      </c>
      <c r="K3289">
        <v>6</v>
      </c>
      <c r="L3289">
        <v>6</v>
      </c>
      <c r="M3289">
        <f t="shared" si="412"/>
        <v>8.9849974548094E-3</v>
      </c>
      <c r="N3289">
        <f t="shared" si="413"/>
        <v>3.8025930938052086E-5</v>
      </c>
      <c r="O3289">
        <f t="shared" si="414"/>
        <v>1.3455029877155233E-5</v>
      </c>
      <c r="P3289">
        <f t="shared" si="415"/>
        <v>-1.8093955197526672</v>
      </c>
    </row>
    <row r="3290" spans="1:16" x14ac:dyDescent="0.25">
      <c r="A3290">
        <v>3289</v>
      </c>
      <c r="B3290">
        <v>0.92150639362773523</v>
      </c>
      <c r="C3290">
        <f t="shared" si="408"/>
        <v>1.4254753305184396</v>
      </c>
      <c r="D3290">
        <v>0.72038941618091368</v>
      </c>
      <c r="E3290" s="19">
        <f t="shared" si="409"/>
        <v>2.8675982755205096</v>
      </c>
      <c r="F3290">
        <v>-0.98717464425135404</v>
      </c>
      <c r="G3290" s="20">
        <v>0.44600000000000001</v>
      </c>
      <c r="H3290">
        <v>0.46300000000000002</v>
      </c>
      <c r="I3290">
        <f t="shared" si="410"/>
        <v>1.186591757935306E-2</v>
      </c>
      <c r="J3290">
        <f t="shared" si="411"/>
        <v>1.1009087155618307E-2</v>
      </c>
      <c r="K3290">
        <v>6</v>
      </c>
      <c r="L3290">
        <v>6</v>
      </c>
      <c r="M3290">
        <f t="shared" si="412"/>
        <v>1.4537079209067846E-2</v>
      </c>
      <c r="N3290">
        <f t="shared" si="413"/>
        <v>8.2311724953289557E-5</v>
      </c>
      <c r="O3290">
        <f t="shared" si="414"/>
        <v>3.5221111988452109E-5</v>
      </c>
      <c r="P3290">
        <f t="shared" si="415"/>
        <v>-0.43322228859090384</v>
      </c>
    </row>
    <row r="3291" spans="1:16" x14ac:dyDescent="0.25">
      <c r="A3291">
        <v>3290</v>
      </c>
      <c r="B3291">
        <v>0.53657643360698259</v>
      </c>
      <c r="C3291">
        <f t="shared" si="408"/>
        <v>4.0896901871756235</v>
      </c>
      <c r="D3291">
        <v>0.7737662892544328</v>
      </c>
      <c r="E3291" s="19">
        <f t="shared" si="409"/>
        <v>2.5181030025718583</v>
      </c>
      <c r="F3291">
        <v>0.44051262193534058</v>
      </c>
      <c r="G3291" s="20">
        <v>0.44600000000000001</v>
      </c>
      <c r="H3291">
        <v>0.46300000000000002</v>
      </c>
      <c r="I3291">
        <f t="shared" si="410"/>
        <v>1.186591757935306E-2</v>
      </c>
      <c r="J3291">
        <f t="shared" si="411"/>
        <v>1.1009087155618307E-2</v>
      </c>
      <c r="K3291">
        <v>6</v>
      </c>
      <c r="L3291">
        <v>6</v>
      </c>
      <c r="M3291">
        <f t="shared" si="412"/>
        <v>1.5513134813345342E-2</v>
      </c>
      <c r="N3291">
        <f t="shared" si="413"/>
        <v>2.8690029797676375E-5</v>
      </c>
      <c r="O3291">
        <f t="shared" si="414"/>
        <v>4.0109558622837866E-5</v>
      </c>
      <c r="P3291">
        <f t="shared" si="415"/>
        <v>-1.331378536921755</v>
      </c>
    </row>
    <row r="3292" spans="1:16" x14ac:dyDescent="0.25">
      <c r="A3292">
        <v>3291</v>
      </c>
      <c r="B3292">
        <v>0.5476241340372936</v>
      </c>
      <c r="C3292">
        <f t="shared" si="408"/>
        <v>4.0124549782117027</v>
      </c>
      <c r="D3292">
        <v>0.87453840754417556</v>
      </c>
      <c r="E3292" s="19">
        <f t="shared" si="409"/>
        <v>1.8116953871929138</v>
      </c>
      <c r="F3292">
        <v>-2.2326094040181488</v>
      </c>
      <c r="G3292" s="20">
        <v>0.44600000000000001</v>
      </c>
      <c r="H3292">
        <v>0.46300000000000002</v>
      </c>
      <c r="I3292">
        <f t="shared" si="410"/>
        <v>1.186591757935306E-2</v>
      </c>
      <c r="J3292">
        <f t="shared" si="411"/>
        <v>1.1009087155618307E-2</v>
      </c>
      <c r="K3292">
        <v>6</v>
      </c>
      <c r="L3292">
        <v>6</v>
      </c>
      <c r="M3292">
        <f t="shared" si="412"/>
        <v>1.8289158463428691E-2</v>
      </c>
      <c r="N3292">
        <f t="shared" si="413"/>
        <v>2.9242280342202671E-5</v>
      </c>
      <c r="O3292">
        <f t="shared" si="414"/>
        <v>5.5748886216734216E-5</v>
      </c>
      <c r="P3292">
        <f t="shared" si="415"/>
        <v>0.19588501462664767</v>
      </c>
    </row>
    <row r="3293" spans="1:16" x14ac:dyDescent="0.25">
      <c r="A3293">
        <v>3292</v>
      </c>
      <c r="B3293">
        <v>3.6927396465956603E-3</v>
      </c>
      <c r="C3293">
        <f t="shared" si="408"/>
        <v>17.46794114996019</v>
      </c>
      <c r="D3293">
        <v>0.58796960356456196</v>
      </c>
      <c r="E3293" s="19">
        <f t="shared" si="409"/>
        <v>3.7363119224674293</v>
      </c>
      <c r="F3293">
        <v>0.58563273341860622</v>
      </c>
      <c r="G3293" s="20">
        <v>0.44600000000000001</v>
      </c>
      <c r="H3293">
        <v>0.46300000000000002</v>
      </c>
      <c r="I3293">
        <f t="shared" si="410"/>
        <v>1.186591757935306E-2</v>
      </c>
      <c r="J3293">
        <f t="shared" si="411"/>
        <v>1.1009087155618307E-2</v>
      </c>
      <c r="K3293">
        <v>6</v>
      </c>
      <c r="L3293">
        <v>6</v>
      </c>
      <c r="M3293">
        <f t="shared" si="412"/>
        <v>1.2735463316009304E-2</v>
      </c>
      <c r="N3293">
        <f t="shared" si="413"/>
        <v>6.7170671303527219E-6</v>
      </c>
      <c r="O3293">
        <f t="shared" si="414"/>
        <v>2.7032004312236448E-5</v>
      </c>
      <c r="P3293">
        <f t="shared" si="415"/>
        <v>-1.6019968356404439</v>
      </c>
    </row>
    <row r="3294" spans="1:16" x14ac:dyDescent="0.25">
      <c r="A3294">
        <v>3293</v>
      </c>
      <c r="B3294">
        <v>0.49348429822687462</v>
      </c>
      <c r="C3294">
        <f t="shared" si="408"/>
        <v>4.3991854976210858</v>
      </c>
      <c r="D3294">
        <v>0.50529496139408547</v>
      </c>
      <c r="E3294" s="19">
        <f t="shared" si="409"/>
        <v>4.3129356132316756</v>
      </c>
      <c r="F3294">
        <v>1.1295287549728528</v>
      </c>
      <c r="G3294" s="20">
        <v>0.44600000000000001</v>
      </c>
      <c r="H3294">
        <v>0.46300000000000002</v>
      </c>
      <c r="I3294">
        <f t="shared" si="410"/>
        <v>1.186591757935306E-2</v>
      </c>
      <c r="J3294">
        <f t="shared" si="411"/>
        <v>1.1009087155618307E-2</v>
      </c>
      <c r="K3294">
        <v>6</v>
      </c>
      <c r="L3294">
        <v>6</v>
      </c>
      <c r="M3294">
        <f t="shared" si="412"/>
        <v>1.1853587904738167E-2</v>
      </c>
      <c r="N3294">
        <f t="shared" si="413"/>
        <v>2.6671603958683439E-5</v>
      </c>
      <c r="O3294">
        <f t="shared" si="414"/>
        <v>2.341792436922583E-5</v>
      </c>
      <c r="P3294">
        <f t="shared" si="415"/>
        <v>-2.1085701670528674</v>
      </c>
    </row>
    <row r="3295" spans="1:16" x14ac:dyDescent="0.25">
      <c r="A3295">
        <v>3294</v>
      </c>
      <c r="B3295">
        <v>0.97302163762321847</v>
      </c>
      <c r="C3295">
        <f t="shared" si="408"/>
        <v>0.86040479562443817</v>
      </c>
      <c r="D3295">
        <v>0.7653126621295816</v>
      </c>
      <c r="E3295" s="19">
        <f t="shared" si="409"/>
        <v>2.57399303027344</v>
      </c>
      <c r="F3295">
        <v>0.39451947486668359</v>
      </c>
      <c r="G3295" s="20">
        <v>0.44600000000000001</v>
      </c>
      <c r="H3295">
        <v>0.46300000000000002</v>
      </c>
      <c r="I3295">
        <f t="shared" si="410"/>
        <v>1.186591757935306E-2</v>
      </c>
      <c r="J3295">
        <f t="shared" si="411"/>
        <v>1.1009087155618307E-2</v>
      </c>
      <c r="K3295">
        <v>6</v>
      </c>
      <c r="L3295">
        <v>6</v>
      </c>
      <c r="M3295">
        <f t="shared" si="412"/>
        <v>1.5343789392450699E-2</v>
      </c>
      <c r="N3295">
        <f t="shared" si="413"/>
        <v>1.3636992021665655E-4</v>
      </c>
      <c r="O3295">
        <f t="shared" si="414"/>
        <v>3.9238645486647097E-5</v>
      </c>
      <c r="P3295">
        <f t="shared" si="415"/>
        <v>-1.448668789233837</v>
      </c>
    </row>
    <row r="3296" spans="1:16" x14ac:dyDescent="0.25">
      <c r="A3296">
        <v>3295</v>
      </c>
      <c r="B3296">
        <v>0.619006927701651</v>
      </c>
      <c r="C3296">
        <f t="shared" si="408"/>
        <v>3.5289817654796605</v>
      </c>
      <c r="D3296">
        <v>0.89416180913724175</v>
      </c>
      <c r="E3296" s="19">
        <f t="shared" si="409"/>
        <v>1.6578883800577715</v>
      </c>
      <c r="F3296">
        <v>1.6137983038788661</v>
      </c>
      <c r="G3296" s="20">
        <v>0.44600000000000001</v>
      </c>
      <c r="H3296">
        <v>0.46300000000000002</v>
      </c>
      <c r="I3296">
        <f t="shared" si="410"/>
        <v>1.186591757935306E-2</v>
      </c>
      <c r="J3296">
        <f t="shared" si="411"/>
        <v>1.1009087155618307E-2</v>
      </c>
      <c r="K3296">
        <v>6</v>
      </c>
      <c r="L3296">
        <v>6</v>
      </c>
      <c r="M3296">
        <f t="shared" si="412"/>
        <v>1.9118713634530101E-2</v>
      </c>
      <c r="N3296">
        <f t="shared" si="413"/>
        <v>3.3248495212155148E-5</v>
      </c>
      <c r="O3296">
        <f t="shared" si="414"/>
        <v>6.0920868506527871E-5</v>
      </c>
      <c r="P3296">
        <f t="shared" si="415"/>
        <v>-1.7082971526948134</v>
      </c>
    </row>
    <row r="3297" spans="1:16" x14ac:dyDescent="0.25">
      <c r="A3297">
        <v>3296</v>
      </c>
      <c r="B3297">
        <v>0.13382366405224769</v>
      </c>
      <c r="C3297">
        <f t="shared" si="408"/>
        <v>8.4352481220472235</v>
      </c>
      <c r="D3297">
        <v>0.44669942320017092</v>
      </c>
      <c r="E3297" s="19">
        <f t="shared" si="409"/>
        <v>4.7534878695143128</v>
      </c>
      <c r="F3297">
        <v>0.33215997063962277</v>
      </c>
      <c r="G3297" s="20">
        <v>0.44600000000000001</v>
      </c>
      <c r="H3297">
        <v>0.46300000000000002</v>
      </c>
      <c r="I3297">
        <f t="shared" si="410"/>
        <v>1.186591757935306E-2</v>
      </c>
      <c r="J3297">
        <f t="shared" si="411"/>
        <v>1.1009087155618307E-2</v>
      </c>
      <c r="K3297">
        <v>6</v>
      </c>
      <c r="L3297">
        <v>6</v>
      </c>
      <c r="M3297">
        <f t="shared" si="412"/>
        <v>1.1290940455741593E-2</v>
      </c>
      <c r="N3297">
        <f t="shared" si="413"/>
        <v>1.3909885238189848E-5</v>
      </c>
      <c r="O3297">
        <f t="shared" si="414"/>
        <v>2.1247556062517031E-5</v>
      </c>
      <c r="P3297">
        <f t="shared" si="415"/>
        <v>-1.6800637462661718</v>
      </c>
    </row>
    <row r="3298" spans="1:16" x14ac:dyDescent="0.25">
      <c r="A3298">
        <v>3297</v>
      </c>
      <c r="B3298">
        <v>0.61134678182317581</v>
      </c>
      <c r="C3298">
        <f t="shared" si="408"/>
        <v>3.5798131704178053</v>
      </c>
      <c r="D3298">
        <v>0.47508163701284828</v>
      </c>
      <c r="E3298" s="19">
        <f t="shared" si="409"/>
        <v>4.5359971574883264</v>
      </c>
      <c r="F3298">
        <v>1.4516081137116998</v>
      </c>
      <c r="G3298" s="20">
        <v>0.44600000000000001</v>
      </c>
      <c r="H3298">
        <v>0.46300000000000002</v>
      </c>
      <c r="I3298">
        <f t="shared" si="410"/>
        <v>1.186591757935306E-2</v>
      </c>
      <c r="J3298">
        <f t="shared" si="411"/>
        <v>1.1009087155618307E-2</v>
      </c>
      <c r="K3298">
        <v>6</v>
      </c>
      <c r="L3298">
        <v>6</v>
      </c>
      <c r="M3298">
        <f t="shared" si="412"/>
        <v>1.1558458691272514E-2</v>
      </c>
      <c r="N3298">
        <f t="shared" si="413"/>
        <v>3.2776384617759021E-5</v>
      </c>
      <c r="O3298">
        <f t="shared" si="414"/>
        <v>2.226632788630885E-5</v>
      </c>
      <c r="P3298">
        <f t="shared" si="415"/>
        <v>-2.4025342815092752</v>
      </c>
    </row>
    <row r="3299" spans="1:16" x14ac:dyDescent="0.25">
      <c r="A3299">
        <v>3298</v>
      </c>
      <c r="B3299">
        <v>0.47157200842310859</v>
      </c>
      <c r="C3299">
        <f t="shared" si="408"/>
        <v>4.5624467023469926</v>
      </c>
      <c r="D3299">
        <v>0.32157353434858243</v>
      </c>
      <c r="E3299" s="19">
        <f t="shared" si="409"/>
        <v>5.8452073497452526</v>
      </c>
      <c r="F3299">
        <v>-0.28785052563762292</v>
      </c>
      <c r="G3299" s="20">
        <v>0.44600000000000001</v>
      </c>
      <c r="H3299">
        <v>0.46300000000000002</v>
      </c>
      <c r="I3299">
        <f t="shared" si="410"/>
        <v>1.186591757935306E-2</v>
      </c>
      <c r="J3299">
        <f t="shared" si="411"/>
        <v>1.1009087155618307E-2</v>
      </c>
      <c r="K3299">
        <v>6</v>
      </c>
      <c r="L3299">
        <v>6</v>
      </c>
      <c r="M3299">
        <f t="shared" si="412"/>
        <v>1.0182076396306243E-2</v>
      </c>
      <c r="N3299">
        <f t="shared" si="413"/>
        <v>2.5717195397148475E-5</v>
      </c>
      <c r="O3299">
        <f t="shared" si="414"/>
        <v>1.727911329003612E-5</v>
      </c>
      <c r="P3299">
        <f t="shared" si="415"/>
        <v>-1.4842276079919143</v>
      </c>
    </row>
    <row r="3300" spans="1:16" x14ac:dyDescent="0.25">
      <c r="A3300">
        <v>3299</v>
      </c>
      <c r="B3300">
        <v>0.43604846339304787</v>
      </c>
      <c r="C3300">
        <f t="shared" si="408"/>
        <v>4.837371420991154</v>
      </c>
      <c r="D3300">
        <v>0.5178991058076724</v>
      </c>
      <c r="E3300" s="19">
        <f t="shared" si="409"/>
        <v>4.2221219960462282</v>
      </c>
      <c r="F3300">
        <v>-0.56254066294059157</v>
      </c>
      <c r="G3300" s="20">
        <v>0.44600000000000001</v>
      </c>
      <c r="H3300">
        <v>0.46300000000000002</v>
      </c>
      <c r="I3300">
        <f t="shared" si="410"/>
        <v>1.186591757935306E-2</v>
      </c>
      <c r="J3300">
        <f t="shared" si="411"/>
        <v>1.1009087155618307E-2</v>
      </c>
      <c r="K3300">
        <v>6</v>
      </c>
      <c r="L3300">
        <v>6</v>
      </c>
      <c r="M3300">
        <f t="shared" si="412"/>
        <v>1.1980389094943738E-2</v>
      </c>
      <c r="N3300">
        <f t="shared" si="413"/>
        <v>2.4255597332092454E-5</v>
      </c>
      <c r="O3300">
        <f t="shared" si="414"/>
        <v>2.3921620477707805E-5</v>
      </c>
      <c r="P3300">
        <f t="shared" si="415"/>
        <v>-1.0930710029555215</v>
      </c>
    </row>
    <row r="3301" spans="1:16" x14ac:dyDescent="0.25">
      <c r="A3301">
        <v>3300</v>
      </c>
      <c r="B3301">
        <v>0.13705862605670338</v>
      </c>
      <c r="C3301">
        <f t="shared" si="408"/>
        <v>8.3685738254411515</v>
      </c>
      <c r="D3301">
        <v>0.6292611468855861</v>
      </c>
      <c r="E3301" s="19">
        <f t="shared" si="409"/>
        <v>3.4612354400244003</v>
      </c>
      <c r="F3301">
        <v>-0.65376980273867957</v>
      </c>
      <c r="G3301" s="20">
        <v>0.44600000000000001</v>
      </c>
      <c r="H3301">
        <v>0.46300000000000002</v>
      </c>
      <c r="I3301">
        <f t="shared" si="410"/>
        <v>1.186591757935306E-2</v>
      </c>
      <c r="J3301">
        <f t="shared" si="411"/>
        <v>1.1009087155618307E-2</v>
      </c>
      <c r="K3301">
        <v>6</v>
      </c>
      <c r="L3301">
        <v>6</v>
      </c>
      <c r="M3301">
        <f t="shared" si="412"/>
        <v>1.3231855246537E-2</v>
      </c>
      <c r="N3301">
        <f t="shared" si="413"/>
        <v>1.4020708400352562E-5</v>
      </c>
      <c r="O3301">
        <f t="shared" si="414"/>
        <v>2.9180332210884787E-5</v>
      </c>
      <c r="P3301">
        <f t="shared" si="415"/>
        <v>-0.96002672258803368</v>
      </c>
    </row>
    <row r="3302" spans="1:16" x14ac:dyDescent="0.25">
      <c r="A3302">
        <v>3301</v>
      </c>
      <c r="B3302">
        <v>6.0792870876186407E-2</v>
      </c>
      <c r="C3302">
        <f t="shared" si="408"/>
        <v>10.561879933075904</v>
      </c>
      <c r="D3302">
        <v>0.97128208258308668</v>
      </c>
      <c r="E3302" s="19">
        <f t="shared" si="409"/>
        <v>0.8852247481943063</v>
      </c>
      <c r="F3302">
        <v>-0.51608822104753926</v>
      </c>
      <c r="G3302" s="20">
        <v>0.44600000000000001</v>
      </c>
      <c r="H3302">
        <v>0.46300000000000002</v>
      </c>
      <c r="I3302">
        <f t="shared" si="410"/>
        <v>1.186591757935306E-2</v>
      </c>
      <c r="J3302">
        <f t="shared" si="411"/>
        <v>1.1009087155618307E-2</v>
      </c>
      <c r="K3302">
        <v>6</v>
      </c>
      <c r="L3302">
        <v>6</v>
      </c>
      <c r="M3302">
        <f t="shared" si="412"/>
        <v>2.6164325211700392E-2</v>
      </c>
      <c r="N3302">
        <f t="shared" si="413"/>
        <v>1.1109133419126333E-5</v>
      </c>
      <c r="O3302">
        <f t="shared" si="414"/>
        <v>1.1409531896393679E-4</v>
      </c>
      <c r="P3302">
        <f t="shared" si="415"/>
        <v>-0.42902850804547799</v>
      </c>
    </row>
    <row r="3303" spans="1:16" x14ac:dyDescent="0.25">
      <c r="A3303">
        <v>3302</v>
      </c>
      <c r="B3303">
        <v>0.27903073213904234</v>
      </c>
      <c r="C3303">
        <f t="shared" si="408"/>
        <v>6.2898206436779702</v>
      </c>
      <c r="D3303">
        <v>8.6397900326548052E-2</v>
      </c>
      <c r="E3303" s="19">
        <f t="shared" si="409"/>
        <v>9.6308134285821509</v>
      </c>
      <c r="F3303">
        <v>1.2738860277750064</v>
      </c>
      <c r="G3303" s="20">
        <v>0.44600000000000001</v>
      </c>
      <c r="H3303">
        <v>0.46300000000000002</v>
      </c>
      <c r="I3303">
        <f t="shared" si="410"/>
        <v>1.186591757935306E-2</v>
      </c>
      <c r="J3303">
        <f t="shared" si="411"/>
        <v>1.1009087155618307E-2</v>
      </c>
      <c r="K3303">
        <v>6</v>
      </c>
      <c r="L3303">
        <v>6</v>
      </c>
      <c r="M3303">
        <f t="shared" si="412"/>
        <v>7.9324040438851339E-3</v>
      </c>
      <c r="N3303">
        <f t="shared" si="413"/>
        <v>1.8654479989229499E-5</v>
      </c>
      <c r="O3303">
        <f t="shared" si="414"/>
        <v>1.048717231924087E-5</v>
      </c>
      <c r="P3303">
        <f t="shared" si="415"/>
        <v>-3.010035787754008</v>
      </c>
    </row>
    <row r="3304" spans="1:16" x14ac:dyDescent="0.25">
      <c r="A3304">
        <v>3303</v>
      </c>
      <c r="B3304">
        <v>0.9464400158696249</v>
      </c>
      <c r="C3304">
        <f t="shared" si="408"/>
        <v>1.1836105357674662</v>
      </c>
      <c r="D3304">
        <v>0.30899990844447156</v>
      </c>
      <c r="E3304" s="19">
        <f t="shared" si="409"/>
        <v>5.9715211332709215</v>
      </c>
      <c r="F3304">
        <v>0.26543602871242911</v>
      </c>
      <c r="G3304" s="20">
        <v>0.44600000000000001</v>
      </c>
      <c r="H3304">
        <v>0.46300000000000002</v>
      </c>
      <c r="I3304">
        <f t="shared" si="410"/>
        <v>1.186591757935306E-2</v>
      </c>
      <c r="J3304">
        <f t="shared" si="411"/>
        <v>1.1009087155618307E-2</v>
      </c>
      <c r="K3304">
        <v>6</v>
      </c>
      <c r="L3304">
        <v>6</v>
      </c>
      <c r="M3304">
        <f t="shared" si="412"/>
        <v>1.0073811619372411E-2</v>
      </c>
      <c r="N3304">
        <f t="shared" si="413"/>
        <v>9.9131707422030565E-5</v>
      </c>
      <c r="O3304">
        <f t="shared" si="414"/>
        <v>1.6913613423767103E-5</v>
      </c>
      <c r="P3304">
        <f t="shared" si="415"/>
        <v>-1.9713880589916084</v>
      </c>
    </row>
    <row r="3305" spans="1:16" x14ac:dyDescent="0.25">
      <c r="A3305">
        <v>3304</v>
      </c>
      <c r="B3305">
        <v>0.60652485732596817</v>
      </c>
      <c r="C3305">
        <f t="shared" si="408"/>
        <v>3.6119172877702348</v>
      </c>
      <c r="D3305">
        <v>0.46189764091921748</v>
      </c>
      <c r="E3305" s="19">
        <f t="shared" si="409"/>
        <v>4.6359859413441313</v>
      </c>
      <c r="F3305">
        <v>-0.21065716282464564</v>
      </c>
      <c r="G3305" s="20">
        <v>0.44600000000000001</v>
      </c>
      <c r="H3305">
        <v>0.46300000000000002</v>
      </c>
      <c r="I3305">
        <f t="shared" si="410"/>
        <v>1.186591757935306E-2</v>
      </c>
      <c r="J3305">
        <f t="shared" si="411"/>
        <v>1.1009087155618307E-2</v>
      </c>
      <c r="K3305">
        <v>6</v>
      </c>
      <c r="L3305">
        <v>6</v>
      </c>
      <c r="M3305">
        <f t="shared" si="412"/>
        <v>1.1433133035011613E-2</v>
      </c>
      <c r="N3305">
        <f t="shared" si="413"/>
        <v>3.2485055438732752E-5</v>
      </c>
      <c r="O3305">
        <f t="shared" si="414"/>
        <v>2.1786088499378976E-5</v>
      </c>
      <c r="P3305">
        <f t="shared" si="415"/>
        <v>-1.3511703856338273</v>
      </c>
    </row>
    <row r="3306" spans="1:16" x14ac:dyDescent="0.25">
      <c r="A3306">
        <v>3305</v>
      </c>
      <c r="B3306">
        <v>0.2542802209540086</v>
      </c>
      <c r="C3306">
        <f t="shared" si="408"/>
        <v>6.5742132190915008</v>
      </c>
      <c r="D3306">
        <v>0.46659749137852108</v>
      </c>
      <c r="E3306" s="19">
        <f t="shared" si="409"/>
        <v>4.6001427959912533</v>
      </c>
      <c r="F3306">
        <v>-9.5653831522213295E-2</v>
      </c>
      <c r="G3306" s="20">
        <v>0.44600000000000001</v>
      </c>
      <c r="H3306">
        <v>0.46300000000000002</v>
      </c>
      <c r="I3306">
        <f t="shared" si="410"/>
        <v>1.186591757935306E-2</v>
      </c>
      <c r="J3306">
        <f t="shared" si="411"/>
        <v>1.1009087155618307E-2</v>
      </c>
      <c r="K3306">
        <v>6</v>
      </c>
      <c r="L3306">
        <v>6</v>
      </c>
      <c r="M3306">
        <f t="shared" si="412"/>
        <v>1.1477588642032032E-2</v>
      </c>
      <c r="N3306">
        <f t="shared" si="413"/>
        <v>1.7847509568536289E-5</v>
      </c>
      <c r="O3306">
        <f t="shared" si="414"/>
        <v>2.1955840172617119E-5</v>
      </c>
      <c r="P3306">
        <f t="shared" si="415"/>
        <v>-1.4285684461561299</v>
      </c>
    </row>
    <row r="3307" spans="1:16" x14ac:dyDescent="0.25">
      <c r="A3307">
        <v>3306</v>
      </c>
      <c r="B3307">
        <v>8.2522049623096408E-2</v>
      </c>
      <c r="C3307">
        <f t="shared" si="408"/>
        <v>9.753715909522807</v>
      </c>
      <c r="D3307">
        <v>0.7865535447248756</v>
      </c>
      <c r="E3307" s="19">
        <f t="shared" si="409"/>
        <v>2.4329752916501159</v>
      </c>
      <c r="F3307">
        <v>0.17542674868309405</v>
      </c>
      <c r="G3307" s="20">
        <v>0.44600000000000001</v>
      </c>
      <c r="H3307">
        <v>0.46300000000000002</v>
      </c>
      <c r="I3307">
        <f t="shared" si="410"/>
        <v>1.186591757935306E-2</v>
      </c>
      <c r="J3307">
        <f t="shared" si="411"/>
        <v>1.1009087155618307E-2</v>
      </c>
      <c r="K3307">
        <v>6</v>
      </c>
      <c r="L3307">
        <v>6</v>
      </c>
      <c r="M3307">
        <f t="shared" si="412"/>
        <v>1.5782197099704093E-2</v>
      </c>
      <c r="N3307">
        <f t="shared" si="413"/>
        <v>1.2029603324695742E-5</v>
      </c>
      <c r="O3307">
        <f t="shared" si="414"/>
        <v>4.1512957548984729E-5</v>
      </c>
      <c r="P3307">
        <f t="shared" si="415"/>
        <v>-1.1584981619308503</v>
      </c>
    </row>
    <row r="3308" spans="1:16" x14ac:dyDescent="0.25">
      <c r="A3308">
        <v>3307</v>
      </c>
      <c r="B3308">
        <v>0.81575975829340497</v>
      </c>
      <c r="C3308">
        <f t="shared" si="408"/>
        <v>2.235033555064684</v>
      </c>
      <c r="D3308">
        <v>0.152226325266274</v>
      </c>
      <c r="E3308" s="19">
        <f t="shared" si="409"/>
        <v>8.0735895488445237</v>
      </c>
      <c r="F3308">
        <v>1.689159034867771</v>
      </c>
      <c r="G3308" s="20">
        <v>0.44600000000000001</v>
      </c>
      <c r="H3308">
        <v>0.46300000000000002</v>
      </c>
      <c r="I3308">
        <f t="shared" si="410"/>
        <v>1.186591757935306E-2</v>
      </c>
      <c r="J3308">
        <f t="shared" si="411"/>
        <v>1.1009087155618307E-2</v>
      </c>
      <c r="K3308">
        <v>6</v>
      </c>
      <c r="L3308">
        <v>6</v>
      </c>
      <c r="M3308">
        <f t="shared" si="412"/>
        <v>8.6636914877885225E-3</v>
      </c>
      <c r="N3308">
        <f t="shared" si="413"/>
        <v>5.2497347553217186E-5</v>
      </c>
      <c r="O3308">
        <f t="shared" si="414"/>
        <v>1.2509925032596551E-5</v>
      </c>
      <c r="P3308">
        <f t="shared" si="415"/>
        <v>-3.5341975639967695</v>
      </c>
    </row>
    <row r="3309" spans="1:16" x14ac:dyDescent="0.25">
      <c r="A3309">
        <v>3308</v>
      </c>
      <c r="B3309">
        <v>0.86413159581286048</v>
      </c>
      <c r="C3309">
        <f t="shared" si="408"/>
        <v>1.8901123040074936</v>
      </c>
      <c r="D3309">
        <v>0.59566026795251314</v>
      </c>
      <c r="E3309" s="19">
        <f t="shared" si="409"/>
        <v>3.6845805703763292</v>
      </c>
      <c r="F3309">
        <v>1.0772237146738917</v>
      </c>
      <c r="G3309" s="20">
        <v>0.44600000000000001</v>
      </c>
      <c r="H3309">
        <v>0.46300000000000002</v>
      </c>
      <c r="I3309">
        <f t="shared" si="410"/>
        <v>1.186591757935306E-2</v>
      </c>
      <c r="J3309">
        <f t="shared" si="411"/>
        <v>1.1009087155618307E-2</v>
      </c>
      <c r="K3309">
        <v>6</v>
      </c>
      <c r="L3309">
        <v>6</v>
      </c>
      <c r="M3309">
        <f t="shared" si="412"/>
        <v>1.2824554374811255E-2</v>
      </c>
      <c r="N3309">
        <f t="shared" si="413"/>
        <v>6.2077440099489521E-5</v>
      </c>
      <c r="O3309">
        <f t="shared" si="414"/>
        <v>2.7411532485415088E-5</v>
      </c>
      <c r="P3309">
        <f t="shared" si="415"/>
        <v>-2.1201817974561754</v>
      </c>
    </row>
    <row r="3310" spans="1:16" x14ac:dyDescent="0.25">
      <c r="A3310">
        <v>3309</v>
      </c>
      <c r="B3310">
        <v>0.7695242164372692</v>
      </c>
      <c r="C3310">
        <f t="shared" si="408"/>
        <v>2.546183709294676</v>
      </c>
      <c r="D3310">
        <v>0.59251686147648552</v>
      </c>
      <c r="E3310" s="19">
        <f t="shared" si="409"/>
        <v>3.7056938423876962</v>
      </c>
      <c r="F3310">
        <v>1.3903127182857133</v>
      </c>
      <c r="G3310" s="20">
        <v>0.44600000000000001</v>
      </c>
      <c r="H3310">
        <v>0.46300000000000002</v>
      </c>
      <c r="I3310">
        <f t="shared" si="410"/>
        <v>1.186591757935306E-2</v>
      </c>
      <c r="J3310">
        <f t="shared" si="411"/>
        <v>1.1009087155618307E-2</v>
      </c>
      <c r="K3310">
        <v>6</v>
      </c>
      <c r="L3310">
        <v>6</v>
      </c>
      <c r="M3310">
        <f t="shared" si="412"/>
        <v>1.2787968097558862E-2</v>
      </c>
      <c r="N3310">
        <f t="shared" si="413"/>
        <v>4.60820375627319E-5</v>
      </c>
      <c r="O3310">
        <f t="shared" si="414"/>
        <v>2.7255354677363873E-5</v>
      </c>
      <c r="P3310">
        <f t="shared" si="415"/>
        <v>-2.2604260567049947</v>
      </c>
    </row>
    <row r="3311" spans="1:16" x14ac:dyDescent="0.25">
      <c r="A3311">
        <v>3310</v>
      </c>
      <c r="B3311">
        <v>1.84636982329783E-2</v>
      </c>
      <c r="C3311">
        <f t="shared" si="408"/>
        <v>13.586104409948401</v>
      </c>
      <c r="D3311">
        <v>0.27420880764183475</v>
      </c>
      <c r="E3311" s="19">
        <f t="shared" si="409"/>
        <v>6.3435668536098904</v>
      </c>
      <c r="F3311">
        <v>-1.4705119610880502</v>
      </c>
      <c r="G3311" s="20">
        <v>0.44600000000000001</v>
      </c>
      <c r="H3311">
        <v>0.46300000000000002</v>
      </c>
      <c r="I3311">
        <f t="shared" si="410"/>
        <v>1.186591757935306E-2</v>
      </c>
      <c r="J3311">
        <f t="shared" si="411"/>
        <v>1.1009087155618307E-2</v>
      </c>
      <c r="K3311">
        <v>6</v>
      </c>
      <c r="L3311">
        <v>6</v>
      </c>
      <c r="M3311">
        <f t="shared" si="412"/>
        <v>9.7739373631063036E-3</v>
      </c>
      <c r="N3311">
        <f t="shared" si="413"/>
        <v>8.6362749610120905E-6</v>
      </c>
      <c r="O3311">
        <f t="shared" si="414"/>
        <v>1.5921641929654231E-5</v>
      </c>
      <c r="P3311">
        <f t="shared" si="415"/>
        <v>-0.99373861795390983</v>
      </c>
    </row>
    <row r="3312" spans="1:16" x14ac:dyDescent="0.25">
      <c r="A3312">
        <v>3311</v>
      </c>
      <c r="B3312">
        <v>0.52595599230933565</v>
      </c>
      <c r="C3312">
        <f t="shared" si="408"/>
        <v>4.1646946646145349</v>
      </c>
      <c r="D3312">
        <v>0.75090792565691089</v>
      </c>
      <c r="E3312" s="19">
        <f t="shared" si="409"/>
        <v>2.6686566817223949</v>
      </c>
      <c r="F3312">
        <v>-0.90449248091317713</v>
      </c>
      <c r="G3312" s="20">
        <v>0.44600000000000001</v>
      </c>
      <c r="H3312">
        <v>0.46300000000000002</v>
      </c>
      <c r="I3312">
        <f t="shared" si="410"/>
        <v>1.186591757935306E-2</v>
      </c>
      <c r="J3312">
        <f t="shared" si="411"/>
        <v>1.1009087155618307E-2</v>
      </c>
      <c r="K3312">
        <v>6</v>
      </c>
      <c r="L3312">
        <v>6</v>
      </c>
      <c r="M3312">
        <f t="shared" si="412"/>
        <v>1.5069191745579857E-2</v>
      </c>
      <c r="N3312">
        <f t="shared" si="413"/>
        <v>2.8173333889338835E-5</v>
      </c>
      <c r="O3312">
        <f t="shared" si="414"/>
        <v>3.7846756644175351E-5</v>
      </c>
      <c r="P3312">
        <f t="shared" si="415"/>
        <v>-0.64042917518885623</v>
      </c>
    </row>
    <row r="3313" spans="1:16" x14ac:dyDescent="0.25">
      <c r="A3313">
        <v>3312</v>
      </c>
      <c r="B3313">
        <v>0.29068880275887327</v>
      </c>
      <c r="C3313">
        <f t="shared" si="408"/>
        <v>6.1629049140458472</v>
      </c>
      <c r="D3313">
        <v>0.63972899563585317</v>
      </c>
      <c r="E3313" s="19">
        <f t="shared" si="409"/>
        <v>3.3923913536376435</v>
      </c>
      <c r="F3313">
        <v>1.810271896829363</v>
      </c>
      <c r="G3313" s="20">
        <v>0.44600000000000001</v>
      </c>
      <c r="H3313">
        <v>0.46300000000000002</v>
      </c>
      <c r="I3313">
        <f t="shared" si="410"/>
        <v>1.186591757935306E-2</v>
      </c>
      <c r="J3313">
        <f t="shared" si="411"/>
        <v>1.1009087155618307E-2</v>
      </c>
      <c r="K3313">
        <v>6</v>
      </c>
      <c r="L3313">
        <v>6</v>
      </c>
      <c r="M3313">
        <f t="shared" si="412"/>
        <v>1.3365442389692497E-2</v>
      </c>
      <c r="N3313">
        <f t="shared" si="413"/>
        <v>1.9038640863323959E-5</v>
      </c>
      <c r="O3313">
        <f t="shared" si="414"/>
        <v>2.9772508378698177E-5</v>
      </c>
      <c r="P3313">
        <f t="shared" si="415"/>
        <v>-2.2182176591261675</v>
      </c>
    </row>
    <row r="3314" spans="1:16" x14ac:dyDescent="0.25">
      <c r="A3314">
        <v>3313</v>
      </c>
      <c r="B3314">
        <v>0.48399304177983948</v>
      </c>
      <c r="C3314">
        <f t="shared" si="408"/>
        <v>4.4693626833122249</v>
      </c>
      <c r="D3314">
        <v>0.86388744773705251</v>
      </c>
      <c r="E3314" s="19">
        <f t="shared" si="409"/>
        <v>1.8919297017297103</v>
      </c>
      <c r="F3314">
        <v>-0.6156847121019382</v>
      </c>
      <c r="G3314" s="20">
        <v>0.44600000000000001</v>
      </c>
      <c r="H3314">
        <v>0.46300000000000002</v>
      </c>
      <c r="I3314">
        <f t="shared" si="410"/>
        <v>1.186591757935306E-2</v>
      </c>
      <c r="J3314">
        <f t="shared" si="411"/>
        <v>1.1009087155618307E-2</v>
      </c>
      <c r="K3314">
        <v>6</v>
      </c>
      <c r="L3314">
        <v>6</v>
      </c>
      <c r="M3314">
        <f t="shared" si="412"/>
        <v>1.7897147378762898E-2</v>
      </c>
      <c r="N3314">
        <f t="shared" si="413"/>
        <v>2.625281089212883E-5</v>
      </c>
      <c r="O3314">
        <f t="shared" si="414"/>
        <v>5.3384647382859955E-5</v>
      </c>
      <c r="P3314">
        <f t="shared" si="415"/>
        <v>-0.64287566872863255</v>
      </c>
    </row>
    <row r="3315" spans="1:16" x14ac:dyDescent="0.25">
      <c r="A3315">
        <v>3314</v>
      </c>
      <c r="B3315">
        <v>0.89428388317514573</v>
      </c>
      <c r="C3315">
        <f t="shared" si="408"/>
        <v>1.656903021943245</v>
      </c>
      <c r="D3315">
        <v>0.47816400646992402</v>
      </c>
      <c r="E3315" s="19">
        <f t="shared" si="409"/>
        <v>4.5128648970773453</v>
      </c>
      <c r="F3315">
        <v>1.2265900295460597</v>
      </c>
      <c r="G3315" s="20">
        <v>0.44600000000000001</v>
      </c>
      <c r="H3315">
        <v>0.46300000000000002</v>
      </c>
      <c r="I3315">
        <f t="shared" si="410"/>
        <v>1.186591757935306E-2</v>
      </c>
      <c r="J3315">
        <f t="shared" si="411"/>
        <v>1.1009087155618307E-2</v>
      </c>
      <c r="K3315">
        <v>6</v>
      </c>
      <c r="L3315">
        <v>6</v>
      </c>
      <c r="M3315">
        <f t="shared" si="412"/>
        <v>1.1588044279264556E-2</v>
      </c>
      <c r="N3315">
        <f t="shared" si="413"/>
        <v>7.0814846602019422E-5</v>
      </c>
      <c r="O3315">
        <f t="shared" si="414"/>
        <v>2.2380461703032671E-5</v>
      </c>
      <c r="P3315">
        <f t="shared" si="415"/>
        <v>-2.4888772804788348</v>
      </c>
    </row>
    <row r="3316" spans="1:16" x14ac:dyDescent="0.25">
      <c r="A3316">
        <v>3315</v>
      </c>
      <c r="B3316">
        <v>0.83492538224433122</v>
      </c>
      <c r="C3316">
        <f t="shared" si="408"/>
        <v>2.1015314987002442</v>
      </c>
      <c r="D3316">
        <v>0.39963988158818325</v>
      </c>
      <c r="E3316" s="19">
        <f t="shared" si="409"/>
        <v>5.1348992265109983</v>
      </c>
      <c r="F3316">
        <v>-6.3191691879183054E-2</v>
      </c>
      <c r="G3316" s="20">
        <v>0.44600000000000001</v>
      </c>
      <c r="H3316">
        <v>0.46300000000000002</v>
      </c>
      <c r="I3316">
        <f t="shared" si="410"/>
        <v>1.186591757935306E-2</v>
      </c>
      <c r="J3316">
        <f t="shared" si="411"/>
        <v>1.1009087155618307E-2</v>
      </c>
      <c r="K3316">
        <v>6</v>
      </c>
      <c r="L3316">
        <v>6</v>
      </c>
      <c r="M3316">
        <f t="shared" si="412"/>
        <v>1.0863514531692729E-2</v>
      </c>
      <c r="N3316">
        <f t="shared" si="413"/>
        <v>5.5832298210091857E-5</v>
      </c>
      <c r="O3316">
        <f t="shared" si="414"/>
        <v>1.9669324663383181E-5</v>
      </c>
      <c r="P3316">
        <f t="shared" si="415"/>
        <v>-1.5143273191448066</v>
      </c>
    </row>
    <row r="3317" spans="1:16" x14ac:dyDescent="0.25">
      <c r="A3317">
        <v>3316</v>
      </c>
      <c r="B3317">
        <v>0.5722525711844233</v>
      </c>
      <c r="C3317">
        <f t="shared" si="408"/>
        <v>3.8428762456065368</v>
      </c>
      <c r="D3317">
        <v>0.96862697225867489</v>
      </c>
      <c r="E3317" s="19">
        <f t="shared" si="409"/>
        <v>0.92175157015254627</v>
      </c>
      <c r="F3317">
        <v>0.6202219537954079</v>
      </c>
      <c r="G3317" s="20">
        <v>0.44600000000000001</v>
      </c>
      <c r="H3317">
        <v>0.46300000000000002</v>
      </c>
      <c r="I3317">
        <f t="shared" si="410"/>
        <v>1.186591757935306E-2</v>
      </c>
      <c r="J3317">
        <f t="shared" si="411"/>
        <v>1.1009087155618307E-2</v>
      </c>
      <c r="K3317">
        <v>6</v>
      </c>
      <c r="L3317">
        <v>6</v>
      </c>
      <c r="M3317">
        <f t="shared" si="412"/>
        <v>2.5640669986907214E-2</v>
      </c>
      <c r="N3317">
        <f t="shared" si="413"/>
        <v>3.0532685893145149E-5</v>
      </c>
      <c r="O3317">
        <f t="shared" si="414"/>
        <v>1.095739928962474E-4</v>
      </c>
      <c r="P3317">
        <f t="shared" si="415"/>
        <v>-0.9493262292037532</v>
      </c>
    </row>
    <row r="3318" spans="1:16" x14ac:dyDescent="0.25">
      <c r="A3318">
        <v>3317</v>
      </c>
      <c r="B3318">
        <v>0.96133304849391155</v>
      </c>
      <c r="C3318">
        <f t="shared" si="408"/>
        <v>1.01516880631932</v>
      </c>
      <c r="D3318">
        <v>0.88213751640369886</v>
      </c>
      <c r="E3318" s="19">
        <f t="shared" si="409"/>
        <v>1.753145187641197</v>
      </c>
      <c r="F3318">
        <v>-0.3624688815762056</v>
      </c>
      <c r="G3318" s="20">
        <v>0.44600000000000001</v>
      </c>
      <c r="H3318">
        <v>0.46300000000000002</v>
      </c>
      <c r="I3318">
        <f t="shared" si="410"/>
        <v>1.186591757935306E-2</v>
      </c>
      <c r="J3318">
        <f t="shared" si="411"/>
        <v>1.1009087155618307E-2</v>
      </c>
      <c r="K3318">
        <v>6</v>
      </c>
      <c r="L3318">
        <v>6</v>
      </c>
      <c r="M3318">
        <f t="shared" si="412"/>
        <v>1.8592053915350223E-2</v>
      </c>
      <c r="N3318">
        <f t="shared" si="413"/>
        <v>1.1558012086556002E-4</v>
      </c>
      <c r="O3318">
        <f t="shared" si="414"/>
        <v>5.7610744798548254E-5</v>
      </c>
      <c r="P3318">
        <f t="shared" si="415"/>
        <v>-0.65779913601784568</v>
      </c>
    </row>
    <row r="3319" spans="1:16" x14ac:dyDescent="0.25">
      <c r="A3319">
        <v>3318</v>
      </c>
      <c r="B3319">
        <v>0.65443891720328384</v>
      </c>
      <c r="C3319">
        <f t="shared" si="408"/>
        <v>3.2960993863428141</v>
      </c>
      <c r="D3319">
        <v>0.91860713522751547</v>
      </c>
      <c r="E3319" s="19">
        <f t="shared" si="409"/>
        <v>1.4514181643230306</v>
      </c>
      <c r="F3319">
        <v>-5.4608335631201044E-2</v>
      </c>
      <c r="G3319" s="20">
        <v>0.44600000000000001</v>
      </c>
      <c r="H3319">
        <v>0.46300000000000002</v>
      </c>
      <c r="I3319">
        <f t="shared" si="410"/>
        <v>1.186591757935306E-2</v>
      </c>
      <c r="J3319">
        <f t="shared" si="411"/>
        <v>1.1009087155618307E-2</v>
      </c>
      <c r="K3319">
        <v>6</v>
      </c>
      <c r="L3319">
        <v>6</v>
      </c>
      <c r="M3319">
        <f t="shared" si="412"/>
        <v>2.0433371693905727E-2</v>
      </c>
      <c r="N3319">
        <f t="shared" si="413"/>
        <v>3.5597632104024774E-5</v>
      </c>
      <c r="O3319">
        <f t="shared" si="414"/>
        <v>6.9587113130217945E-5</v>
      </c>
      <c r="P3319">
        <f t="shared" si="415"/>
        <v>-0.80456320480383092</v>
      </c>
    </row>
    <row r="3320" spans="1:16" x14ac:dyDescent="0.25">
      <c r="A3320">
        <v>3319</v>
      </c>
      <c r="B3320">
        <v>0.50349436933500169</v>
      </c>
      <c r="C3320">
        <f t="shared" si="408"/>
        <v>4.3260106284418063</v>
      </c>
      <c r="D3320">
        <v>6.3447981200598164E-2</v>
      </c>
      <c r="E3320" s="19">
        <f t="shared" si="409"/>
        <v>10.449823278965107</v>
      </c>
      <c r="F3320">
        <v>-1.7410911823390052</v>
      </c>
      <c r="G3320" s="20">
        <v>0.44600000000000001</v>
      </c>
      <c r="H3320">
        <v>0.46300000000000002</v>
      </c>
      <c r="I3320">
        <f t="shared" si="410"/>
        <v>1.186591757935306E-2</v>
      </c>
      <c r="J3320">
        <f t="shared" si="411"/>
        <v>1.1009087155618307E-2</v>
      </c>
      <c r="K3320">
        <v>6</v>
      </c>
      <c r="L3320">
        <v>6</v>
      </c>
      <c r="M3320">
        <f t="shared" si="412"/>
        <v>7.6152092105724141E-3</v>
      </c>
      <c r="N3320">
        <f t="shared" si="413"/>
        <v>2.7122756602101976E-5</v>
      </c>
      <c r="O3320">
        <f t="shared" si="414"/>
        <v>9.6652352201311551E-6</v>
      </c>
      <c r="P3320">
        <f t="shared" si="415"/>
        <v>-0.845642075016527</v>
      </c>
    </row>
    <row r="3321" spans="1:16" x14ac:dyDescent="0.25">
      <c r="A3321">
        <v>3320</v>
      </c>
      <c r="B3321">
        <v>0.14340647602771081</v>
      </c>
      <c r="C3321">
        <f t="shared" si="408"/>
        <v>8.2417401333806133</v>
      </c>
      <c r="D3321">
        <v>0.60954618976409192</v>
      </c>
      <c r="E3321" s="19">
        <f t="shared" si="409"/>
        <v>3.5917914478907762</v>
      </c>
      <c r="F3321">
        <v>-0.40961481317935977</v>
      </c>
      <c r="G3321" s="20">
        <v>0.44600000000000001</v>
      </c>
      <c r="H3321">
        <v>0.46300000000000002</v>
      </c>
      <c r="I3321">
        <f t="shared" si="410"/>
        <v>1.186591757935306E-2</v>
      </c>
      <c r="J3321">
        <f t="shared" si="411"/>
        <v>1.1009087155618307E-2</v>
      </c>
      <c r="K3321">
        <v>6</v>
      </c>
      <c r="L3321">
        <v>6</v>
      </c>
      <c r="M3321">
        <f t="shared" si="412"/>
        <v>1.2989150716324248E-2</v>
      </c>
      <c r="N3321">
        <f t="shared" si="413"/>
        <v>1.4236475724114501E-5</v>
      </c>
      <c r="O3321">
        <f t="shared" si="414"/>
        <v>2.8119672721897779E-5</v>
      </c>
      <c r="P3321">
        <f t="shared" si="415"/>
        <v>-1.103548762499007</v>
      </c>
    </row>
    <row r="3322" spans="1:16" x14ac:dyDescent="0.25">
      <c r="A3322">
        <v>3321</v>
      </c>
      <c r="B3322">
        <v>0.2457655568102054</v>
      </c>
      <c r="C3322">
        <f t="shared" si="408"/>
        <v>6.6773191313276001</v>
      </c>
      <c r="D3322">
        <v>0.29837946714682456</v>
      </c>
      <c r="E3322" s="19">
        <f t="shared" si="409"/>
        <v>6.0813924671623694</v>
      </c>
      <c r="F3322">
        <v>0.57116380958177615</v>
      </c>
      <c r="G3322" s="20">
        <v>0.44600000000000001</v>
      </c>
      <c r="H3322">
        <v>0.46300000000000002</v>
      </c>
      <c r="I3322">
        <f t="shared" si="410"/>
        <v>1.186591757935306E-2</v>
      </c>
      <c r="J3322">
        <f t="shared" si="411"/>
        <v>1.1009087155618307E-2</v>
      </c>
      <c r="K3322">
        <v>6</v>
      </c>
      <c r="L3322">
        <v>6</v>
      </c>
      <c r="M3322">
        <f t="shared" si="412"/>
        <v>9.982396043776872E-3</v>
      </c>
      <c r="N3322">
        <f t="shared" si="413"/>
        <v>1.7571922357708973E-5</v>
      </c>
      <c r="O3322">
        <f t="shared" si="414"/>
        <v>1.6608038462468691E-5</v>
      </c>
      <c r="P3322">
        <f t="shared" si="415"/>
        <v>-2.0375099222807047</v>
      </c>
    </row>
    <row r="3323" spans="1:16" x14ac:dyDescent="0.25">
      <c r="A3323">
        <v>3322</v>
      </c>
      <c r="B3323">
        <v>0.62169255653553879</v>
      </c>
      <c r="C3323">
        <f t="shared" si="408"/>
        <v>3.5112069475534722</v>
      </c>
      <c r="D3323">
        <v>0.94344920194097726</v>
      </c>
      <c r="E3323" s="19">
        <f t="shared" si="409"/>
        <v>1.2148046095714995</v>
      </c>
      <c r="F3323">
        <v>0.11272959454800002</v>
      </c>
      <c r="G3323" s="20">
        <v>0.44600000000000001</v>
      </c>
      <c r="H3323">
        <v>0.46300000000000002</v>
      </c>
      <c r="I3323">
        <f t="shared" si="410"/>
        <v>1.186591757935306E-2</v>
      </c>
      <c r="J3323">
        <f t="shared" si="411"/>
        <v>1.1009087155618307E-2</v>
      </c>
      <c r="K3323">
        <v>6</v>
      </c>
      <c r="L3323">
        <v>6</v>
      </c>
      <c r="M3323">
        <f t="shared" si="412"/>
        <v>2.2334852899586616E-2</v>
      </c>
      <c r="N3323">
        <f t="shared" si="413"/>
        <v>3.34168094008496E-5</v>
      </c>
      <c r="O3323">
        <f t="shared" si="414"/>
        <v>8.3140942341028757E-5</v>
      </c>
      <c r="P3323">
        <f t="shared" si="415"/>
        <v>-0.81563332325173443</v>
      </c>
    </row>
    <row r="3324" spans="1:16" x14ac:dyDescent="0.25">
      <c r="A3324">
        <v>3323</v>
      </c>
      <c r="B3324">
        <v>0.69661549729911187</v>
      </c>
      <c r="C3324">
        <f t="shared" si="408"/>
        <v>3.0218600074281388</v>
      </c>
      <c r="D3324">
        <v>0.29496139408551286</v>
      </c>
      <c r="E3324" s="19">
        <f t="shared" si="409"/>
        <v>6.1174112784993753</v>
      </c>
      <c r="F3324">
        <v>-0.37286326914909296</v>
      </c>
      <c r="G3324" s="20">
        <v>0.44600000000000001</v>
      </c>
      <c r="H3324">
        <v>0.46300000000000002</v>
      </c>
      <c r="I3324">
        <f t="shared" si="410"/>
        <v>1.186591757935306E-2</v>
      </c>
      <c r="J3324">
        <f t="shared" si="411"/>
        <v>1.1009087155618307E-2</v>
      </c>
      <c r="K3324">
        <v>6</v>
      </c>
      <c r="L3324">
        <v>6</v>
      </c>
      <c r="M3324">
        <f t="shared" si="412"/>
        <v>9.9529648968936547E-3</v>
      </c>
      <c r="N3324">
        <f t="shared" si="413"/>
        <v>3.8828182988262917E-5</v>
      </c>
      <c r="O3324">
        <f t="shared" si="414"/>
        <v>1.6510251706466216E-5</v>
      </c>
      <c r="P3324">
        <f t="shared" si="415"/>
        <v>-1.4293506973440191</v>
      </c>
    </row>
    <row r="3325" spans="1:16" x14ac:dyDescent="0.25">
      <c r="A3325">
        <v>3324</v>
      </c>
      <c r="B3325">
        <v>0.60948515274513992</v>
      </c>
      <c r="C3325">
        <f t="shared" si="408"/>
        <v>3.592197697266875</v>
      </c>
      <c r="D3325">
        <v>0.61619922482985934</v>
      </c>
      <c r="E3325" s="19">
        <f t="shared" si="409"/>
        <v>3.5475898935086492</v>
      </c>
      <c r="F3325">
        <v>-1.5249861462507397</v>
      </c>
      <c r="G3325" s="20">
        <v>0.44600000000000001</v>
      </c>
      <c r="H3325">
        <v>0.46300000000000002</v>
      </c>
      <c r="I3325">
        <f t="shared" si="410"/>
        <v>1.186591757935306E-2</v>
      </c>
      <c r="J3325">
        <f t="shared" si="411"/>
        <v>1.1009087155618307E-2</v>
      </c>
      <c r="K3325">
        <v>6</v>
      </c>
      <c r="L3325">
        <v>6</v>
      </c>
      <c r="M3325">
        <f t="shared" si="412"/>
        <v>1.3069820034566E-2</v>
      </c>
      <c r="N3325">
        <f t="shared" si="413"/>
        <v>3.2663384151325092E-5</v>
      </c>
      <c r="O3325">
        <f t="shared" si="414"/>
        <v>2.8470032622657136E-5</v>
      </c>
      <c r="P3325">
        <f t="shared" si="415"/>
        <v>-0.38841081481306933</v>
      </c>
    </row>
    <row r="3326" spans="1:16" x14ac:dyDescent="0.25">
      <c r="A3326">
        <v>3325</v>
      </c>
      <c r="B3326">
        <v>0.72124393444624169</v>
      </c>
      <c r="C3326">
        <f t="shared" si="408"/>
        <v>2.8620472354618665</v>
      </c>
      <c r="D3326">
        <v>0.31751457258827481</v>
      </c>
      <c r="E3326" s="19">
        <f t="shared" si="409"/>
        <v>5.88555634500071</v>
      </c>
      <c r="F3326">
        <v>1.5658906704629771</v>
      </c>
      <c r="G3326" s="20">
        <v>0.44600000000000001</v>
      </c>
      <c r="H3326">
        <v>0.46300000000000002</v>
      </c>
      <c r="I3326">
        <f t="shared" si="410"/>
        <v>1.186591757935306E-2</v>
      </c>
      <c r="J3326">
        <f t="shared" si="411"/>
        <v>1.1009087155618307E-2</v>
      </c>
      <c r="K3326">
        <v>6</v>
      </c>
      <c r="L3326">
        <v>6</v>
      </c>
      <c r="M3326">
        <f t="shared" si="412"/>
        <v>1.0147114271705783E-2</v>
      </c>
      <c r="N3326">
        <f t="shared" si="413"/>
        <v>4.099629519720295E-5</v>
      </c>
      <c r="O3326">
        <f t="shared" si="414"/>
        <v>1.716065467384253E-5</v>
      </c>
      <c r="P3326">
        <f t="shared" si="415"/>
        <v>-2.8521993277653035</v>
      </c>
    </row>
    <row r="3327" spans="1:16" x14ac:dyDescent="0.25">
      <c r="A3327">
        <v>3326</v>
      </c>
      <c r="B3327">
        <v>0.54515213476973789</v>
      </c>
      <c r="C3327">
        <f t="shared" si="408"/>
        <v>4.0296701489195863</v>
      </c>
      <c r="D3327">
        <v>0.34101382488479265</v>
      </c>
      <c r="E3327" s="19">
        <f t="shared" si="409"/>
        <v>5.657220564894863</v>
      </c>
      <c r="F3327">
        <v>8.9814875536831096E-2</v>
      </c>
      <c r="G3327" s="20">
        <v>0.44600000000000001</v>
      </c>
      <c r="H3327">
        <v>0.46300000000000002</v>
      </c>
      <c r="I3327">
        <f t="shared" si="410"/>
        <v>1.186591757935306E-2</v>
      </c>
      <c r="J3327">
        <f t="shared" si="411"/>
        <v>1.1009087155618307E-2</v>
      </c>
      <c r="K3327">
        <v>6</v>
      </c>
      <c r="L3327">
        <v>6</v>
      </c>
      <c r="M3327">
        <f t="shared" si="412"/>
        <v>1.0349866699673829E-2</v>
      </c>
      <c r="N3327">
        <f t="shared" si="413"/>
        <v>2.9117354273970063E-5</v>
      </c>
      <c r="O3327">
        <f t="shared" si="414"/>
        <v>1.7853290116836208E-5</v>
      </c>
      <c r="P3327">
        <f t="shared" si="415"/>
        <v>-1.7020071807804147</v>
      </c>
    </row>
    <row r="3328" spans="1:16" x14ac:dyDescent="0.25">
      <c r="A3328">
        <v>3327</v>
      </c>
      <c r="B3328">
        <v>0.96435438093203529</v>
      </c>
      <c r="C3328">
        <f t="shared" si="408"/>
        <v>0.97757205366084254</v>
      </c>
      <c r="D3328">
        <v>2.053895687734611E-2</v>
      </c>
      <c r="E3328" s="19">
        <f t="shared" si="409"/>
        <v>13.322255130964407</v>
      </c>
      <c r="F3328">
        <v>1.0141820894205011</v>
      </c>
      <c r="G3328" s="20">
        <v>0.44600000000000001</v>
      </c>
      <c r="H3328">
        <v>0.46300000000000002</v>
      </c>
      <c r="I3328">
        <f t="shared" si="410"/>
        <v>1.186591757935306E-2</v>
      </c>
      <c r="J3328">
        <f t="shared" si="411"/>
        <v>1.1009087155618307E-2</v>
      </c>
      <c r="K3328">
        <v>6</v>
      </c>
      <c r="L3328">
        <v>6</v>
      </c>
      <c r="M3328">
        <f t="shared" si="412"/>
        <v>6.7444639686360473E-3</v>
      </c>
      <c r="N3328">
        <f t="shared" si="413"/>
        <v>1.2002525327308586E-4</v>
      </c>
      <c r="O3328">
        <f t="shared" si="414"/>
        <v>7.5812990373716505E-6</v>
      </c>
      <c r="P3328">
        <f t="shared" si="415"/>
        <v>-4.2192400151479683</v>
      </c>
    </row>
    <row r="3329" spans="1:16" x14ac:dyDescent="0.25">
      <c r="A3329">
        <v>3328</v>
      </c>
      <c r="B3329">
        <v>0.42802209540086061</v>
      </c>
      <c r="C3329">
        <f t="shared" si="408"/>
        <v>4.9014772985036412</v>
      </c>
      <c r="D3329">
        <v>0.83483382671590323</v>
      </c>
      <c r="E3329" s="19">
        <f t="shared" si="409"/>
        <v>2.1021777533565653</v>
      </c>
      <c r="F3329">
        <v>0.90047024059458636</v>
      </c>
      <c r="G3329" s="20">
        <v>0.44600000000000001</v>
      </c>
      <c r="H3329">
        <v>0.46300000000000002</v>
      </c>
      <c r="I3329">
        <f t="shared" si="410"/>
        <v>1.186591757935306E-2</v>
      </c>
      <c r="J3329">
        <f t="shared" si="411"/>
        <v>1.1009087155618307E-2</v>
      </c>
      <c r="K3329">
        <v>6</v>
      </c>
      <c r="L3329">
        <v>6</v>
      </c>
      <c r="M3329">
        <f t="shared" si="412"/>
        <v>1.6978588948510762E-2</v>
      </c>
      <c r="N3329">
        <f t="shared" si="413"/>
        <v>2.3938361067010082E-5</v>
      </c>
      <c r="O3329">
        <f t="shared" si="414"/>
        <v>4.8045413780415305E-5</v>
      </c>
      <c r="P3329">
        <f t="shared" si="415"/>
        <v>-1.4512326359126315</v>
      </c>
    </row>
    <row r="3330" spans="1:16" x14ac:dyDescent="0.25">
      <c r="A3330">
        <v>3329</v>
      </c>
      <c r="B3330">
        <v>0.19107638782921843</v>
      </c>
      <c r="C3330">
        <f t="shared" si="408"/>
        <v>7.4223463613283505</v>
      </c>
      <c r="D3330">
        <v>2.4292733542893765E-2</v>
      </c>
      <c r="E3330" s="19">
        <f t="shared" si="409"/>
        <v>12.904253064279553</v>
      </c>
      <c r="F3330">
        <v>-0.90911044026142918</v>
      </c>
      <c r="G3330" s="20">
        <v>0.44600000000000001</v>
      </c>
      <c r="H3330">
        <v>0.46300000000000002</v>
      </c>
      <c r="I3330">
        <f t="shared" si="410"/>
        <v>1.186591757935306E-2</v>
      </c>
      <c r="J3330">
        <f t="shared" si="411"/>
        <v>1.1009087155618307E-2</v>
      </c>
      <c r="K3330">
        <v>6</v>
      </c>
      <c r="L3330">
        <v>6</v>
      </c>
      <c r="M3330">
        <f t="shared" si="412"/>
        <v>6.8528287077269032E-3</v>
      </c>
      <c r="N3330">
        <f t="shared" si="413"/>
        <v>1.580811883754972E-5</v>
      </c>
      <c r="O3330">
        <f t="shared" si="414"/>
        <v>7.8268768829076612E-6</v>
      </c>
      <c r="P3330">
        <f t="shared" si="415"/>
        <v>-1.8357796570661755</v>
      </c>
    </row>
    <row r="3331" spans="1:16" x14ac:dyDescent="0.25">
      <c r="A3331">
        <v>3330</v>
      </c>
      <c r="B3331">
        <v>0.98611407818842123</v>
      </c>
      <c r="C3331">
        <f t="shared" ref="C3331:C3394" si="416">CHIINV(B3331,6-1)</f>
        <v>0.63968815782132804</v>
      </c>
      <c r="D3331">
        <v>0.48631244850001526</v>
      </c>
      <c r="E3331" s="19">
        <f t="shared" ref="E3331:E3394" si="417">CHIINV(D3331,6-1)</f>
        <v>4.4521393913597072</v>
      </c>
      <c r="F3331">
        <v>0.92965365183772519</v>
      </c>
      <c r="G3331" s="20">
        <v>0.44600000000000001</v>
      </c>
      <c r="H3331">
        <v>0.46300000000000002</v>
      </c>
      <c r="I3331">
        <f t="shared" ref="I3331:I3394" si="418">SQRT(0.0001408)</f>
        <v>1.186591757935306E-2</v>
      </c>
      <c r="J3331">
        <f t="shared" ref="J3331:J3394" si="419">SQRT(0.0001212)</f>
        <v>1.1009087155618307E-2</v>
      </c>
      <c r="K3331">
        <v>6</v>
      </c>
      <c r="L3331">
        <v>6</v>
      </c>
      <c r="M3331">
        <f t="shared" ref="M3331:M3394" si="420">SQRT((L3331-1)*J3331^2/E3331)</f>
        <v>1.166680490391921E-2</v>
      </c>
      <c r="N3331">
        <f t="shared" ref="N3331:N3394" si="421">((K3331-1)*I3331^2)/(K3331*C3331)</f>
        <v>1.8342270667156201E-4</v>
      </c>
      <c r="O3331">
        <f t="shared" ref="O3331:O3394" si="422">((L3331-1)*J3331^2)/(L3331*E3331)</f>
        <v>2.2685722777685552E-5</v>
      </c>
      <c r="P3331">
        <f t="shared" ref="P3331:P3394" si="423">(G3331-H3331-F3331*SQRT(N3331+O3331))/M3331</f>
        <v>-2.6011021391640994</v>
      </c>
    </row>
    <row r="3332" spans="1:16" x14ac:dyDescent="0.25">
      <c r="A3332">
        <v>3331</v>
      </c>
      <c r="B3332">
        <v>0.20938749351481672</v>
      </c>
      <c r="C3332">
        <f t="shared" si="416"/>
        <v>7.1546927454003022</v>
      </c>
      <c r="D3332">
        <v>0.72713400677510909</v>
      </c>
      <c r="E3332" s="19">
        <f t="shared" si="417"/>
        <v>2.8237628063979434</v>
      </c>
      <c r="F3332">
        <v>-0.13045450941717718</v>
      </c>
      <c r="G3332" s="20">
        <v>0.44600000000000001</v>
      </c>
      <c r="H3332">
        <v>0.46300000000000002</v>
      </c>
      <c r="I3332">
        <f t="shared" si="418"/>
        <v>1.186591757935306E-2</v>
      </c>
      <c r="J3332">
        <f t="shared" si="419"/>
        <v>1.1009087155618307E-2</v>
      </c>
      <c r="K3332">
        <v>6</v>
      </c>
      <c r="L3332">
        <v>6</v>
      </c>
      <c r="M3332">
        <f t="shared" si="420"/>
        <v>1.464947986910267E-2</v>
      </c>
      <c r="N3332">
        <f t="shared" si="421"/>
        <v>1.6399492963379319E-5</v>
      </c>
      <c r="O3332">
        <f t="shared" si="422"/>
        <v>3.5767876739207403E-5</v>
      </c>
      <c r="P3332">
        <f t="shared" si="423"/>
        <v>-1.0961321896333482</v>
      </c>
    </row>
    <row r="3333" spans="1:16" x14ac:dyDescent="0.25">
      <c r="A3333">
        <v>3332</v>
      </c>
      <c r="B3333">
        <v>0.63194677571947389</v>
      </c>
      <c r="C3333">
        <f t="shared" si="416"/>
        <v>3.4435443312289258</v>
      </c>
      <c r="D3333">
        <v>0.46931363872188481</v>
      </c>
      <c r="E3333" s="19">
        <f t="shared" si="417"/>
        <v>4.5795298849641926</v>
      </c>
      <c r="F3333">
        <v>-1.1645306585705839</v>
      </c>
      <c r="G3333" s="20">
        <v>0.44600000000000001</v>
      </c>
      <c r="H3333">
        <v>0.46300000000000002</v>
      </c>
      <c r="I3333">
        <f t="shared" si="418"/>
        <v>1.186591757935306E-2</v>
      </c>
      <c r="J3333">
        <f t="shared" si="419"/>
        <v>1.1009087155618307E-2</v>
      </c>
      <c r="K3333">
        <v>6</v>
      </c>
      <c r="L3333">
        <v>6</v>
      </c>
      <c r="M3333">
        <f t="shared" si="420"/>
        <v>1.1503390513855511E-2</v>
      </c>
      <c r="N3333">
        <f t="shared" si="421"/>
        <v>3.4073420303974889E-5</v>
      </c>
      <c r="O3333">
        <f t="shared" si="422"/>
        <v>2.2054665552376828E-5</v>
      </c>
      <c r="P3333">
        <f t="shared" si="423"/>
        <v>-0.71939573252699873</v>
      </c>
    </row>
    <row r="3334" spans="1:16" x14ac:dyDescent="0.25">
      <c r="A3334">
        <v>3333</v>
      </c>
      <c r="B3334">
        <v>0.83462019714957125</v>
      </c>
      <c r="C3334">
        <f t="shared" si="416"/>
        <v>2.1036853343007675</v>
      </c>
      <c r="D3334">
        <v>0.31333353679006315</v>
      </c>
      <c r="E3334" s="19">
        <f t="shared" si="417"/>
        <v>5.9275404163445486</v>
      </c>
      <c r="F3334">
        <v>-0.35203129300498404</v>
      </c>
      <c r="G3334" s="20">
        <v>0.44600000000000001</v>
      </c>
      <c r="H3334">
        <v>0.46300000000000002</v>
      </c>
      <c r="I3334">
        <f t="shared" si="418"/>
        <v>1.186591757935306E-2</v>
      </c>
      <c r="J3334">
        <f t="shared" si="419"/>
        <v>1.1009087155618307E-2</v>
      </c>
      <c r="K3334">
        <v>6</v>
      </c>
      <c r="L3334">
        <v>6</v>
      </c>
      <c r="M3334">
        <f t="shared" si="420"/>
        <v>1.0111115005542211E-2</v>
      </c>
      <c r="N3334">
        <f t="shared" si="421"/>
        <v>5.5775134912148395E-5</v>
      </c>
      <c r="O3334">
        <f t="shared" si="422"/>
        <v>1.7039107775883481E-5</v>
      </c>
      <c r="P3334">
        <f t="shared" si="423"/>
        <v>-1.3842264225009153</v>
      </c>
    </row>
    <row r="3335" spans="1:16" x14ac:dyDescent="0.25">
      <c r="A3335">
        <v>3334</v>
      </c>
      <c r="B3335">
        <v>7.2939237647633284E-2</v>
      </c>
      <c r="C3335">
        <f t="shared" si="416"/>
        <v>10.082204776659809</v>
      </c>
      <c r="D3335">
        <v>0.67653431806390574</v>
      </c>
      <c r="E3335" s="19">
        <f t="shared" si="417"/>
        <v>3.1521999439196615</v>
      </c>
      <c r="F3335">
        <v>0.3665559233922977</v>
      </c>
      <c r="G3335" s="20">
        <v>0.44600000000000001</v>
      </c>
      <c r="H3335">
        <v>0.46300000000000002</v>
      </c>
      <c r="I3335">
        <f t="shared" si="418"/>
        <v>1.186591757935306E-2</v>
      </c>
      <c r="J3335">
        <f t="shared" si="419"/>
        <v>1.1009087155618307E-2</v>
      </c>
      <c r="K3335">
        <v>6</v>
      </c>
      <c r="L3335">
        <v>6</v>
      </c>
      <c r="M3335">
        <f t="shared" si="420"/>
        <v>1.3865305199499042E-2</v>
      </c>
      <c r="N3335">
        <f t="shared" si="421"/>
        <v>1.1637666158592478E-5</v>
      </c>
      <c r="O3335">
        <f t="shared" si="422"/>
        <v>3.2041114712542532E-5</v>
      </c>
      <c r="P3335">
        <f t="shared" si="423"/>
        <v>-1.4008033030292761</v>
      </c>
    </row>
    <row r="3336" spans="1:16" x14ac:dyDescent="0.25">
      <c r="A3336">
        <v>3335</v>
      </c>
      <c r="B3336">
        <v>0.54686117130039369</v>
      </c>
      <c r="C3336">
        <f t="shared" si="416"/>
        <v>4.0177642923532142</v>
      </c>
      <c r="D3336">
        <v>8.0294198431348607E-2</v>
      </c>
      <c r="E3336" s="19">
        <f t="shared" si="417"/>
        <v>9.826800121219355</v>
      </c>
      <c r="F3336">
        <v>1.4821125660091639</v>
      </c>
      <c r="G3336" s="20">
        <v>0.44600000000000001</v>
      </c>
      <c r="H3336">
        <v>0.46300000000000002</v>
      </c>
      <c r="I3336">
        <f t="shared" si="418"/>
        <v>1.186591757935306E-2</v>
      </c>
      <c r="J3336">
        <f t="shared" si="419"/>
        <v>1.1009087155618307E-2</v>
      </c>
      <c r="K3336">
        <v>6</v>
      </c>
      <c r="L3336">
        <v>6</v>
      </c>
      <c r="M3336">
        <f t="shared" si="420"/>
        <v>7.8529033217869196E-3</v>
      </c>
      <c r="N3336">
        <f t="shared" si="421"/>
        <v>2.9203637843227205E-5</v>
      </c>
      <c r="O3336">
        <f t="shared" si="422"/>
        <v>1.0278015096888677E-5</v>
      </c>
      <c r="P3336">
        <f t="shared" si="423"/>
        <v>-3.3507058977765452</v>
      </c>
    </row>
    <row r="3337" spans="1:16" x14ac:dyDescent="0.25">
      <c r="A3337">
        <v>3336</v>
      </c>
      <c r="B3337">
        <v>0.87423322244941559</v>
      </c>
      <c r="C3337">
        <f t="shared" si="416"/>
        <v>1.8140228664200191</v>
      </c>
      <c r="D3337">
        <v>0.35139011810663168</v>
      </c>
      <c r="E3337" s="19">
        <f t="shared" si="417"/>
        <v>5.5601977934239839</v>
      </c>
      <c r="F3337">
        <v>0.75761136031360365</v>
      </c>
      <c r="G3337" s="20">
        <v>0.44600000000000001</v>
      </c>
      <c r="H3337">
        <v>0.46300000000000002</v>
      </c>
      <c r="I3337">
        <f t="shared" si="418"/>
        <v>1.186591757935306E-2</v>
      </c>
      <c r="J3337">
        <f t="shared" si="419"/>
        <v>1.1009087155618307E-2</v>
      </c>
      <c r="K3337">
        <v>6</v>
      </c>
      <c r="L3337">
        <v>6</v>
      </c>
      <c r="M3337">
        <f t="shared" si="420"/>
        <v>1.0439776268884355E-2</v>
      </c>
      <c r="N3337">
        <f t="shared" si="421"/>
        <v>6.4681286826825447E-5</v>
      </c>
      <c r="O3337">
        <f t="shared" si="422"/>
        <v>1.8164821424060157E-5</v>
      </c>
      <c r="P3337">
        <f t="shared" si="423"/>
        <v>-2.2889155550528364</v>
      </c>
    </row>
    <row r="3338" spans="1:16" x14ac:dyDescent="0.25">
      <c r="A3338">
        <v>3337</v>
      </c>
      <c r="B3338">
        <v>0.19708853419598987</v>
      </c>
      <c r="C3338">
        <f t="shared" si="416"/>
        <v>7.332119190216047</v>
      </c>
      <c r="D3338">
        <v>0.70360423596911525</v>
      </c>
      <c r="E3338" s="19">
        <f t="shared" si="417"/>
        <v>2.9765310161576277</v>
      </c>
      <c r="F3338">
        <v>-0.45361616685113404</v>
      </c>
      <c r="G3338" s="20">
        <v>0.44600000000000001</v>
      </c>
      <c r="H3338">
        <v>0.46300000000000002</v>
      </c>
      <c r="I3338">
        <f t="shared" si="418"/>
        <v>1.186591757935306E-2</v>
      </c>
      <c r="J3338">
        <f t="shared" si="419"/>
        <v>1.1009087155618307E-2</v>
      </c>
      <c r="K3338">
        <v>6</v>
      </c>
      <c r="L3338">
        <v>6</v>
      </c>
      <c r="M3338">
        <f t="shared" si="420"/>
        <v>1.4268591543379802E-2</v>
      </c>
      <c r="N3338">
        <f t="shared" si="421"/>
        <v>1.60026494781894E-5</v>
      </c>
      <c r="O3338">
        <f t="shared" si="422"/>
        <v>3.3932117438634934E-5</v>
      </c>
      <c r="P3338">
        <f t="shared" si="423"/>
        <v>-0.96677673818106791</v>
      </c>
    </row>
    <row r="3339" spans="1:16" x14ac:dyDescent="0.25">
      <c r="A3339">
        <v>3338</v>
      </c>
      <c r="B3339">
        <v>0.15674306466872159</v>
      </c>
      <c r="C3339">
        <f t="shared" si="416"/>
        <v>7.990805831973411</v>
      </c>
      <c r="D3339">
        <v>0.81225012970366528</v>
      </c>
      <c r="E3339" s="19">
        <f t="shared" si="417"/>
        <v>2.2591322976543622</v>
      </c>
      <c r="F3339">
        <v>-0.52502400649245828</v>
      </c>
      <c r="G3339" s="20">
        <v>0.44600000000000001</v>
      </c>
      <c r="H3339">
        <v>0.46300000000000002</v>
      </c>
      <c r="I3339">
        <f t="shared" si="418"/>
        <v>1.186591757935306E-2</v>
      </c>
      <c r="J3339">
        <f t="shared" si="419"/>
        <v>1.1009087155618307E-2</v>
      </c>
      <c r="K3339">
        <v>6</v>
      </c>
      <c r="L3339">
        <v>6</v>
      </c>
      <c r="M3339">
        <f t="shared" si="420"/>
        <v>1.6378173967250522E-2</v>
      </c>
      <c r="N3339">
        <f t="shared" si="421"/>
        <v>1.4683542035754441E-5</v>
      </c>
      <c r="O3339">
        <f t="shared" si="422"/>
        <v>4.4707430416920445E-5</v>
      </c>
      <c r="P3339">
        <f t="shared" si="423"/>
        <v>-0.79092298324474308</v>
      </c>
    </row>
    <row r="3340" spans="1:16" x14ac:dyDescent="0.25">
      <c r="A3340">
        <v>3339</v>
      </c>
      <c r="B3340">
        <v>0.46327097384563737</v>
      </c>
      <c r="C3340">
        <f t="shared" si="416"/>
        <v>4.6254889769726706</v>
      </c>
      <c r="D3340">
        <v>0.50563066499832143</v>
      </c>
      <c r="E3340" s="19">
        <f t="shared" si="417"/>
        <v>4.3105007792395531</v>
      </c>
      <c r="F3340">
        <v>-0.29743205232080072</v>
      </c>
      <c r="G3340" s="20">
        <v>0.44600000000000001</v>
      </c>
      <c r="H3340">
        <v>0.46300000000000002</v>
      </c>
      <c r="I3340">
        <f t="shared" si="418"/>
        <v>1.186591757935306E-2</v>
      </c>
      <c r="J3340">
        <f t="shared" si="419"/>
        <v>1.1009087155618307E-2</v>
      </c>
      <c r="K3340">
        <v>6</v>
      </c>
      <c r="L3340">
        <v>6</v>
      </c>
      <c r="M3340">
        <f t="shared" si="420"/>
        <v>1.1856935247158543E-2</v>
      </c>
      <c r="N3340">
        <f t="shared" si="421"/>
        <v>2.536668748265543E-5</v>
      </c>
      <c r="O3340">
        <f t="shared" si="422"/>
        <v>2.343115224255177E-5</v>
      </c>
      <c r="P3340">
        <f t="shared" si="423"/>
        <v>-1.2585271561704745</v>
      </c>
    </row>
    <row r="3341" spans="1:16" x14ac:dyDescent="0.25">
      <c r="A3341">
        <v>3340</v>
      </c>
      <c r="B3341">
        <v>0.57673879207739498</v>
      </c>
      <c r="C3341">
        <f t="shared" si="416"/>
        <v>3.8123371165366735</v>
      </c>
      <c r="D3341">
        <v>0.32209234900967437</v>
      </c>
      <c r="E3341" s="19">
        <f t="shared" si="417"/>
        <v>5.8400784620069732</v>
      </c>
      <c r="F3341">
        <v>2.0845436665695161</v>
      </c>
      <c r="G3341" s="20">
        <v>0.44600000000000001</v>
      </c>
      <c r="H3341">
        <v>0.46300000000000002</v>
      </c>
      <c r="I3341">
        <f t="shared" si="418"/>
        <v>1.186591757935306E-2</v>
      </c>
      <c r="J3341">
        <f t="shared" si="419"/>
        <v>1.1009087155618307E-2</v>
      </c>
      <c r="K3341">
        <v>6</v>
      </c>
      <c r="L3341">
        <v>6</v>
      </c>
      <c r="M3341">
        <f t="shared" si="420"/>
        <v>1.0186546478888074E-2</v>
      </c>
      <c r="N3341">
        <f t="shared" si="421"/>
        <v>3.077727119786433E-5</v>
      </c>
      <c r="O3341">
        <f t="shared" si="422"/>
        <v>1.7294288194424499E-5</v>
      </c>
      <c r="P3341">
        <f t="shared" si="423"/>
        <v>-3.0876905673880239</v>
      </c>
    </row>
    <row r="3342" spans="1:16" x14ac:dyDescent="0.25">
      <c r="A3342">
        <v>3341</v>
      </c>
      <c r="B3342">
        <v>0.86910611285744799</v>
      </c>
      <c r="C3342">
        <f t="shared" si="416"/>
        <v>1.8528664198342588</v>
      </c>
      <c r="D3342">
        <v>0.81899472029786069</v>
      </c>
      <c r="E3342" s="19">
        <f t="shared" si="417"/>
        <v>2.2127325220415752</v>
      </c>
      <c r="F3342">
        <v>7.5460775406099856E-2</v>
      </c>
      <c r="G3342" s="20">
        <v>0.44600000000000001</v>
      </c>
      <c r="H3342">
        <v>0.46300000000000002</v>
      </c>
      <c r="I3342">
        <f t="shared" si="418"/>
        <v>1.186591757935306E-2</v>
      </c>
      <c r="J3342">
        <f t="shared" si="419"/>
        <v>1.1009087155618307E-2</v>
      </c>
      <c r="K3342">
        <v>6</v>
      </c>
      <c r="L3342">
        <v>6</v>
      </c>
      <c r="M3342">
        <f t="shared" si="420"/>
        <v>1.6549003681406216E-2</v>
      </c>
      <c r="N3342">
        <f t="shared" si="421"/>
        <v>6.3325306172815692E-5</v>
      </c>
      <c r="O3342">
        <f t="shared" si="422"/>
        <v>4.5644920474532755E-5</v>
      </c>
      <c r="P3342">
        <f t="shared" si="423"/>
        <v>-1.0748517772637771</v>
      </c>
    </row>
    <row r="3343" spans="1:16" x14ac:dyDescent="0.25">
      <c r="A3343">
        <v>3342</v>
      </c>
      <c r="B3343">
        <v>0.39808343760490739</v>
      </c>
      <c r="C3343">
        <f t="shared" si="416"/>
        <v>5.1480263369357173</v>
      </c>
      <c r="D3343">
        <v>8.0782494582964562E-2</v>
      </c>
      <c r="E3343" s="19">
        <f t="shared" si="417"/>
        <v>9.8106223638762255</v>
      </c>
      <c r="F3343">
        <v>0.49159552872879431</v>
      </c>
      <c r="G3343" s="20">
        <v>0.44600000000000001</v>
      </c>
      <c r="H3343">
        <v>0.46300000000000002</v>
      </c>
      <c r="I3343">
        <f t="shared" si="418"/>
        <v>1.186591757935306E-2</v>
      </c>
      <c r="J3343">
        <f t="shared" si="419"/>
        <v>1.1009087155618307E-2</v>
      </c>
      <c r="K3343">
        <v>6</v>
      </c>
      <c r="L3343">
        <v>6</v>
      </c>
      <c r="M3343">
        <f t="shared" si="420"/>
        <v>7.8593753899931298E-3</v>
      </c>
      <c r="N3343">
        <f t="shared" si="421"/>
        <v>2.2791906189659114E-5</v>
      </c>
      <c r="O3343">
        <f t="shared" si="422"/>
        <v>1.0294963586804945E-5</v>
      </c>
      <c r="P3343">
        <f t="shared" si="423"/>
        <v>-2.5228106382391018</v>
      </c>
    </row>
    <row r="3344" spans="1:16" x14ac:dyDescent="0.25">
      <c r="A3344">
        <v>3343</v>
      </c>
      <c r="B3344">
        <v>0.18039490951261941</v>
      </c>
      <c r="C3344">
        <f t="shared" si="416"/>
        <v>7.5889007094518046</v>
      </c>
      <c r="D3344">
        <v>0.76390881069368577</v>
      </c>
      <c r="E3344" s="19">
        <f t="shared" si="417"/>
        <v>2.5832483590851947</v>
      </c>
      <c r="F3344">
        <v>0.81941607277258299</v>
      </c>
      <c r="G3344" s="20">
        <v>0.44600000000000001</v>
      </c>
      <c r="H3344">
        <v>0.46300000000000002</v>
      </c>
      <c r="I3344">
        <f t="shared" si="418"/>
        <v>1.186591757935306E-2</v>
      </c>
      <c r="J3344">
        <f t="shared" si="419"/>
        <v>1.1009087155618307E-2</v>
      </c>
      <c r="K3344">
        <v>6</v>
      </c>
      <c r="L3344">
        <v>6</v>
      </c>
      <c r="M3344">
        <f t="shared" si="420"/>
        <v>1.531627766582456E-2</v>
      </c>
      <c r="N3344">
        <f t="shared" si="421"/>
        <v>1.5461176503099757E-5</v>
      </c>
      <c r="O3344">
        <f t="shared" si="422"/>
        <v>3.9098060256106044E-5</v>
      </c>
      <c r="P3344">
        <f t="shared" si="423"/>
        <v>-1.5051015518959554</v>
      </c>
    </row>
    <row r="3345" spans="1:16" x14ac:dyDescent="0.25">
      <c r="A3345">
        <v>3344</v>
      </c>
      <c r="B3345">
        <v>0.46336252937406536</v>
      </c>
      <c r="C3345">
        <f t="shared" si="416"/>
        <v>4.6247898681480031</v>
      </c>
      <c r="D3345">
        <v>0.63075655384990992</v>
      </c>
      <c r="E3345" s="19">
        <f t="shared" si="417"/>
        <v>3.451382180649972</v>
      </c>
      <c r="F3345">
        <v>-0.65718268160708249</v>
      </c>
      <c r="G3345" s="20">
        <v>0.44600000000000001</v>
      </c>
      <c r="H3345">
        <v>0.46300000000000002</v>
      </c>
      <c r="I3345">
        <f t="shared" si="418"/>
        <v>1.186591757935306E-2</v>
      </c>
      <c r="J3345">
        <f t="shared" si="419"/>
        <v>1.1009087155618307E-2</v>
      </c>
      <c r="K3345">
        <v>6</v>
      </c>
      <c r="L3345">
        <v>6</v>
      </c>
      <c r="M3345">
        <f t="shared" si="420"/>
        <v>1.3250729421451661E-2</v>
      </c>
      <c r="N3345">
        <f t="shared" si="421"/>
        <v>2.5370522051484998E-5</v>
      </c>
      <c r="O3345">
        <f t="shared" si="422"/>
        <v>2.9263638366754112E-5</v>
      </c>
      <c r="P3345">
        <f t="shared" si="423"/>
        <v>-0.91636005794222208</v>
      </c>
    </row>
    <row r="3346" spans="1:16" x14ac:dyDescent="0.25">
      <c r="A3346">
        <v>3345</v>
      </c>
      <c r="B3346">
        <v>1.1291848506118961E-2</v>
      </c>
      <c r="C3346">
        <f t="shared" si="416"/>
        <v>14.791400094114827</v>
      </c>
      <c r="D3346">
        <v>0.81627857295449691</v>
      </c>
      <c r="E3346" s="19">
        <f t="shared" si="417"/>
        <v>2.2314627866055399</v>
      </c>
      <c r="F3346">
        <v>-4.9323034545523115E-2</v>
      </c>
      <c r="G3346" s="20">
        <v>0.44600000000000001</v>
      </c>
      <c r="H3346">
        <v>0.46300000000000002</v>
      </c>
      <c r="I3346">
        <f t="shared" si="418"/>
        <v>1.186591757935306E-2</v>
      </c>
      <c r="J3346">
        <f t="shared" si="419"/>
        <v>1.1009087155618307E-2</v>
      </c>
      <c r="K3346">
        <v>6</v>
      </c>
      <c r="L3346">
        <v>6</v>
      </c>
      <c r="M3346">
        <f t="shared" si="420"/>
        <v>1.647940350534664E-2</v>
      </c>
      <c r="N3346">
        <f t="shared" si="421"/>
        <v>7.9325373248484891E-6</v>
      </c>
      <c r="O3346">
        <f t="shared" si="422"/>
        <v>4.5261789982005185E-5</v>
      </c>
      <c r="P3346">
        <f t="shared" si="423"/>
        <v>-1.0097613786640922</v>
      </c>
    </row>
    <row r="3347" spans="1:16" x14ac:dyDescent="0.25">
      <c r="A3347">
        <v>3346</v>
      </c>
      <c r="B3347">
        <v>0.8171330912198248</v>
      </c>
      <c r="C3347">
        <f t="shared" si="416"/>
        <v>2.2255767237781519</v>
      </c>
      <c r="D3347">
        <v>0.7976317636646626</v>
      </c>
      <c r="E3347" s="19">
        <f t="shared" si="417"/>
        <v>2.3585409153118184</v>
      </c>
      <c r="F3347">
        <v>0.37622839954565279</v>
      </c>
      <c r="G3347" s="20">
        <v>0.44600000000000001</v>
      </c>
      <c r="H3347">
        <v>0.46300000000000002</v>
      </c>
      <c r="I3347">
        <f t="shared" si="418"/>
        <v>1.186591757935306E-2</v>
      </c>
      <c r="J3347">
        <f t="shared" si="419"/>
        <v>1.1009087155618307E-2</v>
      </c>
      <c r="K3347">
        <v>6</v>
      </c>
      <c r="L3347">
        <v>6</v>
      </c>
      <c r="M3347">
        <f t="shared" si="420"/>
        <v>1.6029301758120732E-2</v>
      </c>
      <c r="N3347">
        <f t="shared" si="421"/>
        <v>5.2720417175350203E-5</v>
      </c>
      <c r="O3347">
        <f t="shared" si="422"/>
        <v>4.2823085808815396E-5</v>
      </c>
      <c r="P3347">
        <f t="shared" si="423"/>
        <v>-1.2899810519487735</v>
      </c>
    </row>
    <row r="3348" spans="1:16" x14ac:dyDescent="0.25">
      <c r="A3348">
        <v>3347</v>
      </c>
      <c r="B3348">
        <v>0.63042085024567396</v>
      </c>
      <c r="C3348">
        <f t="shared" si="416"/>
        <v>3.4535935799981985</v>
      </c>
      <c r="D3348">
        <v>5.188146610919523E-2</v>
      </c>
      <c r="E3348" s="19">
        <f t="shared" si="417"/>
        <v>10.974822726753487</v>
      </c>
      <c r="F3348">
        <v>-1.2175496522104368</v>
      </c>
      <c r="G3348" s="20">
        <v>0.44600000000000001</v>
      </c>
      <c r="H3348">
        <v>0.46300000000000002</v>
      </c>
      <c r="I3348">
        <f t="shared" si="418"/>
        <v>1.186591757935306E-2</v>
      </c>
      <c r="J3348">
        <f t="shared" si="419"/>
        <v>1.1009087155618307E-2</v>
      </c>
      <c r="K3348">
        <v>6</v>
      </c>
      <c r="L3348">
        <v>6</v>
      </c>
      <c r="M3348">
        <f t="shared" si="420"/>
        <v>7.430833924013178E-3</v>
      </c>
      <c r="N3348">
        <f t="shared" si="421"/>
        <v>3.3974273641484625E-5</v>
      </c>
      <c r="O3348">
        <f t="shared" si="422"/>
        <v>9.2028821343775152E-6</v>
      </c>
      <c r="P3348">
        <f t="shared" si="423"/>
        <v>-1.2111108039790308</v>
      </c>
    </row>
    <row r="3349" spans="1:16" x14ac:dyDescent="0.25">
      <c r="A3349">
        <v>3348</v>
      </c>
      <c r="B3349">
        <v>0.25946836756492814</v>
      </c>
      <c r="C3349">
        <f t="shared" si="416"/>
        <v>6.5127793049672542</v>
      </c>
      <c r="D3349">
        <v>0.75795770134586626</v>
      </c>
      <c r="E3349" s="19">
        <f t="shared" si="417"/>
        <v>2.6224084599758202</v>
      </c>
      <c r="F3349">
        <v>1.1127485777251422</v>
      </c>
      <c r="G3349" s="20">
        <v>0.44600000000000001</v>
      </c>
      <c r="H3349">
        <v>0.46300000000000002</v>
      </c>
      <c r="I3349">
        <f t="shared" si="418"/>
        <v>1.186591757935306E-2</v>
      </c>
      <c r="J3349">
        <f t="shared" si="419"/>
        <v>1.1009087155618307E-2</v>
      </c>
      <c r="K3349">
        <v>6</v>
      </c>
      <c r="L3349">
        <v>6</v>
      </c>
      <c r="M3349">
        <f t="shared" si="420"/>
        <v>1.5201489485401676E-2</v>
      </c>
      <c r="N3349">
        <f t="shared" si="421"/>
        <v>1.8015862021279295E-5</v>
      </c>
      <c r="O3349">
        <f t="shared" si="422"/>
        <v>3.8514213762462949E-5</v>
      </c>
      <c r="P3349">
        <f t="shared" si="423"/>
        <v>-1.6686763153980295</v>
      </c>
    </row>
    <row r="3350" spans="1:16" x14ac:dyDescent="0.25">
      <c r="A3350">
        <v>3349</v>
      </c>
      <c r="B3350">
        <v>0.38172551652577286</v>
      </c>
      <c r="C3350">
        <f t="shared" si="416"/>
        <v>5.2882344204560514</v>
      </c>
      <c r="D3350">
        <v>0.54133732108523824</v>
      </c>
      <c r="E3350" s="19">
        <f t="shared" si="417"/>
        <v>4.0563114636918254</v>
      </c>
      <c r="F3350">
        <v>5.4149040806805715E-2</v>
      </c>
      <c r="G3350" s="20">
        <v>0.44600000000000001</v>
      </c>
      <c r="H3350">
        <v>0.46300000000000002</v>
      </c>
      <c r="I3350">
        <f t="shared" si="418"/>
        <v>1.186591757935306E-2</v>
      </c>
      <c r="J3350">
        <f t="shared" si="419"/>
        <v>1.1009087155618307E-2</v>
      </c>
      <c r="K3350">
        <v>6</v>
      </c>
      <c r="L3350">
        <v>6</v>
      </c>
      <c r="M3350">
        <f t="shared" si="420"/>
        <v>1.2222798849500636E-2</v>
      </c>
      <c r="N3350">
        <f t="shared" si="421"/>
        <v>2.2187619535068686E-5</v>
      </c>
      <c r="O3350">
        <f t="shared" si="422"/>
        <v>2.4899468619225683E-5</v>
      </c>
      <c r="P3350">
        <f t="shared" si="423"/>
        <v>-1.4212432934654713</v>
      </c>
    </row>
    <row r="3351" spans="1:16" x14ac:dyDescent="0.25">
      <c r="A3351">
        <v>3350</v>
      </c>
      <c r="B3351">
        <v>0.83764152958769489</v>
      </c>
      <c r="C3351">
        <f t="shared" si="416"/>
        <v>2.0823181491973277</v>
      </c>
      <c r="D3351">
        <v>6.219672231208228E-2</v>
      </c>
      <c r="E3351" s="19">
        <f t="shared" si="417"/>
        <v>10.502073242772637</v>
      </c>
      <c r="F3351">
        <v>-0.92120217232150026</v>
      </c>
      <c r="G3351" s="20">
        <v>0.44600000000000001</v>
      </c>
      <c r="H3351">
        <v>0.46300000000000002</v>
      </c>
      <c r="I3351">
        <f t="shared" si="418"/>
        <v>1.186591757935306E-2</v>
      </c>
      <c r="J3351">
        <f t="shared" si="419"/>
        <v>1.1009087155618307E-2</v>
      </c>
      <c r="K3351">
        <v>6</v>
      </c>
      <c r="L3351">
        <v>6</v>
      </c>
      <c r="M3351">
        <f t="shared" si="420"/>
        <v>7.5962419774882693E-3</v>
      </c>
      <c r="N3351">
        <f t="shared" si="421"/>
        <v>5.6347457461561214E-5</v>
      </c>
      <c r="O3351">
        <f t="shared" si="422"/>
        <v>9.6171486967591493E-6</v>
      </c>
      <c r="P3351">
        <f t="shared" si="423"/>
        <v>-1.253004467580223</v>
      </c>
    </row>
    <row r="3352" spans="1:16" x14ac:dyDescent="0.25">
      <c r="A3352">
        <v>3351</v>
      </c>
      <c r="B3352">
        <v>0.94878994109927672</v>
      </c>
      <c r="C3352">
        <f t="shared" si="416"/>
        <v>1.1585676375231588</v>
      </c>
      <c r="D3352">
        <v>0.65962706381420333</v>
      </c>
      <c r="E3352" s="19">
        <f t="shared" si="417"/>
        <v>3.262242803285178</v>
      </c>
      <c r="F3352">
        <v>0.52326868171803653</v>
      </c>
      <c r="G3352" s="20">
        <v>0.44600000000000001</v>
      </c>
      <c r="H3352">
        <v>0.46300000000000002</v>
      </c>
      <c r="I3352">
        <f t="shared" si="418"/>
        <v>1.186591757935306E-2</v>
      </c>
      <c r="J3352">
        <f t="shared" si="419"/>
        <v>1.1009087155618307E-2</v>
      </c>
      <c r="K3352">
        <v>6</v>
      </c>
      <c r="L3352">
        <v>6</v>
      </c>
      <c r="M3352">
        <f t="shared" si="420"/>
        <v>1.3629444993292796E-2</v>
      </c>
      <c r="N3352">
        <f t="shared" si="421"/>
        <v>1.0127447853124407E-4</v>
      </c>
      <c r="O3352">
        <f t="shared" si="422"/>
        <v>3.0960295137532349E-5</v>
      </c>
      <c r="P3352">
        <f t="shared" si="423"/>
        <v>-1.6887880195936196</v>
      </c>
    </row>
    <row r="3353" spans="1:16" x14ac:dyDescent="0.25">
      <c r="A3353">
        <v>3352</v>
      </c>
      <c r="B3353">
        <v>0.8384960478530229</v>
      </c>
      <c r="C3353">
        <f t="shared" si="416"/>
        <v>2.0762567558021661</v>
      </c>
      <c r="D3353">
        <v>0.56840723899044776</v>
      </c>
      <c r="E3353" s="19">
        <f t="shared" si="417"/>
        <v>3.8691341844497322</v>
      </c>
      <c r="F3353">
        <v>-1.2716509445453994</v>
      </c>
      <c r="G3353" s="20">
        <v>0.44600000000000001</v>
      </c>
      <c r="H3353">
        <v>0.46300000000000002</v>
      </c>
      <c r="I3353">
        <f t="shared" si="418"/>
        <v>1.186591757935306E-2</v>
      </c>
      <c r="J3353">
        <f t="shared" si="419"/>
        <v>1.1009087155618307E-2</v>
      </c>
      <c r="K3353">
        <v>6</v>
      </c>
      <c r="L3353">
        <v>6</v>
      </c>
      <c r="M3353">
        <f t="shared" si="420"/>
        <v>1.2514958570654726E-2</v>
      </c>
      <c r="N3353">
        <f t="shared" si="421"/>
        <v>5.6511957399026663E-5</v>
      </c>
      <c r="O3353">
        <f t="shared" si="422"/>
        <v>2.6104031337534035E-5</v>
      </c>
      <c r="P3353">
        <f t="shared" si="423"/>
        <v>-0.43480288573070625</v>
      </c>
    </row>
    <row r="3354" spans="1:16" x14ac:dyDescent="0.25">
      <c r="A3354">
        <v>3353</v>
      </c>
      <c r="B3354">
        <v>2.0813623462630087E-2</v>
      </c>
      <c r="C3354">
        <f t="shared" si="416"/>
        <v>13.289274075462805</v>
      </c>
      <c r="D3354">
        <v>0.69542527542954802</v>
      </c>
      <c r="E3354" s="19">
        <f t="shared" si="417"/>
        <v>3.0295801076354607</v>
      </c>
      <c r="F3354">
        <v>-0.93059725259081461</v>
      </c>
      <c r="G3354" s="20">
        <v>0.44600000000000001</v>
      </c>
      <c r="H3354">
        <v>0.46300000000000002</v>
      </c>
      <c r="I3354">
        <f t="shared" si="418"/>
        <v>1.186591757935306E-2</v>
      </c>
      <c r="J3354">
        <f t="shared" si="419"/>
        <v>1.1009087155618307E-2</v>
      </c>
      <c r="K3354">
        <v>6</v>
      </c>
      <c r="L3354">
        <v>6</v>
      </c>
      <c r="M3354">
        <f t="shared" si="420"/>
        <v>1.4143115622413254E-2</v>
      </c>
      <c r="N3354">
        <f t="shared" si="421"/>
        <v>8.829175519073425E-6</v>
      </c>
      <c r="O3354">
        <f t="shared" si="422"/>
        <v>3.3337953251491641E-5</v>
      </c>
      <c r="P3354">
        <f t="shared" si="423"/>
        <v>-0.77472696611443848</v>
      </c>
    </row>
    <row r="3355" spans="1:16" x14ac:dyDescent="0.25">
      <c r="A3355">
        <v>3354</v>
      </c>
      <c r="B3355">
        <v>0.85644093142490918</v>
      </c>
      <c r="C3355">
        <f t="shared" si="416"/>
        <v>1.9469121271994092</v>
      </c>
      <c r="D3355">
        <v>0.38453321939756463</v>
      </c>
      <c r="E3355" s="19">
        <f t="shared" si="417"/>
        <v>5.2638687195999054</v>
      </c>
      <c r="F3355">
        <v>-1.4098850442678668</v>
      </c>
      <c r="G3355" s="20">
        <v>0.44600000000000001</v>
      </c>
      <c r="H3355">
        <v>0.46300000000000002</v>
      </c>
      <c r="I3355">
        <f t="shared" si="418"/>
        <v>1.186591757935306E-2</v>
      </c>
      <c r="J3355">
        <f t="shared" si="419"/>
        <v>1.1009087155618307E-2</v>
      </c>
      <c r="K3355">
        <v>6</v>
      </c>
      <c r="L3355">
        <v>6</v>
      </c>
      <c r="M3355">
        <f t="shared" si="420"/>
        <v>1.0729606314711988E-2</v>
      </c>
      <c r="N3355">
        <f t="shared" si="421"/>
        <v>6.0266373450616265E-5</v>
      </c>
      <c r="O3355">
        <f t="shared" si="422"/>
        <v>1.9187408611451232E-5</v>
      </c>
      <c r="P3355">
        <f t="shared" si="423"/>
        <v>-0.41313059940609137</v>
      </c>
    </row>
    <row r="3356" spans="1:16" x14ac:dyDescent="0.25">
      <c r="A3356">
        <v>3355</v>
      </c>
      <c r="B3356">
        <v>0.89086581011383403</v>
      </c>
      <c r="C3356">
        <f t="shared" si="416"/>
        <v>1.6843472374373538</v>
      </c>
      <c r="D3356">
        <v>0.71568956572161013</v>
      </c>
      <c r="E3356" s="19">
        <f t="shared" si="417"/>
        <v>2.8981171174997526</v>
      </c>
      <c r="F3356">
        <v>0.21801497496198863</v>
      </c>
      <c r="G3356" s="20">
        <v>0.44600000000000001</v>
      </c>
      <c r="H3356">
        <v>0.46300000000000002</v>
      </c>
      <c r="I3356">
        <f t="shared" si="418"/>
        <v>1.186591757935306E-2</v>
      </c>
      <c r="J3356">
        <f t="shared" si="419"/>
        <v>1.1009087155618307E-2</v>
      </c>
      <c r="K3356">
        <v>6</v>
      </c>
      <c r="L3356">
        <v>6</v>
      </c>
      <c r="M3356">
        <f t="shared" si="420"/>
        <v>1.446033472619726E-2</v>
      </c>
      <c r="N3356">
        <f t="shared" si="421"/>
        <v>6.9661012127077699E-5</v>
      </c>
      <c r="O3356">
        <f t="shared" si="422"/>
        <v>3.4850213398944403E-5</v>
      </c>
      <c r="P3356">
        <f t="shared" si="423"/>
        <v>-1.3297605768106644</v>
      </c>
    </row>
    <row r="3357" spans="1:16" x14ac:dyDescent="0.25">
      <c r="A3357">
        <v>3356</v>
      </c>
      <c r="B3357">
        <v>0.59700308236945709</v>
      </c>
      <c r="C3357">
        <f t="shared" si="416"/>
        <v>3.6755739770458442</v>
      </c>
      <c r="D3357">
        <v>0.20026245918149357</v>
      </c>
      <c r="E3357" s="19">
        <f t="shared" si="417"/>
        <v>7.2854404012984242</v>
      </c>
      <c r="F3357">
        <v>-1.1298197932774201</v>
      </c>
      <c r="G3357" s="20">
        <v>0.44600000000000001</v>
      </c>
      <c r="H3357">
        <v>0.46300000000000002</v>
      </c>
      <c r="I3357">
        <f t="shared" si="418"/>
        <v>1.186591757935306E-2</v>
      </c>
      <c r="J3357">
        <f t="shared" si="419"/>
        <v>1.1009087155618307E-2</v>
      </c>
      <c r="K3357">
        <v>6</v>
      </c>
      <c r="L3357">
        <v>6</v>
      </c>
      <c r="M3357">
        <f t="shared" si="420"/>
        <v>9.1202849447748861E-3</v>
      </c>
      <c r="N3357">
        <f t="shared" si="421"/>
        <v>3.1922451858155009E-5</v>
      </c>
      <c r="O3357">
        <f t="shared" si="422"/>
        <v>1.3863266245647908E-5</v>
      </c>
      <c r="P3357">
        <f t="shared" si="423"/>
        <v>-1.0257418572278838</v>
      </c>
    </row>
    <row r="3358" spans="1:16" x14ac:dyDescent="0.25">
      <c r="A3358">
        <v>3357</v>
      </c>
      <c r="B3358">
        <v>0.25101474044007693</v>
      </c>
      <c r="C3358">
        <f t="shared" si="416"/>
        <v>6.6134127199335566</v>
      </c>
      <c r="D3358">
        <v>0.79232154301583912</v>
      </c>
      <c r="E3358" s="19">
        <f t="shared" si="417"/>
        <v>2.3943075035138004</v>
      </c>
      <c r="F3358">
        <v>0.42723286242107861</v>
      </c>
      <c r="G3358" s="20">
        <v>0.44600000000000001</v>
      </c>
      <c r="H3358">
        <v>0.46300000000000002</v>
      </c>
      <c r="I3358">
        <f t="shared" si="418"/>
        <v>1.186591757935306E-2</v>
      </c>
      <c r="J3358">
        <f t="shared" si="419"/>
        <v>1.1009087155618307E-2</v>
      </c>
      <c r="K3358">
        <v>6</v>
      </c>
      <c r="L3358">
        <v>6</v>
      </c>
      <c r="M3358">
        <f t="shared" si="420"/>
        <v>1.5909127001679835E-2</v>
      </c>
      <c r="N3358">
        <f t="shared" si="421"/>
        <v>1.7741722511839869E-5</v>
      </c>
      <c r="O3358">
        <f t="shared" si="422"/>
        <v>4.2183386992596401E-5</v>
      </c>
      <c r="P3358">
        <f t="shared" si="423"/>
        <v>-1.2764537967979135</v>
      </c>
    </row>
    <row r="3359" spans="1:16" x14ac:dyDescent="0.25">
      <c r="A3359">
        <v>3358</v>
      </c>
      <c r="B3359">
        <v>0.86950285348063605</v>
      </c>
      <c r="C3359">
        <f t="shared" si="416"/>
        <v>1.8498776140301327</v>
      </c>
      <c r="D3359">
        <v>0.9387798699911496</v>
      </c>
      <c r="E3359" s="19">
        <f t="shared" si="417"/>
        <v>1.2621293365161605</v>
      </c>
      <c r="F3359">
        <v>2.3680149752181023</v>
      </c>
      <c r="G3359" s="20">
        <v>0.44600000000000001</v>
      </c>
      <c r="H3359">
        <v>0.46300000000000002</v>
      </c>
      <c r="I3359">
        <f t="shared" si="418"/>
        <v>1.186591757935306E-2</v>
      </c>
      <c r="J3359">
        <f t="shared" si="419"/>
        <v>1.1009087155618307E-2</v>
      </c>
      <c r="K3359">
        <v>6</v>
      </c>
      <c r="L3359">
        <v>6</v>
      </c>
      <c r="M3359">
        <f t="shared" si="420"/>
        <v>2.1912119178886504E-2</v>
      </c>
      <c r="N3359">
        <f t="shared" si="421"/>
        <v>6.3427619450841182E-5</v>
      </c>
      <c r="O3359">
        <f t="shared" si="422"/>
        <v>8.0023494484954302E-5</v>
      </c>
      <c r="P3359">
        <f t="shared" si="423"/>
        <v>-2.0701772624136714</v>
      </c>
    </row>
    <row r="3360" spans="1:16" x14ac:dyDescent="0.25">
      <c r="A3360">
        <v>3359</v>
      </c>
      <c r="B3360">
        <v>7.8524124881740778E-2</v>
      </c>
      <c r="C3360">
        <f t="shared" si="416"/>
        <v>9.8862190610419844</v>
      </c>
      <c r="D3360">
        <v>5.1545762504959257E-2</v>
      </c>
      <c r="E3360" s="19">
        <f t="shared" si="417"/>
        <v>10.991651430721769</v>
      </c>
      <c r="F3360">
        <v>-0.19028448150493205</v>
      </c>
      <c r="G3360" s="20">
        <v>0.44600000000000001</v>
      </c>
      <c r="H3360">
        <v>0.46300000000000002</v>
      </c>
      <c r="I3360">
        <f t="shared" si="418"/>
        <v>1.186591757935306E-2</v>
      </c>
      <c r="J3360">
        <f t="shared" si="419"/>
        <v>1.1009087155618307E-2</v>
      </c>
      <c r="K3360">
        <v>6</v>
      </c>
      <c r="L3360">
        <v>6</v>
      </c>
      <c r="M3360">
        <f t="shared" si="420"/>
        <v>7.425143277499424E-3</v>
      </c>
      <c r="N3360">
        <f t="shared" si="421"/>
        <v>1.1868372793366634E-5</v>
      </c>
      <c r="O3360">
        <f t="shared" si="422"/>
        <v>9.1887921152324804E-6</v>
      </c>
      <c r="P3360">
        <f t="shared" si="423"/>
        <v>-2.1719205032006368</v>
      </c>
    </row>
    <row r="3361" spans="1:16" x14ac:dyDescent="0.25">
      <c r="A3361">
        <v>3360</v>
      </c>
      <c r="B3361">
        <v>0.33957945493942077</v>
      </c>
      <c r="C3361">
        <f t="shared" si="416"/>
        <v>5.6708071670664078</v>
      </c>
      <c r="D3361">
        <v>0.59703360087893309</v>
      </c>
      <c r="E3361" s="19">
        <f t="shared" si="417"/>
        <v>3.6753693686639477</v>
      </c>
      <c r="F3361">
        <v>0.69195152718748432</v>
      </c>
      <c r="G3361" s="20">
        <v>0.44600000000000001</v>
      </c>
      <c r="H3361">
        <v>0.46300000000000002</v>
      </c>
      <c r="I3361">
        <f t="shared" si="418"/>
        <v>1.186591757935306E-2</v>
      </c>
      <c r="J3361">
        <f t="shared" si="419"/>
        <v>1.1009087155618307E-2</v>
      </c>
      <c r="K3361">
        <v>6</v>
      </c>
      <c r="L3361">
        <v>6</v>
      </c>
      <c r="M3361">
        <f t="shared" si="420"/>
        <v>1.2840614751874906E-2</v>
      </c>
      <c r="N3361">
        <f t="shared" si="421"/>
        <v>2.0690764096997426E-5</v>
      </c>
      <c r="O3361">
        <f t="shared" si="422"/>
        <v>2.7480231201011238E-5</v>
      </c>
      <c r="P3361">
        <f t="shared" si="423"/>
        <v>-1.6979336799132494</v>
      </c>
    </row>
    <row r="3362" spans="1:16" x14ac:dyDescent="0.25">
      <c r="A3362">
        <v>3361</v>
      </c>
      <c r="B3362">
        <v>0.14719077120273447</v>
      </c>
      <c r="C3362">
        <f t="shared" si="416"/>
        <v>8.1684947926448448</v>
      </c>
      <c r="D3362">
        <v>0.18753624073000275</v>
      </c>
      <c r="E3362" s="19">
        <f t="shared" si="417"/>
        <v>7.4766308043803393</v>
      </c>
      <c r="F3362">
        <v>0.77123900155129377</v>
      </c>
      <c r="G3362" s="20">
        <v>0.44600000000000001</v>
      </c>
      <c r="H3362">
        <v>0.46300000000000002</v>
      </c>
      <c r="I3362">
        <f t="shared" si="418"/>
        <v>1.186591757935306E-2</v>
      </c>
      <c r="J3362">
        <f t="shared" si="419"/>
        <v>1.1009087155618307E-2</v>
      </c>
      <c r="K3362">
        <v>6</v>
      </c>
      <c r="L3362">
        <v>6</v>
      </c>
      <c r="M3362">
        <f t="shared" si="420"/>
        <v>9.0029190297451385E-3</v>
      </c>
      <c r="N3362">
        <f t="shared" si="421"/>
        <v>1.4364131496904879E-5</v>
      </c>
      <c r="O3362">
        <f t="shared" si="422"/>
        <v>1.3508758509357857E-5</v>
      </c>
      <c r="P3362">
        <f t="shared" si="423"/>
        <v>-2.3405452633554393</v>
      </c>
    </row>
    <row r="3363" spans="1:16" x14ac:dyDescent="0.25">
      <c r="A3363">
        <v>3362</v>
      </c>
      <c r="B3363">
        <v>0.68596453749198893</v>
      </c>
      <c r="C3363">
        <f t="shared" si="416"/>
        <v>3.0909614932981158</v>
      </c>
      <c r="D3363">
        <v>0.59999389629810485</v>
      </c>
      <c r="E3363" s="19">
        <f t="shared" si="417"/>
        <v>3.6555404707694552</v>
      </c>
      <c r="F3363">
        <v>-0.19932940631406382</v>
      </c>
      <c r="G3363" s="20">
        <v>0.44600000000000001</v>
      </c>
      <c r="H3363">
        <v>0.46300000000000002</v>
      </c>
      <c r="I3363">
        <f t="shared" si="418"/>
        <v>1.186591757935306E-2</v>
      </c>
      <c r="J3363">
        <f t="shared" si="419"/>
        <v>1.1009087155618307E-2</v>
      </c>
      <c r="K3363">
        <v>6</v>
      </c>
      <c r="L3363">
        <v>6</v>
      </c>
      <c r="M3363">
        <f t="shared" si="420"/>
        <v>1.2875393588845659E-2</v>
      </c>
      <c r="N3363">
        <f t="shared" si="421"/>
        <v>3.7960140748352178E-5</v>
      </c>
      <c r="O3363">
        <f t="shared" si="422"/>
        <v>2.7629293344614647E-5</v>
      </c>
      <c r="P3363">
        <f t="shared" si="423"/>
        <v>-1.1949681204919524</v>
      </c>
    </row>
    <row r="3364" spans="1:16" x14ac:dyDescent="0.25">
      <c r="A3364">
        <v>3363</v>
      </c>
      <c r="B3364">
        <v>0.4833826715903195</v>
      </c>
      <c r="C3364">
        <f t="shared" si="416"/>
        <v>4.4739032290826755</v>
      </c>
      <c r="D3364">
        <v>0.71648304696798604</v>
      </c>
      <c r="E3364" s="19">
        <f t="shared" si="417"/>
        <v>2.8929658737733099</v>
      </c>
      <c r="F3364">
        <v>0.15108298612176441</v>
      </c>
      <c r="G3364" s="20">
        <v>0.44600000000000001</v>
      </c>
      <c r="H3364">
        <v>0.46300000000000002</v>
      </c>
      <c r="I3364">
        <f t="shared" si="418"/>
        <v>1.186591757935306E-2</v>
      </c>
      <c r="J3364">
        <f t="shared" si="419"/>
        <v>1.1009087155618307E-2</v>
      </c>
      <c r="K3364">
        <v>6</v>
      </c>
      <c r="L3364">
        <v>6</v>
      </c>
      <c r="M3364">
        <f t="shared" si="420"/>
        <v>1.4473203108066355E-2</v>
      </c>
      <c r="N3364">
        <f t="shared" si="421"/>
        <v>2.622616702359725E-5</v>
      </c>
      <c r="O3364">
        <f t="shared" si="422"/>
        <v>3.4912268034556932E-5</v>
      </c>
      <c r="P3364">
        <f t="shared" si="423"/>
        <v>-1.2562066535067902</v>
      </c>
    </row>
    <row r="3365" spans="1:16" x14ac:dyDescent="0.25">
      <c r="A3365">
        <v>3364</v>
      </c>
      <c r="B3365">
        <v>0.45490890224921415</v>
      </c>
      <c r="C3365">
        <f t="shared" si="416"/>
        <v>4.6897088572488181</v>
      </c>
      <c r="D3365">
        <v>8.8137455366679898E-2</v>
      </c>
      <c r="E3365" s="19">
        <f t="shared" si="417"/>
        <v>9.5773007756436641</v>
      </c>
      <c r="F3365">
        <v>0.99630597105715424</v>
      </c>
      <c r="G3365" s="20">
        <v>0.44600000000000001</v>
      </c>
      <c r="H3365">
        <v>0.46300000000000002</v>
      </c>
      <c r="I3365">
        <f t="shared" si="418"/>
        <v>1.186591757935306E-2</v>
      </c>
      <c r="J3365">
        <f t="shared" si="419"/>
        <v>1.1009087155618307E-2</v>
      </c>
      <c r="K3365">
        <v>6</v>
      </c>
      <c r="L3365">
        <v>6</v>
      </c>
      <c r="M3365">
        <f t="shared" si="420"/>
        <v>7.9545341147633109E-3</v>
      </c>
      <c r="N3365">
        <f t="shared" si="421"/>
        <v>2.5019321434415443E-5</v>
      </c>
      <c r="O3365">
        <f t="shared" si="422"/>
        <v>1.0545768830488887E-5</v>
      </c>
      <c r="P3365">
        <f t="shared" si="423"/>
        <v>-2.8840931698848684</v>
      </c>
    </row>
    <row r="3366" spans="1:16" x14ac:dyDescent="0.25">
      <c r="A3366">
        <v>3365</v>
      </c>
      <c r="B3366">
        <v>0.13385418256172368</v>
      </c>
      <c r="C3366">
        <f t="shared" si="416"/>
        <v>8.4346123900129726</v>
      </c>
      <c r="D3366">
        <v>0.96163823358867151</v>
      </c>
      <c r="E3366" s="19">
        <f t="shared" si="417"/>
        <v>1.0114345669690945</v>
      </c>
      <c r="F3366">
        <v>0.66833194978244137</v>
      </c>
      <c r="G3366" s="20">
        <v>0.44600000000000001</v>
      </c>
      <c r="H3366">
        <v>0.46300000000000002</v>
      </c>
      <c r="I3366">
        <f t="shared" si="418"/>
        <v>1.186591757935306E-2</v>
      </c>
      <c r="J3366">
        <f t="shared" si="419"/>
        <v>1.1009087155618307E-2</v>
      </c>
      <c r="K3366">
        <v>6</v>
      </c>
      <c r="L3366">
        <v>6</v>
      </c>
      <c r="M3366">
        <f t="shared" si="420"/>
        <v>2.4477520110111395E-2</v>
      </c>
      <c r="N3366">
        <f t="shared" si="421"/>
        <v>1.3910933651469531E-5</v>
      </c>
      <c r="O3366">
        <f t="shared" si="422"/>
        <v>9.9858165123484606E-5</v>
      </c>
      <c r="P3366">
        <f t="shared" si="423"/>
        <v>-0.98574537457075628</v>
      </c>
    </row>
    <row r="3367" spans="1:16" x14ac:dyDescent="0.25">
      <c r="A3367">
        <v>3366</v>
      </c>
      <c r="B3367">
        <v>0.76122318185979798</v>
      </c>
      <c r="C3367">
        <f t="shared" si="416"/>
        <v>2.6009351249195292</v>
      </c>
      <c r="D3367">
        <v>0.42030091250343332</v>
      </c>
      <c r="E3367" s="19">
        <f t="shared" si="417"/>
        <v>4.9639069833187728</v>
      </c>
      <c r="F3367">
        <v>0.68962094701419119</v>
      </c>
      <c r="G3367" s="20">
        <v>0.44600000000000001</v>
      </c>
      <c r="H3367">
        <v>0.46300000000000002</v>
      </c>
      <c r="I3367">
        <f t="shared" si="418"/>
        <v>1.186591757935306E-2</v>
      </c>
      <c r="J3367">
        <f t="shared" si="419"/>
        <v>1.1009087155618307E-2</v>
      </c>
      <c r="K3367">
        <v>6</v>
      </c>
      <c r="L3367">
        <v>6</v>
      </c>
      <c r="M3367">
        <f t="shared" si="420"/>
        <v>1.1049038698594167E-2</v>
      </c>
      <c r="N3367">
        <f t="shared" si="421"/>
        <v>4.5111979998718158E-5</v>
      </c>
      <c r="O3367">
        <f t="shared" si="422"/>
        <v>2.0346876027171913E-5</v>
      </c>
      <c r="P3367">
        <f t="shared" si="423"/>
        <v>-2.0435707123295948</v>
      </c>
    </row>
    <row r="3368" spans="1:16" x14ac:dyDescent="0.25">
      <c r="A3368">
        <v>3367</v>
      </c>
      <c r="B3368">
        <v>5.2156132694479204E-2</v>
      </c>
      <c r="C3368">
        <f t="shared" si="416"/>
        <v>10.961129914531186</v>
      </c>
      <c r="D3368">
        <v>0.17374187444685202</v>
      </c>
      <c r="E3368" s="19">
        <f t="shared" si="417"/>
        <v>7.6970374836593951</v>
      </c>
      <c r="F3368">
        <v>-1.1860493032145314</v>
      </c>
      <c r="G3368" s="20">
        <v>0.44600000000000001</v>
      </c>
      <c r="H3368">
        <v>0.46300000000000002</v>
      </c>
      <c r="I3368">
        <f t="shared" si="418"/>
        <v>1.186591757935306E-2</v>
      </c>
      <c r="J3368">
        <f t="shared" si="419"/>
        <v>1.1009087155618307E-2</v>
      </c>
      <c r="K3368">
        <v>6</v>
      </c>
      <c r="L3368">
        <v>6</v>
      </c>
      <c r="M3368">
        <f t="shared" si="420"/>
        <v>8.8730823325830193E-3</v>
      </c>
      <c r="N3368">
        <f t="shared" si="421"/>
        <v>1.070449253391152E-5</v>
      </c>
      <c r="O3368">
        <f t="shared" si="422"/>
        <v>1.3121931680132817E-5</v>
      </c>
      <c r="P3368">
        <f t="shared" si="423"/>
        <v>-1.2634412670419006</v>
      </c>
    </row>
    <row r="3369" spans="1:16" x14ac:dyDescent="0.25">
      <c r="A3369">
        <v>3368</v>
      </c>
      <c r="B3369">
        <v>0.66368602557451095</v>
      </c>
      <c r="C3369">
        <f t="shared" si="416"/>
        <v>3.235787362636771</v>
      </c>
      <c r="D3369">
        <v>0.92486342967009494</v>
      </c>
      <c r="E3369" s="19">
        <f t="shared" si="417"/>
        <v>1.3949633933816863</v>
      </c>
      <c r="F3369">
        <v>0.42237616071361117</v>
      </c>
      <c r="G3369" s="20">
        <v>0.44600000000000001</v>
      </c>
      <c r="H3369">
        <v>0.46300000000000002</v>
      </c>
      <c r="I3369">
        <f t="shared" si="418"/>
        <v>1.186591757935306E-2</v>
      </c>
      <c r="J3369">
        <f t="shared" si="419"/>
        <v>1.1009087155618307E-2</v>
      </c>
      <c r="K3369">
        <v>6</v>
      </c>
      <c r="L3369">
        <v>6</v>
      </c>
      <c r="M3369">
        <f t="shared" si="420"/>
        <v>2.0842744586489381E-2</v>
      </c>
      <c r="N3369">
        <f t="shared" si="421"/>
        <v>3.6261138382628758E-5</v>
      </c>
      <c r="O3369">
        <f t="shared" si="422"/>
        <v>7.2403333649605412E-5</v>
      </c>
      <c r="P3369">
        <f t="shared" si="423"/>
        <v>-1.0268774416956907</v>
      </c>
    </row>
    <row r="3370" spans="1:16" x14ac:dyDescent="0.25">
      <c r="A3370">
        <v>3369</v>
      </c>
      <c r="B3370">
        <v>0.86574907681508839</v>
      </c>
      <c r="C3370">
        <f t="shared" si="416"/>
        <v>1.878047367379148</v>
      </c>
      <c r="D3370">
        <v>0.93749809259315775</v>
      </c>
      <c r="E3370" s="19">
        <f t="shared" si="417"/>
        <v>1.2748509924962248</v>
      </c>
      <c r="F3370">
        <v>-0.62068579609331209</v>
      </c>
      <c r="G3370" s="20">
        <v>0.44600000000000001</v>
      </c>
      <c r="H3370">
        <v>0.46300000000000002</v>
      </c>
      <c r="I3370">
        <f t="shared" si="418"/>
        <v>1.186591757935306E-2</v>
      </c>
      <c r="J3370">
        <f t="shared" si="419"/>
        <v>1.1009087155618307E-2</v>
      </c>
      <c r="K3370">
        <v>6</v>
      </c>
      <c r="L3370">
        <v>6</v>
      </c>
      <c r="M3370">
        <f t="shared" si="420"/>
        <v>2.1802515247376586E-2</v>
      </c>
      <c r="N3370">
        <f t="shared" si="421"/>
        <v>6.2476237485465703E-5</v>
      </c>
      <c r="O3370">
        <f t="shared" si="422"/>
        <v>7.9224945185348065E-5</v>
      </c>
      <c r="P3370">
        <f t="shared" si="423"/>
        <v>-0.44084186277568921</v>
      </c>
    </row>
    <row r="3371" spans="1:16" x14ac:dyDescent="0.25">
      <c r="A3371">
        <v>3370</v>
      </c>
      <c r="B3371">
        <v>0.1804864650410474</v>
      </c>
      <c r="C3371">
        <f t="shared" si="416"/>
        <v>7.5874370494181331</v>
      </c>
      <c r="D3371">
        <v>0.70076601458784749</v>
      </c>
      <c r="E3371" s="19">
        <f t="shared" si="417"/>
        <v>2.9949398262048645</v>
      </c>
      <c r="F3371">
        <v>0.82155793279525824</v>
      </c>
      <c r="G3371" s="20">
        <v>0.44600000000000001</v>
      </c>
      <c r="H3371">
        <v>0.46300000000000002</v>
      </c>
      <c r="I3371">
        <f t="shared" si="418"/>
        <v>1.186591757935306E-2</v>
      </c>
      <c r="J3371">
        <f t="shared" si="419"/>
        <v>1.1009087155618307E-2</v>
      </c>
      <c r="K3371">
        <v>6</v>
      </c>
      <c r="L3371">
        <v>6</v>
      </c>
      <c r="M3371">
        <f t="shared" si="420"/>
        <v>1.4224672018641466E-2</v>
      </c>
      <c r="N3371">
        <f t="shared" si="421"/>
        <v>1.5464159052539541E-5</v>
      </c>
      <c r="O3371">
        <f t="shared" si="422"/>
        <v>3.3723549006320252E-5</v>
      </c>
      <c r="P3371">
        <f t="shared" si="423"/>
        <v>-1.6001711806199364</v>
      </c>
    </row>
    <row r="3372" spans="1:16" x14ac:dyDescent="0.25">
      <c r="A3372">
        <v>3371</v>
      </c>
      <c r="B3372">
        <v>0.88131351664784696</v>
      </c>
      <c r="C3372">
        <f t="shared" si="416"/>
        <v>1.7595515094816314</v>
      </c>
      <c r="D3372">
        <v>0.71001312295907471</v>
      </c>
      <c r="E3372" s="19">
        <f t="shared" si="417"/>
        <v>2.9349561746866248</v>
      </c>
      <c r="F3372">
        <v>3.2019897844293155E-2</v>
      </c>
      <c r="G3372" s="20">
        <v>0.44600000000000001</v>
      </c>
      <c r="H3372">
        <v>0.46300000000000002</v>
      </c>
      <c r="I3372">
        <f t="shared" si="418"/>
        <v>1.186591757935306E-2</v>
      </c>
      <c r="J3372">
        <f t="shared" si="419"/>
        <v>1.1009087155618307E-2</v>
      </c>
      <c r="K3372">
        <v>6</v>
      </c>
      <c r="L3372">
        <v>6</v>
      </c>
      <c r="M3372">
        <f t="shared" si="420"/>
        <v>1.4369296351972202E-2</v>
      </c>
      <c r="N3372">
        <f t="shared" si="421"/>
        <v>6.6683659274004446E-5</v>
      </c>
      <c r="O3372">
        <f t="shared" si="422"/>
        <v>3.4412779608466937E-5</v>
      </c>
      <c r="P3372">
        <f t="shared" si="423"/>
        <v>-1.205483494925085</v>
      </c>
    </row>
    <row r="3373" spans="1:16" x14ac:dyDescent="0.25">
      <c r="A3373">
        <v>3372</v>
      </c>
      <c r="B3373">
        <v>0.12045655690176092</v>
      </c>
      <c r="C3373">
        <f t="shared" si="416"/>
        <v>8.7271089955084431</v>
      </c>
      <c r="D3373">
        <v>0.17719046601763969</v>
      </c>
      <c r="E3373" s="19">
        <f t="shared" si="417"/>
        <v>7.6405417898398467</v>
      </c>
      <c r="F3373">
        <v>-2.0974766812287271</v>
      </c>
      <c r="G3373" s="20">
        <v>0.44600000000000001</v>
      </c>
      <c r="H3373">
        <v>0.46300000000000002</v>
      </c>
      <c r="I3373">
        <f t="shared" si="418"/>
        <v>1.186591757935306E-2</v>
      </c>
      <c r="J3373">
        <f t="shared" si="419"/>
        <v>1.1009087155618307E-2</v>
      </c>
      <c r="K3373">
        <v>6</v>
      </c>
      <c r="L3373">
        <v>6</v>
      </c>
      <c r="M3373">
        <f t="shared" si="420"/>
        <v>8.9058265871988177E-3</v>
      </c>
      <c r="N3373">
        <f t="shared" si="421"/>
        <v>1.3444696679475521E-5</v>
      </c>
      <c r="O3373">
        <f t="shared" si="422"/>
        <v>1.3218957866876226E-5</v>
      </c>
      <c r="P3373">
        <f t="shared" si="423"/>
        <v>-0.69272500121076208</v>
      </c>
    </row>
    <row r="3374" spans="1:16" x14ac:dyDescent="0.25">
      <c r="A3374">
        <v>3373</v>
      </c>
      <c r="B3374">
        <v>4.760887478255562E-2</v>
      </c>
      <c r="C3374">
        <f t="shared" si="416"/>
        <v>11.197113530785535</v>
      </c>
      <c r="D3374">
        <v>0.61442915128025144</v>
      </c>
      <c r="E3374" s="19">
        <f t="shared" si="417"/>
        <v>3.5593348050542541</v>
      </c>
      <c r="F3374">
        <v>-0.3955119609599933</v>
      </c>
      <c r="G3374" s="20">
        <v>0.44600000000000001</v>
      </c>
      <c r="H3374">
        <v>0.46300000000000002</v>
      </c>
      <c r="I3374">
        <f t="shared" si="418"/>
        <v>1.186591757935306E-2</v>
      </c>
      <c r="J3374">
        <f t="shared" si="419"/>
        <v>1.1009087155618307E-2</v>
      </c>
      <c r="K3374">
        <v>6</v>
      </c>
      <c r="L3374">
        <v>6</v>
      </c>
      <c r="M3374">
        <f t="shared" si="420"/>
        <v>1.3048238653624856E-2</v>
      </c>
      <c r="N3374">
        <f t="shared" si="421"/>
        <v>1.0478891100883729E-5</v>
      </c>
      <c r="O3374">
        <f t="shared" si="422"/>
        <v>2.8376088660324966E-5</v>
      </c>
      <c r="P3374">
        <f t="shared" si="423"/>
        <v>-1.1139147215715222</v>
      </c>
    </row>
    <row r="3375" spans="1:16" x14ac:dyDescent="0.25">
      <c r="A3375">
        <v>3374</v>
      </c>
      <c r="B3375">
        <v>0.82393871883297221</v>
      </c>
      <c r="C3375">
        <f t="shared" si="416"/>
        <v>2.1784767549520678</v>
      </c>
      <c r="D3375">
        <v>0.31525620288705097</v>
      </c>
      <c r="E3375" s="19">
        <f t="shared" si="417"/>
        <v>5.9081799908191455</v>
      </c>
      <c r="F3375">
        <v>1.0489566193427891</v>
      </c>
      <c r="G3375" s="20">
        <v>0.44600000000000001</v>
      </c>
      <c r="H3375">
        <v>0.46300000000000002</v>
      </c>
      <c r="I3375">
        <f t="shared" si="418"/>
        <v>1.186591757935306E-2</v>
      </c>
      <c r="J3375">
        <f t="shared" si="419"/>
        <v>1.1009087155618307E-2</v>
      </c>
      <c r="K3375">
        <v>6</v>
      </c>
      <c r="L3375">
        <v>6</v>
      </c>
      <c r="M3375">
        <f t="shared" si="420"/>
        <v>1.0127667935929702E-2</v>
      </c>
      <c r="N3375">
        <f t="shared" si="421"/>
        <v>5.386026408893904E-5</v>
      </c>
      <c r="O3375">
        <f t="shared" si="422"/>
        <v>1.7094942970076436E-5</v>
      </c>
      <c r="P3375">
        <f t="shared" si="423"/>
        <v>-2.5510193665852272</v>
      </c>
    </row>
    <row r="3376" spans="1:16" x14ac:dyDescent="0.25">
      <c r="A3376">
        <v>3375</v>
      </c>
      <c r="B3376">
        <v>0.84643086031678216</v>
      </c>
      <c r="C3376">
        <f t="shared" si="416"/>
        <v>2.0195679930072457</v>
      </c>
      <c r="D3376">
        <v>8.8839381084627828E-2</v>
      </c>
      <c r="E3376" s="19">
        <f t="shared" si="417"/>
        <v>9.5559834774187795</v>
      </c>
      <c r="F3376">
        <v>-0.55315467761829495</v>
      </c>
      <c r="G3376" s="20">
        <v>0.44600000000000001</v>
      </c>
      <c r="H3376">
        <v>0.46300000000000002</v>
      </c>
      <c r="I3376">
        <f t="shared" si="418"/>
        <v>1.186591757935306E-2</v>
      </c>
      <c r="J3376">
        <f t="shared" si="419"/>
        <v>1.1009087155618307E-2</v>
      </c>
      <c r="K3376">
        <v>6</v>
      </c>
      <c r="L3376">
        <v>6</v>
      </c>
      <c r="M3376">
        <f t="shared" si="420"/>
        <v>7.9634015805668222E-3</v>
      </c>
      <c r="N3376">
        <f t="shared" si="421"/>
        <v>5.8098233750782339E-5</v>
      </c>
      <c r="O3376">
        <f t="shared" si="422"/>
        <v>1.0569294122229025E-5</v>
      </c>
      <c r="P3376">
        <f t="shared" si="423"/>
        <v>-1.5591622986984102</v>
      </c>
    </row>
    <row r="3377" spans="1:16" x14ac:dyDescent="0.25">
      <c r="A3377">
        <v>3376</v>
      </c>
      <c r="B3377">
        <v>0.14999847407452621</v>
      </c>
      <c r="C3377">
        <f t="shared" si="416"/>
        <v>8.1152281202535779</v>
      </c>
      <c r="D3377">
        <v>0.89886165959654529</v>
      </c>
      <c r="E3377" s="19">
        <f t="shared" si="417"/>
        <v>1.6196603404221925</v>
      </c>
      <c r="F3377">
        <v>-0.48590663936920464</v>
      </c>
      <c r="G3377" s="20">
        <v>0.44600000000000001</v>
      </c>
      <c r="H3377">
        <v>0.46300000000000002</v>
      </c>
      <c r="I3377">
        <f t="shared" si="418"/>
        <v>1.186591757935306E-2</v>
      </c>
      <c r="J3377">
        <f t="shared" si="419"/>
        <v>1.1009087155618307E-2</v>
      </c>
      <c r="K3377">
        <v>6</v>
      </c>
      <c r="L3377">
        <v>6</v>
      </c>
      <c r="M3377">
        <f t="shared" si="420"/>
        <v>1.9343022547898988E-2</v>
      </c>
      <c r="N3377">
        <f t="shared" si="421"/>
        <v>1.4458414673581224E-5</v>
      </c>
      <c r="O3377">
        <f t="shared" si="422"/>
        <v>6.2358753548088106E-5</v>
      </c>
      <c r="P3377">
        <f t="shared" si="423"/>
        <v>-0.65870013864982313</v>
      </c>
    </row>
    <row r="3378" spans="1:16" x14ac:dyDescent="0.25">
      <c r="A3378">
        <v>3377</v>
      </c>
      <c r="B3378">
        <v>0.35013885921811577</v>
      </c>
      <c r="C3378">
        <f t="shared" si="416"/>
        <v>5.571782475121033</v>
      </c>
      <c r="D3378">
        <v>0.29880672627948851</v>
      </c>
      <c r="E3378" s="19">
        <f t="shared" si="417"/>
        <v>6.076913176902405</v>
      </c>
      <c r="F3378">
        <v>-1.1837346391985193</v>
      </c>
      <c r="G3378" s="20">
        <v>0.44600000000000001</v>
      </c>
      <c r="H3378">
        <v>0.46300000000000002</v>
      </c>
      <c r="I3378">
        <f t="shared" si="418"/>
        <v>1.186591757935306E-2</v>
      </c>
      <c r="J3378">
        <f t="shared" si="419"/>
        <v>1.1009087155618307E-2</v>
      </c>
      <c r="K3378">
        <v>6</v>
      </c>
      <c r="L3378">
        <v>6</v>
      </c>
      <c r="M3378">
        <f t="shared" si="420"/>
        <v>9.9860743761330337E-3</v>
      </c>
      <c r="N3378">
        <f t="shared" si="421"/>
        <v>2.1058491399699615E-5</v>
      </c>
      <c r="O3378">
        <f t="shared" si="422"/>
        <v>1.6620280240943461E-5</v>
      </c>
      <c r="P3378">
        <f t="shared" si="423"/>
        <v>-0.97474512832846338</v>
      </c>
    </row>
    <row r="3379" spans="1:16" x14ac:dyDescent="0.25">
      <c r="A3379">
        <v>3378</v>
      </c>
      <c r="B3379">
        <v>0.2447279274880215</v>
      </c>
      <c r="C3379">
        <f t="shared" si="416"/>
        <v>6.6900857293098781</v>
      </c>
      <c r="D3379">
        <v>0.4426404614398633</v>
      </c>
      <c r="E3379" s="19">
        <f t="shared" si="417"/>
        <v>4.785299993563755</v>
      </c>
      <c r="F3379">
        <v>1.5358455129899085</v>
      </c>
      <c r="G3379" s="20">
        <v>0.44600000000000001</v>
      </c>
      <c r="H3379">
        <v>0.46300000000000002</v>
      </c>
      <c r="I3379">
        <f t="shared" si="418"/>
        <v>1.186591757935306E-2</v>
      </c>
      <c r="J3379">
        <f t="shared" si="419"/>
        <v>1.1009087155618307E-2</v>
      </c>
      <c r="K3379">
        <v>6</v>
      </c>
      <c r="L3379">
        <v>6</v>
      </c>
      <c r="M3379">
        <f t="shared" si="420"/>
        <v>1.1253347436191958E-2</v>
      </c>
      <c r="N3379">
        <f t="shared" si="421"/>
        <v>1.7538390101532664E-5</v>
      </c>
      <c r="O3379">
        <f t="shared" si="422"/>
        <v>2.1106304753274683E-5</v>
      </c>
      <c r="P3379">
        <f t="shared" si="423"/>
        <v>-2.3590813194402216</v>
      </c>
    </row>
    <row r="3380" spans="1:16" x14ac:dyDescent="0.25">
      <c r="A3380">
        <v>3379</v>
      </c>
      <c r="B3380">
        <v>9.3173009430219431E-2</v>
      </c>
      <c r="C3380">
        <f t="shared" si="416"/>
        <v>9.427710468795734</v>
      </c>
      <c r="D3380">
        <v>0.97952208014160591</v>
      </c>
      <c r="E3380" s="19">
        <f t="shared" si="417"/>
        <v>0.75986934618309854</v>
      </c>
      <c r="F3380">
        <v>0.52994664656580426</v>
      </c>
      <c r="G3380" s="20">
        <v>0.44600000000000001</v>
      </c>
      <c r="H3380">
        <v>0.46300000000000002</v>
      </c>
      <c r="I3380">
        <f t="shared" si="418"/>
        <v>1.186591757935306E-2</v>
      </c>
      <c r="J3380">
        <f t="shared" si="419"/>
        <v>1.1009087155618307E-2</v>
      </c>
      <c r="K3380">
        <v>6</v>
      </c>
      <c r="L3380">
        <v>6</v>
      </c>
      <c r="M3380">
        <f t="shared" si="420"/>
        <v>2.8240140271487992E-2</v>
      </c>
      <c r="N3380">
        <f t="shared" si="421"/>
        <v>1.2445580899168312E-5</v>
      </c>
      <c r="O3380">
        <f t="shared" si="422"/>
        <v>1.3291758709221962E-4</v>
      </c>
      <c r="P3380">
        <f t="shared" si="423"/>
        <v>-0.82823204475085044</v>
      </c>
    </row>
    <row r="3381" spans="1:16" x14ac:dyDescent="0.25">
      <c r="A3381">
        <v>3380</v>
      </c>
      <c r="B3381">
        <v>0.39991454817346722</v>
      </c>
      <c r="C3381">
        <f t="shared" si="416"/>
        <v>5.1325863952747293</v>
      </c>
      <c r="D3381">
        <v>0.96542252876369516</v>
      </c>
      <c r="E3381" s="19">
        <f t="shared" si="417"/>
        <v>0.96392688017414563</v>
      </c>
      <c r="F3381">
        <v>-7.0398300522356294E-2</v>
      </c>
      <c r="G3381" s="20">
        <v>0.44600000000000001</v>
      </c>
      <c r="H3381">
        <v>0.46300000000000002</v>
      </c>
      <c r="I3381">
        <f t="shared" si="418"/>
        <v>1.186591757935306E-2</v>
      </c>
      <c r="J3381">
        <f t="shared" si="419"/>
        <v>1.1009087155618307E-2</v>
      </c>
      <c r="K3381">
        <v>6</v>
      </c>
      <c r="L3381">
        <v>6</v>
      </c>
      <c r="M3381">
        <f t="shared" si="420"/>
        <v>2.5073459891444303E-2</v>
      </c>
      <c r="N3381">
        <f t="shared" si="421"/>
        <v>2.2860469224902908E-5</v>
      </c>
      <c r="O3381">
        <f t="shared" si="422"/>
        <v>1.0477973182131105E-4</v>
      </c>
      <c r="P3381">
        <f t="shared" si="423"/>
        <v>-0.64628712637117525</v>
      </c>
    </row>
    <row r="3382" spans="1:16" x14ac:dyDescent="0.25">
      <c r="A3382">
        <v>3381</v>
      </c>
      <c r="B3382">
        <v>7.7211828974272895E-2</v>
      </c>
      <c r="C3382">
        <f t="shared" si="416"/>
        <v>9.9310784321648367</v>
      </c>
      <c r="D3382">
        <v>0.21387371440778832</v>
      </c>
      <c r="E3382" s="19">
        <f t="shared" si="417"/>
        <v>7.0921914582888705</v>
      </c>
      <c r="F3382">
        <v>-0.5714343842555536</v>
      </c>
      <c r="G3382" s="20">
        <v>0.44600000000000001</v>
      </c>
      <c r="H3382">
        <v>0.46300000000000002</v>
      </c>
      <c r="I3382">
        <f t="shared" si="418"/>
        <v>1.186591757935306E-2</v>
      </c>
      <c r="J3382">
        <f t="shared" si="419"/>
        <v>1.1009087155618307E-2</v>
      </c>
      <c r="K3382">
        <v>6</v>
      </c>
      <c r="L3382">
        <v>6</v>
      </c>
      <c r="M3382">
        <f t="shared" si="420"/>
        <v>9.2437051997804505E-3</v>
      </c>
      <c r="N3382">
        <f t="shared" si="421"/>
        <v>1.1814762529043514E-5</v>
      </c>
      <c r="O3382">
        <f t="shared" si="422"/>
        <v>1.4241014303408021E-5</v>
      </c>
      <c r="P3382">
        <f t="shared" si="423"/>
        <v>-1.5235363859838575</v>
      </c>
    </row>
    <row r="3383" spans="1:16" x14ac:dyDescent="0.25">
      <c r="A3383">
        <v>3382</v>
      </c>
      <c r="B3383">
        <v>0.2912686544389172</v>
      </c>
      <c r="C3383">
        <f t="shared" si="416"/>
        <v>6.1566996252162962</v>
      </c>
      <c r="D3383">
        <v>0.36301767021698661</v>
      </c>
      <c r="E3383" s="19">
        <f t="shared" si="417"/>
        <v>5.4539877911642769</v>
      </c>
      <c r="F3383">
        <v>-1.6268768376903608</v>
      </c>
      <c r="G3383" s="20">
        <v>0.44600000000000001</v>
      </c>
      <c r="H3383">
        <v>0.46300000000000002</v>
      </c>
      <c r="I3383">
        <f t="shared" si="418"/>
        <v>1.186591757935306E-2</v>
      </c>
      <c r="J3383">
        <f t="shared" si="419"/>
        <v>1.1009087155618307E-2</v>
      </c>
      <c r="K3383">
        <v>6</v>
      </c>
      <c r="L3383">
        <v>6</v>
      </c>
      <c r="M3383">
        <f t="shared" si="420"/>
        <v>1.0540937331900124E-2</v>
      </c>
      <c r="N3383">
        <f t="shared" si="421"/>
        <v>1.9057829758782683E-5</v>
      </c>
      <c r="O3383">
        <f t="shared" si="422"/>
        <v>1.8518559972507614E-5</v>
      </c>
      <c r="P3383">
        <f t="shared" si="423"/>
        <v>-0.66666867238947225</v>
      </c>
    </row>
    <row r="3384" spans="1:16" x14ac:dyDescent="0.25">
      <c r="A3384">
        <v>3383</v>
      </c>
      <c r="B3384">
        <v>0.29563280129398478</v>
      </c>
      <c r="C3384">
        <f t="shared" si="416"/>
        <v>6.1103100769850638</v>
      </c>
      <c r="D3384">
        <v>0.19226660969878231</v>
      </c>
      <c r="E3384" s="19">
        <f t="shared" si="417"/>
        <v>7.4042911964412133</v>
      </c>
      <c r="F3384">
        <v>1.4524857760989107</v>
      </c>
      <c r="G3384" s="20">
        <v>0.44600000000000001</v>
      </c>
      <c r="H3384">
        <v>0.46300000000000002</v>
      </c>
      <c r="I3384">
        <f t="shared" si="418"/>
        <v>1.186591757935306E-2</v>
      </c>
      <c r="J3384">
        <f t="shared" si="419"/>
        <v>1.1009087155618307E-2</v>
      </c>
      <c r="K3384">
        <v>6</v>
      </c>
      <c r="L3384">
        <v>6</v>
      </c>
      <c r="M3384">
        <f t="shared" si="420"/>
        <v>9.046791199608481E-3</v>
      </c>
      <c r="N3384">
        <f t="shared" si="421"/>
        <v>1.9202517033509973E-5</v>
      </c>
      <c r="O3384">
        <f t="shared" si="422"/>
        <v>1.3640738501552245E-5</v>
      </c>
      <c r="P3384">
        <f t="shared" si="423"/>
        <v>-2.7992307257168316</v>
      </c>
    </row>
    <row r="3385" spans="1:16" x14ac:dyDescent="0.25">
      <c r="A3385">
        <v>3384</v>
      </c>
      <c r="B3385">
        <v>0.69020661030915254</v>
      </c>
      <c r="C3385">
        <f t="shared" si="416"/>
        <v>3.0634342088577209</v>
      </c>
      <c r="D3385">
        <v>0.49311807611316261</v>
      </c>
      <c r="E3385" s="19">
        <f t="shared" si="417"/>
        <v>4.4018786527696117</v>
      </c>
      <c r="F3385">
        <v>1.2451391739887185</v>
      </c>
      <c r="G3385" s="20">
        <v>0.44600000000000001</v>
      </c>
      <c r="H3385">
        <v>0.46300000000000002</v>
      </c>
      <c r="I3385">
        <f t="shared" si="418"/>
        <v>1.186591757935306E-2</v>
      </c>
      <c r="J3385">
        <f t="shared" si="419"/>
        <v>1.1009087155618307E-2</v>
      </c>
      <c r="K3385">
        <v>6</v>
      </c>
      <c r="L3385">
        <v>6</v>
      </c>
      <c r="M3385">
        <f t="shared" si="420"/>
        <v>1.1733221760769607E-2</v>
      </c>
      <c r="N3385">
        <f t="shared" si="421"/>
        <v>3.830124146099551E-5</v>
      </c>
      <c r="O3385">
        <f t="shared" si="422"/>
        <v>2.2944748814566241E-5</v>
      </c>
      <c r="P3385">
        <f t="shared" si="423"/>
        <v>-2.2793770535590596</v>
      </c>
    </row>
    <row r="3386" spans="1:16" x14ac:dyDescent="0.25">
      <c r="A3386">
        <v>3385</v>
      </c>
      <c r="B3386">
        <v>0.74202703939939574</v>
      </c>
      <c r="C3386">
        <f t="shared" si="416"/>
        <v>2.7267314736814665</v>
      </c>
      <c r="D3386">
        <v>0.86880092776268802</v>
      </c>
      <c r="E3386" s="19">
        <f t="shared" si="417"/>
        <v>1.8551636203985187</v>
      </c>
      <c r="F3386">
        <v>-0.42890974327747244</v>
      </c>
      <c r="G3386" s="20">
        <v>0.44600000000000001</v>
      </c>
      <c r="H3386">
        <v>0.46300000000000002</v>
      </c>
      <c r="I3386">
        <f t="shared" si="418"/>
        <v>1.186591757935306E-2</v>
      </c>
      <c r="J3386">
        <f t="shared" si="419"/>
        <v>1.1009087155618307E-2</v>
      </c>
      <c r="K3386">
        <v>6</v>
      </c>
      <c r="L3386">
        <v>6</v>
      </c>
      <c r="M3386">
        <f t="shared" si="420"/>
        <v>1.807362231042639E-2</v>
      </c>
      <c r="N3386">
        <f t="shared" si="421"/>
        <v>4.3030762092211819E-5</v>
      </c>
      <c r="O3386">
        <f t="shared" si="422"/>
        <v>5.4442637236657103E-5</v>
      </c>
      <c r="P3386">
        <f t="shared" si="423"/>
        <v>-0.70630187894375773</v>
      </c>
    </row>
    <row r="3387" spans="1:16" x14ac:dyDescent="0.25">
      <c r="A3387">
        <v>3386</v>
      </c>
      <c r="B3387">
        <v>4.6693319498275704E-3</v>
      </c>
      <c r="C3387">
        <f t="shared" si="416"/>
        <v>16.912213014035348</v>
      </c>
      <c r="D3387">
        <v>0.47517319254127627</v>
      </c>
      <c r="E3387" s="19">
        <f t="shared" si="417"/>
        <v>4.5353087579626612</v>
      </c>
      <c r="F3387">
        <v>-1.0504163583391346</v>
      </c>
      <c r="G3387" s="20">
        <v>0.44600000000000001</v>
      </c>
      <c r="H3387">
        <v>0.46300000000000002</v>
      </c>
      <c r="I3387">
        <f t="shared" si="418"/>
        <v>1.186591757935306E-2</v>
      </c>
      <c r="J3387">
        <f t="shared" si="419"/>
        <v>1.1009087155618307E-2</v>
      </c>
      <c r="K3387">
        <v>6</v>
      </c>
      <c r="L3387">
        <v>6</v>
      </c>
      <c r="M3387">
        <f t="shared" si="420"/>
        <v>1.155933586810793E-2</v>
      </c>
      <c r="N3387">
        <f t="shared" si="421"/>
        <v>6.937787103081013E-6</v>
      </c>
      <c r="O3387">
        <f t="shared" si="422"/>
        <v>2.2269707618621081E-5</v>
      </c>
      <c r="P3387">
        <f t="shared" si="423"/>
        <v>-0.97956615329906316</v>
      </c>
    </row>
    <row r="3388" spans="1:16" x14ac:dyDescent="0.25">
      <c r="A3388">
        <v>3387</v>
      </c>
      <c r="B3388">
        <v>8.8595233008819843E-2</v>
      </c>
      <c r="C3388">
        <f t="shared" si="416"/>
        <v>9.5633805144991211</v>
      </c>
      <c r="D3388">
        <v>0.2521134067812128</v>
      </c>
      <c r="E3388" s="19">
        <f t="shared" si="417"/>
        <v>6.6001772934315657</v>
      </c>
      <c r="F3388">
        <v>-0.41794805838435423</v>
      </c>
      <c r="G3388" s="20">
        <v>0.44600000000000001</v>
      </c>
      <c r="H3388">
        <v>0.46300000000000002</v>
      </c>
      <c r="I3388">
        <f t="shared" si="418"/>
        <v>1.186591757935306E-2</v>
      </c>
      <c r="J3388">
        <f t="shared" si="419"/>
        <v>1.1009087155618307E-2</v>
      </c>
      <c r="K3388">
        <v>6</v>
      </c>
      <c r="L3388">
        <v>6</v>
      </c>
      <c r="M3388">
        <f t="shared" si="420"/>
        <v>9.5820517325658008E-3</v>
      </c>
      <c r="N3388">
        <f t="shared" si="421"/>
        <v>1.2269022774472194E-5</v>
      </c>
      <c r="O3388">
        <f t="shared" si="422"/>
        <v>1.5302619234261212E-5</v>
      </c>
      <c r="P3388">
        <f t="shared" si="423"/>
        <v>-1.5451188579522055</v>
      </c>
    </row>
    <row r="3389" spans="1:16" x14ac:dyDescent="0.25">
      <c r="A3389">
        <v>3388</v>
      </c>
      <c r="B3389">
        <v>0.34150212103640859</v>
      </c>
      <c r="C3389">
        <f t="shared" si="416"/>
        <v>5.652605218088647</v>
      </c>
      <c r="D3389">
        <v>0.24375133518478959</v>
      </c>
      <c r="E3389" s="19">
        <f t="shared" si="417"/>
        <v>6.7021425502866787</v>
      </c>
      <c r="F3389">
        <v>-0.59036096899944823</v>
      </c>
      <c r="G3389" s="20">
        <v>0.44600000000000001</v>
      </c>
      <c r="H3389">
        <v>0.46300000000000002</v>
      </c>
      <c r="I3389">
        <f t="shared" si="418"/>
        <v>1.186591757935306E-2</v>
      </c>
      <c r="J3389">
        <f t="shared" si="419"/>
        <v>1.1009087155618307E-2</v>
      </c>
      <c r="K3389">
        <v>6</v>
      </c>
      <c r="L3389">
        <v>6</v>
      </c>
      <c r="M3389">
        <f t="shared" si="420"/>
        <v>9.5088825172817294E-3</v>
      </c>
      <c r="N3389">
        <f t="shared" si="421"/>
        <v>2.0757390407853037E-5</v>
      </c>
      <c r="O3389">
        <f t="shared" si="422"/>
        <v>1.5069807787911018E-5</v>
      </c>
      <c r="P3389">
        <f t="shared" si="423"/>
        <v>-1.4161859371439083</v>
      </c>
    </row>
    <row r="3390" spans="1:16" x14ac:dyDescent="0.25">
      <c r="A3390">
        <v>3389</v>
      </c>
      <c r="B3390">
        <v>0.20706808679464095</v>
      </c>
      <c r="C3390">
        <f t="shared" si="416"/>
        <v>7.18745620175961</v>
      </c>
      <c r="D3390">
        <v>0.46894741660817285</v>
      </c>
      <c r="E3390" s="19">
        <f t="shared" si="417"/>
        <v>4.5823048699708133</v>
      </c>
      <c r="F3390">
        <v>-0.7924234068923397</v>
      </c>
      <c r="G3390" s="20">
        <v>0.44600000000000001</v>
      </c>
      <c r="H3390">
        <v>0.46300000000000002</v>
      </c>
      <c r="I3390">
        <f t="shared" si="418"/>
        <v>1.186591757935306E-2</v>
      </c>
      <c r="J3390">
        <f t="shared" si="419"/>
        <v>1.1009087155618307E-2</v>
      </c>
      <c r="K3390">
        <v>6</v>
      </c>
      <c r="L3390">
        <v>6</v>
      </c>
      <c r="M3390">
        <f t="shared" si="420"/>
        <v>1.1499906833544016E-2</v>
      </c>
      <c r="N3390">
        <f t="shared" si="421"/>
        <v>1.6324737158691573E-5</v>
      </c>
      <c r="O3390">
        <f t="shared" si="422"/>
        <v>2.2041309530032056E-5</v>
      </c>
      <c r="P3390">
        <f t="shared" si="423"/>
        <v>-1.0514609659250778</v>
      </c>
    </row>
    <row r="3391" spans="1:16" x14ac:dyDescent="0.25">
      <c r="A3391">
        <v>3390</v>
      </c>
      <c r="B3391">
        <v>0.82320627460554829</v>
      </c>
      <c r="C3391">
        <f t="shared" si="416"/>
        <v>2.1835653606253227</v>
      </c>
      <c r="D3391">
        <v>0.19064912869655445</v>
      </c>
      <c r="E3391" s="19">
        <f t="shared" si="417"/>
        <v>7.4288514553912055</v>
      </c>
      <c r="F3391">
        <v>0.6926325113454368</v>
      </c>
      <c r="G3391" s="20">
        <v>0.44600000000000001</v>
      </c>
      <c r="H3391">
        <v>0.46300000000000002</v>
      </c>
      <c r="I3391">
        <f t="shared" si="418"/>
        <v>1.186591757935306E-2</v>
      </c>
      <c r="J3391">
        <f t="shared" si="419"/>
        <v>1.1009087155618307E-2</v>
      </c>
      <c r="K3391">
        <v>6</v>
      </c>
      <c r="L3391">
        <v>6</v>
      </c>
      <c r="M3391">
        <f t="shared" si="420"/>
        <v>9.0318241831775729E-3</v>
      </c>
      <c r="N3391">
        <f t="shared" si="421"/>
        <v>5.3734747513915388E-5</v>
      </c>
      <c r="O3391">
        <f t="shared" si="422"/>
        <v>1.3595641345971872E-5</v>
      </c>
      <c r="P3391">
        <f t="shared" si="423"/>
        <v>-2.5114973792648994</v>
      </c>
    </row>
    <row r="3392" spans="1:16" x14ac:dyDescent="0.25">
      <c r="A3392">
        <v>3391</v>
      </c>
      <c r="B3392">
        <v>0.57994323557237459</v>
      </c>
      <c r="C3392">
        <f t="shared" si="416"/>
        <v>3.7905842975570376</v>
      </c>
      <c r="D3392">
        <v>0.34092226935636466</v>
      </c>
      <c r="E3392" s="19">
        <f t="shared" si="417"/>
        <v>5.6580864994982809</v>
      </c>
      <c r="F3392">
        <v>0.60205820773262531</v>
      </c>
      <c r="G3392" s="20">
        <v>0.44600000000000001</v>
      </c>
      <c r="H3392">
        <v>0.46300000000000002</v>
      </c>
      <c r="I3392">
        <f t="shared" si="418"/>
        <v>1.186591757935306E-2</v>
      </c>
      <c r="J3392">
        <f t="shared" si="419"/>
        <v>1.1009087155618307E-2</v>
      </c>
      <c r="K3392">
        <v>6</v>
      </c>
      <c r="L3392">
        <v>6</v>
      </c>
      <c r="M3392">
        <f t="shared" si="420"/>
        <v>1.0349074678320915E-2</v>
      </c>
      <c r="N3392">
        <f t="shared" si="421"/>
        <v>3.0953891042326247E-5</v>
      </c>
      <c r="O3392">
        <f t="shared" si="422"/>
        <v>1.7850557782910524E-5</v>
      </c>
      <c r="P3392">
        <f t="shared" si="423"/>
        <v>-2.0490710708613413</v>
      </c>
    </row>
    <row r="3393" spans="1:16" x14ac:dyDescent="0.25">
      <c r="A3393">
        <v>3392</v>
      </c>
      <c r="B3393">
        <v>0.26331369975890379</v>
      </c>
      <c r="C3393">
        <f t="shared" si="416"/>
        <v>6.4678942675484494</v>
      </c>
      <c r="D3393">
        <v>0.92208624530777916</v>
      </c>
      <c r="E3393" s="19">
        <f t="shared" si="417"/>
        <v>1.420242273345818</v>
      </c>
      <c r="F3393">
        <v>0.1957403128471924</v>
      </c>
      <c r="G3393" s="20">
        <v>0.44600000000000001</v>
      </c>
      <c r="H3393">
        <v>0.46300000000000002</v>
      </c>
      <c r="I3393">
        <f t="shared" si="418"/>
        <v>1.186591757935306E-2</v>
      </c>
      <c r="J3393">
        <f t="shared" si="419"/>
        <v>1.1009087155618307E-2</v>
      </c>
      <c r="K3393">
        <v>6</v>
      </c>
      <c r="L3393">
        <v>6</v>
      </c>
      <c r="M3393">
        <f t="shared" si="420"/>
        <v>2.0656421859403761E-2</v>
      </c>
      <c r="N3393">
        <f t="shared" si="421"/>
        <v>1.8140886118382175E-5</v>
      </c>
      <c r="O3393">
        <f t="shared" si="422"/>
        <v>7.1114627338942252E-5</v>
      </c>
      <c r="P3393">
        <f t="shared" si="423"/>
        <v>-0.91251328029723389</v>
      </c>
    </row>
    <row r="3394" spans="1:16" x14ac:dyDescent="0.25">
      <c r="A3394">
        <v>3393</v>
      </c>
      <c r="B3394">
        <v>0.54536576433606987</v>
      </c>
      <c r="C3394">
        <f t="shared" si="416"/>
        <v>4.0281809292829873</v>
      </c>
      <c r="D3394">
        <v>0.64864040040284432</v>
      </c>
      <c r="E3394" s="19">
        <f t="shared" si="417"/>
        <v>3.3340003656718324</v>
      </c>
      <c r="F3394">
        <v>0.21050027498858981</v>
      </c>
      <c r="G3394" s="20">
        <v>0.44600000000000001</v>
      </c>
      <c r="H3394">
        <v>0.46300000000000002</v>
      </c>
      <c r="I3394">
        <f t="shared" si="418"/>
        <v>1.186591757935306E-2</v>
      </c>
      <c r="J3394">
        <f t="shared" si="419"/>
        <v>1.1009087155618307E-2</v>
      </c>
      <c r="K3394">
        <v>6</v>
      </c>
      <c r="L3394">
        <v>6</v>
      </c>
      <c r="M3394">
        <f t="shared" si="420"/>
        <v>1.3481974163110588E-2</v>
      </c>
      <c r="N3394">
        <f t="shared" si="421"/>
        <v>2.9128118968136455E-5</v>
      </c>
      <c r="O3394">
        <f t="shared" si="422"/>
        <v>3.0293937889130237E-5</v>
      </c>
      <c r="P3394">
        <f t="shared" si="423"/>
        <v>-1.3813003906818586</v>
      </c>
    </row>
    <row r="3395" spans="1:16" x14ac:dyDescent="0.25">
      <c r="A3395">
        <v>3394</v>
      </c>
      <c r="B3395">
        <v>0.62410351878414261</v>
      </c>
      <c r="C3395">
        <f t="shared" ref="C3395:C3458" si="424">CHIINV(B3395,6-1)</f>
        <v>3.4952695962019606</v>
      </c>
      <c r="D3395">
        <v>0.86111026337473673</v>
      </c>
      <c r="E3395" s="19">
        <f t="shared" ref="E3395:E3458" si="425">CHIINV(D3395,6-1)</f>
        <v>1.9125354116269522</v>
      </c>
      <c r="F3395">
        <v>0.99844328360632062</v>
      </c>
      <c r="G3395" s="20">
        <v>0.44600000000000001</v>
      </c>
      <c r="H3395">
        <v>0.46300000000000002</v>
      </c>
      <c r="I3395">
        <f t="shared" ref="I3395:I3458" si="426">SQRT(0.0001408)</f>
        <v>1.186591757935306E-2</v>
      </c>
      <c r="J3395">
        <f t="shared" ref="J3395:J3458" si="427">SQRT(0.0001212)</f>
        <v>1.1009087155618307E-2</v>
      </c>
      <c r="K3395">
        <v>6</v>
      </c>
      <c r="L3395">
        <v>6</v>
      </c>
      <c r="M3395">
        <f t="shared" ref="M3395:M3458" si="428">SQRT((L3395-1)*J3395^2/E3395)</f>
        <v>1.7800474100793946E-2</v>
      </c>
      <c r="N3395">
        <f t="shared" ref="N3395:N3458" si="429">((K3395-1)*I3395^2)/(K3395*C3395)</f>
        <v>3.3569179745342217E-5</v>
      </c>
      <c r="O3395">
        <f t="shared" ref="O3395:O3458" si="430">((L3395-1)*J3395^2)/(L3395*E3395)</f>
        <v>5.280947970217268E-5</v>
      </c>
      <c r="P3395">
        <f t="shared" ref="P3395:P3458" si="431">(G3395-H3395-F3395*SQRT(N3395+O3395))/M3395</f>
        <v>-1.4763395475520875</v>
      </c>
    </row>
    <row r="3396" spans="1:16" x14ac:dyDescent="0.25">
      <c r="A3396">
        <v>3395</v>
      </c>
      <c r="B3396">
        <v>0.3491012298959319</v>
      </c>
      <c r="C3396">
        <f t="shared" si="424"/>
        <v>5.5814128289289489</v>
      </c>
      <c r="D3396">
        <v>0.14050721762749108</v>
      </c>
      <c r="E3396" s="19">
        <f t="shared" si="425"/>
        <v>8.299032433281802</v>
      </c>
      <c r="F3396">
        <v>1.2037003216391895</v>
      </c>
      <c r="G3396" s="20">
        <v>0.44600000000000001</v>
      </c>
      <c r="H3396">
        <v>0.46300000000000002</v>
      </c>
      <c r="I3396">
        <f t="shared" si="426"/>
        <v>1.186591757935306E-2</v>
      </c>
      <c r="J3396">
        <f t="shared" si="427"/>
        <v>1.1009087155618307E-2</v>
      </c>
      <c r="K3396">
        <v>6</v>
      </c>
      <c r="L3396">
        <v>6</v>
      </c>
      <c r="M3396">
        <f t="shared" si="428"/>
        <v>8.5452068736658823E-3</v>
      </c>
      <c r="N3396">
        <f t="shared" si="429"/>
        <v>2.1022156383986581E-5</v>
      </c>
      <c r="O3396">
        <f t="shared" si="430"/>
        <v>1.2170093418957776E-5</v>
      </c>
      <c r="P3396">
        <f t="shared" si="431"/>
        <v>-2.8009672281013063</v>
      </c>
    </row>
    <row r="3397" spans="1:16" x14ac:dyDescent="0.25">
      <c r="A3397">
        <v>3396</v>
      </c>
      <c r="B3397">
        <v>0.58281197546311836</v>
      </c>
      <c r="C3397">
        <f t="shared" si="424"/>
        <v>3.7711521501059955</v>
      </c>
      <c r="D3397">
        <v>0.772179326761681</v>
      </c>
      <c r="E3397" s="19">
        <f t="shared" si="425"/>
        <v>2.5286165711973316</v>
      </c>
      <c r="F3397">
        <v>1.1401607480365783</v>
      </c>
      <c r="G3397" s="20">
        <v>0.44600000000000001</v>
      </c>
      <c r="H3397">
        <v>0.46300000000000002</v>
      </c>
      <c r="I3397">
        <f t="shared" si="426"/>
        <v>1.186591757935306E-2</v>
      </c>
      <c r="J3397">
        <f t="shared" si="427"/>
        <v>1.1009087155618307E-2</v>
      </c>
      <c r="K3397">
        <v>6</v>
      </c>
      <c r="L3397">
        <v>6</v>
      </c>
      <c r="M3397">
        <f t="shared" si="428"/>
        <v>1.5480850698640356E-2</v>
      </c>
      <c r="N3397">
        <f t="shared" si="429"/>
        <v>3.1113391521483811E-5</v>
      </c>
      <c r="O3397">
        <f t="shared" si="430"/>
        <v>3.9942789725598939E-5</v>
      </c>
      <c r="P3397">
        <f t="shared" si="431"/>
        <v>-1.7189601526778138</v>
      </c>
    </row>
    <row r="3398" spans="1:16" x14ac:dyDescent="0.25">
      <c r="A3398">
        <v>3397</v>
      </c>
      <c r="B3398">
        <v>0.27814569536423839</v>
      </c>
      <c r="C3398">
        <f t="shared" si="424"/>
        <v>6.2996288467076527</v>
      </c>
      <c r="D3398">
        <v>0.30695516830957975</v>
      </c>
      <c r="E3398" s="19">
        <f t="shared" si="425"/>
        <v>5.9924406797918097</v>
      </c>
      <c r="F3398">
        <v>-0.45031129047856666</v>
      </c>
      <c r="G3398" s="20">
        <v>0.44600000000000001</v>
      </c>
      <c r="H3398">
        <v>0.46300000000000002</v>
      </c>
      <c r="I3398">
        <f t="shared" si="426"/>
        <v>1.186591757935306E-2</v>
      </c>
      <c r="J3398">
        <f t="shared" si="427"/>
        <v>1.1009087155618307E-2</v>
      </c>
      <c r="K3398">
        <v>6</v>
      </c>
      <c r="L3398">
        <v>6</v>
      </c>
      <c r="M3398">
        <f t="shared" si="428"/>
        <v>1.0056212461848679E-2</v>
      </c>
      <c r="N3398">
        <f t="shared" si="429"/>
        <v>1.8625435908760675E-5</v>
      </c>
      <c r="O3398">
        <f t="shared" si="430"/>
        <v>1.6854568179640112E-5</v>
      </c>
      <c r="P3398">
        <f t="shared" si="431"/>
        <v>-1.4237683049255259</v>
      </c>
    </row>
    <row r="3399" spans="1:16" x14ac:dyDescent="0.25">
      <c r="A3399">
        <v>3398</v>
      </c>
      <c r="B3399">
        <v>0.63509018219550162</v>
      </c>
      <c r="C3399">
        <f t="shared" si="424"/>
        <v>3.4228632118369808</v>
      </c>
      <c r="D3399">
        <v>0.39515366069521163</v>
      </c>
      <c r="E3399" s="19">
        <f t="shared" si="425"/>
        <v>5.1728342485750689</v>
      </c>
      <c r="F3399">
        <v>1.1980364433838986</v>
      </c>
      <c r="G3399" s="20">
        <v>0.44600000000000001</v>
      </c>
      <c r="H3399">
        <v>0.46300000000000002</v>
      </c>
      <c r="I3399">
        <f t="shared" si="426"/>
        <v>1.186591757935306E-2</v>
      </c>
      <c r="J3399">
        <f t="shared" si="427"/>
        <v>1.1009087155618307E-2</v>
      </c>
      <c r="K3399">
        <v>6</v>
      </c>
      <c r="L3399">
        <v>6</v>
      </c>
      <c r="M3399">
        <f t="shared" si="428"/>
        <v>1.0823607396115379E-2</v>
      </c>
      <c r="N3399">
        <f t="shared" si="429"/>
        <v>3.4279293699955633E-5</v>
      </c>
      <c r="O3399">
        <f t="shared" si="430"/>
        <v>1.9525079510873925E-5</v>
      </c>
      <c r="P3399">
        <f t="shared" si="431"/>
        <v>-2.3825487937559182</v>
      </c>
    </row>
    <row r="3400" spans="1:16" x14ac:dyDescent="0.25">
      <c r="A3400">
        <v>3399</v>
      </c>
      <c r="B3400">
        <v>0.83855708487197489</v>
      </c>
      <c r="C3400">
        <f t="shared" si="424"/>
        <v>2.07582348714284</v>
      </c>
      <c r="D3400">
        <v>0.6071352275154881</v>
      </c>
      <c r="E3400" s="19">
        <f t="shared" si="425"/>
        <v>3.6078487253786831</v>
      </c>
      <c r="F3400">
        <v>-9.1121137302252464E-2</v>
      </c>
      <c r="G3400" s="20">
        <v>0.44600000000000001</v>
      </c>
      <c r="H3400">
        <v>0.46300000000000002</v>
      </c>
      <c r="I3400">
        <f t="shared" si="426"/>
        <v>1.186591757935306E-2</v>
      </c>
      <c r="J3400">
        <f t="shared" si="427"/>
        <v>1.1009087155618307E-2</v>
      </c>
      <c r="K3400">
        <v>6</v>
      </c>
      <c r="L3400">
        <v>6</v>
      </c>
      <c r="M3400">
        <f t="shared" si="428"/>
        <v>1.2960213391108154E-2</v>
      </c>
      <c r="N3400">
        <f t="shared" si="429"/>
        <v>5.6523752650487013E-5</v>
      </c>
      <c r="O3400">
        <f t="shared" si="430"/>
        <v>2.7994521857176524E-5</v>
      </c>
      <c r="P3400">
        <f t="shared" si="431"/>
        <v>-1.2470696337554459</v>
      </c>
    </row>
    <row r="3401" spans="1:16" x14ac:dyDescent="0.25">
      <c r="A3401">
        <v>3400</v>
      </c>
      <c r="B3401">
        <v>9.6224860377819146E-2</v>
      </c>
      <c r="C3401">
        <f t="shared" si="424"/>
        <v>9.340631369454977</v>
      </c>
      <c r="D3401">
        <v>0.37882625812555315</v>
      </c>
      <c r="E3401" s="19">
        <f t="shared" si="425"/>
        <v>5.3135301908381685</v>
      </c>
      <c r="F3401">
        <v>-0.1603757482371293</v>
      </c>
      <c r="G3401" s="20">
        <v>0.44600000000000001</v>
      </c>
      <c r="H3401">
        <v>0.46300000000000002</v>
      </c>
      <c r="I3401">
        <f t="shared" si="426"/>
        <v>1.186591757935306E-2</v>
      </c>
      <c r="J3401">
        <f t="shared" si="427"/>
        <v>1.1009087155618307E-2</v>
      </c>
      <c r="K3401">
        <v>6</v>
      </c>
      <c r="L3401">
        <v>6</v>
      </c>
      <c r="M3401">
        <f t="shared" si="428"/>
        <v>1.0679347927296875E-2</v>
      </c>
      <c r="N3401">
        <f t="shared" si="429"/>
        <v>1.256160624398773E-5</v>
      </c>
      <c r="O3401">
        <f t="shared" si="430"/>
        <v>1.9008078692043345E-5</v>
      </c>
      <c r="P3401">
        <f t="shared" si="431"/>
        <v>-1.5074795191604549</v>
      </c>
    </row>
    <row r="3402" spans="1:16" x14ac:dyDescent="0.25">
      <c r="A3402">
        <v>3401</v>
      </c>
      <c r="B3402">
        <v>0.14612262337107457</v>
      </c>
      <c r="C3402">
        <f t="shared" si="424"/>
        <v>8.1889971596767648</v>
      </c>
      <c r="D3402">
        <v>0.82869960631122774</v>
      </c>
      <c r="E3402" s="19">
        <f t="shared" si="425"/>
        <v>2.1452793740319396</v>
      </c>
      <c r="F3402">
        <v>-7.0629084802931175E-2</v>
      </c>
      <c r="G3402" s="20">
        <v>0.44600000000000001</v>
      </c>
      <c r="H3402">
        <v>0.46300000000000002</v>
      </c>
      <c r="I3402">
        <f t="shared" si="426"/>
        <v>1.186591757935306E-2</v>
      </c>
      <c r="J3402">
        <f t="shared" si="427"/>
        <v>1.1009087155618307E-2</v>
      </c>
      <c r="K3402">
        <v>6</v>
      </c>
      <c r="L3402">
        <v>6</v>
      </c>
      <c r="M3402">
        <f t="shared" si="428"/>
        <v>1.6807161896540003E-2</v>
      </c>
      <c r="N3402">
        <f t="shared" si="429"/>
        <v>1.4328168766633776E-5</v>
      </c>
      <c r="O3402">
        <f t="shared" si="430"/>
        <v>4.7080115169417687E-5</v>
      </c>
      <c r="P3402">
        <f t="shared" si="431"/>
        <v>-0.97854273740070963</v>
      </c>
    </row>
    <row r="3403" spans="1:16" x14ac:dyDescent="0.25">
      <c r="A3403">
        <v>3402</v>
      </c>
      <c r="B3403">
        <v>0.74584185308389539</v>
      </c>
      <c r="C3403">
        <f t="shared" si="424"/>
        <v>2.7018082937607755</v>
      </c>
      <c r="D3403">
        <v>0.72090823084200573</v>
      </c>
      <c r="E3403" s="19">
        <f t="shared" si="425"/>
        <v>2.8642280880336459</v>
      </c>
      <c r="F3403">
        <v>0.68913550421711989</v>
      </c>
      <c r="G3403" s="20">
        <v>0.44600000000000001</v>
      </c>
      <c r="H3403">
        <v>0.46300000000000002</v>
      </c>
      <c r="I3403">
        <f t="shared" si="426"/>
        <v>1.186591757935306E-2</v>
      </c>
      <c r="J3403">
        <f t="shared" si="427"/>
        <v>1.1009087155618307E-2</v>
      </c>
      <c r="K3403">
        <v>6</v>
      </c>
      <c r="L3403">
        <v>6</v>
      </c>
      <c r="M3403">
        <f t="shared" si="428"/>
        <v>1.4545629205372427E-2</v>
      </c>
      <c r="N3403">
        <f t="shared" si="429"/>
        <v>4.3427704920548402E-5</v>
      </c>
      <c r="O3403">
        <f t="shared" si="430"/>
        <v>3.5262554830030541E-5</v>
      </c>
      <c r="P3403">
        <f t="shared" si="431"/>
        <v>-1.5890100422972262</v>
      </c>
    </row>
    <row r="3404" spans="1:16" x14ac:dyDescent="0.25">
      <c r="A3404">
        <v>3403</v>
      </c>
      <c r="B3404">
        <v>0.54371776482436596</v>
      </c>
      <c r="C3404">
        <f t="shared" si="424"/>
        <v>4.0396765549091498</v>
      </c>
      <c r="D3404">
        <v>0.20896023438215278</v>
      </c>
      <c r="E3404" s="19">
        <f t="shared" si="425"/>
        <v>7.1607047169413249</v>
      </c>
      <c r="F3404">
        <v>-2.6816451281774789E-2</v>
      </c>
      <c r="G3404" s="20">
        <v>0.44600000000000001</v>
      </c>
      <c r="H3404">
        <v>0.46300000000000002</v>
      </c>
      <c r="I3404">
        <f t="shared" si="426"/>
        <v>1.186591757935306E-2</v>
      </c>
      <c r="J3404">
        <f t="shared" si="427"/>
        <v>1.1009087155618307E-2</v>
      </c>
      <c r="K3404">
        <v>6</v>
      </c>
      <c r="L3404">
        <v>6</v>
      </c>
      <c r="M3404">
        <f t="shared" si="428"/>
        <v>9.1993772623881059E-3</v>
      </c>
      <c r="N3404">
        <f t="shared" si="429"/>
        <v>2.9045229670862122E-5</v>
      </c>
      <c r="O3404">
        <f t="shared" si="430"/>
        <v>1.4104757002623879E-5</v>
      </c>
      <c r="P3404">
        <f t="shared" si="431"/>
        <v>-1.8288027410284178</v>
      </c>
    </row>
    <row r="3405" spans="1:16" x14ac:dyDescent="0.25">
      <c r="A3405">
        <v>3404</v>
      </c>
      <c r="B3405">
        <v>0.32364879299295024</v>
      </c>
      <c r="C3405">
        <f t="shared" si="424"/>
        <v>5.8247300416476904</v>
      </c>
      <c r="D3405">
        <v>8.0233161412396614E-2</v>
      </c>
      <c r="E3405" s="19">
        <f t="shared" si="425"/>
        <v>9.8288287466386119</v>
      </c>
      <c r="F3405">
        <v>0.77826143751735799</v>
      </c>
      <c r="G3405" s="20">
        <v>0.44600000000000001</v>
      </c>
      <c r="H3405">
        <v>0.46300000000000002</v>
      </c>
      <c r="I3405">
        <f t="shared" si="426"/>
        <v>1.186591757935306E-2</v>
      </c>
      <c r="J3405">
        <f t="shared" si="427"/>
        <v>1.1009087155618307E-2</v>
      </c>
      <c r="K3405">
        <v>6</v>
      </c>
      <c r="L3405">
        <v>6</v>
      </c>
      <c r="M3405">
        <f t="shared" si="428"/>
        <v>7.8520928782544411E-3</v>
      </c>
      <c r="N3405">
        <f t="shared" si="429"/>
        <v>2.0143995085503096E-5</v>
      </c>
      <c r="O3405">
        <f t="shared" si="430"/>
        <v>1.0275893761455684E-5</v>
      </c>
      <c r="P3405">
        <f t="shared" si="431"/>
        <v>-2.7116898921059711</v>
      </c>
    </row>
    <row r="3406" spans="1:16" x14ac:dyDescent="0.25">
      <c r="A3406">
        <v>3405</v>
      </c>
      <c r="B3406">
        <v>7.003997924741355E-2</v>
      </c>
      <c r="C3406">
        <f t="shared" si="424"/>
        <v>10.189519368773107</v>
      </c>
      <c r="D3406">
        <v>0.47120578630939663</v>
      </c>
      <c r="E3406" s="19">
        <f t="shared" si="425"/>
        <v>4.5652135463464862</v>
      </c>
      <c r="F3406">
        <v>-0.92295749709592201</v>
      </c>
      <c r="G3406" s="20">
        <v>0.44600000000000001</v>
      </c>
      <c r="H3406">
        <v>0.46300000000000002</v>
      </c>
      <c r="I3406">
        <f t="shared" si="426"/>
        <v>1.186591757935306E-2</v>
      </c>
      <c r="J3406">
        <f t="shared" si="427"/>
        <v>1.1009087155618307E-2</v>
      </c>
      <c r="K3406">
        <v>6</v>
      </c>
      <c r="L3406">
        <v>6</v>
      </c>
      <c r="M3406">
        <f t="shared" si="428"/>
        <v>1.1521413495870079E-2</v>
      </c>
      <c r="N3406">
        <f t="shared" si="429"/>
        <v>1.1515099887136395E-5</v>
      </c>
      <c r="O3406">
        <f t="shared" si="430"/>
        <v>2.2123828157136199E-5</v>
      </c>
      <c r="P3406">
        <f t="shared" si="431"/>
        <v>-1.0108943500880916</v>
      </c>
    </row>
    <row r="3407" spans="1:16" x14ac:dyDescent="0.25">
      <c r="A3407">
        <v>3406</v>
      </c>
      <c r="B3407">
        <v>0.25138096255378889</v>
      </c>
      <c r="C3407">
        <f t="shared" si="424"/>
        <v>6.6089955955503674</v>
      </c>
      <c r="D3407">
        <v>0.75038911099581895</v>
      </c>
      <c r="E3407" s="19">
        <f t="shared" si="425"/>
        <v>2.6720547349130492</v>
      </c>
      <c r="F3407">
        <v>-0.30920773497200571</v>
      </c>
      <c r="G3407" s="20">
        <v>0.44600000000000001</v>
      </c>
      <c r="H3407">
        <v>0.46300000000000002</v>
      </c>
      <c r="I3407">
        <f t="shared" si="426"/>
        <v>1.186591757935306E-2</v>
      </c>
      <c r="J3407">
        <f t="shared" si="427"/>
        <v>1.1009087155618307E-2</v>
      </c>
      <c r="K3407">
        <v>6</v>
      </c>
      <c r="L3407">
        <v>6</v>
      </c>
      <c r="M3407">
        <f t="shared" si="428"/>
        <v>1.5059606948451966E-2</v>
      </c>
      <c r="N3407">
        <f t="shared" si="429"/>
        <v>1.7753580197924513E-5</v>
      </c>
      <c r="O3407">
        <f t="shared" si="430"/>
        <v>3.7798626906977115E-5</v>
      </c>
      <c r="P3407">
        <f t="shared" si="431"/>
        <v>-0.97581371970596287</v>
      </c>
    </row>
    <row r="3408" spans="1:16" x14ac:dyDescent="0.25">
      <c r="A3408">
        <v>3407</v>
      </c>
      <c r="B3408">
        <v>0.9081392864772484</v>
      </c>
      <c r="C3408">
        <f t="shared" si="424"/>
        <v>1.5422839075371353</v>
      </c>
      <c r="D3408">
        <v>0.65764336069826346</v>
      </c>
      <c r="E3408" s="19">
        <f t="shared" si="425"/>
        <v>3.2751822319310353</v>
      </c>
      <c r="F3408">
        <v>-5.5451891967095435E-2</v>
      </c>
      <c r="G3408" s="20">
        <v>0.44600000000000001</v>
      </c>
      <c r="H3408">
        <v>0.46300000000000002</v>
      </c>
      <c r="I3408">
        <f t="shared" si="426"/>
        <v>1.186591757935306E-2</v>
      </c>
      <c r="J3408">
        <f t="shared" si="427"/>
        <v>1.1009087155618307E-2</v>
      </c>
      <c r="K3408">
        <v>6</v>
      </c>
      <c r="L3408">
        <v>6</v>
      </c>
      <c r="M3408">
        <f t="shared" si="428"/>
        <v>1.3602495078864804E-2</v>
      </c>
      <c r="N3408">
        <f t="shared" si="429"/>
        <v>7.6077648713006595E-5</v>
      </c>
      <c r="O3408">
        <f t="shared" si="430"/>
        <v>3.0837978728423539E-5</v>
      </c>
      <c r="P3408">
        <f t="shared" si="431"/>
        <v>-1.2076186955583865</v>
      </c>
    </row>
    <row r="3409" spans="1:16" x14ac:dyDescent="0.25">
      <c r="A3409">
        <v>3408</v>
      </c>
      <c r="B3409">
        <v>0.44856105227820675</v>
      </c>
      <c r="C3409">
        <f t="shared" si="424"/>
        <v>4.7389596782170997</v>
      </c>
      <c r="D3409">
        <v>0.89834284493545336</v>
      </c>
      <c r="E3409" s="19">
        <f t="shared" si="425"/>
        <v>1.6239104458497025</v>
      </c>
      <c r="F3409">
        <v>1.8971968529513106</v>
      </c>
      <c r="G3409" s="20">
        <v>0.44600000000000001</v>
      </c>
      <c r="H3409">
        <v>0.46300000000000002</v>
      </c>
      <c r="I3409">
        <f t="shared" si="426"/>
        <v>1.186591757935306E-2</v>
      </c>
      <c r="J3409">
        <f t="shared" si="427"/>
        <v>1.1009087155618307E-2</v>
      </c>
      <c r="K3409">
        <v>6</v>
      </c>
      <c r="L3409">
        <v>6</v>
      </c>
      <c r="M3409">
        <f t="shared" si="428"/>
        <v>1.9317693643264151E-2</v>
      </c>
      <c r="N3409">
        <f t="shared" si="429"/>
        <v>2.4759301893338051E-5</v>
      </c>
      <c r="O3409">
        <f t="shared" si="430"/>
        <v>6.2195547949168024E-5</v>
      </c>
      <c r="P3409">
        <f t="shared" si="431"/>
        <v>-1.7958293800632599</v>
      </c>
    </row>
    <row r="3410" spans="1:16" x14ac:dyDescent="0.25">
      <c r="A3410">
        <v>3409</v>
      </c>
      <c r="B3410">
        <v>0.45686208685567797</v>
      </c>
      <c r="C3410">
        <f t="shared" si="424"/>
        <v>4.6746426267171053</v>
      </c>
      <c r="D3410">
        <v>0.19849238563188573</v>
      </c>
      <c r="E3410" s="19">
        <f t="shared" si="425"/>
        <v>7.3113935400480736</v>
      </c>
      <c r="F3410">
        <v>1.5227897165459581</v>
      </c>
      <c r="G3410" s="20">
        <v>0.44600000000000001</v>
      </c>
      <c r="H3410">
        <v>0.46300000000000002</v>
      </c>
      <c r="I3410">
        <f t="shared" si="426"/>
        <v>1.186591757935306E-2</v>
      </c>
      <c r="J3410">
        <f t="shared" si="427"/>
        <v>1.1009087155618307E-2</v>
      </c>
      <c r="K3410">
        <v>6</v>
      </c>
      <c r="L3410">
        <v>6</v>
      </c>
      <c r="M3410">
        <f t="shared" si="428"/>
        <v>9.1040834884084914E-3</v>
      </c>
      <c r="N3410">
        <f t="shared" si="429"/>
        <v>2.5099957943893956E-5</v>
      </c>
      <c r="O3410">
        <f t="shared" si="430"/>
        <v>1.3814056027318686E-5</v>
      </c>
      <c r="P3410">
        <f t="shared" si="431"/>
        <v>-2.9107080904278622</v>
      </c>
    </row>
    <row r="3411" spans="1:16" x14ac:dyDescent="0.25">
      <c r="A3411">
        <v>3410</v>
      </c>
      <c r="B3411">
        <v>0.55824457533494065</v>
      </c>
      <c r="C3411">
        <f t="shared" si="424"/>
        <v>3.938910086449928</v>
      </c>
      <c r="D3411">
        <v>2.2888882106997894E-3</v>
      </c>
      <c r="E3411" s="19">
        <f t="shared" si="425"/>
        <v>18.59216810568785</v>
      </c>
      <c r="F3411">
        <v>0.68613189796451479</v>
      </c>
      <c r="G3411" s="20">
        <v>0.44600000000000001</v>
      </c>
      <c r="H3411">
        <v>0.46300000000000002</v>
      </c>
      <c r="I3411">
        <f t="shared" si="426"/>
        <v>1.186591757935306E-2</v>
      </c>
      <c r="J3411">
        <f t="shared" si="427"/>
        <v>1.1009087155618307E-2</v>
      </c>
      <c r="K3411">
        <v>6</v>
      </c>
      <c r="L3411">
        <v>6</v>
      </c>
      <c r="M3411">
        <f t="shared" si="428"/>
        <v>5.7091478925537197E-3</v>
      </c>
      <c r="N3411">
        <f t="shared" si="429"/>
        <v>2.9788274105815862E-5</v>
      </c>
      <c r="O3411">
        <f t="shared" si="430"/>
        <v>5.4323949431750968E-6</v>
      </c>
      <c r="P3411">
        <f t="shared" si="431"/>
        <v>-3.6909163430495382</v>
      </c>
    </row>
    <row r="3412" spans="1:16" x14ac:dyDescent="0.25">
      <c r="A3412">
        <v>3411</v>
      </c>
      <c r="B3412">
        <v>0.32990508743552965</v>
      </c>
      <c r="C3412">
        <f t="shared" si="424"/>
        <v>5.7636037131183961</v>
      </c>
      <c r="D3412">
        <v>0.66512039551988278</v>
      </c>
      <c r="E3412" s="19">
        <f t="shared" si="425"/>
        <v>3.2264446779724731</v>
      </c>
      <c r="F3412">
        <v>6.012555786583107E-2</v>
      </c>
      <c r="G3412" s="20">
        <v>0.44600000000000001</v>
      </c>
      <c r="H3412">
        <v>0.46300000000000002</v>
      </c>
      <c r="I3412">
        <f t="shared" si="426"/>
        <v>1.186591757935306E-2</v>
      </c>
      <c r="J3412">
        <f t="shared" si="427"/>
        <v>1.1009087155618307E-2</v>
      </c>
      <c r="K3412">
        <v>6</v>
      </c>
      <c r="L3412">
        <v>6</v>
      </c>
      <c r="M3412">
        <f t="shared" si="428"/>
        <v>1.3704847289154854E-2</v>
      </c>
      <c r="N3412">
        <f t="shared" si="429"/>
        <v>2.0357633725974914E-5</v>
      </c>
      <c r="O3412">
        <f t="shared" si="430"/>
        <v>3.1303806536509191E-5</v>
      </c>
      <c r="P3412">
        <f t="shared" si="431"/>
        <v>-1.2719702343194745</v>
      </c>
    </row>
    <row r="3413" spans="1:16" x14ac:dyDescent="0.25">
      <c r="A3413">
        <v>3412</v>
      </c>
      <c r="B3413">
        <v>0.92355113376262699</v>
      </c>
      <c r="C3413">
        <f t="shared" si="424"/>
        <v>1.4069534295541071</v>
      </c>
      <c r="D3413">
        <v>0.39292580950346384</v>
      </c>
      <c r="E3413" s="19">
        <f t="shared" si="425"/>
        <v>5.1917854463699538</v>
      </c>
      <c r="F3413">
        <v>1.7656384443398565</v>
      </c>
      <c r="G3413" s="20">
        <v>0.44600000000000001</v>
      </c>
      <c r="H3413">
        <v>0.46300000000000002</v>
      </c>
      <c r="I3413">
        <f t="shared" si="426"/>
        <v>1.186591757935306E-2</v>
      </c>
      <c r="J3413">
        <f t="shared" si="427"/>
        <v>1.1009087155618307E-2</v>
      </c>
      <c r="K3413">
        <v>6</v>
      </c>
      <c r="L3413">
        <v>6</v>
      </c>
      <c r="M3413">
        <f t="shared" si="428"/>
        <v>1.0803835021745091E-2</v>
      </c>
      <c r="N3413">
        <f t="shared" si="429"/>
        <v>8.3395321315303734E-5</v>
      </c>
      <c r="O3413">
        <f t="shared" si="430"/>
        <v>1.9453808529514297E-5</v>
      </c>
      <c r="P3413">
        <f t="shared" si="431"/>
        <v>-3.2309031495604885</v>
      </c>
    </row>
    <row r="3414" spans="1:16" x14ac:dyDescent="0.25">
      <c r="A3414">
        <v>3413</v>
      </c>
      <c r="B3414">
        <v>0.50801110873744926</v>
      </c>
      <c r="C3414">
        <f t="shared" si="424"/>
        <v>4.2932613283779908</v>
      </c>
      <c r="D3414">
        <v>0.74379711294900352</v>
      </c>
      <c r="E3414" s="19">
        <f t="shared" si="425"/>
        <v>2.7151711791605124</v>
      </c>
      <c r="F3414">
        <v>0.39187511902127881</v>
      </c>
      <c r="G3414" s="20">
        <v>0.44600000000000001</v>
      </c>
      <c r="H3414">
        <v>0.46300000000000002</v>
      </c>
      <c r="I3414">
        <f t="shared" si="426"/>
        <v>1.186591757935306E-2</v>
      </c>
      <c r="J3414">
        <f t="shared" si="427"/>
        <v>1.1009087155618307E-2</v>
      </c>
      <c r="K3414">
        <v>6</v>
      </c>
      <c r="L3414">
        <v>6</v>
      </c>
      <c r="M3414">
        <f t="shared" si="428"/>
        <v>1.4939556481660883E-2</v>
      </c>
      <c r="N3414">
        <f t="shared" si="429"/>
        <v>2.7329650901465683E-5</v>
      </c>
      <c r="O3414">
        <f t="shared" si="430"/>
        <v>3.7198391311455941E-5</v>
      </c>
      <c r="P3414">
        <f t="shared" si="431"/>
        <v>-1.3486282088050356</v>
      </c>
    </row>
    <row r="3415" spans="1:16" x14ac:dyDescent="0.25">
      <c r="A3415">
        <v>3414</v>
      </c>
      <c r="B3415">
        <v>0.88473158970915855</v>
      </c>
      <c r="C3415">
        <f t="shared" si="424"/>
        <v>1.7328806980405833</v>
      </c>
      <c r="D3415">
        <v>0.5390789513840144</v>
      </c>
      <c r="E3415" s="19">
        <f t="shared" si="425"/>
        <v>4.072126669739081</v>
      </c>
      <c r="F3415">
        <v>-0.44768853513232898</v>
      </c>
      <c r="G3415" s="20">
        <v>0.44600000000000001</v>
      </c>
      <c r="H3415">
        <v>0.46300000000000002</v>
      </c>
      <c r="I3415">
        <f t="shared" si="426"/>
        <v>1.186591757935306E-2</v>
      </c>
      <c r="J3415">
        <f t="shared" si="427"/>
        <v>1.1009087155618307E-2</v>
      </c>
      <c r="K3415">
        <v>6</v>
      </c>
      <c r="L3415">
        <v>6</v>
      </c>
      <c r="M3415">
        <f t="shared" si="428"/>
        <v>1.2199040485327313E-2</v>
      </c>
      <c r="N3415">
        <f t="shared" si="429"/>
        <v>6.7709989190834318E-5</v>
      </c>
      <c r="O3415">
        <f t="shared" si="430"/>
        <v>2.4802764793775806E-5</v>
      </c>
      <c r="P3415">
        <f t="shared" si="431"/>
        <v>-1.0405714064014941</v>
      </c>
    </row>
    <row r="3416" spans="1:16" x14ac:dyDescent="0.25">
      <c r="A3416">
        <v>3415</v>
      </c>
      <c r="B3416">
        <v>0.18591875972777488</v>
      </c>
      <c r="C3416">
        <f t="shared" si="424"/>
        <v>7.501729610047386</v>
      </c>
      <c r="D3416">
        <v>0.75743888668477433</v>
      </c>
      <c r="E3416" s="19">
        <f t="shared" si="425"/>
        <v>2.6258170014361184</v>
      </c>
      <c r="F3416">
        <v>-0.56460294217686169</v>
      </c>
      <c r="G3416" s="20">
        <v>0.44600000000000001</v>
      </c>
      <c r="H3416">
        <v>0.46300000000000002</v>
      </c>
      <c r="I3416">
        <f t="shared" si="426"/>
        <v>1.186591757935306E-2</v>
      </c>
      <c r="J3416">
        <f t="shared" si="427"/>
        <v>1.1009087155618307E-2</v>
      </c>
      <c r="K3416">
        <v>6</v>
      </c>
      <c r="L3416">
        <v>6</v>
      </c>
      <c r="M3416">
        <f t="shared" si="428"/>
        <v>1.5191619846135034E-2</v>
      </c>
      <c r="N3416">
        <f t="shared" si="429"/>
        <v>1.5640837437833505E-5</v>
      </c>
      <c r="O3416">
        <f t="shared" si="430"/>
        <v>3.8464218924913967E-5</v>
      </c>
      <c r="P3416">
        <f t="shared" si="431"/>
        <v>-0.84566352112703191</v>
      </c>
    </row>
    <row r="3417" spans="1:16" x14ac:dyDescent="0.25">
      <c r="A3417">
        <v>3416</v>
      </c>
      <c r="B3417">
        <v>2.2949919125949889E-2</v>
      </c>
      <c r="C3417">
        <f t="shared" si="424"/>
        <v>13.046170695698903</v>
      </c>
      <c r="D3417">
        <v>0.34580523087252418</v>
      </c>
      <c r="E3417" s="19">
        <f t="shared" si="425"/>
        <v>5.6121466186448838</v>
      </c>
      <c r="F3417">
        <v>-0.5976608008495532</v>
      </c>
      <c r="G3417" s="20">
        <v>0.44600000000000001</v>
      </c>
      <c r="H3417">
        <v>0.46300000000000002</v>
      </c>
      <c r="I3417">
        <f t="shared" si="426"/>
        <v>1.186591757935306E-2</v>
      </c>
      <c r="J3417">
        <f t="shared" si="427"/>
        <v>1.1009087155618307E-2</v>
      </c>
      <c r="K3417">
        <v>6</v>
      </c>
      <c r="L3417">
        <v>6</v>
      </c>
      <c r="M3417">
        <f t="shared" si="428"/>
        <v>1.0391346049507253E-2</v>
      </c>
      <c r="N3417">
        <f t="shared" si="429"/>
        <v>8.9936990761600329E-6</v>
      </c>
      <c r="O3417">
        <f t="shared" si="430"/>
        <v>1.7996678786768332E-5</v>
      </c>
      <c r="P3417">
        <f t="shared" si="431"/>
        <v>-1.3371719826594211</v>
      </c>
    </row>
    <row r="3418" spans="1:16" x14ac:dyDescent="0.25">
      <c r="A3418">
        <v>3417</v>
      </c>
      <c r="B3418">
        <v>0.68596453749198893</v>
      </c>
      <c r="C3418">
        <f t="shared" si="424"/>
        <v>3.0909614932981158</v>
      </c>
      <c r="D3418">
        <v>0.18198187200537125</v>
      </c>
      <c r="E3418" s="19">
        <f t="shared" si="425"/>
        <v>7.5636217663972776</v>
      </c>
      <c r="F3418">
        <v>0.71734802986611612</v>
      </c>
      <c r="G3418" s="20">
        <v>0.44600000000000001</v>
      </c>
      <c r="H3418">
        <v>0.46300000000000002</v>
      </c>
      <c r="I3418">
        <f t="shared" si="426"/>
        <v>1.186591757935306E-2</v>
      </c>
      <c r="J3418">
        <f t="shared" si="427"/>
        <v>1.1009087155618307E-2</v>
      </c>
      <c r="K3418">
        <v>6</v>
      </c>
      <c r="L3418">
        <v>6</v>
      </c>
      <c r="M3418">
        <f t="shared" si="428"/>
        <v>8.9509969798803775E-3</v>
      </c>
      <c r="N3418">
        <f t="shared" si="429"/>
        <v>3.7960140748352178E-5</v>
      </c>
      <c r="O3418">
        <f t="shared" si="430"/>
        <v>1.3353391155637935E-5</v>
      </c>
      <c r="P3418">
        <f t="shared" si="431"/>
        <v>-2.4733124689851578</v>
      </c>
    </row>
    <row r="3419" spans="1:16" x14ac:dyDescent="0.25">
      <c r="A3419">
        <v>3418</v>
      </c>
      <c r="B3419">
        <v>0.48667867061372722</v>
      </c>
      <c r="C3419">
        <f t="shared" si="424"/>
        <v>4.4494243509482967</v>
      </c>
      <c r="D3419">
        <v>0.37482833338419752</v>
      </c>
      <c r="E3419" s="19">
        <f t="shared" si="425"/>
        <v>5.3486419837320947</v>
      </c>
      <c r="F3419">
        <v>-0.59227431847830303</v>
      </c>
      <c r="G3419" s="20">
        <v>0.44600000000000001</v>
      </c>
      <c r="H3419">
        <v>0.46300000000000002</v>
      </c>
      <c r="I3419">
        <f t="shared" si="426"/>
        <v>1.186591757935306E-2</v>
      </c>
      <c r="J3419">
        <f t="shared" si="427"/>
        <v>1.1009087155618307E-2</v>
      </c>
      <c r="K3419">
        <v>6</v>
      </c>
      <c r="L3419">
        <v>6</v>
      </c>
      <c r="M3419">
        <f t="shared" si="428"/>
        <v>1.0644237289169047E-2</v>
      </c>
      <c r="N3419">
        <f t="shared" si="429"/>
        <v>2.6370452462761007E-5</v>
      </c>
      <c r="O3419">
        <f t="shared" si="430"/>
        <v>1.8883297911356132E-5</v>
      </c>
      <c r="P3419">
        <f t="shared" si="431"/>
        <v>-1.2227946952723749</v>
      </c>
    </row>
    <row r="3420" spans="1:16" x14ac:dyDescent="0.25">
      <c r="A3420">
        <v>3419</v>
      </c>
      <c r="B3420">
        <v>0.27942747276223029</v>
      </c>
      <c r="C3420">
        <f t="shared" si="424"/>
        <v>6.2854320186714761</v>
      </c>
      <c r="D3420">
        <v>0.67607654042176579</v>
      </c>
      <c r="E3420" s="19">
        <f t="shared" si="425"/>
        <v>3.1551747067296576</v>
      </c>
      <c r="F3420">
        <v>-0.60959337133681402</v>
      </c>
      <c r="G3420" s="20">
        <v>0.44600000000000001</v>
      </c>
      <c r="H3420">
        <v>0.46300000000000002</v>
      </c>
      <c r="I3420">
        <f t="shared" si="426"/>
        <v>1.186591757935306E-2</v>
      </c>
      <c r="J3420">
        <f t="shared" si="427"/>
        <v>1.1009087155618307E-2</v>
      </c>
      <c r="K3420">
        <v>6</v>
      </c>
      <c r="L3420">
        <v>6</v>
      </c>
      <c r="M3420">
        <f t="shared" si="428"/>
        <v>1.3858767412440097E-2</v>
      </c>
      <c r="N3420">
        <f t="shared" si="429"/>
        <v>1.8667504951892477E-5</v>
      </c>
      <c r="O3420">
        <f t="shared" si="430"/>
        <v>3.201090569868526E-5</v>
      </c>
      <c r="P3420">
        <f t="shared" si="431"/>
        <v>-0.91352855226758678</v>
      </c>
    </row>
    <row r="3421" spans="1:16" x14ac:dyDescent="0.25">
      <c r="A3421">
        <v>3420</v>
      </c>
      <c r="B3421">
        <v>0.12448500015259255</v>
      </c>
      <c r="C3421">
        <f t="shared" si="424"/>
        <v>8.6361954383232007</v>
      </c>
      <c r="D3421">
        <v>0.68144779808954126</v>
      </c>
      <c r="E3421" s="19">
        <f t="shared" si="425"/>
        <v>3.1202834534156434</v>
      </c>
      <c r="F3421">
        <v>0.75252501119393855</v>
      </c>
      <c r="G3421" s="20">
        <v>0.44600000000000001</v>
      </c>
      <c r="H3421">
        <v>0.46300000000000002</v>
      </c>
      <c r="I3421">
        <f t="shared" si="426"/>
        <v>1.186591757935306E-2</v>
      </c>
      <c r="J3421">
        <f t="shared" si="427"/>
        <v>1.1009087155618307E-2</v>
      </c>
      <c r="K3421">
        <v>6</v>
      </c>
      <c r="L3421">
        <v>6</v>
      </c>
      <c r="M3421">
        <f t="shared" si="428"/>
        <v>1.3936036914426323E-2</v>
      </c>
      <c r="N3421">
        <f t="shared" si="429"/>
        <v>1.3586229511743737E-5</v>
      </c>
      <c r="O3421">
        <f t="shared" si="430"/>
        <v>3.236885414670886E-5</v>
      </c>
      <c r="P3421">
        <f t="shared" si="431"/>
        <v>-1.5859157560449346</v>
      </c>
    </row>
    <row r="3422" spans="1:16" x14ac:dyDescent="0.25">
      <c r="A3422">
        <v>3421</v>
      </c>
      <c r="B3422">
        <v>0.9949034089175085</v>
      </c>
      <c r="C3422">
        <f t="shared" si="424"/>
        <v>0.41510184180364929</v>
      </c>
      <c r="D3422">
        <v>0.79308450575273903</v>
      </c>
      <c r="E3422" s="19">
        <f t="shared" si="425"/>
        <v>2.3891788512954188</v>
      </c>
      <c r="F3422">
        <v>-1.7541242414154112</v>
      </c>
      <c r="G3422" s="20">
        <v>0.44600000000000001</v>
      </c>
      <c r="H3422">
        <v>0.46300000000000002</v>
      </c>
      <c r="I3422">
        <f t="shared" si="426"/>
        <v>1.186591757935306E-2</v>
      </c>
      <c r="J3422">
        <f t="shared" si="427"/>
        <v>1.1009087155618307E-2</v>
      </c>
      <c r="K3422">
        <v>6</v>
      </c>
      <c r="L3422">
        <v>6</v>
      </c>
      <c r="M3422">
        <f t="shared" si="428"/>
        <v>1.5926193250085586E-2</v>
      </c>
      <c r="N3422">
        <f t="shared" si="429"/>
        <v>2.8266155800107029E-4</v>
      </c>
      <c r="O3422">
        <f t="shared" si="430"/>
        <v>4.2273938573178623E-5</v>
      </c>
      <c r="P3422">
        <f t="shared" si="431"/>
        <v>0.91797116616048147</v>
      </c>
    </row>
    <row r="3423" spans="1:16" x14ac:dyDescent="0.25">
      <c r="A3423">
        <v>3422</v>
      </c>
      <c r="B3423">
        <v>0.43977172154911953</v>
      </c>
      <c r="C3423">
        <f t="shared" si="424"/>
        <v>4.8078980329241219</v>
      </c>
      <c r="D3423">
        <v>9.9795525986510827E-3</v>
      </c>
      <c r="E3423" s="19">
        <f t="shared" si="425"/>
        <v>15.091230966658268</v>
      </c>
      <c r="F3423">
        <v>0.59081685321871191</v>
      </c>
      <c r="G3423" s="20">
        <v>0.44600000000000001</v>
      </c>
      <c r="H3423">
        <v>0.46300000000000002</v>
      </c>
      <c r="I3423">
        <f t="shared" si="426"/>
        <v>1.186591757935306E-2</v>
      </c>
      <c r="J3423">
        <f t="shared" si="427"/>
        <v>1.1009087155618307E-2</v>
      </c>
      <c r="K3423">
        <v>6</v>
      </c>
      <c r="L3423">
        <v>6</v>
      </c>
      <c r="M3423">
        <f t="shared" si="428"/>
        <v>6.3368580557679318E-3</v>
      </c>
      <c r="N3423">
        <f t="shared" si="429"/>
        <v>2.4404289053104605E-5</v>
      </c>
      <c r="O3423">
        <f t="shared" si="430"/>
        <v>6.6926283364918224E-6</v>
      </c>
      <c r="P3423">
        <f t="shared" si="431"/>
        <v>-3.2026387473221951</v>
      </c>
    </row>
    <row r="3424" spans="1:16" x14ac:dyDescent="0.25">
      <c r="A3424">
        <v>3423</v>
      </c>
      <c r="B3424">
        <v>0.6182134464552751</v>
      </c>
      <c r="C3424">
        <f t="shared" si="424"/>
        <v>3.5342379205392906</v>
      </c>
      <c r="D3424">
        <v>0.39866328928495132</v>
      </c>
      <c r="E3424" s="19">
        <f t="shared" si="425"/>
        <v>5.1431316488534433</v>
      </c>
      <c r="F3424">
        <v>-0.46236664275056683</v>
      </c>
      <c r="G3424" s="20">
        <v>0.44600000000000001</v>
      </c>
      <c r="H3424">
        <v>0.46300000000000002</v>
      </c>
      <c r="I3424">
        <f t="shared" si="426"/>
        <v>1.186591757935306E-2</v>
      </c>
      <c r="J3424">
        <f t="shared" si="427"/>
        <v>1.1009087155618307E-2</v>
      </c>
      <c r="K3424">
        <v>6</v>
      </c>
      <c r="L3424">
        <v>6</v>
      </c>
      <c r="M3424">
        <f t="shared" si="428"/>
        <v>1.085481663490776E-2</v>
      </c>
      <c r="N3424">
        <f t="shared" si="429"/>
        <v>3.3199047707413363E-5</v>
      </c>
      <c r="O3424">
        <f t="shared" si="430"/>
        <v>1.963784069624504E-5</v>
      </c>
      <c r="P3424">
        <f t="shared" si="431"/>
        <v>-1.25650245115832</v>
      </c>
    </row>
    <row r="3425" spans="1:16" x14ac:dyDescent="0.25">
      <c r="A3425">
        <v>3424</v>
      </c>
      <c r="B3425">
        <v>2.1362956633198035E-4</v>
      </c>
      <c r="C3425">
        <f t="shared" si="424"/>
        <v>24.036550777663813</v>
      </c>
      <c r="D3425">
        <v>0.52992339854121528</v>
      </c>
      <c r="E3425" s="19">
        <f t="shared" si="425"/>
        <v>4.1365856085303596</v>
      </c>
      <c r="F3425">
        <v>0.90679804998217151</v>
      </c>
      <c r="G3425" s="20">
        <v>0.44600000000000001</v>
      </c>
      <c r="H3425">
        <v>0.46300000000000002</v>
      </c>
      <c r="I3425">
        <f t="shared" si="426"/>
        <v>1.186591757935306E-2</v>
      </c>
      <c r="J3425">
        <f t="shared" si="427"/>
        <v>1.1009087155618307E-2</v>
      </c>
      <c r="K3425">
        <v>6</v>
      </c>
      <c r="L3425">
        <v>6</v>
      </c>
      <c r="M3425">
        <f t="shared" si="428"/>
        <v>1.2103620653135635E-2</v>
      </c>
      <c r="N3425">
        <f t="shared" si="429"/>
        <v>4.8814546820239451E-6</v>
      </c>
      <c r="O3425">
        <f t="shared" si="430"/>
        <v>2.4416272152501915E-5</v>
      </c>
      <c r="P3425">
        <f t="shared" si="431"/>
        <v>-1.8100583621726345</v>
      </c>
    </row>
    <row r="3426" spans="1:16" x14ac:dyDescent="0.25">
      <c r="A3426">
        <v>3425</v>
      </c>
      <c r="B3426">
        <v>0.23249000518814661</v>
      </c>
      <c r="C3426">
        <f t="shared" si="424"/>
        <v>6.8441692515900439</v>
      </c>
      <c r="D3426">
        <v>0.49769585253456222</v>
      </c>
      <c r="E3426" s="19">
        <f t="shared" si="425"/>
        <v>4.3682964553897818</v>
      </c>
      <c r="F3426">
        <v>-0.71794147515902296</v>
      </c>
      <c r="G3426" s="20">
        <v>0.44600000000000001</v>
      </c>
      <c r="H3426">
        <v>0.46300000000000002</v>
      </c>
      <c r="I3426">
        <f t="shared" si="426"/>
        <v>1.186591757935306E-2</v>
      </c>
      <c r="J3426">
        <f t="shared" si="427"/>
        <v>1.1009087155618307E-2</v>
      </c>
      <c r="K3426">
        <v>6</v>
      </c>
      <c r="L3426">
        <v>6</v>
      </c>
      <c r="M3426">
        <f t="shared" si="428"/>
        <v>1.1778236216408926E-2</v>
      </c>
      <c r="N3426">
        <f t="shared" si="429"/>
        <v>1.7143546429111806E-5</v>
      </c>
      <c r="O3426">
        <f t="shared" si="430"/>
        <v>2.3121141394921146E-5</v>
      </c>
      <c r="P3426">
        <f t="shared" si="431"/>
        <v>-1.0565538631044</v>
      </c>
    </row>
    <row r="3427" spans="1:16" x14ac:dyDescent="0.25">
      <c r="A3427">
        <v>3426</v>
      </c>
      <c r="B3427">
        <v>0.50981170079653315</v>
      </c>
      <c r="C3427">
        <f t="shared" si="424"/>
        <v>4.280250923851221</v>
      </c>
      <c r="D3427">
        <v>0.24939725943784904</v>
      </c>
      <c r="E3427" s="19">
        <f t="shared" si="425"/>
        <v>6.6329857384108522</v>
      </c>
      <c r="F3427">
        <v>-0.24772703000053298</v>
      </c>
      <c r="G3427" s="20">
        <v>0.44600000000000001</v>
      </c>
      <c r="H3427">
        <v>0.46300000000000002</v>
      </c>
      <c r="I3427">
        <f t="shared" si="426"/>
        <v>1.186591757935306E-2</v>
      </c>
      <c r="J3427">
        <f t="shared" si="427"/>
        <v>1.1009087155618307E-2</v>
      </c>
      <c r="K3427">
        <v>6</v>
      </c>
      <c r="L3427">
        <v>6</v>
      </c>
      <c r="M3427">
        <f t="shared" si="428"/>
        <v>9.5583247161647768E-3</v>
      </c>
      <c r="N3427">
        <f t="shared" si="429"/>
        <v>2.7412723090486679E-5</v>
      </c>
      <c r="O3427">
        <f t="shared" si="430"/>
        <v>1.5226928563274408E-5</v>
      </c>
      <c r="P3427">
        <f t="shared" si="431"/>
        <v>-1.6093161333345598</v>
      </c>
    </row>
    <row r="3428" spans="1:16" x14ac:dyDescent="0.25">
      <c r="A3428">
        <v>3427</v>
      </c>
      <c r="B3428">
        <v>0.92886135441145057</v>
      </c>
      <c r="C3428">
        <f t="shared" si="424"/>
        <v>1.3579113878422704</v>
      </c>
      <c r="D3428">
        <v>0.3099459822382275</v>
      </c>
      <c r="E3428" s="19">
        <f t="shared" si="425"/>
        <v>5.9618786854462442</v>
      </c>
      <c r="F3428">
        <v>0.58019168136524968</v>
      </c>
      <c r="G3428" s="20">
        <v>0.44600000000000001</v>
      </c>
      <c r="H3428">
        <v>0.46300000000000002</v>
      </c>
      <c r="I3428">
        <f t="shared" si="426"/>
        <v>1.186591757935306E-2</v>
      </c>
      <c r="J3428">
        <f t="shared" si="427"/>
        <v>1.1009087155618307E-2</v>
      </c>
      <c r="K3428">
        <v>6</v>
      </c>
      <c r="L3428">
        <v>6</v>
      </c>
      <c r="M3428">
        <f t="shared" si="428"/>
        <v>1.008195477054712E-2</v>
      </c>
      <c r="N3428">
        <f t="shared" si="429"/>
        <v>8.6407209177158967E-5</v>
      </c>
      <c r="O3428">
        <f t="shared" si="430"/>
        <v>1.6940968665892971E-5</v>
      </c>
      <c r="P3428">
        <f t="shared" si="431"/>
        <v>-2.2712109802823197</v>
      </c>
    </row>
    <row r="3429" spans="1:16" x14ac:dyDescent="0.25">
      <c r="A3429">
        <v>3428</v>
      </c>
      <c r="B3429">
        <v>0.89867854853968931</v>
      </c>
      <c r="C3429">
        <f t="shared" si="424"/>
        <v>1.6211612544455185</v>
      </c>
      <c r="D3429">
        <v>0.83901486251411483</v>
      </c>
      <c r="E3429" s="19">
        <f t="shared" si="425"/>
        <v>2.0725726375678857</v>
      </c>
      <c r="F3429">
        <v>0.21926780391368084</v>
      </c>
      <c r="G3429" s="20">
        <v>0.44600000000000001</v>
      </c>
      <c r="H3429">
        <v>0.46300000000000002</v>
      </c>
      <c r="I3429">
        <f t="shared" si="426"/>
        <v>1.186591757935306E-2</v>
      </c>
      <c r="J3429">
        <f t="shared" si="427"/>
        <v>1.1009087155618307E-2</v>
      </c>
      <c r="K3429">
        <v>6</v>
      </c>
      <c r="L3429">
        <v>6</v>
      </c>
      <c r="M3429">
        <f t="shared" si="428"/>
        <v>1.7099422058454508E-2</v>
      </c>
      <c r="N3429">
        <f t="shared" si="429"/>
        <v>7.2376102631113351E-5</v>
      </c>
      <c r="O3429">
        <f t="shared" si="430"/>
        <v>4.8731705788860107E-5</v>
      </c>
      <c r="P3429">
        <f t="shared" si="431"/>
        <v>-1.1353027040103401</v>
      </c>
    </row>
    <row r="3430" spans="1:16" x14ac:dyDescent="0.25">
      <c r="A3430">
        <v>3429</v>
      </c>
      <c r="B3430">
        <v>0.86831263161107208</v>
      </c>
      <c r="C3430">
        <f t="shared" si="424"/>
        <v>1.8588357600214298</v>
      </c>
      <c r="D3430">
        <v>0.64647358623004847</v>
      </c>
      <c r="E3430" s="19">
        <f t="shared" si="425"/>
        <v>3.3481814542474346</v>
      </c>
      <c r="F3430">
        <v>-0.69127054302953184</v>
      </c>
      <c r="G3430" s="20">
        <v>0.44600000000000001</v>
      </c>
      <c r="H3430">
        <v>0.46300000000000002</v>
      </c>
      <c r="I3430">
        <f t="shared" si="426"/>
        <v>1.186591757935306E-2</v>
      </c>
      <c r="J3430">
        <f t="shared" si="427"/>
        <v>1.1009087155618307E-2</v>
      </c>
      <c r="K3430">
        <v>6</v>
      </c>
      <c r="L3430">
        <v>6</v>
      </c>
      <c r="M3430">
        <f t="shared" si="428"/>
        <v>1.3453392686020881E-2</v>
      </c>
      <c r="N3430">
        <f t="shared" si="429"/>
        <v>6.3121947542035998E-5</v>
      </c>
      <c r="O3430">
        <f t="shared" si="430"/>
        <v>3.0165629127380017E-5</v>
      </c>
      <c r="P3430">
        <f t="shared" si="431"/>
        <v>-0.76734022017261116</v>
      </c>
    </row>
    <row r="3431" spans="1:16" x14ac:dyDescent="0.25">
      <c r="A3431">
        <v>3430</v>
      </c>
      <c r="B3431">
        <v>0.14203314310129092</v>
      </c>
      <c r="C3431">
        <f t="shared" si="424"/>
        <v>8.2687482679699045</v>
      </c>
      <c r="D3431">
        <v>0.95977660451063573</v>
      </c>
      <c r="E3431" s="19">
        <f t="shared" si="425"/>
        <v>1.0340057634985662</v>
      </c>
      <c r="F3431">
        <v>0.99104227047064342</v>
      </c>
      <c r="G3431" s="20">
        <v>0.44600000000000001</v>
      </c>
      <c r="H3431">
        <v>0.46300000000000002</v>
      </c>
      <c r="I3431">
        <f t="shared" si="426"/>
        <v>1.186591757935306E-2</v>
      </c>
      <c r="J3431">
        <f t="shared" si="427"/>
        <v>1.1009087155618307E-2</v>
      </c>
      <c r="K3431">
        <v>6</v>
      </c>
      <c r="L3431">
        <v>6</v>
      </c>
      <c r="M3431">
        <f t="shared" si="428"/>
        <v>2.4208887504829996E-2</v>
      </c>
      <c r="N3431">
        <f t="shared" si="429"/>
        <v>1.418997525754165E-5</v>
      </c>
      <c r="O3431">
        <f t="shared" si="430"/>
        <v>9.7678372370252318E-5</v>
      </c>
      <c r="P3431">
        <f t="shared" si="431"/>
        <v>-1.1352045588505721</v>
      </c>
    </row>
    <row r="3432" spans="1:16" x14ac:dyDescent="0.25">
      <c r="A3432">
        <v>3431</v>
      </c>
      <c r="B3432">
        <v>0.81350138859218113</v>
      </c>
      <c r="C3432">
        <f t="shared" si="424"/>
        <v>2.250551705366858</v>
      </c>
      <c r="D3432">
        <v>0.55458235419782098</v>
      </c>
      <c r="E3432" s="19">
        <f t="shared" si="425"/>
        <v>3.9641957180929315</v>
      </c>
      <c r="F3432">
        <v>0.83384065874270163</v>
      </c>
      <c r="G3432" s="20">
        <v>0.44600000000000001</v>
      </c>
      <c r="H3432">
        <v>0.46300000000000002</v>
      </c>
      <c r="I3432">
        <f t="shared" si="426"/>
        <v>1.186591757935306E-2</v>
      </c>
      <c r="J3432">
        <f t="shared" si="427"/>
        <v>1.1009087155618307E-2</v>
      </c>
      <c r="K3432">
        <v>6</v>
      </c>
      <c r="L3432">
        <v>6</v>
      </c>
      <c r="M3432">
        <f t="shared" si="428"/>
        <v>1.2363993498963876E-2</v>
      </c>
      <c r="N3432">
        <f t="shared" si="429"/>
        <v>5.2135364432432373E-5</v>
      </c>
      <c r="O3432">
        <f t="shared" si="430"/>
        <v>2.5478055873736826E-5</v>
      </c>
      <c r="P3432">
        <f t="shared" si="431"/>
        <v>-1.9691056447003426</v>
      </c>
    </row>
    <row r="3433" spans="1:16" x14ac:dyDescent="0.25">
      <c r="A3433">
        <v>3432</v>
      </c>
      <c r="B3433">
        <v>0.69942320017090365</v>
      </c>
      <c r="C3433">
        <f t="shared" si="424"/>
        <v>3.0036492068504277</v>
      </c>
      <c r="D3433">
        <v>0.44108401745658743</v>
      </c>
      <c r="E3433" s="19">
        <f t="shared" si="425"/>
        <v>4.7975487611149594</v>
      </c>
      <c r="F3433">
        <v>1.0605640454741661</v>
      </c>
      <c r="G3433" s="20">
        <v>0.44600000000000001</v>
      </c>
      <c r="H3433">
        <v>0.46300000000000002</v>
      </c>
      <c r="I3433">
        <f t="shared" si="426"/>
        <v>1.186591757935306E-2</v>
      </c>
      <c r="J3433">
        <f t="shared" si="427"/>
        <v>1.1009087155618307E-2</v>
      </c>
      <c r="K3433">
        <v>6</v>
      </c>
      <c r="L3433">
        <v>6</v>
      </c>
      <c r="M3433">
        <f t="shared" si="428"/>
        <v>1.1238972623457282E-2</v>
      </c>
      <c r="N3433">
        <f t="shared" si="429"/>
        <v>3.9063594066088336E-5</v>
      </c>
      <c r="O3433">
        <f t="shared" si="430"/>
        <v>2.1052417605137046E-5</v>
      </c>
      <c r="P3433">
        <f t="shared" si="431"/>
        <v>-2.2442471244876976</v>
      </c>
    </row>
    <row r="3434" spans="1:16" x14ac:dyDescent="0.25">
      <c r="A3434">
        <v>3433</v>
      </c>
      <c r="B3434">
        <v>0.70558793908505513</v>
      </c>
      <c r="C3434">
        <f t="shared" si="424"/>
        <v>2.9636639127275619</v>
      </c>
      <c r="D3434">
        <v>0.44383068330942715</v>
      </c>
      <c r="E3434" s="19">
        <f t="shared" si="425"/>
        <v>4.7759521429908327</v>
      </c>
      <c r="F3434">
        <v>1.2955365491507109</v>
      </c>
      <c r="G3434" s="20">
        <v>0.44600000000000001</v>
      </c>
      <c r="H3434">
        <v>0.46300000000000002</v>
      </c>
      <c r="I3434">
        <f t="shared" si="426"/>
        <v>1.186591757935306E-2</v>
      </c>
      <c r="J3434">
        <f t="shared" si="427"/>
        <v>1.1009087155618307E-2</v>
      </c>
      <c r="K3434">
        <v>6</v>
      </c>
      <c r="L3434">
        <v>6</v>
      </c>
      <c r="M3434">
        <f t="shared" si="428"/>
        <v>1.126435499905633E-2</v>
      </c>
      <c r="N3434">
        <f t="shared" si="429"/>
        <v>3.9590634022110623E-5</v>
      </c>
      <c r="O3434">
        <f t="shared" si="430"/>
        <v>2.1147615590794217E-5</v>
      </c>
      <c r="P3434">
        <f t="shared" si="431"/>
        <v>-2.4055288974300542</v>
      </c>
    </row>
    <row r="3435" spans="1:16" x14ac:dyDescent="0.25">
      <c r="A3435">
        <v>3434</v>
      </c>
      <c r="B3435">
        <v>0.1010467848750267</v>
      </c>
      <c r="C3435">
        <f t="shared" si="424"/>
        <v>9.2080824864376325</v>
      </c>
      <c r="D3435">
        <v>0.92272713400677508</v>
      </c>
      <c r="E3435" s="19">
        <f t="shared" si="425"/>
        <v>1.4144405886155214</v>
      </c>
      <c r="F3435">
        <v>9.6422354545211419E-2</v>
      </c>
      <c r="G3435" s="20">
        <v>0.44600000000000001</v>
      </c>
      <c r="H3435">
        <v>0.46300000000000002</v>
      </c>
      <c r="I3435">
        <f t="shared" si="426"/>
        <v>1.186591757935306E-2</v>
      </c>
      <c r="J3435">
        <f t="shared" si="427"/>
        <v>1.1009087155618307E-2</v>
      </c>
      <c r="K3435">
        <v>6</v>
      </c>
      <c r="L3435">
        <v>6</v>
      </c>
      <c r="M3435">
        <f t="shared" si="428"/>
        <v>2.0698742268278864E-2</v>
      </c>
      <c r="N3435">
        <f t="shared" si="429"/>
        <v>1.2742428568179184E-5</v>
      </c>
      <c r="O3435">
        <f t="shared" si="430"/>
        <v>7.1406321914772346E-5</v>
      </c>
      <c r="P3435">
        <f t="shared" si="431"/>
        <v>-0.86403837328287736</v>
      </c>
    </row>
    <row r="3436" spans="1:16" x14ac:dyDescent="0.25">
      <c r="A3436">
        <v>3435</v>
      </c>
      <c r="B3436">
        <v>0.95562608722190012</v>
      </c>
      <c r="C3436">
        <f t="shared" si="424"/>
        <v>1.0826703802781026</v>
      </c>
      <c r="D3436">
        <v>0.10235908078249459</v>
      </c>
      <c r="E3436" s="19">
        <f t="shared" si="425"/>
        <v>9.1730128859898805</v>
      </c>
      <c r="F3436">
        <v>-2.6127509045181796E-2</v>
      </c>
      <c r="G3436" s="20">
        <v>0.44600000000000001</v>
      </c>
      <c r="H3436">
        <v>0.46300000000000002</v>
      </c>
      <c r="I3436">
        <f t="shared" si="426"/>
        <v>1.186591757935306E-2</v>
      </c>
      <c r="J3436">
        <f t="shared" si="427"/>
        <v>1.1009087155618307E-2</v>
      </c>
      <c r="K3436">
        <v>6</v>
      </c>
      <c r="L3436">
        <v>6</v>
      </c>
      <c r="M3436">
        <f t="shared" si="428"/>
        <v>8.1279366550720336E-3</v>
      </c>
      <c r="N3436">
        <f t="shared" si="429"/>
        <v>1.0837401250710694E-4</v>
      </c>
      <c r="O3436">
        <f t="shared" si="430"/>
        <v>1.1010559044810593E-5</v>
      </c>
      <c r="P3436">
        <f t="shared" si="431"/>
        <v>-2.0564287176152929</v>
      </c>
    </row>
    <row r="3437" spans="1:16" x14ac:dyDescent="0.25">
      <c r="A3437">
        <v>3436</v>
      </c>
      <c r="B3437">
        <v>0.9209265419476913</v>
      </c>
      <c r="C3437">
        <f t="shared" si="424"/>
        <v>1.4306933069838983</v>
      </c>
      <c r="D3437">
        <v>0.98162785729544966</v>
      </c>
      <c r="E3437" s="19">
        <f t="shared" si="425"/>
        <v>0.72396004828652039</v>
      </c>
      <c r="F3437">
        <v>2.4008295440580696</v>
      </c>
      <c r="G3437" s="20">
        <v>0.44600000000000001</v>
      </c>
      <c r="H3437">
        <v>0.46300000000000002</v>
      </c>
      <c r="I3437">
        <f t="shared" si="426"/>
        <v>1.186591757935306E-2</v>
      </c>
      <c r="J3437">
        <f t="shared" si="427"/>
        <v>1.1009087155618307E-2</v>
      </c>
      <c r="K3437">
        <v>6</v>
      </c>
      <c r="L3437">
        <v>6</v>
      </c>
      <c r="M3437">
        <f t="shared" si="428"/>
        <v>2.8932037006061579E-2</v>
      </c>
      <c r="N3437">
        <f t="shared" si="429"/>
        <v>8.2011520401034383E-5</v>
      </c>
      <c r="O3437">
        <f t="shared" si="430"/>
        <v>1.3951046088668613E-4</v>
      </c>
      <c r="P3437">
        <f t="shared" si="431"/>
        <v>-1.8226515284641454</v>
      </c>
    </row>
    <row r="3438" spans="1:16" x14ac:dyDescent="0.25">
      <c r="A3438">
        <v>3437</v>
      </c>
      <c r="B3438">
        <v>0.98251289407025366</v>
      </c>
      <c r="C3438">
        <f t="shared" si="424"/>
        <v>0.70824883351239809</v>
      </c>
      <c r="D3438">
        <v>0.78807947019867552</v>
      </c>
      <c r="E3438" s="19">
        <f t="shared" si="425"/>
        <v>2.4227632604765734</v>
      </c>
      <c r="F3438">
        <v>-1.1828092283394653</v>
      </c>
      <c r="G3438" s="20">
        <v>0.44600000000000001</v>
      </c>
      <c r="H3438">
        <v>0.46300000000000002</v>
      </c>
      <c r="I3438">
        <f t="shared" si="426"/>
        <v>1.186591757935306E-2</v>
      </c>
      <c r="J3438">
        <f t="shared" si="427"/>
        <v>1.1009087155618307E-2</v>
      </c>
      <c r="K3438">
        <v>6</v>
      </c>
      <c r="L3438">
        <v>6</v>
      </c>
      <c r="M3438">
        <f t="shared" si="428"/>
        <v>1.581542337812316E-2</v>
      </c>
      <c r="N3438">
        <f t="shared" si="429"/>
        <v>1.656668218589863E-4</v>
      </c>
      <c r="O3438">
        <f t="shared" si="430"/>
        <v>4.1687936104880768E-5</v>
      </c>
      <c r="P3438">
        <f t="shared" si="431"/>
        <v>2.0383644980889598E-3</v>
      </c>
    </row>
    <row r="3439" spans="1:16" x14ac:dyDescent="0.25">
      <c r="A3439">
        <v>3438</v>
      </c>
      <c r="B3439">
        <v>0.79198583941160317</v>
      </c>
      <c r="C3439">
        <f t="shared" si="424"/>
        <v>2.396563054845267</v>
      </c>
      <c r="D3439">
        <v>0.4400769066438795</v>
      </c>
      <c r="E3439" s="19">
        <f t="shared" si="425"/>
        <v>4.8054894305159852</v>
      </c>
      <c r="F3439">
        <v>-0.71744807428331114</v>
      </c>
      <c r="G3439" s="20">
        <v>0.44600000000000001</v>
      </c>
      <c r="H3439">
        <v>0.46300000000000002</v>
      </c>
      <c r="I3439">
        <f t="shared" si="426"/>
        <v>1.186591757935306E-2</v>
      </c>
      <c r="J3439">
        <f t="shared" si="427"/>
        <v>1.1009087155618307E-2</v>
      </c>
      <c r="K3439">
        <v>6</v>
      </c>
      <c r="L3439">
        <v>6</v>
      </c>
      <c r="M3439">
        <f t="shared" si="428"/>
        <v>1.1229683053138442E-2</v>
      </c>
      <c r="N3439">
        <f t="shared" si="429"/>
        <v>4.8959001139616948E-5</v>
      </c>
      <c r="O3439">
        <f t="shared" si="430"/>
        <v>2.1017630245657456E-5</v>
      </c>
      <c r="P3439">
        <f t="shared" si="431"/>
        <v>-0.97940438115496353</v>
      </c>
    </row>
    <row r="3440" spans="1:16" x14ac:dyDescent="0.25">
      <c r="A3440">
        <v>3439</v>
      </c>
      <c r="B3440">
        <v>0.28070925016022219</v>
      </c>
      <c r="C3440">
        <f t="shared" si="424"/>
        <v>6.2712876716916215</v>
      </c>
      <c r="D3440">
        <v>0.55839716788232063</v>
      </c>
      <c r="E3440" s="19">
        <f t="shared" si="425"/>
        <v>3.9378581811277438</v>
      </c>
      <c r="F3440">
        <v>0.50797780204447918</v>
      </c>
      <c r="G3440" s="20">
        <v>0.44600000000000001</v>
      </c>
      <c r="H3440">
        <v>0.46300000000000002</v>
      </c>
      <c r="I3440">
        <f t="shared" si="426"/>
        <v>1.186591757935306E-2</v>
      </c>
      <c r="J3440">
        <f t="shared" si="427"/>
        <v>1.1009087155618307E-2</v>
      </c>
      <c r="K3440">
        <v>6</v>
      </c>
      <c r="L3440">
        <v>6</v>
      </c>
      <c r="M3440">
        <f t="shared" si="428"/>
        <v>1.2405271580251721E-2</v>
      </c>
      <c r="N3440">
        <f t="shared" si="429"/>
        <v>1.8709607894878108E-5</v>
      </c>
      <c r="O3440">
        <f t="shared" si="430"/>
        <v>2.5648460496633504E-5</v>
      </c>
      <c r="P3440">
        <f t="shared" si="431"/>
        <v>-1.6431100410972104</v>
      </c>
    </row>
    <row r="3441" spans="1:16" x14ac:dyDescent="0.25">
      <c r="A3441">
        <v>3440</v>
      </c>
      <c r="B3441">
        <v>0.86315500350962859</v>
      </c>
      <c r="C3441">
        <f t="shared" si="424"/>
        <v>1.897376108686792</v>
      </c>
      <c r="D3441">
        <v>0.61482589190343939</v>
      </c>
      <c r="E3441" s="19">
        <f t="shared" si="425"/>
        <v>3.5567013891255166</v>
      </c>
      <c r="F3441">
        <v>-8.3518898463808E-2</v>
      </c>
      <c r="G3441" s="20">
        <v>0.44600000000000001</v>
      </c>
      <c r="H3441">
        <v>0.46300000000000002</v>
      </c>
      <c r="I3441">
        <f t="shared" si="426"/>
        <v>1.186591757935306E-2</v>
      </c>
      <c r="J3441">
        <f t="shared" si="427"/>
        <v>1.1009087155618307E-2</v>
      </c>
      <c r="K3441">
        <v>6</v>
      </c>
      <c r="L3441">
        <v>6</v>
      </c>
      <c r="M3441">
        <f t="shared" si="428"/>
        <v>1.3053068280535048E-2</v>
      </c>
      <c r="N3441">
        <f t="shared" si="429"/>
        <v>6.1839786427237041E-5</v>
      </c>
      <c r="O3441">
        <f t="shared" si="430"/>
        <v>2.8397098589385034E-5</v>
      </c>
      <c r="P3441">
        <f t="shared" si="431"/>
        <v>-1.2415952914918491</v>
      </c>
    </row>
    <row r="3442" spans="1:16" x14ac:dyDescent="0.25">
      <c r="A3442">
        <v>3441</v>
      </c>
      <c r="B3442">
        <v>6.8941312906277655E-2</v>
      </c>
      <c r="C3442">
        <f t="shared" si="424"/>
        <v>10.231270554299357</v>
      </c>
      <c r="D3442">
        <v>0.80852687154759362</v>
      </c>
      <c r="E3442" s="19">
        <f t="shared" si="425"/>
        <v>2.2845943261179431</v>
      </c>
      <c r="F3442">
        <v>-7.9987785284174606E-2</v>
      </c>
      <c r="G3442" s="20">
        <v>0.44600000000000001</v>
      </c>
      <c r="H3442">
        <v>0.46300000000000002</v>
      </c>
      <c r="I3442">
        <f t="shared" si="426"/>
        <v>1.186591757935306E-2</v>
      </c>
      <c r="J3442">
        <f t="shared" si="427"/>
        <v>1.1009087155618307E-2</v>
      </c>
      <c r="K3442">
        <v>6</v>
      </c>
      <c r="L3442">
        <v>6</v>
      </c>
      <c r="M3442">
        <f t="shared" si="428"/>
        <v>1.6286650062140307E-2</v>
      </c>
      <c r="N3442">
        <f t="shared" si="429"/>
        <v>1.1468109724068221E-5</v>
      </c>
      <c r="O3442">
        <f t="shared" si="430"/>
        <v>4.4209161707769133E-5</v>
      </c>
      <c r="P3442">
        <f t="shared" si="431"/>
        <v>-1.0071533094682883</v>
      </c>
    </row>
    <row r="3443" spans="1:16" x14ac:dyDescent="0.25">
      <c r="A3443">
        <v>3442</v>
      </c>
      <c r="B3443">
        <v>0.79500717184972691</v>
      </c>
      <c r="C3443">
        <f t="shared" si="424"/>
        <v>2.3762396350621153</v>
      </c>
      <c r="D3443">
        <v>0.8469496749778741</v>
      </c>
      <c r="E3443" s="19">
        <f t="shared" si="425"/>
        <v>2.0158348342886554</v>
      </c>
      <c r="F3443">
        <v>0.64743517214083113</v>
      </c>
      <c r="G3443" s="20">
        <v>0.44600000000000001</v>
      </c>
      <c r="H3443">
        <v>0.46300000000000002</v>
      </c>
      <c r="I3443">
        <f t="shared" si="426"/>
        <v>1.186591757935306E-2</v>
      </c>
      <c r="J3443">
        <f t="shared" si="427"/>
        <v>1.1009087155618307E-2</v>
      </c>
      <c r="K3443">
        <v>6</v>
      </c>
      <c r="L3443">
        <v>6</v>
      </c>
      <c r="M3443">
        <f t="shared" si="428"/>
        <v>1.7338392864109872E-2</v>
      </c>
      <c r="N3443">
        <f t="shared" si="429"/>
        <v>4.9377735983377024E-5</v>
      </c>
      <c r="O3443">
        <f t="shared" si="430"/>
        <v>5.010331118503601E-5</v>
      </c>
      <c r="P3443">
        <f t="shared" si="431"/>
        <v>-1.3529241514750614</v>
      </c>
    </row>
    <row r="3444" spans="1:16" x14ac:dyDescent="0.25">
      <c r="A3444">
        <v>3443</v>
      </c>
      <c r="B3444">
        <v>0.47859126560258797</v>
      </c>
      <c r="C3444">
        <f t="shared" si="424"/>
        <v>4.5096655319496426</v>
      </c>
      <c r="D3444">
        <v>0.24765770439771723</v>
      </c>
      <c r="E3444" s="19">
        <f t="shared" si="425"/>
        <v>6.6541537283356194</v>
      </c>
      <c r="F3444">
        <v>1.2145051186962519</v>
      </c>
      <c r="G3444" s="20">
        <v>0.44600000000000001</v>
      </c>
      <c r="H3444">
        <v>0.46300000000000002</v>
      </c>
      <c r="I3444">
        <f t="shared" si="426"/>
        <v>1.186591757935306E-2</v>
      </c>
      <c r="J3444">
        <f t="shared" si="427"/>
        <v>1.1009087155618307E-2</v>
      </c>
      <c r="K3444">
        <v>6</v>
      </c>
      <c r="L3444">
        <v>6</v>
      </c>
      <c r="M3444">
        <f t="shared" si="428"/>
        <v>9.5431092809701648E-3</v>
      </c>
      <c r="N3444">
        <f t="shared" si="429"/>
        <v>2.6018189708762538E-5</v>
      </c>
      <c r="O3444">
        <f t="shared" si="430"/>
        <v>1.5178489124756481E-5</v>
      </c>
      <c r="P3444">
        <f t="shared" si="431"/>
        <v>-2.5982367518272009</v>
      </c>
    </row>
    <row r="3445" spans="1:16" x14ac:dyDescent="0.25">
      <c r="A3445">
        <v>3444</v>
      </c>
      <c r="B3445">
        <v>0.66649372844630272</v>
      </c>
      <c r="C3445">
        <f t="shared" si="424"/>
        <v>3.2175024252529099</v>
      </c>
      <c r="D3445">
        <v>0.87377544480727565</v>
      </c>
      <c r="E3445" s="19">
        <f t="shared" si="425"/>
        <v>1.8175107701161208</v>
      </c>
      <c r="F3445">
        <v>0.40064605855150148</v>
      </c>
      <c r="G3445" s="20">
        <v>0.44600000000000001</v>
      </c>
      <c r="H3445">
        <v>0.46300000000000002</v>
      </c>
      <c r="I3445">
        <f t="shared" si="426"/>
        <v>1.186591757935306E-2</v>
      </c>
      <c r="J3445">
        <f t="shared" si="427"/>
        <v>1.1009087155618307E-2</v>
      </c>
      <c r="K3445">
        <v>6</v>
      </c>
      <c r="L3445">
        <v>6</v>
      </c>
      <c r="M3445">
        <f t="shared" si="428"/>
        <v>1.8259875645638739E-2</v>
      </c>
      <c r="N3445">
        <f t="shared" si="429"/>
        <v>3.6467208979371753E-5</v>
      </c>
      <c r="O3445">
        <f t="shared" si="430"/>
        <v>5.5570509765698442E-5</v>
      </c>
      <c r="P3445">
        <f t="shared" si="431"/>
        <v>-1.1415000889853419</v>
      </c>
    </row>
    <row r="3446" spans="1:16" x14ac:dyDescent="0.25">
      <c r="A3446">
        <v>3445</v>
      </c>
      <c r="B3446">
        <v>0.41554002502517778</v>
      </c>
      <c r="C3446">
        <f t="shared" si="424"/>
        <v>5.0027880416467561</v>
      </c>
      <c r="D3446">
        <v>0.88128299813837097</v>
      </c>
      <c r="E3446" s="19">
        <f t="shared" si="425"/>
        <v>1.759788502279291</v>
      </c>
      <c r="F3446">
        <v>1.3757812666881364</v>
      </c>
      <c r="G3446" s="20">
        <v>0.44600000000000001</v>
      </c>
      <c r="H3446">
        <v>0.46300000000000002</v>
      </c>
      <c r="I3446">
        <f t="shared" si="426"/>
        <v>1.186591757935306E-2</v>
      </c>
      <c r="J3446">
        <f t="shared" si="427"/>
        <v>1.1009087155618307E-2</v>
      </c>
      <c r="K3446">
        <v>6</v>
      </c>
      <c r="L3446">
        <v>6</v>
      </c>
      <c r="M3446">
        <f t="shared" si="428"/>
        <v>1.8556927634106279E-2</v>
      </c>
      <c r="N3446">
        <f t="shared" si="429"/>
        <v>2.3453588750226357E-5</v>
      </c>
      <c r="O3446">
        <f t="shared" si="430"/>
        <v>5.739326053624288E-5</v>
      </c>
      <c r="P3446">
        <f t="shared" si="431"/>
        <v>-1.5827145948292773</v>
      </c>
    </row>
    <row r="3447" spans="1:16" x14ac:dyDescent="0.25">
      <c r="A3447">
        <v>3446</v>
      </c>
      <c r="B3447">
        <v>0.64366588335825681</v>
      </c>
      <c r="C3447">
        <f t="shared" si="424"/>
        <v>3.3665725717239954</v>
      </c>
      <c r="D3447">
        <v>0.58967864009521775</v>
      </c>
      <c r="E3447" s="19">
        <f t="shared" si="425"/>
        <v>3.7247937856258599</v>
      </c>
      <c r="F3447">
        <v>-0.28076101443730295</v>
      </c>
      <c r="G3447" s="20">
        <v>0.44600000000000001</v>
      </c>
      <c r="H3447">
        <v>0.46300000000000002</v>
      </c>
      <c r="I3447">
        <f t="shared" si="426"/>
        <v>1.186591757935306E-2</v>
      </c>
      <c r="J3447">
        <f t="shared" si="427"/>
        <v>1.1009087155618307E-2</v>
      </c>
      <c r="K3447">
        <v>6</v>
      </c>
      <c r="L3447">
        <v>6</v>
      </c>
      <c r="M3447">
        <f t="shared" si="428"/>
        <v>1.2755138980169348E-2</v>
      </c>
      <c r="N3447">
        <f t="shared" si="429"/>
        <v>3.4852459239649731E-5</v>
      </c>
      <c r="O3447">
        <f t="shared" si="430"/>
        <v>2.7115595067239252E-5</v>
      </c>
      <c r="P3447">
        <f t="shared" si="431"/>
        <v>-1.1595212875949303</v>
      </c>
    </row>
    <row r="3448" spans="1:16" x14ac:dyDescent="0.25">
      <c r="A3448">
        <v>3447</v>
      </c>
      <c r="B3448">
        <v>0.79271828363902708</v>
      </c>
      <c r="C3448">
        <f t="shared" si="424"/>
        <v>2.391641021804169</v>
      </c>
      <c r="D3448">
        <v>0.60722678304391609</v>
      </c>
      <c r="E3448" s="19">
        <f t="shared" si="425"/>
        <v>3.6072385614618465</v>
      </c>
      <c r="F3448">
        <v>1.1392830856493674</v>
      </c>
      <c r="G3448" s="20">
        <v>0.44600000000000001</v>
      </c>
      <c r="H3448">
        <v>0.46300000000000002</v>
      </c>
      <c r="I3448">
        <f t="shared" si="426"/>
        <v>1.186591757935306E-2</v>
      </c>
      <c r="J3448">
        <f t="shared" si="427"/>
        <v>1.1009087155618307E-2</v>
      </c>
      <c r="K3448">
        <v>6</v>
      </c>
      <c r="L3448">
        <v>6</v>
      </c>
      <c r="M3448">
        <f t="shared" si="428"/>
        <v>1.2961309453935185E-2</v>
      </c>
      <c r="N3448">
        <f t="shared" si="429"/>
        <v>4.905975949719294E-5</v>
      </c>
      <c r="O3448">
        <f t="shared" si="430"/>
        <v>2.7999257126778268E-5</v>
      </c>
      <c r="P3448">
        <f t="shared" si="431"/>
        <v>-2.0831999289181802</v>
      </c>
    </row>
    <row r="3449" spans="1:16" x14ac:dyDescent="0.25">
      <c r="A3449">
        <v>3448</v>
      </c>
      <c r="B3449">
        <v>0.56755272072511975</v>
      </c>
      <c r="C3449">
        <f t="shared" si="424"/>
        <v>3.8749797491673355</v>
      </c>
      <c r="D3449">
        <v>0.619922482985931</v>
      </c>
      <c r="E3449" s="19">
        <f t="shared" si="425"/>
        <v>3.5229195418891912</v>
      </c>
      <c r="F3449">
        <v>-0.80114432421396486</v>
      </c>
      <c r="G3449" s="20">
        <v>0.44600000000000001</v>
      </c>
      <c r="H3449">
        <v>0.46300000000000002</v>
      </c>
      <c r="I3449">
        <f t="shared" si="426"/>
        <v>1.186591757935306E-2</v>
      </c>
      <c r="J3449">
        <f t="shared" si="427"/>
        <v>1.1009087155618307E-2</v>
      </c>
      <c r="K3449">
        <v>6</v>
      </c>
      <c r="L3449">
        <v>6</v>
      </c>
      <c r="M3449">
        <f t="shared" si="428"/>
        <v>1.3115502958661011E-2</v>
      </c>
      <c r="N3449">
        <f t="shared" si="429"/>
        <v>3.0279728134978299E-5</v>
      </c>
      <c r="O3449">
        <f t="shared" si="430"/>
        <v>2.866940297644096E-5</v>
      </c>
      <c r="P3449">
        <f t="shared" si="431"/>
        <v>-0.82718498117413208</v>
      </c>
    </row>
    <row r="3450" spans="1:16" x14ac:dyDescent="0.25">
      <c r="A3450">
        <v>3449</v>
      </c>
      <c r="B3450">
        <v>0.91051973021637622</v>
      </c>
      <c r="C3450">
        <f t="shared" si="424"/>
        <v>1.5219778148275565</v>
      </c>
      <c r="D3450">
        <v>0.40479750968962674</v>
      </c>
      <c r="E3450" s="19">
        <f t="shared" si="425"/>
        <v>5.0916531563439031</v>
      </c>
      <c r="F3450">
        <v>0.91154106485191733</v>
      </c>
      <c r="G3450" s="20">
        <v>0.44600000000000001</v>
      </c>
      <c r="H3450">
        <v>0.46300000000000002</v>
      </c>
      <c r="I3450">
        <f t="shared" si="426"/>
        <v>1.186591757935306E-2</v>
      </c>
      <c r="J3450">
        <f t="shared" si="427"/>
        <v>1.1009087155618307E-2</v>
      </c>
      <c r="K3450">
        <v>6</v>
      </c>
      <c r="L3450">
        <v>6</v>
      </c>
      <c r="M3450">
        <f t="shared" si="428"/>
        <v>1.0909551735921031E-2</v>
      </c>
      <c r="N3450">
        <f t="shared" si="429"/>
        <v>7.7092669939231301E-5</v>
      </c>
      <c r="O3450">
        <f t="shared" si="430"/>
        <v>1.9836386513122927E-5</v>
      </c>
      <c r="P3450">
        <f t="shared" si="431"/>
        <v>-2.3808819407395641</v>
      </c>
    </row>
    <row r="3451" spans="1:16" x14ac:dyDescent="0.25">
      <c r="A3451">
        <v>3450</v>
      </c>
      <c r="B3451">
        <v>0.37876522110660116</v>
      </c>
      <c r="C3451">
        <f t="shared" si="424"/>
        <v>5.3140642304136074</v>
      </c>
      <c r="D3451">
        <v>2.414014099551378E-2</v>
      </c>
      <c r="E3451" s="19">
        <f t="shared" si="425"/>
        <v>12.919995775574835</v>
      </c>
      <c r="F3451">
        <v>0.39965243558981456</v>
      </c>
      <c r="G3451" s="20">
        <v>0.44600000000000001</v>
      </c>
      <c r="H3451">
        <v>0.46300000000000002</v>
      </c>
      <c r="I3451">
        <f t="shared" si="426"/>
        <v>1.186591757935306E-2</v>
      </c>
      <c r="J3451">
        <f t="shared" si="427"/>
        <v>1.1009087155618307E-2</v>
      </c>
      <c r="K3451">
        <v>6</v>
      </c>
      <c r="L3451">
        <v>6</v>
      </c>
      <c r="M3451">
        <f t="shared" si="428"/>
        <v>6.8486524297789401E-3</v>
      </c>
      <c r="N3451">
        <f t="shared" si="429"/>
        <v>2.2079773266910803E-5</v>
      </c>
      <c r="O3451">
        <f t="shared" si="430"/>
        <v>7.8173400173194961E-6</v>
      </c>
      <c r="P3451">
        <f t="shared" si="431"/>
        <v>-2.8013145486556246</v>
      </c>
    </row>
    <row r="3452" spans="1:16" x14ac:dyDescent="0.25">
      <c r="A3452">
        <v>3451</v>
      </c>
      <c r="B3452">
        <v>0.48402356028931548</v>
      </c>
      <c r="C3452">
        <f t="shared" si="424"/>
        <v>4.4691357450185603</v>
      </c>
      <c r="D3452">
        <v>0.41544846949674979</v>
      </c>
      <c r="E3452" s="19">
        <f t="shared" si="425"/>
        <v>5.0035387164846759</v>
      </c>
      <c r="F3452">
        <v>-1.4177794582792558</v>
      </c>
      <c r="G3452" s="20">
        <v>0.44600000000000001</v>
      </c>
      <c r="H3452">
        <v>0.46300000000000002</v>
      </c>
      <c r="I3452">
        <f t="shared" si="426"/>
        <v>1.186591757935306E-2</v>
      </c>
      <c r="J3452">
        <f t="shared" si="427"/>
        <v>1.1009087155618307E-2</v>
      </c>
      <c r="K3452">
        <v>6</v>
      </c>
      <c r="L3452">
        <v>6</v>
      </c>
      <c r="M3452">
        <f t="shared" si="428"/>
        <v>1.1005193418501329E-2</v>
      </c>
      <c r="N3452">
        <f t="shared" si="429"/>
        <v>2.6254143983904887E-5</v>
      </c>
      <c r="O3452">
        <f t="shared" si="430"/>
        <v>2.0185713696437494E-5</v>
      </c>
      <c r="P3452">
        <f t="shared" si="431"/>
        <v>-0.66680220945050239</v>
      </c>
    </row>
    <row r="3453" spans="1:16" x14ac:dyDescent="0.25">
      <c r="A3453">
        <v>3452</v>
      </c>
      <c r="B3453">
        <v>0.1337321085238197</v>
      </c>
      <c r="C3453">
        <f t="shared" si="424"/>
        <v>8.4371560997969066</v>
      </c>
      <c r="D3453">
        <v>0.47941526535843987</v>
      </c>
      <c r="E3453" s="19">
        <f t="shared" si="425"/>
        <v>4.503500159807774</v>
      </c>
      <c r="F3453">
        <v>0.81098960436065681</v>
      </c>
      <c r="G3453" s="20">
        <v>0.44600000000000001</v>
      </c>
      <c r="H3453">
        <v>0.46300000000000002</v>
      </c>
      <c r="I3453">
        <f t="shared" si="426"/>
        <v>1.186591757935306E-2</v>
      </c>
      <c r="J3453">
        <f t="shared" si="427"/>
        <v>1.1009087155618307E-2</v>
      </c>
      <c r="K3453">
        <v>6</v>
      </c>
      <c r="L3453">
        <v>6</v>
      </c>
      <c r="M3453">
        <f t="shared" si="428"/>
        <v>1.1600086316604254E-2</v>
      </c>
      <c r="N3453">
        <f t="shared" si="429"/>
        <v>1.3906739657946791E-5</v>
      </c>
      <c r="O3453">
        <f t="shared" si="430"/>
        <v>2.2427000425444873E-5</v>
      </c>
      <c r="P3453">
        <f t="shared" si="431"/>
        <v>-1.886920491239702</v>
      </c>
    </row>
    <row r="3454" spans="1:16" x14ac:dyDescent="0.25">
      <c r="A3454">
        <v>3453</v>
      </c>
      <c r="B3454">
        <v>0.30127872554704427</v>
      </c>
      <c r="C3454">
        <f t="shared" si="424"/>
        <v>6.0510964099176796</v>
      </c>
      <c r="D3454">
        <v>0.11639759514145329</v>
      </c>
      <c r="E3454" s="19">
        <f t="shared" si="425"/>
        <v>8.821539344263746</v>
      </c>
      <c r="F3454">
        <v>1.1553856893442571</v>
      </c>
      <c r="G3454" s="20">
        <v>0.44600000000000001</v>
      </c>
      <c r="H3454">
        <v>0.46300000000000002</v>
      </c>
      <c r="I3454">
        <f t="shared" si="426"/>
        <v>1.186591757935306E-2</v>
      </c>
      <c r="J3454">
        <f t="shared" si="427"/>
        <v>1.1009087155618307E-2</v>
      </c>
      <c r="K3454">
        <v>6</v>
      </c>
      <c r="L3454">
        <v>6</v>
      </c>
      <c r="M3454">
        <f t="shared" si="428"/>
        <v>8.2882744675351859E-3</v>
      </c>
      <c r="N3454">
        <f t="shared" si="429"/>
        <v>1.9390425368372133E-5</v>
      </c>
      <c r="O3454">
        <f t="shared" si="430"/>
        <v>1.1449248941532613E-5</v>
      </c>
      <c r="P3454">
        <f t="shared" si="431"/>
        <v>-2.8252272448457347</v>
      </c>
    </row>
    <row r="3455" spans="1:16" x14ac:dyDescent="0.25">
      <c r="A3455">
        <v>3454</v>
      </c>
      <c r="B3455">
        <v>0.90887173070467242</v>
      </c>
      <c r="C3455">
        <f t="shared" si="424"/>
        <v>1.5360568541202344</v>
      </c>
      <c r="D3455">
        <v>0.59132663960692156</v>
      </c>
      <c r="E3455" s="19">
        <f t="shared" si="425"/>
        <v>3.7136992236664623</v>
      </c>
      <c r="F3455">
        <v>1.5632895156159066</v>
      </c>
      <c r="G3455" s="20">
        <v>0.44600000000000001</v>
      </c>
      <c r="H3455">
        <v>0.46300000000000002</v>
      </c>
      <c r="I3455">
        <f t="shared" si="426"/>
        <v>1.186591757935306E-2</v>
      </c>
      <c r="J3455">
        <f t="shared" si="427"/>
        <v>1.1009087155618307E-2</v>
      </c>
      <c r="K3455">
        <v>6</v>
      </c>
      <c r="L3455">
        <v>6</v>
      </c>
      <c r="M3455">
        <f t="shared" si="428"/>
        <v>1.2774177563747054E-2</v>
      </c>
      <c r="N3455">
        <f t="shared" si="429"/>
        <v>7.6386061504562697E-5</v>
      </c>
      <c r="O3455">
        <f t="shared" si="430"/>
        <v>2.719660207168977E-5</v>
      </c>
      <c r="P3455">
        <f t="shared" si="431"/>
        <v>-2.5763277334142458</v>
      </c>
    </row>
    <row r="3456" spans="1:16" x14ac:dyDescent="0.25">
      <c r="A3456">
        <v>3455</v>
      </c>
      <c r="B3456">
        <v>0.87432477797784358</v>
      </c>
      <c r="C3456">
        <f t="shared" si="424"/>
        <v>1.8133248088310554</v>
      </c>
      <c r="D3456">
        <v>0.89101840266121402</v>
      </c>
      <c r="E3456" s="19">
        <f t="shared" si="425"/>
        <v>1.6831283829927945</v>
      </c>
      <c r="F3456">
        <v>-0.48521769713261165</v>
      </c>
      <c r="G3456" s="20">
        <v>0.44600000000000001</v>
      </c>
      <c r="H3456">
        <v>0.46300000000000002</v>
      </c>
      <c r="I3456">
        <f t="shared" si="426"/>
        <v>1.186591757935306E-2</v>
      </c>
      <c r="J3456">
        <f t="shared" si="427"/>
        <v>1.1009087155618307E-2</v>
      </c>
      <c r="K3456">
        <v>6</v>
      </c>
      <c r="L3456">
        <v>6</v>
      </c>
      <c r="M3456">
        <f t="shared" si="428"/>
        <v>1.8974821113810381E-2</v>
      </c>
      <c r="N3456">
        <f t="shared" si="429"/>
        <v>6.4706186537519033E-5</v>
      </c>
      <c r="O3456">
        <f t="shared" si="430"/>
        <v>6.0007306050184039E-5</v>
      </c>
      <c r="P3456">
        <f t="shared" si="431"/>
        <v>-0.61035209863522277</v>
      </c>
    </row>
    <row r="3457" spans="1:16" x14ac:dyDescent="0.25">
      <c r="A3457">
        <v>3456</v>
      </c>
      <c r="B3457">
        <v>0.75759147923215431</v>
      </c>
      <c r="C3457">
        <f t="shared" si="424"/>
        <v>2.6248145755561225</v>
      </c>
      <c r="D3457">
        <v>0.6717734305856502</v>
      </c>
      <c r="E3457" s="19">
        <f t="shared" si="425"/>
        <v>3.1831486600715118</v>
      </c>
      <c r="F3457">
        <v>-0.20815377865801565</v>
      </c>
      <c r="G3457" s="20">
        <v>0.44600000000000001</v>
      </c>
      <c r="H3457">
        <v>0.46300000000000002</v>
      </c>
      <c r="I3457">
        <f t="shared" si="426"/>
        <v>1.186591757935306E-2</v>
      </c>
      <c r="J3457">
        <f t="shared" si="427"/>
        <v>1.1009087155618307E-2</v>
      </c>
      <c r="K3457">
        <v>6</v>
      </c>
      <c r="L3457">
        <v>6</v>
      </c>
      <c r="M3457">
        <f t="shared" si="428"/>
        <v>1.3797736641623931E-2</v>
      </c>
      <c r="N3457">
        <f t="shared" si="429"/>
        <v>4.4701570322724137E-5</v>
      </c>
      <c r="O3457">
        <f t="shared" si="430"/>
        <v>3.1729589405268604E-5</v>
      </c>
      <c r="P3457">
        <f t="shared" si="431"/>
        <v>-1.1001961936706364</v>
      </c>
    </row>
    <row r="3458" spans="1:16" x14ac:dyDescent="0.25">
      <c r="A3458">
        <v>3457</v>
      </c>
      <c r="B3458">
        <v>0.83678701132236699</v>
      </c>
      <c r="C3458">
        <f t="shared" si="424"/>
        <v>2.0883714575226757</v>
      </c>
      <c r="D3458">
        <v>0.23102511673329876</v>
      </c>
      <c r="E3458" s="19">
        <f t="shared" si="425"/>
        <v>6.8630656820306566</v>
      </c>
      <c r="F3458">
        <v>-0.97861857284442522</v>
      </c>
      <c r="G3458" s="20">
        <v>0.44600000000000001</v>
      </c>
      <c r="H3458">
        <v>0.46300000000000002</v>
      </c>
      <c r="I3458">
        <f t="shared" si="426"/>
        <v>1.186591757935306E-2</v>
      </c>
      <c r="J3458">
        <f t="shared" si="427"/>
        <v>1.1009087155618307E-2</v>
      </c>
      <c r="K3458">
        <v>6</v>
      </c>
      <c r="L3458">
        <v>6</v>
      </c>
      <c r="M3458">
        <f t="shared" si="428"/>
        <v>9.3967405192038438E-3</v>
      </c>
      <c r="N3458">
        <f t="shared" si="429"/>
        <v>5.6184129940427182E-5</v>
      </c>
      <c r="O3458">
        <f t="shared" si="430"/>
        <v>1.4716455397541225E-5</v>
      </c>
      <c r="P3458">
        <f t="shared" si="431"/>
        <v>-0.93221563167274957</v>
      </c>
    </row>
    <row r="3459" spans="1:16" x14ac:dyDescent="0.25">
      <c r="A3459">
        <v>3458</v>
      </c>
      <c r="B3459">
        <v>0.70851771599475077</v>
      </c>
      <c r="C3459">
        <f t="shared" ref="C3459:C3522" si="432">CHIINV(B3459,6-1)</f>
        <v>2.9446582274426922</v>
      </c>
      <c r="D3459">
        <v>0.52583391827143167</v>
      </c>
      <c r="E3459" s="19">
        <f t="shared" ref="E3459:E3522" si="433">CHIINV(D3459,6-1)</f>
        <v>4.1655613032050747</v>
      </c>
      <c r="F3459">
        <v>-1.4084389476920478</v>
      </c>
      <c r="G3459" s="20">
        <v>0.44600000000000001</v>
      </c>
      <c r="H3459">
        <v>0.46300000000000002</v>
      </c>
      <c r="I3459">
        <f t="shared" ref="I3459:I3522" si="434">SQRT(0.0001408)</f>
        <v>1.186591757935306E-2</v>
      </c>
      <c r="J3459">
        <f t="shared" ref="J3459:J3522" si="435">SQRT(0.0001212)</f>
        <v>1.1009087155618307E-2</v>
      </c>
      <c r="K3459">
        <v>6</v>
      </c>
      <c r="L3459">
        <v>6</v>
      </c>
      <c r="M3459">
        <f t="shared" ref="M3459:M3522" si="436">SQRT((L3459-1)*J3459^2/E3459)</f>
        <v>1.2061450725896853E-2</v>
      </c>
      <c r="N3459">
        <f t="shared" ref="N3459:N3522" si="437">((K3459-1)*I3459^2)/(K3459*C3459)</f>
        <v>3.9846163551290035E-5</v>
      </c>
      <c r="O3459">
        <f t="shared" ref="O3459:O3522" si="438">((L3459-1)*J3459^2)/(L3459*E3459)</f>
        <v>2.4246432268872953E-5</v>
      </c>
      <c r="P3459">
        <f t="shared" ref="P3459:P3522" si="439">(G3459-H3459-F3459*SQRT(N3459+O3459))/M3459</f>
        <v>-0.47459800003985009</v>
      </c>
    </row>
    <row r="3460" spans="1:16" x14ac:dyDescent="0.25">
      <c r="A3460">
        <v>3459</v>
      </c>
      <c r="B3460">
        <v>0.37620166631061741</v>
      </c>
      <c r="C3460">
        <f t="shared" si="432"/>
        <v>5.3365502514373464</v>
      </c>
      <c r="D3460">
        <v>0.19190038758507036</v>
      </c>
      <c r="E3460" s="19">
        <f t="shared" si="433"/>
        <v>7.4098363050009883</v>
      </c>
      <c r="F3460">
        <v>-0.29008333513047546</v>
      </c>
      <c r="G3460" s="20">
        <v>0.44600000000000001</v>
      </c>
      <c r="H3460">
        <v>0.46300000000000002</v>
      </c>
      <c r="I3460">
        <f t="shared" si="434"/>
        <v>1.186591757935306E-2</v>
      </c>
      <c r="J3460">
        <f t="shared" si="435"/>
        <v>1.1009087155618307E-2</v>
      </c>
      <c r="K3460">
        <v>6</v>
      </c>
      <c r="L3460">
        <v>6</v>
      </c>
      <c r="M3460">
        <f t="shared" si="436"/>
        <v>9.0434055088845361E-3</v>
      </c>
      <c r="N3460">
        <f t="shared" si="437"/>
        <v>2.1986738211962072E-5</v>
      </c>
      <c r="O3460">
        <f t="shared" si="438"/>
        <v>1.3630530533020529E-5</v>
      </c>
      <c r="P3460">
        <f t="shared" si="439"/>
        <v>-1.6883879300621631</v>
      </c>
    </row>
    <row r="3461" spans="1:16" x14ac:dyDescent="0.25">
      <c r="A3461">
        <v>3460</v>
      </c>
      <c r="B3461">
        <v>0.19180883205664234</v>
      </c>
      <c r="C3461">
        <f t="shared" si="432"/>
        <v>7.4112240127701412</v>
      </c>
      <c r="D3461">
        <v>0.63750114444410533</v>
      </c>
      <c r="E3461" s="19">
        <f t="shared" si="433"/>
        <v>3.407018936619524</v>
      </c>
      <c r="F3461">
        <v>-0.65613903643679805</v>
      </c>
      <c r="G3461" s="20">
        <v>0.44600000000000001</v>
      </c>
      <c r="H3461">
        <v>0.46300000000000002</v>
      </c>
      <c r="I3461">
        <f t="shared" si="434"/>
        <v>1.186591757935306E-2</v>
      </c>
      <c r="J3461">
        <f t="shared" si="435"/>
        <v>1.1009087155618307E-2</v>
      </c>
      <c r="K3461">
        <v>6</v>
      </c>
      <c r="L3461">
        <v>6</v>
      </c>
      <c r="M3461">
        <f t="shared" si="436"/>
        <v>1.3336720152496255E-2</v>
      </c>
      <c r="N3461">
        <f t="shared" si="437"/>
        <v>1.5831842774035497E-5</v>
      </c>
      <c r="O3461">
        <f t="shared" si="438"/>
        <v>2.9644684070999952E-5</v>
      </c>
      <c r="P3461">
        <f t="shared" si="439"/>
        <v>-0.94290364326515907</v>
      </c>
    </row>
    <row r="3462" spans="1:16" x14ac:dyDescent="0.25">
      <c r="A3462">
        <v>3461</v>
      </c>
      <c r="B3462">
        <v>0.78640095217749562</v>
      </c>
      <c r="C3462">
        <f t="shared" si="432"/>
        <v>2.4339958222510578</v>
      </c>
      <c r="D3462">
        <v>0.18353831598864712</v>
      </c>
      <c r="E3462" s="19">
        <f t="shared" si="433"/>
        <v>7.5390148187569093</v>
      </c>
      <c r="F3462">
        <v>1.4939178072381765</v>
      </c>
      <c r="G3462" s="20">
        <v>0.44600000000000001</v>
      </c>
      <c r="H3462">
        <v>0.46300000000000002</v>
      </c>
      <c r="I3462">
        <f t="shared" si="434"/>
        <v>1.186591757935306E-2</v>
      </c>
      <c r="J3462">
        <f t="shared" si="435"/>
        <v>1.1009087155618307E-2</v>
      </c>
      <c r="K3462">
        <v>6</v>
      </c>
      <c r="L3462">
        <v>6</v>
      </c>
      <c r="M3462">
        <f t="shared" si="436"/>
        <v>8.9655928710833336E-3</v>
      </c>
      <c r="N3462">
        <f t="shared" si="437"/>
        <v>4.820605370834971E-5</v>
      </c>
      <c r="O3462">
        <f t="shared" si="438"/>
        <v>1.3396975921670049E-5</v>
      </c>
      <c r="P3462">
        <f t="shared" si="439"/>
        <v>-3.2039601139491767</v>
      </c>
    </row>
    <row r="3463" spans="1:16" x14ac:dyDescent="0.25">
      <c r="A3463">
        <v>3462</v>
      </c>
      <c r="B3463">
        <v>0.88592181157872252</v>
      </c>
      <c r="C3463">
        <f t="shared" si="432"/>
        <v>1.7235326380685414</v>
      </c>
      <c r="D3463">
        <v>0.75395977660451063</v>
      </c>
      <c r="E3463" s="19">
        <f t="shared" si="433"/>
        <v>2.6486533362834557</v>
      </c>
      <c r="F3463">
        <v>0.20659172150772065</v>
      </c>
      <c r="G3463" s="20">
        <v>0.44600000000000001</v>
      </c>
      <c r="H3463">
        <v>0.46300000000000002</v>
      </c>
      <c r="I3463">
        <f t="shared" si="434"/>
        <v>1.186591757935306E-2</v>
      </c>
      <c r="J3463">
        <f t="shared" si="435"/>
        <v>1.1009087155618307E-2</v>
      </c>
      <c r="K3463">
        <v>6</v>
      </c>
      <c r="L3463">
        <v>6</v>
      </c>
      <c r="M3463">
        <f t="shared" si="436"/>
        <v>1.5125988015338794E-2</v>
      </c>
      <c r="N3463">
        <f t="shared" si="437"/>
        <v>6.8077233202164169E-5</v>
      </c>
      <c r="O3463">
        <f t="shared" si="438"/>
        <v>3.8132585573362139E-5</v>
      </c>
      <c r="P3463">
        <f t="shared" si="439"/>
        <v>-1.2646510100703332</v>
      </c>
    </row>
    <row r="3464" spans="1:16" x14ac:dyDescent="0.25">
      <c r="A3464">
        <v>3463</v>
      </c>
      <c r="B3464">
        <v>0.41572313608203376</v>
      </c>
      <c r="C3464">
        <f t="shared" si="432"/>
        <v>5.0012870302511265</v>
      </c>
      <c r="D3464">
        <v>0.34635456404309212</v>
      </c>
      <c r="E3464" s="19">
        <f t="shared" si="433"/>
        <v>5.6070090682752891</v>
      </c>
      <c r="F3464">
        <v>-4.8327137847081758E-2</v>
      </c>
      <c r="G3464" s="20">
        <v>0.44600000000000001</v>
      </c>
      <c r="H3464">
        <v>0.46300000000000002</v>
      </c>
      <c r="I3464">
        <f t="shared" si="434"/>
        <v>1.186591757935306E-2</v>
      </c>
      <c r="J3464">
        <f t="shared" si="435"/>
        <v>1.1009087155618307E-2</v>
      </c>
      <c r="K3464">
        <v>6</v>
      </c>
      <c r="L3464">
        <v>6</v>
      </c>
      <c r="M3464">
        <f t="shared" si="436"/>
        <v>1.0396105613798662E-2</v>
      </c>
      <c r="N3464">
        <f t="shared" si="437"/>
        <v>2.3460627759139378E-5</v>
      </c>
      <c r="O3464">
        <f t="shared" si="438"/>
        <v>1.8013168655542679E-5</v>
      </c>
      <c r="P3464">
        <f t="shared" si="439"/>
        <v>-1.6052907805347725</v>
      </c>
    </row>
    <row r="3465" spans="1:16" x14ac:dyDescent="0.25">
      <c r="A3465">
        <v>3464</v>
      </c>
      <c r="B3465">
        <v>0.40711691640980252</v>
      </c>
      <c r="C3465">
        <f t="shared" si="432"/>
        <v>5.0723300142357175</v>
      </c>
      <c r="D3465">
        <v>0.37067781609546191</v>
      </c>
      <c r="E3465" s="19">
        <f t="shared" si="433"/>
        <v>5.3853826076556208</v>
      </c>
      <c r="F3465">
        <v>-1.3430189937935211</v>
      </c>
      <c r="G3465" s="20">
        <v>0.44600000000000001</v>
      </c>
      <c r="H3465">
        <v>0.46300000000000002</v>
      </c>
      <c r="I3465">
        <f t="shared" si="434"/>
        <v>1.186591757935306E-2</v>
      </c>
      <c r="J3465">
        <f t="shared" si="435"/>
        <v>1.1009087155618307E-2</v>
      </c>
      <c r="K3465">
        <v>6</v>
      </c>
      <c r="L3465">
        <v>6</v>
      </c>
      <c r="M3465">
        <f t="shared" si="436"/>
        <v>1.0607866130353708E-2</v>
      </c>
      <c r="N3465">
        <f t="shared" si="437"/>
        <v>2.3132038531411038E-5</v>
      </c>
      <c r="O3465">
        <f t="shared" si="438"/>
        <v>1.8754470639917558E-5</v>
      </c>
      <c r="P3465">
        <f t="shared" si="439"/>
        <v>-0.78319329121190218</v>
      </c>
    </row>
    <row r="3466" spans="1:16" x14ac:dyDescent="0.25">
      <c r="A3466">
        <v>3465</v>
      </c>
      <c r="B3466">
        <v>0.99255348368785667</v>
      </c>
      <c r="C3466">
        <f t="shared" si="432"/>
        <v>0.48807355459827745</v>
      </c>
      <c r="D3466">
        <v>0.25583666493728446</v>
      </c>
      <c r="E3466" s="19">
        <f t="shared" si="433"/>
        <v>6.5556754520901643</v>
      </c>
      <c r="F3466">
        <v>-0.51137476475560106</v>
      </c>
      <c r="G3466" s="20">
        <v>0.44600000000000001</v>
      </c>
      <c r="H3466">
        <v>0.46300000000000002</v>
      </c>
      <c r="I3466">
        <f t="shared" si="434"/>
        <v>1.186591757935306E-2</v>
      </c>
      <c r="J3466">
        <f t="shared" si="435"/>
        <v>1.1009087155618307E-2</v>
      </c>
      <c r="K3466">
        <v>6</v>
      </c>
      <c r="L3466">
        <v>6</v>
      </c>
      <c r="M3466">
        <f t="shared" si="436"/>
        <v>9.6145196095050022E-3</v>
      </c>
      <c r="N3466">
        <f t="shared" si="437"/>
        <v>2.4040092364747726E-4</v>
      </c>
      <c r="O3466">
        <f t="shared" si="438"/>
        <v>1.5406497886926035E-5</v>
      </c>
      <c r="P3466">
        <f t="shared" si="439"/>
        <v>-0.91747504752204678</v>
      </c>
    </row>
    <row r="3467" spans="1:16" x14ac:dyDescent="0.25">
      <c r="A3467">
        <v>3466</v>
      </c>
      <c r="B3467">
        <v>0.15066988128299813</v>
      </c>
      <c r="C3467">
        <f t="shared" si="432"/>
        <v>8.1026219624337621</v>
      </c>
      <c r="D3467">
        <v>0.13748588518936736</v>
      </c>
      <c r="E3467" s="19">
        <f t="shared" si="433"/>
        <v>8.359873568642552</v>
      </c>
      <c r="F3467">
        <v>-0.99643102657864802</v>
      </c>
      <c r="G3467" s="20">
        <v>0.44600000000000001</v>
      </c>
      <c r="H3467">
        <v>0.46300000000000002</v>
      </c>
      <c r="I3467">
        <f t="shared" si="434"/>
        <v>1.186591757935306E-2</v>
      </c>
      <c r="J3467">
        <f t="shared" si="435"/>
        <v>1.1009087155618307E-2</v>
      </c>
      <c r="K3467">
        <v>6</v>
      </c>
      <c r="L3467">
        <v>6</v>
      </c>
      <c r="M3467">
        <f t="shared" si="436"/>
        <v>8.5140551182957616E-3</v>
      </c>
      <c r="N3467">
        <f t="shared" si="437"/>
        <v>1.448090925102104E-5</v>
      </c>
      <c r="O3467">
        <f t="shared" si="438"/>
        <v>1.2081522426229711E-5</v>
      </c>
      <c r="P3467">
        <f t="shared" si="439"/>
        <v>-1.3935214742854838</v>
      </c>
    </row>
    <row r="3468" spans="1:16" x14ac:dyDescent="0.25">
      <c r="A3468">
        <v>3467</v>
      </c>
      <c r="B3468">
        <v>0.65337076937162386</v>
      </c>
      <c r="C3468">
        <f t="shared" si="432"/>
        <v>3.3030760779091786</v>
      </c>
      <c r="D3468">
        <v>0.14630573442793054</v>
      </c>
      <c r="E3468" s="19">
        <f t="shared" si="433"/>
        <v>8.1854730017774582</v>
      </c>
      <c r="F3468">
        <v>0.58863179219770245</v>
      </c>
      <c r="G3468" s="20">
        <v>0.44600000000000001</v>
      </c>
      <c r="H3468">
        <v>0.46300000000000002</v>
      </c>
      <c r="I3468">
        <f t="shared" si="434"/>
        <v>1.186591757935306E-2</v>
      </c>
      <c r="J3468">
        <f t="shared" si="435"/>
        <v>1.1009087155618307E-2</v>
      </c>
      <c r="K3468">
        <v>6</v>
      </c>
      <c r="L3468">
        <v>6</v>
      </c>
      <c r="M3468">
        <f t="shared" si="436"/>
        <v>8.6042777641891621E-3</v>
      </c>
      <c r="N3468">
        <f t="shared" si="437"/>
        <v>3.5522443493824824E-5</v>
      </c>
      <c r="O3468">
        <f t="shared" si="438"/>
        <v>1.2338932640553339E-5</v>
      </c>
      <c r="P3468">
        <f t="shared" si="439"/>
        <v>-2.4490454801015078</v>
      </c>
    </row>
    <row r="3469" spans="1:16" x14ac:dyDescent="0.25">
      <c r="A3469">
        <v>3468</v>
      </c>
      <c r="B3469">
        <v>0.55311746574297316</v>
      </c>
      <c r="C3469">
        <f t="shared" si="432"/>
        <v>3.974331695344723</v>
      </c>
      <c r="D3469">
        <v>0.86300241096224861</v>
      </c>
      <c r="E3469" s="19">
        <f t="shared" si="433"/>
        <v>1.8985096905020511</v>
      </c>
      <c r="F3469">
        <v>-0.60297452364466153</v>
      </c>
      <c r="G3469" s="20">
        <v>0.44600000000000001</v>
      </c>
      <c r="H3469">
        <v>0.46300000000000002</v>
      </c>
      <c r="I3469">
        <f t="shared" si="434"/>
        <v>1.186591757935306E-2</v>
      </c>
      <c r="J3469">
        <f t="shared" si="435"/>
        <v>1.1009087155618307E-2</v>
      </c>
      <c r="K3469">
        <v>6</v>
      </c>
      <c r="L3469">
        <v>6</v>
      </c>
      <c r="M3469">
        <f t="shared" si="436"/>
        <v>1.7866105861181942E-2</v>
      </c>
      <c r="N3469">
        <f t="shared" si="437"/>
        <v>2.9522783282223285E-5</v>
      </c>
      <c r="O3469">
        <f t="shared" si="438"/>
        <v>5.3199623107159948E-5</v>
      </c>
      <c r="P3469">
        <f t="shared" si="439"/>
        <v>-0.6445632142489961</v>
      </c>
    </row>
    <row r="3470" spans="1:16" x14ac:dyDescent="0.25">
      <c r="A3470">
        <v>3469</v>
      </c>
      <c r="B3470">
        <v>0.11233863338114566</v>
      </c>
      <c r="C3470">
        <f t="shared" si="432"/>
        <v>8.9190069856266749</v>
      </c>
      <c r="D3470">
        <v>0.8699301126133</v>
      </c>
      <c r="E3470" s="19">
        <f t="shared" si="433"/>
        <v>1.8466557911353862</v>
      </c>
      <c r="F3470">
        <v>0.10495682545297313</v>
      </c>
      <c r="G3470" s="20">
        <v>0.44600000000000001</v>
      </c>
      <c r="H3470">
        <v>0.46300000000000002</v>
      </c>
      <c r="I3470">
        <f t="shared" si="434"/>
        <v>1.186591757935306E-2</v>
      </c>
      <c r="J3470">
        <f t="shared" si="435"/>
        <v>1.1009087155618307E-2</v>
      </c>
      <c r="K3470">
        <v>6</v>
      </c>
      <c r="L3470">
        <v>6</v>
      </c>
      <c r="M3470">
        <f t="shared" si="436"/>
        <v>1.8115208455742864E-2</v>
      </c>
      <c r="N3470">
        <f t="shared" si="437"/>
        <v>1.3155425656961645E-5</v>
      </c>
      <c r="O3470">
        <f t="shared" si="438"/>
        <v>5.4693462899169638E-5</v>
      </c>
      <c r="P3470">
        <f t="shared" si="439"/>
        <v>-0.98616220725382542</v>
      </c>
    </row>
    <row r="3471" spans="1:16" x14ac:dyDescent="0.25">
      <c r="A3471">
        <v>3470</v>
      </c>
      <c r="B3471">
        <v>0.71355327005829039</v>
      </c>
      <c r="C3471">
        <f t="shared" si="432"/>
        <v>2.9119836009492537</v>
      </c>
      <c r="D3471">
        <v>0.71953489791558578</v>
      </c>
      <c r="E3471" s="19">
        <f t="shared" si="433"/>
        <v>2.8731486042916767</v>
      </c>
      <c r="F3471">
        <v>0.13578073776443489</v>
      </c>
      <c r="G3471" s="20">
        <v>0.44600000000000001</v>
      </c>
      <c r="H3471">
        <v>0.46300000000000002</v>
      </c>
      <c r="I3471">
        <f t="shared" si="434"/>
        <v>1.186591757935306E-2</v>
      </c>
      <c r="J3471">
        <f t="shared" si="435"/>
        <v>1.1009087155618307E-2</v>
      </c>
      <c r="K3471">
        <v>6</v>
      </c>
      <c r="L3471">
        <v>6</v>
      </c>
      <c r="M3471">
        <f t="shared" si="436"/>
        <v>1.4523031106316909E-2</v>
      </c>
      <c r="N3471">
        <f t="shared" si="437"/>
        <v>4.0293267206273E-5</v>
      </c>
      <c r="O3471">
        <f t="shared" si="438"/>
        <v>3.5153072085841426E-5</v>
      </c>
      <c r="P3471">
        <f t="shared" si="439"/>
        <v>-1.2517627586617619</v>
      </c>
    </row>
    <row r="3472" spans="1:16" x14ac:dyDescent="0.25">
      <c r="A3472">
        <v>3471</v>
      </c>
      <c r="B3472">
        <v>0.41080965605639819</v>
      </c>
      <c r="C3472">
        <f t="shared" si="432"/>
        <v>5.0417218959663748</v>
      </c>
      <c r="D3472">
        <v>3.5462508011108736E-2</v>
      </c>
      <c r="E3472" s="19">
        <f t="shared" si="433"/>
        <v>11.951207041360041</v>
      </c>
      <c r="F3472">
        <v>0.86912677943473682</v>
      </c>
      <c r="G3472" s="20">
        <v>0.44600000000000001</v>
      </c>
      <c r="H3472">
        <v>0.46300000000000002</v>
      </c>
      <c r="I3472">
        <f t="shared" si="434"/>
        <v>1.186591757935306E-2</v>
      </c>
      <c r="J3472">
        <f t="shared" si="435"/>
        <v>1.1009087155618307E-2</v>
      </c>
      <c r="K3472">
        <v>6</v>
      </c>
      <c r="L3472">
        <v>6</v>
      </c>
      <c r="M3472">
        <f t="shared" si="436"/>
        <v>7.1208268733174481E-3</v>
      </c>
      <c r="N3472">
        <f t="shared" si="437"/>
        <v>2.3272472332757139E-5</v>
      </c>
      <c r="O3472">
        <f t="shared" si="438"/>
        <v>8.451029226626657E-6</v>
      </c>
      <c r="P3472">
        <f t="shared" si="439"/>
        <v>-3.0748165942552426</v>
      </c>
    </row>
    <row r="3473" spans="1:16" x14ac:dyDescent="0.25">
      <c r="A3473">
        <v>3472</v>
      </c>
      <c r="B3473">
        <v>0.30414746543778803</v>
      </c>
      <c r="C3473">
        <f t="shared" si="432"/>
        <v>6.0213453097354135</v>
      </c>
      <c r="D3473">
        <v>0.56517227698599204</v>
      </c>
      <c r="E3473" s="19">
        <f t="shared" si="433"/>
        <v>3.8912842570929511</v>
      </c>
      <c r="F3473">
        <v>-0.13778844731859863</v>
      </c>
      <c r="G3473" s="20">
        <v>0.44600000000000001</v>
      </c>
      <c r="H3473">
        <v>0.46300000000000002</v>
      </c>
      <c r="I3473">
        <f t="shared" si="434"/>
        <v>1.186591757935306E-2</v>
      </c>
      <c r="J3473">
        <f t="shared" si="435"/>
        <v>1.1009087155618307E-2</v>
      </c>
      <c r="K3473">
        <v>6</v>
      </c>
      <c r="L3473">
        <v>6</v>
      </c>
      <c r="M3473">
        <f t="shared" si="436"/>
        <v>1.2479288746568399E-2</v>
      </c>
      <c r="N3473">
        <f t="shared" si="437"/>
        <v>1.9486232278296145E-5</v>
      </c>
      <c r="O3473">
        <f t="shared" si="438"/>
        <v>2.595544127003812E-5</v>
      </c>
      <c r="P3473">
        <f t="shared" si="439"/>
        <v>-1.2878267621714106</v>
      </c>
    </row>
    <row r="3474" spans="1:16" x14ac:dyDescent="0.25">
      <c r="A3474">
        <v>3473</v>
      </c>
      <c r="B3474">
        <v>0.70528275399029516</v>
      </c>
      <c r="C3474">
        <f t="shared" si="432"/>
        <v>2.9656435240759214</v>
      </c>
      <c r="D3474">
        <v>0.82833338419751579</v>
      </c>
      <c r="E3474" s="19">
        <f t="shared" si="433"/>
        <v>2.1478406762096069</v>
      </c>
      <c r="F3474">
        <v>-1.879006958915852</v>
      </c>
      <c r="G3474" s="20">
        <v>0.44600000000000001</v>
      </c>
      <c r="H3474">
        <v>0.46300000000000002</v>
      </c>
      <c r="I3474">
        <f t="shared" si="434"/>
        <v>1.186591757935306E-2</v>
      </c>
      <c r="J3474">
        <f t="shared" si="435"/>
        <v>1.1009087155618307E-2</v>
      </c>
      <c r="K3474">
        <v>6</v>
      </c>
      <c r="L3474">
        <v>6</v>
      </c>
      <c r="M3474">
        <f t="shared" si="436"/>
        <v>1.6797137628384921E-2</v>
      </c>
      <c r="N3474">
        <f t="shared" si="437"/>
        <v>3.9564206682559315E-5</v>
      </c>
      <c r="O3474">
        <f t="shared" si="438"/>
        <v>4.7023972084484095E-5</v>
      </c>
      <c r="P3474">
        <f t="shared" si="439"/>
        <v>2.885492273502795E-2</v>
      </c>
    </row>
    <row r="3475" spans="1:16" x14ac:dyDescent="0.25">
      <c r="A3475">
        <v>3474</v>
      </c>
      <c r="B3475">
        <v>0.64857936338389233</v>
      </c>
      <c r="C3475">
        <f t="shared" si="432"/>
        <v>3.3343996933053601</v>
      </c>
      <c r="D3475">
        <v>0.1282082583086642</v>
      </c>
      <c r="E3475" s="19">
        <f t="shared" si="433"/>
        <v>8.5545024029751016</v>
      </c>
      <c r="F3475">
        <v>-0.82887027019751258</v>
      </c>
      <c r="G3475" s="20">
        <v>0.44600000000000001</v>
      </c>
      <c r="H3475">
        <v>0.46300000000000002</v>
      </c>
      <c r="I3475">
        <f t="shared" si="434"/>
        <v>1.186591757935306E-2</v>
      </c>
      <c r="J3475">
        <f t="shared" si="435"/>
        <v>1.1009087155618307E-2</v>
      </c>
      <c r="K3475">
        <v>6</v>
      </c>
      <c r="L3475">
        <v>6</v>
      </c>
      <c r="M3475">
        <f t="shared" si="436"/>
        <v>8.4166435662241055E-3</v>
      </c>
      <c r="N3475">
        <f t="shared" si="437"/>
        <v>3.5188742839950856E-5</v>
      </c>
      <c r="O3475">
        <f t="shared" si="438"/>
        <v>1.1806648153476937E-5</v>
      </c>
      <c r="P3475">
        <f t="shared" si="439"/>
        <v>-1.3446964052216648</v>
      </c>
    </row>
    <row r="3476" spans="1:16" x14ac:dyDescent="0.25">
      <c r="A3476">
        <v>3475</v>
      </c>
      <c r="B3476">
        <v>0.7083346049378948</v>
      </c>
      <c r="C3476">
        <f t="shared" si="432"/>
        <v>2.9458461699375151</v>
      </c>
      <c r="D3476">
        <v>0.52235480819116797</v>
      </c>
      <c r="E3476" s="19">
        <f t="shared" si="433"/>
        <v>4.1903049961326868</v>
      </c>
      <c r="F3476">
        <v>-1.1069414540543221</v>
      </c>
      <c r="G3476" s="20">
        <v>0.44600000000000001</v>
      </c>
      <c r="H3476">
        <v>0.46300000000000002</v>
      </c>
      <c r="I3476">
        <f t="shared" si="434"/>
        <v>1.186591757935306E-2</v>
      </c>
      <c r="J3476">
        <f t="shared" si="435"/>
        <v>1.1009087155618307E-2</v>
      </c>
      <c r="K3476">
        <v>6</v>
      </c>
      <c r="L3476">
        <v>6</v>
      </c>
      <c r="M3476">
        <f t="shared" si="436"/>
        <v>1.2025786649287358E-2</v>
      </c>
      <c r="N3476">
        <f t="shared" si="437"/>
        <v>3.9830095179688922E-5</v>
      </c>
      <c r="O3476">
        <f t="shared" si="438"/>
        <v>2.4103257422363014E-5</v>
      </c>
      <c r="P3476">
        <f t="shared" si="439"/>
        <v>-0.67763388202654695</v>
      </c>
    </row>
    <row r="3477" spans="1:16" x14ac:dyDescent="0.25">
      <c r="A3477">
        <v>3476</v>
      </c>
      <c r="B3477">
        <v>0.37119663075655385</v>
      </c>
      <c r="C3477">
        <f t="shared" si="432"/>
        <v>5.3807737003736813</v>
      </c>
      <c r="D3477">
        <v>0.27243873409222691</v>
      </c>
      <c r="E3477" s="19">
        <f t="shared" si="433"/>
        <v>6.3634887601823733</v>
      </c>
      <c r="F3477">
        <v>0.77877984949736856</v>
      </c>
      <c r="G3477" s="20">
        <v>0.44600000000000001</v>
      </c>
      <c r="H3477">
        <v>0.46300000000000002</v>
      </c>
      <c r="I3477">
        <f t="shared" si="434"/>
        <v>1.186591757935306E-2</v>
      </c>
      <c r="J3477">
        <f t="shared" si="435"/>
        <v>1.1009087155618307E-2</v>
      </c>
      <c r="K3477">
        <v>6</v>
      </c>
      <c r="L3477">
        <v>6</v>
      </c>
      <c r="M3477">
        <f t="shared" si="436"/>
        <v>9.7586259427332629E-3</v>
      </c>
      <c r="N3477">
        <f t="shared" si="437"/>
        <v>2.1806033828403672E-5</v>
      </c>
      <c r="O3477">
        <f t="shared" si="438"/>
        <v>1.5871796715031114E-5</v>
      </c>
      <c r="P3477">
        <f t="shared" si="439"/>
        <v>-2.2319051490341724</v>
      </c>
    </row>
    <row r="3478" spans="1:16" x14ac:dyDescent="0.25">
      <c r="A3478">
        <v>3477</v>
      </c>
      <c r="B3478">
        <v>0.82253486739707637</v>
      </c>
      <c r="C3478">
        <f t="shared" si="432"/>
        <v>2.1882256660486448</v>
      </c>
      <c r="D3478">
        <v>0.28281502731406599</v>
      </c>
      <c r="E3478" s="19">
        <f t="shared" si="433"/>
        <v>6.2481631642190205</v>
      </c>
      <c r="F3478">
        <v>0.36606593312171753</v>
      </c>
      <c r="G3478" s="20">
        <v>0.44600000000000001</v>
      </c>
      <c r="H3478">
        <v>0.46300000000000002</v>
      </c>
      <c r="I3478">
        <f t="shared" si="434"/>
        <v>1.186591757935306E-2</v>
      </c>
      <c r="J3478">
        <f t="shared" si="435"/>
        <v>1.1009087155618307E-2</v>
      </c>
      <c r="K3478">
        <v>6</v>
      </c>
      <c r="L3478">
        <v>6</v>
      </c>
      <c r="M3478">
        <f t="shared" si="436"/>
        <v>9.84827417940882E-3</v>
      </c>
      <c r="N3478">
        <f t="shared" si="437"/>
        <v>5.3620307609866492E-5</v>
      </c>
      <c r="O3478">
        <f t="shared" si="438"/>
        <v>1.6164750718801745E-5</v>
      </c>
      <c r="P3478">
        <f t="shared" si="439"/>
        <v>-2.0367042138055695</v>
      </c>
    </row>
    <row r="3479" spans="1:16" x14ac:dyDescent="0.25">
      <c r="A3479">
        <v>3478</v>
      </c>
      <c r="B3479">
        <v>0.74993133335367901</v>
      </c>
      <c r="C3479">
        <f t="shared" si="432"/>
        <v>2.6750524285464996</v>
      </c>
      <c r="D3479">
        <v>0.79528183843501088</v>
      </c>
      <c r="E3479" s="19">
        <f t="shared" si="433"/>
        <v>2.374389393884762</v>
      </c>
      <c r="F3479">
        <v>0.77175400292617269</v>
      </c>
      <c r="G3479" s="20">
        <v>0.44600000000000001</v>
      </c>
      <c r="H3479">
        <v>0.46300000000000002</v>
      </c>
      <c r="I3479">
        <f t="shared" si="434"/>
        <v>1.186591757935306E-2</v>
      </c>
      <c r="J3479">
        <f t="shared" si="435"/>
        <v>1.1009087155618307E-2</v>
      </c>
      <c r="K3479">
        <v>6</v>
      </c>
      <c r="L3479">
        <v>6</v>
      </c>
      <c r="M3479">
        <f t="shared" si="436"/>
        <v>1.5975716322458242E-2</v>
      </c>
      <c r="N3479">
        <f t="shared" si="437"/>
        <v>4.3862068676196695E-5</v>
      </c>
      <c r="O3479">
        <f t="shared" si="438"/>
        <v>4.2537252002609775E-5</v>
      </c>
      <c r="P3479">
        <f t="shared" si="439"/>
        <v>-1.5131433403379109</v>
      </c>
    </row>
    <row r="3480" spans="1:16" x14ac:dyDescent="0.25">
      <c r="A3480">
        <v>3479</v>
      </c>
      <c r="B3480">
        <v>0.82036805322428052</v>
      </c>
      <c r="C3480">
        <f t="shared" si="432"/>
        <v>2.2032384810030652</v>
      </c>
      <c r="D3480">
        <v>0.1501205481124302</v>
      </c>
      <c r="E3480" s="19">
        <f t="shared" si="433"/>
        <v>8.112932364497377</v>
      </c>
      <c r="F3480">
        <v>-0.48874881031224504</v>
      </c>
      <c r="G3480" s="20">
        <v>0.44600000000000001</v>
      </c>
      <c r="H3480">
        <v>0.46300000000000002</v>
      </c>
      <c r="I3480">
        <f t="shared" si="434"/>
        <v>1.186591757935306E-2</v>
      </c>
      <c r="J3480">
        <f t="shared" si="435"/>
        <v>1.1009087155618307E-2</v>
      </c>
      <c r="K3480">
        <v>6</v>
      </c>
      <c r="L3480">
        <v>6</v>
      </c>
      <c r="M3480">
        <f t="shared" si="436"/>
        <v>8.6426591260774909E-3</v>
      </c>
      <c r="N3480">
        <f t="shared" si="437"/>
        <v>5.3254940100680857E-5</v>
      </c>
      <c r="O3480">
        <f t="shared" si="438"/>
        <v>1.244925946159509E-5</v>
      </c>
      <c r="P3480">
        <f t="shared" si="439"/>
        <v>-1.5085974692524551</v>
      </c>
    </row>
    <row r="3481" spans="1:16" x14ac:dyDescent="0.25">
      <c r="A3481">
        <v>3480</v>
      </c>
      <c r="B3481">
        <v>0.4608905301065096</v>
      </c>
      <c r="C3481">
        <f t="shared" si="432"/>
        <v>4.6436960857877745</v>
      </c>
      <c r="D3481">
        <v>0.34006775109103671</v>
      </c>
      <c r="E3481" s="19">
        <f t="shared" si="433"/>
        <v>5.6661770647312482</v>
      </c>
      <c r="F3481">
        <v>-1.4444049156736583</v>
      </c>
      <c r="G3481" s="20">
        <v>0.44600000000000001</v>
      </c>
      <c r="H3481">
        <v>0.46300000000000002</v>
      </c>
      <c r="I3481">
        <f t="shared" si="434"/>
        <v>1.186591757935306E-2</v>
      </c>
      <c r="J3481">
        <f t="shared" si="435"/>
        <v>1.1009087155618307E-2</v>
      </c>
      <c r="K3481">
        <v>6</v>
      </c>
      <c r="L3481">
        <v>6</v>
      </c>
      <c r="M3481">
        <f t="shared" si="436"/>
        <v>1.0341683471425112E-2</v>
      </c>
      <c r="N3481">
        <f t="shared" si="437"/>
        <v>2.5267229199696522E-5</v>
      </c>
      <c r="O3481">
        <f t="shared" si="438"/>
        <v>1.7825069503857893E-5</v>
      </c>
      <c r="P3481">
        <f t="shared" si="439"/>
        <v>-0.72698451155893318</v>
      </c>
    </row>
    <row r="3482" spans="1:16" x14ac:dyDescent="0.25">
      <c r="A3482">
        <v>3481</v>
      </c>
      <c r="B3482">
        <v>0.25476851710562454</v>
      </c>
      <c r="C3482">
        <f t="shared" si="432"/>
        <v>6.5683873969008753</v>
      </c>
      <c r="D3482">
        <v>0.71327860347300642</v>
      </c>
      <c r="E3482" s="19">
        <f t="shared" si="433"/>
        <v>2.9137662137678544</v>
      </c>
      <c r="F3482">
        <v>0.34983486330020241</v>
      </c>
      <c r="G3482" s="20">
        <v>0.44600000000000001</v>
      </c>
      <c r="H3482">
        <v>0.46300000000000002</v>
      </c>
      <c r="I3482">
        <f t="shared" si="434"/>
        <v>1.186591757935306E-2</v>
      </c>
      <c r="J3482">
        <f t="shared" si="435"/>
        <v>1.1009087155618307E-2</v>
      </c>
      <c r="K3482">
        <v>6</v>
      </c>
      <c r="L3482">
        <v>6</v>
      </c>
      <c r="M3482">
        <f t="shared" si="436"/>
        <v>1.4421451059783466E-2</v>
      </c>
      <c r="N3482">
        <f t="shared" si="437"/>
        <v>1.7863339392663416E-5</v>
      </c>
      <c r="O3482">
        <f t="shared" si="438"/>
        <v>3.4663041778288277E-5</v>
      </c>
      <c r="P3482">
        <f t="shared" si="439"/>
        <v>-1.3546092626694406</v>
      </c>
    </row>
    <row r="3483" spans="1:16" x14ac:dyDescent="0.25">
      <c r="A3483">
        <v>3482</v>
      </c>
      <c r="B3483">
        <v>0.41364787743766596</v>
      </c>
      <c r="C3483">
        <f t="shared" si="432"/>
        <v>5.018324994865182</v>
      </c>
      <c r="D3483">
        <v>0.14502395702993867</v>
      </c>
      <c r="E3483" s="19">
        <f t="shared" si="433"/>
        <v>8.2102251766051655</v>
      </c>
      <c r="F3483">
        <v>-1.1546399036888033</v>
      </c>
      <c r="G3483" s="20">
        <v>0.44600000000000001</v>
      </c>
      <c r="H3483">
        <v>0.46300000000000002</v>
      </c>
      <c r="I3483">
        <f t="shared" si="434"/>
        <v>1.186591757935306E-2</v>
      </c>
      <c r="J3483">
        <f t="shared" si="435"/>
        <v>1.1009087155618307E-2</v>
      </c>
      <c r="K3483">
        <v>6</v>
      </c>
      <c r="L3483">
        <v>6</v>
      </c>
      <c r="M3483">
        <f t="shared" si="436"/>
        <v>8.5912978918840661E-3</v>
      </c>
      <c r="N3483">
        <f t="shared" si="437"/>
        <v>2.3380975415779241E-5</v>
      </c>
      <c r="O3483">
        <f t="shared" si="438"/>
        <v>1.2301733244515267E-5</v>
      </c>
      <c r="P3483">
        <f t="shared" si="439"/>
        <v>-1.1759291835665453</v>
      </c>
    </row>
    <row r="3484" spans="1:16" x14ac:dyDescent="0.25">
      <c r="A3484">
        <v>3483</v>
      </c>
      <c r="B3484">
        <v>0.75438703573717458</v>
      </c>
      <c r="C3484">
        <f t="shared" si="432"/>
        <v>2.6458507879473023</v>
      </c>
      <c r="D3484">
        <v>0.55452131717886899</v>
      </c>
      <c r="E3484" s="19">
        <f t="shared" si="433"/>
        <v>3.9646178004329227</v>
      </c>
      <c r="F3484">
        <v>-4.2355168261565268E-2</v>
      </c>
      <c r="G3484" s="20">
        <v>0.44600000000000001</v>
      </c>
      <c r="H3484">
        <v>0.46300000000000002</v>
      </c>
      <c r="I3484">
        <f t="shared" si="434"/>
        <v>1.186591757935306E-2</v>
      </c>
      <c r="J3484">
        <f t="shared" si="435"/>
        <v>1.1009087155618307E-2</v>
      </c>
      <c r="K3484">
        <v>6</v>
      </c>
      <c r="L3484">
        <v>6</v>
      </c>
      <c r="M3484">
        <f t="shared" si="436"/>
        <v>1.2363335331837252E-2</v>
      </c>
      <c r="N3484">
        <f t="shared" si="437"/>
        <v>4.4346164140405883E-5</v>
      </c>
      <c r="O3484">
        <f t="shared" si="438"/>
        <v>2.5475343421242557E-5</v>
      </c>
      <c r="P3484">
        <f t="shared" si="439"/>
        <v>-1.3464071693120361</v>
      </c>
    </row>
    <row r="3485" spans="1:16" x14ac:dyDescent="0.25">
      <c r="A3485">
        <v>3484</v>
      </c>
      <c r="B3485">
        <v>0.46324045533616137</v>
      </c>
      <c r="C3485">
        <f t="shared" si="432"/>
        <v>4.6257220323318551</v>
      </c>
      <c r="D3485">
        <v>0.63496810815759763</v>
      </c>
      <c r="E3485" s="19">
        <f t="shared" si="433"/>
        <v>3.4236658619259503</v>
      </c>
      <c r="F3485">
        <v>-0.23418124328600243</v>
      </c>
      <c r="G3485" s="20">
        <v>0.44600000000000001</v>
      </c>
      <c r="H3485">
        <v>0.46300000000000002</v>
      </c>
      <c r="I3485">
        <f t="shared" si="434"/>
        <v>1.186591757935306E-2</v>
      </c>
      <c r="J3485">
        <f t="shared" si="435"/>
        <v>1.1009087155618307E-2</v>
      </c>
      <c r="K3485">
        <v>6</v>
      </c>
      <c r="L3485">
        <v>6</v>
      </c>
      <c r="M3485">
        <f t="shared" si="436"/>
        <v>1.3304257007989184E-2</v>
      </c>
      <c r="N3485">
        <f t="shared" si="437"/>
        <v>2.5365409445968123E-5</v>
      </c>
      <c r="O3485">
        <f t="shared" si="438"/>
        <v>2.9500542422438216E-5</v>
      </c>
      <c r="P3485">
        <f t="shared" si="439"/>
        <v>-1.1474059106204841</v>
      </c>
    </row>
    <row r="3486" spans="1:16" x14ac:dyDescent="0.25">
      <c r="A3486">
        <v>3485</v>
      </c>
      <c r="B3486">
        <v>9.424115726187933E-2</v>
      </c>
      <c r="C3486">
        <f t="shared" si="432"/>
        <v>9.396938462842229</v>
      </c>
      <c r="D3486">
        <v>0.69707327494125182</v>
      </c>
      <c r="E3486" s="19">
        <f t="shared" si="433"/>
        <v>3.0188907996390184</v>
      </c>
      <c r="F3486">
        <v>0.63662582761025988</v>
      </c>
      <c r="G3486" s="20">
        <v>0.44600000000000001</v>
      </c>
      <c r="H3486">
        <v>0.46300000000000002</v>
      </c>
      <c r="I3486">
        <f t="shared" si="434"/>
        <v>1.186591757935306E-2</v>
      </c>
      <c r="J3486">
        <f t="shared" si="435"/>
        <v>1.1009087155618307E-2</v>
      </c>
      <c r="K3486">
        <v>6</v>
      </c>
      <c r="L3486">
        <v>6</v>
      </c>
      <c r="M3486">
        <f t="shared" si="436"/>
        <v>1.4168132514453787E-2</v>
      </c>
      <c r="N3486">
        <f t="shared" si="437"/>
        <v>1.2486336246352759E-5</v>
      </c>
      <c r="O3486">
        <f t="shared" si="438"/>
        <v>3.3455996491187096E-5</v>
      </c>
      <c r="P3486">
        <f t="shared" si="439"/>
        <v>-1.5044395645665805</v>
      </c>
    </row>
    <row r="3487" spans="1:16" x14ac:dyDescent="0.25">
      <c r="A3487">
        <v>3486</v>
      </c>
      <c r="B3487">
        <v>0.57643360698263502</v>
      </c>
      <c r="C3487">
        <f t="shared" si="432"/>
        <v>3.8144114284832167</v>
      </c>
      <c r="D3487">
        <v>0.41053498947111422</v>
      </c>
      <c r="E3487" s="19">
        <f t="shared" si="433"/>
        <v>5.0439919935084907</v>
      </c>
      <c r="F3487">
        <v>0.29479451768565923</v>
      </c>
      <c r="G3487" s="20">
        <v>0.44600000000000001</v>
      </c>
      <c r="H3487">
        <v>0.46300000000000002</v>
      </c>
      <c r="I3487">
        <f t="shared" si="434"/>
        <v>1.186591757935306E-2</v>
      </c>
      <c r="J3487">
        <f t="shared" si="435"/>
        <v>1.1009087155618307E-2</v>
      </c>
      <c r="K3487">
        <v>6</v>
      </c>
      <c r="L3487">
        <v>6</v>
      </c>
      <c r="M3487">
        <f t="shared" si="436"/>
        <v>1.0960973248783354E-2</v>
      </c>
      <c r="N3487">
        <f t="shared" si="437"/>
        <v>3.0760534235288396E-5</v>
      </c>
      <c r="O3487">
        <f t="shared" si="438"/>
        <v>2.0023822426757384E-5</v>
      </c>
      <c r="P3487">
        <f t="shared" si="439"/>
        <v>-1.7426188329627534</v>
      </c>
    </row>
    <row r="3488" spans="1:16" x14ac:dyDescent="0.25">
      <c r="A3488">
        <v>3487</v>
      </c>
      <c r="B3488">
        <v>0.5603198339793084</v>
      </c>
      <c r="C3488">
        <f t="shared" si="432"/>
        <v>3.9246154141130916</v>
      </c>
      <c r="D3488">
        <v>0.64049195837275308</v>
      </c>
      <c r="E3488" s="19">
        <f t="shared" si="433"/>
        <v>3.3873847711302538</v>
      </c>
      <c r="F3488">
        <v>-0.42329702409915626</v>
      </c>
      <c r="G3488" s="20">
        <v>0.44600000000000001</v>
      </c>
      <c r="H3488">
        <v>0.46300000000000002</v>
      </c>
      <c r="I3488">
        <f t="shared" si="434"/>
        <v>1.186591757935306E-2</v>
      </c>
      <c r="J3488">
        <f t="shared" si="435"/>
        <v>1.1009087155618307E-2</v>
      </c>
      <c r="K3488">
        <v>6</v>
      </c>
      <c r="L3488">
        <v>6</v>
      </c>
      <c r="M3488">
        <f t="shared" si="436"/>
        <v>1.3375315859573595E-2</v>
      </c>
      <c r="N3488">
        <f t="shared" si="437"/>
        <v>2.9896772282806979E-5</v>
      </c>
      <c r="O3488">
        <f t="shared" si="438"/>
        <v>2.9816512390560157E-5</v>
      </c>
      <c r="P3488">
        <f t="shared" si="439"/>
        <v>-1.0264429641165824</v>
      </c>
    </row>
    <row r="3489" spans="1:16" x14ac:dyDescent="0.25">
      <c r="A3489">
        <v>3488</v>
      </c>
      <c r="B3489">
        <v>0.14889980773339029</v>
      </c>
      <c r="C3489">
        <f t="shared" si="432"/>
        <v>8.1359650475590186</v>
      </c>
      <c r="D3489">
        <v>0.13010040589617602</v>
      </c>
      <c r="E3489" s="19">
        <f t="shared" si="433"/>
        <v>8.5138027464221313</v>
      </c>
      <c r="F3489">
        <v>0.5976608008495532</v>
      </c>
      <c r="G3489" s="20">
        <v>0.44600000000000001</v>
      </c>
      <c r="H3489">
        <v>0.46300000000000002</v>
      </c>
      <c r="I3489">
        <f t="shared" si="434"/>
        <v>1.186591757935306E-2</v>
      </c>
      <c r="J3489">
        <f t="shared" si="435"/>
        <v>1.1009087155618307E-2</v>
      </c>
      <c r="K3489">
        <v>6</v>
      </c>
      <c r="L3489">
        <v>6</v>
      </c>
      <c r="M3489">
        <f t="shared" si="436"/>
        <v>8.4367371776595274E-3</v>
      </c>
      <c r="N3489">
        <f t="shared" si="437"/>
        <v>1.4421563102527841E-5</v>
      </c>
      <c r="O3489">
        <f t="shared" si="438"/>
        <v>1.1863089034150405E-5</v>
      </c>
      <c r="P3489">
        <f t="shared" si="439"/>
        <v>-2.3781848862110202</v>
      </c>
    </row>
    <row r="3490" spans="1:16" x14ac:dyDescent="0.25">
      <c r="A3490">
        <v>3489</v>
      </c>
      <c r="B3490">
        <v>0.76763206884975743</v>
      </c>
      <c r="C3490">
        <f t="shared" si="432"/>
        <v>2.5586859833253031</v>
      </c>
      <c r="D3490">
        <v>0.75127414777062285</v>
      </c>
      <c r="E3490" s="19">
        <f t="shared" si="433"/>
        <v>2.6662576247686207</v>
      </c>
      <c r="F3490">
        <v>0.18180116967414506</v>
      </c>
      <c r="G3490" s="20">
        <v>0.44600000000000001</v>
      </c>
      <c r="H3490">
        <v>0.46300000000000002</v>
      </c>
      <c r="I3490">
        <f t="shared" si="434"/>
        <v>1.186591757935306E-2</v>
      </c>
      <c r="J3490">
        <f t="shared" si="435"/>
        <v>1.1009087155618307E-2</v>
      </c>
      <c r="K3490">
        <v>6</v>
      </c>
      <c r="L3490">
        <v>6</v>
      </c>
      <c r="M3490">
        <f t="shared" si="436"/>
        <v>1.5075969732888456E-2</v>
      </c>
      <c r="N3490">
        <f t="shared" si="437"/>
        <v>4.5856871104145932E-5</v>
      </c>
      <c r="O3490">
        <f t="shared" si="438"/>
        <v>3.7880810564494807E-5</v>
      </c>
      <c r="P3490">
        <f t="shared" si="439"/>
        <v>-1.2379722066637158</v>
      </c>
    </row>
    <row r="3491" spans="1:16" x14ac:dyDescent="0.25">
      <c r="A3491">
        <v>3490</v>
      </c>
      <c r="B3491">
        <v>0.24195074312570575</v>
      </c>
      <c r="C3491">
        <f t="shared" si="432"/>
        <v>6.7244781626244849</v>
      </c>
      <c r="D3491">
        <v>0.23264259773552659</v>
      </c>
      <c r="E3491" s="19">
        <f t="shared" si="433"/>
        <v>6.8422066317345909</v>
      </c>
      <c r="F3491">
        <v>1.0136318451259285E-2</v>
      </c>
      <c r="G3491" s="20">
        <v>0.44600000000000001</v>
      </c>
      <c r="H3491">
        <v>0.46300000000000002</v>
      </c>
      <c r="I3491">
        <f t="shared" si="434"/>
        <v>1.186591757935306E-2</v>
      </c>
      <c r="J3491">
        <f t="shared" si="435"/>
        <v>1.1009087155618307E-2</v>
      </c>
      <c r="K3491">
        <v>6</v>
      </c>
      <c r="L3491">
        <v>6</v>
      </c>
      <c r="M3491">
        <f t="shared" si="436"/>
        <v>9.4110530016272564E-3</v>
      </c>
      <c r="N3491">
        <f t="shared" si="437"/>
        <v>1.7448689771272824E-5</v>
      </c>
      <c r="O3491">
        <f t="shared" si="438"/>
        <v>1.47613197665729E-5</v>
      </c>
      <c r="P3491">
        <f t="shared" si="439"/>
        <v>-1.8124993579164199</v>
      </c>
    </row>
    <row r="3492" spans="1:16" x14ac:dyDescent="0.25">
      <c r="A3492">
        <v>3491</v>
      </c>
      <c r="B3492">
        <v>0.87600329599902338</v>
      </c>
      <c r="C3492">
        <f t="shared" si="432"/>
        <v>1.8004985873190724</v>
      </c>
      <c r="D3492">
        <v>0.40964995269631033</v>
      </c>
      <c r="E3492" s="19">
        <f t="shared" si="433"/>
        <v>5.0513138666709052</v>
      </c>
      <c r="F3492">
        <v>-0.69789166445843875</v>
      </c>
      <c r="G3492" s="20">
        <v>0.44600000000000001</v>
      </c>
      <c r="H3492">
        <v>0.46300000000000002</v>
      </c>
      <c r="I3492">
        <f t="shared" si="434"/>
        <v>1.186591757935306E-2</v>
      </c>
      <c r="J3492">
        <f t="shared" si="435"/>
        <v>1.1009087155618307E-2</v>
      </c>
      <c r="K3492">
        <v>6</v>
      </c>
      <c r="L3492">
        <v>6</v>
      </c>
      <c r="M3492">
        <f t="shared" si="436"/>
        <v>1.0953026409465086E-2</v>
      </c>
      <c r="N3492">
        <f t="shared" si="437"/>
        <v>6.51671343480706E-5</v>
      </c>
      <c r="O3492">
        <f t="shared" si="438"/>
        <v>1.9994797921073272E-5</v>
      </c>
      <c r="P3492">
        <f t="shared" si="439"/>
        <v>-0.96408338689524753</v>
      </c>
    </row>
    <row r="3493" spans="1:16" x14ac:dyDescent="0.25">
      <c r="A3493">
        <v>3492</v>
      </c>
      <c r="B3493">
        <v>0.1577806939909055</v>
      </c>
      <c r="C3493">
        <f t="shared" si="432"/>
        <v>7.9720869623854602</v>
      </c>
      <c r="D3493">
        <v>0.54780724509414958</v>
      </c>
      <c r="E3493" s="19">
        <f t="shared" si="433"/>
        <v>4.0111812723623581</v>
      </c>
      <c r="F3493">
        <v>-1.5542673281743191</v>
      </c>
      <c r="G3493" s="20">
        <v>0.44600000000000001</v>
      </c>
      <c r="H3493">
        <v>0.46300000000000002</v>
      </c>
      <c r="I3493">
        <f t="shared" si="434"/>
        <v>1.186591757935306E-2</v>
      </c>
      <c r="J3493">
        <f t="shared" si="435"/>
        <v>1.1009087155618307E-2</v>
      </c>
      <c r="K3493">
        <v>6</v>
      </c>
      <c r="L3493">
        <v>6</v>
      </c>
      <c r="M3493">
        <f t="shared" si="436"/>
        <v>1.2291366474099447E-2</v>
      </c>
      <c r="N3493">
        <f t="shared" si="437"/>
        <v>1.471801974651617E-5</v>
      </c>
      <c r="O3493">
        <f t="shared" si="438"/>
        <v>2.5179614966769308E-5</v>
      </c>
      <c r="P3493">
        <f t="shared" si="439"/>
        <v>-0.5843562285230991</v>
      </c>
    </row>
    <row r="3494" spans="1:16" x14ac:dyDescent="0.25">
      <c r="A3494">
        <v>3493</v>
      </c>
      <c r="B3494">
        <v>0.19574571977904598</v>
      </c>
      <c r="C3494">
        <f t="shared" si="432"/>
        <v>7.3520631751601133</v>
      </c>
      <c r="D3494">
        <v>2.7771843623157447E-2</v>
      </c>
      <c r="E3494" s="19">
        <f t="shared" si="433"/>
        <v>12.568876788233986</v>
      </c>
      <c r="F3494">
        <v>-1.2842883734265342</v>
      </c>
      <c r="G3494" s="20">
        <v>0.44600000000000001</v>
      </c>
      <c r="H3494">
        <v>0.46300000000000002</v>
      </c>
      <c r="I3494">
        <f t="shared" si="434"/>
        <v>1.186591757935306E-2</v>
      </c>
      <c r="J3494">
        <f t="shared" si="435"/>
        <v>1.1009087155618307E-2</v>
      </c>
      <c r="K3494">
        <v>6</v>
      </c>
      <c r="L3494">
        <v>6</v>
      </c>
      <c r="M3494">
        <f t="shared" si="436"/>
        <v>6.9436540907845852E-3</v>
      </c>
      <c r="N3494">
        <f t="shared" si="437"/>
        <v>1.595923899698781E-5</v>
      </c>
      <c r="O3494">
        <f t="shared" si="438"/>
        <v>8.0357220220782511E-6</v>
      </c>
      <c r="P3494">
        <f t="shared" si="439"/>
        <v>-1.5422654980887507</v>
      </c>
    </row>
    <row r="3495" spans="1:16" x14ac:dyDescent="0.25">
      <c r="A3495">
        <v>3494</v>
      </c>
      <c r="B3495">
        <v>0.6266365550706503</v>
      </c>
      <c r="C3495">
        <f t="shared" si="432"/>
        <v>3.4785446437598417</v>
      </c>
      <c r="D3495">
        <v>0.69890438550981171</v>
      </c>
      <c r="E3495" s="19">
        <f t="shared" si="433"/>
        <v>3.0070142011397927</v>
      </c>
      <c r="F3495">
        <v>-0.73267074185423553</v>
      </c>
      <c r="G3495" s="20">
        <v>0.44600000000000001</v>
      </c>
      <c r="H3495">
        <v>0.46300000000000002</v>
      </c>
      <c r="I3495">
        <f t="shared" si="434"/>
        <v>1.186591757935306E-2</v>
      </c>
      <c r="J3495">
        <f t="shared" si="435"/>
        <v>1.1009087155618307E-2</v>
      </c>
      <c r="K3495">
        <v>6</v>
      </c>
      <c r="L3495">
        <v>6</v>
      </c>
      <c r="M3495">
        <f t="shared" si="436"/>
        <v>1.4196084394135925E-2</v>
      </c>
      <c r="N3495">
        <f t="shared" si="437"/>
        <v>3.3730581421117439E-5</v>
      </c>
      <c r="O3495">
        <f t="shared" si="438"/>
        <v>3.3588135354238266E-5</v>
      </c>
      <c r="P3495">
        <f t="shared" si="439"/>
        <v>-0.77405740659455013</v>
      </c>
    </row>
    <row r="3496" spans="1:16" x14ac:dyDescent="0.25">
      <c r="A3496">
        <v>3495</v>
      </c>
      <c r="B3496">
        <v>0.61519211401715135</v>
      </c>
      <c r="C3496">
        <f t="shared" si="432"/>
        <v>3.5542710253208094</v>
      </c>
      <c r="D3496">
        <v>0.46906949064607684</v>
      </c>
      <c r="E3496" s="19">
        <f t="shared" si="433"/>
        <v>4.5813797273108356</v>
      </c>
      <c r="F3496">
        <v>-0.24213022697949782</v>
      </c>
      <c r="G3496" s="20">
        <v>0.44600000000000001</v>
      </c>
      <c r="H3496">
        <v>0.46300000000000002</v>
      </c>
      <c r="I3496">
        <f t="shared" si="434"/>
        <v>1.186591757935306E-2</v>
      </c>
      <c r="J3496">
        <f t="shared" si="435"/>
        <v>1.1009087155618307E-2</v>
      </c>
      <c r="K3496">
        <v>6</v>
      </c>
      <c r="L3496">
        <v>6</v>
      </c>
      <c r="M3496">
        <f t="shared" si="436"/>
        <v>1.1501067893965171E-2</v>
      </c>
      <c r="N3496">
        <f t="shared" si="437"/>
        <v>3.3011926354924714E-5</v>
      </c>
      <c r="O3496">
        <f t="shared" si="438"/>
        <v>2.2045760450266074E-5</v>
      </c>
      <c r="P3496">
        <f t="shared" si="439"/>
        <v>-1.3219096574789011</v>
      </c>
    </row>
    <row r="3497" spans="1:16" x14ac:dyDescent="0.25">
      <c r="A3497">
        <v>3496</v>
      </c>
      <c r="B3497">
        <v>0.55943479720450451</v>
      </c>
      <c r="C3497">
        <f t="shared" si="432"/>
        <v>3.9307087114503254</v>
      </c>
      <c r="D3497">
        <v>0.95791497543259985</v>
      </c>
      <c r="E3497" s="19">
        <f t="shared" si="433"/>
        <v>1.0561026537344138</v>
      </c>
      <c r="F3497">
        <v>0.56227122513519134</v>
      </c>
      <c r="G3497" s="20">
        <v>0.44600000000000001</v>
      </c>
      <c r="H3497">
        <v>0.46300000000000002</v>
      </c>
      <c r="I3497">
        <f t="shared" si="434"/>
        <v>1.186591757935306E-2</v>
      </c>
      <c r="J3497">
        <f t="shared" si="435"/>
        <v>1.1009087155618307E-2</v>
      </c>
      <c r="K3497">
        <v>6</v>
      </c>
      <c r="L3497">
        <v>6</v>
      </c>
      <c r="M3497">
        <f t="shared" si="436"/>
        <v>2.3954286808749024E-2</v>
      </c>
      <c r="N3497">
        <f t="shared" si="437"/>
        <v>2.9850426970468764E-5</v>
      </c>
      <c r="O3497">
        <f t="shared" si="438"/>
        <v>9.5634642752634577E-5</v>
      </c>
      <c r="P3497">
        <f t="shared" si="439"/>
        <v>-0.97262628266940565</v>
      </c>
    </row>
    <row r="3498" spans="1:16" x14ac:dyDescent="0.25">
      <c r="A3498">
        <v>3497</v>
      </c>
      <c r="B3498">
        <v>0.23670155949583421</v>
      </c>
      <c r="C3498">
        <f t="shared" si="432"/>
        <v>6.7903932904781845</v>
      </c>
      <c r="D3498">
        <v>0.14380321665089876</v>
      </c>
      <c r="E3498" s="19">
        <f t="shared" si="433"/>
        <v>8.2339807931018676</v>
      </c>
      <c r="F3498">
        <v>-0.82467067841207609</v>
      </c>
      <c r="G3498" s="20">
        <v>0.44600000000000001</v>
      </c>
      <c r="H3498">
        <v>0.46300000000000002</v>
      </c>
      <c r="I3498">
        <f t="shared" si="434"/>
        <v>1.186591757935306E-2</v>
      </c>
      <c r="J3498">
        <f t="shared" si="435"/>
        <v>1.1009087155618307E-2</v>
      </c>
      <c r="K3498">
        <v>6</v>
      </c>
      <c r="L3498">
        <v>6</v>
      </c>
      <c r="M3498">
        <f t="shared" si="436"/>
        <v>8.5788956893256361E-3</v>
      </c>
      <c r="N3498">
        <f t="shared" si="437"/>
        <v>1.7279313334893833E-5</v>
      </c>
      <c r="O3498">
        <f t="shared" si="438"/>
        <v>1.226624187472166E-5</v>
      </c>
      <c r="P3498">
        <f t="shared" si="439"/>
        <v>-1.4590962624970703</v>
      </c>
    </row>
    <row r="3499" spans="1:16" x14ac:dyDescent="0.25">
      <c r="A3499">
        <v>3498</v>
      </c>
      <c r="B3499">
        <v>0.45554979094821008</v>
      </c>
      <c r="C3499">
        <f t="shared" si="432"/>
        <v>4.6847607527921866</v>
      </c>
      <c r="D3499">
        <v>0.977843562120426</v>
      </c>
      <c r="E3499" s="19">
        <f t="shared" si="433"/>
        <v>0.78718422333887628</v>
      </c>
      <c r="F3499">
        <v>-0.55869122661533765</v>
      </c>
      <c r="G3499" s="20">
        <v>0.44600000000000001</v>
      </c>
      <c r="H3499">
        <v>0.46300000000000002</v>
      </c>
      <c r="I3499">
        <f t="shared" si="434"/>
        <v>1.186591757935306E-2</v>
      </c>
      <c r="J3499">
        <f t="shared" si="435"/>
        <v>1.1009087155618307E-2</v>
      </c>
      <c r="K3499">
        <v>6</v>
      </c>
      <c r="L3499">
        <v>6</v>
      </c>
      <c r="M3499">
        <f t="shared" si="436"/>
        <v>2.7745855578109477E-2</v>
      </c>
      <c r="N3499">
        <f t="shared" si="437"/>
        <v>2.5045747162947629E-5</v>
      </c>
      <c r="O3499">
        <f t="shared" si="438"/>
        <v>1.2830541696021814E-4</v>
      </c>
      <c r="P3499">
        <f t="shared" si="439"/>
        <v>-0.36334958546740814</v>
      </c>
    </row>
    <row r="3500" spans="1:16" x14ac:dyDescent="0.25">
      <c r="A3500">
        <v>3499</v>
      </c>
      <c r="B3500">
        <v>0.20465712454603718</v>
      </c>
      <c r="C3500">
        <f t="shared" si="432"/>
        <v>7.2218477067095863</v>
      </c>
      <c r="D3500">
        <v>0.75316629535813473</v>
      </c>
      <c r="E3500" s="19">
        <f t="shared" si="433"/>
        <v>2.6538566907862426</v>
      </c>
      <c r="F3500">
        <v>-0.18709215510170907</v>
      </c>
      <c r="G3500" s="20">
        <v>0.44600000000000001</v>
      </c>
      <c r="H3500">
        <v>0.46300000000000002</v>
      </c>
      <c r="I3500">
        <f t="shared" si="434"/>
        <v>1.186591757935306E-2</v>
      </c>
      <c r="J3500">
        <f t="shared" si="435"/>
        <v>1.1009087155618307E-2</v>
      </c>
      <c r="K3500">
        <v>6</v>
      </c>
      <c r="L3500">
        <v>6</v>
      </c>
      <c r="M3500">
        <f t="shared" si="436"/>
        <v>1.5111152154913312E-2</v>
      </c>
      <c r="N3500">
        <f t="shared" si="437"/>
        <v>1.6246996350300031E-5</v>
      </c>
      <c r="O3500">
        <f t="shared" si="438"/>
        <v>3.8057819908156876E-5</v>
      </c>
      <c r="P3500">
        <f t="shared" si="439"/>
        <v>-1.0337586467289501</v>
      </c>
    </row>
    <row r="3501" spans="1:16" x14ac:dyDescent="0.25">
      <c r="A3501">
        <v>3500</v>
      </c>
      <c r="B3501">
        <v>0.76741843928342535</v>
      </c>
      <c r="C3501">
        <f t="shared" si="432"/>
        <v>2.5600966755737007</v>
      </c>
      <c r="D3501">
        <v>0.73735770744956819</v>
      </c>
      <c r="E3501" s="19">
        <f t="shared" si="433"/>
        <v>2.7571954477884293</v>
      </c>
      <c r="F3501">
        <v>-1.0041276254924014</v>
      </c>
      <c r="G3501" s="20">
        <v>0.44600000000000001</v>
      </c>
      <c r="H3501">
        <v>0.46300000000000002</v>
      </c>
      <c r="I3501">
        <f t="shared" si="434"/>
        <v>1.186591757935306E-2</v>
      </c>
      <c r="J3501">
        <f t="shared" si="435"/>
        <v>1.1009087155618307E-2</v>
      </c>
      <c r="K3501">
        <v>6</v>
      </c>
      <c r="L3501">
        <v>6</v>
      </c>
      <c r="M3501">
        <f t="shared" si="436"/>
        <v>1.4825267410578255E-2</v>
      </c>
      <c r="N3501">
        <f t="shared" si="437"/>
        <v>4.5831602553462043E-5</v>
      </c>
      <c r="O3501">
        <f t="shared" si="438"/>
        <v>3.6631425632525612E-5</v>
      </c>
      <c r="P3501">
        <f t="shared" si="439"/>
        <v>-0.53163302624780684</v>
      </c>
    </row>
    <row r="3502" spans="1:16" x14ac:dyDescent="0.25">
      <c r="A3502">
        <v>3501</v>
      </c>
      <c r="B3502">
        <v>6.8208868678853729E-2</v>
      </c>
      <c r="C3502">
        <f t="shared" si="432"/>
        <v>10.259450820121955</v>
      </c>
      <c r="D3502">
        <v>0.92797631763664667</v>
      </c>
      <c r="E3502" s="19">
        <f t="shared" si="433"/>
        <v>1.3661841296123893</v>
      </c>
      <c r="F3502">
        <v>-1.2615828381967731</v>
      </c>
      <c r="G3502" s="20">
        <v>0.44600000000000001</v>
      </c>
      <c r="H3502">
        <v>0.46300000000000002</v>
      </c>
      <c r="I3502">
        <f t="shared" si="434"/>
        <v>1.186591757935306E-2</v>
      </c>
      <c r="J3502">
        <f t="shared" si="435"/>
        <v>1.1009087155618307E-2</v>
      </c>
      <c r="K3502">
        <v>6</v>
      </c>
      <c r="L3502">
        <v>6</v>
      </c>
      <c r="M3502">
        <f t="shared" si="436"/>
        <v>2.1061131224631945E-2</v>
      </c>
      <c r="N3502">
        <f t="shared" si="437"/>
        <v>1.1436609560348627E-5</v>
      </c>
      <c r="O3502">
        <f t="shared" si="438"/>
        <v>7.3928541410194456E-5</v>
      </c>
      <c r="P3502">
        <f t="shared" si="439"/>
        <v>-0.2537292234110482</v>
      </c>
    </row>
    <row r="3503" spans="1:16" x14ac:dyDescent="0.25">
      <c r="A3503">
        <v>3502</v>
      </c>
      <c r="B3503">
        <v>0.44016846217230748</v>
      </c>
      <c r="C3503">
        <f t="shared" si="432"/>
        <v>4.8047670622998027</v>
      </c>
      <c r="D3503">
        <v>0.20523697622608111</v>
      </c>
      <c r="E3503" s="19">
        <f t="shared" si="433"/>
        <v>7.2135447464354243</v>
      </c>
      <c r="F3503">
        <v>0.29072225515847094</v>
      </c>
      <c r="G3503" s="20">
        <v>0.44600000000000001</v>
      </c>
      <c r="H3503">
        <v>0.46300000000000002</v>
      </c>
      <c r="I3503">
        <f t="shared" si="434"/>
        <v>1.186591757935306E-2</v>
      </c>
      <c r="J3503">
        <f t="shared" si="435"/>
        <v>1.1009087155618307E-2</v>
      </c>
      <c r="K3503">
        <v>6</v>
      </c>
      <c r="L3503">
        <v>6</v>
      </c>
      <c r="M3503">
        <f t="shared" si="436"/>
        <v>9.1656220952567903E-3</v>
      </c>
      <c r="N3503">
        <f t="shared" si="437"/>
        <v>2.442019182448601E-5</v>
      </c>
      <c r="O3503">
        <f t="shared" si="438"/>
        <v>1.4001438065509913E-5</v>
      </c>
      <c r="P3503">
        <f t="shared" si="439"/>
        <v>-2.0513661856854557</v>
      </c>
    </row>
    <row r="3504" spans="1:16" x14ac:dyDescent="0.25">
      <c r="A3504">
        <v>3503</v>
      </c>
      <c r="B3504">
        <v>0.27613147373882257</v>
      </c>
      <c r="C3504">
        <f t="shared" si="432"/>
        <v>6.322045386264179</v>
      </c>
      <c r="D3504">
        <v>0.48954741050447098</v>
      </c>
      <c r="E3504" s="19">
        <f t="shared" si="433"/>
        <v>4.4281978525909453</v>
      </c>
      <c r="F3504">
        <v>-0.78033508543740027</v>
      </c>
      <c r="G3504" s="20">
        <v>0.44600000000000001</v>
      </c>
      <c r="H3504">
        <v>0.46300000000000002</v>
      </c>
      <c r="I3504">
        <f t="shared" si="434"/>
        <v>1.186591757935306E-2</v>
      </c>
      <c r="J3504">
        <f t="shared" si="435"/>
        <v>1.1009087155618307E-2</v>
      </c>
      <c r="K3504">
        <v>6</v>
      </c>
      <c r="L3504">
        <v>6</v>
      </c>
      <c r="M3504">
        <f t="shared" si="436"/>
        <v>1.1698301321096479E-2</v>
      </c>
      <c r="N3504">
        <f t="shared" si="437"/>
        <v>1.8559394335931506E-5</v>
      </c>
      <c r="O3504">
        <f t="shared" si="438"/>
        <v>2.2808375633194606E-5</v>
      </c>
      <c r="P3504">
        <f t="shared" si="439"/>
        <v>-1.0241707348086564</v>
      </c>
    </row>
    <row r="3505" spans="1:16" x14ac:dyDescent="0.25">
      <c r="A3505">
        <v>3504</v>
      </c>
      <c r="B3505">
        <v>8.8259529404583884E-2</v>
      </c>
      <c r="C3505">
        <f t="shared" si="432"/>
        <v>9.5735821970643116</v>
      </c>
      <c r="D3505">
        <v>0.79744865260780662</v>
      </c>
      <c r="E3505" s="19">
        <f t="shared" si="433"/>
        <v>2.3597770756782599</v>
      </c>
      <c r="F3505">
        <v>1.7232605387107469</v>
      </c>
      <c r="G3505" s="20">
        <v>0.44600000000000001</v>
      </c>
      <c r="H3505">
        <v>0.46300000000000002</v>
      </c>
      <c r="I3505">
        <f t="shared" si="434"/>
        <v>1.186591757935306E-2</v>
      </c>
      <c r="J3505">
        <f t="shared" si="435"/>
        <v>1.1009087155618307E-2</v>
      </c>
      <c r="K3505">
        <v>6</v>
      </c>
      <c r="L3505">
        <v>6</v>
      </c>
      <c r="M3505">
        <f t="shared" si="436"/>
        <v>1.602510276335237E-2</v>
      </c>
      <c r="N3505">
        <f t="shared" si="437"/>
        <v>1.2255948809768716E-5</v>
      </c>
      <c r="O3505">
        <f t="shared" si="438"/>
        <v>4.2800653096000617E-5</v>
      </c>
      <c r="P3505">
        <f t="shared" si="439"/>
        <v>-1.8587473093258127</v>
      </c>
    </row>
    <row r="3506" spans="1:16" x14ac:dyDescent="0.25">
      <c r="A3506">
        <v>3505</v>
      </c>
      <c r="B3506">
        <v>0.66582232123783069</v>
      </c>
      <c r="C3506">
        <f t="shared" si="432"/>
        <v>3.2218738491567209</v>
      </c>
      <c r="D3506">
        <v>0.36362804040650654</v>
      </c>
      <c r="E3506" s="19">
        <f t="shared" si="433"/>
        <v>5.4484824682304858</v>
      </c>
      <c r="F3506">
        <v>0.57983015722129494</v>
      </c>
      <c r="G3506" s="20">
        <v>0.44600000000000001</v>
      </c>
      <c r="H3506">
        <v>0.46300000000000002</v>
      </c>
      <c r="I3506">
        <f t="shared" si="434"/>
        <v>1.186591757935306E-2</v>
      </c>
      <c r="J3506">
        <f t="shared" si="435"/>
        <v>1.1009087155618307E-2</v>
      </c>
      <c r="K3506">
        <v>6</v>
      </c>
      <c r="L3506">
        <v>6</v>
      </c>
      <c r="M3506">
        <f t="shared" si="436"/>
        <v>1.0546261439356653E-2</v>
      </c>
      <c r="N3506">
        <f t="shared" si="437"/>
        <v>3.6417730434741765E-5</v>
      </c>
      <c r="O3506">
        <f t="shared" si="438"/>
        <v>1.853727172454351E-5</v>
      </c>
      <c r="P3506">
        <f t="shared" si="439"/>
        <v>-2.0195190717910094</v>
      </c>
    </row>
    <row r="3507" spans="1:16" x14ac:dyDescent="0.25">
      <c r="A3507">
        <v>3506</v>
      </c>
      <c r="B3507">
        <v>0.46888637958922086</v>
      </c>
      <c r="C3507">
        <f t="shared" si="432"/>
        <v>4.5827674967178513</v>
      </c>
      <c r="D3507">
        <v>0.77898495437482829</v>
      </c>
      <c r="E3507" s="19">
        <f t="shared" si="433"/>
        <v>2.4834532658058937</v>
      </c>
      <c r="F3507">
        <v>-1.2830651030526496</v>
      </c>
      <c r="G3507" s="20">
        <v>0.44600000000000001</v>
      </c>
      <c r="H3507">
        <v>0.46300000000000002</v>
      </c>
      <c r="I3507">
        <f t="shared" si="434"/>
        <v>1.186591757935306E-2</v>
      </c>
      <c r="J3507">
        <f t="shared" si="435"/>
        <v>1.1009087155618307E-2</v>
      </c>
      <c r="K3507">
        <v>6</v>
      </c>
      <c r="L3507">
        <v>6</v>
      </c>
      <c r="M3507">
        <f t="shared" si="436"/>
        <v>1.562098143335112E-2</v>
      </c>
      <c r="N3507">
        <f t="shared" si="437"/>
        <v>2.5603160844918861E-5</v>
      </c>
      <c r="O3507">
        <f t="shared" si="438"/>
        <v>4.0669176823516739E-5</v>
      </c>
      <c r="P3507">
        <f t="shared" si="439"/>
        <v>-0.41961807916757055</v>
      </c>
    </row>
    <row r="3508" spans="1:16" x14ac:dyDescent="0.25">
      <c r="A3508">
        <v>3507</v>
      </c>
      <c r="B3508">
        <v>0.2196417126987518</v>
      </c>
      <c r="C3508">
        <f t="shared" si="432"/>
        <v>7.0134529984136256</v>
      </c>
      <c r="D3508">
        <v>0.94054994354075749</v>
      </c>
      <c r="E3508" s="19">
        <f t="shared" si="433"/>
        <v>1.2443756875747345</v>
      </c>
      <c r="F3508">
        <v>0.34699041862040758</v>
      </c>
      <c r="G3508" s="20">
        <v>0.44600000000000001</v>
      </c>
      <c r="H3508">
        <v>0.46300000000000002</v>
      </c>
      <c r="I3508">
        <f t="shared" si="434"/>
        <v>1.186591757935306E-2</v>
      </c>
      <c r="J3508">
        <f t="shared" si="435"/>
        <v>1.1009087155618307E-2</v>
      </c>
      <c r="K3508">
        <v>6</v>
      </c>
      <c r="L3508">
        <v>6</v>
      </c>
      <c r="M3508">
        <f t="shared" si="436"/>
        <v>2.2067876936668417E-2</v>
      </c>
      <c r="N3508">
        <f t="shared" si="437"/>
        <v>1.672975257121891E-5</v>
      </c>
      <c r="O3508">
        <f t="shared" si="438"/>
        <v>8.1165198748656977E-5</v>
      </c>
      <c r="P3508">
        <f t="shared" si="439"/>
        <v>-0.92592451958374677</v>
      </c>
    </row>
    <row r="3509" spans="1:16" x14ac:dyDescent="0.25">
      <c r="A3509">
        <v>3508</v>
      </c>
      <c r="B3509">
        <v>0.68636127811517689</v>
      </c>
      <c r="C3509">
        <f t="shared" si="432"/>
        <v>3.0883865772362902</v>
      </c>
      <c r="D3509">
        <v>0.4847254860072634</v>
      </c>
      <c r="E3509" s="19">
        <f t="shared" si="433"/>
        <v>4.4639184974489003</v>
      </c>
      <c r="F3509">
        <v>-6.7484506871551275E-2</v>
      </c>
      <c r="G3509" s="20">
        <v>0.44600000000000001</v>
      </c>
      <c r="H3509">
        <v>0.46300000000000002</v>
      </c>
      <c r="I3509">
        <f t="shared" si="434"/>
        <v>1.186591757935306E-2</v>
      </c>
      <c r="J3509">
        <f t="shared" si="435"/>
        <v>1.1009087155618307E-2</v>
      </c>
      <c r="K3509">
        <v>6</v>
      </c>
      <c r="L3509">
        <v>6</v>
      </c>
      <c r="M3509">
        <f t="shared" si="436"/>
        <v>1.1651401922282716E-2</v>
      </c>
      <c r="N3509">
        <f t="shared" si="437"/>
        <v>3.7991789693093275E-5</v>
      </c>
      <c r="O3509">
        <f t="shared" si="438"/>
        <v>2.2625861125762227E-5</v>
      </c>
      <c r="P3509">
        <f t="shared" si="439"/>
        <v>-1.4139571961983959</v>
      </c>
    </row>
    <row r="3510" spans="1:16" x14ac:dyDescent="0.25">
      <c r="A3510">
        <v>3509</v>
      </c>
      <c r="B3510">
        <v>3.2898953215124975E-2</v>
      </c>
      <c r="C3510">
        <f t="shared" si="432"/>
        <v>12.141542926055688</v>
      </c>
      <c r="D3510">
        <v>0.51121555223242898</v>
      </c>
      <c r="E3510" s="19">
        <f t="shared" si="433"/>
        <v>4.2701247613424975</v>
      </c>
      <c r="F3510">
        <v>0.48220840653812047</v>
      </c>
      <c r="G3510" s="20">
        <v>0.44600000000000001</v>
      </c>
      <c r="H3510">
        <v>0.46300000000000002</v>
      </c>
      <c r="I3510">
        <f t="shared" si="434"/>
        <v>1.186591757935306E-2</v>
      </c>
      <c r="J3510">
        <f t="shared" si="435"/>
        <v>1.1009087155618307E-2</v>
      </c>
      <c r="K3510">
        <v>6</v>
      </c>
      <c r="L3510">
        <v>6</v>
      </c>
      <c r="M3510">
        <f t="shared" si="436"/>
        <v>1.1912859781885657E-2</v>
      </c>
      <c r="N3510">
        <f t="shared" si="437"/>
        <v>9.6637910064573922E-6</v>
      </c>
      <c r="O3510">
        <f t="shared" si="438"/>
        <v>2.3652704697144798E-5</v>
      </c>
      <c r="P3510">
        <f t="shared" si="439"/>
        <v>-1.6606699532454514</v>
      </c>
    </row>
    <row r="3511" spans="1:16" x14ac:dyDescent="0.25">
      <c r="A3511">
        <v>3510</v>
      </c>
      <c r="B3511">
        <v>0.5416730246894742</v>
      </c>
      <c r="C3511">
        <f t="shared" si="432"/>
        <v>4.0539633412590028</v>
      </c>
      <c r="D3511">
        <v>0.717703787347026</v>
      </c>
      <c r="E3511" s="19">
        <f t="shared" si="433"/>
        <v>2.8850399161657143</v>
      </c>
      <c r="F3511">
        <v>-0.85614374256692827</v>
      </c>
      <c r="G3511" s="20">
        <v>0.44600000000000001</v>
      </c>
      <c r="H3511">
        <v>0.46300000000000002</v>
      </c>
      <c r="I3511">
        <f t="shared" si="434"/>
        <v>1.186591757935306E-2</v>
      </c>
      <c r="J3511">
        <f t="shared" si="435"/>
        <v>1.1009087155618307E-2</v>
      </c>
      <c r="K3511">
        <v>6</v>
      </c>
      <c r="L3511">
        <v>6</v>
      </c>
      <c r="M3511">
        <f t="shared" si="436"/>
        <v>1.4493070305458882E-2</v>
      </c>
      <c r="N3511">
        <f t="shared" si="437"/>
        <v>2.8942869842748542E-5</v>
      </c>
      <c r="O3511">
        <f t="shared" si="438"/>
        <v>3.5008181146495666E-5</v>
      </c>
      <c r="P3511">
        <f t="shared" si="439"/>
        <v>-0.70057410598999414</v>
      </c>
    </row>
    <row r="3512" spans="1:16" x14ac:dyDescent="0.25">
      <c r="A3512">
        <v>3511</v>
      </c>
      <c r="B3512">
        <v>0.50444044312875758</v>
      </c>
      <c r="C3512">
        <f t="shared" si="432"/>
        <v>4.3191374500605733</v>
      </c>
      <c r="D3512">
        <v>0.95086519974364447</v>
      </c>
      <c r="E3512" s="19">
        <f t="shared" si="433"/>
        <v>1.1360301327018785</v>
      </c>
      <c r="F3512">
        <v>0.7166568138927687</v>
      </c>
      <c r="G3512" s="20">
        <v>0.44600000000000001</v>
      </c>
      <c r="H3512">
        <v>0.46300000000000002</v>
      </c>
      <c r="I3512">
        <f t="shared" si="434"/>
        <v>1.186591757935306E-2</v>
      </c>
      <c r="J3512">
        <f t="shared" si="435"/>
        <v>1.1009087155618307E-2</v>
      </c>
      <c r="K3512">
        <v>6</v>
      </c>
      <c r="L3512">
        <v>6</v>
      </c>
      <c r="M3512">
        <f t="shared" si="436"/>
        <v>2.3096245467152984E-2</v>
      </c>
      <c r="N3512">
        <f t="shared" si="437"/>
        <v>2.7165917892167979E-5</v>
      </c>
      <c r="O3512">
        <f t="shared" si="438"/>
        <v>8.8906092446497471E-5</v>
      </c>
      <c r="P3512">
        <f t="shared" si="439"/>
        <v>-1.070348232585854</v>
      </c>
    </row>
    <row r="3513" spans="1:16" x14ac:dyDescent="0.25">
      <c r="A3513">
        <v>3512</v>
      </c>
      <c r="B3513">
        <v>0.24619281594286935</v>
      </c>
      <c r="C3513">
        <f t="shared" si="432"/>
        <v>6.672075317629095</v>
      </c>
      <c r="D3513">
        <v>6.219672231208228E-2</v>
      </c>
      <c r="E3513" s="19">
        <f t="shared" si="433"/>
        <v>10.502073242772637</v>
      </c>
      <c r="F3513">
        <v>0.36108076528762467</v>
      </c>
      <c r="G3513" s="20">
        <v>0.44600000000000001</v>
      </c>
      <c r="H3513">
        <v>0.46300000000000002</v>
      </c>
      <c r="I3513">
        <f t="shared" si="434"/>
        <v>1.186591757935306E-2</v>
      </c>
      <c r="J3513">
        <f t="shared" si="435"/>
        <v>1.1009087155618307E-2</v>
      </c>
      <c r="K3513">
        <v>6</v>
      </c>
      <c r="L3513">
        <v>6</v>
      </c>
      <c r="M3513">
        <f t="shared" si="436"/>
        <v>7.5962419774882693E-3</v>
      </c>
      <c r="N3513">
        <f t="shared" si="437"/>
        <v>1.758573273645649E-5</v>
      </c>
      <c r="O3513">
        <f t="shared" si="438"/>
        <v>9.6171486967591493E-6</v>
      </c>
      <c r="P3513">
        <f t="shared" si="439"/>
        <v>-2.4858695490259044</v>
      </c>
    </row>
    <row r="3514" spans="1:16" x14ac:dyDescent="0.25">
      <c r="A3514">
        <v>3513</v>
      </c>
      <c r="B3514">
        <v>0.33912167729728082</v>
      </c>
      <c r="C3514">
        <f t="shared" si="432"/>
        <v>5.6751524776352342</v>
      </c>
      <c r="D3514">
        <v>0.6896572771385846</v>
      </c>
      <c r="E3514" s="19">
        <f t="shared" si="433"/>
        <v>3.0669983805981302</v>
      </c>
      <c r="F3514">
        <v>-1.1077895578637253</v>
      </c>
      <c r="G3514" s="20">
        <v>0.44600000000000001</v>
      </c>
      <c r="H3514">
        <v>0.46300000000000002</v>
      </c>
      <c r="I3514">
        <f t="shared" si="434"/>
        <v>1.186591757935306E-2</v>
      </c>
      <c r="J3514">
        <f t="shared" si="435"/>
        <v>1.1009087155618307E-2</v>
      </c>
      <c r="K3514">
        <v>6</v>
      </c>
      <c r="L3514">
        <v>6</v>
      </c>
      <c r="M3514">
        <f t="shared" si="436"/>
        <v>1.4056575795987462E-2</v>
      </c>
      <c r="N3514">
        <f t="shared" si="437"/>
        <v>2.0674921739234864E-5</v>
      </c>
      <c r="O3514">
        <f t="shared" si="438"/>
        <v>3.2931220518056757E-5</v>
      </c>
      <c r="P3514">
        <f t="shared" si="439"/>
        <v>-0.63238616708763806</v>
      </c>
    </row>
    <row r="3515" spans="1:16" x14ac:dyDescent="0.25">
      <c r="A3515">
        <v>3514</v>
      </c>
      <c r="B3515">
        <v>0.98025452436902982</v>
      </c>
      <c r="C3515">
        <f t="shared" si="432"/>
        <v>0.74759973949344727</v>
      </c>
      <c r="D3515">
        <v>0.24069948423718984</v>
      </c>
      <c r="E3515" s="19">
        <f t="shared" si="433"/>
        <v>6.7400812632435692</v>
      </c>
      <c r="F3515">
        <v>-0.90887851911247708</v>
      </c>
      <c r="G3515" s="20">
        <v>0.44600000000000001</v>
      </c>
      <c r="H3515">
        <v>0.46300000000000002</v>
      </c>
      <c r="I3515">
        <f t="shared" si="434"/>
        <v>1.186591757935306E-2</v>
      </c>
      <c r="J3515">
        <f t="shared" si="435"/>
        <v>1.1009087155618307E-2</v>
      </c>
      <c r="K3515">
        <v>6</v>
      </c>
      <c r="L3515">
        <v>6</v>
      </c>
      <c r="M3515">
        <f t="shared" si="436"/>
        <v>9.4820828512185013E-3</v>
      </c>
      <c r="N3515">
        <f t="shared" si="437"/>
        <v>1.5694672848981341E-4</v>
      </c>
      <c r="O3515">
        <f t="shared" si="438"/>
        <v>1.4984982532895333E-5</v>
      </c>
      <c r="P3515">
        <f t="shared" si="439"/>
        <v>-0.53601477050075297</v>
      </c>
    </row>
    <row r="3516" spans="1:16" x14ac:dyDescent="0.25">
      <c r="A3516">
        <v>3515</v>
      </c>
      <c r="B3516">
        <v>0.17377239295632801</v>
      </c>
      <c r="C3516">
        <f t="shared" si="432"/>
        <v>7.6965332333782648</v>
      </c>
      <c r="D3516">
        <v>0.83376567888424324</v>
      </c>
      <c r="E3516" s="19">
        <f t="shared" si="433"/>
        <v>2.1097108324545482</v>
      </c>
      <c r="F3516">
        <v>-0.70278019848046824</v>
      </c>
      <c r="G3516" s="20">
        <v>0.44600000000000001</v>
      </c>
      <c r="H3516">
        <v>0.46300000000000002</v>
      </c>
      <c r="I3516">
        <f t="shared" si="434"/>
        <v>1.186591757935306E-2</v>
      </c>
      <c r="J3516">
        <f t="shared" si="435"/>
        <v>1.1009087155618307E-2</v>
      </c>
      <c r="K3516">
        <v>6</v>
      </c>
      <c r="L3516">
        <v>6</v>
      </c>
      <c r="M3516">
        <f t="shared" si="436"/>
        <v>1.6948249380422258E-2</v>
      </c>
      <c r="N3516">
        <f t="shared" si="437"/>
        <v>1.5244958967302712E-5</v>
      </c>
      <c r="O3516">
        <f t="shared" si="438"/>
        <v>4.7873859510163909E-5</v>
      </c>
      <c r="P3516">
        <f t="shared" si="439"/>
        <v>-0.67361513955053831</v>
      </c>
    </row>
    <row r="3517" spans="1:16" x14ac:dyDescent="0.25">
      <c r="A3517">
        <v>3516</v>
      </c>
      <c r="B3517">
        <v>0.11316263313699759</v>
      </c>
      <c r="C3517">
        <f t="shared" si="432"/>
        <v>8.8989642559008146</v>
      </c>
      <c r="D3517">
        <v>0.17664113284707175</v>
      </c>
      <c r="E3517" s="19">
        <f t="shared" si="433"/>
        <v>7.6494763367796734</v>
      </c>
      <c r="F3517">
        <v>0.27162286642123945</v>
      </c>
      <c r="G3517" s="20">
        <v>0.44600000000000001</v>
      </c>
      <c r="H3517">
        <v>0.46300000000000002</v>
      </c>
      <c r="I3517">
        <f t="shared" si="434"/>
        <v>1.186591757935306E-2</v>
      </c>
      <c r="J3517">
        <f t="shared" si="435"/>
        <v>1.1009087155618307E-2</v>
      </c>
      <c r="K3517">
        <v>6</v>
      </c>
      <c r="L3517">
        <v>6</v>
      </c>
      <c r="M3517">
        <f t="shared" si="436"/>
        <v>8.9006240890179295E-3</v>
      </c>
      <c r="N3517">
        <f t="shared" si="437"/>
        <v>1.3185055019805338E-5</v>
      </c>
      <c r="O3517">
        <f t="shared" si="438"/>
        <v>1.320351819566771E-5</v>
      </c>
      <c r="P3517">
        <f t="shared" si="439"/>
        <v>-2.0667451298571264</v>
      </c>
    </row>
    <row r="3518" spans="1:16" x14ac:dyDescent="0.25">
      <c r="A3518">
        <v>3517</v>
      </c>
      <c r="B3518">
        <v>0.62306588946195873</v>
      </c>
      <c r="C3518">
        <f t="shared" si="432"/>
        <v>3.5021264747691516</v>
      </c>
      <c r="D3518">
        <v>0.69936216315195165</v>
      </c>
      <c r="E3518" s="19">
        <f t="shared" si="433"/>
        <v>3.0040450880520924</v>
      </c>
      <c r="F3518">
        <v>1.4136139725451358</v>
      </c>
      <c r="G3518" s="20">
        <v>0.44600000000000001</v>
      </c>
      <c r="H3518">
        <v>0.46300000000000002</v>
      </c>
      <c r="I3518">
        <f t="shared" si="434"/>
        <v>1.186591757935306E-2</v>
      </c>
      <c r="J3518">
        <f t="shared" si="435"/>
        <v>1.1009087155618307E-2</v>
      </c>
      <c r="K3518">
        <v>6</v>
      </c>
      <c r="L3518">
        <v>6</v>
      </c>
      <c r="M3518">
        <f t="shared" si="436"/>
        <v>1.4203098165395195E-2</v>
      </c>
      <c r="N3518">
        <f t="shared" si="437"/>
        <v>3.3503454023906302E-5</v>
      </c>
      <c r="O3518">
        <f t="shared" si="438"/>
        <v>3.3621332915975388E-5</v>
      </c>
      <c r="P3518">
        <f t="shared" si="439"/>
        <v>-2.0123566761568039</v>
      </c>
    </row>
    <row r="3519" spans="1:16" x14ac:dyDescent="0.25">
      <c r="A3519">
        <v>3518</v>
      </c>
      <c r="B3519">
        <v>0.9447004608294931</v>
      </c>
      <c r="C3519">
        <f t="shared" si="432"/>
        <v>1.2018426981694375</v>
      </c>
      <c r="D3519">
        <v>0.22467726676229133</v>
      </c>
      <c r="E3519" s="19">
        <f t="shared" si="433"/>
        <v>6.946134659318151</v>
      </c>
      <c r="F3519">
        <v>-1.2313103070482612</v>
      </c>
      <c r="G3519" s="20">
        <v>0.44600000000000001</v>
      </c>
      <c r="H3519">
        <v>0.46300000000000002</v>
      </c>
      <c r="I3519">
        <f t="shared" si="434"/>
        <v>1.186591757935306E-2</v>
      </c>
      <c r="J3519">
        <f t="shared" si="435"/>
        <v>1.1009087155618307E-2</v>
      </c>
      <c r="K3519">
        <v>6</v>
      </c>
      <c r="L3519">
        <v>6</v>
      </c>
      <c r="M3519">
        <f t="shared" si="436"/>
        <v>9.3403836056685004E-3</v>
      </c>
      <c r="N3519">
        <f t="shared" si="437"/>
        <v>9.7627862208629477E-5</v>
      </c>
      <c r="O3519">
        <f t="shared" si="438"/>
        <v>1.4540460983506817E-5</v>
      </c>
      <c r="P3519">
        <f t="shared" si="439"/>
        <v>-0.4238849690464877</v>
      </c>
    </row>
    <row r="3520" spans="1:16" x14ac:dyDescent="0.25">
      <c r="A3520">
        <v>3519</v>
      </c>
      <c r="B3520">
        <v>0.41972106082338939</v>
      </c>
      <c r="C3520">
        <f t="shared" si="432"/>
        <v>4.9686264635740214</v>
      </c>
      <c r="D3520">
        <v>0.62587359233375039</v>
      </c>
      <c r="E3520" s="19">
        <f t="shared" si="433"/>
        <v>3.4835802290402267</v>
      </c>
      <c r="F3520">
        <v>0.13578073776443489</v>
      </c>
      <c r="G3520" s="20">
        <v>0.44600000000000001</v>
      </c>
      <c r="H3520">
        <v>0.46300000000000002</v>
      </c>
      <c r="I3520">
        <f t="shared" si="434"/>
        <v>1.186591757935306E-2</v>
      </c>
      <c r="J3520">
        <f t="shared" si="435"/>
        <v>1.1009087155618307E-2</v>
      </c>
      <c r="K3520">
        <v>6</v>
      </c>
      <c r="L3520">
        <v>6</v>
      </c>
      <c r="M3520">
        <f t="shared" si="436"/>
        <v>1.3189350317685413E-2</v>
      </c>
      <c r="N3520">
        <f t="shared" si="437"/>
        <v>2.3614842893408687E-5</v>
      </c>
      <c r="O3520">
        <f t="shared" si="438"/>
        <v>2.8993160300438052E-5</v>
      </c>
      <c r="P3520">
        <f t="shared" si="439"/>
        <v>-1.3635877373729832</v>
      </c>
    </row>
    <row r="3521" spans="1:16" x14ac:dyDescent="0.25">
      <c r="A3521">
        <v>3520</v>
      </c>
      <c r="B3521">
        <v>0.19400616473891416</v>
      </c>
      <c r="C3521">
        <f t="shared" si="432"/>
        <v>7.3780760221697044</v>
      </c>
      <c r="D3521">
        <v>0.21863460188604389</v>
      </c>
      <c r="E3521" s="19">
        <f t="shared" si="433"/>
        <v>7.0270733702851542</v>
      </c>
      <c r="F3521">
        <v>-1.4803163139731623E-2</v>
      </c>
      <c r="G3521" s="20">
        <v>0.44600000000000001</v>
      </c>
      <c r="H3521">
        <v>0.46300000000000002</v>
      </c>
      <c r="I3521">
        <f t="shared" si="434"/>
        <v>1.186591757935306E-2</v>
      </c>
      <c r="J3521">
        <f t="shared" si="435"/>
        <v>1.1009087155618307E-2</v>
      </c>
      <c r="K3521">
        <v>6</v>
      </c>
      <c r="L3521">
        <v>6</v>
      </c>
      <c r="M3521">
        <f t="shared" si="436"/>
        <v>9.2864359578568069E-3</v>
      </c>
      <c r="N3521">
        <f t="shared" si="437"/>
        <v>1.590297158510825E-5</v>
      </c>
      <c r="O3521">
        <f t="shared" si="438"/>
        <v>1.4372982133229311E-5</v>
      </c>
      <c r="P3521">
        <f t="shared" si="439"/>
        <v>-1.8218558508331084</v>
      </c>
    </row>
    <row r="3522" spans="1:16" x14ac:dyDescent="0.25">
      <c r="A3522">
        <v>3521</v>
      </c>
      <c r="B3522">
        <v>0.21570482497634816</v>
      </c>
      <c r="C3522">
        <f t="shared" si="432"/>
        <v>7.067001512378539</v>
      </c>
      <c r="D3522">
        <v>0.36716818750572222</v>
      </c>
      <c r="E3522" s="19">
        <f t="shared" si="433"/>
        <v>5.4166849348232375</v>
      </c>
      <c r="F3522">
        <v>-0.12906639312859625</v>
      </c>
      <c r="G3522" s="20">
        <v>0.44600000000000001</v>
      </c>
      <c r="H3522">
        <v>0.46300000000000002</v>
      </c>
      <c r="I3522">
        <f t="shared" si="434"/>
        <v>1.186591757935306E-2</v>
      </c>
      <c r="J3522">
        <f t="shared" si="435"/>
        <v>1.1009087155618307E-2</v>
      </c>
      <c r="K3522">
        <v>6</v>
      </c>
      <c r="L3522">
        <v>6</v>
      </c>
      <c r="M3522">
        <f t="shared" si="436"/>
        <v>1.0577170971673594E-2</v>
      </c>
      <c r="N3522">
        <f t="shared" si="437"/>
        <v>1.6602986871845519E-5</v>
      </c>
      <c r="O3522">
        <f t="shared" si="438"/>
        <v>1.8646090960669089E-5</v>
      </c>
      <c r="P3522">
        <f t="shared" si="439"/>
        <v>-1.5347885379680675</v>
      </c>
    </row>
    <row r="3523" spans="1:16" x14ac:dyDescent="0.25">
      <c r="A3523">
        <v>3522</v>
      </c>
      <c r="B3523">
        <v>0.78814050721762752</v>
      </c>
      <c r="C3523">
        <f t="shared" ref="C3523:C3586" si="440">CHIINV(B3523,6-1)</f>
        <v>2.4223545225209486</v>
      </c>
      <c r="D3523">
        <v>0.69338053529465626</v>
      </c>
      <c r="E3523" s="19">
        <f t="shared" ref="E3523:E3586" si="441">CHIINV(D3523,6-1)</f>
        <v>3.0428435650724346</v>
      </c>
      <c r="F3523">
        <v>1.7886486602947116</v>
      </c>
      <c r="G3523" s="20">
        <v>0.44600000000000001</v>
      </c>
      <c r="H3523">
        <v>0.46300000000000002</v>
      </c>
      <c r="I3523">
        <f t="shared" ref="I3523:I3586" si="442">SQRT(0.0001408)</f>
        <v>1.186591757935306E-2</v>
      </c>
      <c r="J3523">
        <f t="shared" ref="J3523:J3586" si="443">SQRT(0.0001212)</f>
        <v>1.1009087155618307E-2</v>
      </c>
      <c r="K3523">
        <v>6</v>
      </c>
      <c r="L3523">
        <v>6</v>
      </c>
      <c r="M3523">
        <f t="shared" ref="M3523:M3586" si="444">SQRT((L3523-1)*J3523^2/E3523)</f>
        <v>1.4112257730325262E-2</v>
      </c>
      <c r="N3523">
        <f t="shared" ref="N3523:N3586" si="445">((K3523-1)*I3523^2)/(K3523*C3523)</f>
        <v>4.8437721333714728E-5</v>
      </c>
      <c r="O3523">
        <f t="shared" ref="O3523:O3586" si="446">((L3523-1)*J3523^2)/(L3523*E3523)</f>
        <v>3.3192636374520852E-5</v>
      </c>
      <c r="P3523">
        <f t="shared" ref="P3523:P3586" si="447">(G3523-H3523-F3523*SQRT(N3523+O3523))/M3523</f>
        <v>-2.3497554700901135</v>
      </c>
    </row>
    <row r="3524" spans="1:16" x14ac:dyDescent="0.25">
      <c r="A3524">
        <v>3523</v>
      </c>
      <c r="B3524">
        <v>0.64424573503830074</v>
      </c>
      <c r="C3524">
        <f t="shared" si="440"/>
        <v>3.3627729242910811</v>
      </c>
      <c r="D3524">
        <v>0.24268318735312969</v>
      </c>
      <c r="E3524" s="19">
        <f t="shared" si="441"/>
        <v>6.715375835091594</v>
      </c>
      <c r="F3524">
        <v>0.46023956201679539</v>
      </c>
      <c r="G3524" s="20">
        <v>0.44600000000000001</v>
      </c>
      <c r="H3524">
        <v>0.46300000000000002</v>
      </c>
      <c r="I3524">
        <f t="shared" si="442"/>
        <v>1.186591757935306E-2</v>
      </c>
      <c r="J3524">
        <f t="shared" si="443"/>
        <v>1.1009087155618307E-2</v>
      </c>
      <c r="K3524">
        <v>6</v>
      </c>
      <c r="L3524">
        <v>6</v>
      </c>
      <c r="M3524">
        <f t="shared" si="444"/>
        <v>9.4995088197695494E-3</v>
      </c>
      <c r="N3524">
        <f t="shared" si="445"/>
        <v>3.4891839554723663E-5</v>
      </c>
      <c r="O3524">
        <f t="shared" si="446"/>
        <v>1.504011130281324E-5</v>
      </c>
      <c r="P3524">
        <f t="shared" si="447"/>
        <v>-2.1319175761354288</v>
      </c>
    </row>
    <row r="3525" spans="1:16" x14ac:dyDescent="0.25">
      <c r="A3525">
        <v>3524</v>
      </c>
      <c r="B3525">
        <v>0.39838862269966735</v>
      </c>
      <c r="C3525">
        <f t="shared" si="440"/>
        <v>5.1454495626939982</v>
      </c>
      <c r="D3525">
        <v>0.9812921536912137</v>
      </c>
      <c r="E3525" s="19">
        <f t="shared" si="441"/>
        <v>0.72981882486853544</v>
      </c>
      <c r="F3525">
        <v>-1.368721314065624</v>
      </c>
      <c r="G3525" s="20">
        <v>0.44600000000000001</v>
      </c>
      <c r="H3525">
        <v>0.46300000000000002</v>
      </c>
      <c r="I3525">
        <f t="shared" si="442"/>
        <v>1.186591757935306E-2</v>
      </c>
      <c r="J3525">
        <f t="shared" si="443"/>
        <v>1.1009087155618307E-2</v>
      </c>
      <c r="K3525">
        <v>6</v>
      </c>
      <c r="L3525">
        <v>6</v>
      </c>
      <c r="M3525">
        <f t="shared" si="444"/>
        <v>2.8815673948176902E-2</v>
      </c>
      <c r="N3525">
        <f t="shared" si="445"/>
        <v>2.2803320079946758E-5</v>
      </c>
      <c r="O3525">
        <f t="shared" si="446"/>
        <v>1.3839051084794018E-4</v>
      </c>
      <c r="P3525">
        <f t="shared" si="447"/>
        <v>1.3103205080224691E-2</v>
      </c>
    </row>
    <row r="3526" spans="1:16" x14ac:dyDescent="0.25">
      <c r="A3526">
        <v>3525</v>
      </c>
      <c r="B3526">
        <v>0.54097109897152618</v>
      </c>
      <c r="C3526">
        <f t="shared" si="440"/>
        <v>4.0588738708842387</v>
      </c>
      <c r="D3526">
        <v>0.19504379406109806</v>
      </c>
      <c r="E3526" s="19">
        <f t="shared" si="441"/>
        <v>7.3625354693924097</v>
      </c>
      <c r="F3526">
        <v>0.63578227127436548</v>
      </c>
      <c r="G3526" s="20">
        <v>0.44600000000000001</v>
      </c>
      <c r="H3526">
        <v>0.46300000000000002</v>
      </c>
      <c r="I3526">
        <f t="shared" si="442"/>
        <v>1.186591757935306E-2</v>
      </c>
      <c r="J3526">
        <f t="shared" si="443"/>
        <v>1.1009087155618307E-2</v>
      </c>
      <c r="K3526">
        <v>6</v>
      </c>
      <c r="L3526">
        <v>6</v>
      </c>
      <c r="M3526">
        <f t="shared" si="444"/>
        <v>9.0724088187418214E-3</v>
      </c>
      <c r="N3526">
        <f t="shared" si="445"/>
        <v>2.8907854017097569E-5</v>
      </c>
      <c r="O3526">
        <f t="shared" si="446"/>
        <v>1.3718100295730728E-5</v>
      </c>
      <c r="P3526">
        <f t="shared" si="447"/>
        <v>-2.3313467249557069</v>
      </c>
    </row>
    <row r="3527" spans="1:16" x14ac:dyDescent="0.25">
      <c r="A3527">
        <v>3526</v>
      </c>
      <c r="B3527">
        <v>0.28049562059389022</v>
      </c>
      <c r="C3527">
        <f t="shared" si="440"/>
        <v>6.273641439360623</v>
      </c>
      <c r="D3527">
        <v>0.99703970458082825</v>
      </c>
      <c r="E3527" s="19">
        <f t="shared" si="441"/>
        <v>0.33003689073745868</v>
      </c>
      <c r="F3527">
        <v>-1.5143086784519255</v>
      </c>
      <c r="G3527" s="20">
        <v>0.44600000000000001</v>
      </c>
      <c r="H3527">
        <v>0.46300000000000002</v>
      </c>
      <c r="I3527">
        <f t="shared" si="442"/>
        <v>1.186591757935306E-2</v>
      </c>
      <c r="J3527">
        <f t="shared" si="443"/>
        <v>1.1009087155618307E-2</v>
      </c>
      <c r="K3527">
        <v>6</v>
      </c>
      <c r="L3527">
        <v>6</v>
      </c>
      <c r="M3527">
        <f t="shared" si="444"/>
        <v>4.2850418574511086E-2</v>
      </c>
      <c r="N3527">
        <f t="shared" si="445"/>
        <v>1.8702588355972623E-5</v>
      </c>
      <c r="O3527">
        <f t="shared" si="446"/>
        <v>3.0602639533513414E-4</v>
      </c>
      <c r="P3527">
        <f t="shared" si="447"/>
        <v>0.24009574212653398</v>
      </c>
    </row>
    <row r="3528" spans="1:16" x14ac:dyDescent="0.25">
      <c r="A3528">
        <v>3527</v>
      </c>
      <c r="B3528">
        <v>0.91311380352183602</v>
      </c>
      <c r="C3528">
        <f t="shared" si="440"/>
        <v>1.4996187758317532</v>
      </c>
      <c r="D3528">
        <v>0.565507980590228</v>
      </c>
      <c r="E3528" s="19">
        <f t="shared" si="441"/>
        <v>3.8889830685271507</v>
      </c>
      <c r="F3528">
        <v>2.3981192498467863</v>
      </c>
      <c r="G3528" s="20">
        <v>0.44600000000000001</v>
      </c>
      <c r="H3528">
        <v>0.46300000000000002</v>
      </c>
      <c r="I3528">
        <f t="shared" si="442"/>
        <v>1.186591757935306E-2</v>
      </c>
      <c r="J3528">
        <f t="shared" si="443"/>
        <v>1.1009087155618307E-2</v>
      </c>
      <c r="K3528">
        <v>6</v>
      </c>
      <c r="L3528">
        <v>6</v>
      </c>
      <c r="M3528">
        <f t="shared" si="444"/>
        <v>1.2482980322128051E-2</v>
      </c>
      <c r="N3528">
        <f t="shared" si="445"/>
        <v>7.8242107410435161E-5</v>
      </c>
      <c r="O3528">
        <f t="shared" si="446"/>
        <v>2.5970799620439351E-5</v>
      </c>
      <c r="P3528">
        <f t="shared" si="447"/>
        <v>-3.3230152497721304</v>
      </c>
    </row>
    <row r="3529" spans="1:16" x14ac:dyDescent="0.25">
      <c r="A3529">
        <v>3528</v>
      </c>
      <c r="B3529">
        <v>0.90264595477156895</v>
      </c>
      <c r="C3529">
        <f t="shared" si="440"/>
        <v>1.5884216350762801</v>
      </c>
      <c r="D3529">
        <v>0.52424695577867975</v>
      </c>
      <c r="E3529" s="19">
        <f t="shared" si="441"/>
        <v>4.1768371978497081</v>
      </c>
      <c r="F3529">
        <v>0.54293195717036724</v>
      </c>
      <c r="G3529" s="20">
        <v>0.44600000000000001</v>
      </c>
      <c r="H3529">
        <v>0.46300000000000002</v>
      </c>
      <c r="I3529">
        <f t="shared" si="442"/>
        <v>1.186591757935306E-2</v>
      </c>
      <c r="J3529">
        <f t="shared" si="443"/>
        <v>1.1009087155618307E-2</v>
      </c>
      <c r="K3529">
        <v>6</v>
      </c>
      <c r="L3529">
        <v>6</v>
      </c>
      <c r="M3529">
        <f t="shared" si="444"/>
        <v>1.2045159025379873E-2</v>
      </c>
      <c r="N3529">
        <f t="shared" si="445"/>
        <v>7.3867876602989391E-5</v>
      </c>
      <c r="O3529">
        <f t="shared" si="446"/>
        <v>2.4180975991115036E-5</v>
      </c>
      <c r="P3529">
        <f t="shared" si="447"/>
        <v>-1.857683372442003</v>
      </c>
    </row>
    <row r="3530" spans="1:16" x14ac:dyDescent="0.25">
      <c r="A3530">
        <v>3529</v>
      </c>
      <c r="B3530">
        <v>0.44914090395825068</v>
      </c>
      <c r="C3530">
        <f t="shared" si="440"/>
        <v>4.7344424116305683</v>
      </c>
      <c r="D3530">
        <v>0.39320047608874781</v>
      </c>
      <c r="E3530" s="19">
        <f t="shared" si="441"/>
        <v>5.1894449038551516</v>
      </c>
      <c r="F3530">
        <v>1.3473663784679957</v>
      </c>
      <c r="G3530" s="20">
        <v>0.44600000000000001</v>
      </c>
      <c r="H3530">
        <v>0.46300000000000002</v>
      </c>
      <c r="I3530">
        <f t="shared" si="442"/>
        <v>1.186591757935306E-2</v>
      </c>
      <c r="J3530">
        <f t="shared" si="443"/>
        <v>1.1009087155618307E-2</v>
      </c>
      <c r="K3530">
        <v>6</v>
      </c>
      <c r="L3530">
        <v>6</v>
      </c>
      <c r="M3530">
        <f t="shared" si="444"/>
        <v>1.080627111896614E-2</v>
      </c>
      <c r="N3530">
        <f t="shared" si="445"/>
        <v>2.4782925449698954E-5</v>
      </c>
      <c r="O3530">
        <f t="shared" si="446"/>
        <v>1.9462582582766951E-5</v>
      </c>
      <c r="P3530">
        <f t="shared" si="447"/>
        <v>-2.4025231898883206</v>
      </c>
    </row>
    <row r="3531" spans="1:16" x14ac:dyDescent="0.25">
      <c r="A3531">
        <v>3530</v>
      </c>
      <c r="B3531">
        <v>0.23264259773552659</v>
      </c>
      <c r="C3531">
        <f t="shared" si="440"/>
        <v>6.8422066317345909</v>
      </c>
      <c r="D3531">
        <v>0.83745841853083891</v>
      </c>
      <c r="E3531" s="19">
        <f t="shared" si="441"/>
        <v>2.0836159639735148</v>
      </c>
      <c r="F3531">
        <v>-0.67206656240159646</v>
      </c>
      <c r="G3531" s="20">
        <v>0.44600000000000001</v>
      </c>
      <c r="H3531">
        <v>0.46300000000000002</v>
      </c>
      <c r="I3531">
        <f t="shared" si="442"/>
        <v>1.186591757935306E-2</v>
      </c>
      <c r="J3531">
        <f t="shared" si="443"/>
        <v>1.1009087155618307E-2</v>
      </c>
      <c r="K3531">
        <v>6</v>
      </c>
      <c r="L3531">
        <v>6</v>
      </c>
      <c r="M3531">
        <f t="shared" si="444"/>
        <v>1.7054047724350995E-2</v>
      </c>
      <c r="N3531">
        <f t="shared" si="445"/>
        <v>1.7148463887239801E-5</v>
      </c>
      <c r="O3531">
        <f t="shared" si="446"/>
        <v>4.8473423964073553E-5</v>
      </c>
      <c r="P3531">
        <f t="shared" si="447"/>
        <v>-0.67759677228155257</v>
      </c>
    </row>
    <row r="3532" spans="1:16" x14ac:dyDescent="0.25">
      <c r="A3532">
        <v>3531</v>
      </c>
      <c r="B3532">
        <v>0.20828882717368083</v>
      </c>
      <c r="C3532">
        <f t="shared" si="440"/>
        <v>7.1701733701061787</v>
      </c>
      <c r="D3532">
        <v>0.9914853358561968</v>
      </c>
      <c r="E3532" s="19">
        <f t="shared" si="441"/>
        <v>0.51705899142994061</v>
      </c>
      <c r="F3532">
        <v>1.1359225027263165</v>
      </c>
      <c r="G3532" s="20">
        <v>0.44600000000000001</v>
      </c>
      <c r="H3532">
        <v>0.46300000000000002</v>
      </c>
      <c r="I3532">
        <f t="shared" si="442"/>
        <v>1.186591757935306E-2</v>
      </c>
      <c r="J3532">
        <f t="shared" si="443"/>
        <v>1.1009087155618307E-2</v>
      </c>
      <c r="K3532">
        <v>6</v>
      </c>
      <c r="L3532">
        <v>6</v>
      </c>
      <c r="M3532">
        <f t="shared" si="444"/>
        <v>3.4234679366079823E-2</v>
      </c>
      <c r="N3532">
        <f t="shared" si="445"/>
        <v>1.6364085953976841E-5</v>
      </c>
      <c r="O3532">
        <f t="shared" si="446"/>
        <v>1.9533554521638193E-4</v>
      </c>
      <c r="P3532">
        <f t="shared" si="447"/>
        <v>-0.97934495225179263</v>
      </c>
    </row>
    <row r="3533" spans="1:16" x14ac:dyDescent="0.25">
      <c r="A3533">
        <v>3532</v>
      </c>
      <c r="B3533">
        <v>1.7120883816034424E-2</v>
      </c>
      <c r="C3533">
        <f t="shared" si="440"/>
        <v>13.772512295714302</v>
      </c>
      <c r="D3533">
        <v>0.64885402996917629</v>
      </c>
      <c r="E3533" s="19">
        <f t="shared" si="441"/>
        <v>3.3326027817961759</v>
      </c>
      <c r="F3533">
        <v>-1.3869021131540649</v>
      </c>
      <c r="G3533" s="20">
        <v>0.44600000000000001</v>
      </c>
      <c r="H3533">
        <v>0.46300000000000002</v>
      </c>
      <c r="I3533">
        <f t="shared" si="442"/>
        <v>1.186591757935306E-2</v>
      </c>
      <c r="J3533">
        <f t="shared" si="443"/>
        <v>1.1009087155618307E-2</v>
      </c>
      <c r="K3533">
        <v>6</v>
      </c>
      <c r="L3533">
        <v>6</v>
      </c>
      <c r="M3533">
        <f t="shared" si="444"/>
        <v>1.3484800814815213E-2</v>
      </c>
      <c r="N3533">
        <f t="shared" si="445"/>
        <v>8.5193849033516441E-6</v>
      </c>
      <c r="O3533">
        <f t="shared" si="446"/>
        <v>3.0306642169206839E-5</v>
      </c>
      <c r="P3533">
        <f t="shared" si="447"/>
        <v>-0.61981922614158047</v>
      </c>
    </row>
    <row r="3534" spans="1:16" x14ac:dyDescent="0.25">
      <c r="A3534">
        <v>3533</v>
      </c>
      <c r="B3534">
        <v>0.74007385479293186</v>
      </c>
      <c r="C3534">
        <f t="shared" si="440"/>
        <v>2.7394799060882598</v>
      </c>
      <c r="D3534">
        <v>7.9592272713400677E-2</v>
      </c>
      <c r="E3534" s="19">
        <f t="shared" si="441"/>
        <v>9.8502161001401962</v>
      </c>
      <c r="F3534">
        <v>0.64507958086323924</v>
      </c>
      <c r="G3534" s="20">
        <v>0.44600000000000001</v>
      </c>
      <c r="H3534">
        <v>0.46300000000000002</v>
      </c>
      <c r="I3534">
        <f t="shared" si="442"/>
        <v>1.186591757935306E-2</v>
      </c>
      <c r="J3534">
        <f t="shared" si="443"/>
        <v>1.1009087155618307E-2</v>
      </c>
      <c r="K3534">
        <v>6</v>
      </c>
      <c r="L3534">
        <v>6</v>
      </c>
      <c r="M3534">
        <f t="shared" si="444"/>
        <v>7.8435637890805904E-3</v>
      </c>
      <c r="N3534">
        <f t="shared" si="445"/>
        <v>4.2830514314987315E-5</v>
      </c>
      <c r="O3534">
        <f t="shared" si="446"/>
        <v>1.0253582152229378E-5</v>
      </c>
      <c r="P3534">
        <f t="shared" si="447"/>
        <v>-2.7665963041094592</v>
      </c>
    </row>
    <row r="3535" spans="1:16" x14ac:dyDescent="0.25">
      <c r="A3535">
        <v>3534</v>
      </c>
      <c r="B3535">
        <v>0.55214087343974116</v>
      </c>
      <c r="C3535">
        <f t="shared" si="440"/>
        <v>3.9810960105037387</v>
      </c>
      <c r="D3535">
        <v>0.79491561632129881</v>
      </c>
      <c r="E3535" s="19">
        <f t="shared" si="441"/>
        <v>2.3768562822030508</v>
      </c>
      <c r="F3535">
        <v>1.0685175766411703</v>
      </c>
      <c r="G3535" s="20">
        <v>0.44600000000000001</v>
      </c>
      <c r="H3535">
        <v>0.46300000000000002</v>
      </c>
      <c r="I3535">
        <f t="shared" si="442"/>
        <v>1.186591757935306E-2</v>
      </c>
      <c r="J3535">
        <f t="shared" si="443"/>
        <v>1.1009087155618307E-2</v>
      </c>
      <c r="K3535">
        <v>6</v>
      </c>
      <c r="L3535">
        <v>6</v>
      </c>
      <c r="M3535">
        <f t="shared" si="444"/>
        <v>1.5967423743021202E-2</v>
      </c>
      <c r="N3535">
        <f t="shared" si="445"/>
        <v>2.94726208621346E-5</v>
      </c>
      <c r="O3535">
        <f t="shared" si="446"/>
        <v>4.2493103498199534E-5</v>
      </c>
      <c r="P3535">
        <f t="shared" si="447"/>
        <v>-1.6323556233321725</v>
      </c>
    </row>
    <row r="3536" spans="1:16" x14ac:dyDescent="0.25">
      <c r="A3536">
        <v>3535</v>
      </c>
      <c r="B3536">
        <v>0.38572344126712849</v>
      </c>
      <c r="C3536">
        <f t="shared" si="440"/>
        <v>5.253578232743199</v>
      </c>
      <c r="D3536">
        <v>0.47749259926145204</v>
      </c>
      <c r="E3536" s="19">
        <f t="shared" si="441"/>
        <v>4.517895940795432</v>
      </c>
      <c r="F3536">
        <v>1.058954239852028</v>
      </c>
      <c r="G3536" s="20">
        <v>0.44600000000000001</v>
      </c>
      <c r="H3536">
        <v>0.46300000000000002</v>
      </c>
      <c r="I3536">
        <f t="shared" si="442"/>
        <v>1.186591757935306E-2</v>
      </c>
      <c r="J3536">
        <f t="shared" si="443"/>
        <v>1.1009087155618307E-2</v>
      </c>
      <c r="K3536">
        <v>6</v>
      </c>
      <c r="L3536">
        <v>6</v>
      </c>
      <c r="M3536">
        <f t="shared" si="444"/>
        <v>1.1581590368238625E-2</v>
      </c>
      <c r="N3536">
        <f t="shared" si="445"/>
        <v>2.2333984217089834E-5</v>
      </c>
      <c r="O3536">
        <f t="shared" si="446"/>
        <v>2.2355539242946284E-5</v>
      </c>
      <c r="P3536">
        <f t="shared" si="447"/>
        <v>-2.0790868928124397</v>
      </c>
    </row>
    <row r="3537" spans="1:16" x14ac:dyDescent="0.25">
      <c r="A3537">
        <v>3536</v>
      </c>
      <c r="B3537">
        <v>0.93838312936796164</v>
      </c>
      <c r="C3537">
        <f t="shared" si="440"/>
        <v>1.2660788213998098</v>
      </c>
      <c r="D3537">
        <v>0.89098788415173802</v>
      </c>
      <c r="E3537" s="19">
        <f t="shared" si="441"/>
        <v>1.6833722003487099</v>
      </c>
      <c r="F3537">
        <v>-9.7652446129359305E-2</v>
      </c>
      <c r="G3537" s="20">
        <v>0.44600000000000001</v>
      </c>
      <c r="H3537">
        <v>0.46300000000000002</v>
      </c>
      <c r="I3537">
        <f t="shared" si="442"/>
        <v>1.186591757935306E-2</v>
      </c>
      <c r="J3537">
        <f t="shared" si="443"/>
        <v>1.1009087155618307E-2</v>
      </c>
      <c r="K3537">
        <v>6</v>
      </c>
      <c r="L3537">
        <v>6</v>
      </c>
      <c r="M3537">
        <f t="shared" si="444"/>
        <v>1.8973446920318247E-2</v>
      </c>
      <c r="N3537">
        <f t="shared" si="445"/>
        <v>9.2674588145788989E-5</v>
      </c>
      <c r="O3537">
        <f t="shared" si="446"/>
        <v>5.9998614673022337E-5</v>
      </c>
      <c r="P3537">
        <f t="shared" si="447"/>
        <v>-0.83239469844672287</v>
      </c>
    </row>
    <row r="3538" spans="1:16" x14ac:dyDescent="0.25">
      <c r="A3538">
        <v>3537</v>
      </c>
      <c r="B3538">
        <v>3.1922360911893065E-2</v>
      </c>
      <c r="C3538">
        <f t="shared" si="440"/>
        <v>12.217792725786179</v>
      </c>
      <c r="D3538">
        <v>0.92645039216284675</v>
      </c>
      <c r="E3538" s="19">
        <f t="shared" si="441"/>
        <v>1.3803523229908379</v>
      </c>
      <c r="F3538">
        <v>-0.22012955014361069</v>
      </c>
      <c r="G3538" s="20">
        <v>0.44600000000000001</v>
      </c>
      <c r="H3538">
        <v>0.46300000000000002</v>
      </c>
      <c r="I3538">
        <f t="shared" si="442"/>
        <v>1.186591757935306E-2</v>
      </c>
      <c r="J3538">
        <f t="shared" si="443"/>
        <v>1.1009087155618307E-2</v>
      </c>
      <c r="K3538">
        <v>6</v>
      </c>
      <c r="L3538">
        <v>6</v>
      </c>
      <c r="M3538">
        <f t="shared" si="444"/>
        <v>2.0952764746864982E-2</v>
      </c>
      <c r="N3538">
        <f t="shared" si="445"/>
        <v>9.6034804294638468E-6</v>
      </c>
      <c r="O3538">
        <f t="shared" si="446"/>
        <v>7.316972508957801E-5</v>
      </c>
      <c r="P3538">
        <f t="shared" si="447"/>
        <v>-0.71576550181722021</v>
      </c>
    </row>
    <row r="3539" spans="1:16" x14ac:dyDescent="0.25">
      <c r="A3539">
        <v>3538</v>
      </c>
      <c r="B3539">
        <v>0.26197088534195989</v>
      </c>
      <c r="C3539">
        <f t="shared" si="440"/>
        <v>6.4835069455131089</v>
      </c>
      <c r="D3539">
        <v>0.51332132938627273</v>
      </c>
      <c r="E3539" s="19">
        <f t="shared" si="441"/>
        <v>4.2549640271840783</v>
      </c>
      <c r="F3539">
        <v>-1.6929925550357439</v>
      </c>
      <c r="G3539" s="20">
        <v>0.44600000000000001</v>
      </c>
      <c r="H3539">
        <v>0.46300000000000002</v>
      </c>
      <c r="I3539">
        <f t="shared" si="442"/>
        <v>1.186591757935306E-2</v>
      </c>
      <c r="J3539">
        <f t="shared" si="443"/>
        <v>1.1009087155618307E-2</v>
      </c>
      <c r="K3539">
        <v>6</v>
      </c>
      <c r="L3539">
        <v>6</v>
      </c>
      <c r="M3539">
        <f t="shared" si="444"/>
        <v>1.1934064086502388E-2</v>
      </c>
      <c r="N3539">
        <f t="shared" si="445"/>
        <v>1.8097201764321928E-5</v>
      </c>
      <c r="O3539">
        <f t="shared" si="446"/>
        <v>2.3736980936791015E-5</v>
      </c>
      <c r="P3539">
        <f t="shared" si="447"/>
        <v>-0.50693830829998032</v>
      </c>
    </row>
    <row r="3540" spans="1:16" x14ac:dyDescent="0.25">
      <c r="A3540">
        <v>3539</v>
      </c>
      <c r="B3540">
        <v>0.24417859431745353</v>
      </c>
      <c r="C3540">
        <f t="shared" si="440"/>
        <v>6.6968627536695884</v>
      </c>
      <c r="D3540">
        <v>0.60988189336832788</v>
      </c>
      <c r="E3540" s="19">
        <f t="shared" si="441"/>
        <v>3.5895573191102192</v>
      </c>
      <c r="F3540">
        <v>0.82693077274598181</v>
      </c>
      <c r="G3540" s="20">
        <v>0.44600000000000001</v>
      </c>
      <c r="H3540">
        <v>0.46300000000000002</v>
      </c>
      <c r="I3540">
        <f t="shared" si="442"/>
        <v>1.186591757935306E-2</v>
      </c>
      <c r="J3540">
        <f t="shared" si="443"/>
        <v>1.1009087155618307E-2</v>
      </c>
      <c r="K3540">
        <v>6</v>
      </c>
      <c r="L3540">
        <v>6</v>
      </c>
      <c r="M3540">
        <f t="shared" si="444"/>
        <v>1.2993192290099929E-2</v>
      </c>
      <c r="N3540">
        <f t="shared" si="445"/>
        <v>1.752064177648553E-5</v>
      </c>
      <c r="O3540">
        <f t="shared" si="446"/>
        <v>2.8137174314585378E-5</v>
      </c>
      <c r="P3540">
        <f t="shared" si="447"/>
        <v>-1.7384194481042068</v>
      </c>
    </row>
    <row r="3541" spans="1:16" x14ac:dyDescent="0.25">
      <c r="A3541">
        <v>3540</v>
      </c>
      <c r="B3541">
        <v>0.16690572832422865</v>
      </c>
      <c r="C3541">
        <f t="shared" si="440"/>
        <v>7.811997259777792</v>
      </c>
      <c r="D3541">
        <v>0.43757438886684774</v>
      </c>
      <c r="E3541" s="19">
        <f t="shared" si="441"/>
        <v>4.825272299354241</v>
      </c>
      <c r="F3541">
        <v>0.73397131927777082</v>
      </c>
      <c r="G3541" s="20">
        <v>0.44600000000000001</v>
      </c>
      <c r="H3541">
        <v>0.46300000000000002</v>
      </c>
      <c r="I3541">
        <f t="shared" si="442"/>
        <v>1.186591757935306E-2</v>
      </c>
      <c r="J3541">
        <f t="shared" si="443"/>
        <v>1.1009087155618307E-2</v>
      </c>
      <c r="K3541">
        <v>6</v>
      </c>
      <c r="L3541">
        <v>6</v>
      </c>
      <c r="M3541">
        <f t="shared" si="444"/>
        <v>1.120663942971856E-2</v>
      </c>
      <c r="N3541">
        <f t="shared" si="445"/>
        <v>1.5019633191303856E-5</v>
      </c>
      <c r="O3541">
        <f t="shared" si="446"/>
        <v>2.0931461217953789E-5</v>
      </c>
      <c r="P3541">
        <f t="shared" si="447"/>
        <v>-1.9096568385381161</v>
      </c>
    </row>
    <row r="3542" spans="1:16" x14ac:dyDescent="0.25">
      <c r="A3542">
        <v>3541</v>
      </c>
      <c r="B3542">
        <v>0.63191625720999789</v>
      </c>
      <c r="C3542">
        <f t="shared" si="440"/>
        <v>3.4437452520531471</v>
      </c>
      <c r="D3542">
        <v>3.5401470992156743E-2</v>
      </c>
      <c r="E3542" s="19">
        <f t="shared" si="441"/>
        <v>11.955584423032681</v>
      </c>
      <c r="F3542">
        <v>-0.93639300757786259</v>
      </c>
      <c r="G3542" s="20">
        <v>0.44600000000000001</v>
      </c>
      <c r="H3542">
        <v>0.46300000000000002</v>
      </c>
      <c r="I3542">
        <f t="shared" si="442"/>
        <v>1.186591757935306E-2</v>
      </c>
      <c r="J3542">
        <f t="shared" si="443"/>
        <v>1.1009087155618307E-2</v>
      </c>
      <c r="K3542">
        <v>6</v>
      </c>
      <c r="L3542">
        <v>6</v>
      </c>
      <c r="M3542">
        <f t="shared" si="444"/>
        <v>7.1195231549192493E-3</v>
      </c>
      <c r="N3542">
        <f t="shared" si="445"/>
        <v>3.4071432334717457E-5</v>
      </c>
      <c r="O3542">
        <f t="shared" si="446"/>
        <v>8.4479349922385574E-6</v>
      </c>
      <c r="P3542">
        <f t="shared" si="447"/>
        <v>-1.5301690085424426</v>
      </c>
    </row>
    <row r="3543" spans="1:16" x14ac:dyDescent="0.25">
      <c r="A3543">
        <v>3542</v>
      </c>
      <c r="B3543">
        <v>0.51329081087679673</v>
      </c>
      <c r="C3543">
        <f t="shared" si="440"/>
        <v>4.255183505387242</v>
      </c>
      <c r="D3543">
        <v>0.19989623706778162</v>
      </c>
      <c r="E3543" s="19">
        <f t="shared" si="441"/>
        <v>7.2907937709045694</v>
      </c>
      <c r="F3543">
        <v>-2.1229880076134577E-2</v>
      </c>
      <c r="G3543" s="20">
        <v>0.44600000000000001</v>
      </c>
      <c r="H3543">
        <v>0.46300000000000002</v>
      </c>
      <c r="I3543">
        <f t="shared" si="442"/>
        <v>1.186591757935306E-2</v>
      </c>
      <c r="J3543">
        <f t="shared" si="443"/>
        <v>1.1009087155618307E-2</v>
      </c>
      <c r="K3543">
        <v>6</v>
      </c>
      <c r="L3543">
        <v>6</v>
      </c>
      <c r="M3543">
        <f t="shared" si="444"/>
        <v>9.116935980071848E-3</v>
      </c>
      <c r="N3543">
        <f t="shared" si="445"/>
        <v>2.7574212295376771E-5</v>
      </c>
      <c r="O3543">
        <f t="shared" si="446"/>
        <v>1.3853086944121439E-5</v>
      </c>
      <c r="P3543">
        <f t="shared" si="447"/>
        <v>-1.8496736126282551</v>
      </c>
    </row>
    <row r="3544" spans="1:16" x14ac:dyDescent="0.25">
      <c r="A3544">
        <v>3543</v>
      </c>
      <c r="B3544">
        <v>0.61183507797479175</v>
      </c>
      <c r="C3544">
        <f t="shared" si="440"/>
        <v>3.576566834168486</v>
      </c>
      <c r="D3544">
        <v>0.73033845027008881</v>
      </c>
      <c r="E3544" s="19">
        <f t="shared" si="441"/>
        <v>2.8029159303111175</v>
      </c>
      <c r="F3544">
        <v>1.3621138350572437</v>
      </c>
      <c r="G3544" s="20">
        <v>0.44600000000000001</v>
      </c>
      <c r="H3544">
        <v>0.46300000000000002</v>
      </c>
      <c r="I3544">
        <f t="shared" si="442"/>
        <v>1.186591757935306E-2</v>
      </c>
      <c r="J3544">
        <f t="shared" si="443"/>
        <v>1.1009087155618307E-2</v>
      </c>
      <c r="K3544">
        <v>6</v>
      </c>
      <c r="L3544">
        <v>6</v>
      </c>
      <c r="M3544">
        <f t="shared" si="444"/>
        <v>1.4703857194442551E-2</v>
      </c>
      <c r="N3544">
        <f t="shared" si="445"/>
        <v>3.2806134702250592E-5</v>
      </c>
      <c r="O3544">
        <f t="shared" si="446"/>
        <v>3.6033902732426665E-5</v>
      </c>
      <c r="P3544">
        <f t="shared" si="447"/>
        <v>-1.9247632802953618</v>
      </c>
    </row>
    <row r="3545" spans="1:16" x14ac:dyDescent="0.25">
      <c r="A3545">
        <v>3544</v>
      </c>
      <c r="B3545">
        <v>0.87298196356089963</v>
      </c>
      <c r="C3545">
        <f t="shared" si="440"/>
        <v>1.823547121878023</v>
      </c>
      <c r="D3545">
        <v>0.87347025971251568</v>
      </c>
      <c r="E3545" s="19">
        <f t="shared" si="441"/>
        <v>1.8198338413915705</v>
      </c>
      <c r="F3545">
        <v>-1.3085718819638714</v>
      </c>
      <c r="G3545" s="20">
        <v>0.44600000000000001</v>
      </c>
      <c r="H3545">
        <v>0.46300000000000002</v>
      </c>
      <c r="I3545">
        <f t="shared" si="442"/>
        <v>1.186591757935306E-2</v>
      </c>
      <c r="J3545">
        <f t="shared" si="443"/>
        <v>1.1009087155618307E-2</v>
      </c>
      <c r="K3545">
        <v>6</v>
      </c>
      <c r="L3545">
        <v>6</v>
      </c>
      <c r="M3545">
        <f t="shared" si="444"/>
        <v>1.824821729047469E-2</v>
      </c>
      <c r="N3545">
        <f t="shared" si="445"/>
        <v>6.4343461117963763E-5</v>
      </c>
      <c r="O3545">
        <f t="shared" si="446"/>
        <v>5.5499572380063246E-5</v>
      </c>
      <c r="P3545">
        <f t="shared" si="447"/>
        <v>-0.14657276058196878</v>
      </c>
    </row>
    <row r="3546" spans="1:16" x14ac:dyDescent="0.25">
      <c r="A3546">
        <v>3545</v>
      </c>
      <c r="B3546">
        <v>0.56520279549546804</v>
      </c>
      <c r="C3546">
        <f t="shared" si="440"/>
        <v>3.8910750330886978</v>
      </c>
      <c r="D3546">
        <v>0.32245857112338633</v>
      </c>
      <c r="E3546" s="19">
        <f t="shared" si="441"/>
        <v>5.8364619182077941</v>
      </c>
      <c r="F3546">
        <v>-2.3629945644643158</v>
      </c>
      <c r="G3546" s="20">
        <v>0.44600000000000001</v>
      </c>
      <c r="H3546">
        <v>0.46300000000000002</v>
      </c>
      <c r="I3546">
        <f t="shared" si="442"/>
        <v>1.186591757935306E-2</v>
      </c>
      <c r="J3546">
        <f t="shared" si="443"/>
        <v>1.1009087155618307E-2</v>
      </c>
      <c r="K3546">
        <v>6</v>
      </c>
      <c r="L3546">
        <v>6</v>
      </c>
      <c r="M3546">
        <f t="shared" si="444"/>
        <v>1.0189702019593003E-2</v>
      </c>
      <c r="N3546">
        <f t="shared" si="445"/>
        <v>3.0154477190894783E-5</v>
      </c>
      <c r="O3546">
        <f t="shared" si="446"/>
        <v>1.7305004541349621E-5</v>
      </c>
      <c r="P3546">
        <f t="shared" si="447"/>
        <v>-7.077060486793732E-2</v>
      </c>
    </row>
    <row r="3547" spans="1:16" x14ac:dyDescent="0.25">
      <c r="A3547">
        <v>3546</v>
      </c>
      <c r="B3547">
        <v>0.12369151890621662</v>
      </c>
      <c r="C3547">
        <f t="shared" si="440"/>
        <v>8.6538901640770032</v>
      </c>
      <c r="D3547">
        <v>0.59556871242408516</v>
      </c>
      <c r="E3547" s="19">
        <f t="shared" si="441"/>
        <v>3.6851949298746698</v>
      </c>
      <c r="F3547">
        <v>2.1093637769808993</v>
      </c>
      <c r="G3547" s="20">
        <v>0.44600000000000001</v>
      </c>
      <c r="H3547">
        <v>0.46300000000000002</v>
      </c>
      <c r="I3547">
        <f t="shared" si="442"/>
        <v>1.186591757935306E-2</v>
      </c>
      <c r="J3547">
        <f t="shared" si="443"/>
        <v>1.1009087155618307E-2</v>
      </c>
      <c r="K3547">
        <v>6</v>
      </c>
      <c r="L3547">
        <v>6</v>
      </c>
      <c r="M3547">
        <f t="shared" si="444"/>
        <v>1.2823485338390915E-2</v>
      </c>
      <c r="N3547">
        <f t="shared" si="445"/>
        <v>1.3558449565305723E-5</v>
      </c>
      <c r="O3547">
        <f t="shared" si="446"/>
        <v>2.7406962703987795E-5</v>
      </c>
      <c r="P3547">
        <f t="shared" si="447"/>
        <v>-2.3785124908010098</v>
      </c>
    </row>
    <row r="3548" spans="1:16" x14ac:dyDescent="0.25">
      <c r="A3548">
        <v>3547</v>
      </c>
      <c r="B3548">
        <v>0.85674611651966914</v>
      </c>
      <c r="C3548">
        <f t="shared" si="440"/>
        <v>1.9446751936366662</v>
      </c>
      <c r="D3548">
        <v>0.64989165929136017</v>
      </c>
      <c r="E3548" s="19">
        <f t="shared" si="441"/>
        <v>3.3258158966186464</v>
      </c>
      <c r="F3548">
        <v>-1.0872531674976926</v>
      </c>
      <c r="G3548" s="20">
        <v>0.44600000000000001</v>
      </c>
      <c r="H3548">
        <v>0.46300000000000002</v>
      </c>
      <c r="I3548">
        <f t="shared" si="442"/>
        <v>1.186591757935306E-2</v>
      </c>
      <c r="J3548">
        <f t="shared" si="443"/>
        <v>1.1009087155618307E-2</v>
      </c>
      <c r="K3548">
        <v>6</v>
      </c>
      <c r="L3548">
        <v>6</v>
      </c>
      <c r="M3548">
        <f t="shared" si="444"/>
        <v>1.3498552801518855E-2</v>
      </c>
      <c r="N3548">
        <f t="shared" si="445"/>
        <v>6.0335697044560185E-5</v>
      </c>
      <c r="O3548">
        <f t="shared" si="446"/>
        <v>3.0368487955898758E-5</v>
      </c>
      <c r="P3548">
        <f t="shared" si="447"/>
        <v>-0.49228516632686037</v>
      </c>
    </row>
    <row r="3549" spans="1:16" x14ac:dyDescent="0.25">
      <c r="A3549">
        <v>3548</v>
      </c>
      <c r="B3549">
        <v>0.99011200292977686</v>
      </c>
      <c r="C3549">
        <f t="shared" si="440"/>
        <v>0.5515973194280458</v>
      </c>
      <c r="D3549">
        <v>0.16434217352824487</v>
      </c>
      <c r="E3549" s="19">
        <f t="shared" si="441"/>
        <v>7.8561765848343912</v>
      </c>
      <c r="F3549">
        <v>-0.57964939514931757</v>
      </c>
      <c r="G3549" s="20">
        <v>0.44600000000000001</v>
      </c>
      <c r="H3549">
        <v>0.46300000000000002</v>
      </c>
      <c r="I3549">
        <f t="shared" si="442"/>
        <v>1.186591757935306E-2</v>
      </c>
      <c r="J3549">
        <f t="shared" si="443"/>
        <v>1.1009087155618307E-2</v>
      </c>
      <c r="K3549">
        <v>6</v>
      </c>
      <c r="L3549">
        <v>6</v>
      </c>
      <c r="M3549">
        <f t="shared" si="444"/>
        <v>8.7827534984499366E-3</v>
      </c>
      <c r="N3549">
        <f t="shared" si="445"/>
        <v>2.1271556115427988E-4</v>
      </c>
      <c r="O3549">
        <f t="shared" si="446"/>
        <v>1.2856126502422436E-5</v>
      </c>
      <c r="P3549">
        <f t="shared" si="447"/>
        <v>-0.94437583099533617</v>
      </c>
    </row>
    <row r="3550" spans="1:16" x14ac:dyDescent="0.25">
      <c r="A3550">
        <v>3549</v>
      </c>
      <c r="B3550">
        <v>0.41822565385906552</v>
      </c>
      <c r="C3550">
        <f t="shared" si="440"/>
        <v>4.9808181730394008</v>
      </c>
      <c r="D3550">
        <v>0.19376201666310616</v>
      </c>
      <c r="E3550" s="19">
        <f t="shared" si="441"/>
        <v>7.3817430560063189</v>
      </c>
      <c r="F3550">
        <v>-2.6761699700728059</v>
      </c>
      <c r="G3550" s="20">
        <v>0.44600000000000001</v>
      </c>
      <c r="H3550">
        <v>0.46300000000000002</v>
      </c>
      <c r="I3550">
        <f t="shared" si="442"/>
        <v>1.186591757935306E-2</v>
      </c>
      <c r="J3550">
        <f t="shared" si="443"/>
        <v>1.1009087155618307E-2</v>
      </c>
      <c r="K3550">
        <v>6</v>
      </c>
      <c r="L3550">
        <v>6</v>
      </c>
      <c r="M3550">
        <f t="shared" si="444"/>
        <v>9.06059774770962E-3</v>
      </c>
      <c r="N3550">
        <f t="shared" si="445"/>
        <v>2.3557040079970242E-5</v>
      </c>
      <c r="O3550">
        <f t="shared" si="446"/>
        <v>1.368240525763344E-5</v>
      </c>
      <c r="P3550">
        <f t="shared" si="447"/>
        <v>-7.3825745541591672E-2</v>
      </c>
    </row>
    <row r="3551" spans="1:16" x14ac:dyDescent="0.25">
      <c r="A3551">
        <v>3550</v>
      </c>
      <c r="B3551">
        <v>0.67204809717093417</v>
      </c>
      <c r="C3551">
        <f t="shared" si="440"/>
        <v>3.1813624503053024</v>
      </c>
      <c r="D3551">
        <v>7.2084719382305373E-2</v>
      </c>
      <c r="E3551" s="19">
        <f t="shared" si="441"/>
        <v>10.113415326375028</v>
      </c>
      <c r="F3551">
        <v>1.5413434084621258</v>
      </c>
      <c r="G3551" s="20">
        <v>0.44600000000000001</v>
      </c>
      <c r="H3551">
        <v>0.46300000000000002</v>
      </c>
      <c r="I3551">
        <f t="shared" si="442"/>
        <v>1.186591757935306E-2</v>
      </c>
      <c r="J3551">
        <f t="shared" si="443"/>
        <v>1.1009087155618307E-2</v>
      </c>
      <c r="K3551">
        <v>6</v>
      </c>
      <c r="L3551">
        <v>6</v>
      </c>
      <c r="M3551">
        <f t="shared" si="444"/>
        <v>7.7408275207707395E-3</v>
      </c>
      <c r="N3551">
        <f t="shared" si="445"/>
        <v>3.6881473006030267E-5</v>
      </c>
      <c r="O3551">
        <f t="shared" si="446"/>
        <v>9.9867351177202794E-6</v>
      </c>
      <c r="P3551">
        <f t="shared" si="447"/>
        <v>-3.5593213128549905</v>
      </c>
    </row>
    <row r="3552" spans="1:16" x14ac:dyDescent="0.25">
      <c r="A3552">
        <v>3551</v>
      </c>
      <c r="B3552">
        <v>0.72710348826563309</v>
      </c>
      <c r="C3552">
        <f t="shared" si="440"/>
        <v>2.8239612801799967</v>
      </c>
      <c r="D3552">
        <v>0.98217719046601759</v>
      </c>
      <c r="E3552" s="19">
        <f t="shared" si="441"/>
        <v>0.7142547424797171</v>
      </c>
      <c r="F3552">
        <v>0.42396663957333658</v>
      </c>
      <c r="G3552" s="20">
        <v>0.44600000000000001</v>
      </c>
      <c r="H3552">
        <v>0.46300000000000002</v>
      </c>
      <c r="I3552">
        <f t="shared" si="442"/>
        <v>1.186591757935306E-2</v>
      </c>
      <c r="J3552">
        <f t="shared" si="443"/>
        <v>1.1009087155618307E-2</v>
      </c>
      <c r="K3552">
        <v>6</v>
      </c>
      <c r="L3552">
        <v>6</v>
      </c>
      <c r="M3552">
        <f t="shared" si="444"/>
        <v>2.9127938283844725E-2</v>
      </c>
      <c r="N3552">
        <f t="shared" si="445"/>
        <v>4.1549200464198502E-5</v>
      </c>
      <c r="O3552">
        <f t="shared" si="446"/>
        <v>1.4140613144457789E-4</v>
      </c>
      <c r="P3552">
        <f t="shared" si="447"/>
        <v>-0.78050887671253821</v>
      </c>
    </row>
    <row r="3553" spans="1:16" x14ac:dyDescent="0.25">
      <c r="A3553">
        <v>3552</v>
      </c>
      <c r="B3553">
        <v>0.31888790551469465</v>
      </c>
      <c r="C3553">
        <f t="shared" si="440"/>
        <v>5.8718598524711068</v>
      </c>
      <c r="D3553">
        <v>0.78237250892666399</v>
      </c>
      <c r="E3553" s="19">
        <f t="shared" si="441"/>
        <v>2.4608949408620138</v>
      </c>
      <c r="F3553">
        <v>1.2024383977404796</v>
      </c>
      <c r="G3553" s="20">
        <v>0.44600000000000001</v>
      </c>
      <c r="H3553">
        <v>0.46300000000000002</v>
      </c>
      <c r="I3553">
        <f t="shared" si="442"/>
        <v>1.186591757935306E-2</v>
      </c>
      <c r="J3553">
        <f t="shared" si="443"/>
        <v>1.1009087155618307E-2</v>
      </c>
      <c r="K3553">
        <v>6</v>
      </c>
      <c r="L3553">
        <v>6</v>
      </c>
      <c r="M3553">
        <f t="shared" si="444"/>
        <v>1.5692414654732322E-2</v>
      </c>
      <c r="N3553">
        <f t="shared" si="445"/>
        <v>1.9982311615280616E-5</v>
      </c>
      <c r="O3553">
        <f t="shared" si="446"/>
        <v>4.1041979616009631E-5</v>
      </c>
      <c r="P3553">
        <f t="shared" si="447"/>
        <v>-1.6819090239990846</v>
      </c>
    </row>
    <row r="3554" spans="1:16" x14ac:dyDescent="0.25">
      <c r="A3554">
        <v>3553</v>
      </c>
      <c r="B3554">
        <v>0.15295876949369794</v>
      </c>
      <c r="C3554">
        <f t="shared" si="440"/>
        <v>8.0600183733455761</v>
      </c>
      <c r="D3554">
        <v>0.79390850550859093</v>
      </c>
      <c r="E3554" s="19">
        <f t="shared" si="441"/>
        <v>2.3836361266207202</v>
      </c>
      <c r="F3554">
        <v>0.15673435882490594</v>
      </c>
      <c r="G3554" s="20">
        <v>0.44600000000000001</v>
      </c>
      <c r="H3554">
        <v>0.46300000000000002</v>
      </c>
      <c r="I3554">
        <f t="shared" si="442"/>
        <v>1.186591757935306E-2</v>
      </c>
      <c r="J3554">
        <f t="shared" si="443"/>
        <v>1.1009087155618307E-2</v>
      </c>
      <c r="K3554">
        <v>6</v>
      </c>
      <c r="L3554">
        <v>6</v>
      </c>
      <c r="M3554">
        <f t="shared" si="444"/>
        <v>1.5944699272502867E-2</v>
      </c>
      <c r="N3554">
        <f t="shared" si="445"/>
        <v>1.4557452340475281E-5</v>
      </c>
      <c r="O3554">
        <f t="shared" si="446"/>
        <v>4.2372239148425584E-5</v>
      </c>
      <c r="P3554">
        <f t="shared" si="447"/>
        <v>-1.1403531745637552</v>
      </c>
    </row>
    <row r="3555" spans="1:16" x14ac:dyDescent="0.25">
      <c r="A3555">
        <v>3554</v>
      </c>
      <c r="B3555">
        <v>0.68123416852320928</v>
      </c>
      <c r="C3555">
        <f t="shared" si="440"/>
        <v>3.1216706826933689</v>
      </c>
      <c r="D3555">
        <v>1.2665181432538836E-2</v>
      </c>
      <c r="E3555" s="19">
        <f t="shared" si="441"/>
        <v>14.511822602036778</v>
      </c>
      <c r="F3555">
        <v>-0.25222561816917732</v>
      </c>
      <c r="G3555" s="20">
        <v>0.44600000000000001</v>
      </c>
      <c r="H3555">
        <v>0.46300000000000002</v>
      </c>
      <c r="I3555">
        <f t="shared" si="442"/>
        <v>1.186591757935306E-2</v>
      </c>
      <c r="J3555">
        <f t="shared" si="443"/>
        <v>1.1009087155618307E-2</v>
      </c>
      <c r="K3555">
        <v>6</v>
      </c>
      <c r="L3555">
        <v>6</v>
      </c>
      <c r="M3555">
        <f t="shared" si="444"/>
        <v>6.4621246602658234E-3</v>
      </c>
      <c r="N3555">
        <f t="shared" si="445"/>
        <v>3.7586710854489762E-5</v>
      </c>
      <c r="O3555">
        <f t="shared" si="446"/>
        <v>6.9598425208026145E-6</v>
      </c>
      <c r="P3555">
        <f t="shared" si="447"/>
        <v>-2.3702058077885484</v>
      </c>
    </row>
    <row r="3556" spans="1:16" x14ac:dyDescent="0.25">
      <c r="A3556">
        <v>3555</v>
      </c>
      <c r="B3556">
        <v>0.92831202124088263</v>
      </c>
      <c r="C3556">
        <f t="shared" si="440"/>
        <v>1.363051033112</v>
      </c>
      <c r="D3556">
        <v>0.62685018463698228</v>
      </c>
      <c r="E3556" s="19">
        <f t="shared" si="441"/>
        <v>3.4771349930646096</v>
      </c>
      <c r="F3556">
        <v>-1.2313103070482612</v>
      </c>
      <c r="G3556" s="20">
        <v>0.44600000000000001</v>
      </c>
      <c r="H3556">
        <v>0.46300000000000002</v>
      </c>
      <c r="I3556">
        <f t="shared" si="442"/>
        <v>1.186591757935306E-2</v>
      </c>
      <c r="J3556">
        <f t="shared" si="443"/>
        <v>1.1009087155618307E-2</v>
      </c>
      <c r="K3556">
        <v>6</v>
      </c>
      <c r="L3556">
        <v>6</v>
      </c>
      <c r="M3556">
        <f t="shared" si="444"/>
        <v>1.3201568583406846E-2</v>
      </c>
      <c r="N3556">
        <f t="shared" si="445"/>
        <v>8.6081394227366536E-5</v>
      </c>
      <c r="O3556">
        <f t="shared" si="446"/>
        <v>2.9046902177065777E-5</v>
      </c>
      <c r="P3556">
        <f t="shared" si="447"/>
        <v>-0.28695866893066402</v>
      </c>
    </row>
    <row r="3557" spans="1:16" x14ac:dyDescent="0.25">
      <c r="A3557">
        <v>3556</v>
      </c>
      <c r="B3557">
        <v>0.42167424542985321</v>
      </c>
      <c r="C3557">
        <f t="shared" si="440"/>
        <v>4.9527467996464534</v>
      </c>
      <c r="D3557">
        <v>0.380565813165685</v>
      </c>
      <c r="E3557" s="19">
        <f t="shared" si="441"/>
        <v>5.2983360736968859</v>
      </c>
      <c r="F3557">
        <v>-0.45437900553224608</v>
      </c>
      <c r="G3557" s="20">
        <v>0.44600000000000001</v>
      </c>
      <c r="H3557">
        <v>0.46300000000000002</v>
      </c>
      <c r="I3557">
        <f t="shared" si="442"/>
        <v>1.186591757935306E-2</v>
      </c>
      <c r="J3557">
        <f t="shared" si="443"/>
        <v>1.1009087155618307E-2</v>
      </c>
      <c r="K3557">
        <v>6</v>
      </c>
      <c r="L3557">
        <v>6</v>
      </c>
      <c r="M3557">
        <f t="shared" si="444"/>
        <v>1.0694649627345265E-2</v>
      </c>
      <c r="N3557">
        <f t="shared" si="445"/>
        <v>2.3690557599615032E-5</v>
      </c>
      <c r="O3557">
        <f t="shared" si="446"/>
        <v>1.9062588441946037E-5</v>
      </c>
      <c r="P3557">
        <f t="shared" si="447"/>
        <v>-1.3117776574124504</v>
      </c>
    </row>
    <row r="3558" spans="1:16" x14ac:dyDescent="0.25">
      <c r="A3558">
        <v>3557</v>
      </c>
      <c r="B3558">
        <v>0.54786828211310157</v>
      </c>
      <c r="C3558">
        <f t="shared" si="440"/>
        <v>4.0107567491928506</v>
      </c>
      <c r="D3558">
        <v>0.60750144962920016</v>
      </c>
      <c r="E3558" s="19">
        <f t="shared" si="441"/>
        <v>3.6054082576017827</v>
      </c>
      <c r="F3558">
        <v>-1.1792758414230775</v>
      </c>
      <c r="G3558" s="20">
        <v>0.44600000000000001</v>
      </c>
      <c r="H3558">
        <v>0.46300000000000002</v>
      </c>
      <c r="I3558">
        <f t="shared" si="442"/>
        <v>1.186591757935306E-2</v>
      </c>
      <c r="J3558">
        <f t="shared" si="443"/>
        <v>1.1009087155618307E-2</v>
      </c>
      <c r="K3558">
        <v>6</v>
      </c>
      <c r="L3558">
        <v>6</v>
      </c>
      <c r="M3558">
        <f t="shared" si="444"/>
        <v>1.2964598973873247E-2</v>
      </c>
      <c r="N3558">
        <f t="shared" si="445"/>
        <v>2.9254662067687398E-5</v>
      </c>
      <c r="O3558">
        <f t="shared" si="446"/>
        <v>2.8013471092225872E-5</v>
      </c>
      <c r="P3558">
        <f t="shared" si="447"/>
        <v>-0.62290751738365235</v>
      </c>
    </row>
    <row r="3559" spans="1:16" x14ac:dyDescent="0.25">
      <c r="A3559">
        <v>3558</v>
      </c>
      <c r="B3559">
        <v>0.92001098666341141</v>
      </c>
      <c r="C3559">
        <f t="shared" si="440"/>
        <v>1.4389019743298963</v>
      </c>
      <c r="D3559">
        <v>0.13193151646473586</v>
      </c>
      <c r="E3559" s="19">
        <f t="shared" si="441"/>
        <v>8.4749202163337856</v>
      </c>
      <c r="F3559">
        <v>3.2555362849961966E-2</v>
      </c>
      <c r="G3559" s="20">
        <v>0.44600000000000001</v>
      </c>
      <c r="H3559">
        <v>0.46300000000000002</v>
      </c>
      <c r="I3559">
        <f t="shared" si="442"/>
        <v>1.186591757935306E-2</v>
      </c>
      <c r="J3559">
        <f t="shared" si="443"/>
        <v>1.1009087155618307E-2</v>
      </c>
      <c r="K3559">
        <v>6</v>
      </c>
      <c r="L3559">
        <v>6</v>
      </c>
      <c r="M3559">
        <f t="shared" si="444"/>
        <v>8.4560687040663145E-3</v>
      </c>
      <c r="N3559">
        <f t="shared" si="445"/>
        <v>8.1543659975847913E-5</v>
      </c>
      <c r="O3559">
        <f t="shared" si="446"/>
        <v>1.191751632131496E-5</v>
      </c>
      <c r="P3559">
        <f t="shared" si="447"/>
        <v>-2.0476099024633387</v>
      </c>
    </row>
    <row r="3560" spans="1:16" x14ac:dyDescent="0.25">
      <c r="A3560">
        <v>3559</v>
      </c>
      <c r="B3560">
        <v>0.34199041718802453</v>
      </c>
      <c r="C3560">
        <f t="shared" si="440"/>
        <v>5.6479948639504833</v>
      </c>
      <c r="D3560">
        <v>0.43479720450453202</v>
      </c>
      <c r="E3560" s="19">
        <f t="shared" si="441"/>
        <v>4.8473134830090503</v>
      </c>
      <c r="F3560">
        <v>-0.8515166882716585</v>
      </c>
      <c r="G3560" s="20">
        <v>0.44600000000000001</v>
      </c>
      <c r="H3560">
        <v>0.46300000000000002</v>
      </c>
      <c r="I3560">
        <f t="shared" si="442"/>
        <v>1.186591757935306E-2</v>
      </c>
      <c r="J3560">
        <f t="shared" si="443"/>
        <v>1.1009087155618307E-2</v>
      </c>
      <c r="K3560">
        <v>6</v>
      </c>
      <c r="L3560">
        <v>6</v>
      </c>
      <c r="M3560">
        <f t="shared" si="444"/>
        <v>1.1181131585990975E-2</v>
      </c>
      <c r="N3560">
        <f t="shared" si="445"/>
        <v>2.077433428316977E-5</v>
      </c>
      <c r="O3560">
        <f t="shared" si="446"/>
        <v>2.0836283923874173E-5</v>
      </c>
      <c r="P3560">
        <f t="shared" si="447"/>
        <v>-1.0291607269970924</v>
      </c>
    </row>
    <row r="3561" spans="1:16" x14ac:dyDescent="0.25">
      <c r="A3561">
        <v>3560</v>
      </c>
      <c r="B3561">
        <v>0.58937345500045779</v>
      </c>
      <c r="C3561">
        <f t="shared" si="440"/>
        <v>3.7268496445840946</v>
      </c>
      <c r="D3561">
        <v>0.92254402294991911</v>
      </c>
      <c r="E3561" s="19">
        <f t="shared" si="441"/>
        <v>1.4161001324057527</v>
      </c>
      <c r="F3561">
        <v>-0.10865051081054844</v>
      </c>
      <c r="G3561" s="20">
        <v>0.44600000000000001</v>
      </c>
      <c r="H3561">
        <v>0.46300000000000002</v>
      </c>
      <c r="I3561">
        <f t="shared" si="442"/>
        <v>1.186591757935306E-2</v>
      </c>
      <c r="J3561">
        <f t="shared" si="443"/>
        <v>1.1009087155618307E-2</v>
      </c>
      <c r="K3561">
        <v>6</v>
      </c>
      <c r="L3561">
        <v>6</v>
      </c>
      <c r="M3561">
        <f t="shared" si="444"/>
        <v>2.0686610167505066E-2</v>
      </c>
      <c r="N3561">
        <f t="shared" si="445"/>
        <v>3.1483248459954267E-5</v>
      </c>
      <c r="O3561">
        <f t="shared" si="446"/>
        <v>7.1322640037053988E-5</v>
      </c>
      <c r="P3561">
        <f t="shared" si="447"/>
        <v>-0.7685337111180619</v>
      </c>
    </row>
    <row r="3562" spans="1:16" x14ac:dyDescent="0.25">
      <c r="A3562">
        <v>3561</v>
      </c>
      <c r="B3562">
        <v>0.42204046754356517</v>
      </c>
      <c r="C3562">
        <f t="shared" si="440"/>
        <v>4.949774896311304</v>
      </c>
      <c r="D3562">
        <v>0.69566942350535599</v>
      </c>
      <c r="E3562" s="19">
        <f t="shared" si="441"/>
        <v>3.0279964760816775</v>
      </c>
      <c r="F3562">
        <v>3.1101308195502497E-2</v>
      </c>
      <c r="G3562" s="20">
        <v>0.44600000000000001</v>
      </c>
      <c r="H3562">
        <v>0.46300000000000002</v>
      </c>
      <c r="I3562">
        <f t="shared" si="442"/>
        <v>1.186591757935306E-2</v>
      </c>
      <c r="J3562">
        <f t="shared" si="443"/>
        <v>1.1009087155618307E-2</v>
      </c>
      <c r="K3562">
        <v>6</v>
      </c>
      <c r="L3562">
        <v>6</v>
      </c>
      <c r="M3562">
        <f t="shared" si="444"/>
        <v>1.4146813538949723E-2</v>
      </c>
      <c r="N3562">
        <f t="shared" si="445"/>
        <v>2.3704781690329604E-5</v>
      </c>
      <c r="O3562">
        <f t="shared" si="446"/>
        <v>3.3355388884301858E-5</v>
      </c>
      <c r="P3562">
        <f t="shared" si="447"/>
        <v>-1.2182908598363758</v>
      </c>
    </row>
    <row r="3563" spans="1:16" x14ac:dyDescent="0.25">
      <c r="A3563">
        <v>3562</v>
      </c>
      <c r="B3563">
        <v>0.35529648731955932</v>
      </c>
      <c r="C3563">
        <f t="shared" si="440"/>
        <v>5.5242281750342039</v>
      </c>
      <c r="D3563">
        <v>0.89147618030335396</v>
      </c>
      <c r="E3563" s="19">
        <f t="shared" si="441"/>
        <v>1.6794683249282609</v>
      </c>
      <c r="F3563">
        <v>-1.8807986634783447</v>
      </c>
      <c r="G3563" s="20">
        <v>0.44600000000000001</v>
      </c>
      <c r="H3563">
        <v>0.46300000000000002</v>
      </c>
      <c r="I3563">
        <f t="shared" si="442"/>
        <v>1.186591757935306E-2</v>
      </c>
      <c r="J3563">
        <f t="shared" si="443"/>
        <v>1.1009087155618307E-2</v>
      </c>
      <c r="K3563">
        <v>6</v>
      </c>
      <c r="L3563">
        <v>6</v>
      </c>
      <c r="M3563">
        <f t="shared" si="444"/>
        <v>1.8995485734195381E-2</v>
      </c>
      <c r="N3563">
        <f t="shared" si="445"/>
        <v>2.1239769541671188E-5</v>
      </c>
      <c r="O3563">
        <f t="shared" si="446"/>
        <v>6.0138079713003368E-5</v>
      </c>
      <c r="P3563">
        <f t="shared" si="447"/>
        <v>-1.7570987219138849E-3</v>
      </c>
    </row>
    <row r="3564" spans="1:16" x14ac:dyDescent="0.25">
      <c r="A3564">
        <v>3563</v>
      </c>
      <c r="B3564">
        <v>0.29447309793389692</v>
      </c>
      <c r="C3564">
        <f t="shared" si="440"/>
        <v>6.1225838701114359</v>
      </c>
      <c r="D3564">
        <v>0.58613849299600207</v>
      </c>
      <c r="E3564" s="19">
        <f t="shared" si="441"/>
        <v>3.7486673112351627</v>
      </c>
      <c r="F3564">
        <v>-0.35186872082704213</v>
      </c>
      <c r="G3564" s="20">
        <v>0.44600000000000001</v>
      </c>
      <c r="H3564">
        <v>0.46300000000000002</v>
      </c>
      <c r="I3564">
        <f t="shared" si="442"/>
        <v>1.186591757935306E-2</v>
      </c>
      <c r="J3564">
        <f t="shared" si="443"/>
        <v>1.1009087155618307E-2</v>
      </c>
      <c r="K3564">
        <v>6</v>
      </c>
      <c r="L3564">
        <v>6</v>
      </c>
      <c r="M3564">
        <f t="shared" si="444"/>
        <v>1.2714458321852064E-2</v>
      </c>
      <c r="N3564">
        <f t="shared" si="445"/>
        <v>1.9164022220441668E-5</v>
      </c>
      <c r="O3564">
        <f t="shared" si="446"/>
        <v>2.6942908403018867E-5</v>
      </c>
      <c r="P3564">
        <f t="shared" si="447"/>
        <v>-1.1491435712891331</v>
      </c>
    </row>
    <row r="3565" spans="1:16" x14ac:dyDescent="0.25">
      <c r="A3565">
        <v>3564</v>
      </c>
      <c r="B3565">
        <v>0.66194647053437905</v>
      </c>
      <c r="C3565">
        <f t="shared" si="440"/>
        <v>3.2471221323931356</v>
      </c>
      <c r="D3565">
        <v>0.67299417096469005</v>
      </c>
      <c r="E3565" s="19">
        <f t="shared" si="441"/>
        <v>3.1752106407415974</v>
      </c>
      <c r="F3565">
        <v>-0.27273358682577964</v>
      </c>
      <c r="G3565" s="20">
        <v>0.44600000000000001</v>
      </c>
      <c r="H3565">
        <v>0.46300000000000002</v>
      </c>
      <c r="I3565">
        <f t="shared" si="442"/>
        <v>1.186591757935306E-2</v>
      </c>
      <c r="J3565">
        <f t="shared" si="443"/>
        <v>1.1009087155618307E-2</v>
      </c>
      <c r="K3565">
        <v>6</v>
      </c>
      <c r="L3565">
        <v>6</v>
      </c>
      <c r="M3565">
        <f t="shared" si="444"/>
        <v>1.3814973030617314E-2</v>
      </c>
      <c r="N3565">
        <f t="shared" si="445"/>
        <v>3.613456117428463E-5</v>
      </c>
      <c r="O3565">
        <f t="shared" si="446"/>
        <v>3.1808913306113948E-5</v>
      </c>
      <c r="P3565">
        <f t="shared" si="447"/>
        <v>-1.067820845280717</v>
      </c>
    </row>
    <row r="3566" spans="1:16" x14ac:dyDescent="0.25">
      <c r="A3566">
        <v>3565</v>
      </c>
      <c r="B3566">
        <v>0.29898983733634449</v>
      </c>
      <c r="C3566">
        <f t="shared" si="440"/>
        <v>6.0749950351462099</v>
      </c>
      <c r="D3566">
        <v>0.34852137821588791</v>
      </c>
      <c r="E3566" s="19">
        <f t="shared" si="441"/>
        <v>5.5868038505245448</v>
      </c>
      <c r="F3566">
        <v>0.44194621295901015</v>
      </c>
      <c r="G3566" s="20">
        <v>0.44600000000000001</v>
      </c>
      <c r="H3566">
        <v>0.46300000000000002</v>
      </c>
      <c r="I3566">
        <f t="shared" si="442"/>
        <v>1.186591757935306E-2</v>
      </c>
      <c r="J3566">
        <f t="shared" si="443"/>
        <v>1.1009087155618307E-2</v>
      </c>
      <c r="K3566">
        <v>6</v>
      </c>
      <c r="L3566">
        <v>6</v>
      </c>
      <c r="M3566">
        <f t="shared" si="444"/>
        <v>1.0414887909040438E-2</v>
      </c>
      <c r="N3566">
        <f t="shared" si="445"/>
        <v>1.9314144728434232E-5</v>
      </c>
      <c r="O3566">
        <f t="shared" si="446"/>
        <v>1.8078315026312784E-5</v>
      </c>
      <c r="P3566">
        <f t="shared" si="447"/>
        <v>-1.8917604885516395</v>
      </c>
    </row>
    <row r="3567" spans="1:16" x14ac:dyDescent="0.25">
      <c r="A3567">
        <v>3566</v>
      </c>
      <c r="B3567">
        <v>0.78609576708273565</v>
      </c>
      <c r="C3567">
        <f t="shared" si="440"/>
        <v>2.4360365205121526</v>
      </c>
      <c r="D3567">
        <v>0.66747032074953461</v>
      </c>
      <c r="E3567" s="19">
        <f t="shared" si="441"/>
        <v>3.2111451399830395</v>
      </c>
      <c r="F3567">
        <v>1.1693668966472615</v>
      </c>
      <c r="G3567" s="20">
        <v>0.44600000000000001</v>
      </c>
      <c r="H3567">
        <v>0.46300000000000002</v>
      </c>
      <c r="I3567">
        <f t="shared" si="442"/>
        <v>1.186591757935306E-2</v>
      </c>
      <c r="J3567">
        <f t="shared" si="443"/>
        <v>1.1009087155618307E-2</v>
      </c>
      <c r="K3567">
        <v>6</v>
      </c>
      <c r="L3567">
        <v>6</v>
      </c>
      <c r="M3567">
        <f t="shared" si="444"/>
        <v>1.3737456944388316E-2</v>
      </c>
      <c r="N3567">
        <f t="shared" si="445"/>
        <v>4.8165670894238124E-5</v>
      </c>
      <c r="O3567">
        <f t="shared" si="446"/>
        <v>3.1452953883153797E-5</v>
      </c>
      <c r="P3567">
        <f t="shared" si="447"/>
        <v>-1.9970344926094743</v>
      </c>
    </row>
    <row r="3568" spans="1:16" x14ac:dyDescent="0.25">
      <c r="A3568">
        <v>3567</v>
      </c>
      <c r="B3568">
        <v>0.77990050965910829</v>
      </c>
      <c r="C3568">
        <f t="shared" si="440"/>
        <v>2.4773617551308362</v>
      </c>
      <c r="D3568">
        <v>0.71245460371715441</v>
      </c>
      <c r="E3568" s="19">
        <f t="shared" si="441"/>
        <v>2.9191137741035398</v>
      </c>
      <c r="F3568">
        <v>-0.90610683400882408</v>
      </c>
      <c r="G3568" s="20">
        <v>0.44600000000000001</v>
      </c>
      <c r="H3568">
        <v>0.46300000000000002</v>
      </c>
      <c r="I3568">
        <f t="shared" si="442"/>
        <v>1.186591757935306E-2</v>
      </c>
      <c r="J3568">
        <f t="shared" si="443"/>
        <v>1.1009087155618307E-2</v>
      </c>
      <c r="K3568">
        <v>6</v>
      </c>
      <c r="L3568">
        <v>6</v>
      </c>
      <c r="M3568">
        <f t="shared" si="444"/>
        <v>1.4408235588050463E-2</v>
      </c>
      <c r="N3568">
        <f t="shared" si="445"/>
        <v>4.7362212276961794E-5</v>
      </c>
      <c r="O3568">
        <f t="shared" si="446"/>
        <v>3.4599542126793983E-5</v>
      </c>
      <c r="P3568">
        <f t="shared" si="447"/>
        <v>-0.61053744513893149</v>
      </c>
    </row>
    <row r="3569" spans="1:16" x14ac:dyDescent="0.25">
      <c r="A3569">
        <v>3568</v>
      </c>
      <c r="B3569">
        <v>0.98361156041138953</v>
      </c>
      <c r="C3569">
        <f t="shared" si="440"/>
        <v>0.68817108825606754</v>
      </c>
      <c r="D3569">
        <v>0.95641956846827603</v>
      </c>
      <c r="E3569" s="19">
        <f t="shared" si="441"/>
        <v>1.073532067830296</v>
      </c>
      <c r="F3569">
        <v>0.91270067059667781</v>
      </c>
      <c r="G3569" s="20">
        <v>0.44600000000000001</v>
      </c>
      <c r="H3569">
        <v>0.46300000000000002</v>
      </c>
      <c r="I3569">
        <f t="shared" si="442"/>
        <v>1.186591757935306E-2</v>
      </c>
      <c r="J3569">
        <f t="shared" si="443"/>
        <v>1.1009087155618307E-2</v>
      </c>
      <c r="K3569">
        <v>6</v>
      </c>
      <c r="L3569">
        <v>6</v>
      </c>
      <c r="M3569">
        <f t="shared" si="444"/>
        <v>2.3759035208767341E-2</v>
      </c>
      <c r="N3569">
        <f t="shared" si="445"/>
        <v>1.7050023654826041E-4</v>
      </c>
      <c r="O3569">
        <f t="shared" si="446"/>
        <v>9.4081959008574385E-5</v>
      </c>
      <c r="P3569">
        <f t="shared" si="447"/>
        <v>-1.3403731719151313</v>
      </c>
    </row>
    <row r="3570" spans="1:16" x14ac:dyDescent="0.25">
      <c r="A3570">
        <v>3569</v>
      </c>
      <c r="B3570">
        <v>0.66615802484206676</v>
      </c>
      <c r="C3570">
        <f t="shared" si="440"/>
        <v>3.2196880557122216</v>
      </c>
      <c r="D3570">
        <v>0.43491927854243601</v>
      </c>
      <c r="E3570" s="19">
        <f t="shared" si="441"/>
        <v>4.8463426971928696</v>
      </c>
      <c r="F3570">
        <v>0.74291392593295313</v>
      </c>
      <c r="G3570" s="20">
        <v>0.44600000000000001</v>
      </c>
      <c r="H3570">
        <v>0.46300000000000002</v>
      </c>
      <c r="I3570">
        <f t="shared" si="442"/>
        <v>1.186591757935306E-2</v>
      </c>
      <c r="J3570">
        <f t="shared" si="443"/>
        <v>1.1009087155618307E-2</v>
      </c>
      <c r="K3570">
        <v>6</v>
      </c>
      <c r="L3570">
        <v>6</v>
      </c>
      <c r="M3570">
        <f t="shared" si="444"/>
        <v>1.1182251393349983E-2</v>
      </c>
      <c r="N3570">
        <f t="shared" si="445"/>
        <v>3.6442453834981295E-5</v>
      </c>
      <c r="O3570">
        <f t="shared" si="446"/>
        <v>2.0840457704012942E-5</v>
      </c>
      <c r="P3570">
        <f t="shared" si="447"/>
        <v>-2.0230970092474765</v>
      </c>
    </row>
    <row r="3571" spans="1:16" x14ac:dyDescent="0.25">
      <c r="A3571">
        <v>3570</v>
      </c>
      <c r="B3571">
        <v>0.69023712881862853</v>
      </c>
      <c r="C3571">
        <f t="shared" si="440"/>
        <v>3.0632362032396832</v>
      </c>
      <c r="D3571">
        <v>0.82662434766685999</v>
      </c>
      <c r="E3571" s="19">
        <f t="shared" si="441"/>
        <v>2.1597763299733552</v>
      </c>
      <c r="F3571">
        <v>-0.49082018449553289</v>
      </c>
      <c r="G3571" s="20">
        <v>0.44600000000000001</v>
      </c>
      <c r="H3571">
        <v>0.46300000000000002</v>
      </c>
      <c r="I3571">
        <f t="shared" si="442"/>
        <v>1.186591757935306E-2</v>
      </c>
      <c r="J3571">
        <f t="shared" si="443"/>
        <v>1.1009087155618307E-2</v>
      </c>
      <c r="K3571">
        <v>6</v>
      </c>
      <c r="L3571">
        <v>6</v>
      </c>
      <c r="M3571">
        <f t="shared" si="444"/>
        <v>1.6750659997600677E-2</v>
      </c>
      <c r="N3571">
        <f t="shared" si="445"/>
        <v>3.8303717228609859E-5</v>
      </c>
      <c r="O3571">
        <f t="shared" si="446"/>
        <v>4.6764101725869923E-5</v>
      </c>
      <c r="P3571">
        <f t="shared" si="447"/>
        <v>-0.74463075568272774</v>
      </c>
    </row>
    <row r="3572" spans="1:16" x14ac:dyDescent="0.25">
      <c r="A3572">
        <v>3571</v>
      </c>
      <c r="B3572">
        <v>4.4862208929715874E-2</v>
      </c>
      <c r="C3572">
        <f t="shared" si="440"/>
        <v>11.350190705482497</v>
      </c>
      <c r="D3572">
        <v>0.29435102389599294</v>
      </c>
      <c r="E3572" s="19">
        <f t="shared" si="441"/>
        <v>6.1238780845714444</v>
      </c>
      <c r="F3572">
        <v>-1.6506055544596165</v>
      </c>
      <c r="G3572" s="20">
        <v>0.44600000000000001</v>
      </c>
      <c r="H3572">
        <v>0.46300000000000002</v>
      </c>
      <c r="I3572">
        <f t="shared" si="442"/>
        <v>1.186591757935306E-2</v>
      </c>
      <c r="J3572">
        <f t="shared" si="443"/>
        <v>1.1009087155618307E-2</v>
      </c>
      <c r="K3572">
        <v>6</v>
      </c>
      <c r="L3572">
        <v>6</v>
      </c>
      <c r="M3572">
        <f t="shared" si="444"/>
        <v>9.9477083507995973E-3</v>
      </c>
      <c r="N3572">
        <f t="shared" si="445"/>
        <v>1.0337564925376773E-5</v>
      </c>
      <c r="O3572">
        <f t="shared" si="446"/>
        <v>1.6492816905428008E-5</v>
      </c>
      <c r="P3572">
        <f t="shared" si="447"/>
        <v>-0.84946044661550502</v>
      </c>
    </row>
    <row r="3573" spans="1:16" x14ac:dyDescent="0.25">
      <c r="A3573">
        <v>3572</v>
      </c>
      <c r="B3573">
        <v>0.27402569658497877</v>
      </c>
      <c r="C3573">
        <f t="shared" si="440"/>
        <v>6.3456228918290236</v>
      </c>
      <c r="D3573">
        <v>8.926664021729179E-2</v>
      </c>
      <c r="E3573" s="19">
        <f t="shared" si="441"/>
        <v>9.54308365102899</v>
      </c>
      <c r="F3573">
        <v>0.28904651117045432</v>
      </c>
      <c r="G3573" s="20">
        <v>0.44600000000000001</v>
      </c>
      <c r="H3573">
        <v>0.46300000000000002</v>
      </c>
      <c r="I3573">
        <f t="shared" si="442"/>
        <v>1.186591757935306E-2</v>
      </c>
      <c r="J3573">
        <f t="shared" si="443"/>
        <v>1.1009087155618307E-2</v>
      </c>
      <c r="K3573">
        <v>6</v>
      </c>
      <c r="L3573">
        <v>6</v>
      </c>
      <c r="M3573">
        <f t="shared" si="444"/>
        <v>7.9687820115691785E-3</v>
      </c>
      <c r="N3573">
        <f t="shared" si="445"/>
        <v>1.8490435901007958E-5</v>
      </c>
      <c r="O3573">
        <f t="shared" si="446"/>
        <v>1.0583581124651423E-5</v>
      </c>
      <c r="P3573">
        <f t="shared" si="447"/>
        <v>-2.3289065033404688</v>
      </c>
    </row>
    <row r="3574" spans="1:16" x14ac:dyDescent="0.25">
      <c r="A3574">
        <v>3573</v>
      </c>
      <c r="B3574">
        <v>0.4860072634052553</v>
      </c>
      <c r="C3574">
        <f t="shared" si="440"/>
        <v>4.4544028436495449</v>
      </c>
      <c r="D3574">
        <v>0.23065889461958677</v>
      </c>
      <c r="E3574" s="19">
        <f t="shared" si="441"/>
        <v>6.8678055253619021</v>
      </c>
      <c r="F3574">
        <v>6.1122591432649642E-2</v>
      </c>
      <c r="G3574" s="20">
        <v>0.44600000000000001</v>
      </c>
      <c r="H3574">
        <v>0.46300000000000002</v>
      </c>
      <c r="I3574">
        <f t="shared" si="442"/>
        <v>1.186591757935306E-2</v>
      </c>
      <c r="J3574">
        <f t="shared" si="443"/>
        <v>1.1009087155618307E-2</v>
      </c>
      <c r="K3574">
        <v>6</v>
      </c>
      <c r="L3574">
        <v>6</v>
      </c>
      <c r="M3574">
        <f t="shared" si="444"/>
        <v>9.3934973605937656E-3</v>
      </c>
      <c r="N3574">
        <f t="shared" si="445"/>
        <v>2.6340979352734233E-5</v>
      </c>
      <c r="O3574">
        <f t="shared" si="446"/>
        <v>1.470629877724701E-5</v>
      </c>
      <c r="P3574">
        <f t="shared" si="447"/>
        <v>-1.8514511120308952</v>
      </c>
    </row>
    <row r="3575" spans="1:16" x14ac:dyDescent="0.25">
      <c r="A3575">
        <v>3574</v>
      </c>
      <c r="B3575">
        <v>0.31537827692495496</v>
      </c>
      <c r="C3575">
        <f t="shared" si="440"/>
        <v>5.9069538696738846</v>
      </c>
      <c r="D3575">
        <v>0.36622211371196634</v>
      </c>
      <c r="E3575" s="19">
        <f t="shared" si="441"/>
        <v>5.4251604242641358</v>
      </c>
      <c r="F3575">
        <v>0.45802948989148717</v>
      </c>
      <c r="G3575" s="20">
        <v>0.44600000000000001</v>
      </c>
      <c r="H3575">
        <v>0.46300000000000002</v>
      </c>
      <c r="I3575">
        <f t="shared" si="442"/>
        <v>1.186591757935306E-2</v>
      </c>
      <c r="J3575">
        <f t="shared" si="443"/>
        <v>1.1009087155618307E-2</v>
      </c>
      <c r="K3575">
        <v>6</v>
      </c>
      <c r="L3575">
        <v>6</v>
      </c>
      <c r="M3575">
        <f t="shared" si="444"/>
        <v>1.0568905617838688E-2</v>
      </c>
      <c r="N3575">
        <f t="shared" si="445"/>
        <v>1.9863593981276704E-5</v>
      </c>
      <c r="O3575">
        <f t="shared" si="446"/>
        <v>1.8616960993130364E-5</v>
      </c>
      <c r="P3575">
        <f t="shared" si="447"/>
        <v>-1.8773259194395087</v>
      </c>
    </row>
    <row r="3576" spans="1:16" x14ac:dyDescent="0.25">
      <c r="A3576">
        <v>3575</v>
      </c>
      <c r="B3576">
        <v>0.44062623981444748</v>
      </c>
      <c r="C3576">
        <f t="shared" si="440"/>
        <v>4.8011566900325633</v>
      </c>
      <c r="D3576">
        <v>0.36573381756035034</v>
      </c>
      <c r="E3576" s="19">
        <f t="shared" si="441"/>
        <v>5.4295411584487736</v>
      </c>
      <c r="F3576">
        <v>2.1229971025604755</v>
      </c>
      <c r="G3576" s="20">
        <v>0.44600000000000001</v>
      </c>
      <c r="H3576">
        <v>0.46300000000000002</v>
      </c>
      <c r="I3576">
        <f t="shared" si="442"/>
        <v>1.186591757935306E-2</v>
      </c>
      <c r="J3576">
        <f t="shared" si="443"/>
        <v>1.1009087155618307E-2</v>
      </c>
      <c r="K3576">
        <v>6</v>
      </c>
      <c r="L3576">
        <v>6</v>
      </c>
      <c r="M3576">
        <f t="shared" si="444"/>
        <v>1.0564641085389325E-2</v>
      </c>
      <c r="N3576">
        <f t="shared" si="445"/>
        <v>2.4438555312498563E-5</v>
      </c>
      <c r="O3576">
        <f t="shared" si="446"/>
        <v>1.8601940210516024E-5</v>
      </c>
      <c r="P3576">
        <f t="shared" si="447"/>
        <v>-2.9274990497956521</v>
      </c>
    </row>
    <row r="3577" spans="1:16" x14ac:dyDescent="0.25">
      <c r="A3577">
        <v>3576</v>
      </c>
      <c r="B3577">
        <v>0.69689016388439584</v>
      </c>
      <c r="C3577">
        <f t="shared" si="440"/>
        <v>3.0200784792034732</v>
      </c>
      <c r="D3577">
        <v>0.39225440229499192</v>
      </c>
      <c r="E3577" s="19">
        <f t="shared" si="441"/>
        <v>5.1975116467286115</v>
      </c>
      <c r="F3577">
        <v>-1.9193976186215878</v>
      </c>
      <c r="G3577" s="20">
        <v>0.44600000000000001</v>
      </c>
      <c r="H3577">
        <v>0.46300000000000002</v>
      </c>
      <c r="I3577">
        <f t="shared" si="442"/>
        <v>1.186591757935306E-2</v>
      </c>
      <c r="J3577">
        <f t="shared" si="443"/>
        <v>1.1009087155618307E-2</v>
      </c>
      <c r="K3577">
        <v>6</v>
      </c>
      <c r="L3577">
        <v>6</v>
      </c>
      <c r="M3577">
        <f t="shared" si="444"/>
        <v>1.0797881983346641E-2</v>
      </c>
      <c r="N3577">
        <f t="shared" si="445"/>
        <v>3.8851087526798063E-5</v>
      </c>
      <c r="O3577">
        <f t="shared" si="446"/>
        <v>1.9432375887713662E-5</v>
      </c>
      <c r="P3577">
        <f t="shared" si="447"/>
        <v>-0.21732282698193509</v>
      </c>
    </row>
    <row r="3578" spans="1:16" x14ac:dyDescent="0.25">
      <c r="A3578">
        <v>3577</v>
      </c>
      <c r="B3578">
        <v>0.11578722495193335</v>
      </c>
      <c r="C3578">
        <f t="shared" si="440"/>
        <v>8.8359969587791909</v>
      </c>
      <c r="D3578">
        <v>6.4699240089114048E-3</v>
      </c>
      <c r="E3578" s="19">
        <f t="shared" si="441"/>
        <v>16.13466850524701</v>
      </c>
      <c r="F3578">
        <v>0.6489460702141514</v>
      </c>
      <c r="G3578" s="20">
        <v>0.44600000000000001</v>
      </c>
      <c r="H3578">
        <v>0.46300000000000002</v>
      </c>
      <c r="I3578">
        <f t="shared" si="442"/>
        <v>1.186591757935306E-2</v>
      </c>
      <c r="J3578">
        <f t="shared" si="443"/>
        <v>1.1009087155618307E-2</v>
      </c>
      <c r="K3578">
        <v>6</v>
      </c>
      <c r="L3578">
        <v>6</v>
      </c>
      <c r="M3578">
        <f t="shared" si="444"/>
        <v>6.1285296076250186E-3</v>
      </c>
      <c r="N3578">
        <f t="shared" si="445"/>
        <v>1.3279014680596321E-5</v>
      </c>
      <c r="O3578">
        <f t="shared" si="446"/>
        <v>6.2598125252560777E-6</v>
      </c>
      <c r="P3578">
        <f t="shared" si="447"/>
        <v>-3.2419717417588552</v>
      </c>
    </row>
    <row r="3579" spans="1:16" x14ac:dyDescent="0.25">
      <c r="A3579">
        <v>3578</v>
      </c>
      <c r="B3579">
        <v>0.54542680135502186</v>
      </c>
      <c r="C3579">
        <f t="shared" si="440"/>
        <v>4.0277554899533889</v>
      </c>
      <c r="D3579">
        <v>0.27527695547349468</v>
      </c>
      <c r="E3579" s="19">
        <f t="shared" si="441"/>
        <v>6.3315954401660397</v>
      </c>
      <c r="F3579">
        <v>-0.41961811803048477</v>
      </c>
      <c r="G3579" s="20">
        <v>0.44600000000000001</v>
      </c>
      <c r="H3579">
        <v>0.46300000000000002</v>
      </c>
      <c r="I3579">
        <f t="shared" si="442"/>
        <v>1.186591757935306E-2</v>
      </c>
      <c r="J3579">
        <f t="shared" si="443"/>
        <v>1.1009087155618307E-2</v>
      </c>
      <c r="K3579">
        <v>6</v>
      </c>
      <c r="L3579">
        <v>6</v>
      </c>
      <c r="M3579">
        <f t="shared" si="444"/>
        <v>9.7831729965707406E-3</v>
      </c>
      <c r="N3579">
        <f t="shared" si="445"/>
        <v>2.9131195681069296E-5</v>
      </c>
      <c r="O3579">
        <f t="shared" si="446"/>
        <v>1.5951745646805158E-5</v>
      </c>
      <c r="P3579">
        <f t="shared" si="447"/>
        <v>-1.4496854114962106</v>
      </c>
    </row>
    <row r="3580" spans="1:16" x14ac:dyDescent="0.25">
      <c r="A3580">
        <v>3579</v>
      </c>
      <c r="B3580">
        <v>0.9489730521561327</v>
      </c>
      <c r="C3580">
        <f t="shared" si="440"/>
        <v>1.15659537804248</v>
      </c>
      <c r="D3580">
        <v>5.5848872341074864E-2</v>
      </c>
      <c r="E3580" s="19">
        <f t="shared" si="441"/>
        <v>10.783346886903326</v>
      </c>
      <c r="F3580">
        <v>2.4500695872120559</v>
      </c>
      <c r="G3580" s="20">
        <v>0.44600000000000001</v>
      </c>
      <c r="H3580">
        <v>0.46300000000000002</v>
      </c>
      <c r="I3580">
        <f t="shared" si="442"/>
        <v>1.186591757935306E-2</v>
      </c>
      <c r="J3580">
        <f t="shared" si="443"/>
        <v>1.1009087155618307E-2</v>
      </c>
      <c r="K3580">
        <v>6</v>
      </c>
      <c r="L3580">
        <v>6</v>
      </c>
      <c r="M3580">
        <f t="shared" si="444"/>
        <v>7.4965168933286272E-3</v>
      </c>
      <c r="N3580">
        <f t="shared" si="445"/>
        <v>1.0144717466528199E-4</v>
      </c>
      <c r="O3580">
        <f t="shared" si="446"/>
        <v>9.3662942553269154E-6</v>
      </c>
      <c r="P3580">
        <f t="shared" si="447"/>
        <v>-5.7081691937893755</v>
      </c>
    </row>
    <row r="3581" spans="1:16" x14ac:dyDescent="0.25">
      <c r="A3581">
        <v>3580</v>
      </c>
      <c r="B3581">
        <v>0.90673543504135257</v>
      </c>
      <c r="C3581">
        <f t="shared" si="440"/>
        <v>1.554168241061147</v>
      </c>
      <c r="D3581">
        <v>0.68907742545854056</v>
      </c>
      <c r="E3581" s="19">
        <f t="shared" si="441"/>
        <v>3.0707607125576528</v>
      </c>
      <c r="F3581">
        <v>-0.74988747655879706</v>
      </c>
      <c r="G3581" s="20">
        <v>0.44600000000000001</v>
      </c>
      <c r="H3581">
        <v>0.46300000000000002</v>
      </c>
      <c r="I3581">
        <f t="shared" si="442"/>
        <v>1.186591757935306E-2</v>
      </c>
      <c r="J3581">
        <f t="shared" si="443"/>
        <v>1.1009087155618307E-2</v>
      </c>
      <c r="K3581">
        <v>6</v>
      </c>
      <c r="L3581">
        <v>6</v>
      </c>
      <c r="M3581">
        <f t="shared" si="444"/>
        <v>1.4047962016174163E-2</v>
      </c>
      <c r="N3581">
        <f t="shared" si="445"/>
        <v>7.5495902073781308E-5</v>
      </c>
      <c r="O3581">
        <f t="shared" si="446"/>
        <v>3.2890872801312017E-5</v>
      </c>
      <c r="P3581">
        <f t="shared" si="447"/>
        <v>-0.65440088478998015</v>
      </c>
    </row>
    <row r="3582" spans="1:16" x14ac:dyDescent="0.25">
      <c r="A3582">
        <v>3581</v>
      </c>
      <c r="B3582">
        <v>0.29151280251472517</v>
      </c>
      <c r="C3582">
        <f t="shared" si="440"/>
        <v>6.1540898229081034</v>
      </c>
      <c r="D3582">
        <v>0.15717032380138554</v>
      </c>
      <c r="E3582" s="19">
        <f t="shared" si="441"/>
        <v>7.983084814466598</v>
      </c>
      <c r="F3582">
        <v>1.01086243375903</v>
      </c>
      <c r="G3582" s="20">
        <v>0.44600000000000001</v>
      </c>
      <c r="H3582">
        <v>0.46300000000000002</v>
      </c>
      <c r="I3582">
        <f t="shared" si="442"/>
        <v>1.186591757935306E-2</v>
      </c>
      <c r="J3582">
        <f t="shared" si="443"/>
        <v>1.1009087155618307E-2</v>
      </c>
      <c r="K3582">
        <v>6</v>
      </c>
      <c r="L3582">
        <v>6</v>
      </c>
      <c r="M3582">
        <f t="shared" si="444"/>
        <v>8.7126634868204492E-3</v>
      </c>
      <c r="N3582">
        <f t="shared" si="445"/>
        <v>1.906591172858242E-5</v>
      </c>
      <c r="O3582">
        <f t="shared" si="446"/>
        <v>1.2651750839095709E-5</v>
      </c>
      <c r="P3582">
        <f t="shared" si="447"/>
        <v>-2.6046018170296543</v>
      </c>
    </row>
    <row r="3583" spans="1:16" x14ac:dyDescent="0.25">
      <c r="A3583">
        <v>3582</v>
      </c>
      <c r="B3583">
        <v>0.57325968199713129</v>
      </c>
      <c r="C3583">
        <f t="shared" si="440"/>
        <v>3.8360117174878319</v>
      </c>
      <c r="D3583">
        <v>0.27234717856379892</v>
      </c>
      <c r="E3583" s="19">
        <f t="shared" si="441"/>
        <v>6.3645220595598948</v>
      </c>
      <c r="F3583">
        <v>0.76456217357190326</v>
      </c>
      <c r="G3583" s="20">
        <v>0.44600000000000001</v>
      </c>
      <c r="H3583">
        <v>0.46300000000000002</v>
      </c>
      <c r="I3583">
        <f t="shared" si="442"/>
        <v>1.186591757935306E-2</v>
      </c>
      <c r="J3583">
        <f t="shared" si="443"/>
        <v>1.1009087155618307E-2</v>
      </c>
      <c r="K3583">
        <v>6</v>
      </c>
      <c r="L3583">
        <v>6</v>
      </c>
      <c r="M3583">
        <f t="shared" si="444"/>
        <v>9.757833739381154E-3</v>
      </c>
      <c r="N3583">
        <f t="shared" si="445"/>
        <v>3.0587324016354624E-5</v>
      </c>
      <c r="O3583">
        <f t="shared" si="446"/>
        <v>1.5869219880900864E-5</v>
      </c>
      <c r="P3583">
        <f t="shared" si="447"/>
        <v>-2.2762410979109684</v>
      </c>
    </row>
    <row r="3584" spans="1:16" x14ac:dyDescent="0.25">
      <c r="A3584">
        <v>3583</v>
      </c>
      <c r="B3584">
        <v>0.28843043305764948</v>
      </c>
      <c r="C3584">
        <f t="shared" si="440"/>
        <v>6.1871675934799217</v>
      </c>
      <c r="D3584">
        <v>6.1037018951994385E-4</v>
      </c>
      <c r="E3584" s="19">
        <f t="shared" si="441"/>
        <v>21.649308134068697</v>
      </c>
      <c r="F3584">
        <v>1.2504733604146168</v>
      </c>
      <c r="G3584" s="20">
        <v>0.44600000000000001</v>
      </c>
      <c r="H3584">
        <v>0.46300000000000002</v>
      </c>
      <c r="I3584">
        <f t="shared" si="442"/>
        <v>1.186591757935306E-2</v>
      </c>
      <c r="J3584">
        <f t="shared" si="443"/>
        <v>1.1009087155618307E-2</v>
      </c>
      <c r="K3584">
        <v>6</v>
      </c>
      <c r="L3584">
        <v>6</v>
      </c>
      <c r="M3584">
        <f t="shared" si="444"/>
        <v>5.2907141909245732E-3</v>
      </c>
      <c r="N3584">
        <f t="shared" si="445"/>
        <v>1.8963981751032565E-5</v>
      </c>
      <c r="O3584">
        <f t="shared" si="446"/>
        <v>4.6652761083417771E-6</v>
      </c>
      <c r="P3584">
        <f t="shared" si="447"/>
        <v>-4.3620845978067626</v>
      </c>
    </row>
    <row r="3585" spans="1:16" x14ac:dyDescent="0.25">
      <c r="A3585">
        <v>3584</v>
      </c>
      <c r="B3585">
        <v>0.35584582049012725</v>
      </c>
      <c r="C3585">
        <f t="shared" si="440"/>
        <v>5.5191936233706347</v>
      </c>
      <c r="D3585">
        <v>0.19745475630970183</v>
      </c>
      <c r="E3585" s="19">
        <f t="shared" si="441"/>
        <v>7.3267002629488474</v>
      </c>
      <c r="F3585">
        <v>-8.6665750131942332E-2</v>
      </c>
      <c r="G3585" s="20">
        <v>0.44600000000000001</v>
      </c>
      <c r="H3585">
        <v>0.46300000000000002</v>
      </c>
      <c r="I3585">
        <f t="shared" si="442"/>
        <v>1.186591757935306E-2</v>
      </c>
      <c r="J3585">
        <f t="shared" si="443"/>
        <v>1.1009087155618307E-2</v>
      </c>
      <c r="K3585">
        <v>6</v>
      </c>
      <c r="L3585">
        <v>6</v>
      </c>
      <c r="M3585">
        <f t="shared" si="444"/>
        <v>9.0945685268478595E-3</v>
      </c>
      <c r="N3585">
        <f t="shared" si="445"/>
        <v>2.1259144241016223E-5</v>
      </c>
      <c r="O3585">
        <f t="shared" si="446"/>
        <v>1.3785196114921939E-5</v>
      </c>
      <c r="P3585">
        <f t="shared" si="447"/>
        <v>-1.812835186939729</v>
      </c>
    </row>
    <row r="3586" spans="1:16" x14ac:dyDescent="0.25">
      <c r="A3586">
        <v>3585</v>
      </c>
      <c r="B3586">
        <v>0.33259071626941739</v>
      </c>
      <c r="C3586">
        <f t="shared" si="440"/>
        <v>5.7376370385202398</v>
      </c>
      <c r="D3586">
        <v>0.15277565843684193</v>
      </c>
      <c r="E3586" s="19">
        <f t="shared" si="441"/>
        <v>8.0634057489089326</v>
      </c>
      <c r="F3586">
        <v>-9.2811660579172894E-2</v>
      </c>
      <c r="G3586" s="20">
        <v>0.44600000000000001</v>
      </c>
      <c r="H3586">
        <v>0.46300000000000002</v>
      </c>
      <c r="I3586">
        <f t="shared" si="442"/>
        <v>1.186591757935306E-2</v>
      </c>
      <c r="J3586">
        <f t="shared" si="443"/>
        <v>1.1009087155618307E-2</v>
      </c>
      <c r="K3586">
        <v>6</v>
      </c>
      <c r="L3586">
        <v>6</v>
      </c>
      <c r="M3586">
        <f t="shared" si="444"/>
        <v>8.6691607314002168E-3</v>
      </c>
      <c r="N3586">
        <f t="shared" si="445"/>
        <v>2.044976573903219E-5</v>
      </c>
      <c r="O3586">
        <f t="shared" si="446"/>
        <v>1.2525724631141923E-5</v>
      </c>
      <c r="P3586">
        <f t="shared" si="447"/>
        <v>-1.8994959422938027</v>
      </c>
    </row>
    <row r="3587" spans="1:16" x14ac:dyDescent="0.25">
      <c r="A3587">
        <v>3586</v>
      </c>
      <c r="B3587">
        <v>0.91180150761436807</v>
      </c>
      <c r="C3587">
        <f t="shared" ref="C3587:C3650" si="448">CHIINV(B3587,6-1)</f>
        <v>1.5109606102396034</v>
      </c>
      <c r="D3587">
        <v>7.6570940275276958E-2</v>
      </c>
      <c r="E3587" s="19">
        <f t="shared" ref="E3587:E3650" si="449">CHIINV(D3587,6-1)</f>
        <v>9.9532442903948866</v>
      </c>
      <c r="F3587">
        <v>-0.21276946426951326</v>
      </c>
      <c r="G3587" s="20">
        <v>0.44600000000000001</v>
      </c>
      <c r="H3587">
        <v>0.46300000000000002</v>
      </c>
      <c r="I3587">
        <f t="shared" ref="I3587:I3650" si="450">SQRT(0.0001408)</f>
        <v>1.186591757935306E-2</v>
      </c>
      <c r="J3587">
        <f t="shared" ref="J3587:J3650" si="451">SQRT(0.0001212)</f>
        <v>1.1009087155618307E-2</v>
      </c>
      <c r="K3587">
        <v>6</v>
      </c>
      <c r="L3587">
        <v>6</v>
      </c>
      <c r="M3587">
        <f t="shared" ref="M3587:M3650" si="452">SQRT((L3587-1)*J3587^2/E3587)</f>
        <v>7.8028629744336352E-3</v>
      </c>
      <c r="N3587">
        <f t="shared" ref="N3587:N3650" si="453">((K3587-1)*I3587^2)/(K3587*C3587)</f>
        <v>7.7654792943097941E-5</v>
      </c>
      <c r="O3587">
        <f t="shared" ref="O3587:O3650" si="454">((L3587-1)*J3587^2)/(L3587*E3587)</f>
        <v>1.0147445099631217E-5</v>
      </c>
      <c r="P3587">
        <f t="shared" ref="P3587:P3650" si="455">(G3587-H3587-F3587*SQRT(N3587+O3587))/M3587</f>
        <v>-1.9231773725910575</v>
      </c>
    </row>
    <row r="3588" spans="1:16" x14ac:dyDescent="0.25">
      <c r="A3588">
        <v>3587</v>
      </c>
      <c r="B3588">
        <v>6.6835535752433851E-3</v>
      </c>
      <c r="C3588">
        <f t="shared" si="448"/>
        <v>16.056875628073183</v>
      </c>
      <c r="D3588">
        <v>0.15414899136326182</v>
      </c>
      <c r="E3588" s="19">
        <f t="shared" si="449"/>
        <v>8.0380877518551941</v>
      </c>
      <c r="F3588">
        <v>2.2732456272933632</v>
      </c>
      <c r="G3588" s="20">
        <v>0.44600000000000001</v>
      </c>
      <c r="H3588">
        <v>0.46300000000000002</v>
      </c>
      <c r="I3588">
        <f t="shared" si="450"/>
        <v>1.186591757935306E-2</v>
      </c>
      <c r="J3588">
        <f t="shared" si="451"/>
        <v>1.1009087155618307E-2</v>
      </c>
      <c r="K3588">
        <v>6</v>
      </c>
      <c r="L3588">
        <v>6</v>
      </c>
      <c r="M3588">
        <f t="shared" si="452"/>
        <v>8.6828028582801291E-3</v>
      </c>
      <c r="N3588">
        <f t="shared" si="453"/>
        <v>7.3073576735060791E-6</v>
      </c>
      <c r="O3588">
        <f t="shared" si="454"/>
        <v>1.2565177579292931E-5</v>
      </c>
      <c r="P3588">
        <f t="shared" si="455"/>
        <v>-3.1250065399447267</v>
      </c>
    </row>
    <row r="3589" spans="1:16" x14ac:dyDescent="0.25">
      <c r="A3589">
        <v>3588</v>
      </c>
      <c r="B3589">
        <v>0.6419873653370769</v>
      </c>
      <c r="C3589">
        <f t="shared" si="448"/>
        <v>3.3775760098834824</v>
      </c>
      <c r="D3589">
        <v>0.21955015717032381</v>
      </c>
      <c r="E3589" s="19">
        <f t="shared" si="449"/>
        <v>7.0146890218092697</v>
      </c>
      <c r="F3589">
        <v>0.45768956624669954</v>
      </c>
      <c r="G3589" s="20">
        <v>0.44600000000000001</v>
      </c>
      <c r="H3589">
        <v>0.46300000000000002</v>
      </c>
      <c r="I3589">
        <f t="shared" si="450"/>
        <v>1.186591757935306E-2</v>
      </c>
      <c r="J3589">
        <f t="shared" si="451"/>
        <v>1.1009087155618307E-2</v>
      </c>
      <c r="K3589">
        <v>6</v>
      </c>
      <c r="L3589">
        <v>6</v>
      </c>
      <c r="M3589">
        <f t="shared" si="452"/>
        <v>9.2946298879637186E-3</v>
      </c>
      <c r="N3589">
        <f t="shared" si="453"/>
        <v>3.4738917196827499E-5</v>
      </c>
      <c r="O3589">
        <f t="shared" si="454"/>
        <v>1.4398357459038074E-5</v>
      </c>
      <c r="P3589">
        <f t="shared" si="455"/>
        <v>-2.174192180533201</v>
      </c>
    </row>
    <row r="3590" spans="1:16" x14ac:dyDescent="0.25">
      <c r="A3590">
        <v>3589</v>
      </c>
      <c r="B3590">
        <v>0.22354808191167944</v>
      </c>
      <c r="C3590">
        <f t="shared" si="448"/>
        <v>6.9611183845942008</v>
      </c>
      <c r="D3590">
        <v>9.3447676015503398E-2</v>
      </c>
      <c r="E3590" s="19">
        <f t="shared" si="449"/>
        <v>9.4197668041901466</v>
      </c>
      <c r="F3590">
        <v>0.83568465925054625</v>
      </c>
      <c r="G3590" s="20">
        <v>0.44600000000000001</v>
      </c>
      <c r="H3590">
        <v>0.46300000000000002</v>
      </c>
      <c r="I3590">
        <f t="shared" si="450"/>
        <v>1.186591757935306E-2</v>
      </c>
      <c r="J3590">
        <f t="shared" si="451"/>
        <v>1.1009087155618307E-2</v>
      </c>
      <c r="K3590">
        <v>6</v>
      </c>
      <c r="L3590">
        <v>6</v>
      </c>
      <c r="M3590">
        <f t="shared" si="452"/>
        <v>8.0207732030616301E-3</v>
      </c>
      <c r="N3590">
        <f t="shared" si="453"/>
        <v>1.6855529076047063E-5</v>
      </c>
      <c r="O3590">
        <f t="shared" si="454"/>
        <v>1.0722133795825252E-5</v>
      </c>
      <c r="P3590">
        <f t="shared" si="455"/>
        <v>-2.666644543073871</v>
      </c>
    </row>
    <row r="3591" spans="1:16" x14ac:dyDescent="0.25">
      <c r="A3591">
        <v>3590</v>
      </c>
      <c r="B3591">
        <v>0.77394940031128878</v>
      </c>
      <c r="C3591">
        <f t="shared" si="448"/>
        <v>2.5168892228259137</v>
      </c>
      <c r="D3591">
        <v>0.86852626117740406</v>
      </c>
      <c r="E3591" s="19">
        <f t="shared" si="449"/>
        <v>1.8572297094955739</v>
      </c>
      <c r="F3591">
        <v>-0.97787733466248028</v>
      </c>
      <c r="G3591" s="20">
        <v>0.44600000000000001</v>
      </c>
      <c r="H3591">
        <v>0.46300000000000002</v>
      </c>
      <c r="I3591">
        <f t="shared" si="450"/>
        <v>1.186591757935306E-2</v>
      </c>
      <c r="J3591">
        <f t="shared" si="451"/>
        <v>1.1009087155618307E-2</v>
      </c>
      <c r="K3591">
        <v>6</v>
      </c>
      <c r="L3591">
        <v>6</v>
      </c>
      <c r="M3591">
        <f t="shared" si="452"/>
        <v>1.8063566444731147E-2</v>
      </c>
      <c r="N3591">
        <f t="shared" si="453"/>
        <v>4.6618393956009613E-5</v>
      </c>
      <c r="O3591">
        <f t="shared" si="454"/>
        <v>5.438207211720285E-5</v>
      </c>
      <c r="P3591">
        <f t="shared" si="455"/>
        <v>-0.3970662028936538</v>
      </c>
    </row>
    <row r="3592" spans="1:16" x14ac:dyDescent="0.25">
      <c r="A3592">
        <v>3591</v>
      </c>
      <c r="B3592">
        <v>0.46549882503738516</v>
      </c>
      <c r="C3592">
        <f t="shared" si="448"/>
        <v>4.6085016042156548</v>
      </c>
      <c r="D3592">
        <v>3.2197027497177039E-2</v>
      </c>
      <c r="E3592" s="19">
        <f t="shared" si="449"/>
        <v>12.196125060637074</v>
      </c>
      <c r="F3592">
        <v>1.6257217794191092E-2</v>
      </c>
      <c r="G3592" s="20">
        <v>0.44600000000000001</v>
      </c>
      <c r="H3592">
        <v>0.46300000000000002</v>
      </c>
      <c r="I3592">
        <f t="shared" si="450"/>
        <v>1.186591757935306E-2</v>
      </c>
      <c r="J3592">
        <f t="shared" si="451"/>
        <v>1.1009087155618307E-2</v>
      </c>
      <c r="K3592">
        <v>6</v>
      </c>
      <c r="L3592">
        <v>6</v>
      </c>
      <c r="M3592">
        <f t="shared" si="452"/>
        <v>7.0489653795505281E-3</v>
      </c>
      <c r="N3592">
        <f t="shared" si="453"/>
        <v>2.5460191491742551E-5</v>
      </c>
      <c r="O3592">
        <f t="shared" si="454"/>
        <v>8.2813188203503209E-6</v>
      </c>
      <c r="P3592">
        <f t="shared" si="455"/>
        <v>-2.4250983088589022</v>
      </c>
    </row>
    <row r="3593" spans="1:16" x14ac:dyDescent="0.25">
      <c r="A3593">
        <v>3592</v>
      </c>
      <c r="B3593">
        <v>0.17844172490615559</v>
      </c>
      <c r="C3593">
        <f t="shared" si="448"/>
        <v>7.6202808906332118</v>
      </c>
      <c r="D3593">
        <v>0.53675954466383857</v>
      </c>
      <c r="E3593" s="19">
        <f t="shared" si="449"/>
        <v>4.0884036632225236</v>
      </c>
      <c r="F3593">
        <v>0.69760062615387142</v>
      </c>
      <c r="G3593" s="20">
        <v>0.44600000000000001</v>
      </c>
      <c r="H3593">
        <v>0.46300000000000002</v>
      </c>
      <c r="I3593">
        <f t="shared" si="450"/>
        <v>1.186591757935306E-2</v>
      </c>
      <c r="J3593">
        <f t="shared" si="451"/>
        <v>1.1009087155618307E-2</v>
      </c>
      <c r="K3593">
        <v>6</v>
      </c>
      <c r="L3593">
        <v>6</v>
      </c>
      <c r="M3593">
        <f t="shared" si="452"/>
        <v>1.2174732497830205E-2</v>
      </c>
      <c r="N3593">
        <f t="shared" si="453"/>
        <v>1.539750765323605E-5</v>
      </c>
      <c r="O3593">
        <f t="shared" si="454"/>
        <v>2.4704018565620479E-5</v>
      </c>
      <c r="P3593">
        <f t="shared" si="455"/>
        <v>-1.7591852137572384</v>
      </c>
    </row>
    <row r="3594" spans="1:16" x14ac:dyDescent="0.25">
      <c r="A3594">
        <v>3593</v>
      </c>
      <c r="B3594">
        <v>0.72890408032471699</v>
      </c>
      <c r="C3594">
        <f t="shared" si="448"/>
        <v>2.812249175315666</v>
      </c>
      <c r="D3594">
        <v>0.1490218817712943</v>
      </c>
      <c r="E3594" s="19">
        <f t="shared" si="449"/>
        <v>8.1336542342038456</v>
      </c>
      <c r="F3594">
        <v>1.1713382264133543</v>
      </c>
      <c r="G3594" s="20">
        <v>0.44600000000000001</v>
      </c>
      <c r="H3594">
        <v>0.46300000000000002</v>
      </c>
      <c r="I3594">
        <f t="shared" si="450"/>
        <v>1.186591757935306E-2</v>
      </c>
      <c r="J3594">
        <f t="shared" si="451"/>
        <v>1.1009087155618307E-2</v>
      </c>
      <c r="K3594">
        <v>6</v>
      </c>
      <c r="L3594">
        <v>6</v>
      </c>
      <c r="M3594">
        <f t="shared" si="452"/>
        <v>8.6316427819114888E-3</v>
      </c>
      <c r="N3594">
        <f t="shared" si="453"/>
        <v>4.1722239395861151E-5</v>
      </c>
      <c r="O3594">
        <f t="shared" si="454"/>
        <v>1.2417542852420782E-5</v>
      </c>
      <c r="P3594">
        <f t="shared" si="455"/>
        <v>-2.9679954246464222</v>
      </c>
    </row>
    <row r="3595" spans="1:16" x14ac:dyDescent="0.25">
      <c r="A3595">
        <v>3594</v>
      </c>
      <c r="B3595">
        <v>0.35303811761833553</v>
      </c>
      <c r="C3595">
        <f t="shared" si="448"/>
        <v>5.5449869017613134</v>
      </c>
      <c r="D3595">
        <v>9.6102786339915161E-2</v>
      </c>
      <c r="E3595" s="19">
        <f t="shared" si="449"/>
        <v>9.3440654902931186</v>
      </c>
      <c r="F3595">
        <v>-0.62877461459720507</v>
      </c>
      <c r="G3595" s="20">
        <v>0.44600000000000001</v>
      </c>
      <c r="H3595">
        <v>0.46300000000000002</v>
      </c>
      <c r="I3595">
        <f t="shared" si="450"/>
        <v>1.186591757935306E-2</v>
      </c>
      <c r="J3595">
        <f t="shared" si="451"/>
        <v>1.1009087155618307E-2</v>
      </c>
      <c r="K3595">
        <v>6</v>
      </c>
      <c r="L3595">
        <v>6</v>
      </c>
      <c r="M3595">
        <f t="shared" si="452"/>
        <v>8.0531979676175397E-3</v>
      </c>
      <c r="N3595">
        <f t="shared" si="453"/>
        <v>2.1160254372478946E-5</v>
      </c>
      <c r="O3595">
        <f t="shared" si="454"/>
        <v>1.0808999584273213E-5</v>
      </c>
      <c r="P3595">
        <f t="shared" si="455"/>
        <v>-1.6695010934771488</v>
      </c>
    </row>
    <row r="3596" spans="1:16" x14ac:dyDescent="0.25">
      <c r="A3596">
        <v>3595</v>
      </c>
      <c r="B3596">
        <v>0.12451551866206854</v>
      </c>
      <c r="C3596">
        <f t="shared" si="448"/>
        <v>8.6355169088023871</v>
      </c>
      <c r="D3596">
        <v>0.91827143162327951</v>
      </c>
      <c r="E3596" s="19">
        <f t="shared" si="449"/>
        <v>1.4543987728815935</v>
      </c>
      <c r="F3596">
        <v>-0.73728074312384706</v>
      </c>
      <c r="G3596" s="20">
        <v>0.44600000000000001</v>
      </c>
      <c r="H3596">
        <v>0.46300000000000002</v>
      </c>
      <c r="I3596">
        <f t="shared" si="450"/>
        <v>1.186591757935306E-2</v>
      </c>
      <c r="J3596">
        <f t="shared" si="451"/>
        <v>1.1009087155618307E-2</v>
      </c>
      <c r="K3596">
        <v>6</v>
      </c>
      <c r="L3596">
        <v>6</v>
      </c>
      <c r="M3596">
        <f t="shared" si="452"/>
        <v>2.0412423134464272E-2</v>
      </c>
      <c r="N3596">
        <f t="shared" si="453"/>
        <v>1.3587297039941252E-5</v>
      </c>
      <c r="O3596">
        <f t="shared" si="454"/>
        <v>6.9444503036735362E-5</v>
      </c>
      <c r="P3596">
        <f t="shared" si="455"/>
        <v>-0.50370140146935882</v>
      </c>
    </row>
    <row r="3597" spans="1:16" x14ac:dyDescent="0.25">
      <c r="A3597">
        <v>3596</v>
      </c>
      <c r="B3597">
        <v>0.967680898464919</v>
      </c>
      <c r="C3597">
        <f t="shared" si="448"/>
        <v>0.93440737542573382</v>
      </c>
      <c r="D3597">
        <v>0.91637928403576774</v>
      </c>
      <c r="E3597" s="19">
        <f t="shared" si="449"/>
        <v>1.4711113780540124</v>
      </c>
      <c r="F3597">
        <v>-0.42003648559330031</v>
      </c>
      <c r="G3597" s="20">
        <v>0.44600000000000001</v>
      </c>
      <c r="H3597">
        <v>0.46300000000000002</v>
      </c>
      <c r="I3597">
        <f t="shared" si="450"/>
        <v>1.186591757935306E-2</v>
      </c>
      <c r="J3597">
        <f t="shared" si="451"/>
        <v>1.1009087155618307E-2</v>
      </c>
      <c r="K3597">
        <v>6</v>
      </c>
      <c r="L3597">
        <v>6</v>
      </c>
      <c r="M3597">
        <f t="shared" si="452"/>
        <v>2.0296143968624551E-2</v>
      </c>
      <c r="N3597">
        <f t="shared" si="453"/>
        <v>1.2556978510563875E-4</v>
      </c>
      <c r="O3597">
        <f t="shared" si="454"/>
        <v>6.8655576665855786E-5</v>
      </c>
      <c r="P3597">
        <f t="shared" si="455"/>
        <v>-0.54917681110500294</v>
      </c>
    </row>
    <row r="3598" spans="1:16" x14ac:dyDescent="0.25">
      <c r="A3598">
        <v>3597</v>
      </c>
      <c r="B3598">
        <v>0.19739371929074984</v>
      </c>
      <c r="C3598">
        <f t="shared" si="448"/>
        <v>7.3276028154682322</v>
      </c>
      <c r="D3598">
        <v>0.66469313638721883</v>
      </c>
      <c r="E3598" s="19">
        <f t="shared" si="449"/>
        <v>3.2292272797185291</v>
      </c>
      <c r="F3598">
        <v>-0.27051100914832205</v>
      </c>
      <c r="G3598" s="20">
        <v>0.44600000000000001</v>
      </c>
      <c r="H3598">
        <v>0.46300000000000002</v>
      </c>
      <c r="I3598">
        <f t="shared" si="450"/>
        <v>1.186591757935306E-2</v>
      </c>
      <c r="J3598">
        <f t="shared" si="451"/>
        <v>1.1009087155618307E-2</v>
      </c>
      <c r="K3598">
        <v>6</v>
      </c>
      <c r="L3598">
        <v>6</v>
      </c>
      <c r="M3598">
        <f t="shared" si="452"/>
        <v>1.3698941332802864E-2</v>
      </c>
      <c r="N3598">
        <f t="shared" si="453"/>
        <v>1.6012512725941973E-5</v>
      </c>
      <c r="O3598">
        <f t="shared" si="454"/>
        <v>3.127683227326245E-5</v>
      </c>
      <c r="P3598">
        <f t="shared" si="455"/>
        <v>-1.1051781190067422</v>
      </c>
    </row>
    <row r="3599" spans="1:16" x14ac:dyDescent="0.25">
      <c r="A3599">
        <v>3598</v>
      </c>
      <c r="B3599">
        <v>3.4760582293160799E-2</v>
      </c>
      <c r="C3599">
        <f t="shared" si="448"/>
        <v>12.001985675466596</v>
      </c>
      <c r="D3599">
        <v>0.28312021240882596</v>
      </c>
      <c r="E3599" s="19">
        <f t="shared" si="449"/>
        <v>6.2448232996069848</v>
      </c>
      <c r="F3599">
        <v>-0.17348497749480885</v>
      </c>
      <c r="G3599" s="20">
        <v>0.44600000000000001</v>
      </c>
      <c r="H3599">
        <v>0.46300000000000002</v>
      </c>
      <c r="I3599">
        <f t="shared" si="450"/>
        <v>1.186591757935306E-2</v>
      </c>
      <c r="J3599">
        <f t="shared" si="451"/>
        <v>1.1009087155618307E-2</v>
      </c>
      <c r="K3599">
        <v>6</v>
      </c>
      <c r="L3599">
        <v>6</v>
      </c>
      <c r="M3599">
        <f t="shared" si="452"/>
        <v>9.8509073608614092E-3</v>
      </c>
      <c r="N3599">
        <f t="shared" si="453"/>
        <v>9.7761600876741428E-6</v>
      </c>
      <c r="O3599">
        <f t="shared" si="454"/>
        <v>1.6173395972045581E-5</v>
      </c>
      <c r="P3599">
        <f t="shared" si="455"/>
        <v>-1.6360173406277847</v>
      </c>
    </row>
    <row r="3600" spans="1:16" x14ac:dyDescent="0.25">
      <c r="A3600">
        <v>3599</v>
      </c>
      <c r="B3600">
        <v>3.0152287362285226E-2</v>
      </c>
      <c r="C3600">
        <f t="shared" si="448"/>
        <v>12.361849946393162</v>
      </c>
      <c r="D3600">
        <v>6.3783684804834137E-2</v>
      </c>
      <c r="E3600" s="19">
        <f t="shared" si="449"/>
        <v>10.435969078996129</v>
      </c>
      <c r="F3600">
        <v>-0.86745558292022906</v>
      </c>
      <c r="G3600" s="20">
        <v>0.44600000000000001</v>
      </c>
      <c r="H3600">
        <v>0.46300000000000002</v>
      </c>
      <c r="I3600">
        <f t="shared" si="450"/>
        <v>1.186591757935306E-2</v>
      </c>
      <c r="J3600">
        <f t="shared" si="451"/>
        <v>1.1009087155618307E-2</v>
      </c>
      <c r="K3600">
        <v>6</v>
      </c>
      <c r="L3600">
        <v>6</v>
      </c>
      <c r="M3600">
        <f t="shared" si="452"/>
        <v>7.6202622937507703E-3</v>
      </c>
      <c r="N3600">
        <f t="shared" si="453"/>
        <v>9.491567511508896E-6</v>
      </c>
      <c r="O3600">
        <f t="shared" si="454"/>
        <v>9.6780662375932923E-6</v>
      </c>
      <c r="P3600">
        <f t="shared" si="455"/>
        <v>-1.7324872217781917</v>
      </c>
    </row>
    <row r="3601" spans="1:16" x14ac:dyDescent="0.25">
      <c r="A3601">
        <v>3600</v>
      </c>
      <c r="B3601">
        <v>0.75939207129123809</v>
      </c>
      <c r="C3601">
        <f t="shared" si="448"/>
        <v>2.6129804635764113</v>
      </c>
      <c r="D3601">
        <v>0.63557847834711756</v>
      </c>
      <c r="E3601" s="19">
        <f t="shared" si="449"/>
        <v>3.4196530087138206</v>
      </c>
      <c r="F3601">
        <v>-0.51871211326215416</v>
      </c>
      <c r="G3601" s="20">
        <v>0.44600000000000001</v>
      </c>
      <c r="H3601">
        <v>0.46300000000000002</v>
      </c>
      <c r="I3601">
        <f t="shared" si="450"/>
        <v>1.186591757935306E-2</v>
      </c>
      <c r="J3601">
        <f t="shared" si="451"/>
        <v>1.1009087155618307E-2</v>
      </c>
      <c r="K3601">
        <v>6</v>
      </c>
      <c r="L3601">
        <v>6</v>
      </c>
      <c r="M3601">
        <f t="shared" si="452"/>
        <v>1.3312060778902589E-2</v>
      </c>
      <c r="N3601">
        <f t="shared" si="453"/>
        <v>4.4904022425310465E-5</v>
      </c>
      <c r="O3601">
        <f t="shared" si="454"/>
        <v>2.9535160363532767E-5</v>
      </c>
      <c r="P3601">
        <f t="shared" si="455"/>
        <v>-0.94084967937220021</v>
      </c>
    </row>
    <row r="3602" spans="1:16" x14ac:dyDescent="0.25">
      <c r="A3602">
        <v>3601</v>
      </c>
      <c r="B3602">
        <v>0.21225623340556046</v>
      </c>
      <c r="C3602">
        <f t="shared" si="448"/>
        <v>7.1145958624954506</v>
      </c>
      <c r="D3602">
        <v>0.21356852931302836</v>
      </c>
      <c r="E3602" s="19">
        <f t="shared" si="449"/>
        <v>7.0964076250489816</v>
      </c>
      <c r="F3602">
        <v>-0.72339730650128331</v>
      </c>
      <c r="G3602" s="20">
        <v>0.44600000000000001</v>
      </c>
      <c r="H3602">
        <v>0.46300000000000002</v>
      </c>
      <c r="I3602">
        <f t="shared" si="450"/>
        <v>1.186591757935306E-2</v>
      </c>
      <c r="J3602">
        <f t="shared" si="451"/>
        <v>1.1009087155618307E-2</v>
      </c>
      <c r="K3602">
        <v>6</v>
      </c>
      <c r="L3602">
        <v>6</v>
      </c>
      <c r="M3602">
        <f t="shared" si="452"/>
        <v>9.2409588247756025E-3</v>
      </c>
      <c r="N3602">
        <f t="shared" si="453"/>
        <v>1.6491918248210733E-5</v>
      </c>
      <c r="O3602">
        <f t="shared" si="454"/>
        <v>1.4232553333533017E-5</v>
      </c>
      <c r="P3602">
        <f t="shared" si="455"/>
        <v>-1.4057235406213067</v>
      </c>
    </row>
    <row r="3603" spans="1:16" x14ac:dyDescent="0.25">
      <c r="A3603">
        <v>3602</v>
      </c>
      <c r="B3603">
        <v>7.2237311929685355E-2</v>
      </c>
      <c r="C3603">
        <f t="shared" si="448"/>
        <v>10.107816842810978</v>
      </c>
      <c r="D3603">
        <v>0.99548326059755243</v>
      </c>
      <c r="E3603" s="19">
        <f t="shared" si="449"/>
        <v>0.39436944921010358</v>
      </c>
      <c r="F3603">
        <v>0.94401002570521086</v>
      </c>
      <c r="G3603" s="20">
        <v>0.44600000000000001</v>
      </c>
      <c r="H3603">
        <v>0.46300000000000002</v>
      </c>
      <c r="I3603">
        <f t="shared" si="450"/>
        <v>1.186591757935306E-2</v>
      </c>
      <c r="J3603">
        <f t="shared" si="451"/>
        <v>1.1009087155618307E-2</v>
      </c>
      <c r="K3603">
        <v>6</v>
      </c>
      <c r="L3603">
        <v>6</v>
      </c>
      <c r="M3603">
        <f t="shared" si="452"/>
        <v>3.9199874818238938E-2</v>
      </c>
      <c r="N3603">
        <f t="shared" si="453"/>
        <v>1.1608177627079259E-5</v>
      </c>
      <c r="O3603">
        <f t="shared" si="454"/>
        <v>2.5610503096093381E-4</v>
      </c>
      <c r="P3603">
        <f t="shared" si="455"/>
        <v>-0.82770262006309847</v>
      </c>
    </row>
    <row r="3604" spans="1:16" x14ac:dyDescent="0.25">
      <c r="A3604">
        <v>3603</v>
      </c>
      <c r="B3604">
        <v>0.91595202490310368</v>
      </c>
      <c r="C3604">
        <f t="shared" si="448"/>
        <v>1.4748650737925524</v>
      </c>
      <c r="D3604">
        <v>0.4140751365703299</v>
      </c>
      <c r="E3604" s="19">
        <f t="shared" si="449"/>
        <v>5.0148124130055036</v>
      </c>
      <c r="F3604">
        <v>1.0915459824900609</v>
      </c>
      <c r="G3604" s="20">
        <v>0.44600000000000001</v>
      </c>
      <c r="H3604">
        <v>0.46300000000000002</v>
      </c>
      <c r="I3604">
        <f t="shared" si="450"/>
        <v>1.186591757935306E-2</v>
      </c>
      <c r="J3604">
        <f t="shared" si="451"/>
        <v>1.1009087155618307E-2</v>
      </c>
      <c r="K3604">
        <v>6</v>
      </c>
      <c r="L3604">
        <v>6</v>
      </c>
      <c r="M3604">
        <f t="shared" si="452"/>
        <v>1.0992816183983085E-2</v>
      </c>
      <c r="N3604">
        <f t="shared" si="453"/>
        <v>7.9555299951347865E-5</v>
      </c>
      <c r="O3604">
        <f t="shared" si="454"/>
        <v>2.0140334609140075E-5</v>
      </c>
      <c r="P3604">
        <f t="shared" si="455"/>
        <v>-2.5379152398426399</v>
      </c>
    </row>
    <row r="3605" spans="1:16" x14ac:dyDescent="0.25">
      <c r="A3605">
        <v>3604</v>
      </c>
      <c r="B3605">
        <v>0.37516403698843348</v>
      </c>
      <c r="C3605">
        <f t="shared" si="448"/>
        <v>5.3456832647670876</v>
      </c>
      <c r="D3605">
        <v>0.42930387279885251</v>
      </c>
      <c r="E3605" s="19">
        <f t="shared" si="449"/>
        <v>4.8911866547928424</v>
      </c>
      <c r="F3605">
        <v>1.0825669960468076</v>
      </c>
      <c r="G3605" s="20">
        <v>0.44600000000000001</v>
      </c>
      <c r="H3605">
        <v>0.46300000000000002</v>
      </c>
      <c r="I3605">
        <f t="shared" si="450"/>
        <v>1.186591757935306E-2</v>
      </c>
      <c r="J3605">
        <f t="shared" si="451"/>
        <v>1.1009087155618307E-2</v>
      </c>
      <c r="K3605">
        <v>6</v>
      </c>
      <c r="L3605">
        <v>6</v>
      </c>
      <c r="M3605">
        <f t="shared" si="452"/>
        <v>1.1130872135086621E-2</v>
      </c>
      <c r="N3605">
        <f t="shared" si="453"/>
        <v>2.1949174225616145E-5</v>
      </c>
      <c r="O3605">
        <f t="shared" si="454"/>
        <v>2.0649385747941298E-5</v>
      </c>
      <c r="P3605">
        <f t="shared" si="455"/>
        <v>-2.1620634644957173</v>
      </c>
    </row>
    <row r="3606" spans="1:16" x14ac:dyDescent="0.25">
      <c r="A3606">
        <v>3605</v>
      </c>
      <c r="B3606">
        <v>0.74285103915524764</v>
      </c>
      <c r="C3606">
        <f t="shared" si="448"/>
        <v>2.7213508093365335</v>
      </c>
      <c r="D3606">
        <v>0.37849055452131719</v>
      </c>
      <c r="E3606" s="19">
        <f t="shared" si="449"/>
        <v>5.3164681773592664</v>
      </c>
      <c r="F3606">
        <v>-0.17845763977675233</v>
      </c>
      <c r="G3606" s="20">
        <v>0.44600000000000001</v>
      </c>
      <c r="H3606">
        <v>0.46300000000000002</v>
      </c>
      <c r="I3606">
        <f t="shared" si="450"/>
        <v>1.186591757935306E-2</v>
      </c>
      <c r="J3606">
        <f t="shared" si="451"/>
        <v>1.1009087155618307E-2</v>
      </c>
      <c r="K3606">
        <v>6</v>
      </c>
      <c r="L3606">
        <v>6</v>
      </c>
      <c r="M3606">
        <f t="shared" si="452"/>
        <v>1.0676396709012806E-2</v>
      </c>
      <c r="N3606">
        <f t="shared" si="453"/>
        <v>4.3115842665627966E-5</v>
      </c>
      <c r="O3606">
        <f t="shared" si="454"/>
        <v>1.8997574448036578E-5</v>
      </c>
      <c r="P3606">
        <f t="shared" si="455"/>
        <v>-1.4605619199652771</v>
      </c>
    </row>
    <row r="3607" spans="1:16" x14ac:dyDescent="0.25">
      <c r="A3607">
        <v>3606</v>
      </c>
      <c r="B3607">
        <v>0.75490585039826652</v>
      </c>
      <c r="C3607">
        <f t="shared" si="448"/>
        <v>2.6424469862544453</v>
      </c>
      <c r="D3607">
        <v>0.62215033417767873</v>
      </c>
      <c r="E3607" s="19">
        <f t="shared" si="449"/>
        <v>3.5081794608121468</v>
      </c>
      <c r="F3607">
        <v>1.3871022019884549</v>
      </c>
      <c r="G3607" s="20">
        <v>0.44600000000000001</v>
      </c>
      <c r="H3607">
        <v>0.46300000000000002</v>
      </c>
      <c r="I3607">
        <f t="shared" si="450"/>
        <v>1.186591757935306E-2</v>
      </c>
      <c r="J3607">
        <f t="shared" si="451"/>
        <v>1.1009087155618307E-2</v>
      </c>
      <c r="K3607">
        <v>6</v>
      </c>
      <c r="L3607">
        <v>6</v>
      </c>
      <c r="M3607">
        <f t="shared" si="452"/>
        <v>1.3143027339321661E-2</v>
      </c>
      <c r="N3607">
        <f t="shared" si="453"/>
        <v>4.4403287537529087E-5</v>
      </c>
      <c r="O3607">
        <f t="shared" si="454"/>
        <v>2.8789861273692768E-5</v>
      </c>
      <c r="P3607">
        <f t="shared" si="455"/>
        <v>-2.1963794163392891</v>
      </c>
    </row>
    <row r="3608" spans="1:16" x14ac:dyDescent="0.25">
      <c r="A3608">
        <v>3607</v>
      </c>
      <c r="B3608">
        <v>0.82015442365794855</v>
      </c>
      <c r="C3608">
        <f t="shared" si="448"/>
        <v>2.2047163960197369</v>
      </c>
      <c r="D3608">
        <v>0.89059114352855007</v>
      </c>
      <c r="E3608" s="19">
        <f t="shared" si="449"/>
        <v>1.6865397150219223</v>
      </c>
      <c r="F3608">
        <v>0.59355102166591678</v>
      </c>
      <c r="G3608" s="20">
        <v>0.44600000000000001</v>
      </c>
      <c r="H3608">
        <v>0.46300000000000002</v>
      </c>
      <c r="I3608">
        <f t="shared" si="450"/>
        <v>1.186591757935306E-2</v>
      </c>
      <c r="J3608">
        <f t="shared" si="451"/>
        <v>1.1009087155618307E-2</v>
      </c>
      <c r="K3608">
        <v>6</v>
      </c>
      <c r="L3608">
        <v>6</v>
      </c>
      <c r="M3608">
        <f t="shared" si="452"/>
        <v>1.89556213940167E-2</v>
      </c>
      <c r="N3608">
        <f t="shared" si="453"/>
        <v>5.3219241053026098E-5</v>
      </c>
      <c r="O3608">
        <f t="shared" si="454"/>
        <v>5.9885930405550611E-5</v>
      </c>
      <c r="P3608">
        <f t="shared" si="455"/>
        <v>-1.2298446433170773</v>
      </c>
    </row>
    <row r="3609" spans="1:16" x14ac:dyDescent="0.25">
      <c r="A3609">
        <v>3608</v>
      </c>
      <c r="B3609">
        <v>0.47990356151005586</v>
      </c>
      <c r="C3609">
        <f t="shared" si="448"/>
        <v>4.4998495989565388</v>
      </c>
      <c r="D3609">
        <v>0.76827295754875335</v>
      </c>
      <c r="E3609" s="19">
        <f t="shared" si="449"/>
        <v>2.5544528739963162</v>
      </c>
      <c r="F3609">
        <v>-0.16681042325217277</v>
      </c>
      <c r="G3609" s="20">
        <v>0.44600000000000001</v>
      </c>
      <c r="H3609">
        <v>0.46300000000000002</v>
      </c>
      <c r="I3609">
        <f t="shared" si="450"/>
        <v>1.186591757935306E-2</v>
      </c>
      <c r="J3609">
        <f t="shared" si="451"/>
        <v>1.1009087155618307E-2</v>
      </c>
      <c r="K3609">
        <v>6</v>
      </c>
      <c r="L3609">
        <v>6</v>
      </c>
      <c r="M3609">
        <f t="shared" si="452"/>
        <v>1.5402363356308115E-2</v>
      </c>
      <c r="N3609">
        <f t="shared" si="453"/>
        <v>2.6074945562745366E-5</v>
      </c>
      <c r="O3609">
        <f t="shared" si="454"/>
        <v>3.95387994932905E-5</v>
      </c>
      <c r="P3609">
        <f t="shared" si="455"/>
        <v>-1.0159997298844694</v>
      </c>
    </row>
    <row r="3610" spans="1:16" x14ac:dyDescent="0.25">
      <c r="A3610">
        <v>3609</v>
      </c>
      <c r="B3610">
        <v>0.95507675405133208</v>
      </c>
      <c r="C3610">
        <f t="shared" si="448"/>
        <v>1.0889538055674668</v>
      </c>
      <c r="D3610">
        <v>0.54277169103061007</v>
      </c>
      <c r="E3610" s="19">
        <f t="shared" si="449"/>
        <v>4.0462835780431075</v>
      </c>
      <c r="F3610">
        <v>0.23567508833366446</v>
      </c>
      <c r="G3610" s="20">
        <v>0.44600000000000001</v>
      </c>
      <c r="H3610">
        <v>0.46300000000000002</v>
      </c>
      <c r="I3610">
        <f t="shared" si="450"/>
        <v>1.186591757935306E-2</v>
      </c>
      <c r="J3610">
        <f t="shared" si="451"/>
        <v>1.1009087155618307E-2</v>
      </c>
      <c r="K3610">
        <v>6</v>
      </c>
      <c r="L3610">
        <v>6</v>
      </c>
      <c r="M3610">
        <f t="shared" si="452"/>
        <v>1.2237935329720635E-2</v>
      </c>
      <c r="N3610">
        <f t="shared" si="453"/>
        <v>1.0774867834929832E-4</v>
      </c>
      <c r="O3610">
        <f t="shared" si="454"/>
        <v>2.4961176855737415E-5</v>
      </c>
      <c r="P3610">
        <f t="shared" si="455"/>
        <v>-1.6109720237723966</v>
      </c>
    </row>
    <row r="3611" spans="1:16" x14ac:dyDescent="0.25">
      <c r="A3611">
        <v>3610</v>
      </c>
      <c r="B3611">
        <v>0.60310678426465647</v>
      </c>
      <c r="C3611">
        <f t="shared" si="448"/>
        <v>3.6347274055847345</v>
      </c>
      <c r="D3611">
        <v>0.12677388836329234</v>
      </c>
      <c r="E3611" s="19">
        <f t="shared" si="449"/>
        <v>8.5857176672000133</v>
      </c>
      <c r="F3611">
        <v>0.5630772648146376</v>
      </c>
      <c r="G3611" s="20">
        <v>0.44600000000000001</v>
      </c>
      <c r="H3611">
        <v>0.46300000000000002</v>
      </c>
      <c r="I3611">
        <f t="shared" si="450"/>
        <v>1.186591757935306E-2</v>
      </c>
      <c r="J3611">
        <f t="shared" si="451"/>
        <v>1.1009087155618307E-2</v>
      </c>
      <c r="K3611">
        <v>6</v>
      </c>
      <c r="L3611">
        <v>6</v>
      </c>
      <c r="M3611">
        <f t="shared" si="452"/>
        <v>8.4013293549244344E-3</v>
      </c>
      <c r="N3611">
        <f t="shared" si="453"/>
        <v>3.2281192023658067E-5</v>
      </c>
      <c r="O3611">
        <f t="shared" si="454"/>
        <v>1.176372248831917E-5</v>
      </c>
      <c r="P3611">
        <f t="shared" si="455"/>
        <v>-2.4682924570134608</v>
      </c>
    </row>
    <row r="3612" spans="1:16" x14ac:dyDescent="0.25">
      <c r="A3612">
        <v>3611</v>
      </c>
      <c r="B3612">
        <v>0.62746055482650231</v>
      </c>
      <c r="C3612">
        <f t="shared" si="448"/>
        <v>3.4731081695446062</v>
      </c>
      <c r="D3612">
        <v>0.76097903378399001</v>
      </c>
      <c r="E3612" s="19">
        <f t="shared" si="449"/>
        <v>2.6025418048822848</v>
      </c>
      <c r="F3612">
        <v>0.39385895433952101</v>
      </c>
      <c r="G3612" s="20">
        <v>0.44600000000000001</v>
      </c>
      <c r="H3612">
        <v>0.46300000000000002</v>
      </c>
      <c r="I3612">
        <f t="shared" si="450"/>
        <v>1.186591757935306E-2</v>
      </c>
      <c r="J3612">
        <f t="shared" si="451"/>
        <v>1.1009087155618307E-2</v>
      </c>
      <c r="K3612">
        <v>6</v>
      </c>
      <c r="L3612">
        <v>6</v>
      </c>
      <c r="M3612">
        <f t="shared" si="452"/>
        <v>1.5259399909425767E-2</v>
      </c>
      <c r="N3612">
        <f t="shared" si="453"/>
        <v>3.3783380075005856E-5</v>
      </c>
      <c r="O3612">
        <f t="shared" si="454"/>
        <v>3.880821426596385E-5</v>
      </c>
      <c r="P3612">
        <f t="shared" si="455"/>
        <v>-1.3339781392078118</v>
      </c>
    </row>
    <row r="3613" spans="1:16" x14ac:dyDescent="0.25">
      <c r="A3613">
        <v>3612</v>
      </c>
      <c r="B3613">
        <v>0.58207953123569445</v>
      </c>
      <c r="C3613">
        <f t="shared" si="448"/>
        <v>3.7761098496724719</v>
      </c>
      <c r="D3613">
        <v>0.87313455610827972</v>
      </c>
      <c r="E3613" s="19">
        <f t="shared" si="449"/>
        <v>1.8223872005291799</v>
      </c>
      <c r="F3613">
        <v>-1.0489566193427891</v>
      </c>
      <c r="G3613" s="20">
        <v>0.44600000000000001</v>
      </c>
      <c r="H3613">
        <v>0.46300000000000002</v>
      </c>
      <c r="I3613">
        <f t="shared" si="450"/>
        <v>1.186591757935306E-2</v>
      </c>
      <c r="J3613">
        <f t="shared" si="451"/>
        <v>1.1009087155618307E-2</v>
      </c>
      <c r="K3613">
        <v>6</v>
      </c>
      <c r="L3613">
        <v>6</v>
      </c>
      <c r="M3613">
        <f t="shared" si="452"/>
        <v>1.8235428958589168E-2</v>
      </c>
      <c r="N3613">
        <f t="shared" si="453"/>
        <v>3.1072542379430631E-5</v>
      </c>
      <c r="O3613">
        <f t="shared" si="454"/>
        <v>5.5421811550625404E-5</v>
      </c>
      <c r="P3613">
        <f t="shared" si="455"/>
        <v>-0.3972737859644746</v>
      </c>
    </row>
    <row r="3614" spans="1:16" x14ac:dyDescent="0.25">
      <c r="A3614">
        <v>3613</v>
      </c>
      <c r="B3614">
        <v>0.33594775231177709</v>
      </c>
      <c r="C3614">
        <f t="shared" si="448"/>
        <v>5.7054031904764333</v>
      </c>
      <c r="D3614">
        <v>0.47260963774529252</v>
      </c>
      <c r="E3614" s="19">
        <f t="shared" si="449"/>
        <v>4.554614417016758</v>
      </c>
      <c r="F3614">
        <v>0.20627794583560899</v>
      </c>
      <c r="G3614" s="20">
        <v>0.44600000000000001</v>
      </c>
      <c r="H3614">
        <v>0.46300000000000002</v>
      </c>
      <c r="I3614">
        <f t="shared" si="450"/>
        <v>1.186591757935306E-2</v>
      </c>
      <c r="J3614">
        <f t="shared" si="451"/>
        <v>1.1009087155618307E-2</v>
      </c>
      <c r="K3614">
        <v>6</v>
      </c>
      <c r="L3614">
        <v>6</v>
      </c>
      <c r="M3614">
        <f t="shared" si="452"/>
        <v>1.1534811555278406E-2</v>
      </c>
      <c r="N3614">
        <f t="shared" si="453"/>
        <v>2.0565300893929514E-5</v>
      </c>
      <c r="O3614">
        <f t="shared" si="454"/>
        <v>2.2175312935964035E-5</v>
      </c>
      <c r="P3614">
        <f t="shared" si="455"/>
        <v>-1.5907125072967665</v>
      </c>
    </row>
    <row r="3615" spans="1:16" x14ac:dyDescent="0.25">
      <c r="A3615">
        <v>3614</v>
      </c>
      <c r="B3615">
        <v>0.61922055726798308</v>
      </c>
      <c r="C3615">
        <f t="shared" si="448"/>
        <v>3.5275670012450759</v>
      </c>
      <c r="D3615">
        <v>0.42628254036072877</v>
      </c>
      <c r="E3615" s="19">
        <f t="shared" si="449"/>
        <v>4.9154761215243967</v>
      </c>
      <c r="F3615">
        <v>-0.106649622466648</v>
      </c>
      <c r="G3615" s="20">
        <v>0.44600000000000001</v>
      </c>
      <c r="H3615">
        <v>0.46300000000000002</v>
      </c>
      <c r="I3615">
        <f t="shared" si="450"/>
        <v>1.186591757935306E-2</v>
      </c>
      <c r="J3615">
        <f t="shared" si="451"/>
        <v>1.1009087155618307E-2</v>
      </c>
      <c r="K3615">
        <v>6</v>
      </c>
      <c r="L3615">
        <v>6</v>
      </c>
      <c r="M3615">
        <f t="shared" si="452"/>
        <v>1.1103336880699652E-2</v>
      </c>
      <c r="N3615">
        <f t="shared" si="453"/>
        <v>3.3261829836802476E-5</v>
      </c>
      <c r="O3615">
        <f t="shared" si="454"/>
        <v>2.054734831438418E-5</v>
      </c>
      <c r="P3615">
        <f t="shared" si="455"/>
        <v>-1.4606126650292794</v>
      </c>
    </row>
    <row r="3616" spans="1:16" x14ac:dyDescent="0.25">
      <c r="A3616">
        <v>3615</v>
      </c>
      <c r="B3616">
        <v>0.44083986938077946</v>
      </c>
      <c r="C3616">
        <f t="shared" si="448"/>
        <v>4.7994726861970038</v>
      </c>
      <c r="D3616">
        <v>0.12875759147923216</v>
      </c>
      <c r="E3616" s="19">
        <f t="shared" si="449"/>
        <v>8.5426309327345979</v>
      </c>
      <c r="F3616">
        <v>-2.6816996978595853</v>
      </c>
      <c r="G3616" s="20">
        <v>0.44600000000000001</v>
      </c>
      <c r="H3616">
        <v>0.46300000000000002</v>
      </c>
      <c r="I3616">
        <f t="shared" si="450"/>
        <v>1.186591757935306E-2</v>
      </c>
      <c r="J3616">
        <f t="shared" si="451"/>
        <v>1.1009087155618307E-2</v>
      </c>
      <c r="K3616">
        <v>6</v>
      </c>
      <c r="L3616">
        <v>6</v>
      </c>
      <c r="M3616">
        <f t="shared" si="452"/>
        <v>8.4224897303141755E-3</v>
      </c>
      <c r="N3616">
        <f t="shared" si="453"/>
        <v>2.4447130133853442E-5</v>
      </c>
      <c r="O3616">
        <f t="shared" si="454"/>
        <v>1.1823055542874623E-5</v>
      </c>
      <c r="P3616">
        <f t="shared" si="455"/>
        <v>-0.10086506121793</v>
      </c>
    </row>
    <row r="3617" spans="1:16" x14ac:dyDescent="0.25">
      <c r="A3617">
        <v>3616</v>
      </c>
      <c r="B3617">
        <v>0.543351542710654</v>
      </c>
      <c r="C3617">
        <f t="shared" si="448"/>
        <v>4.0422334444726005</v>
      </c>
      <c r="D3617">
        <v>0.37144077883236182</v>
      </c>
      <c r="E3617" s="19">
        <f t="shared" si="449"/>
        <v>5.3786064281448382</v>
      </c>
      <c r="F3617">
        <v>-0.81599637269391678</v>
      </c>
      <c r="G3617" s="20">
        <v>0.44600000000000001</v>
      </c>
      <c r="H3617">
        <v>0.46300000000000002</v>
      </c>
      <c r="I3617">
        <f t="shared" si="450"/>
        <v>1.186591757935306E-2</v>
      </c>
      <c r="J3617">
        <f t="shared" si="451"/>
        <v>1.1009087155618307E-2</v>
      </c>
      <c r="K3617">
        <v>6</v>
      </c>
      <c r="L3617">
        <v>6</v>
      </c>
      <c r="M3617">
        <f t="shared" si="452"/>
        <v>1.0614546130161327E-2</v>
      </c>
      <c r="N3617">
        <f t="shared" si="453"/>
        <v>2.9026857291920226E-5</v>
      </c>
      <c r="O3617">
        <f t="shared" si="454"/>
        <v>1.8778098258220468E-5</v>
      </c>
      <c r="P3617">
        <f t="shared" si="455"/>
        <v>-1.0700513155178388</v>
      </c>
    </row>
    <row r="3618" spans="1:16" x14ac:dyDescent="0.25">
      <c r="A3618">
        <v>3617</v>
      </c>
      <c r="B3618">
        <v>0.28894924771874142</v>
      </c>
      <c r="C3618">
        <f t="shared" si="448"/>
        <v>6.1815803249833987</v>
      </c>
      <c r="D3618">
        <v>0.97137363811151467</v>
      </c>
      <c r="E3618" s="19">
        <f t="shared" si="449"/>
        <v>0.88393687296935786</v>
      </c>
      <c r="F3618">
        <v>-4.4574335333891213E-2</v>
      </c>
      <c r="G3618" s="20">
        <v>0.44600000000000001</v>
      </c>
      <c r="H3618">
        <v>0.46300000000000002</v>
      </c>
      <c r="I3618">
        <f t="shared" si="450"/>
        <v>1.186591757935306E-2</v>
      </c>
      <c r="J3618">
        <f t="shared" si="451"/>
        <v>1.1009087155618307E-2</v>
      </c>
      <c r="K3618">
        <v>6</v>
      </c>
      <c r="L3618">
        <v>6</v>
      </c>
      <c r="M3618">
        <f t="shared" si="452"/>
        <v>2.618337867720814E-2</v>
      </c>
      <c r="N3618">
        <f t="shared" si="453"/>
        <v>1.8981122490493307E-5</v>
      </c>
      <c r="O3618">
        <f t="shared" si="454"/>
        <v>1.14261553159013E-4</v>
      </c>
      <c r="P3618">
        <f t="shared" si="455"/>
        <v>-0.62961602945143325</v>
      </c>
    </row>
    <row r="3619" spans="1:16" x14ac:dyDescent="0.25">
      <c r="A3619">
        <v>3618</v>
      </c>
      <c r="B3619">
        <v>0.12646870326853238</v>
      </c>
      <c r="C3619">
        <f t="shared" si="448"/>
        <v>8.5924002834181987</v>
      </c>
      <c r="D3619">
        <v>0.55235450300607314</v>
      </c>
      <c r="E3619" s="19">
        <f t="shared" si="449"/>
        <v>3.9796158357412801</v>
      </c>
      <c r="F3619">
        <v>-0.62737740336160641</v>
      </c>
      <c r="G3619" s="20">
        <v>0.44600000000000001</v>
      </c>
      <c r="H3619">
        <v>0.46300000000000002</v>
      </c>
      <c r="I3619">
        <f t="shared" si="450"/>
        <v>1.186591757935306E-2</v>
      </c>
      <c r="J3619">
        <f t="shared" si="451"/>
        <v>1.1009087155618307E-2</v>
      </c>
      <c r="K3619">
        <v>6</v>
      </c>
      <c r="L3619">
        <v>6</v>
      </c>
      <c r="M3619">
        <f t="shared" si="452"/>
        <v>1.2340016400859891E-2</v>
      </c>
      <c r="N3619">
        <f t="shared" si="453"/>
        <v>1.3655478034440009E-5</v>
      </c>
      <c r="O3619">
        <f t="shared" si="454"/>
        <v>2.5379334128915185E-5</v>
      </c>
      <c r="P3619">
        <f t="shared" si="455"/>
        <v>-1.0599889585447302</v>
      </c>
    </row>
    <row r="3620" spans="1:16" x14ac:dyDescent="0.25">
      <c r="A3620">
        <v>3619</v>
      </c>
      <c r="B3620">
        <v>0.18927579577013459</v>
      </c>
      <c r="C3620">
        <f t="shared" si="448"/>
        <v>7.4498465695004725</v>
      </c>
      <c r="D3620">
        <v>7.2908719138157288E-2</v>
      </c>
      <c r="E3620" s="19">
        <f t="shared" si="449"/>
        <v>10.083313565252828</v>
      </c>
      <c r="F3620">
        <v>0.83124405136913992</v>
      </c>
      <c r="G3620" s="20">
        <v>0.44600000000000001</v>
      </c>
      <c r="H3620">
        <v>0.46300000000000002</v>
      </c>
      <c r="I3620">
        <f t="shared" si="450"/>
        <v>1.186591757935306E-2</v>
      </c>
      <c r="J3620">
        <f t="shared" si="451"/>
        <v>1.1009087155618307E-2</v>
      </c>
      <c r="K3620">
        <v>6</v>
      </c>
      <c r="L3620">
        <v>6</v>
      </c>
      <c r="M3620">
        <f t="shared" si="452"/>
        <v>7.752373273819088E-3</v>
      </c>
      <c r="N3620">
        <f t="shared" si="453"/>
        <v>1.57497650775378E-5</v>
      </c>
      <c r="O3620">
        <f t="shared" si="454"/>
        <v>1.0016548562770748E-5</v>
      </c>
      <c r="P3620">
        <f t="shared" si="455"/>
        <v>-2.7371539110583454</v>
      </c>
    </row>
    <row r="3621" spans="1:16" x14ac:dyDescent="0.25">
      <c r="A3621">
        <v>3620</v>
      </c>
      <c r="B3621">
        <v>0.37983336893826103</v>
      </c>
      <c r="C3621">
        <f t="shared" si="448"/>
        <v>5.304727484010531</v>
      </c>
      <c r="D3621">
        <v>3.326517532883694E-3</v>
      </c>
      <c r="E3621" s="19">
        <f t="shared" si="449"/>
        <v>17.714375904258734</v>
      </c>
      <c r="F3621">
        <v>1.6015474102459848</v>
      </c>
      <c r="G3621" s="20">
        <v>0.44600000000000001</v>
      </c>
      <c r="H3621">
        <v>0.46300000000000002</v>
      </c>
      <c r="I3621">
        <f t="shared" si="450"/>
        <v>1.186591757935306E-2</v>
      </c>
      <c r="J3621">
        <f t="shared" si="451"/>
        <v>1.1009087155618307E-2</v>
      </c>
      <c r="K3621">
        <v>6</v>
      </c>
      <c r="L3621">
        <v>6</v>
      </c>
      <c r="M3621">
        <f t="shared" si="452"/>
        <v>5.8488890608503841E-3</v>
      </c>
      <c r="N3621">
        <f t="shared" si="453"/>
        <v>2.2118635441122763E-5</v>
      </c>
      <c r="O3621">
        <f t="shared" si="454"/>
        <v>5.7015838743558821E-6</v>
      </c>
      <c r="P3621">
        <f t="shared" si="455"/>
        <v>-4.3507992153918806</v>
      </c>
    </row>
    <row r="3622" spans="1:16" x14ac:dyDescent="0.25">
      <c r="A3622">
        <v>3621</v>
      </c>
      <c r="B3622">
        <v>0.85631885738700519</v>
      </c>
      <c r="C3622">
        <f t="shared" si="448"/>
        <v>1.9478065215896005</v>
      </c>
      <c r="D3622">
        <v>0.38755455183568832</v>
      </c>
      <c r="E3622" s="19">
        <f t="shared" si="449"/>
        <v>5.2377909106229765</v>
      </c>
      <c r="F3622">
        <v>0.2798856257868465</v>
      </c>
      <c r="G3622" s="20">
        <v>0.44600000000000001</v>
      </c>
      <c r="H3622">
        <v>0.46300000000000002</v>
      </c>
      <c r="I3622">
        <f t="shared" si="450"/>
        <v>1.186591757935306E-2</v>
      </c>
      <c r="J3622">
        <f t="shared" si="451"/>
        <v>1.1009087155618307E-2</v>
      </c>
      <c r="K3622">
        <v>6</v>
      </c>
      <c r="L3622">
        <v>6</v>
      </c>
      <c r="M3622">
        <f t="shared" si="452"/>
        <v>1.0756283326215057E-2</v>
      </c>
      <c r="N3622">
        <f t="shared" si="453"/>
        <v>6.023870031895049E-5</v>
      </c>
      <c r="O3622">
        <f t="shared" si="454"/>
        <v>1.9282938498968676E-5</v>
      </c>
      <c r="P3622">
        <f t="shared" si="455"/>
        <v>-1.8125105902442167</v>
      </c>
    </row>
    <row r="3623" spans="1:16" x14ac:dyDescent="0.25">
      <c r="A3623">
        <v>3622</v>
      </c>
      <c r="B3623">
        <v>0.2272713400677511</v>
      </c>
      <c r="C3623">
        <f t="shared" si="448"/>
        <v>6.9119520568990582</v>
      </c>
      <c r="D3623">
        <v>0.25293740653706476</v>
      </c>
      <c r="E3623" s="19">
        <f t="shared" si="449"/>
        <v>6.5902819872130527</v>
      </c>
      <c r="F3623">
        <v>0.71467866291641258</v>
      </c>
      <c r="G3623" s="20">
        <v>0.44600000000000001</v>
      </c>
      <c r="H3623">
        <v>0.46300000000000002</v>
      </c>
      <c r="I3623">
        <f t="shared" si="450"/>
        <v>1.186591757935306E-2</v>
      </c>
      <c r="J3623">
        <f t="shared" si="451"/>
        <v>1.1009087155618307E-2</v>
      </c>
      <c r="K3623">
        <v>6</v>
      </c>
      <c r="L3623">
        <v>6</v>
      </c>
      <c r="M3623">
        <f t="shared" si="452"/>
        <v>9.5892427579972826E-3</v>
      </c>
      <c r="N3623">
        <f t="shared" si="453"/>
        <v>1.6975426387140354E-5</v>
      </c>
      <c r="O3623">
        <f t="shared" si="454"/>
        <v>1.5325596111967225E-5</v>
      </c>
      <c r="P3623">
        <f t="shared" si="455"/>
        <v>-2.1963990716639694</v>
      </c>
    </row>
    <row r="3624" spans="1:16" x14ac:dyDescent="0.25">
      <c r="A3624">
        <v>3623</v>
      </c>
      <c r="B3624">
        <v>0.37867366557817317</v>
      </c>
      <c r="C3624">
        <f t="shared" si="448"/>
        <v>5.3148654062278489</v>
      </c>
      <c r="D3624">
        <v>0.4693746757408368</v>
      </c>
      <c r="E3624" s="19">
        <f t="shared" si="449"/>
        <v>4.5790675165880375</v>
      </c>
      <c r="F3624">
        <v>1.5244995665852912</v>
      </c>
      <c r="G3624" s="20">
        <v>0.44600000000000001</v>
      </c>
      <c r="H3624">
        <v>0.46300000000000002</v>
      </c>
      <c r="I3624">
        <f t="shared" si="450"/>
        <v>1.186591757935306E-2</v>
      </c>
      <c r="J3624">
        <f t="shared" si="451"/>
        <v>1.1009087155618307E-2</v>
      </c>
      <c r="K3624">
        <v>6</v>
      </c>
      <c r="L3624">
        <v>6</v>
      </c>
      <c r="M3624">
        <f t="shared" si="452"/>
        <v>1.1503971272898044E-2</v>
      </c>
      <c r="N3624">
        <f t="shared" si="453"/>
        <v>2.2076444907870019E-5</v>
      </c>
      <c r="O3624">
        <f t="shared" si="454"/>
        <v>2.2056892507943907E-5</v>
      </c>
      <c r="P3624">
        <f t="shared" si="455"/>
        <v>-2.3581158317430275</v>
      </c>
    </row>
    <row r="3625" spans="1:16" x14ac:dyDescent="0.25">
      <c r="A3625">
        <v>3624</v>
      </c>
      <c r="B3625">
        <v>0.63499862666707363</v>
      </c>
      <c r="C3625">
        <f t="shared" si="448"/>
        <v>3.4234651956692379</v>
      </c>
      <c r="D3625">
        <v>0.28223517563402206</v>
      </c>
      <c r="E3625" s="19">
        <f t="shared" si="449"/>
        <v>6.2545169072224969</v>
      </c>
      <c r="F3625">
        <v>0.86868112703086808</v>
      </c>
      <c r="G3625" s="20">
        <v>0.44600000000000001</v>
      </c>
      <c r="H3625">
        <v>0.46300000000000002</v>
      </c>
      <c r="I3625">
        <f t="shared" si="450"/>
        <v>1.186591757935306E-2</v>
      </c>
      <c r="J3625">
        <f t="shared" si="451"/>
        <v>1.1009087155618307E-2</v>
      </c>
      <c r="K3625">
        <v>6</v>
      </c>
      <c r="L3625">
        <v>6</v>
      </c>
      <c r="M3625">
        <f t="shared" si="452"/>
        <v>9.8432706512629111E-3</v>
      </c>
      <c r="N3625">
        <f t="shared" si="453"/>
        <v>3.4273266011806599E-5</v>
      </c>
      <c r="O3625">
        <f t="shared" si="454"/>
        <v>1.6148329519002296E-5</v>
      </c>
      <c r="P3625">
        <f t="shared" si="455"/>
        <v>-2.3537242991072072</v>
      </c>
    </row>
    <row r="3626" spans="1:16" x14ac:dyDescent="0.25">
      <c r="A3626">
        <v>3625</v>
      </c>
      <c r="B3626">
        <v>0.7244483779412213</v>
      </c>
      <c r="C3626">
        <f t="shared" si="448"/>
        <v>2.8412239616480646</v>
      </c>
      <c r="D3626">
        <v>0.25751518295846432</v>
      </c>
      <c r="E3626" s="19">
        <f t="shared" si="449"/>
        <v>6.5357876320032142</v>
      </c>
      <c r="F3626">
        <v>0.42120632315345574</v>
      </c>
      <c r="G3626" s="20">
        <v>0.44600000000000001</v>
      </c>
      <c r="H3626">
        <v>0.46300000000000002</v>
      </c>
      <c r="I3626">
        <f t="shared" si="450"/>
        <v>1.186591757935306E-2</v>
      </c>
      <c r="J3626">
        <f t="shared" si="451"/>
        <v>1.1009087155618307E-2</v>
      </c>
      <c r="K3626">
        <v>6</v>
      </c>
      <c r="L3626">
        <v>6</v>
      </c>
      <c r="M3626">
        <f t="shared" si="452"/>
        <v>9.6291365621750859E-3</v>
      </c>
      <c r="N3626">
        <f t="shared" si="453"/>
        <v>4.1296756228000277E-5</v>
      </c>
      <c r="O3626">
        <f t="shared" si="454"/>
        <v>1.5453378488836175E-5</v>
      </c>
      <c r="P3626">
        <f t="shared" si="455"/>
        <v>-2.0950019981337062</v>
      </c>
    </row>
    <row r="3627" spans="1:16" x14ac:dyDescent="0.25">
      <c r="A3627">
        <v>3626</v>
      </c>
      <c r="B3627">
        <v>0.41163365581225014</v>
      </c>
      <c r="C3627">
        <f t="shared" si="448"/>
        <v>5.0349178546521616</v>
      </c>
      <c r="D3627">
        <v>0.18900112918485062</v>
      </c>
      <c r="E3627" s="19">
        <f t="shared" si="449"/>
        <v>7.4540614280058666</v>
      </c>
      <c r="F3627">
        <v>-0.67389009927865118</v>
      </c>
      <c r="G3627" s="20">
        <v>0.44600000000000001</v>
      </c>
      <c r="H3627">
        <v>0.46300000000000002</v>
      </c>
      <c r="I3627">
        <f t="shared" si="450"/>
        <v>1.186591757935306E-2</v>
      </c>
      <c r="J3627">
        <f t="shared" si="451"/>
        <v>1.1009087155618307E-2</v>
      </c>
      <c r="K3627">
        <v>6</v>
      </c>
      <c r="L3627">
        <v>6</v>
      </c>
      <c r="M3627">
        <f t="shared" si="452"/>
        <v>9.0165382290067573E-3</v>
      </c>
      <c r="N3627">
        <f t="shared" si="453"/>
        <v>2.330392207390627E-5</v>
      </c>
      <c r="O3627">
        <f t="shared" si="454"/>
        <v>1.354966027252338E-5</v>
      </c>
      <c r="P3627">
        <f t="shared" si="455"/>
        <v>-1.4317030374383459</v>
      </c>
    </row>
    <row r="3628" spans="1:16" x14ac:dyDescent="0.25">
      <c r="A3628">
        <v>3627</v>
      </c>
      <c r="B3628">
        <v>0.39106418042542801</v>
      </c>
      <c r="C3628">
        <f t="shared" si="448"/>
        <v>5.2076797118332916</v>
      </c>
      <c r="D3628">
        <v>2.5177770317697683E-2</v>
      </c>
      <c r="E3628" s="19">
        <f t="shared" si="449"/>
        <v>12.814773560886509</v>
      </c>
      <c r="F3628">
        <v>0.99680846687988378</v>
      </c>
      <c r="G3628" s="20">
        <v>0.44600000000000001</v>
      </c>
      <c r="H3628">
        <v>0.46300000000000002</v>
      </c>
      <c r="I3628">
        <f t="shared" si="450"/>
        <v>1.186591757935306E-2</v>
      </c>
      <c r="J3628">
        <f t="shared" si="451"/>
        <v>1.1009087155618307E-2</v>
      </c>
      <c r="K3628">
        <v>6</v>
      </c>
      <c r="L3628">
        <v>6</v>
      </c>
      <c r="M3628">
        <f t="shared" si="452"/>
        <v>6.8767121196174385E-3</v>
      </c>
      <c r="N3628">
        <f t="shared" si="453"/>
        <v>2.2530827513589105E-5</v>
      </c>
      <c r="O3628">
        <f t="shared" si="454"/>
        <v>7.8815282626822275E-6</v>
      </c>
      <c r="P3628">
        <f t="shared" si="455"/>
        <v>-3.2714964649576324</v>
      </c>
    </row>
    <row r="3629" spans="1:16" x14ac:dyDescent="0.25">
      <c r="A3629">
        <v>3628</v>
      </c>
      <c r="B3629">
        <v>0.10641804254280221</v>
      </c>
      <c r="C3629">
        <f t="shared" si="448"/>
        <v>9.0670863516890083</v>
      </c>
      <c r="D3629">
        <v>0.5169835505233924</v>
      </c>
      <c r="E3629" s="19">
        <f t="shared" si="449"/>
        <v>4.2286778310680013</v>
      </c>
      <c r="F3629">
        <v>-1.4513898349832743</v>
      </c>
      <c r="G3629" s="20">
        <v>0.44600000000000001</v>
      </c>
      <c r="H3629">
        <v>0.46300000000000002</v>
      </c>
      <c r="I3629">
        <f t="shared" si="450"/>
        <v>1.186591757935306E-2</v>
      </c>
      <c r="J3629">
        <f t="shared" si="451"/>
        <v>1.1009087155618307E-2</v>
      </c>
      <c r="K3629">
        <v>6</v>
      </c>
      <c r="L3629">
        <v>6</v>
      </c>
      <c r="M3629">
        <f t="shared" si="452"/>
        <v>1.1971098730153179E-2</v>
      </c>
      <c r="N3629">
        <f t="shared" si="453"/>
        <v>1.2940577466925365E-5</v>
      </c>
      <c r="O3629">
        <f t="shared" si="454"/>
        <v>2.3884534134512509E-5</v>
      </c>
      <c r="P3629">
        <f t="shared" si="455"/>
        <v>-0.68435070106988949</v>
      </c>
    </row>
    <row r="3630" spans="1:16" x14ac:dyDescent="0.25">
      <c r="A3630">
        <v>3629</v>
      </c>
      <c r="B3630">
        <v>0.16895046845912046</v>
      </c>
      <c r="C3630">
        <f t="shared" si="448"/>
        <v>7.7771850389398143</v>
      </c>
      <c r="D3630">
        <v>0.86422315134128846</v>
      </c>
      <c r="E3630" s="19">
        <f t="shared" si="449"/>
        <v>1.8894305299045846</v>
      </c>
      <c r="F3630">
        <v>0.49323716666549444</v>
      </c>
      <c r="G3630" s="20">
        <v>0.44600000000000001</v>
      </c>
      <c r="H3630">
        <v>0.46300000000000002</v>
      </c>
      <c r="I3630">
        <f t="shared" si="450"/>
        <v>1.186591757935306E-2</v>
      </c>
      <c r="J3630">
        <f t="shared" si="451"/>
        <v>1.1009087155618307E-2</v>
      </c>
      <c r="K3630">
        <v>6</v>
      </c>
      <c r="L3630">
        <v>6</v>
      </c>
      <c r="M3630">
        <f t="shared" si="452"/>
        <v>1.7908979850231908E-2</v>
      </c>
      <c r="N3630">
        <f t="shared" si="453"/>
        <v>1.5086864044748018E-5</v>
      </c>
      <c r="O3630">
        <f t="shared" si="454"/>
        <v>5.345525987933542E-5</v>
      </c>
      <c r="P3630">
        <f t="shared" si="455"/>
        <v>-1.1772596265672857</v>
      </c>
    </row>
    <row r="3631" spans="1:16" x14ac:dyDescent="0.25">
      <c r="A3631">
        <v>3630</v>
      </c>
      <c r="B3631">
        <v>0.34730063783684806</v>
      </c>
      <c r="C3631">
        <f t="shared" si="448"/>
        <v>5.5981754197134928</v>
      </c>
      <c r="D3631">
        <v>0.38334299752800072</v>
      </c>
      <c r="E3631" s="19">
        <f t="shared" si="449"/>
        <v>5.2741820282919178</v>
      </c>
      <c r="F3631">
        <v>-0.19519461602612864</v>
      </c>
      <c r="G3631" s="20">
        <v>0.44600000000000001</v>
      </c>
      <c r="H3631">
        <v>0.46300000000000002</v>
      </c>
      <c r="I3631">
        <f t="shared" si="450"/>
        <v>1.186591757935306E-2</v>
      </c>
      <c r="J3631">
        <f t="shared" si="451"/>
        <v>1.1009087155618307E-2</v>
      </c>
      <c r="K3631">
        <v>6</v>
      </c>
      <c r="L3631">
        <v>6</v>
      </c>
      <c r="M3631">
        <f t="shared" si="452"/>
        <v>1.0719110669095836E-2</v>
      </c>
      <c r="N3631">
        <f t="shared" si="453"/>
        <v>2.0959209838290184E-5</v>
      </c>
      <c r="O3631">
        <f t="shared" si="454"/>
        <v>1.9149888922720703E-5</v>
      </c>
      <c r="P3631">
        <f t="shared" si="455"/>
        <v>-1.4706255891349986</v>
      </c>
    </row>
    <row r="3632" spans="1:16" x14ac:dyDescent="0.25">
      <c r="A3632">
        <v>3631</v>
      </c>
      <c r="B3632">
        <v>0.23929563280129398</v>
      </c>
      <c r="C3632">
        <f t="shared" si="448"/>
        <v>6.757667971332479</v>
      </c>
      <c r="D3632">
        <v>0.55714590899380478</v>
      </c>
      <c r="E3632" s="19">
        <f t="shared" si="449"/>
        <v>3.9464877071762956</v>
      </c>
      <c r="F3632">
        <v>-0.22491349227493629</v>
      </c>
      <c r="G3632" s="20">
        <v>0.44600000000000001</v>
      </c>
      <c r="H3632">
        <v>0.46300000000000002</v>
      </c>
      <c r="I3632">
        <f t="shared" si="450"/>
        <v>1.186591757935306E-2</v>
      </c>
      <c r="J3632">
        <f t="shared" si="451"/>
        <v>1.1009087155618307E-2</v>
      </c>
      <c r="K3632">
        <v>6</v>
      </c>
      <c r="L3632">
        <v>6</v>
      </c>
      <c r="M3632">
        <f t="shared" si="452"/>
        <v>1.2391701260647909E-2</v>
      </c>
      <c r="N3632">
        <f t="shared" si="453"/>
        <v>1.736299176447959E-5</v>
      </c>
      <c r="O3632">
        <f t="shared" si="454"/>
        <v>2.5592376688857168E-5</v>
      </c>
      <c r="P3632">
        <f t="shared" si="455"/>
        <v>-1.2529279783026743</v>
      </c>
    </row>
    <row r="3633" spans="1:16" x14ac:dyDescent="0.25">
      <c r="A3633">
        <v>3632</v>
      </c>
      <c r="B3633">
        <v>0.20731223487044892</v>
      </c>
      <c r="C3633">
        <f t="shared" si="448"/>
        <v>7.1839926723432725</v>
      </c>
      <c r="D3633">
        <v>0.10153508102664266</v>
      </c>
      <c r="E3633" s="19">
        <f t="shared" si="449"/>
        <v>9.1949848927005426</v>
      </c>
      <c r="F3633">
        <v>0.21503865355043672</v>
      </c>
      <c r="G3633" s="20">
        <v>0.44600000000000001</v>
      </c>
      <c r="H3633">
        <v>0.46300000000000002</v>
      </c>
      <c r="I3633">
        <f t="shared" si="450"/>
        <v>1.186591757935306E-2</v>
      </c>
      <c r="J3633">
        <f t="shared" si="451"/>
        <v>1.1009087155618307E-2</v>
      </c>
      <c r="K3633">
        <v>6</v>
      </c>
      <c r="L3633">
        <v>6</v>
      </c>
      <c r="M3633">
        <f t="shared" si="452"/>
        <v>8.1182197335765479E-3</v>
      </c>
      <c r="N3633">
        <f t="shared" si="453"/>
        <v>1.6332607602042775E-5</v>
      </c>
      <c r="O3633">
        <f t="shared" si="454"/>
        <v>1.0984248607105276E-5</v>
      </c>
      <c r="P3633">
        <f t="shared" si="455"/>
        <v>-2.2324981970846514</v>
      </c>
    </row>
    <row r="3634" spans="1:16" x14ac:dyDescent="0.25">
      <c r="A3634">
        <v>3633</v>
      </c>
      <c r="B3634">
        <v>9.5309305093539229E-2</v>
      </c>
      <c r="C3634">
        <f t="shared" si="448"/>
        <v>9.3664854251852478</v>
      </c>
      <c r="D3634">
        <v>0.99310281685842461</v>
      </c>
      <c r="E3634" s="19">
        <f t="shared" si="449"/>
        <v>0.47228992119596419</v>
      </c>
      <c r="F3634">
        <v>-1.9553772290237248</v>
      </c>
      <c r="G3634" s="20">
        <v>0.44600000000000001</v>
      </c>
      <c r="H3634">
        <v>0.46300000000000002</v>
      </c>
      <c r="I3634">
        <f t="shared" si="450"/>
        <v>1.186591757935306E-2</v>
      </c>
      <c r="J3634">
        <f t="shared" si="451"/>
        <v>1.1009087155618307E-2</v>
      </c>
      <c r="K3634">
        <v>6</v>
      </c>
      <c r="L3634">
        <v>6</v>
      </c>
      <c r="M3634">
        <f t="shared" si="452"/>
        <v>3.5820527183777887E-2</v>
      </c>
      <c r="N3634">
        <f t="shared" si="453"/>
        <v>1.2526932782902688E-5</v>
      </c>
      <c r="O3634">
        <f t="shared" si="454"/>
        <v>2.1385169462062841E-4</v>
      </c>
      <c r="P3634">
        <f t="shared" si="455"/>
        <v>0.34673914860057764</v>
      </c>
    </row>
    <row r="3635" spans="1:16" x14ac:dyDescent="0.25">
      <c r="A3635">
        <v>3634</v>
      </c>
      <c r="B3635">
        <v>0.38285470137638478</v>
      </c>
      <c r="C3635">
        <f t="shared" si="448"/>
        <v>5.2784197686395418</v>
      </c>
      <c r="D3635">
        <v>7.7730643635364846E-2</v>
      </c>
      <c r="E3635" s="19">
        <f t="shared" si="449"/>
        <v>9.9132593842194137</v>
      </c>
      <c r="F3635">
        <v>-0.92965365183772519</v>
      </c>
      <c r="G3635" s="20">
        <v>0.44600000000000001</v>
      </c>
      <c r="H3635">
        <v>0.46300000000000002</v>
      </c>
      <c r="I3635">
        <f t="shared" si="450"/>
        <v>1.186591757935306E-2</v>
      </c>
      <c r="J3635">
        <f t="shared" si="451"/>
        <v>1.1009087155618307E-2</v>
      </c>
      <c r="K3635">
        <v>6</v>
      </c>
      <c r="L3635">
        <v>6</v>
      </c>
      <c r="M3635">
        <f t="shared" si="452"/>
        <v>7.8185834734540664E-3</v>
      </c>
      <c r="N3635">
        <f t="shared" si="453"/>
        <v>2.2228875018701811E-5</v>
      </c>
      <c r="O3635">
        <f t="shared" si="454"/>
        <v>1.018837458856151E-5</v>
      </c>
      <c r="P3635">
        <f t="shared" si="455"/>
        <v>-1.4973185666253532</v>
      </c>
    </row>
    <row r="3636" spans="1:16" x14ac:dyDescent="0.25">
      <c r="A3636">
        <v>3635</v>
      </c>
      <c r="B3636">
        <v>0.18280587176122318</v>
      </c>
      <c r="C3636">
        <f t="shared" si="448"/>
        <v>7.5505718324177735</v>
      </c>
      <c r="D3636">
        <v>4.5503097628711811E-2</v>
      </c>
      <c r="E3636" s="19">
        <f t="shared" si="449"/>
        <v>11.313695615619629</v>
      </c>
      <c r="F3636">
        <v>0.61994342104298994</v>
      </c>
      <c r="G3636" s="20">
        <v>0.44600000000000001</v>
      </c>
      <c r="H3636">
        <v>0.46300000000000002</v>
      </c>
      <c r="I3636">
        <f t="shared" si="450"/>
        <v>1.186591757935306E-2</v>
      </c>
      <c r="J3636">
        <f t="shared" si="451"/>
        <v>1.1009087155618307E-2</v>
      </c>
      <c r="K3636">
        <v>6</v>
      </c>
      <c r="L3636">
        <v>6</v>
      </c>
      <c r="M3636">
        <f t="shared" si="452"/>
        <v>7.3187020481525426E-3</v>
      </c>
      <c r="N3636">
        <f t="shared" si="453"/>
        <v>1.5539661887537056E-5</v>
      </c>
      <c r="O3636">
        <f t="shared" si="454"/>
        <v>8.9272332782720378E-6</v>
      </c>
      <c r="P3636">
        <f t="shared" si="455"/>
        <v>-2.7418098724847102</v>
      </c>
    </row>
    <row r="3637" spans="1:16" x14ac:dyDescent="0.25">
      <c r="A3637">
        <v>3636</v>
      </c>
      <c r="B3637">
        <v>0.74394970549638351</v>
      </c>
      <c r="C3637">
        <f t="shared" si="448"/>
        <v>2.7141742782590716</v>
      </c>
      <c r="D3637">
        <v>0.47843867305520799</v>
      </c>
      <c r="E3637" s="19">
        <f t="shared" si="449"/>
        <v>4.5108079655569364</v>
      </c>
      <c r="F3637">
        <v>-0.62216940932557918</v>
      </c>
      <c r="G3637" s="20">
        <v>0.44600000000000001</v>
      </c>
      <c r="H3637">
        <v>0.46300000000000002</v>
      </c>
      <c r="I3637">
        <f t="shared" si="450"/>
        <v>1.186591757935306E-2</v>
      </c>
      <c r="J3637">
        <f t="shared" si="451"/>
        <v>1.1009087155618307E-2</v>
      </c>
      <c r="K3637">
        <v>6</v>
      </c>
      <c r="L3637">
        <v>6</v>
      </c>
      <c r="M3637">
        <f t="shared" si="452"/>
        <v>1.1590686056198139E-2</v>
      </c>
      <c r="N3637">
        <f t="shared" si="453"/>
        <v>4.3229844993075899E-5</v>
      </c>
      <c r="O3637">
        <f t="shared" si="454"/>
        <v>2.2390667208890995E-5</v>
      </c>
      <c r="P3637">
        <f t="shared" si="455"/>
        <v>-1.0318650695973297</v>
      </c>
    </row>
    <row r="3638" spans="1:16" x14ac:dyDescent="0.25">
      <c r="A3638">
        <v>3637</v>
      </c>
      <c r="B3638">
        <v>0.83141575365459153</v>
      </c>
      <c r="C3638">
        <f t="shared" si="448"/>
        <v>2.1262417796021009</v>
      </c>
      <c r="D3638">
        <v>0.66661580248420671</v>
      </c>
      <c r="E3638" s="19">
        <f t="shared" si="449"/>
        <v>3.2167076906500038</v>
      </c>
      <c r="F3638">
        <v>1.1021552381862421</v>
      </c>
      <c r="G3638" s="20">
        <v>0.44600000000000001</v>
      </c>
      <c r="H3638">
        <v>0.46300000000000002</v>
      </c>
      <c r="I3638">
        <f t="shared" si="450"/>
        <v>1.186591757935306E-2</v>
      </c>
      <c r="J3638">
        <f t="shared" si="451"/>
        <v>1.1009087155618307E-2</v>
      </c>
      <c r="K3638">
        <v>6</v>
      </c>
      <c r="L3638">
        <v>6</v>
      </c>
      <c r="M3638">
        <f t="shared" si="452"/>
        <v>1.3725573930469376E-2</v>
      </c>
      <c r="N3638">
        <f t="shared" si="453"/>
        <v>5.5183438900956381E-5</v>
      </c>
      <c r="O3638">
        <f t="shared" si="454"/>
        <v>3.1398563286796764E-5</v>
      </c>
      <c r="P3638">
        <f t="shared" si="455"/>
        <v>-1.9857452995677023</v>
      </c>
    </row>
    <row r="3639" spans="1:16" x14ac:dyDescent="0.25">
      <c r="A3639">
        <v>3638</v>
      </c>
      <c r="B3639">
        <v>0.79491561632129881</v>
      </c>
      <c r="C3639">
        <f t="shared" si="448"/>
        <v>2.3768562822030508</v>
      </c>
      <c r="D3639">
        <v>0.65443891720328384</v>
      </c>
      <c r="E3639" s="19">
        <f t="shared" si="449"/>
        <v>3.2960993863428141</v>
      </c>
      <c r="F3639">
        <v>9.0967660071328282E-2</v>
      </c>
      <c r="G3639" s="20">
        <v>0.44600000000000001</v>
      </c>
      <c r="H3639">
        <v>0.46300000000000002</v>
      </c>
      <c r="I3639">
        <f t="shared" si="450"/>
        <v>1.186591757935306E-2</v>
      </c>
      <c r="J3639">
        <f t="shared" si="451"/>
        <v>1.1009087155618307E-2</v>
      </c>
      <c r="K3639">
        <v>6</v>
      </c>
      <c r="L3639">
        <v>6</v>
      </c>
      <c r="M3639">
        <f t="shared" si="452"/>
        <v>1.3559265446415423E-2</v>
      </c>
      <c r="N3639">
        <f t="shared" si="453"/>
        <v>4.9364925516060177E-5</v>
      </c>
      <c r="O3639">
        <f t="shared" si="454"/>
        <v>3.0642279907725872E-5</v>
      </c>
      <c r="P3639">
        <f t="shared" si="455"/>
        <v>-1.313764097150028</v>
      </c>
    </row>
    <row r="3640" spans="1:16" x14ac:dyDescent="0.25">
      <c r="A3640">
        <v>3639</v>
      </c>
      <c r="B3640">
        <v>0.11096530045472579</v>
      </c>
      <c r="C3640">
        <f t="shared" si="448"/>
        <v>8.9527107014121796</v>
      </c>
      <c r="D3640">
        <v>0.4944914090395825</v>
      </c>
      <c r="E3640" s="19">
        <f t="shared" si="449"/>
        <v>4.3917852583394632</v>
      </c>
      <c r="F3640">
        <v>-0.20901438801956829</v>
      </c>
      <c r="G3640" s="20">
        <v>0.44600000000000001</v>
      </c>
      <c r="H3640">
        <v>0.46300000000000002</v>
      </c>
      <c r="I3640">
        <f t="shared" si="450"/>
        <v>1.186591757935306E-2</v>
      </c>
      <c r="J3640">
        <f t="shared" si="451"/>
        <v>1.1009087155618307E-2</v>
      </c>
      <c r="K3640">
        <v>6</v>
      </c>
      <c r="L3640">
        <v>6</v>
      </c>
      <c r="M3640">
        <f t="shared" si="452"/>
        <v>1.1746696926579408E-2</v>
      </c>
      <c r="N3640">
        <f t="shared" si="453"/>
        <v>1.3105900240340104E-5</v>
      </c>
      <c r="O3640">
        <f t="shared" si="454"/>
        <v>2.2997481447485018E-5</v>
      </c>
      <c r="P3640">
        <f t="shared" si="455"/>
        <v>-1.340301394753743</v>
      </c>
    </row>
    <row r="3641" spans="1:16" x14ac:dyDescent="0.25">
      <c r="A3641">
        <v>3640</v>
      </c>
      <c r="B3641">
        <v>0.39027069917905211</v>
      </c>
      <c r="C3641">
        <f t="shared" si="448"/>
        <v>5.2144706136625665</v>
      </c>
      <c r="D3641">
        <v>0.68236335337382126</v>
      </c>
      <c r="E3641" s="19">
        <f t="shared" si="449"/>
        <v>3.1143386000624043</v>
      </c>
      <c r="F3641">
        <v>0.5733272701036185</v>
      </c>
      <c r="G3641" s="20">
        <v>0.44600000000000001</v>
      </c>
      <c r="H3641">
        <v>0.46300000000000002</v>
      </c>
      <c r="I3641">
        <f t="shared" si="450"/>
        <v>1.186591757935306E-2</v>
      </c>
      <c r="J3641">
        <f t="shared" si="451"/>
        <v>1.1009087155618307E-2</v>
      </c>
      <c r="K3641">
        <v>6</v>
      </c>
      <c r="L3641">
        <v>6</v>
      </c>
      <c r="M3641">
        <f t="shared" si="452"/>
        <v>1.3949331582705756E-2</v>
      </c>
      <c r="N3641">
        <f t="shared" si="453"/>
        <v>2.2501485198881988E-5</v>
      </c>
      <c r="O3641">
        <f t="shared" si="454"/>
        <v>3.2430641934045382E-5</v>
      </c>
      <c r="P3641">
        <f t="shared" si="455"/>
        <v>-1.5233191897903624</v>
      </c>
    </row>
    <row r="3642" spans="1:16" x14ac:dyDescent="0.25">
      <c r="A3642">
        <v>3641</v>
      </c>
      <c r="B3642">
        <v>0.82839442121646778</v>
      </c>
      <c r="C3642">
        <f t="shared" si="448"/>
        <v>2.1474138830256324</v>
      </c>
      <c r="D3642">
        <v>0.13855403302102726</v>
      </c>
      <c r="E3642" s="19">
        <f t="shared" si="449"/>
        <v>8.3382284691953679</v>
      </c>
      <c r="F3642">
        <v>0.26725956558948383</v>
      </c>
      <c r="G3642" s="20">
        <v>0.44600000000000001</v>
      </c>
      <c r="H3642">
        <v>0.46300000000000002</v>
      </c>
      <c r="I3642">
        <f t="shared" si="450"/>
        <v>1.186591757935306E-2</v>
      </c>
      <c r="J3642">
        <f t="shared" si="451"/>
        <v>1.1009087155618307E-2</v>
      </c>
      <c r="K3642">
        <v>6</v>
      </c>
      <c r="L3642">
        <v>6</v>
      </c>
      <c r="M3642">
        <f t="shared" si="452"/>
        <v>8.5250987187418456E-3</v>
      </c>
      <c r="N3642">
        <f t="shared" si="453"/>
        <v>5.4639366104877124E-5</v>
      </c>
      <c r="O3642">
        <f t="shared" si="454"/>
        <v>1.2112884694048977E-5</v>
      </c>
      <c r="P3642">
        <f t="shared" si="455"/>
        <v>-2.2502455501412193</v>
      </c>
    </row>
    <row r="3643" spans="1:16" x14ac:dyDescent="0.25">
      <c r="A3643">
        <v>3642</v>
      </c>
      <c r="B3643">
        <v>0.31064790795617542</v>
      </c>
      <c r="C3643">
        <f t="shared" si="448"/>
        <v>5.9547395082196788</v>
      </c>
      <c r="D3643">
        <v>0.77825251014740437</v>
      </c>
      <c r="E3643" s="19">
        <f t="shared" si="449"/>
        <v>2.4883236947439999</v>
      </c>
      <c r="F3643">
        <v>-0.72697957875789143</v>
      </c>
      <c r="G3643" s="20">
        <v>0.44600000000000001</v>
      </c>
      <c r="H3643">
        <v>0.46300000000000002</v>
      </c>
      <c r="I3643">
        <f t="shared" si="450"/>
        <v>1.186591757935306E-2</v>
      </c>
      <c r="J3643">
        <f t="shared" si="451"/>
        <v>1.1009087155618307E-2</v>
      </c>
      <c r="K3643">
        <v>6</v>
      </c>
      <c r="L3643">
        <v>6</v>
      </c>
      <c r="M3643">
        <f t="shared" si="452"/>
        <v>1.5605686368407879E-2</v>
      </c>
      <c r="N3643">
        <f t="shared" si="453"/>
        <v>1.9704192462385831E-5</v>
      </c>
      <c r="O3643">
        <f t="shared" si="454"/>
        <v>4.0589574504851922E-5</v>
      </c>
      <c r="P3643">
        <f t="shared" si="455"/>
        <v>-0.72762399267245692</v>
      </c>
    </row>
    <row r="3644" spans="1:16" x14ac:dyDescent="0.25">
      <c r="A3644">
        <v>3643</v>
      </c>
      <c r="B3644">
        <v>0.10052797021393475</v>
      </c>
      <c r="C3644">
        <f t="shared" si="448"/>
        <v>9.2220623363999987</v>
      </c>
      <c r="D3644">
        <v>0.13061922055726799</v>
      </c>
      <c r="E3644" s="19">
        <f t="shared" si="449"/>
        <v>8.5027362885299933</v>
      </c>
      <c r="F3644">
        <v>3.2800016924738884</v>
      </c>
      <c r="G3644" s="20">
        <v>0.44600000000000001</v>
      </c>
      <c r="H3644">
        <v>0.46300000000000002</v>
      </c>
      <c r="I3644">
        <f t="shared" si="450"/>
        <v>1.186591757935306E-2</v>
      </c>
      <c r="J3644">
        <f t="shared" si="451"/>
        <v>1.1009087155618307E-2</v>
      </c>
      <c r="K3644">
        <v>6</v>
      </c>
      <c r="L3644">
        <v>6</v>
      </c>
      <c r="M3644">
        <f t="shared" si="452"/>
        <v>8.4422256718534264E-3</v>
      </c>
      <c r="N3644">
        <f t="shared" si="453"/>
        <v>1.2723112147074962E-5</v>
      </c>
      <c r="O3644">
        <f t="shared" si="454"/>
        <v>1.1878529049083507E-5</v>
      </c>
      <c r="P3644">
        <f t="shared" si="455"/>
        <v>-3.9407643563594021</v>
      </c>
    </row>
    <row r="3645" spans="1:16" x14ac:dyDescent="0.25">
      <c r="A3645">
        <v>3644</v>
      </c>
      <c r="B3645">
        <v>0.64134647663808098</v>
      </c>
      <c r="C3645">
        <f t="shared" si="448"/>
        <v>3.3817790990026855</v>
      </c>
      <c r="D3645">
        <v>0.87011322367015598</v>
      </c>
      <c r="E3645" s="19">
        <f t="shared" si="449"/>
        <v>1.8452740178373408</v>
      </c>
      <c r="F3645">
        <v>0.39096676118788309</v>
      </c>
      <c r="G3645" s="20">
        <v>0.44600000000000001</v>
      </c>
      <c r="H3645">
        <v>0.46300000000000002</v>
      </c>
      <c r="I3645">
        <f t="shared" si="450"/>
        <v>1.186591757935306E-2</v>
      </c>
      <c r="J3645">
        <f t="shared" si="451"/>
        <v>1.1009087155618307E-2</v>
      </c>
      <c r="K3645">
        <v>6</v>
      </c>
      <c r="L3645">
        <v>6</v>
      </c>
      <c r="M3645">
        <f t="shared" si="452"/>
        <v>1.812198967818231E-2</v>
      </c>
      <c r="N3645">
        <f t="shared" si="453"/>
        <v>3.4695741471681538E-5</v>
      </c>
      <c r="O3645">
        <f t="shared" si="454"/>
        <v>5.4734418316024352E-5</v>
      </c>
      <c r="P3645">
        <f t="shared" si="455"/>
        <v>-1.1421083499797966</v>
      </c>
    </row>
    <row r="3646" spans="1:16" x14ac:dyDescent="0.25">
      <c r="A3646">
        <v>3645</v>
      </c>
      <c r="B3646">
        <v>0.92580950346385082</v>
      </c>
      <c r="C3646">
        <f t="shared" si="448"/>
        <v>1.386267894793678</v>
      </c>
      <c r="D3646">
        <v>0.9294106875820185</v>
      </c>
      <c r="E3646" s="19">
        <f t="shared" si="449"/>
        <v>1.3527557205335174</v>
      </c>
      <c r="F3646">
        <v>0.35374114304431714</v>
      </c>
      <c r="G3646" s="20">
        <v>0.44600000000000001</v>
      </c>
      <c r="H3646">
        <v>0.46300000000000002</v>
      </c>
      <c r="I3646">
        <f t="shared" si="450"/>
        <v>1.186591757935306E-2</v>
      </c>
      <c r="J3646">
        <f t="shared" si="451"/>
        <v>1.1009087155618307E-2</v>
      </c>
      <c r="K3646">
        <v>6</v>
      </c>
      <c r="L3646">
        <v>6</v>
      </c>
      <c r="M3646">
        <f t="shared" si="452"/>
        <v>2.1165406919807901E-2</v>
      </c>
      <c r="N3646">
        <f t="shared" si="453"/>
        <v>8.4639724957921169E-5</v>
      </c>
      <c r="O3646">
        <f t="shared" si="454"/>
        <v>7.4662408346842029E-5</v>
      </c>
      <c r="P3646">
        <f t="shared" si="455"/>
        <v>-1.0141426579367936</v>
      </c>
    </row>
    <row r="3647" spans="1:16" x14ac:dyDescent="0.25">
      <c r="A3647">
        <v>3646</v>
      </c>
      <c r="B3647">
        <v>0.93716238898892179</v>
      </c>
      <c r="C3647">
        <f t="shared" si="448"/>
        <v>1.278164761262836</v>
      </c>
      <c r="D3647">
        <v>0.41596728415784173</v>
      </c>
      <c r="E3647" s="19">
        <f t="shared" si="449"/>
        <v>4.9992863826461873</v>
      </c>
      <c r="F3647">
        <v>1.8040100258076563</v>
      </c>
      <c r="G3647" s="20">
        <v>0.44600000000000001</v>
      </c>
      <c r="H3647">
        <v>0.46300000000000002</v>
      </c>
      <c r="I3647">
        <f t="shared" si="450"/>
        <v>1.186591757935306E-2</v>
      </c>
      <c r="J3647">
        <f t="shared" si="451"/>
        <v>1.1009087155618307E-2</v>
      </c>
      <c r="K3647">
        <v>6</v>
      </c>
      <c r="L3647">
        <v>6</v>
      </c>
      <c r="M3647">
        <f t="shared" si="452"/>
        <v>1.1009872867288318E-2</v>
      </c>
      <c r="N3647">
        <f t="shared" si="453"/>
        <v>9.1798285236253227E-5</v>
      </c>
      <c r="O3647">
        <f t="shared" si="454"/>
        <v>2.0202883425641916E-5</v>
      </c>
      <c r="P3647">
        <f t="shared" si="455"/>
        <v>-3.2781438628190864</v>
      </c>
    </row>
    <row r="3648" spans="1:16" x14ac:dyDescent="0.25">
      <c r="A3648">
        <v>3647</v>
      </c>
      <c r="B3648">
        <v>5.2705465865047152E-2</v>
      </c>
      <c r="C3648">
        <f t="shared" si="448"/>
        <v>10.933946847352439</v>
      </c>
      <c r="D3648">
        <v>0.97033600878933068</v>
      </c>
      <c r="E3648" s="19">
        <f t="shared" si="449"/>
        <v>0.898418772483354</v>
      </c>
      <c r="F3648">
        <v>-0.57621491578174755</v>
      </c>
      <c r="G3648" s="20">
        <v>0.44600000000000001</v>
      </c>
      <c r="H3648">
        <v>0.46300000000000002</v>
      </c>
      <c r="I3648">
        <f t="shared" si="450"/>
        <v>1.186591757935306E-2</v>
      </c>
      <c r="J3648">
        <f t="shared" si="451"/>
        <v>1.1009087155618307E-2</v>
      </c>
      <c r="K3648">
        <v>6</v>
      </c>
      <c r="L3648">
        <v>6</v>
      </c>
      <c r="M3648">
        <f t="shared" si="452"/>
        <v>2.5971492214584054E-2</v>
      </c>
      <c r="N3648">
        <f t="shared" si="453"/>
        <v>1.0731105150903907E-5</v>
      </c>
      <c r="O3648">
        <f t="shared" si="454"/>
        <v>1.1241973464203336E-4</v>
      </c>
      <c r="P3648">
        <f t="shared" si="455"/>
        <v>-0.4083535159175356</v>
      </c>
    </row>
    <row r="3649" spans="1:16" x14ac:dyDescent="0.25">
      <c r="A3649">
        <v>3648</v>
      </c>
      <c r="B3649">
        <v>0.52623065889461962</v>
      </c>
      <c r="C3649">
        <f t="shared" si="448"/>
        <v>4.1627451115968048</v>
      </c>
      <c r="D3649">
        <v>0.74303415021210362</v>
      </c>
      <c r="E3649" s="19">
        <f t="shared" si="449"/>
        <v>2.7201549059418317</v>
      </c>
      <c r="F3649">
        <v>-2.5438566808588803E-2</v>
      </c>
      <c r="G3649" s="20">
        <v>0.44600000000000001</v>
      </c>
      <c r="H3649">
        <v>0.46300000000000002</v>
      </c>
      <c r="I3649">
        <f t="shared" si="450"/>
        <v>1.186591757935306E-2</v>
      </c>
      <c r="J3649">
        <f t="shared" si="451"/>
        <v>1.1009087155618307E-2</v>
      </c>
      <c r="K3649">
        <v>6</v>
      </c>
      <c r="L3649">
        <v>6</v>
      </c>
      <c r="M3649">
        <f t="shared" si="452"/>
        <v>1.4925864466943609E-2</v>
      </c>
      <c r="N3649">
        <f t="shared" si="453"/>
        <v>2.8186528405608993E-5</v>
      </c>
      <c r="O3649">
        <f t="shared" si="454"/>
        <v>3.7130238347594976E-5</v>
      </c>
      <c r="P3649">
        <f t="shared" si="455"/>
        <v>-1.1251883346887557</v>
      </c>
    </row>
    <row r="3650" spans="1:16" x14ac:dyDescent="0.25">
      <c r="A3650">
        <v>3649</v>
      </c>
      <c r="B3650">
        <v>0.33777886288033693</v>
      </c>
      <c r="C3650">
        <f t="shared" si="448"/>
        <v>5.6879244694937636</v>
      </c>
      <c r="D3650">
        <v>0.18350779747917112</v>
      </c>
      <c r="E3650" s="19">
        <f t="shared" si="449"/>
        <v>7.5394955588079222</v>
      </c>
      <c r="F3650">
        <v>0.6202219537954079</v>
      </c>
      <c r="G3650" s="20">
        <v>0.44600000000000001</v>
      </c>
      <c r="H3650">
        <v>0.46300000000000002</v>
      </c>
      <c r="I3650">
        <f t="shared" si="450"/>
        <v>1.186591757935306E-2</v>
      </c>
      <c r="J3650">
        <f t="shared" si="451"/>
        <v>1.1009087155618307E-2</v>
      </c>
      <c r="K3650">
        <v>6</v>
      </c>
      <c r="L3650">
        <v>6</v>
      </c>
      <c r="M3650">
        <f t="shared" si="452"/>
        <v>8.9653070304558536E-3</v>
      </c>
      <c r="N3650">
        <f t="shared" si="453"/>
        <v>2.0628497084064868E-5</v>
      </c>
      <c r="O3650">
        <f t="shared" si="454"/>
        <v>1.3396121691723527E-5</v>
      </c>
      <c r="P3650">
        <f t="shared" si="455"/>
        <v>-2.2997308831378049</v>
      </c>
    </row>
    <row r="3651" spans="1:16" x14ac:dyDescent="0.25">
      <c r="A3651">
        <v>3650</v>
      </c>
      <c r="B3651">
        <v>0.62831507309183021</v>
      </c>
      <c r="C3651">
        <f t="shared" ref="C3651:C3714" si="456">CHIINV(B3651,6-1)</f>
        <v>3.4674724695909571</v>
      </c>
      <c r="D3651">
        <v>0.88845484786523021</v>
      </c>
      <c r="E3651" s="19">
        <f t="shared" ref="E3651:E3714" si="457">CHIINV(D3651,6-1)</f>
        <v>1.7035291433010027</v>
      </c>
      <c r="F3651">
        <v>1.0854591891984455</v>
      </c>
      <c r="G3651" s="20">
        <v>0.44600000000000001</v>
      </c>
      <c r="H3651">
        <v>0.46300000000000002</v>
      </c>
      <c r="I3651">
        <f t="shared" ref="I3651:I3714" si="458">SQRT(0.0001408)</f>
        <v>1.186591757935306E-2</v>
      </c>
      <c r="J3651">
        <f t="shared" ref="J3651:J3714" si="459">SQRT(0.0001212)</f>
        <v>1.1009087155618307E-2</v>
      </c>
      <c r="K3651">
        <v>6</v>
      </c>
      <c r="L3651">
        <v>6</v>
      </c>
      <c r="M3651">
        <f t="shared" ref="M3651:M3714" si="460">SQRT((L3651-1)*J3651^2/E3651)</f>
        <v>1.886086159908017E-2</v>
      </c>
      <c r="N3651">
        <f t="shared" ref="N3651:N3714" si="461">((K3651-1)*I3651^2)/(K3651*C3651)</f>
        <v>3.3838288367773145E-5</v>
      </c>
      <c r="O3651">
        <f t="shared" ref="O3651:O3714" si="462">((L3651-1)*J3651^2)/(L3651*E3651)</f>
        <v>5.9288683376609511E-5</v>
      </c>
      <c r="P3651">
        <f t="shared" ref="P3651:P3714" si="463">(G3651-H3651-F3651*SQRT(N3651+O3651))/M3651</f>
        <v>-1.456716731927534</v>
      </c>
    </row>
    <row r="3652" spans="1:16" x14ac:dyDescent="0.25">
      <c r="A3652">
        <v>3651</v>
      </c>
      <c r="B3652">
        <v>0.81710257271034881</v>
      </c>
      <c r="C3652">
        <f t="shared" si="456"/>
        <v>2.2257870437679559</v>
      </c>
      <c r="D3652">
        <v>0.28766747032074952</v>
      </c>
      <c r="E3652" s="19">
        <f t="shared" si="457"/>
        <v>6.1953988008431287</v>
      </c>
      <c r="F3652">
        <v>-1.6660396795487031</v>
      </c>
      <c r="G3652" s="20">
        <v>0.44600000000000001</v>
      </c>
      <c r="H3652">
        <v>0.46300000000000002</v>
      </c>
      <c r="I3652">
        <f t="shared" si="458"/>
        <v>1.186591757935306E-2</v>
      </c>
      <c r="J3652">
        <f t="shared" si="459"/>
        <v>1.1009087155618307E-2</v>
      </c>
      <c r="K3652">
        <v>6</v>
      </c>
      <c r="L3652">
        <v>6</v>
      </c>
      <c r="M3652">
        <f t="shared" si="460"/>
        <v>9.8901226721633539E-3</v>
      </c>
      <c r="N3652">
        <f t="shared" si="461"/>
        <v>5.2715435495888177E-5</v>
      </c>
      <c r="O3652">
        <f t="shared" si="462"/>
        <v>1.63024210784066E-5</v>
      </c>
      <c r="P3652">
        <f t="shared" si="463"/>
        <v>-0.31941407974919328</v>
      </c>
    </row>
    <row r="3653" spans="1:16" x14ac:dyDescent="0.25">
      <c r="A3653">
        <v>3652</v>
      </c>
      <c r="B3653">
        <v>0.86205633716849273</v>
      </c>
      <c r="C3653">
        <f t="shared" si="456"/>
        <v>1.9055296129932091</v>
      </c>
      <c r="D3653">
        <v>0.26831873531296729</v>
      </c>
      <c r="E3653" s="19">
        <f t="shared" si="457"/>
        <v>6.4102694998005232</v>
      </c>
      <c r="F3653">
        <v>1.0061557986773551</v>
      </c>
      <c r="G3653" s="20">
        <v>0.44600000000000001</v>
      </c>
      <c r="H3653">
        <v>0.46300000000000002</v>
      </c>
      <c r="I3653">
        <f t="shared" si="458"/>
        <v>1.186591757935306E-2</v>
      </c>
      <c r="J3653">
        <f t="shared" si="459"/>
        <v>1.1009087155618307E-2</v>
      </c>
      <c r="K3653">
        <v>6</v>
      </c>
      <c r="L3653">
        <v>6</v>
      </c>
      <c r="M3653">
        <f t="shared" si="460"/>
        <v>9.7229525845199914E-3</v>
      </c>
      <c r="N3653">
        <f t="shared" si="461"/>
        <v>6.1575182318487258E-5</v>
      </c>
      <c r="O3653">
        <f t="shared" si="462"/>
        <v>1.5755967826803997E-5</v>
      </c>
      <c r="P3653">
        <f t="shared" si="463"/>
        <v>-2.6584461760109535</v>
      </c>
    </row>
    <row r="3654" spans="1:16" x14ac:dyDescent="0.25">
      <c r="A3654">
        <v>3653</v>
      </c>
      <c r="B3654">
        <v>1.5717032380138555E-2</v>
      </c>
      <c r="C3654">
        <f t="shared" si="456"/>
        <v>13.983114366110916</v>
      </c>
      <c r="D3654">
        <v>0.13068025757621998</v>
      </c>
      <c r="E3654" s="19">
        <f t="shared" si="457"/>
        <v>8.5014369543441823</v>
      </c>
      <c r="F3654">
        <v>0.44363332563079894</v>
      </c>
      <c r="G3654" s="20">
        <v>0.44600000000000001</v>
      </c>
      <c r="H3654">
        <v>0.46300000000000002</v>
      </c>
      <c r="I3654">
        <f t="shared" si="458"/>
        <v>1.186591757935306E-2</v>
      </c>
      <c r="J3654">
        <f t="shared" si="459"/>
        <v>1.1009087155618307E-2</v>
      </c>
      <c r="K3654">
        <v>6</v>
      </c>
      <c r="L3654">
        <v>6</v>
      </c>
      <c r="M3654">
        <f t="shared" si="460"/>
        <v>8.4428707894601916E-3</v>
      </c>
      <c r="N3654">
        <f t="shared" si="461"/>
        <v>8.3910729942750867E-6</v>
      </c>
      <c r="O3654">
        <f t="shared" si="462"/>
        <v>1.1880344527920026E-5</v>
      </c>
      <c r="P3654">
        <f t="shared" si="463"/>
        <v>-2.250112063213273</v>
      </c>
    </row>
    <row r="3655" spans="1:16" x14ac:dyDescent="0.25">
      <c r="A3655">
        <v>3654</v>
      </c>
      <c r="B3655">
        <v>0.82134464552751241</v>
      </c>
      <c r="C3655">
        <f t="shared" si="456"/>
        <v>2.1964772488404476</v>
      </c>
      <c r="D3655">
        <v>0.61259804071169166</v>
      </c>
      <c r="E3655" s="19">
        <f t="shared" si="457"/>
        <v>3.571496132230199</v>
      </c>
      <c r="F3655">
        <v>-0.80929112300509587</v>
      </c>
      <c r="G3655" s="20">
        <v>0.44600000000000001</v>
      </c>
      <c r="H3655">
        <v>0.46300000000000002</v>
      </c>
      <c r="I3655">
        <f t="shared" si="458"/>
        <v>1.186591757935306E-2</v>
      </c>
      <c r="J3655">
        <f t="shared" si="459"/>
        <v>1.1009087155618307E-2</v>
      </c>
      <c r="K3655">
        <v>6</v>
      </c>
      <c r="L3655">
        <v>6</v>
      </c>
      <c r="M3655">
        <f t="shared" si="460"/>
        <v>1.3026004384307946E-2</v>
      </c>
      <c r="N3655">
        <f t="shared" si="461"/>
        <v>5.3418870327600837E-5</v>
      </c>
      <c r="O3655">
        <f t="shared" si="462"/>
        <v>2.8279465036668304E-5</v>
      </c>
      <c r="P3655">
        <f t="shared" si="463"/>
        <v>-0.74351653819031949</v>
      </c>
    </row>
    <row r="3656" spans="1:16" x14ac:dyDescent="0.25">
      <c r="A3656">
        <v>3655</v>
      </c>
      <c r="B3656">
        <v>0.70769371623889887</v>
      </c>
      <c r="C3656">
        <f t="shared" si="456"/>
        <v>2.9500038684241972</v>
      </c>
      <c r="D3656">
        <v>1.4038514358958708E-2</v>
      </c>
      <c r="E3656" s="19">
        <f t="shared" si="457"/>
        <v>14.2601788546921</v>
      </c>
      <c r="F3656">
        <v>-1.8154150893678889</v>
      </c>
      <c r="G3656" s="20">
        <v>0.44600000000000001</v>
      </c>
      <c r="H3656">
        <v>0.46300000000000002</v>
      </c>
      <c r="I3656">
        <f t="shared" si="458"/>
        <v>1.186591757935306E-2</v>
      </c>
      <c r="J3656">
        <f t="shared" si="459"/>
        <v>1.1009087155618307E-2</v>
      </c>
      <c r="K3656">
        <v>6</v>
      </c>
      <c r="L3656">
        <v>6</v>
      </c>
      <c r="M3656">
        <f t="shared" si="460"/>
        <v>6.5188925966838326E-3</v>
      </c>
      <c r="N3656">
        <f t="shared" si="461"/>
        <v>3.9773959142639776E-5</v>
      </c>
      <c r="O3656">
        <f t="shared" si="462"/>
        <v>7.0826601145165477E-6</v>
      </c>
      <c r="P3656">
        <f t="shared" si="463"/>
        <v>-0.70152094527829578</v>
      </c>
    </row>
    <row r="3657" spans="1:16" x14ac:dyDescent="0.25">
      <c r="A3657">
        <v>3656</v>
      </c>
      <c r="B3657">
        <v>0.33030182805871761</v>
      </c>
      <c r="C3657">
        <f t="shared" si="456"/>
        <v>5.7597575549794469</v>
      </c>
      <c r="D3657">
        <v>0.60548722800378429</v>
      </c>
      <c r="E3657" s="19">
        <f t="shared" si="457"/>
        <v>3.6188370676369299</v>
      </c>
      <c r="F3657">
        <v>-0.79609435488237068</v>
      </c>
      <c r="G3657" s="20">
        <v>0.44600000000000001</v>
      </c>
      <c r="H3657">
        <v>0.46300000000000002</v>
      </c>
      <c r="I3657">
        <f t="shared" si="458"/>
        <v>1.186591757935306E-2</v>
      </c>
      <c r="J3657">
        <f t="shared" si="459"/>
        <v>1.1009087155618307E-2</v>
      </c>
      <c r="K3657">
        <v>6</v>
      </c>
      <c r="L3657">
        <v>6</v>
      </c>
      <c r="M3657">
        <f t="shared" si="460"/>
        <v>1.2940522047220368E-2</v>
      </c>
      <c r="N3657">
        <f t="shared" si="461"/>
        <v>2.0371227818763981E-5</v>
      </c>
      <c r="O3657">
        <f t="shared" si="462"/>
        <v>2.7909518475766067E-5</v>
      </c>
      <c r="P3657">
        <f t="shared" si="463"/>
        <v>-0.8862386101164188</v>
      </c>
    </row>
    <row r="3658" spans="1:16" x14ac:dyDescent="0.25">
      <c r="A3658">
        <v>3657</v>
      </c>
      <c r="B3658">
        <v>0.54466383861812184</v>
      </c>
      <c r="C3658">
        <f t="shared" si="456"/>
        <v>4.0330751443757293</v>
      </c>
      <c r="D3658">
        <v>0.93154698324533824</v>
      </c>
      <c r="E3658" s="19">
        <f t="shared" si="457"/>
        <v>1.3325495650086057</v>
      </c>
      <c r="F3658">
        <v>-0.5328547558747232</v>
      </c>
      <c r="G3658" s="20">
        <v>0.44600000000000001</v>
      </c>
      <c r="H3658">
        <v>0.46300000000000002</v>
      </c>
      <c r="I3658">
        <f t="shared" si="458"/>
        <v>1.186591757935306E-2</v>
      </c>
      <c r="J3658">
        <f t="shared" si="459"/>
        <v>1.1009087155618307E-2</v>
      </c>
      <c r="K3658">
        <v>6</v>
      </c>
      <c r="L3658">
        <v>6</v>
      </c>
      <c r="M3658">
        <f t="shared" si="460"/>
        <v>2.1325274304633293E-2</v>
      </c>
      <c r="N3658">
        <f t="shared" si="461"/>
        <v>2.90927714295031E-5</v>
      </c>
      <c r="O3658">
        <f t="shared" si="462"/>
        <v>7.5794554027975488E-5</v>
      </c>
      <c r="P3658">
        <f t="shared" si="463"/>
        <v>-0.54127294139000914</v>
      </c>
    </row>
    <row r="3659" spans="1:16" x14ac:dyDescent="0.25">
      <c r="A3659">
        <v>3658</v>
      </c>
      <c r="B3659">
        <v>0.37318033387249366</v>
      </c>
      <c r="C3659">
        <f t="shared" si="456"/>
        <v>5.3631945721524961</v>
      </c>
      <c r="D3659">
        <v>0.68889431440168458</v>
      </c>
      <c r="E3659" s="19">
        <f t="shared" si="457"/>
        <v>3.0719488508692678</v>
      </c>
      <c r="F3659">
        <v>1.5363411876023747</v>
      </c>
      <c r="G3659" s="20">
        <v>0.44600000000000001</v>
      </c>
      <c r="H3659">
        <v>0.46300000000000002</v>
      </c>
      <c r="I3659">
        <f t="shared" si="458"/>
        <v>1.186591757935306E-2</v>
      </c>
      <c r="J3659">
        <f t="shared" si="459"/>
        <v>1.1009087155618307E-2</v>
      </c>
      <c r="K3659">
        <v>6</v>
      </c>
      <c r="L3659">
        <v>6</v>
      </c>
      <c r="M3659">
        <f t="shared" si="460"/>
        <v>1.4045245086810767E-2</v>
      </c>
      <c r="N3659">
        <f t="shared" si="461"/>
        <v>2.1877508219181027E-5</v>
      </c>
      <c r="O3659">
        <f t="shared" si="462"/>
        <v>3.2878151591430333E-5</v>
      </c>
      <c r="P3659">
        <f t="shared" si="463"/>
        <v>-2.0197920408407133</v>
      </c>
    </row>
    <row r="3660" spans="1:16" x14ac:dyDescent="0.25">
      <c r="A3660">
        <v>3659</v>
      </c>
      <c r="B3660">
        <v>0.8180181279946287</v>
      </c>
      <c r="C3660">
        <f t="shared" si="456"/>
        <v>2.2194740824118728</v>
      </c>
      <c r="D3660">
        <v>0.60051271095919678</v>
      </c>
      <c r="E3660" s="19">
        <f t="shared" si="457"/>
        <v>3.6520689556040118</v>
      </c>
      <c r="F3660">
        <v>0.22357994566846173</v>
      </c>
      <c r="G3660" s="20">
        <v>0.44600000000000001</v>
      </c>
      <c r="H3660">
        <v>0.46300000000000002</v>
      </c>
      <c r="I3660">
        <f t="shared" si="458"/>
        <v>1.186591757935306E-2</v>
      </c>
      <c r="J3660">
        <f t="shared" si="459"/>
        <v>1.1009087155618307E-2</v>
      </c>
      <c r="K3660">
        <v>6</v>
      </c>
      <c r="L3660">
        <v>6</v>
      </c>
      <c r="M3660">
        <f t="shared" si="460"/>
        <v>1.2881511560309913E-2</v>
      </c>
      <c r="N3660">
        <f t="shared" si="461"/>
        <v>5.2865376650773385E-5</v>
      </c>
      <c r="O3660">
        <f t="shared" si="462"/>
        <v>2.7655556679732986E-5</v>
      </c>
      <c r="P3660">
        <f t="shared" si="463"/>
        <v>-1.4754681590400514</v>
      </c>
    </row>
    <row r="3661" spans="1:16" x14ac:dyDescent="0.25">
      <c r="A3661">
        <v>3660</v>
      </c>
      <c r="B3661">
        <v>0.15659047212134158</v>
      </c>
      <c r="C3661">
        <f t="shared" si="456"/>
        <v>7.993567855551059</v>
      </c>
      <c r="D3661">
        <v>0.64403210547196876</v>
      </c>
      <c r="E3661" s="19">
        <f t="shared" si="457"/>
        <v>3.3641727034120477</v>
      </c>
      <c r="F3661">
        <v>0.42246028897352517</v>
      </c>
      <c r="G3661" s="20">
        <v>0.44600000000000001</v>
      </c>
      <c r="H3661">
        <v>0.46300000000000002</v>
      </c>
      <c r="I3661">
        <f t="shared" si="458"/>
        <v>1.186591757935306E-2</v>
      </c>
      <c r="J3661">
        <f t="shared" si="459"/>
        <v>1.1009087155618307E-2</v>
      </c>
      <c r="K3661">
        <v>6</v>
      </c>
      <c r="L3661">
        <v>6</v>
      </c>
      <c r="M3661">
        <f t="shared" si="460"/>
        <v>1.3421379938705662E-2</v>
      </c>
      <c r="N3661">
        <f t="shared" si="461"/>
        <v>1.4678468420312749E-5</v>
      </c>
      <c r="O3661">
        <f t="shared" si="462"/>
        <v>3.0022239909848472E-5</v>
      </c>
      <c r="P3661">
        <f t="shared" si="463"/>
        <v>-1.4770843195718777</v>
      </c>
    </row>
    <row r="3662" spans="1:16" x14ac:dyDescent="0.25">
      <c r="A3662">
        <v>3661</v>
      </c>
      <c r="B3662">
        <v>0.22849208044679098</v>
      </c>
      <c r="C3662">
        <f t="shared" si="456"/>
        <v>6.8959799033919209</v>
      </c>
      <c r="D3662">
        <v>0.6896267586291086</v>
      </c>
      <c r="E3662" s="19">
        <f t="shared" si="457"/>
        <v>3.0671963941409701</v>
      </c>
      <c r="F3662">
        <v>0.30415549190365709</v>
      </c>
      <c r="G3662" s="20">
        <v>0.44600000000000001</v>
      </c>
      <c r="H3662">
        <v>0.46300000000000002</v>
      </c>
      <c r="I3662">
        <f t="shared" si="458"/>
        <v>1.186591757935306E-2</v>
      </c>
      <c r="J3662">
        <f t="shared" si="459"/>
        <v>1.1009087155618307E-2</v>
      </c>
      <c r="K3662">
        <v>6</v>
      </c>
      <c r="L3662">
        <v>6</v>
      </c>
      <c r="M3662">
        <f t="shared" si="460"/>
        <v>1.405612205306718E-2</v>
      </c>
      <c r="N3662">
        <f t="shared" si="461"/>
        <v>1.7014744093964172E-5</v>
      </c>
      <c r="O3662">
        <f t="shared" si="462"/>
        <v>3.292909452845359E-5</v>
      </c>
      <c r="P3662">
        <f t="shared" si="463"/>
        <v>-1.3623598195777558</v>
      </c>
    </row>
    <row r="3663" spans="1:16" x14ac:dyDescent="0.25">
      <c r="A3663">
        <v>3662</v>
      </c>
      <c r="B3663">
        <v>0.92901394695883055</v>
      </c>
      <c r="C3663">
        <f t="shared" si="456"/>
        <v>1.3564808741976475</v>
      </c>
      <c r="D3663">
        <v>0.99084444715720088</v>
      </c>
      <c r="E3663" s="19">
        <f t="shared" si="457"/>
        <v>0.53352014500345746</v>
      </c>
      <c r="F3663">
        <v>1.3919225239078514</v>
      </c>
      <c r="G3663" s="20">
        <v>0.44600000000000001</v>
      </c>
      <c r="H3663">
        <v>0.46300000000000002</v>
      </c>
      <c r="I3663">
        <f t="shared" si="458"/>
        <v>1.186591757935306E-2</v>
      </c>
      <c r="J3663">
        <f t="shared" si="459"/>
        <v>1.1009087155618307E-2</v>
      </c>
      <c r="K3663">
        <v>6</v>
      </c>
      <c r="L3663">
        <v>6</v>
      </c>
      <c r="M3663">
        <f t="shared" si="460"/>
        <v>3.3702405595636774E-2</v>
      </c>
      <c r="N3663">
        <f t="shared" si="461"/>
        <v>8.6498332239837473E-5</v>
      </c>
      <c r="O3663">
        <f t="shared" si="462"/>
        <v>1.8930869048880145E-4</v>
      </c>
      <c r="P3663">
        <f t="shared" si="463"/>
        <v>-1.1903087447024245</v>
      </c>
    </row>
    <row r="3664" spans="1:16" x14ac:dyDescent="0.25">
      <c r="A3664">
        <v>3663</v>
      </c>
      <c r="B3664">
        <v>4.1352580339976193E-2</v>
      </c>
      <c r="C3664">
        <f t="shared" si="456"/>
        <v>11.559244187315196</v>
      </c>
      <c r="D3664">
        <v>0.37440107425153357</v>
      </c>
      <c r="E3664" s="19">
        <f t="shared" si="457"/>
        <v>5.352410408101143</v>
      </c>
      <c r="F3664">
        <v>1.2421560313669033</v>
      </c>
      <c r="G3664" s="20">
        <v>0.44600000000000001</v>
      </c>
      <c r="H3664">
        <v>0.46300000000000002</v>
      </c>
      <c r="I3664">
        <f t="shared" si="458"/>
        <v>1.186591757935306E-2</v>
      </c>
      <c r="J3664">
        <f t="shared" si="459"/>
        <v>1.1009087155618307E-2</v>
      </c>
      <c r="K3664">
        <v>6</v>
      </c>
      <c r="L3664">
        <v>6</v>
      </c>
      <c r="M3664">
        <f t="shared" si="460"/>
        <v>1.0640489532275975E-2</v>
      </c>
      <c r="N3664">
        <f t="shared" si="461"/>
        <v>1.0150605993953459E-5</v>
      </c>
      <c r="O3664">
        <f t="shared" si="462"/>
        <v>1.8870002914412432E-5</v>
      </c>
      <c r="P3664">
        <f t="shared" si="463"/>
        <v>-2.2265508840665564</v>
      </c>
    </row>
    <row r="3665" spans="1:16" x14ac:dyDescent="0.25">
      <c r="A3665">
        <v>3664</v>
      </c>
      <c r="B3665">
        <v>0.67540513321329387</v>
      </c>
      <c r="C3665">
        <f t="shared" si="456"/>
        <v>3.1595380869630265</v>
      </c>
      <c r="D3665">
        <v>5.8687093722342598E-2</v>
      </c>
      <c r="E3665" s="19">
        <f t="shared" si="457"/>
        <v>10.654062556209482</v>
      </c>
      <c r="F3665">
        <v>0.67783048507408239</v>
      </c>
      <c r="G3665" s="20">
        <v>0.44600000000000001</v>
      </c>
      <c r="H3665">
        <v>0.46300000000000002</v>
      </c>
      <c r="I3665">
        <f t="shared" si="458"/>
        <v>1.186591757935306E-2</v>
      </c>
      <c r="J3665">
        <f t="shared" si="459"/>
        <v>1.1009087155618307E-2</v>
      </c>
      <c r="K3665">
        <v>6</v>
      </c>
      <c r="L3665">
        <v>6</v>
      </c>
      <c r="M3665">
        <f t="shared" si="460"/>
        <v>7.5418638994357379E-3</v>
      </c>
      <c r="N3665">
        <f t="shared" si="461"/>
        <v>3.7136230076629669E-5</v>
      </c>
      <c r="O3665">
        <f t="shared" si="462"/>
        <v>9.4799518462686711E-6</v>
      </c>
      <c r="P3665">
        <f t="shared" si="463"/>
        <v>-2.8677205919792805</v>
      </c>
    </row>
    <row r="3666" spans="1:16" x14ac:dyDescent="0.25">
      <c r="A3666">
        <v>3665</v>
      </c>
      <c r="B3666">
        <v>0.52162236396374406</v>
      </c>
      <c r="C3666">
        <f t="shared" si="456"/>
        <v>4.1955252500198803</v>
      </c>
      <c r="D3666">
        <v>0.91042817468794823</v>
      </c>
      <c r="E3666" s="19">
        <f t="shared" si="457"/>
        <v>1.5227624971227796</v>
      </c>
      <c r="F3666">
        <v>-1.0534745342738461</v>
      </c>
      <c r="G3666" s="20">
        <v>0.44600000000000001</v>
      </c>
      <c r="H3666">
        <v>0.46300000000000002</v>
      </c>
      <c r="I3666">
        <f t="shared" si="458"/>
        <v>1.186591757935306E-2</v>
      </c>
      <c r="J3666">
        <f t="shared" si="459"/>
        <v>1.1009087155618307E-2</v>
      </c>
      <c r="K3666">
        <v>6</v>
      </c>
      <c r="L3666">
        <v>6</v>
      </c>
      <c r="M3666">
        <f t="shared" si="460"/>
        <v>1.9948958455181218E-2</v>
      </c>
      <c r="N3666">
        <f t="shared" si="461"/>
        <v>2.7966303702445201E-5</v>
      </c>
      <c r="O3666">
        <f t="shared" si="462"/>
        <v>6.6326823907757708E-5</v>
      </c>
      <c r="P3666">
        <f t="shared" si="463"/>
        <v>-0.33937975154884509</v>
      </c>
    </row>
    <row r="3667" spans="1:16" x14ac:dyDescent="0.25">
      <c r="A3667">
        <v>3666</v>
      </c>
      <c r="B3667">
        <v>0.25321207312234872</v>
      </c>
      <c r="C3667">
        <f t="shared" si="456"/>
        <v>6.5869894716678123</v>
      </c>
      <c r="D3667">
        <v>0.91256447035126809</v>
      </c>
      <c r="E3667" s="19">
        <f t="shared" si="457"/>
        <v>1.5043742977767067</v>
      </c>
      <c r="F3667">
        <v>0.25056806407519616</v>
      </c>
      <c r="G3667" s="20">
        <v>0.44600000000000001</v>
      </c>
      <c r="H3667">
        <v>0.46300000000000002</v>
      </c>
      <c r="I3667">
        <f t="shared" si="458"/>
        <v>1.186591757935306E-2</v>
      </c>
      <c r="J3667">
        <f t="shared" si="459"/>
        <v>1.1009087155618307E-2</v>
      </c>
      <c r="K3667">
        <v>6</v>
      </c>
      <c r="L3667">
        <v>6</v>
      </c>
      <c r="M3667">
        <f t="shared" si="460"/>
        <v>2.0070507754193043E-2</v>
      </c>
      <c r="N3667">
        <f t="shared" si="461"/>
        <v>1.7812892192709813E-5</v>
      </c>
      <c r="O3667">
        <f t="shared" si="462"/>
        <v>6.7137546918520513E-5</v>
      </c>
      <c r="P3667">
        <f t="shared" si="463"/>
        <v>-0.96208078358604043</v>
      </c>
    </row>
    <row r="3668" spans="1:16" x14ac:dyDescent="0.25">
      <c r="A3668">
        <v>3667</v>
      </c>
      <c r="B3668">
        <v>0.2021546067690054</v>
      </c>
      <c r="C3668">
        <f t="shared" si="456"/>
        <v>7.2579147120626786</v>
      </c>
      <c r="D3668">
        <v>0.92129276406140326</v>
      </c>
      <c r="E3668" s="19">
        <f t="shared" si="457"/>
        <v>1.4273994872511453</v>
      </c>
      <c r="F3668">
        <v>-0.88678461906965822</v>
      </c>
      <c r="G3668" s="20">
        <v>0.44600000000000001</v>
      </c>
      <c r="H3668">
        <v>0.46300000000000002</v>
      </c>
      <c r="I3668">
        <f t="shared" si="458"/>
        <v>1.186591757935306E-2</v>
      </c>
      <c r="J3668">
        <f t="shared" si="459"/>
        <v>1.1009087155618307E-2</v>
      </c>
      <c r="K3668">
        <v>6</v>
      </c>
      <c r="L3668">
        <v>6</v>
      </c>
      <c r="M3668">
        <f t="shared" si="460"/>
        <v>2.0604569443981806E-2</v>
      </c>
      <c r="N3668">
        <f t="shared" si="461"/>
        <v>1.6166259592211097E-5</v>
      </c>
      <c r="O3668">
        <f t="shared" si="462"/>
        <v>7.0758046995311453E-5</v>
      </c>
      <c r="P3668">
        <f t="shared" si="463"/>
        <v>-0.42380030007981617</v>
      </c>
    </row>
    <row r="3669" spans="1:16" x14ac:dyDescent="0.25">
      <c r="A3669">
        <v>3668</v>
      </c>
      <c r="B3669">
        <v>0.5603503524887844</v>
      </c>
      <c r="C3669">
        <f t="shared" si="456"/>
        <v>3.9244053785252442</v>
      </c>
      <c r="D3669">
        <v>0.28864406262398146</v>
      </c>
      <c r="E3669" s="19">
        <f t="shared" si="457"/>
        <v>6.1848659800574044</v>
      </c>
      <c r="F3669">
        <v>-6.7700511863222346E-3</v>
      </c>
      <c r="G3669" s="20">
        <v>0.44600000000000001</v>
      </c>
      <c r="H3669">
        <v>0.46300000000000002</v>
      </c>
      <c r="I3669">
        <f t="shared" si="458"/>
        <v>1.186591757935306E-2</v>
      </c>
      <c r="J3669">
        <f t="shared" si="459"/>
        <v>1.1009087155618307E-2</v>
      </c>
      <c r="K3669">
        <v>6</v>
      </c>
      <c r="L3669">
        <v>6</v>
      </c>
      <c r="M3669">
        <f t="shared" si="460"/>
        <v>9.8985405244647502E-3</v>
      </c>
      <c r="N3669">
        <f t="shared" si="461"/>
        <v>2.9898372368816317E-5</v>
      </c>
      <c r="O3669">
        <f t="shared" si="462"/>
        <v>1.6330184085745146E-5</v>
      </c>
      <c r="P3669">
        <f t="shared" si="463"/>
        <v>-1.712774656723947</v>
      </c>
    </row>
    <row r="3670" spans="1:16" x14ac:dyDescent="0.25">
      <c r="A3670">
        <v>3669</v>
      </c>
      <c r="B3670">
        <v>0.46192815942869353</v>
      </c>
      <c r="C3670">
        <f t="shared" si="456"/>
        <v>4.6357524644253232</v>
      </c>
      <c r="D3670">
        <v>0.18900112918485062</v>
      </c>
      <c r="E3670" s="19">
        <f t="shared" si="457"/>
        <v>7.4540614280058666</v>
      </c>
      <c r="F3670">
        <v>-1.3511680663214065</v>
      </c>
      <c r="G3670" s="20">
        <v>0.44600000000000001</v>
      </c>
      <c r="H3670">
        <v>0.46300000000000002</v>
      </c>
      <c r="I3670">
        <f t="shared" si="458"/>
        <v>1.186591757935306E-2</v>
      </c>
      <c r="J3670">
        <f t="shared" si="459"/>
        <v>1.1009087155618307E-2</v>
      </c>
      <c r="K3670">
        <v>6</v>
      </c>
      <c r="L3670">
        <v>6</v>
      </c>
      <c r="M3670">
        <f t="shared" si="460"/>
        <v>9.0165382290067573E-3</v>
      </c>
      <c r="N3670">
        <f t="shared" si="461"/>
        <v>2.531052601141823E-5</v>
      </c>
      <c r="O3670">
        <f t="shared" si="462"/>
        <v>1.354966027252338E-5</v>
      </c>
      <c r="P3670">
        <f t="shared" si="463"/>
        <v>-0.95126272896399167</v>
      </c>
    </row>
    <row r="3671" spans="1:16" x14ac:dyDescent="0.25">
      <c r="A3671">
        <v>3670</v>
      </c>
      <c r="B3671">
        <v>0.55482650227362895</v>
      </c>
      <c r="C3671">
        <f t="shared" si="456"/>
        <v>3.9625076052857273</v>
      </c>
      <c r="D3671">
        <v>0.43107394634846036</v>
      </c>
      <c r="E3671" s="19">
        <f t="shared" si="457"/>
        <v>4.8770093249092694</v>
      </c>
      <c r="F3671">
        <v>-2.2515087039209902</v>
      </c>
      <c r="G3671" s="20">
        <v>0.44600000000000001</v>
      </c>
      <c r="H3671">
        <v>0.46300000000000002</v>
      </c>
      <c r="I3671">
        <f t="shared" si="458"/>
        <v>1.186591757935306E-2</v>
      </c>
      <c r="J3671">
        <f t="shared" si="459"/>
        <v>1.1009087155618307E-2</v>
      </c>
      <c r="K3671">
        <v>6</v>
      </c>
      <c r="L3671">
        <v>6</v>
      </c>
      <c r="M3671">
        <f t="shared" si="460"/>
        <v>1.1147038961679867E-2</v>
      </c>
      <c r="N3671">
        <f t="shared" si="461"/>
        <v>2.9610879024388061E-5</v>
      </c>
      <c r="O3671">
        <f t="shared" si="462"/>
        <v>2.0709412935534827E-5</v>
      </c>
      <c r="P3671">
        <f t="shared" si="463"/>
        <v>-9.2268303063936394E-2</v>
      </c>
    </row>
    <row r="3672" spans="1:16" x14ac:dyDescent="0.25">
      <c r="A3672">
        <v>3671</v>
      </c>
      <c r="B3672">
        <v>0.20499282815027314</v>
      </c>
      <c r="C3672">
        <f t="shared" si="456"/>
        <v>7.217038275038715</v>
      </c>
      <c r="D3672">
        <v>0.52345347453230384</v>
      </c>
      <c r="E3672" s="19">
        <f t="shared" si="457"/>
        <v>4.1824818615127244</v>
      </c>
      <c r="F3672">
        <v>1.1642305253189988</v>
      </c>
      <c r="G3672" s="20">
        <v>0.44600000000000001</v>
      </c>
      <c r="H3672">
        <v>0.46300000000000002</v>
      </c>
      <c r="I3672">
        <f t="shared" si="458"/>
        <v>1.186591757935306E-2</v>
      </c>
      <c r="J3672">
        <f t="shared" si="459"/>
        <v>1.1009087155618307E-2</v>
      </c>
      <c r="K3672">
        <v>6</v>
      </c>
      <c r="L3672">
        <v>6</v>
      </c>
      <c r="M3672">
        <f t="shared" si="460"/>
        <v>1.203702822777279E-2</v>
      </c>
      <c r="N3672">
        <f t="shared" si="461"/>
        <v>1.6257823342734577E-5</v>
      </c>
      <c r="O3672">
        <f t="shared" si="462"/>
        <v>2.4148341426033157E-5</v>
      </c>
      <c r="P3672">
        <f t="shared" si="463"/>
        <v>-2.027122400221149</v>
      </c>
    </row>
    <row r="3673" spans="1:16" x14ac:dyDescent="0.25">
      <c r="A3673">
        <v>3672</v>
      </c>
      <c r="B3673">
        <v>2.4109622486037782E-3</v>
      </c>
      <c r="C3673">
        <f t="shared" si="456"/>
        <v>18.470560096943561</v>
      </c>
      <c r="D3673">
        <v>0.34672078615680413</v>
      </c>
      <c r="E3673" s="19">
        <f t="shared" si="457"/>
        <v>5.6035874408833068</v>
      </c>
      <c r="F3673">
        <v>0.48272340791299939</v>
      </c>
      <c r="G3673" s="20">
        <v>0.44600000000000001</v>
      </c>
      <c r="H3673">
        <v>0.46300000000000002</v>
      </c>
      <c r="I3673">
        <f t="shared" si="458"/>
        <v>1.186591757935306E-2</v>
      </c>
      <c r="J3673">
        <f t="shared" si="459"/>
        <v>1.1009087155618307E-2</v>
      </c>
      <c r="K3673">
        <v>6</v>
      </c>
      <c r="L3673">
        <v>6</v>
      </c>
      <c r="M3673">
        <f t="shared" si="460"/>
        <v>1.0399279131803317E-2</v>
      </c>
      <c r="N3673">
        <f t="shared" si="461"/>
        <v>6.3524512910006007E-6</v>
      </c>
      <c r="O3673">
        <f t="shared" si="462"/>
        <v>1.8024167743526659E-5</v>
      </c>
      <c r="P3673">
        <f t="shared" si="463"/>
        <v>-1.8639114088051745</v>
      </c>
    </row>
    <row r="3674" spans="1:16" x14ac:dyDescent="0.25">
      <c r="A3674">
        <v>3673</v>
      </c>
      <c r="B3674">
        <v>0.26230658894619585</v>
      </c>
      <c r="C3674">
        <f t="shared" si="456"/>
        <v>6.4795976379805413</v>
      </c>
      <c r="D3674">
        <v>0.40742210150456254</v>
      </c>
      <c r="E3674" s="19">
        <f t="shared" si="457"/>
        <v>5.0697931734282093</v>
      </c>
      <c r="F3674">
        <v>0.25838971851044334</v>
      </c>
      <c r="G3674" s="20">
        <v>0.44600000000000001</v>
      </c>
      <c r="H3674">
        <v>0.46300000000000002</v>
      </c>
      <c r="I3674">
        <f t="shared" si="458"/>
        <v>1.186591757935306E-2</v>
      </c>
      <c r="J3674">
        <f t="shared" si="459"/>
        <v>1.1009087155618307E-2</v>
      </c>
      <c r="K3674">
        <v>6</v>
      </c>
      <c r="L3674">
        <v>6</v>
      </c>
      <c r="M3674">
        <f t="shared" si="460"/>
        <v>1.0933046392038575E-2</v>
      </c>
      <c r="N3674">
        <f t="shared" si="461"/>
        <v>1.8108120270551537E-5</v>
      </c>
      <c r="O3674">
        <f t="shared" si="462"/>
        <v>1.9921917235077955E-5</v>
      </c>
      <c r="P3674">
        <f t="shared" si="463"/>
        <v>-1.7006651155758905</v>
      </c>
    </row>
    <row r="3675" spans="1:16" x14ac:dyDescent="0.25">
      <c r="A3675">
        <v>3674</v>
      </c>
      <c r="B3675">
        <v>0.33823664052247687</v>
      </c>
      <c r="C3675">
        <f t="shared" si="456"/>
        <v>5.683566054672144</v>
      </c>
      <c r="D3675">
        <v>0.63911862544633324</v>
      </c>
      <c r="E3675" s="19">
        <f t="shared" si="457"/>
        <v>3.396397662873575</v>
      </c>
      <c r="F3675">
        <v>0.46168565859261435</v>
      </c>
      <c r="G3675" s="20">
        <v>0.44600000000000001</v>
      </c>
      <c r="H3675">
        <v>0.46300000000000002</v>
      </c>
      <c r="I3675">
        <f t="shared" si="458"/>
        <v>1.186591757935306E-2</v>
      </c>
      <c r="J3675">
        <f t="shared" si="459"/>
        <v>1.1009087155618307E-2</v>
      </c>
      <c r="K3675">
        <v>6</v>
      </c>
      <c r="L3675">
        <v>6</v>
      </c>
      <c r="M3675">
        <f t="shared" si="460"/>
        <v>1.3357557286069917E-2</v>
      </c>
      <c r="N3675">
        <f t="shared" si="461"/>
        <v>2.0644315946126833E-5</v>
      </c>
      <c r="O3675">
        <f t="shared" si="462"/>
        <v>2.9737389441773253E-5</v>
      </c>
      <c r="P3675">
        <f t="shared" si="463"/>
        <v>-1.5180206730759129</v>
      </c>
    </row>
    <row r="3676" spans="1:16" x14ac:dyDescent="0.25">
      <c r="A3676">
        <v>3675</v>
      </c>
      <c r="B3676">
        <v>0.60762352366710415</v>
      </c>
      <c r="C3676">
        <f t="shared" si="456"/>
        <v>3.604594879534305</v>
      </c>
      <c r="D3676">
        <v>0.18659016693624683</v>
      </c>
      <c r="E3676" s="19">
        <f t="shared" si="457"/>
        <v>7.491288306914627</v>
      </c>
      <c r="F3676">
        <v>1.5819932741578668</v>
      </c>
      <c r="G3676" s="20">
        <v>0.44600000000000001</v>
      </c>
      <c r="H3676">
        <v>0.46300000000000002</v>
      </c>
      <c r="I3676">
        <f t="shared" si="458"/>
        <v>1.186591757935306E-2</v>
      </c>
      <c r="J3676">
        <f t="shared" si="459"/>
        <v>1.1009087155618307E-2</v>
      </c>
      <c r="K3676">
        <v>6</v>
      </c>
      <c r="L3676">
        <v>6</v>
      </c>
      <c r="M3676">
        <f t="shared" si="460"/>
        <v>8.9941071328519442E-3</v>
      </c>
      <c r="N3676">
        <f t="shared" si="461"/>
        <v>3.2551045888544396E-5</v>
      </c>
      <c r="O3676">
        <f t="shared" si="462"/>
        <v>1.3482327186203036E-5</v>
      </c>
      <c r="P3676">
        <f t="shared" si="463"/>
        <v>-3.0835180715942605</v>
      </c>
    </row>
    <row r="3677" spans="1:16" x14ac:dyDescent="0.25">
      <c r="A3677">
        <v>3676</v>
      </c>
      <c r="B3677">
        <v>0.61607715079195535</v>
      </c>
      <c r="C3677">
        <f t="shared" si="456"/>
        <v>3.5483995435034941</v>
      </c>
      <c r="D3677">
        <v>0.86483352153080839</v>
      </c>
      <c r="E3677" s="19">
        <f t="shared" si="457"/>
        <v>1.8848818684099642</v>
      </c>
      <c r="F3677">
        <v>-0.65121412262669764</v>
      </c>
      <c r="G3677" s="20">
        <v>0.44600000000000001</v>
      </c>
      <c r="H3677">
        <v>0.46300000000000002</v>
      </c>
      <c r="I3677">
        <f t="shared" si="458"/>
        <v>1.186591757935306E-2</v>
      </c>
      <c r="J3677">
        <f t="shared" si="459"/>
        <v>1.1009087155618307E-2</v>
      </c>
      <c r="K3677">
        <v>6</v>
      </c>
      <c r="L3677">
        <v>6</v>
      </c>
      <c r="M3677">
        <f t="shared" si="460"/>
        <v>1.7930576110712453E-2</v>
      </c>
      <c r="N3677">
        <f t="shared" si="461"/>
        <v>3.3066550678643376E-5</v>
      </c>
      <c r="O3677">
        <f t="shared" si="462"/>
        <v>5.358425994367535E-5</v>
      </c>
      <c r="P3677">
        <f t="shared" si="463"/>
        <v>-0.61002396039262019</v>
      </c>
    </row>
    <row r="3678" spans="1:16" x14ac:dyDescent="0.25">
      <c r="A3678">
        <v>3677</v>
      </c>
      <c r="B3678">
        <v>0.71657460249641403</v>
      </c>
      <c r="C3678">
        <f t="shared" si="456"/>
        <v>2.8923714683728852</v>
      </c>
      <c r="D3678">
        <v>0.22302926725058747</v>
      </c>
      <c r="E3678" s="19">
        <f t="shared" si="457"/>
        <v>6.9680242681011011</v>
      </c>
      <c r="F3678">
        <v>0.57053284763242118</v>
      </c>
      <c r="G3678" s="20">
        <v>0.44600000000000001</v>
      </c>
      <c r="H3678">
        <v>0.46300000000000002</v>
      </c>
      <c r="I3678">
        <f t="shared" si="458"/>
        <v>1.186591757935306E-2</v>
      </c>
      <c r="J3678">
        <f t="shared" si="459"/>
        <v>1.1009087155618307E-2</v>
      </c>
      <c r="K3678">
        <v>6</v>
      </c>
      <c r="L3678">
        <v>6</v>
      </c>
      <c r="M3678">
        <f t="shared" si="460"/>
        <v>9.3257009524291869E-3</v>
      </c>
      <c r="N3678">
        <f t="shared" si="461"/>
        <v>4.0566481386064715E-5</v>
      </c>
      <c r="O3678">
        <f t="shared" si="462"/>
        <v>1.4494783042356441E-5</v>
      </c>
      <c r="P3678">
        <f t="shared" si="463"/>
        <v>-2.2768841558968602</v>
      </c>
    </row>
    <row r="3679" spans="1:16" x14ac:dyDescent="0.25">
      <c r="A3679">
        <v>3678</v>
      </c>
      <c r="B3679">
        <v>0.81051057466353338</v>
      </c>
      <c r="C3679">
        <f t="shared" si="456"/>
        <v>2.2710414298765165</v>
      </c>
      <c r="D3679">
        <v>0.40473647267067475</v>
      </c>
      <c r="E3679" s="19">
        <f t="shared" si="457"/>
        <v>5.0921626953643617</v>
      </c>
      <c r="F3679">
        <v>-0.14829879546596203</v>
      </c>
      <c r="G3679" s="20">
        <v>0.44600000000000001</v>
      </c>
      <c r="H3679">
        <v>0.46300000000000002</v>
      </c>
      <c r="I3679">
        <f t="shared" si="458"/>
        <v>1.186591757935306E-2</v>
      </c>
      <c r="J3679">
        <f t="shared" si="459"/>
        <v>1.1009087155618307E-2</v>
      </c>
      <c r="K3679">
        <v>6</v>
      </c>
      <c r="L3679">
        <v>6</v>
      </c>
      <c r="M3679">
        <f t="shared" si="460"/>
        <v>1.0909005898945287E-2</v>
      </c>
      <c r="N3679">
        <f t="shared" si="461"/>
        <v>5.1664990250623958E-5</v>
      </c>
      <c r="O3679">
        <f t="shared" si="462"/>
        <v>1.9834401617203846E-5</v>
      </c>
      <c r="P3679">
        <f t="shared" si="463"/>
        <v>-1.4433968941670339</v>
      </c>
    </row>
    <row r="3680" spans="1:16" x14ac:dyDescent="0.25">
      <c r="A3680">
        <v>3679</v>
      </c>
      <c r="B3680">
        <v>0.52375865962706381</v>
      </c>
      <c r="C3680">
        <f t="shared" si="456"/>
        <v>4.1803103048096144</v>
      </c>
      <c r="D3680">
        <v>0.28531754509109775</v>
      </c>
      <c r="E3680" s="19">
        <f t="shared" si="457"/>
        <v>6.22086135772917</v>
      </c>
      <c r="F3680">
        <v>0.1299144969379995</v>
      </c>
      <c r="G3680" s="20">
        <v>0.44600000000000001</v>
      </c>
      <c r="H3680">
        <v>0.46300000000000002</v>
      </c>
      <c r="I3680">
        <f t="shared" si="458"/>
        <v>1.186591757935306E-2</v>
      </c>
      <c r="J3680">
        <f t="shared" si="459"/>
        <v>1.1009087155618307E-2</v>
      </c>
      <c r="K3680">
        <v>6</v>
      </c>
      <c r="L3680">
        <v>6</v>
      </c>
      <c r="M3680">
        <f t="shared" si="460"/>
        <v>9.8698613277957304E-3</v>
      </c>
      <c r="N3680">
        <f t="shared" si="461"/>
        <v>2.8068091786950988E-5</v>
      </c>
      <c r="O3680">
        <f t="shared" si="462"/>
        <v>1.623569377165295E-5</v>
      </c>
      <c r="P3680">
        <f t="shared" si="463"/>
        <v>-1.8100279674373734</v>
      </c>
    </row>
    <row r="3681" spans="1:16" x14ac:dyDescent="0.25">
      <c r="A3681">
        <v>3680</v>
      </c>
      <c r="B3681">
        <v>0.35551011688589129</v>
      </c>
      <c r="C3681">
        <f t="shared" si="456"/>
        <v>5.5222696059982166</v>
      </c>
      <c r="D3681">
        <v>0.28214362010559402</v>
      </c>
      <c r="E3681" s="19">
        <f t="shared" si="457"/>
        <v>6.2555210903729428</v>
      </c>
      <c r="F3681">
        <v>-1.2890131984022446</v>
      </c>
      <c r="G3681" s="20">
        <v>0.44600000000000001</v>
      </c>
      <c r="H3681">
        <v>0.46300000000000002</v>
      </c>
      <c r="I3681">
        <f t="shared" si="458"/>
        <v>1.186591757935306E-2</v>
      </c>
      <c r="J3681">
        <f t="shared" si="459"/>
        <v>1.1009087155618307E-2</v>
      </c>
      <c r="K3681">
        <v>6</v>
      </c>
      <c r="L3681">
        <v>6</v>
      </c>
      <c r="M3681">
        <f t="shared" si="460"/>
        <v>9.8424805617480914E-3</v>
      </c>
      <c r="N3681">
        <f t="shared" si="461"/>
        <v>2.1247302595637019E-5</v>
      </c>
      <c r="O3681">
        <f t="shared" si="462"/>
        <v>1.6145737268064838E-5</v>
      </c>
      <c r="P3681">
        <f t="shared" si="463"/>
        <v>-0.92636238878229549</v>
      </c>
    </row>
    <row r="3682" spans="1:16" x14ac:dyDescent="0.25">
      <c r="A3682">
        <v>3681</v>
      </c>
      <c r="B3682">
        <v>0.57594531083101896</v>
      </c>
      <c r="C3682">
        <f t="shared" si="456"/>
        <v>3.817731283704541</v>
      </c>
      <c r="D3682">
        <v>0.12933744315927609</v>
      </c>
      <c r="E3682" s="19">
        <f t="shared" si="457"/>
        <v>8.5301493386991947</v>
      </c>
      <c r="F3682">
        <v>-1.2405052984831855</v>
      </c>
      <c r="G3682" s="20">
        <v>0.44600000000000001</v>
      </c>
      <c r="H3682">
        <v>0.46300000000000002</v>
      </c>
      <c r="I3682">
        <f t="shared" si="458"/>
        <v>1.186591757935306E-2</v>
      </c>
      <c r="J3682">
        <f t="shared" si="459"/>
        <v>1.1009087155618307E-2</v>
      </c>
      <c r="K3682">
        <v>6</v>
      </c>
      <c r="L3682">
        <v>6</v>
      </c>
      <c r="M3682">
        <f t="shared" si="460"/>
        <v>8.4286495093244904E-3</v>
      </c>
      <c r="N3682">
        <f t="shared" si="461"/>
        <v>3.0733785228456088E-5</v>
      </c>
      <c r="O3682">
        <f t="shared" si="462"/>
        <v>1.1840355425172661E-5</v>
      </c>
      <c r="P3682">
        <f t="shared" si="463"/>
        <v>-1.0566157742814972</v>
      </c>
    </row>
    <row r="3683" spans="1:16" x14ac:dyDescent="0.25">
      <c r="A3683">
        <v>3682</v>
      </c>
      <c r="B3683">
        <v>0.37650685140537737</v>
      </c>
      <c r="C3683">
        <f t="shared" si="456"/>
        <v>5.3338675443451855</v>
      </c>
      <c r="D3683">
        <v>0.31455427716910306</v>
      </c>
      <c r="E3683" s="19">
        <f t="shared" si="457"/>
        <v>5.9152373792420816</v>
      </c>
      <c r="F3683">
        <v>0.74604258770705201</v>
      </c>
      <c r="G3683" s="20">
        <v>0.44600000000000001</v>
      </c>
      <c r="H3683">
        <v>0.46300000000000002</v>
      </c>
      <c r="I3683">
        <f t="shared" si="458"/>
        <v>1.186591757935306E-2</v>
      </c>
      <c r="J3683">
        <f t="shared" si="459"/>
        <v>1.1009087155618307E-2</v>
      </c>
      <c r="K3683">
        <v>6</v>
      </c>
      <c r="L3683">
        <v>6</v>
      </c>
      <c r="M3683">
        <f t="shared" si="460"/>
        <v>1.0121624542105256E-2</v>
      </c>
      <c r="N3683">
        <f t="shared" si="461"/>
        <v>2.1997796600278681E-5</v>
      </c>
      <c r="O3683">
        <f t="shared" si="462"/>
        <v>1.7074547228557905E-5</v>
      </c>
      <c r="P3683">
        <f t="shared" si="463"/>
        <v>-2.1403040153569348</v>
      </c>
    </row>
    <row r="3684" spans="1:16" x14ac:dyDescent="0.25">
      <c r="A3684">
        <v>3683</v>
      </c>
      <c r="B3684">
        <v>0.26245918149357583</v>
      </c>
      <c r="C3684">
        <f t="shared" si="456"/>
        <v>6.4778220357509602</v>
      </c>
      <c r="D3684">
        <v>0.35917233802301096</v>
      </c>
      <c r="E3684" s="19">
        <f t="shared" si="457"/>
        <v>5.4888293509127815</v>
      </c>
      <c r="F3684">
        <v>-0.56792487157508731</v>
      </c>
      <c r="G3684" s="20">
        <v>0.44600000000000001</v>
      </c>
      <c r="H3684">
        <v>0.46300000000000002</v>
      </c>
      <c r="I3684">
        <f t="shared" si="458"/>
        <v>1.186591757935306E-2</v>
      </c>
      <c r="J3684">
        <f t="shared" si="459"/>
        <v>1.1009087155618307E-2</v>
      </c>
      <c r="K3684">
        <v>6</v>
      </c>
      <c r="L3684">
        <v>6</v>
      </c>
      <c r="M3684">
        <f t="shared" si="460"/>
        <v>1.0507428604280384E-2</v>
      </c>
      <c r="N3684">
        <f t="shared" si="461"/>
        <v>1.8113083793561043E-5</v>
      </c>
      <c r="O3684">
        <f t="shared" si="462"/>
        <v>1.84010093123416E-5</v>
      </c>
      <c r="P3684">
        <f t="shared" si="463"/>
        <v>-1.2912965680971726</v>
      </c>
    </row>
    <row r="3685" spans="1:16" x14ac:dyDescent="0.25">
      <c r="A3685">
        <v>3684</v>
      </c>
      <c r="B3685">
        <v>0.2216864528336436</v>
      </c>
      <c r="C3685">
        <f t="shared" si="456"/>
        <v>6.9859616574616323</v>
      </c>
      <c r="D3685">
        <v>0.58211004974517044</v>
      </c>
      <c r="E3685" s="19">
        <f t="shared" si="457"/>
        <v>3.7759032285088425</v>
      </c>
      <c r="F3685">
        <v>2.2048152459319681</v>
      </c>
      <c r="G3685" s="20">
        <v>0.44600000000000001</v>
      </c>
      <c r="H3685">
        <v>0.46300000000000002</v>
      </c>
      <c r="I3685">
        <f t="shared" si="458"/>
        <v>1.186591757935306E-2</v>
      </c>
      <c r="J3685">
        <f t="shared" si="459"/>
        <v>1.1009087155618307E-2</v>
      </c>
      <c r="K3685">
        <v>6</v>
      </c>
      <c r="L3685">
        <v>6</v>
      </c>
      <c r="M3685">
        <f t="shared" si="460"/>
        <v>1.2668520087846025E-2</v>
      </c>
      <c r="N3685">
        <f t="shared" si="461"/>
        <v>1.6795587935701139E-5</v>
      </c>
      <c r="O3685">
        <f t="shared" si="462"/>
        <v>2.6748566869359709E-5</v>
      </c>
      <c r="P3685">
        <f t="shared" si="463"/>
        <v>-2.4903566886773523</v>
      </c>
    </row>
    <row r="3686" spans="1:16" x14ac:dyDescent="0.25">
      <c r="A3686">
        <v>3685</v>
      </c>
      <c r="B3686">
        <v>0.5526902066103091</v>
      </c>
      <c r="C3686">
        <f t="shared" si="456"/>
        <v>3.9772903913895385</v>
      </c>
      <c r="D3686">
        <v>0.8699301126133</v>
      </c>
      <c r="E3686" s="19">
        <f t="shared" si="457"/>
        <v>1.8466557911353862</v>
      </c>
      <c r="F3686">
        <v>-0.30712158149981406</v>
      </c>
      <c r="G3686" s="20">
        <v>0.44600000000000001</v>
      </c>
      <c r="H3686">
        <v>0.46300000000000002</v>
      </c>
      <c r="I3686">
        <f t="shared" si="458"/>
        <v>1.186591757935306E-2</v>
      </c>
      <c r="J3686">
        <f t="shared" si="459"/>
        <v>1.1009087155618307E-2</v>
      </c>
      <c r="K3686">
        <v>6</v>
      </c>
      <c r="L3686">
        <v>6</v>
      </c>
      <c r="M3686">
        <f t="shared" si="460"/>
        <v>1.8115208455742864E-2</v>
      </c>
      <c r="N3686">
        <f t="shared" si="461"/>
        <v>2.9500821360026663E-5</v>
      </c>
      <c r="O3686">
        <f t="shared" si="462"/>
        <v>5.4693462899169638E-5</v>
      </c>
      <c r="P3686">
        <f t="shared" si="463"/>
        <v>-0.78287428601232467</v>
      </c>
    </row>
    <row r="3687" spans="1:16" x14ac:dyDescent="0.25">
      <c r="A3687">
        <v>3686</v>
      </c>
      <c r="B3687">
        <v>0.25354777672658468</v>
      </c>
      <c r="C3687">
        <f t="shared" si="456"/>
        <v>6.5829692902066572</v>
      </c>
      <c r="D3687">
        <v>0.5561082796716208</v>
      </c>
      <c r="E3687" s="19">
        <f t="shared" si="457"/>
        <v>3.9536506761925625</v>
      </c>
      <c r="F3687">
        <v>0.15286332200048491</v>
      </c>
      <c r="G3687" s="20">
        <v>0.44600000000000001</v>
      </c>
      <c r="H3687">
        <v>0.46300000000000002</v>
      </c>
      <c r="I3687">
        <f t="shared" si="458"/>
        <v>1.186591757935306E-2</v>
      </c>
      <c r="J3687">
        <f t="shared" si="459"/>
        <v>1.1009087155618307E-2</v>
      </c>
      <c r="K3687">
        <v>6</v>
      </c>
      <c r="L3687">
        <v>6</v>
      </c>
      <c r="M3687">
        <f t="shared" si="460"/>
        <v>1.2380470929625718E-2</v>
      </c>
      <c r="N3687">
        <f t="shared" si="461"/>
        <v>1.7823770423460368E-5</v>
      </c>
      <c r="O3687">
        <f t="shared" si="462"/>
        <v>2.5546010073217911E-5</v>
      </c>
      <c r="P3687">
        <f t="shared" si="463"/>
        <v>-1.4544432736089643</v>
      </c>
    </row>
    <row r="3688" spans="1:16" x14ac:dyDescent="0.25">
      <c r="A3688">
        <v>3687</v>
      </c>
      <c r="B3688">
        <v>0.61000396740623186</v>
      </c>
      <c r="C3688">
        <f t="shared" si="456"/>
        <v>3.5887450103286738</v>
      </c>
      <c r="D3688">
        <v>9.0334788048951689E-2</v>
      </c>
      <c r="E3688" s="19">
        <f t="shared" si="457"/>
        <v>9.5110814036540869</v>
      </c>
      <c r="F3688">
        <v>1.1809652278316207</v>
      </c>
      <c r="G3688" s="20">
        <v>0.44600000000000001</v>
      </c>
      <c r="H3688">
        <v>0.46300000000000002</v>
      </c>
      <c r="I3688">
        <f t="shared" si="458"/>
        <v>1.186591757935306E-2</v>
      </c>
      <c r="J3688">
        <f t="shared" si="459"/>
        <v>1.1009087155618307E-2</v>
      </c>
      <c r="K3688">
        <v>6</v>
      </c>
      <c r="L3688">
        <v>6</v>
      </c>
      <c r="M3688">
        <f t="shared" si="460"/>
        <v>7.9821771642808407E-3</v>
      </c>
      <c r="N3688">
        <f t="shared" si="461"/>
        <v>3.2694809186955136E-5</v>
      </c>
      <c r="O3688">
        <f t="shared" si="462"/>
        <v>1.0619192046994419E-5</v>
      </c>
      <c r="P3688">
        <f t="shared" si="463"/>
        <v>-3.103455366363558</v>
      </c>
    </row>
    <row r="3689" spans="1:16" x14ac:dyDescent="0.25">
      <c r="A3689">
        <v>3688</v>
      </c>
      <c r="B3689">
        <v>4.196295052949614E-2</v>
      </c>
      <c r="C3689">
        <f t="shared" si="456"/>
        <v>11.521708163378632</v>
      </c>
      <c r="D3689">
        <v>0.48429822687459945</v>
      </c>
      <c r="E3689" s="19">
        <f t="shared" si="457"/>
        <v>4.467093681102706</v>
      </c>
      <c r="F3689">
        <v>2.1936466509941965</v>
      </c>
      <c r="G3689" s="20">
        <v>0.44600000000000001</v>
      </c>
      <c r="H3689">
        <v>0.46300000000000002</v>
      </c>
      <c r="I3689">
        <f t="shared" si="458"/>
        <v>1.186591757935306E-2</v>
      </c>
      <c r="J3689">
        <f t="shared" si="459"/>
        <v>1.1009087155618307E-2</v>
      </c>
      <c r="K3689">
        <v>6</v>
      </c>
      <c r="L3689">
        <v>6</v>
      </c>
      <c r="M3689">
        <f t="shared" si="460"/>
        <v>1.1647260312555719E-2</v>
      </c>
      <c r="N3689">
        <f t="shared" si="461"/>
        <v>1.0183675169474734E-5</v>
      </c>
      <c r="O3689">
        <f t="shared" si="462"/>
        <v>2.2609778798072591E-5</v>
      </c>
      <c r="P3689">
        <f t="shared" si="463"/>
        <v>-2.538111245005827</v>
      </c>
    </row>
    <row r="3690" spans="1:16" x14ac:dyDescent="0.25">
      <c r="A3690">
        <v>3689</v>
      </c>
      <c r="B3690">
        <v>0.10678426465651418</v>
      </c>
      <c r="C3690">
        <f t="shared" si="456"/>
        <v>9.0577114707227953</v>
      </c>
      <c r="D3690">
        <v>0.48765526291695915</v>
      </c>
      <c r="E3690" s="19">
        <f t="shared" si="457"/>
        <v>4.4421901034157267</v>
      </c>
      <c r="F3690">
        <v>2.5775807444006205</v>
      </c>
      <c r="G3690" s="20">
        <v>0.44600000000000001</v>
      </c>
      <c r="H3690">
        <v>0.46300000000000002</v>
      </c>
      <c r="I3690">
        <f t="shared" si="458"/>
        <v>1.186591757935306E-2</v>
      </c>
      <c r="J3690">
        <f t="shared" si="459"/>
        <v>1.1009087155618307E-2</v>
      </c>
      <c r="K3690">
        <v>6</v>
      </c>
      <c r="L3690">
        <v>6</v>
      </c>
      <c r="M3690">
        <f t="shared" si="460"/>
        <v>1.167986281865601E-2</v>
      </c>
      <c r="N3690">
        <f t="shared" si="461"/>
        <v>1.2953971178325713E-5</v>
      </c>
      <c r="O3690">
        <f t="shared" si="462"/>
        <v>2.2736532577103851E-5</v>
      </c>
      <c r="P3690">
        <f t="shared" si="463"/>
        <v>-2.773907722430657</v>
      </c>
    </row>
    <row r="3691" spans="1:16" x14ac:dyDescent="0.25">
      <c r="A3691">
        <v>3690</v>
      </c>
      <c r="B3691">
        <v>0.73592333750419625</v>
      </c>
      <c r="C3691">
        <f t="shared" si="456"/>
        <v>2.7665452036122447</v>
      </c>
      <c r="D3691">
        <v>0.89587084566789754</v>
      </c>
      <c r="E3691" s="19">
        <f t="shared" si="457"/>
        <v>1.6440572338654238</v>
      </c>
      <c r="F3691">
        <v>1.515031726739835</v>
      </c>
      <c r="G3691" s="20">
        <v>0.44600000000000001</v>
      </c>
      <c r="H3691">
        <v>0.46300000000000002</v>
      </c>
      <c r="I3691">
        <f t="shared" si="458"/>
        <v>1.186591757935306E-2</v>
      </c>
      <c r="J3691">
        <f t="shared" si="459"/>
        <v>1.1009087155618307E-2</v>
      </c>
      <c r="K3691">
        <v>6</v>
      </c>
      <c r="L3691">
        <v>6</v>
      </c>
      <c r="M3691">
        <f t="shared" si="460"/>
        <v>1.9198966282424422E-2</v>
      </c>
      <c r="N3691">
        <f t="shared" si="461"/>
        <v>4.2411500517010383E-5</v>
      </c>
      <c r="O3691">
        <f t="shared" si="462"/>
        <v>6.1433384385611644E-5</v>
      </c>
      <c r="P3691">
        <f t="shared" si="463"/>
        <v>-1.6896131732619162</v>
      </c>
    </row>
    <row r="3692" spans="1:16" x14ac:dyDescent="0.25">
      <c r="A3692">
        <v>3691</v>
      </c>
      <c r="B3692">
        <v>0.16046632282479323</v>
      </c>
      <c r="C3692">
        <f t="shared" si="456"/>
        <v>7.9241391383353843</v>
      </c>
      <c r="D3692">
        <v>0.99414044618060848</v>
      </c>
      <c r="E3692" s="19">
        <f t="shared" si="457"/>
        <v>0.44049637725077123</v>
      </c>
      <c r="F3692">
        <v>1.2881355360150337</v>
      </c>
      <c r="G3692" s="20">
        <v>0.44600000000000001</v>
      </c>
      <c r="H3692">
        <v>0.46300000000000002</v>
      </c>
      <c r="I3692">
        <f t="shared" si="458"/>
        <v>1.186591757935306E-2</v>
      </c>
      <c r="J3692">
        <f t="shared" si="459"/>
        <v>1.1009087155618307E-2</v>
      </c>
      <c r="K3692">
        <v>6</v>
      </c>
      <c r="L3692">
        <v>6</v>
      </c>
      <c r="M3692">
        <f t="shared" si="460"/>
        <v>3.7090709554831805E-2</v>
      </c>
      <c r="N3692">
        <f t="shared" si="461"/>
        <v>1.4807076363121686E-5</v>
      </c>
      <c r="O3692">
        <f t="shared" si="462"/>
        <v>2.2928678921348193E-4</v>
      </c>
      <c r="P3692">
        <f t="shared" si="463"/>
        <v>-1.0009296307437008</v>
      </c>
    </row>
    <row r="3693" spans="1:16" x14ac:dyDescent="0.25">
      <c r="A3693">
        <v>3692</v>
      </c>
      <c r="B3693">
        <v>0.10281685842463455</v>
      </c>
      <c r="C3693">
        <f t="shared" si="456"/>
        <v>9.1608760547938761</v>
      </c>
      <c r="D3693">
        <v>0.49794000061037019</v>
      </c>
      <c r="E3693" s="19">
        <f t="shared" si="457"/>
        <v>4.3665103826755951</v>
      </c>
      <c r="F3693">
        <v>-1.4249235391616821</v>
      </c>
      <c r="G3693" s="20">
        <v>0.44600000000000001</v>
      </c>
      <c r="H3693">
        <v>0.46300000000000002</v>
      </c>
      <c r="I3693">
        <f t="shared" si="458"/>
        <v>1.186591757935306E-2</v>
      </c>
      <c r="J3693">
        <f t="shared" si="459"/>
        <v>1.1009087155618307E-2</v>
      </c>
      <c r="K3693">
        <v>6</v>
      </c>
      <c r="L3693">
        <v>6</v>
      </c>
      <c r="M3693">
        <f t="shared" si="460"/>
        <v>1.1780644848669893E-2</v>
      </c>
      <c r="N3693">
        <f t="shared" si="461"/>
        <v>1.2808090910905065E-5</v>
      </c>
      <c r="O3693">
        <f t="shared" si="462"/>
        <v>2.3130598841748749E-5</v>
      </c>
      <c r="P3693">
        <f t="shared" si="463"/>
        <v>-0.71793540822224411</v>
      </c>
    </row>
    <row r="3694" spans="1:16" x14ac:dyDescent="0.25">
      <c r="A3694">
        <v>3693</v>
      </c>
      <c r="B3694">
        <v>0.67220068971831415</v>
      </c>
      <c r="C3694">
        <f t="shared" si="456"/>
        <v>3.1803701508952762</v>
      </c>
      <c r="D3694">
        <v>0.78951384014404735</v>
      </c>
      <c r="E3694" s="19">
        <f t="shared" si="457"/>
        <v>2.413152615096497</v>
      </c>
      <c r="F3694">
        <v>6.9554744186461903E-2</v>
      </c>
      <c r="G3694" s="20">
        <v>0.44600000000000001</v>
      </c>
      <c r="H3694">
        <v>0.46300000000000002</v>
      </c>
      <c r="I3694">
        <f t="shared" si="458"/>
        <v>1.186591757935306E-2</v>
      </c>
      <c r="J3694">
        <f t="shared" si="459"/>
        <v>1.1009087155618307E-2</v>
      </c>
      <c r="K3694">
        <v>6</v>
      </c>
      <c r="L3694">
        <v>6</v>
      </c>
      <c r="M3694">
        <f t="shared" si="460"/>
        <v>1.5846885414478581E-2</v>
      </c>
      <c r="N3694">
        <f t="shared" si="461"/>
        <v>3.6892980303032941E-5</v>
      </c>
      <c r="O3694">
        <f t="shared" si="462"/>
        <v>4.1853962889935666E-5</v>
      </c>
      <c r="P3694">
        <f t="shared" si="463"/>
        <v>-1.1117153108279294</v>
      </c>
    </row>
    <row r="3695" spans="1:16" x14ac:dyDescent="0.25">
      <c r="A3695">
        <v>3694</v>
      </c>
      <c r="B3695">
        <v>0.14142277291177099</v>
      </c>
      <c r="C3695">
        <f t="shared" si="456"/>
        <v>8.2808268597145087</v>
      </c>
      <c r="D3695">
        <v>0.40952787865840634</v>
      </c>
      <c r="E3695" s="19">
        <f t="shared" si="457"/>
        <v>5.0523246344896116</v>
      </c>
      <c r="F3695">
        <v>-1.0882195056183264</v>
      </c>
      <c r="G3695" s="20">
        <v>0.44600000000000001</v>
      </c>
      <c r="H3695">
        <v>0.46300000000000002</v>
      </c>
      <c r="I3695">
        <f t="shared" si="458"/>
        <v>1.186591757935306E-2</v>
      </c>
      <c r="J3695">
        <f t="shared" si="459"/>
        <v>1.1009087155618307E-2</v>
      </c>
      <c r="K3695">
        <v>6</v>
      </c>
      <c r="L3695">
        <v>6</v>
      </c>
      <c r="M3695">
        <f t="shared" si="460"/>
        <v>1.0951930723698359E-2</v>
      </c>
      <c r="N3695">
        <f t="shared" si="461"/>
        <v>1.4169277455147579E-5</v>
      </c>
      <c r="O3695">
        <f t="shared" si="462"/>
        <v>1.9990797762781345E-5</v>
      </c>
      <c r="P3695">
        <f t="shared" si="463"/>
        <v>-0.97149305935640595</v>
      </c>
    </row>
    <row r="3696" spans="1:16" x14ac:dyDescent="0.25">
      <c r="A3696">
        <v>3695</v>
      </c>
      <c r="B3696">
        <v>0.60161137730033265</v>
      </c>
      <c r="C3696">
        <f t="shared" si="456"/>
        <v>3.6447210555320191</v>
      </c>
      <c r="D3696">
        <v>0.85372478408154551</v>
      </c>
      <c r="E3696" s="19">
        <f t="shared" si="457"/>
        <v>1.9667619472915843</v>
      </c>
      <c r="F3696">
        <v>-0.75343905336922035</v>
      </c>
      <c r="G3696" s="20">
        <v>0.44600000000000001</v>
      </c>
      <c r="H3696">
        <v>0.46300000000000002</v>
      </c>
      <c r="I3696">
        <f t="shared" si="458"/>
        <v>1.186591757935306E-2</v>
      </c>
      <c r="J3696">
        <f t="shared" si="459"/>
        <v>1.1009087155618307E-2</v>
      </c>
      <c r="K3696">
        <v>6</v>
      </c>
      <c r="L3696">
        <v>6</v>
      </c>
      <c r="M3696">
        <f t="shared" si="460"/>
        <v>1.7553366214477163E-2</v>
      </c>
      <c r="N3696">
        <f t="shared" si="461"/>
        <v>3.2192678546755398E-5</v>
      </c>
      <c r="O3696">
        <f t="shared" si="462"/>
        <v>5.1353444243258046E-5</v>
      </c>
      <c r="P3696">
        <f t="shared" si="463"/>
        <v>-0.57614579943224997</v>
      </c>
    </row>
    <row r="3697" spans="1:16" x14ac:dyDescent="0.25">
      <c r="A3697">
        <v>3696</v>
      </c>
      <c r="B3697">
        <v>0.91769157994323558</v>
      </c>
      <c r="C3697">
        <f t="shared" si="456"/>
        <v>1.4595360147465659</v>
      </c>
      <c r="D3697">
        <v>0.74260689107943967</v>
      </c>
      <c r="E3697" s="19">
        <f t="shared" si="457"/>
        <v>2.7229452333651754</v>
      </c>
      <c r="F3697">
        <v>-0.5585116014117375</v>
      </c>
      <c r="G3697" s="20">
        <v>0.44600000000000001</v>
      </c>
      <c r="H3697">
        <v>0.46300000000000002</v>
      </c>
      <c r="I3697">
        <f t="shared" si="458"/>
        <v>1.186591757935306E-2</v>
      </c>
      <c r="J3697">
        <f t="shared" si="459"/>
        <v>1.1009087155618307E-2</v>
      </c>
      <c r="K3697">
        <v>6</v>
      </c>
      <c r="L3697">
        <v>6</v>
      </c>
      <c r="M3697">
        <f t="shared" si="460"/>
        <v>1.4918214896256743E-2</v>
      </c>
      <c r="N3697">
        <f t="shared" si="461"/>
        <v>8.0390844862918362E-5</v>
      </c>
      <c r="O3697">
        <f t="shared" si="462"/>
        <v>3.7092189281816102E-5</v>
      </c>
      <c r="P3697">
        <f t="shared" si="463"/>
        <v>-0.73375505564080779</v>
      </c>
    </row>
    <row r="3698" spans="1:16" x14ac:dyDescent="0.25">
      <c r="A3698">
        <v>3697</v>
      </c>
      <c r="B3698">
        <v>0.47871333964049195</v>
      </c>
      <c r="C3698">
        <f t="shared" si="456"/>
        <v>4.5087517423329251</v>
      </c>
      <c r="D3698">
        <v>0.50877407147434917</v>
      </c>
      <c r="E3698" s="19">
        <f t="shared" si="457"/>
        <v>4.2877453425138938</v>
      </c>
      <c r="F3698">
        <v>-0.30151227292662952</v>
      </c>
      <c r="G3698" s="20">
        <v>0.44600000000000001</v>
      </c>
      <c r="H3698">
        <v>0.46300000000000002</v>
      </c>
      <c r="I3698">
        <f t="shared" si="458"/>
        <v>1.186591757935306E-2</v>
      </c>
      <c r="J3698">
        <f t="shared" si="459"/>
        <v>1.1009087155618307E-2</v>
      </c>
      <c r="K3698">
        <v>6</v>
      </c>
      <c r="L3698">
        <v>6</v>
      </c>
      <c r="M3698">
        <f t="shared" si="460"/>
        <v>1.1888356505779412E-2</v>
      </c>
      <c r="N3698">
        <f t="shared" si="461"/>
        <v>2.602346282047069E-5</v>
      </c>
      <c r="O3698">
        <f t="shared" si="462"/>
        <v>2.355550340141795E-5</v>
      </c>
      <c r="P3698">
        <f t="shared" si="463"/>
        <v>-1.2513909504455849</v>
      </c>
    </row>
    <row r="3699" spans="1:16" x14ac:dyDescent="0.25">
      <c r="A3699">
        <v>3698</v>
      </c>
      <c r="B3699">
        <v>0.97064119388409065</v>
      </c>
      <c r="C3699">
        <f t="shared" si="456"/>
        <v>0.8941850472342322</v>
      </c>
      <c r="D3699">
        <v>0.12024292733542893</v>
      </c>
      <c r="E3699" s="19">
        <f t="shared" si="457"/>
        <v>8.7320065979956691</v>
      </c>
      <c r="F3699">
        <v>2.4104883777908981</v>
      </c>
      <c r="G3699" s="20">
        <v>0.44600000000000001</v>
      </c>
      <c r="H3699">
        <v>0.46300000000000002</v>
      </c>
      <c r="I3699">
        <f t="shared" si="458"/>
        <v>1.186591757935306E-2</v>
      </c>
      <c r="J3699">
        <f t="shared" si="459"/>
        <v>1.1009087155618307E-2</v>
      </c>
      <c r="K3699">
        <v>6</v>
      </c>
      <c r="L3699">
        <v>6</v>
      </c>
      <c r="M3699">
        <f t="shared" si="460"/>
        <v>8.330657593711396E-3</v>
      </c>
      <c r="N3699">
        <f t="shared" si="461"/>
        <v>1.3121817871619788E-4</v>
      </c>
      <c r="O3699">
        <f t="shared" si="462"/>
        <v>1.1566642657276895E-5</v>
      </c>
      <c r="P3699">
        <f t="shared" si="463"/>
        <v>-5.4981917725509737</v>
      </c>
    </row>
    <row r="3700" spans="1:16" x14ac:dyDescent="0.25">
      <c r="A3700">
        <v>3699</v>
      </c>
      <c r="B3700">
        <v>0.36194952238532668</v>
      </c>
      <c r="C3700">
        <f t="shared" si="456"/>
        <v>5.4636385491357924</v>
      </c>
      <c r="D3700">
        <v>0.4302804651020844</v>
      </c>
      <c r="E3700" s="19">
        <f t="shared" si="457"/>
        <v>4.88335988633537</v>
      </c>
      <c r="F3700">
        <v>0.79977553468779661</v>
      </c>
      <c r="G3700" s="20">
        <v>0.44600000000000001</v>
      </c>
      <c r="H3700">
        <v>0.46300000000000002</v>
      </c>
      <c r="I3700">
        <f t="shared" si="458"/>
        <v>1.186591757935306E-2</v>
      </c>
      <c r="J3700">
        <f t="shared" si="459"/>
        <v>1.1009087155618307E-2</v>
      </c>
      <c r="K3700">
        <v>6</v>
      </c>
      <c r="L3700">
        <v>6</v>
      </c>
      <c r="M3700">
        <f t="shared" si="460"/>
        <v>1.1139788524792601E-2</v>
      </c>
      <c r="N3700">
        <f t="shared" si="461"/>
        <v>2.1475310322622359E-5</v>
      </c>
      <c r="O3700">
        <f t="shared" si="462"/>
        <v>2.0682481396183488E-5</v>
      </c>
      <c r="P3700">
        <f t="shared" si="463"/>
        <v>-1.9922160159438984</v>
      </c>
    </row>
    <row r="3701" spans="1:16" x14ac:dyDescent="0.25">
      <c r="A3701">
        <v>3700</v>
      </c>
      <c r="B3701">
        <v>0.91058076723532821</v>
      </c>
      <c r="C3701">
        <f t="shared" si="456"/>
        <v>1.5214545271719873</v>
      </c>
      <c r="D3701">
        <v>0.94323557237464517</v>
      </c>
      <c r="E3701" s="19">
        <f t="shared" si="457"/>
        <v>1.2170052726530183</v>
      </c>
      <c r="F3701">
        <v>-1.1640781849564519</v>
      </c>
      <c r="G3701" s="20">
        <v>0.44600000000000001</v>
      </c>
      <c r="H3701">
        <v>0.46300000000000002</v>
      </c>
      <c r="I3701">
        <f t="shared" si="458"/>
        <v>1.186591757935306E-2</v>
      </c>
      <c r="J3701">
        <f t="shared" si="459"/>
        <v>1.1009087155618307E-2</v>
      </c>
      <c r="K3701">
        <v>6</v>
      </c>
      <c r="L3701">
        <v>6</v>
      </c>
      <c r="M3701">
        <f t="shared" si="460"/>
        <v>2.2314650141594328E-2</v>
      </c>
      <c r="N3701">
        <f t="shared" si="461"/>
        <v>7.7119185120456634E-5</v>
      </c>
      <c r="O3701">
        <f t="shared" si="462"/>
        <v>8.2990601823625972E-5</v>
      </c>
      <c r="P3701">
        <f t="shared" si="463"/>
        <v>-0.10174460877621269</v>
      </c>
    </row>
    <row r="3702" spans="1:16" x14ac:dyDescent="0.25">
      <c r="A3702">
        <v>3701</v>
      </c>
      <c r="B3702">
        <v>0.6258125553147984</v>
      </c>
      <c r="C3702">
        <f t="shared" si="456"/>
        <v>3.4839831516956212</v>
      </c>
      <c r="D3702">
        <v>0.94595171971800895</v>
      </c>
      <c r="E3702" s="19">
        <f t="shared" si="457"/>
        <v>1.1887538588975295</v>
      </c>
      <c r="F3702">
        <v>0.35341599868843332</v>
      </c>
      <c r="G3702" s="20">
        <v>0.44600000000000001</v>
      </c>
      <c r="H3702">
        <v>0.46300000000000002</v>
      </c>
      <c r="I3702">
        <f t="shared" si="458"/>
        <v>1.186591757935306E-2</v>
      </c>
      <c r="J3702">
        <f t="shared" si="459"/>
        <v>1.1009087155618307E-2</v>
      </c>
      <c r="K3702">
        <v>6</v>
      </c>
      <c r="L3702">
        <v>6</v>
      </c>
      <c r="M3702">
        <f t="shared" si="460"/>
        <v>2.2578253364258876E-2</v>
      </c>
      <c r="N3702">
        <f t="shared" si="461"/>
        <v>3.3677927884418243E-5</v>
      </c>
      <c r="O3702">
        <f t="shared" si="462"/>
        <v>8.4962920830111208E-5</v>
      </c>
      <c r="P3702">
        <f t="shared" si="463"/>
        <v>-0.92343242125165925</v>
      </c>
    </row>
    <row r="3703" spans="1:16" x14ac:dyDescent="0.25">
      <c r="A3703">
        <v>3702</v>
      </c>
      <c r="B3703">
        <v>0.31028168584246346</v>
      </c>
      <c r="C3703">
        <f t="shared" si="456"/>
        <v>5.9584627176729903</v>
      </c>
      <c r="D3703">
        <v>0.20139164403210547</v>
      </c>
      <c r="E3703" s="19">
        <f t="shared" si="457"/>
        <v>7.2689870211109806</v>
      </c>
      <c r="F3703">
        <v>2.0571224013110623</v>
      </c>
      <c r="G3703" s="20">
        <v>0.44600000000000001</v>
      </c>
      <c r="H3703">
        <v>0.46300000000000002</v>
      </c>
      <c r="I3703">
        <f t="shared" si="458"/>
        <v>1.186591757935306E-2</v>
      </c>
      <c r="J3703">
        <f t="shared" si="459"/>
        <v>1.1009087155618307E-2</v>
      </c>
      <c r="K3703">
        <v>6</v>
      </c>
      <c r="L3703">
        <v>6</v>
      </c>
      <c r="M3703">
        <f t="shared" si="460"/>
        <v>9.1306010105535462E-3</v>
      </c>
      <c r="N3703">
        <f t="shared" si="461"/>
        <v>1.9691880086002537E-5</v>
      </c>
      <c r="O3703">
        <f t="shared" si="462"/>
        <v>1.389464580232024E-5</v>
      </c>
      <c r="P3703">
        <f t="shared" si="463"/>
        <v>-3.1675705819624338</v>
      </c>
    </row>
    <row r="3704" spans="1:16" x14ac:dyDescent="0.25">
      <c r="A3704">
        <v>3703</v>
      </c>
      <c r="B3704">
        <v>0.52531510361033962</v>
      </c>
      <c r="C3704">
        <f t="shared" si="456"/>
        <v>4.1692456906108495</v>
      </c>
      <c r="D3704">
        <v>0.4796288949247719</v>
      </c>
      <c r="E3704" s="19">
        <f t="shared" si="457"/>
        <v>4.5019027659165562</v>
      </c>
      <c r="F3704">
        <v>-0.12497821444412693</v>
      </c>
      <c r="G3704" s="20">
        <v>0.44600000000000001</v>
      </c>
      <c r="H3704">
        <v>0.46300000000000002</v>
      </c>
      <c r="I3704">
        <f t="shared" si="458"/>
        <v>1.186591757935306E-2</v>
      </c>
      <c r="J3704">
        <f t="shared" si="459"/>
        <v>1.1009087155618307E-2</v>
      </c>
      <c r="K3704">
        <v>6</v>
      </c>
      <c r="L3704">
        <v>6</v>
      </c>
      <c r="M3704">
        <f t="shared" si="460"/>
        <v>1.1602144142433653E-2</v>
      </c>
      <c r="N3704">
        <f t="shared" si="461"/>
        <v>2.8142580706521626E-5</v>
      </c>
      <c r="O3704">
        <f t="shared" si="462"/>
        <v>2.2434958116967924E-5</v>
      </c>
      <c r="P3704">
        <f t="shared" si="463"/>
        <v>-1.3886382677423268</v>
      </c>
    </row>
    <row r="3705" spans="1:16" x14ac:dyDescent="0.25">
      <c r="A3705">
        <v>3704</v>
      </c>
      <c r="B3705">
        <v>0.29706717123935666</v>
      </c>
      <c r="C3705">
        <f t="shared" si="456"/>
        <v>6.095182171843514</v>
      </c>
      <c r="D3705">
        <v>0.50474562822351754</v>
      </c>
      <c r="E3705" s="19">
        <f t="shared" si="457"/>
        <v>4.3169218350080536</v>
      </c>
      <c r="F3705">
        <v>0.13716999092139304</v>
      </c>
      <c r="G3705" s="20">
        <v>0.44600000000000001</v>
      </c>
      <c r="H3705">
        <v>0.46300000000000002</v>
      </c>
      <c r="I3705">
        <f t="shared" si="458"/>
        <v>1.186591757935306E-2</v>
      </c>
      <c r="J3705">
        <f t="shared" si="459"/>
        <v>1.1009087155618307E-2</v>
      </c>
      <c r="K3705">
        <v>6</v>
      </c>
      <c r="L3705">
        <v>6</v>
      </c>
      <c r="M3705">
        <f t="shared" si="460"/>
        <v>1.1848113871976569E-2</v>
      </c>
      <c r="N3705">
        <f t="shared" si="461"/>
        <v>1.9250176619059991E-5</v>
      </c>
      <c r="O3705">
        <f t="shared" si="462"/>
        <v>2.3396300387220602E-5</v>
      </c>
      <c r="P3705">
        <f t="shared" si="463"/>
        <v>-1.5104326990621113</v>
      </c>
    </row>
    <row r="3706" spans="1:16" x14ac:dyDescent="0.25">
      <c r="A3706">
        <v>3705</v>
      </c>
      <c r="B3706">
        <v>0.56477553636280409</v>
      </c>
      <c r="C3706">
        <f t="shared" si="456"/>
        <v>3.8940046257795164</v>
      </c>
      <c r="D3706">
        <v>0.36909085360271005</v>
      </c>
      <c r="E3706" s="19">
        <f t="shared" si="457"/>
        <v>5.3995097376134638</v>
      </c>
      <c r="F3706">
        <v>-0.88689830590737984</v>
      </c>
      <c r="G3706" s="20">
        <v>0.44600000000000001</v>
      </c>
      <c r="H3706">
        <v>0.46300000000000002</v>
      </c>
      <c r="I3706">
        <f t="shared" si="458"/>
        <v>1.186591757935306E-2</v>
      </c>
      <c r="J3706">
        <f t="shared" si="459"/>
        <v>1.1009087155618307E-2</v>
      </c>
      <c r="K3706">
        <v>6</v>
      </c>
      <c r="L3706">
        <v>6</v>
      </c>
      <c r="M3706">
        <f t="shared" si="460"/>
        <v>1.0593979975806144E-2</v>
      </c>
      <c r="N3706">
        <f t="shared" si="461"/>
        <v>3.013179094769182E-5</v>
      </c>
      <c r="O3706">
        <f t="shared" si="462"/>
        <v>1.8705401954630257E-5</v>
      </c>
      <c r="P3706">
        <f t="shared" si="463"/>
        <v>-1.0196389151826826</v>
      </c>
    </row>
    <row r="3707" spans="1:16" x14ac:dyDescent="0.25">
      <c r="A3707">
        <v>3706</v>
      </c>
      <c r="B3707">
        <v>1.2268440809350871E-2</v>
      </c>
      <c r="C3707">
        <f t="shared" si="456"/>
        <v>14.589448906065993</v>
      </c>
      <c r="D3707">
        <v>0.90002136295663315</v>
      </c>
      <c r="E3707" s="19">
        <f t="shared" si="457"/>
        <v>1.610132113811563</v>
      </c>
      <c r="F3707">
        <v>-4.5647539081983268E-2</v>
      </c>
      <c r="G3707" s="20">
        <v>0.44600000000000001</v>
      </c>
      <c r="H3707">
        <v>0.46300000000000002</v>
      </c>
      <c r="I3707">
        <f t="shared" si="458"/>
        <v>1.186591757935306E-2</v>
      </c>
      <c r="J3707">
        <f t="shared" si="459"/>
        <v>1.1009087155618307E-2</v>
      </c>
      <c r="K3707">
        <v>6</v>
      </c>
      <c r="L3707">
        <v>6</v>
      </c>
      <c r="M3707">
        <f t="shared" si="460"/>
        <v>1.9400170915072224E-2</v>
      </c>
      <c r="N3707">
        <f t="shared" si="461"/>
        <v>8.0423417011007542E-6</v>
      </c>
      <c r="O3707">
        <f t="shared" si="462"/>
        <v>6.2727771922335701E-5</v>
      </c>
      <c r="P3707">
        <f t="shared" si="463"/>
        <v>-0.85648679415565776</v>
      </c>
    </row>
    <row r="3708" spans="1:16" x14ac:dyDescent="0.25">
      <c r="A3708">
        <v>3707</v>
      </c>
      <c r="B3708">
        <v>0.41953794976653341</v>
      </c>
      <c r="C3708">
        <f t="shared" si="456"/>
        <v>4.970117742648843</v>
      </c>
      <c r="D3708">
        <v>0.60686056093020413</v>
      </c>
      <c r="E3708" s="19">
        <f t="shared" si="457"/>
        <v>3.6096794054312973</v>
      </c>
      <c r="F3708">
        <v>-0.18429091142024845</v>
      </c>
      <c r="G3708" s="20">
        <v>0.44600000000000001</v>
      </c>
      <c r="H3708">
        <v>0.46300000000000002</v>
      </c>
      <c r="I3708">
        <f t="shared" si="458"/>
        <v>1.186591757935306E-2</v>
      </c>
      <c r="J3708">
        <f t="shared" si="459"/>
        <v>1.1009087155618307E-2</v>
      </c>
      <c r="K3708">
        <v>6</v>
      </c>
      <c r="L3708">
        <v>6</v>
      </c>
      <c r="M3708">
        <f t="shared" si="460"/>
        <v>1.2956926532298477E-2</v>
      </c>
      <c r="N3708">
        <f t="shared" si="461"/>
        <v>2.3607757282385843E-5</v>
      </c>
      <c r="O3708">
        <f t="shared" si="462"/>
        <v>2.7980324193896703E-5</v>
      </c>
      <c r="P3708">
        <f t="shared" si="463"/>
        <v>-1.2098805510171216</v>
      </c>
    </row>
    <row r="3709" spans="1:16" x14ac:dyDescent="0.25">
      <c r="A3709">
        <v>3708</v>
      </c>
      <c r="B3709">
        <v>0.94402905362102119</v>
      </c>
      <c r="C3709">
        <f t="shared" si="456"/>
        <v>1.2088133498657807</v>
      </c>
      <c r="D3709">
        <v>7.3305459761345254E-2</v>
      </c>
      <c r="E3709" s="19">
        <f t="shared" si="457"/>
        <v>10.068932879164793</v>
      </c>
      <c r="F3709">
        <v>-0.29159991754568182</v>
      </c>
      <c r="G3709" s="20">
        <v>0.44600000000000001</v>
      </c>
      <c r="H3709">
        <v>0.46300000000000002</v>
      </c>
      <c r="I3709">
        <f t="shared" si="458"/>
        <v>1.186591757935306E-2</v>
      </c>
      <c r="J3709">
        <f t="shared" si="459"/>
        <v>1.1009087155618307E-2</v>
      </c>
      <c r="K3709">
        <v>6</v>
      </c>
      <c r="L3709">
        <v>6</v>
      </c>
      <c r="M3709">
        <f t="shared" si="460"/>
        <v>7.7579073592108031E-3</v>
      </c>
      <c r="N3709">
        <f t="shared" si="461"/>
        <v>9.706488875752514E-5</v>
      </c>
      <c r="O3709">
        <f t="shared" si="462"/>
        <v>1.0030854432349521E-5</v>
      </c>
      <c r="P3709">
        <f t="shared" si="463"/>
        <v>-1.8023311121723073</v>
      </c>
    </row>
    <row r="3710" spans="1:16" x14ac:dyDescent="0.25">
      <c r="A3710">
        <v>3709</v>
      </c>
      <c r="B3710">
        <v>0.64506973479415264</v>
      </c>
      <c r="C3710">
        <f t="shared" si="456"/>
        <v>3.3573747628072743</v>
      </c>
      <c r="D3710">
        <v>0.95541245765556815</v>
      </c>
      <c r="E3710" s="19">
        <f t="shared" si="457"/>
        <v>1.0851180729507712</v>
      </c>
      <c r="F3710">
        <v>0.83535951489466242</v>
      </c>
      <c r="G3710" s="20">
        <v>0.44600000000000001</v>
      </c>
      <c r="H3710">
        <v>0.46300000000000002</v>
      </c>
      <c r="I3710">
        <f t="shared" si="458"/>
        <v>1.186591757935306E-2</v>
      </c>
      <c r="J3710">
        <f t="shared" si="459"/>
        <v>1.1009087155618307E-2</v>
      </c>
      <c r="K3710">
        <v>6</v>
      </c>
      <c r="L3710">
        <v>6</v>
      </c>
      <c r="M3710">
        <f t="shared" si="460"/>
        <v>2.3631855023129176E-2</v>
      </c>
      <c r="N3710">
        <f t="shared" si="461"/>
        <v>3.4947940466206657E-5</v>
      </c>
      <c r="O3710">
        <f t="shared" si="462"/>
        <v>9.307742863903261E-5</v>
      </c>
      <c r="P3710">
        <f t="shared" si="463"/>
        <v>-1.1193344977914967</v>
      </c>
    </row>
    <row r="3711" spans="1:16" x14ac:dyDescent="0.25">
      <c r="A3711">
        <v>3710</v>
      </c>
      <c r="B3711">
        <v>0.67894528031250956</v>
      </c>
      <c r="C3711">
        <f t="shared" si="456"/>
        <v>3.1365362908522996</v>
      </c>
      <c r="D3711">
        <v>0.83718375194555494</v>
      </c>
      <c r="E3711" s="19">
        <f t="shared" si="457"/>
        <v>2.0855619921624471</v>
      </c>
      <c r="F3711">
        <v>-0.89030436356551945</v>
      </c>
      <c r="G3711" s="20">
        <v>0.44600000000000001</v>
      </c>
      <c r="H3711">
        <v>0.46300000000000002</v>
      </c>
      <c r="I3711">
        <f t="shared" si="458"/>
        <v>1.186591757935306E-2</v>
      </c>
      <c r="J3711">
        <f t="shared" si="459"/>
        <v>1.1009087155618307E-2</v>
      </c>
      <c r="K3711">
        <v>6</v>
      </c>
      <c r="L3711">
        <v>6</v>
      </c>
      <c r="M3711">
        <f t="shared" si="460"/>
        <v>1.7046089341153089E-2</v>
      </c>
      <c r="N3711">
        <f t="shared" si="461"/>
        <v>3.7408568705401461E-5</v>
      </c>
      <c r="O3711">
        <f t="shared" si="462"/>
        <v>4.8428193637762161E-5</v>
      </c>
      <c r="P3711">
        <f t="shared" si="463"/>
        <v>-0.51340200483197629</v>
      </c>
    </row>
    <row r="3712" spans="1:16" x14ac:dyDescent="0.25">
      <c r="A3712">
        <v>3711</v>
      </c>
      <c r="B3712">
        <v>0.7848750267036958</v>
      </c>
      <c r="C3712">
        <f t="shared" si="456"/>
        <v>2.4441945178382953</v>
      </c>
      <c r="D3712">
        <v>0.99005096591082487</v>
      </c>
      <c r="E3712" s="19">
        <f t="shared" si="457"/>
        <v>0.55307112240175571</v>
      </c>
      <c r="F3712">
        <v>-0.97504198492970318</v>
      </c>
      <c r="G3712" s="20">
        <v>0.44600000000000001</v>
      </c>
      <c r="H3712">
        <v>0.46300000000000002</v>
      </c>
      <c r="I3712">
        <f t="shared" si="458"/>
        <v>1.186591757935306E-2</v>
      </c>
      <c r="J3712">
        <f t="shared" si="459"/>
        <v>1.1009087155618307E-2</v>
      </c>
      <c r="K3712">
        <v>6</v>
      </c>
      <c r="L3712">
        <v>6</v>
      </c>
      <c r="M3712">
        <f t="shared" si="460"/>
        <v>3.310135870170465E-2</v>
      </c>
      <c r="N3712">
        <f t="shared" si="461"/>
        <v>4.8004908151543417E-5</v>
      </c>
      <c r="O3712">
        <f t="shared" si="462"/>
        <v>1.8261665798315304E-4</v>
      </c>
      <c r="P3712">
        <f t="shared" si="463"/>
        <v>-6.6244672125264248E-2</v>
      </c>
    </row>
    <row r="3713" spans="1:16" x14ac:dyDescent="0.25">
      <c r="A3713">
        <v>3712</v>
      </c>
      <c r="B3713">
        <v>0.48841822565385906</v>
      </c>
      <c r="C3713">
        <f t="shared" si="456"/>
        <v>4.4365442541470541</v>
      </c>
      <c r="D3713">
        <v>0.49003570665608692</v>
      </c>
      <c r="E3713" s="19">
        <f t="shared" si="457"/>
        <v>4.42459207685856</v>
      </c>
      <c r="F3713">
        <v>-0.75384605224826373</v>
      </c>
      <c r="G3713" s="20">
        <v>0.44600000000000001</v>
      </c>
      <c r="H3713">
        <v>0.46300000000000002</v>
      </c>
      <c r="I3713">
        <f t="shared" si="458"/>
        <v>1.186591757935306E-2</v>
      </c>
      <c r="J3713">
        <f t="shared" si="459"/>
        <v>1.1009087155618307E-2</v>
      </c>
      <c r="K3713">
        <v>6</v>
      </c>
      <c r="L3713">
        <v>6</v>
      </c>
      <c r="M3713">
        <f t="shared" si="460"/>
        <v>1.1703067055422534E-2</v>
      </c>
      <c r="N3713">
        <f t="shared" si="461"/>
        <v>2.6447010693887734E-5</v>
      </c>
      <c r="O3713">
        <f t="shared" si="462"/>
        <v>2.2826963083952707E-5</v>
      </c>
      <c r="P3713">
        <f t="shared" si="463"/>
        <v>-1.0004510535987285</v>
      </c>
    </row>
    <row r="3714" spans="1:16" x14ac:dyDescent="0.25">
      <c r="A3714">
        <v>3713</v>
      </c>
      <c r="B3714">
        <v>0.88167973876155892</v>
      </c>
      <c r="C3714">
        <f t="shared" si="456"/>
        <v>1.7567060487556521</v>
      </c>
      <c r="D3714">
        <v>0.55513168736838892</v>
      </c>
      <c r="E3714" s="19">
        <f t="shared" si="457"/>
        <v>3.9603979508156648</v>
      </c>
      <c r="F3714">
        <v>-0.57621491578174755</v>
      </c>
      <c r="G3714" s="20">
        <v>0.44600000000000001</v>
      </c>
      <c r="H3714">
        <v>0.46300000000000002</v>
      </c>
      <c r="I3714">
        <f t="shared" si="458"/>
        <v>1.186591757935306E-2</v>
      </c>
      <c r="J3714">
        <f t="shared" si="459"/>
        <v>1.1009087155618307E-2</v>
      </c>
      <c r="K3714">
        <v>6</v>
      </c>
      <c r="L3714">
        <v>6</v>
      </c>
      <c r="M3714">
        <f t="shared" si="460"/>
        <v>1.2369920216311451E-2</v>
      </c>
      <c r="N3714">
        <f t="shared" si="461"/>
        <v>6.6791671501584119E-5</v>
      </c>
      <c r="O3714">
        <f t="shared" si="462"/>
        <v>2.5502487692985125E-5</v>
      </c>
      <c r="P3714">
        <f t="shared" si="463"/>
        <v>-0.92678948567864949</v>
      </c>
    </row>
    <row r="3715" spans="1:16" x14ac:dyDescent="0.25">
      <c r="A3715">
        <v>3714</v>
      </c>
      <c r="B3715">
        <v>0.98654133732108529</v>
      </c>
      <c r="C3715">
        <f t="shared" ref="C3715:C3778" si="464">CHIINV(B3715,6-1)</f>
        <v>0.63097121379708099</v>
      </c>
      <c r="D3715">
        <v>0.8417615283669545</v>
      </c>
      <c r="E3715" s="19">
        <f t="shared" ref="E3715:E3778" si="465">CHIINV(D3715,6-1)</f>
        <v>2.0530173034674561</v>
      </c>
      <c r="F3715">
        <v>-0.7616949915245641</v>
      </c>
      <c r="G3715" s="20">
        <v>0.44600000000000001</v>
      </c>
      <c r="H3715">
        <v>0.46300000000000002</v>
      </c>
      <c r="I3715">
        <f t="shared" ref="I3715:I3778" si="466">SQRT(0.0001408)</f>
        <v>1.186591757935306E-2</v>
      </c>
      <c r="J3715">
        <f t="shared" ref="J3715:J3778" si="467">SQRT(0.0001212)</f>
        <v>1.1009087155618307E-2</v>
      </c>
      <c r="K3715">
        <v>6</v>
      </c>
      <c r="L3715">
        <v>6</v>
      </c>
      <c r="M3715">
        <f t="shared" ref="M3715:M3778" si="468">SQRT((L3715-1)*J3715^2/E3715)</f>
        <v>1.7180666481599823E-2</v>
      </c>
      <c r="N3715">
        <f t="shared" ref="N3715:N3778" si="469">((K3715-1)*I3715^2)/(K3715*C3715)</f>
        <v>1.8595671366248331E-4</v>
      </c>
      <c r="O3715">
        <f t="shared" ref="O3715:O3778" si="470">((L3715-1)*J3715^2)/(L3715*E3715)</f>
        <v>4.9195883458661275E-5</v>
      </c>
      <c r="P3715">
        <f t="shared" ref="P3715:P3778" si="471">(G3715-H3715-F3715*SQRT(N3715+O3715))/M3715</f>
        <v>-0.30962980529459999</v>
      </c>
    </row>
    <row r="3716" spans="1:16" x14ac:dyDescent="0.25">
      <c r="A3716">
        <v>3715</v>
      </c>
      <c r="B3716">
        <v>0.92898342844935455</v>
      </c>
      <c r="C3716">
        <f t="shared" si="464"/>
        <v>1.3567670760430612</v>
      </c>
      <c r="D3716">
        <v>0.50450148014770957</v>
      </c>
      <c r="E3716" s="19">
        <f t="shared" si="465"/>
        <v>4.3186942671029609</v>
      </c>
      <c r="F3716">
        <v>-1.3785461305815261</v>
      </c>
      <c r="G3716" s="20">
        <v>0.44600000000000001</v>
      </c>
      <c r="H3716">
        <v>0.46300000000000002</v>
      </c>
      <c r="I3716">
        <f t="shared" si="466"/>
        <v>1.186591757935306E-2</v>
      </c>
      <c r="J3716">
        <f t="shared" si="467"/>
        <v>1.1009087155618307E-2</v>
      </c>
      <c r="K3716">
        <v>6</v>
      </c>
      <c r="L3716">
        <v>6</v>
      </c>
      <c r="M3716">
        <f t="shared" si="468"/>
        <v>1.1845682334678444E-2</v>
      </c>
      <c r="N3716">
        <f t="shared" si="469"/>
        <v>8.6480085937469623E-5</v>
      </c>
      <c r="O3716">
        <f t="shared" si="470"/>
        <v>2.3386698329018827E-5</v>
      </c>
      <c r="P3716">
        <f t="shared" si="471"/>
        <v>-0.21530576900204829</v>
      </c>
    </row>
    <row r="3717" spans="1:16" x14ac:dyDescent="0.25">
      <c r="A3717">
        <v>3716</v>
      </c>
      <c r="B3717">
        <v>0.49806207464827418</v>
      </c>
      <c r="C3717">
        <f t="shared" si="464"/>
        <v>4.3656175334996226</v>
      </c>
      <c r="D3717">
        <v>0.54359569078646197</v>
      </c>
      <c r="E3717" s="19">
        <f t="shared" si="465"/>
        <v>4.0405287578812352</v>
      </c>
      <c r="F3717">
        <v>1.2776831681549083</v>
      </c>
      <c r="G3717" s="20">
        <v>0.44600000000000001</v>
      </c>
      <c r="H3717">
        <v>0.46300000000000002</v>
      </c>
      <c r="I3717">
        <f t="shared" si="466"/>
        <v>1.186591757935306E-2</v>
      </c>
      <c r="J3717">
        <f t="shared" si="467"/>
        <v>1.1009087155618307E-2</v>
      </c>
      <c r="K3717">
        <v>6</v>
      </c>
      <c r="L3717">
        <v>6</v>
      </c>
      <c r="M3717">
        <f t="shared" si="468"/>
        <v>1.2246647315472719E-2</v>
      </c>
      <c r="N3717">
        <f t="shared" si="469"/>
        <v>2.6876686386971482E-5</v>
      </c>
      <c r="O3717">
        <f t="shared" si="470"/>
        <v>2.4996728411595858E-5</v>
      </c>
      <c r="P3717">
        <f t="shared" si="471"/>
        <v>-2.1395474603219835</v>
      </c>
    </row>
    <row r="3718" spans="1:16" x14ac:dyDescent="0.25">
      <c r="A3718">
        <v>3717</v>
      </c>
      <c r="B3718">
        <v>0.59923093356120483</v>
      </c>
      <c r="C3718">
        <f t="shared" si="464"/>
        <v>3.6606476052591632</v>
      </c>
      <c r="D3718">
        <v>5.8687093722342598E-2</v>
      </c>
      <c r="E3718" s="19">
        <f t="shared" si="465"/>
        <v>10.654062556209482</v>
      </c>
      <c r="F3718">
        <v>-0.21911091607762501</v>
      </c>
      <c r="G3718" s="20">
        <v>0.44600000000000001</v>
      </c>
      <c r="H3718">
        <v>0.46300000000000002</v>
      </c>
      <c r="I3718">
        <f t="shared" si="466"/>
        <v>1.186591757935306E-2</v>
      </c>
      <c r="J3718">
        <f t="shared" si="467"/>
        <v>1.1009087155618307E-2</v>
      </c>
      <c r="K3718">
        <v>6</v>
      </c>
      <c r="L3718">
        <v>6</v>
      </c>
      <c r="M3718">
        <f t="shared" si="468"/>
        <v>7.5418638994357379E-3</v>
      </c>
      <c r="N3718">
        <f t="shared" si="469"/>
        <v>3.2052616363499008E-5</v>
      </c>
      <c r="O3718">
        <f t="shared" si="470"/>
        <v>9.4799518462686711E-6</v>
      </c>
      <c r="P3718">
        <f t="shared" si="471"/>
        <v>-2.0668528515142754</v>
      </c>
    </row>
    <row r="3719" spans="1:16" x14ac:dyDescent="0.25">
      <c r="A3719">
        <v>3718</v>
      </c>
      <c r="B3719">
        <v>0.37769707327494123</v>
      </c>
      <c r="C3719">
        <f t="shared" si="464"/>
        <v>5.3234199960881172</v>
      </c>
      <c r="D3719">
        <v>0.97338785973693043</v>
      </c>
      <c r="E3719" s="19">
        <f t="shared" si="465"/>
        <v>0.85508154812738701</v>
      </c>
      <c r="F3719">
        <v>-1.8749960872810334</v>
      </c>
      <c r="G3719" s="20">
        <v>0.44600000000000001</v>
      </c>
      <c r="H3719">
        <v>0.46300000000000002</v>
      </c>
      <c r="I3719">
        <f t="shared" si="466"/>
        <v>1.186591757935306E-2</v>
      </c>
      <c r="J3719">
        <f t="shared" si="467"/>
        <v>1.1009087155618307E-2</v>
      </c>
      <c r="K3719">
        <v>6</v>
      </c>
      <c r="L3719">
        <v>6</v>
      </c>
      <c r="M3719">
        <f t="shared" si="468"/>
        <v>2.6621501367773949E-2</v>
      </c>
      <c r="N3719">
        <f t="shared" si="469"/>
        <v>2.2040968666675743E-5</v>
      </c>
      <c r="O3719">
        <f t="shared" si="470"/>
        <v>1.1811738917906504E-4</v>
      </c>
      <c r="P3719">
        <f t="shared" si="471"/>
        <v>0.19524806085408858</v>
      </c>
    </row>
    <row r="3720" spans="1:16" x14ac:dyDescent="0.25">
      <c r="A3720">
        <v>3719</v>
      </c>
      <c r="B3720">
        <v>0.77437665944395273</v>
      </c>
      <c r="C3720">
        <f t="shared" si="464"/>
        <v>2.5140565193640758</v>
      </c>
      <c r="D3720">
        <v>0.2785424359874264</v>
      </c>
      <c r="E3720" s="19">
        <f t="shared" si="465"/>
        <v>6.2952289523343126</v>
      </c>
      <c r="F3720">
        <v>-1.3644375940202735</v>
      </c>
      <c r="G3720" s="20">
        <v>0.44600000000000001</v>
      </c>
      <c r="H3720">
        <v>0.46300000000000002</v>
      </c>
      <c r="I3720">
        <f t="shared" si="466"/>
        <v>1.186591757935306E-2</v>
      </c>
      <c r="J3720">
        <f t="shared" si="467"/>
        <v>1.1009087155618307E-2</v>
      </c>
      <c r="K3720">
        <v>6</v>
      </c>
      <c r="L3720">
        <v>6</v>
      </c>
      <c r="M3720">
        <f t="shared" si="468"/>
        <v>9.8113901832131891E-3</v>
      </c>
      <c r="N3720">
        <f t="shared" si="469"/>
        <v>4.6670921051135506E-5</v>
      </c>
      <c r="O3720">
        <f t="shared" si="470"/>
        <v>1.6043896221208688E-5</v>
      </c>
      <c r="P3720">
        <f t="shared" si="471"/>
        <v>-0.63137352681704562</v>
      </c>
    </row>
    <row r="3721" spans="1:16" x14ac:dyDescent="0.25">
      <c r="A3721">
        <v>3720</v>
      </c>
      <c r="B3721">
        <v>0.95385601367229222</v>
      </c>
      <c r="C3721">
        <f t="shared" si="464"/>
        <v>1.1027946062770242</v>
      </c>
      <c r="D3721">
        <v>0.42771691030610065</v>
      </c>
      <c r="E3721" s="19">
        <f t="shared" si="465"/>
        <v>4.903930479758686</v>
      </c>
      <c r="F3721">
        <v>0.11111296771559864</v>
      </c>
      <c r="G3721" s="20">
        <v>0.44600000000000001</v>
      </c>
      <c r="H3721">
        <v>0.46300000000000002</v>
      </c>
      <c r="I3721">
        <f t="shared" si="466"/>
        <v>1.186591757935306E-2</v>
      </c>
      <c r="J3721">
        <f t="shared" si="467"/>
        <v>1.1009087155618307E-2</v>
      </c>
      <c r="K3721">
        <v>6</v>
      </c>
      <c r="L3721">
        <v>6</v>
      </c>
      <c r="M3721">
        <f t="shared" si="468"/>
        <v>1.1116399849751768E-2</v>
      </c>
      <c r="N3721">
        <f t="shared" si="469"/>
        <v>1.0639636126752959E-4</v>
      </c>
      <c r="O3721">
        <f t="shared" si="470"/>
        <v>2.0595724269926851E-5</v>
      </c>
      <c r="P3721">
        <f t="shared" si="471"/>
        <v>-1.6419111206748738</v>
      </c>
    </row>
    <row r="3722" spans="1:16" x14ac:dyDescent="0.25">
      <c r="A3722">
        <v>3721</v>
      </c>
      <c r="B3722">
        <v>0.10931730094302194</v>
      </c>
      <c r="C3722">
        <f t="shared" si="464"/>
        <v>8.9936601412335389</v>
      </c>
      <c r="D3722">
        <v>0.64885402996917629</v>
      </c>
      <c r="E3722" s="19">
        <f t="shared" si="465"/>
        <v>3.3326027817961759</v>
      </c>
      <c r="F3722">
        <v>0.68197550717741251</v>
      </c>
      <c r="G3722" s="20">
        <v>0.44600000000000001</v>
      </c>
      <c r="H3722">
        <v>0.46300000000000002</v>
      </c>
      <c r="I3722">
        <f t="shared" si="466"/>
        <v>1.186591757935306E-2</v>
      </c>
      <c r="J3722">
        <f t="shared" si="467"/>
        <v>1.1009087155618307E-2</v>
      </c>
      <c r="K3722">
        <v>6</v>
      </c>
      <c r="L3722">
        <v>6</v>
      </c>
      <c r="M3722">
        <f t="shared" si="468"/>
        <v>1.3484800814815213E-2</v>
      </c>
      <c r="N3722">
        <f t="shared" si="469"/>
        <v>1.3046227174561691E-5</v>
      </c>
      <c r="O3722">
        <f t="shared" si="470"/>
        <v>3.0306642169206839E-5</v>
      </c>
      <c r="P3722">
        <f t="shared" si="471"/>
        <v>-1.5936701271673595</v>
      </c>
    </row>
    <row r="3723" spans="1:16" x14ac:dyDescent="0.25">
      <c r="A3723">
        <v>3722</v>
      </c>
      <c r="B3723">
        <v>0.65440839869380785</v>
      </c>
      <c r="C3723">
        <f t="shared" si="464"/>
        <v>3.2962986898275131</v>
      </c>
      <c r="D3723">
        <v>0.89120151371806999</v>
      </c>
      <c r="E3723" s="19">
        <f t="shared" si="465"/>
        <v>1.6816649900210972</v>
      </c>
      <c r="F3723">
        <v>1.5414798326673917E-2</v>
      </c>
      <c r="G3723" s="20">
        <v>0.44600000000000001</v>
      </c>
      <c r="H3723">
        <v>0.46300000000000002</v>
      </c>
      <c r="I3723">
        <f t="shared" si="466"/>
        <v>1.186591757935306E-2</v>
      </c>
      <c r="J3723">
        <f t="shared" si="467"/>
        <v>1.1009087155618307E-2</v>
      </c>
      <c r="K3723">
        <v>6</v>
      </c>
      <c r="L3723">
        <v>6</v>
      </c>
      <c r="M3723">
        <f t="shared" si="468"/>
        <v>1.8983075308840233E-2</v>
      </c>
      <c r="N3723">
        <f t="shared" si="469"/>
        <v>3.5595479771122638E-5</v>
      </c>
      <c r="O3723">
        <f t="shared" si="470"/>
        <v>6.0059524696849949E-5</v>
      </c>
      <c r="P3723">
        <f t="shared" si="471"/>
        <v>-0.90347647329785008</v>
      </c>
    </row>
    <row r="3724" spans="1:16" x14ac:dyDescent="0.25">
      <c r="A3724">
        <v>3723</v>
      </c>
      <c r="B3724">
        <v>0.20480971709341717</v>
      </c>
      <c r="C3724">
        <f t="shared" si="464"/>
        <v>7.2196607634193493</v>
      </c>
      <c r="D3724">
        <v>0.21207312234870448</v>
      </c>
      <c r="E3724" s="19">
        <f t="shared" si="465"/>
        <v>7.1171413742551612</v>
      </c>
      <c r="F3724">
        <v>-0.71635895437793806</v>
      </c>
      <c r="G3724" s="20">
        <v>0.44600000000000001</v>
      </c>
      <c r="H3724">
        <v>0.46300000000000002</v>
      </c>
      <c r="I3724">
        <f t="shared" si="466"/>
        <v>1.186591757935306E-2</v>
      </c>
      <c r="J3724">
        <f t="shared" si="467"/>
        <v>1.1009087155618307E-2</v>
      </c>
      <c r="K3724">
        <v>6</v>
      </c>
      <c r="L3724">
        <v>6</v>
      </c>
      <c r="M3724">
        <f t="shared" si="468"/>
        <v>9.2274885662161476E-3</v>
      </c>
      <c r="N3724">
        <f t="shared" si="469"/>
        <v>1.6251917808637082E-5</v>
      </c>
      <c r="O3724">
        <f t="shared" si="470"/>
        <v>1.4191090873274956E-5</v>
      </c>
      <c r="P3724">
        <f t="shared" si="471"/>
        <v>-1.4139791379142312</v>
      </c>
    </row>
    <row r="3725" spans="1:16" x14ac:dyDescent="0.25">
      <c r="A3725">
        <v>3724</v>
      </c>
      <c r="B3725">
        <v>0.83596301156651509</v>
      </c>
      <c r="C3725">
        <f t="shared" si="464"/>
        <v>2.0942010107428923</v>
      </c>
      <c r="D3725">
        <v>0.31034272286141545</v>
      </c>
      <c r="E3725" s="19">
        <f t="shared" si="465"/>
        <v>5.9578419437869279</v>
      </c>
      <c r="F3725">
        <v>-0.8818096830509603</v>
      </c>
      <c r="G3725" s="20">
        <v>0.44600000000000001</v>
      </c>
      <c r="H3725">
        <v>0.46300000000000002</v>
      </c>
      <c r="I3725">
        <f t="shared" si="466"/>
        <v>1.186591757935306E-2</v>
      </c>
      <c r="J3725">
        <f t="shared" si="467"/>
        <v>1.1009087155618307E-2</v>
      </c>
      <c r="K3725">
        <v>6</v>
      </c>
      <c r="L3725">
        <v>6</v>
      </c>
      <c r="M3725">
        <f t="shared" si="468"/>
        <v>1.0085369711373322E-2</v>
      </c>
      <c r="N3725">
        <f t="shared" si="469"/>
        <v>5.6027732166794604E-5</v>
      </c>
      <c r="O3725">
        <f t="shared" si="470"/>
        <v>1.6952447035847731E-5</v>
      </c>
      <c r="P3725">
        <f t="shared" si="471"/>
        <v>-0.9386703649260113</v>
      </c>
    </row>
    <row r="3726" spans="1:16" x14ac:dyDescent="0.25">
      <c r="A3726">
        <v>3725</v>
      </c>
      <c r="B3726">
        <v>7.7425458540604883E-2</v>
      </c>
      <c r="C3726">
        <f t="shared" si="464"/>
        <v>9.9237277583589858</v>
      </c>
      <c r="D3726">
        <v>0.71886349070711386</v>
      </c>
      <c r="E3726" s="19">
        <f t="shared" si="465"/>
        <v>2.8775090983048761</v>
      </c>
      <c r="F3726">
        <v>-1.7744332581060007</v>
      </c>
      <c r="G3726" s="20">
        <v>0.44600000000000001</v>
      </c>
      <c r="H3726">
        <v>0.46300000000000002</v>
      </c>
      <c r="I3726">
        <f t="shared" si="466"/>
        <v>1.186591757935306E-2</v>
      </c>
      <c r="J3726">
        <f t="shared" si="467"/>
        <v>1.1009087155618307E-2</v>
      </c>
      <c r="K3726">
        <v>6</v>
      </c>
      <c r="L3726">
        <v>6</v>
      </c>
      <c r="M3726">
        <f t="shared" si="468"/>
        <v>1.4512023043888139E-2</v>
      </c>
      <c r="N3726">
        <f t="shared" si="469"/>
        <v>1.1823513924442428E-5</v>
      </c>
      <c r="O3726">
        <f t="shared" si="470"/>
        <v>3.5099802137723394E-5</v>
      </c>
      <c r="P3726">
        <f t="shared" si="471"/>
        <v>-0.33386292668207984</v>
      </c>
    </row>
    <row r="3727" spans="1:16" x14ac:dyDescent="0.25">
      <c r="A3727">
        <v>3726</v>
      </c>
      <c r="B3727">
        <v>0.50239570299386582</v>
      </c>
      <c r="C3727">
        <f t="shared" si="464"/>
        <v>4.3340014822687829</v>
      </c>
      <c r="D3727">
        <v>0.22464674825281533</v>
      </c>
      <c r="E3727" s="19">
        <f t="shared" si="465"/>
        <v>6.9465387870132878</v>
      </c>
      <c r="F3727">
        <v>-9.9112185125704855E-2</v>
      </c>
      <c r="G3727" s="20">
        <v>0.44600000000000001</v>
      </c>
      <c r="H3727">
        <v>0.46300000000000002</v>
      </c>
      <c r="I3727">
        <f t="shared" si="466"/>
        <v>1.186591757935306E-2</v>
      </c>
      <c r="J3727">
        <f t="shared" si="467"/>
        <v>1.1009087155618307E-2</v>
      </c>
      <c r="K3727">
        <v>6</v>
      </c>
      <c r="L3727">
        <v>6</v>
      </c>
      <c r="M3727">
        <f t="shared" si="468"/>
        <v>9.3401119047023268E-3</v>
      </c>
      <c r="N3727">
        <f t="shared" si="469"/>
        <v>2.7072748778090199E-5</v>
      </c>
      <c r="O3727">
        <f t="shared" si="470"/>
        <v>1.4539615065393689E-5</v>
      </c>
      <c r="P3727">
        <f t="shared" si="471"/>
        <v>-1.7516546688427652</v>
      </c>
    </row>
    <row r="3728" spans="1:16" x14ac:dyDescent="0.25">
      <c r="A3728">
        <v>3727</v>
      </c>
      <c r="B3728">
        <v>0.61659596545304729</v>
      </c>
      <c r="C3728">
        <f t="shared" si="464"/>
        <v>3.5449588800480551</v>
      </c>
      <c r="D3728">
        <v>0.48945585497604299</v>
      </c>
      <c r="E3728" s="19">
        <f t="shared" si="465"/>
        <v>4.4288741689124063</v>
      </c>
      <c r="F3728">
        <v>6.9171619543340057E-2</v>
      </c>
      <c r="G3728" s="20">
        <v>0.44600000000000001</v>
      </c>
      <c r="H3728">
        <v>0.46300000000000002</v>
      </c>
      <c r="I3728">
        <f t="shared" si="466"/>
        <v>1.186591757935306E-2</v>
      </c>
      <c r="J3728">
        <f t="shared" si="467"/>
        <v>1.1009087155618307E-2</v>
      </c>
      <c r="K3728">
        <v>6</v>
      </c>
      <c r="L3728">
        <v>6</v>
      </c>
      <c r="M3728">
        <f t="shared" si="468"/>
        <v>1.1697408085718657E-2</v>
      </c>
      <c r="N3728">
        <f t="shared" si="469"/>
        <v>3.3098644385895602E-5</v>
      </c>
      <c r="O3728">
        <f t="shared" si="470"/>
        <v>2.2804892653972702E-5</v>
      </c>
      <c r="P3728">
        <f t="shared" si="471"/>
        <v>-1.4975272177232581</v>
      </c>
    </row>
    <row r="3729" spans="1:16" x14ac:dyDescent="0.25">
      <c r="A3729">
        <v>3728</v>
      </c>
      <c r="B3729">
        <v>9.46073793755913E-2</v>
      </c>
      <c r="C3729">
        <f t="shared" si="464"/>
        <v>9.3864618473184827</v>
      </c>
      <c r="D3729">
        <v>0.9201330607013154</v>
      </c>
      <c r="E3729" s="19">
        <f t="shared" si="465"/>
        <v>1.4378096037097683</v>
      </c>
      <c r="F3729">
        <v>-1.3314229363459162</v>
      </c>
      <c r="G3729" s="20">
        <v>0.44600000000000001</v>
      </c>
      <c r="H3729">
        <v>0.46300000000000002</v>
      </c>
      <c r="I3729">
        <f t="shared" si="466"/>
        <v>1.186591757935306E-2</v>
      </c>
      <c r="J3729">
        <f t="shared" si="467"/>
        <v>1.1009087155618307E-2</v>
      </c>
      <c r="K3729">
        <v>6</v>
      </c>
      <c r="L3729">
        <v>6</v>
      </c>
      <c r="M3729">
        <f t="shared" si="468"/>
        <v>2.0529842710158404E-2</v>
      </c>
      <c r="N3729">
        <f t="shared" si="469"/>
        <v>1.2500272758989908E-5</v>
      </c>
      <c r="O3729">
        <f t="shared" si="470"/>
        <v>7.0245740283974016E-5</v>
      </c>
      <c r="P3729">
        <f t="shared" si="471"/>
        <v>-0.2381281350039102</v>
      </c>
    </row>
    <row r="3730" spans="1:16" x14ac:dyDescent="0.25">
      <c r="A3730">
        <v>3729</v>
      </c>
      <c r="B3730">
        <v>0.73540452284310431</v>
      </c>
      <c r="C3730">
        <f t="shared" si="464"/>
        <v>2.7699261136658486</v>
      </c>
      <c r="D3730">
        <v>0.73766289254432815</v>
      </c>
      <c r="E3730" s="19">
        <f t="shared" si="465"/>
        <v>2.755205646791183</v>
      </c>
      <c r="F3730">
        <v>-0.53223743634589482</v>
      </c>
      <c r="G3730" s="20">
        <v>0.44600000000000001</v>
      </c>
      <c r="H3730">
        <v>0.46300000000000002</v>
      </c>
      <c r="I3730">
        <f t="shared" si="466"/>
        <v>1.186591757935306E-2</v>
      </c>
      <c r="J3730">
        <f t="shared" si="467"/>
        <v>1.1009087155618307E-2</v>
      </c>
      <c r="K3730">
        <v>6</v>
      </c>
      <c r="L3730">
        <v>6</v>
      </c>
      <c r="M3730">
        <f t="shared" si="468"/>
        <v>1.4830619825515624E-2</v>
      </c>
      <c r="N3730">
        <f t="shared" si="469"/>
        <v>4.2359733985123859E-5</v>
      </c>
      <c r="O3730">
        <f t="shared" si="470"/>
        <v>3.6657880734829514E-5</v>
      </c>
      <c r="P3730">
        <f t="shared" si="471"/>
        <v>-0.82726433327577609</v>
      </c>
    </row>
    <row r="3731" spans="1:16" x14ac:dyDescent="0.25">
      <c r="A3731">
        <v>3730</v>
      </c>
      <c r="B3731">
        <v>0.47871333964049195</v>
      </c>
      <c r="C3731">
        <f t="shared" si="464"/>
        <v>4.5087517423329251</v>
      </c>
      <c r="D3731">
        <v>0.10248115482039857</v>
      </c>
      <c r="E3731" s="19">
        <f t="shared" si="465"/>
        <v>9.1697715496607977</v>
      </c>
      <c r="F3731">
        <v>1.3323506209417246</v>
      </c>
      <c r="G3731" s="20">
        <v>0.44600000000000001</v>
      </c>
      <c r="H3731">
        <v>0.46300000000000002</v>
      </c>
      <c r="I3731">
        <f t="shared" si="466"/>
        <v>1.186591757935306E-2</v>
      </c>
      <c r="J3731">
        <f t="shared" si="467"/>
        <v>1.1009087155618307E-2</v>
      </c>
      <c r="K3731">
        <v>6</v>
      </c>
      <c r="L3731">
        <v>6</v>
      </c>
      <c r="M3731">
        <f t="shared" si="468"/>
        <v>8.1293730621016108E-3</v>
      </c>
      <c r="N3731">
        <f t="shared" si="469"/>
        <v>2.602346282047069E-5</v>
      </c>
      <c r="O3731">
        <f t="shared" si="470"/>
        <v>1.1014451063803887E-5</v>
      </c>
      <c r="P3731">
        <f t="shared" si="471"/>
        <v>-3.0886174681376639</v>
      </c>
    </row>
    <row r="3732" spans="1:16" x14ac:dyDescent="0.25">
      <c r="A3732">
        <v>3731</v>
      </c>
      <c r="B3732">
        <v>8.1331827753532523E-2</v>
      </c>
      <c r="C3732">
        <f t="shared" si="464"/>
        <v>9.7925303146301026</v>
      </c>
      <c r="D3732">
        <v>0.61775566881313515</v>
      </c>
      <c r="E3732" s="19">
        <f t="shared" si="465"/>
        <v>3.5372712666647939</v>
      </c>
      <c r="F3732">
        <v>-1.1516658560140058</v>
      </c>
      <c r="G3732" s="20">
        <v>0.44600000000000001</v>
      </c>
      <c r="H3732">
        <v>0.46300000000000002</v>
      </c>
      <c r="I3732">
        <f t="shared" si="466"/>
        <v>1.186591757935306E-2</v>
      </c>
      <c r="J3732">
        <f t="shared" si="467"/>
        <v>1.1009087155618307E-2</v>
      </c>
      <c r="K3732">
        <v>6</v>
      </c>
      <c r="L3732">
        <v>6</v>
      </c>
      <c r="M3732">
        <f t="shared" si="468"/>
        <v>1.3088869236120253E-2</v>
      </c>
      <c r="N3732">
        <f t="shared" si="469"/>
        <v>1.1981921889793546E-5</v>
      </c>
      <c r="O3732">
        <f t="shared" si="470"/>
        <v>2.8553082980042528E-5</v>
      </c>
      <c r="P3732">
        <f t="shared" si="471"/>
        <v>-0.73861817407573271</v>
      </c>
    </row>
    <row r="3733" spans="1:16" x14ac:dyDescent="0.25">
      <c r="A3733">
        <v>3732</v>
      </c>
      <c r="B3733">
        <v>0.78698080385753955</v>
      </c>
      <c r="C3733">
        <f t="shared" si="464"/>
        <v>2.4301171592862523</v>
      </c>
      <c r="D3733">
        <v>0.55665761284218884</v>
      </c>
      <c r="E3733" s="19">
        <f t="shared" si="465"/>
        <v>3.9498577475624534</v>
      </c>
      <c r="F3733">
        <v>0.30135197448544204</v>
      </c>
      <c r="G3733" s="20">
        <v>0.44600000000000001</v>
      </c>
      <c r="H3733">
        <v>0.46300000000000002</v>
      </c>
      <c r="I3733">
        <f t="shared" si="466"/>
        <v>1.186591757935306E-2</v>
      </c>
      <c r="J3733">
        <f t="shared" si="467"/>
        <v>1.1009087155618307E-2</v>
      </c>
      <c r="K3733">
        <v>6</v>
      </c>
      <c r="L3733">
        <v>6</v>
      </c>
      <c r="M3733">
        <f t="shared" si="468"/>
        <v>1.2386413798699598E-2</v>
      </c>
      <c r="N3733">
        <f t="shared" si="469"/>
        <v>4.8282994457680879E-5</v>
      </c>
      <c r="O3733">
        <f t="shared" si="470"/>
        <v>2.5570541132102639E-5</v>
      </c>
      <c r="P3733">
        <f t="shared" si="471"/>
        <v>-1.5815522815045893</v>
      </c>
    </row>
    <row r="3734" spans="1:16" x14ac:dyDescent="0.25">
      <c r="A3734">
        <v>3733</v>
      </c>
      <c r="B3734">
        <v>0.59581286049989324</v>
      </c>
      <c r="C3734">
        <f t="shared" si="464"/>
        <v>3.6835567157782627</v>
      </c>
      <c r="D3734">
        <v>0.84392834253975035</v>
      </c>
      <c r="E3734" s="19">
        <f t="shared" si="465"/>
        <v>2.0375279719650718</v>
      </c>
      <c r="F3734">
        <v>-0.42974761527148075</v>
      </c>
      <c r="G3734" s="20">
        <v>0.44600000000000001</v>
      </c>
      <c r="H3734">
        <v>0.46300000000000002</v>
      </c>
      <c r="I3734">
        <f t="shared" si="466"/>
        <v>1.186591757935306E-2</v>
      </c>
      <c r="J3734">
        <f t="shared" si="467"/>
        <v>1.1009087155618307E-2</v>
      </c>
      <c r="K3734">
        <v>6</v>
      </c>
      <c r="L3734">
        <v>6</v>
      </c>
      <c r="M3734">
        <f t="shared" si="468"/>
        <v>1.7245846738916042E-2</v>
      </c>
      <c r="N3734">
        <f t="shared" si="469"/>
        <v>3.1853271820342556E-5</v>
      </c>
      <c r="O3734">
        <f t="shared" si="470"/>
        <v>4.9569871623696843E-5</v>
      </c>
      <c r="P3734">
        <f t="shared" si="471"/>
        <v>-0.76088940873913768</v>
      </c>
    </row>
    <row r="3735" spans="1:16" x14ac:dyDescent="0.25">
      <c r="A3735">
        <v>3734</v>
      </c>
      <c r="B3735">
        <v>0.49317911313211465</v>
      </c>
      <c r="C3735">
        <f t="shared" si="464"/>
        <v>4.4014297134061922</v>
      </c>
      <c r="D3735">
        <v>0.49589526047547838</v>
      </c>
      <c r="E3735" s="19">
        <f t="shared" si="465"/>
        <v>4.3814842233696121</v>
      </c>
      <c r="F3735">
        <v>-0.73437149694655091</v>
      </c>
      <c r="G3735" s="20">
        <v>0.44600000000000001</v>
      </c>
      <c r="H3735">
        <v>0.46300000000000002</v>
      </c>
      <c r="I3735">
        <f t="shared" si="466"/>
        <v>1.186591757935306E-2</v>
      </c>
      <c r="J3735">
        <f t="shared" si="467"/>
        <v>1.1009087155618307E-2</v>
      </c>
      <c r="K3735">
        <v>6</v>
      </c>
      <c r="L3735">
        <v>6</v>
      </c>
      <c r="M3735">
        <f t="shared" si="468"/>
        <v>1.1760497284220876E-2</v>
      </c>
      <c r="N3735">
        <f t="shared" si="469"/>
        <v>2.6658004551555365E-5</v>
      </c>
      <c r="O3735">
        <f t="shared" si="470"/>
        <v>2.3051549395361104E-5</v>
      </c>
      <c r="P3735">
        <f t="shared" si="471"/>
        <v>-1.0052562644699783</v>
      </c>
    </row>
    <row r="3736" spans="1:16" x14ac:dyDescent="0.25">
      <c r="A3736">
        <v>3735</v>
      </c>
      <c r="B3736">
        <v>2.6215399639881589E-2</v>
      </c>
      <c r="C3736">
        <f t="shared" si="464"/>
        <v>12.713627597520276</v>
      </c>
      <c r="D3736">
        <v>2.151554918057802E-2</v>
      </c>
      <c r="E3736" s="19">
        <f t="shared" si="465"/>
        <v>13.20685326715275</v>
      </c>
      <c r="F3736">
        <v>-2.2950735001359135</v>
      </c>
      <c r="G3736" s="20">
        <v>0.44600000000000001</v>
      </c>
      <c r="H3736">
        <v>0.46300000000000002</v>
      </c>
      <c r="I3736">
        <f t="shared" si="466"/>
        <v>1.186591757935306E-2</v>
      </c>
      <c r="J3736">
        <f t="shared" si="467"/>
        <v>1.1009087155618307E-2</v>
      </c>
      <c r="K3736">
        <v>6</v>
      </c>
      <c r="L3736">
        <v>6</v>
      </c>
      <c r="M3736">
        <f t="shared" si="468"/>
        <v>6.7738665383112124E-3</v>
      </c>
      <c r="N3736">
        <f t="shared" si="469"/>
        <v>9.2289421279115115E-6</v>
      </c>
      <c r="O3736">
        <f t="shared" si="470"/>
        <v>7.6475446464753875E-6</v>
      </c>
      <c r="P3736">
        <f t="shared" si="471"/>
        <v>-1.1177675535847142</v>
      </c>
    </row>
    <row r="3737" spans="1:16" x14ac:dyDescent="0.25">
      <c r="A3737">
        <v>3736</v>
      </c>
      <c r="B3737">
        <v>0.66121402630695514</v>
      </c>
      <c r="C3737">
        <f t="shared" si="464"/>
        <v>3.2518961180197343</v>
      </c>
      <c r="D3737">
        <v>0.43110446485793635</v>
      </c>
      <c r="E3737" s="19">
        <f t="shared" si="465"/>
        <v>4.8767652275685816</v>
      </c>
      <c r="F3737">
        <v>1.6048625184339471</v>
      </c>
      <c r="G3737" s="20">
        <v>0.44600000000000001</v>
      </c>
      <c r="H3737">
        <v>0.46300000000000002</v>
      </c>
      <c r="I3737">
        <f t="shared" si="466"/>
        <v>1.186591757935306E-2</v>
      </c>
      <c r="J3737">
        <f t="shared" si="467"/>
        <v>1.1009087155618307E-2</v>
      </c>
      <c r="K3737">
        <v>6</v>
      </c>
      <c r="L3737">
        <v>6</v>
      </c>
      <c r="M3737">
        <f t="shared" si="468"/>
        <v>1.1147317930257684E-2</v>
      </c>
      <c r="N3737">
        <f t="shared" si="469"/>
        <v>3.6081513392495544E-5</v>
      </c>
      <c r="O3737">
        <f t="shared" si="470"/>
        <v>2.0710449506374078E-5</v>
      </c>
      <c r="P3737">
        <f t="shared" si="471"/>
        <v>-2.6099834177107777</v>
      </c>
    </row>
    <row r="3738" spans="1:16" x14ac:dyDescent="0.25">
      <c r="A3738">
        <v>3737</v>
      </c>
      <c r="B3738">
        <v>0.8248542741172521</v>
      </c>
      <c r="C3738">
        <f t="shared" si="464"/>
        <v>2.1721091193299955</v>
      </c>
      <c r="D3738">
        <v>0.44959868160039063</v>
      </c>
      <c r="E3738" s="19">
        <f t="shared" si="465"/>
        <v>4.7308787872172537</v>
      </c>
      <c r="F3738">
        <v>0.669192559143994</v>
      </c>
      <c r="G3738" s="20">
        <v>0.44600000000000001</v>
      </c>
      <c r="H3738">
        <v>0.46300000000000002</v>
      </c>
      <c r="I3738">
        <f t="shared" si="466"/>
        <v>1.186591757935306E-2</v>
      </c>
      <c r="J3738">
        <f t="shared" si="467"/>
        <v>1.1009087155618307E-2</v>
      </c>
      <c r="K3738">
        <v>6</v>
      </c>
      <c r="L3738">
        <v>6</v>
      </c>
      <c r="M3738">
        <f t="shared" si="468"/>
        <v>1.1317888253819589E-2</v>
      </c>
      <c r="N3738">
        <f t="shared" si="469"/>
        <v>5.4018157876675055E-5</v>
      </c>
      <c r="O3738">
        <f t="shared" si="470"/>
        <v>2.1349099087657904E-5</v>
      </c>
      <c r="P3738">
        <f t="shared" si="471"/>
        <v>-2.0153538370449033</v>
      </c>
    </row>
    <row r="3739" spans="1:16" x14ac:dyDescent="0.25">
      <c r="A3739">
        <v>3738</v>
      </c>
      <c r="B3739">
        <v>0.31540879543443096</v>
      </c>
      <c r="C3739">
        <f t="shared" si="464"/>
        <v>5.9066473971824154</v>
      </c>
      <c r="D3739">
        <v>0.53288369396038693</v>
      </c>
      <c r="E3739" s="19">
        <f t="shared" si="465"/>
        <v>4.1156825220558266</v>
      </c>
      <c r="F3739">
        <v>0.63550032791681588</v>
      </c>
      <c r="G3739" s="20">
        <v>0.44600000000000001</v>
      </c>
      <c r="H3739">
        <v>0.46300000000000002</v>
      </c>
      <c r="I3739">
        <f t="shared" si="466"/>
        <v>1.186591757935306E-2</v>
      </c>
      <c r="J3739">
        <f t="shared" si="467"/>
        <v>1.1009087155618307E-2</v>
      </c>
      <c r="K3739">
        <v>6</v>
      </c>
      <c r="L3739">
        <v>6</v>
      </c>
      <c r="M3739">
        <f t="shared" si="468"/>
        <v>1.2134318185994804E-2</v>
      </c>
      <c r="N3739">
        <f t="shared" si="469"/>
        <v>1.9864624624334875E-5</v>
      </c>
      <c r="O3739">
        <f t="shared" si="470"/>
        <v>2.4540279639827379E-5</v>
      </c>
      <c r="P3739">
        <f t="shared" si="471"/>
        <v>-1.749977503732244</v>
      </c>
    </row>
    <row r="3740" spans="1:16" x14ac:dyDescent="0.25">
      <c r="A3740">
        <v>3739</v>
      </c>
      <c r="B3740">
        <v>0.83825189977721493</v>
      </c>
      <c r="C3740">
        <f t="shared" si="464"/>
        <v>2.0779894132483205</v>
      </c>
      <c r="D3740">
        <v>0.72560808130130927</v>
      </c>
      <c r="E3740" s="19">
        <f t="shared" si="465"/>
        <v>2.8336850205171586</v>
      </c>
      <c r="F3740">
        <v>-0.19036292542295996</v>
      </c>
      <c r="G3740" s="20">
        <v>0.44600000000000001</v>
      </c>
      <c r="H3740">
        <v>0.46300000000000002</v>
      </c>
      <c r="I3740">
        <f t="shared" si="466"/>
        <v>1.186591757935306E-2</v>
      </c>
      <c r="J3740">
        <f t="shared" si="467"/>
        <v>1.1009087155618307E-2</v>
      </c>
      <c r="K3740">
        <v>6</v>
      </c>
      <c r="L3740">
        <v>6</v>
      </c>
      <c r="M3740">
        <f t="shared" si="468"/>
        <v>1.4623809630628362E-2</v>
      </c>
      <c r="N3740">
        <f t="shared" si="469"/>
        <v>5.6464836916525685E-5</v>
      </c>
      <c r="O3740">
        <f t="shared" si="470"/>
        <v>3.5642634685476472E-5</v>
      </c>
      <c r="P3740">
        <f t="shared" si="471"/>
        <v>-1.0375570510420014</v>
      </c>
    </row>
    <row r="3741" spans="1:16" x14ac:dyDescent="0.25">
      <c r="A3741">
        <v>3740</v>
      </c>
      <c r="B3741">
        <v>0.96914578691976683</v>
      </c>
      <c r="C3741">
        <f t="shared" si="464"/>
        <v>0.91473408586990967</v>
      </c>
      <c r="D3741">
        <v>0.74294259468367563</v>
      </c>
      <c r="E3741" s="19">
        <f t="shared" si="465"/>
        <v>2.7207528668134615</v>
      </c>
      <c r="F3741">
        <v>-0.34772142498695757</v>
      </c>
      <c r="G3741" s="20">
        <v>0.44600000000000001</v>
      </c>
      <c r="H3741">
        <v>0.46300000000000002</v>
      </c>
      <c r="I3741">
        <f t="shared" si="466"/>
        <v>1.186591757935306E-2</v>
      </c>
      <c r="J3741">
        <f t="shared" si="467"/>
        <v>1.1009087155618307E-2</v>
      </c>
      <c r="K3741">
        <v>6</v>
      </c>
      <c r="L3741">
        <v>6</v>
      </c>
      <c r="M3741">
        <f t="shared" si="468"/>
        <v>1.4924224190556721E-2</v>
      </c>
      <c r="N3741">
        <f t="shared" si="469"/>
        <v>1.2827042869157938E-4</v>
      </c>
      <c r="O3741">
        <f t="shared" si="470"/>
        <v>3.7122077948333072E-5</v>
      </c>
      <c r="P3741">
        <f t="shared" si="471"/>
        <v>-0.83944919527131023</v>
      </c>
    </row>
    <row r="3742" spans="1:16" x14ac:dyDescent="0.25">
      <c r="A3742">
        <v>3741</v>
      </c>
      <c r="B3742">
        <v>0.92925809503463852</v>
      </c>
      <c r="C3742">
        <f t="shared" si="464"/>
        <v>1.3541894696672663</v>
      </c>
      <c r="D3742">
        <v>0.63454084902493357</v>
      </c>
      <c r="E3742" s="19">
        <f t="shared" si="465"/>
        <v>3.4264754516231903</v>
      </c>
      <c r="F3742">
        <v>-1.0352619028708432</v>
      </c>
      <c r="G3742" s="20">
        <v>0.44600000000000001</v>
      </c>
      <c r="H3742">
        <v>0.46300000000000002</v>
      </c>
      <c r="I3742">
        <f t="shared" si="466"/>
        <v>1.186591757935306E-2</v>
      </c>
      <c r="J3742">
        <f t="shared" si="467"/>
        <v>1.1009087155618307E-2</v>
      </c>
      <c r="K3742">
        <v>6</v>
      </c>
      <c r="L3742">
        <v>6</v>
      </c>
      <c r="M3742">
        <f t="shared" si="468"/>
        <v>1.3298801377333065E-2</v>
      </c>
      <c r="N3742">
        <f t="shared" si="469"/>
        <v>8.6644694824102381E-5</v>
      </c>
      <c r="O3742">
        <f t="shared" si="470"/>
        <v>2.9476353012292636E-5</v>
      </c>
      <c r="P3742">
        <f t="shared" si="471"/>
        <v>-0.43944350779622549</v>
      </c>
    </row>
    <row r="3743" spans="1:16" x14ac:dyDescent="0.25">
      <c r="A3743">
        <v>3742</v>
      </c>
      <c r="B3743">
        <v>0.13846247749259927</v>
      </c>
      <c r="C3743">
        <f t="shared" si="464"/>
        <v>8.3400778950965702</v>
      </c>
      <c r="D3743">
        <v>0.43910031434064761</v>
      </c>
      <c r="E3743" s="19">
        <f t="shared" si="465"/>
        <v>4.8132008020179127</v>
      </c>
      <c r="F3743">
        <v>0.40288568925461732</v>
      </c>
      <c r="G3743" s="20">
        <v>0.44600000000000001</v>
      </c>
      <c r="H3743">
        <v>0.46300000000000002</v>
      </c>
      <c r="I3743">
        <f t="shared" si="466"/>
        <v>1.186591757935306E-2</v>
      </c>
      <c r="J3743">
        <f t="shared" si="467"/>
        <v>1.1009087155618307E-2</v>
      </c>
      <c r="K3743">
        <v>6</v>
      </c>
      <c r="L3743">
        <v>6</v>
      </c>
      <c r="M3743">
        <f t="shared" si="468"/>
        <v>1.1220683743338724E-2</v>
      </c>
      <c r="N3743">
        <f t="shared" si="469"/>
        <v>1.4068613603994966E-5</v>
      </c>
      <c r="O3743">
        <f t="shared" si="470"/>
        <v>2.0983957278004318E-5</v>
      </c>
      <c r="P3743">
        <f t="shared" si="471"/>
        <v>-1.7276392147124739</v>
      </c>
    </row>
    <row r="3744" spans="1:16" x14ac:dyDescent="0.25">
      <c r="A3744">
        <v>3743</v>
      </c>
      <c r="B3744">
        <v>0.29816583758049259</v>
      </c>
      <c r="C3744">
        <f t="shared" si="464"/>
        <v>6.083634019686353</v>
      </c>
      <c r="D3744">
        <v>0.15695669423505357</v>
      </c>
      <c r="E3744" s="19">
        <f t="shared" si="465"/>
        <v>7.9869429968283363</v>
      </c>
      <c r="F3744">
        <v>-2.5412009563297033</v>
      </c>
      <c r="G3744" s="20">
        <v>0.44600000000000001</v>
      </c>
      <c r="H3744">
        <v>0.46300000000000002</v>
      </c>
      <c r="I3744">
        <f t="shared" si="466"/>
        <v>1.186591757935306E-2</v>
      </c>
      <c r="J3744">
        <f t="shared" si="467"/>
        <v>1.1009087155618307E-2</v>
      </c>
      <c r="K3744">
        <v>6</v>
      </c>
      <c r="L3744">
        <v>6</v>
      </c>
      <c r="M3744">
        <f t="shared" si="468"/>
        <v>8.7105588577330861E-3</v>
      </c>
      <c r="N3744">
        <f t="shared" si="469"/>
        <v>1.9286717931034014E-5</v>
      </c>
      <c r="O3744">
        <f t="shared" si="470"/>
        <v>1.264563926900539E-5</v>
      </c>
      <c r="P3744">
        <f t="shared" si="471"/>
        <v>-0.30308021266190799</v>
      </c>
    </row>
    <row r="3745" spans="1:16" x14ac:dyDescent="0.25">
      <c r="A3745">
        <v>3744</v>
      </c>
      <c r="B3745">
        <v>0.78853724784081547</v>
      </c>
      <c r="C3745">
        <f t="shared" si="464"/>
        <v>2.4196972393743161</v>
      </c>
      <c r="D3745">
        <v>0.39921262245551925</v>
      </c>
      <c r="E3745" s="19">
        <f t="shared" si="465"/>
        <v>5.138499175970809</v>
      </c>
      <c r="F3745">
        <v>-8.0294739746022969E-2</v>
      </c>
      <c r="G3745" s="20">
        <v>0.44600000000000001</v>
      </c>
      <c r="H3745">
        <v>0.46300000000000002</v>
      </c>
      <c r="I3745">
        <f t="shared" si="466"/>
        <v>1.186591757935306E-2</v>
      </c>
      <c r="J3745">
        <f t="shared" si="467"/>
        <v>1.1009087155618307E-2</v>
      </c>
      <c r="K3745">
        <v>6</v>
      </c>
      <c r="L3745">
        <v>6</v>
      </c>
      <c r="M3745">
        <f t="shared" si="468"/>
        <v>1.0859708463621375E-2</v>
      </c>
      <c r="N3745">
        <f t="shared" si="469"/>
        <v>4.8490915071537334E-5</v>
      </c>
      <c r="O3745">
        <f t="shared" si="470"/>
        <v>1.9655544652474957E-5</v>
      </c>
      <c r="P3745">
        <f t="shared" si="471"/>
        <v>-1.5043829215603202</v>
      </c>
    </row>
    <row r="3746" spans="1:16" x14ac:dyDescent="0.25">
      <c r="A3746">
        <v>3745</v>
      </c>
      <c r="B3746">
        <v>0.91436506241035187</v>
      </c>
      <c r="C3746">
        <f t="shared" si="464"/>
        <v>1.488744217746238</v>
      </c>
      <c r="D3746">
        <v>0.61351359599597155</v>
      </c>
      <c r="E3746" s="19">
        <f t="shared" si="465"/>
        <v>3.5654140027639931</v>
      </c>
      <c r="F3746">
        <v>0.56271915127581451</v>
      </c>
      <c r="G3746" s="20">
        <v>0.44600000000000001</v>
      </c>
      <c r="H3746">
        <v>0.46300000000000002</v>
      </c>
      <c r="I3746">
        <f t="shared" si="466"/>
        <v>1.186591757935306E-2</v>
      </c>
      <c r="J3746">
        <f t="shared" si="467"/>
        <v>1.1009087155618307E-2</v>
      </c>
      <c r="K3746">
        <v>6</v>
      </c>
      <c r="L3746">
        <v>6</v>
      </c>
      <c r="M3746">
        <f t="shared" si="468"/>
        <v>1.3037109979140591E-2</v>
      </c>
      <c r="N3746">
        <f t="shared" si="469"/>
        <v>7.8813628247678739E-5</v>
      </c>
      <c r="O3746">
        <f t="shared" si="470"/>
        <v>2.8327706101367868E-5</v>
      </c>
      <c r="P3746">
        <f t="shared" si="471"/>
        <v>-1.7507450065301164</v>
      </c>
    </row>
    <row r="3747" spans="1:16" x14ac:dyDescent="0.25">
      <c r="A3747">
        <v>3746</v>
      </c>
      <c r="B3747">
        <v>0.73015533921323283</v>
      </c>
      <c r="C3747">
        <f t="shared" si="464"/>
        <v>2.8041075756909</v>
      </c>
      <c r="D3747">
        <v>0.26221503341776786</v>
      </c>
      <c r="E3747" s="19">
        <f t="shared" si="465"/>
        <v>6.4806634057819998</v>
      </c>
      <c r="F3747">
        <v>-1.3098315321258269</v>
      </c>
      <c r="G3747" s="20">
        <v>0.44600000000000001</v>
      </c>
      <c r="H3747">
        <v>0.46300000000000002</v>
      </c>
      <c r="I3747">
        <f t="shared" si="466"/>
        <v>1.186591757935306E-2</v>
      </c>
      <c r="J3747">
        <f t="shared" si="467"/>
        <v>1.1009087155618307E-2</v>
      </c>
      <c r="K3747">
        <v>6</v>
      </c>
      <c r="L3747">
        <v>6</v>
      </c>
      <c r="M3747">
        <f t="shared" si="468"/>
        <v>9.6700023429418924E-3</v>
      </c>
      <c r="N3747">
        <f t="shared" si="469"/>
        <v>4.1843378032465004E-5</v>
      </c>
      <c r="O3747">
        <f t="shared" si="470"/>
        <v>1.5584824218750283E-5</v>
      </c>
      <c r="P3747">
        <f t="shared" si="471"/>
        <v>-0.73153173433737473</v>
      </c>
    </row>
    <row r="3748" spans="1:16" x14ac:dyDescent="0.25">
      <c r="A3748">
        <v>3747</v>
      </c>
      <c r="B3748">
        <v>0.25138096255378889</v>
      </c>
      <c r="C3748">
        <f t="shared" si="464"/>
        <v>6.6089955955503674</v>
      </c>
      <c r="D3748">
        <v>0.5969420453505051</v>
      </c>
      <c r="E3748" s="19">
        <f t="shared" si="465"/>
        <v>3.6759832053530768</v>
      </c>
      <c r="F3748">
        <v>-1.6306239558616653</v>
      </c>
      <c r="G3748" s="20">
        <v>0.44600000000000001</v>
      </c>
      <c r="H3748">
        <v>0.46300000000000002</v>
      </c>
      <c r="I3748">
        <f t="shared" si="466"/>
        <v>1.186591757935306E-2</v>
      </c>
      <c r="J3748">
        <f t="shared" si="467"/>
        <v>1.1009087155618307E-2</v>
      </c>
      <c r="K3748">
        <v>6</v>
      </c>
      <c r="L3748">
        <v>6</v>
      </c>
      <c r="M3748">
        <f t="shared" si="468"/>
        <v>1.2839542607487969E-2</v>
      </c>
      <c r="N3748">
        <f t="shared" si="469"/>
        <v>1.7753580197924513E-5</v>
      </c>
      <c r="O3748">
        <f t="shared" si="470"/>
        <v>2.7475642394916487E-5</v>
      </c>
      <c r="P3748">
        <f t="shared" si="471"/>
        <v>-0.46992466416090639</v>
      </c>
    </row>
    <row r="3749" spans="1:16" x14ac:dyDescent="0.25">
      <c r="A3749">
        <v>3748</v>
      </c>
      <c r="B3749">
        <v>0.63670766319772942</v>
      </c>
      <c r="C3749">
        <f t="shared" si="464"/>
        <v>3.4122318278557957</v>
      </c>
      <c r="D3749">
        <v>0.78289132358775593</v>
      </c>
      <c r="E3749" s="19">
        <f t="shared" si="465"/>
        <v>2.4574352056008326</v>
      </c>
      <c r="F3749">
        <v>-2.2592939785681665</v>
      </c>
      <c r="G3749" s="20">
        <v>0.44600000000000001</v>
      </c>
      <c r="H3749">
        <v>0.46300000000000002</v>
      </c>
      <c r="I3749">
        <f t="shared" si="466"/>
        <v>1.186591757935306E-2</v>
      </c>
      <c r="J3749">
        <f t="shared" si="467"/>
        <v>1.1009087155618307E-2</v>
      </c>
      <c r="K3749">
        <v>6</v>
      </c>
      <c r="L3749">
        <v>6</v>
      </c>
      <c r="M3749">
        <f t="shared" si="468"/>
        <v>1.5703457164587428E-2</v>
      </c>
      <c r="N3749">
        <f t="shared" si="469"/>
        <v>3.4386096623178187E-5</v>
      </c>
      <c r="O3749">
        <f t="shared" si="470"/>
        <v>4.1099761153338695E-5</v>
      </c>
      <c r="P3749">
        <f t="shared" si="471"/>
        <v>0.16743656813624694</v>
      </c>
    </row>
    <row r="3750" spans="1:16" x14ac:dyDescent="0.25">
      <c r="A3750">
        <v>3749</v>
      </c>
      <c r="B3750">
        <v>0.56865138706625573</v>
      </c>
      <c r="C3750">
        <f t="shared" si="464"/>
        <v>3.867464728657684</v>
      </c>
      <c r="D3750">
        <v>5.65507980590228E-2</v>
      </c>
      <c r="E3750" s="19">
        <f t="shared" si="465"/>
        <v>10.750808609918181</v>
      </c>
      <c r="F3750">
        <v>0.62272761169879232</v>
      </c>
      <c r="G3750" s="20">
        <v>0.44600000000000001</v>
      </c>
      <c r="H3750">
        <v>0.46300000000000002</v>
      </c>
      <c r="I3750">
        <f t="shared" si="466"/>
        <v>1.186591757935306E-2</v>
      </c>
      <c r="J3750">
        <f t="shared" si="467"/>
        <v>1.1009087155618307E-2</v>
      </c>
      <c r="K3750">
        <v>6</v>
      </c>
      <c r="L3750">
        <v>6</v>
      </c>
      <c r="M3750">
        <f t="shared" si="468"/>
        <v>7.5078527596107838E-3</v>
      </c>
      <c r="N3750">
        <f t="shared" si="469"/>
        <v>3.0338565847517696E-5</v>
      </c>
      <c r="O3750">
        <f t="shared" si="470"/>
        <v>9.3946421766658783E-6</v>
      </c>
      <c r="P3750">
        <f t="shared" si="471"/>
        <v>-2.7871242957876294</v>
      </c>
    </row>
    <row r="3751" spans="1:16" x14ac:dyDescent="0.25">
      <c r="A3751">
        <v>3750</v>
      </c>
      <c r="B3751">
        <v>0.20383312479018525</v>
      </c>
      <c r="C3751">
        <f t="shared" si="464"/>
        <v>7.2336814260607101</v>
      </c>
      <c r="D3751">
        <v>3.5523545030060735E-2</v>
      </c>
      <c r="E3751" s="19">
        <f t="shared" si="465"/>
        <v>11.946836823718023</v>
      </c>
      <c r="F3751">
        <v>2.2438507585320622</v>
      </c>
      <c r="G3751" s="20">
        <v>0.44600000000000001</v>
      </c>
      <c r="H3751">
        <v>0.46300000000000002</v>
      </c>
      <c r="I3751">
        <f t="shared" si="466"/>
        <v>1.186591757935306E-2</v>
      </c>
      <c r="J3751">
        <f t="shared" si="467"/>
        <v>1.1009087155618307E-2</v>
      </c>
      <c r="K3751">
        <v>6</v>
      </c>
      <c r="L3751">
        <v>6</v>
      </c>
      <c r="M3751">
        <f t="shared" si="468"/>
        <v>7.1221291727579135E-3</v>
      </c>
      <c r="N3751">
        <f t="shared" si="469"/>
        <v>1.6220417574738321E-5</v>
      </c>
      <c r="O3751">
        <f t="shared" si="470"/>
        <v>8.4541206589082195E-6</v>
      </c>
      <c r="P3751">
        <f t="shared" si="471"/>
        <v>-3.9519061092940921</v>
      </c>
    </row>
    <row r="3752" spans="1:16" x14ac:dyDescent="0.25">
      <c r="A3752">
        <v>3751</v>
      </c>
      <c r="B3752">
        <v>0.42075869014557327</v>
      </c>
      <c r="C3752">
        <f t="shared" si="464"/>
        <v>4.9601841880264619</v>
      </c>
      <c r="D3752">
        <v>0.31528672139652697</v>
      </c>
      <c r="E3752" s="19">
        <f t="shared" si="465"/>
        <v>5.9078734258464722</v>
      </c>
      <c r="F3752">
        <v>0.81247890193480998</v>
      </c>
      <c r="G3752" s="20">
        <v>0.44600000000000001</v>
      </c>
      <c r="H3752">
        <v>0.46300000000000002</v>
      </c>
      <c r="I3752">
        <f t="shared" si="466"/>
        <v>1.186591757935306E-2</v>
      </c>
      <c r="J3752">
        <f t="shared" si="467"/>
        <v>1.1009087155618307E-2</v>
      </c>
      <c r="K3752">
        <v>6</v>
      </c>
      <c r="L3752">
        <v>6</v>
      </c>
      <c r="M3752">
        <f t="shared" si="468"/>
        <v>1.0127930699511765E-2</v>
      </c>
      <c r="N3752">
        <f t="shared" si="469"/>
        <v>2.3655035556253694E-5</v>
      </c>
      <c r="O3752">
        <f t="shared" si="470"/>
        <v>1.7095830042352144E-5</v>
      </c>
      <c r="P3752">
        <f t="shared" si="471"/>
        <v>-2.1906324060054101</v>
      </c>
    </row>
    <row r="3753" spans="1:16" x14ac:dyDescent="0.25">
      <c r="A3753">
        <v>3752</v>
      </c>
      <c r="B3753">
        <v>0.65602587969603565</v>
      </c>
      <c r="C3753">
        <f t="shared" si="464"/>
        <v>3.285738037334208</v>
      </c>
      <c r="D3753">
        <v>0.47599719229712822</v>
      </c>
      <c r="E3753" s="19">
        <f t="shared" si="465"/>
        <v>4.5291167662645799</v>
      </c>
      <c r="F3753">
        <v>0.561107071916922</v>
      </c>
      <c r="G3753" s="20">
        <v>0.44600000000000001</v>
      </c>
      <c r="H3753">
        <v>0.46300000000000002</v>
      </c>
      <c r="I3753">
        <f t="shared" si="466"/>
        <v>1.186591757935306E-2</v>
      </c>
      <c r="J3753">
        <f t="shared" si="467"/>
        <v>1.1009087155618307E-2</v>
      </c>
      <c r="K3753">
        <v>6</v>
      </c>
      <c r="L3753">
        <v>6</v>
      </c>
      <c r="M3753">
        <f t="shared" si="468"/>
        <v>1.156723485465944E-2</v>
      </c>
      <c r="N3753">
        <f t="shared" si="469"/>
        <v>3.5709886789553207E-5</v>
      </c>
      <c r="O3753">
        <f t="shared" si="470"/>
        <v>2.2300153697141358E-5</v>
      </c>
      <c r="P3753">
        <f t="shared" si="471"/>
        <v>-1.8391287352092034</v>
      </c>
    </row>
    <row r="3754" spans="1:16" x14ac:dyDescent="0.25">
      <c r="A3754">
        <v>3753</v>
      </c>
      <c r="B3754">
        <v>3.1983397930845057E-2</v>
      </c>
      <c r="C3754">
        <f t="shared" si="464"/>
        <v>12.212962364254206</v>
      </c>
      <c r="D3754">
        <v>0.54423657948545789</v>
      </c>
      <c r="E3754" s="19">
        <f t="shared" si="465"/>
        <v>4.0360557338485048</v>
      </c>
      <c r="F3754">
        <v>-0.39683641261945013</v>
      </c>
      <c r="G3754" s="20">
        <v>0.44600000000000001</v>
      </c>
      <c r="H3754">
        <v>0.46300000000000002</v>
      </c>
      <c r="I3754">
        <f t="shared" si="466"/>
        <v>1.186591757935306E-2</v>
      </c>
      <c r="J3754">
        <f t="shared" si="467"/>
        <v>1.1009087155618307E-2</v>
      </c>
      <c r="K3754">
        <v>6</v>
      </c>
      <c r="L3754">
        <v>6</v>
      </c>
      <c r="M3754">
        <f t="shared" si="468"/>
        <v>1.2253431708726741E-2</v>
      </c>
      <c r="N3754">
        <f t="shared" si="469"/>
        <v>9.6072787120635954E-6</v>
      </c>
      <c r="O3754">
        <f t="shared" si="470"/>
        <v>2.5024431440071653E-5</v>
      </c>
      <c r="P3754">
        <f t="shared" si="471"/>
        <v>-1.196780553838064</v>
      </c>
    </row>
    <row r="3755" spans="1:16" x14ac:dyDescent="0.25">
      <c r="A3755">
        <v>3754</v>
      </c>
      <c r="B3755">
        <v>0.93945127719962152</v>
      </c>
      <c r="C3755">
        <f t="shared" si="464"/>
        <v>1.2554209994771919</v>
      </c>
      <c r="D3755">
        <v>0.5374309518723106</v>
      </c>
      <c r="E3755" s="19">
        <f t="shared" si="465"/>
        <v>4.0836882912877446</v>
      </c>
      <c r="F3755">
        <v>0.17900219972943887</v>
      </c>
      <c r="G3755" s="20">
        <v>0.44600000000000001</v>
      </c>
      <c r="H3755">
        <v>0.46300000000000002</v>
      </c>
      <c r="I3755">
        <f t="shared" si="466"/>
        <v>1.186591757935306E-2</v>
      </c>
      <c r="J3755">
        <f t="shared" si="467"/>
        <v>1.1009087155618307E-2</v>
      </c>
      <c r="K3755">
        <v>6</v>
      </c>
      <c r="L3755">
        <v>6</v>
      </c>
      <c r="M3755">
        <f t="shared" si="468"/>
        <v>1.2181759457927856E-2</v>
      </c>
      <c r="N3755">
        <f t="shared" si="469"/>
        <v>9.3461343551044348E-5</v>
      </c>
      <c r="O3755">
        <f t="shared" si="470"/>
        <v>2.4732543915135794E-5</v>
      </c>
      <c r="P3755">
        <f t="shared" si="471"/>
        <v>-1.5552809509185053</v>
      </c>
    </row>
    <row r="3756" spans="1:16" x14ac:dyDescent="0.25">
      <c r="A3756">
        <v>3755</v>
      </c>
      <c r="B3756">
        <v>0.7687002166814173</v>
      </c>
      <c r="C3756">
        <f t="shared" si="464"/>
        <v>2.551629933750529</v>
      </c>
      <c r="D3756">
        <v>0.91677602465895569</v>
      </c>
      <c r="E3756" s="19">
        <f t="shared" si="465"/>
        <v>1.4676192359852525</v>
      </c>
      <c r="F3756">
        <v>-1.3710678103961982</v>
      </c>
      <c r="G3756" s="20">
        <v>0.44600000000000001</v>
      </c>
      <c r="H3756">
        <v>0.46300000000000002</v>
      </c>
      <c r="I3756">
        <f t="shared" si="466"/>
        <v>1.186591757935306E-2</v>
      </c>
      <c r="J3756">
        <f t="shared" si="467"/>
        <v>1.1009087155618307E-2</v>
      </c>
      <c r="K3756">
        <v>6</v>
      </c>
      <c r="L3756">
        <v>6</v>
      </c>
      <c r="M3756">
        <f t="shared" si="468"/>
        <v>2.0320276558423646E-2</v>
      </c>
      <c r="N3756">
        <f t="shared" si="469"/>
        <v>4.5983679600775879E-5</v>
      </c>
      <c r="O3756">
        <f t="shared" si="470"/>
        <v>6.8818939901803595E-5</v>
      </c>
      <c r="P3756">
        <f t="shared" si="471"/>
        <v>-0.1136578523197687</v>
      </c>
    </row>
    <row r="3757" spans="1:16" x14ac:dyDescent="0.25">
      <c r="A3757">
        <v>3756</v>
      </c>
      <c r="B3757">
        <v>0.15308084353160192</v>
      </c>
      <c r="C3757">
        <f t="shared" si="464"/>
        <v>8.0577621223405416</v>
      </c>
      <c r="D3757">
        <v>0.34427930539872431</v>
      </c>
      <c r="E3757" s="19">
        <f t="shared" si="465"/>
        <v>5.6264499261375525</v>
      </c>
      <c r="F3757">
        <v>0.77464164860430174</v>
      </c>
      <c r="G3757" s="20">
        <v>0.44600000000000001</v>
      </c>
      <c r="H3757">
        <v>0.46300000000000002</v>
      </c>
      <c r="I3757">
        <f t="shared" si="466"/>
        <v>1.186591757935306E-2</v>
      </c>
      <c r="J3757">
        <f t="shared" si="467"/>
        <v>1.1009087155618307E-2</v>
      </c>
      <c r="K3757">
        <v>6</v>
      </c>
      <c r="L3757">
        <v>6</v>
      </c>
      <c r="M3757">
        <f t="shared" si="468"/>
        <v>1.0378129438630595E-2</v>
      </c>
      <c r="N3757">
        <f t="shared" si="469"/>
        <v>1.4561528567345129E-5</v>
      </c>
      <c r="O3757">
        <f t="shared" si="470"/>
        <v>1.79509284408285E-5</v>
      </c>
      <c r="P3757">
        <f t="shared" si="471"/>
        <v>-2.0636650599460942</v>
      </c>
    </row>
    <row r="3758" spans="1:16" x14ac:dyDescent="0.25">
      <c r="A3758">
        <v>3757</v>
      </c>
      <c r="B3758">
        <v>0.30289620654927213</v>
      </c>
      <c r="C3758">
        <f t="shared" si="464"/>
        <v>6.0342944923886819</v>
      </c>
      <c r="D3758">
        <v>0.93884090701010159</v>
      </c>
      <c r="E3758" s="19">
        <f t="shared" si="465"/>
        <v>1.2615207706124361</v>
      </c>
      <c r="F3758">
        <v>-1.5908790373941883</v>
      </c>
      <c r="G3758" s="20">
        <v>0.44600000000000001</v>
      </c>
      <c r="H3758">
        <v>0.46300000000000002</v>
      </c>
      <c r="I3758">
        <f t="shared" si="466"/>
        <v>1.186591757935306E-2</v>
      </c>
      <c r="J3758">
        <f t="shared" si="467"/>
        <v>1.1009087155618307E-2</v>
      </c>
      <c r="K3758">
        <v>6</v>
      </c>
      <c r="L3758">
        <v>6</v>
      </c>
      <c r="M3758">
        <f t="shared" si="468"/>
        <v>2.1917403816718042E-2</v>
      </c>
      <c r="N3758">
        <f t="shared" si="469"/>
        <v>1.9444416158563514E-5</v>
      </c>
      <c r="O3758">
        <f t="shared" si="470"/>
        <v>8.0062098344181113E-5</v>
      </c>
      <c r="P3758">
        <f t="shared" si="471"/>
        <v>-5.1580559903549587E-2</v>
      </c>
    </row>
    <row r="3759" spans="1:16" x14ac:dyDescent="0.25">
      <c r="A3759">
        <v>3758</v>
      </c>
      <c r="B3759">
        <v>0.68602557451094093</v>
      </c>
      <c r="C3759">
        <f t="shared" si="464"/>
        <v>3.0905653460827138</v>
      </c>
      <c r="D3759">
        <v>0.30268257698294015</v>
      </c>
      <c r="E3759" s="19">
        <f t="shared" si="465"/>
        <v>6.0365095454621818</v>
      </c>
      <c r="F3759">
        <v>-0.20620063878595829</v>
      </c>
      <c r="G3759" s="20">
        <v>0.44600000000000001</v>
      </c>
      <c r="H3759">
        <v>0.46300000000000002</v>
      </c>
      <c r="I3759">
        <f t="shared" si="466"/>
        <v>1.186591757935306E-2</v>
      </c>
      <c r="J3759">
        <f t="shared" si="467"/>
        <v>1.1009087155618307E-2</v>
      </c>
      <c r="K3759">
        <v>6</v>
      </c>
      <c r="L3759">
        <v>6</v>
      </c>
      <c r="M3759">
        <f t="shared" si="468"/>
        <v>1.0019438092532727E-2</v>
      </c>
      <c r="N3759">
        <f t="shared" si="469"/>
        <v>3.7965006461375461E-5</v>
      </c>
      <c r="O3759">
        <f t="shared" si="470"/>
        <v>1.673152328168264E-5</v>
      </c>
      <c r="P3759">
        <f t="shared" si="471"/>
        <v>-1.5444977736536509</v>
      </c>
    </row>
    <row r="3760" spans="1:16" x14ac:dyDescent="0.25">
      <c r="A3760">
        <v>3759</v>
      </c>
      <c r="B3760">
        <v>0.31409649952696311</v>
      </c>
      <c r="C3760">
        <f t="shared" si="464"/>
        <v>5.919846644013206</v>
      </c>
      <c r="D3760">
        <v>0.93227942747276227</v>
      </c>
      <c r="E3760" s="19">
        <f t="shared" si="465"/>
        <v>1.3255628663131642</v>
      </c>
      <c r="F3760">
        <v>-0.12952909855812322</v>
      </c>
      <c r="G3760" s="20">
        <v>0.44600000000000001</v>
      </c>
      <c r="H3760">
        <v>0.46300000000000002</v>
      </c>
      <c r="I3760">
        <f t="shared" si="466"/>
        <v>1.186591757935306E-2</v>
      </c>
      <c r="J3760">
        <f t="shared" si="467"/>
        <v>1.1009087155618307E-2</v>
      </c>
      <c r="K3760">
        <v>6</v>
      </c>
      <c r="L3760">
        <v>6</v>
      </c>
      <c r="M3760">
        <f t="shared" si="468"/>
        <v>2.1381400445236069E-2</v>
      </c>
      <c r="N3760">
        <f t="shared" si="469"/>
        <v>1.9820333260151859E-5</v>
      </c>
      <c r="O3760">
        <f t="shared" si="470"/>
        <v>7.6194047499923505E-5</v>
      </c>
      <c r="P3760">
        <f t="shared" si="471"/>
        <v>-0.73572281636681769</v>
      </c>
    </row>
    <row r="3761" spans="1:16" x14ac:dyDescent="0.25">
      <c r="A3761">
        <v>3760</v>
      </c>
      <c r="B3761">
        <v>0.77285073397015291</v>
      </c>
      <c r="C3761">
        <f t="shared" si="464"/>
        <v>2.5241697960726794</v>
      </c>
      <c r="D3761">
        <v>0.88937040314951021</v>
      </c>
      <c r="E3761" s="19">
        <f t="shared" si="465"/>
        <v>1.6962615531875456</v>
      </c>
      <c r="F3761">
        <v>-9.5653831522213295E-2</v>
      </c>
      <c r="G3761" s="20">
        <v>0.44600000000000001</v>
      </c>
      <c r="H3761">
        <v>0.46300000000000002</v>
      </c>
      <c r="I3761">
        <f t="shared" si="466"/>
        <v>1.186591757935306E-2</v>
      </c>
      <c r="J3761">
        <f t="shared" si="467"/>
        <v>1.1009087155618307E-2</v>
      </c>
      <c r="K3761">
        <v>6</v>
      </c>
      <c r="L3761">
        <v>6</v>
      </c>
      <c r="M3761">
        <f t="shared" si="468"/>
        <v>1.8901222858005069E-2</v>
      </c>
      <c r="N3761">
        <f t="shared" si="469"/>
        <v>4.6483930485140342E-5</v>
      </c>
      <c r="O3761">
        <f t="shared" si="470"/>
        <v>5.954270425466221E-5</v>
      </c>
      <c r="P3761">
        <f t="shared" si="471"/>
        <v>-0.84730284009607326</v>
      </c>
    </row>
    <row r="3762" spans="1:16" x14ac:dyDescent="0.25">
      <c r="A3762">
        <v>3761</v>
      </c>
      <c r="B3762">
        <v>0.84173100985747851</v>
      </c>
      <c r="C3762">
        <f t="shared" si="464"/>
        <v>2.0532350652844604</v>
      </c>
      <c r="D3762">
        <v>0.95275734733115636</v>
      </c>
      <c r="E3762" s="19">
        <f t="shared" si="465"/>
        <v>1.1151118814861651</v>
      </c>
      <c r="F3762">
        <v>-0.70532905738218687</v>
      </c>
      <c r="G3762" s="20">
        <v>0.44600000000000001</v>
      </c>
      <c r="H3762">
        <v>0.46300000000000002</v>
      </c>
      <c r="I3762">
        <f t="shared" si="466"/>
        <v>1.186591757935306E-2</v>
      </c>
      <c r="J3762">
        <f t="shared" si="467"/>
        <v>1.1009087155618307E-2</v>
      </c>
      <c r="K3762">
        <v>6</v>
      </c>
      <c r="L3762">
        <v>6</v>
      </c>
      <c r="M3762">
        <f t="shared" si="468"/>
        <v>2.331186881378404E-2</v>
      </c>
      <c r="N3762">
        <f t="shared" si="469"/>
        <v>5.7145592006085114E-5</v>
      </c>
      <c r="O3762">
        <f t="shared" si="470"/>
        <v>9.0573871265179484E-5</v>
      </c>
      <c r="P3762">
        <f t="shared" si="471"/>
        <v>-0.36150846751756394</v>
      </c>
    </row>
    <row r="3763" spans="1:16" x14ac:dyDescent="0.25">
      <c r="A3763">
        <v>3762</v>
      </c>
      <c r="B3763">
        <v>0.37733085116122927</v>
      </c>
      <c r="C3763">
        <f t="shared" si="464"/>
        <v>5.3266320872595729</v>
      </c>
      <c r="D3763">
        <v>4.2054506057924129E-2</v>
      </c>
      <c r="E3763" s="19">
        <f t="shared" si="465"/>
        <v>11.516122445570838</v>
      </c>
      <c r="F3763">
        <v>0.14559191185981035</v>
      </c>
      <c r="G3763" s="20">
        <v>0.44600000000000001</v>
      </c>
      <c r="H3763">
        <v>0.46300000000000002</v>
      </c>
      <c r="I3763">
        <f t="shared" si="466"/>
        <v>1.186591757935306E-2</v>
      </c>
      <c r="J3763">
        <f t="shared" si="467"/>
        <v>1.1009087155618307E-2</v>
      </c>
      <c r="K3763">
        <v>6</v>
      </c>
      <c r="L3763">
        <v>6</v>
      </c>
      <c r="M3763">
        <f t="shared" si="468"/>
        <v>7.2540939363058632E-3</v>
      </c>
      <c r="N3763">
        <f t="shared" si="469"/>
        <v>2.2027677416274972E-5</v>
      </c>
      <c r="O3763">
        <f t="shared" si="470"/>
        <v>8.7703131394582491E-6</v>
      </c>
      <c r="P3763">
        <f t="shared" si="471"/>
        <v>-2.4548863190077439</v>
      </c>
    </row>
    <row r="3764" spans="1:16" x14ac:dyDescent="0.25">
      <c r="A3764">
        <v>3763</v>
      </c>
      <c r="B3764">
        <v>0.81081575975829345</v>
      </c>
      <c r="C3764">
        <f t="shared" si="464"/>
        <v>2.2689537680623841</v>
      </c>
      <c r="D3764">
        <v>0.18506424146244699</v>
      </c>
      <c r="E3764" s="19">
        <f t="shared" si="465"/>
        <v>7.5150660309299244</v>
      </c>
      <c r="F3764">
        <v>0.91548827185761184</v>
      </c>
      <c r="G3764" s="20">
        <v>0.44600000000000001</v>
      </c>
      <c r="H3764">
        <v>0.46300000000000002</v>
      </c>
      <c r="I3764">
        <f t="shared" si="466"/>
        <v>1.186591757935306E-2</v>
      </c>
      <c r="J3764">
        <f t="shared" si="467"/>
        <v>1.1009087155618307E-2</v>
      </c>
      <c r="K3764">
        <v>6</v>
      </c>
      <c r="L3764">
        <v>6</v>
      </c>
      <c r="M3764">
        <f t="shared" si="468"/>
        <v>8.9798671496228982E-3</v>
      </c>
      <c r="N3764">
        <f t="shared" si="469"/>
        <v>5.1712527150137719E-5</v>
      </c>
      <c r="O3764">
        <f t="shared" si="470"/>
        <v>1.3439669004146077E-5</v>
      </c>
      <c r="P3764">
        <f t="shared" si="471"/>
        <v>-2.7160244210345179</v>
      </c>
    </row>
    <row r="3765" spans="1:16" x14ac:dyDescent="0.25">
      <c r="A3765">
        <v>3764</v>
      </c>
      <c r="B3765">
        <v>8.829004791405988E-2</v>
      </c>
      <c r="C3765">
        <f t="shared" si="464"/>
        <v>9.5726532937530546</v>
      </c>
      <c r="D3765">
        <v>0.27466658528397475</v>
      </c>
      <c r="E3765" s="19">
        <f t="shared" si="465"/>
        <v>6.3384316260954892</v>
      </c>
      <c r="F3765">
        <v>-0.33450533010181971</v>
      </c>
      <c r="G3765" s="20">
        <v>0.44600000000000001</v>
      </c>
      <c r="H3765">
        <v>0.46300000000000002</v>
      </c>
      <c r="I3765">
        <f t="shared" si="466"/>
        <v>1.186591757935306E-2</v>
      </c>
      <c r="J3765">
        <f t="shared" si="467"/>
        <v>1.1009087155618307E-2</v>
      </c>
      <c r="K3765">
        <v>6</v>
      </c>
      <c r="L3765">
        <v>6</v>
      </c>
      <c r="M3765">
        <f t="shared" si="468"/>
        <v>9.7778958526205002E-3</v>
      </c>
      <c r="N3765">
        <f t="shared" si="469"/>
        <v>1.2257138092518507E-5</v>
      </c>
      <c r="O3765">
        <f t="shared" si="470"/>
        <v>1.5934541217448862E-5</v>
      </c>
      <c r="P3765">
        <f t="shared" si="471"/>
        <v>-1.556972601626182</v>
      </c>
    </row>
    <row r="3766" spans="1:16" x14ac:dyDescent="0.25">
      <c r="A3766">
        <v>3765</v>
      </c>
      <c r="B3766">
        <v>0.92587054048280282</v>
      </c>
      <c r="C3766">
        <f t="shared" si="464"/>
        <v>1.3857053862608983</v>
      </c>
      <c r="D3766">
        <v>0.69566942350535599</v>
      </c>
      <c r="E3766" s="19">
        <f t="shared" si="465"/>
        <v>3.0279964760816775</v>
      </c>
      <c r="F3766">
        <v>-0.59501189753063954</v>
      </c>
      <c r="G3766" s="20">
        <v>0.44600000000000001</v>
      </c>
      <c r="H3766">
        <v>0.46300000000000002</v>
      </c>
      <c r="I3766">
        <f t="shared" si="466"/>
        <v>1.186591757935306E-2</v>
      </c>
      <c r="J3766">
        <f t="shared" si="467"/>
        <v>1.1009087155618307E-2</v>
      </c>
      <c r="K3766">
        <v>6</v>
      </c>
      <c r="L3766">
        <v>6</v>
      </c>
      <c r="M3766">
        <f t="shared" si="468"/>
        <v>1.4146813538949723E-2</v>
      </c>
      <c r="N3766">
        <f t="shared" si="469"/>
        <v>8.4674083320075932E-5</v>
      </c>
      <c r="O3766">
        <f t="shared" si="470"/>
        <v>3.3355388884301858E-5</v>
      </c>
      <c r="P3766">
        <f t="shared" si="471"/>
        <v>-0.74474080079318028</v>
      </c>
    </row>
    <row r="3767" spans="1:16" x14ac:dyDescent="0.25">
      <c r="A3767">
        <v>3766</v>
      </c>
      <c r="B3767">
        <v>0.69164098025452436</v>
      </c>
      <c r="C3767">
        <f t="shared" si="464"/>
        <v>3.0541283620908004</v>
      </c>
      <c r="D3767">
        <v>0.12631611072115237</v>
      </c>
      <c r="E3767" s="19">
        <f t="shared" si="465"/>
        <v>8.5957470488289047</v>
      </c>
      <c r="F3767">
        <v>0.56316821428481489</v>
      </c>
      <c r="G3767" s="20">
        <v>0.44600000000000001</v>
      </c>
      <c r="H3767">
        <v>0.46300000000000002</v>
      </c>
      <c r="I3767">
        <f t="shared" si="466"/>
        <v>1.186591757935306E-2</v>
      </c>
      <c r="J3767">
        <f t="shared" si="467"/>
        <v>1.1009087155618307E-2</v>
      </c>
      <c r="K3767">
        <v>6</v>
      </c>
      <c r="L3767">
        <v>6</v>
      </c>
      <c r="M3767">
        <f t="shared" si="468"/>
        <v>8.396426655338813E-3</v>
      </c>
      <c r="N3767">
        <f t="shared" si="469"/>
        <v>3.8417944310961791E-5</v>
      </c>
      <c r="O3767">
        <f t="shared" si="470"/>
        <v>1.1749996763080686E-5</v>
      </c>
      <c r="P3767">
        <f t="shared" si="471"/>
        <v>-2.4997399058483909</v>
      </c>
    </row>
    <row r="3768" spans="1:16" x14ac:dyDescent="0.25">
      <c r="A3768">
        <v>3767</v>
      </c>
      <c r="B3768">
        <v>0.19336527603991821</v>
      </c>
      <c r="C3768">
        <f t="shared" si="464"/>
        <v>7.3877105119180992</v>
      </c>
      <c r="D3768">
        <v>0.96380504776146736</v>
      </c>
      <c r="E3768" s="19">
        <f t="shared" si="465"/>
        <v>0.98451503377738603</v>
      </c>
      <c r="F3768">
        <v>1.8393802747596055</v>
      </c>
      <c r="G3768" s="20">
        <v>0.44600000000000001</v>
      </c>
      <c r="H3768">
        <v>0.46300000000000002</v>
      </c>
      <c r="I3768">
        <f t="shared" si="466"/>
        <v>1.186591757935306E-2</v>
      </c>
      <c r="J3768">
        <f t="shared" si="467"/>
        <v>1.1009087155618307E-2</v>
      </c>
      <c r="K3768">
        <v>6</v>
      </c>
      <c r="L3768">
        <v>6</v>
      </c>
      <c r="M3768">
        <f t="shared" si="468"/>
        <v>2.4809906977706502E-2</v>
      </c>
      <c r="N3768">
        <f t="shared" si="469"/>
        <v>1.5882232139990774E-5</v>
      </c>
      <c r="O3768">
        <f t="shared" si="470"/>
        <v>1.0258858070707497E-4</v>
      </c>
      <c r="P3768">
        <f t="shared" si="471"/>
        <v>-1.4921702679076925</v>
      </c>
    </row>
    <row r="3769" spans="1:16" x14ac:dyDescent="0.25">
      <c r="A3769">
        <v>3768</v>
      </c>
      <c r="B3769">
        <v>0.88802758873256626</v>
      </c>
      <c r="C3769">
        <f t="shared" si="464"/>
        <v>1.7069138073532792</v>
      </c>
      <c r="D3769">
        <v>0.93169957579271834</v>
      </c>
      <c r="E3769" s="19">
        <f t="shared" si="465"/>
        <v>1.3310965287873973</v>
      </c>
      <c r="F3769">
        <v>1.2081318345735781</v>
      </c>
      <c r="G3769" s="20">
        <v>0.44600000000000001</v>
      </c>
      <c r="H3769">
        <v>0.46300000000000002</v>
      </c>
      <c r="I3769">
        <f t="shared" si="466"/>
        <v>1.186591757935306E-2</v>
      </c>
      <c r="J3769">
        <f t="shared" si="467"/>
        <v>1.1009087155618307E-2</v>
      </c>
      <c r="K3769">
        <v>6</v>
      </c>
      <c r="L3769">
        <v>6</v>
      </c>
      <c r="M3769">
        <f t="shared" si="468"/>
        <v>2.1336910554777912E-2</v>
      </c>
      <c r="N3769">
        <f t="shared" si="469"/>
        <v>6.8740045822975103E-5</v>
      </c>
      <c r="O3769">
        <f t="shared" si="470"/>
        <v>7.5877292003765506E-5</v>
      </c>
      <c r="P3769">
        <f t="shared" si="471"/>
        <v>-1.4776565126689107</v>
      </c>
    </row>
    <row r="3770" spans="1:16" x14ac:dyDescent="0.25">
      <c r="A3770">
        <v>3769</v>
      </c>
      <c r="B3770">
        <v>0.91286965544602805</v>
      </c>
      <c r="C3770">
        <f t="shared" si="464"/>
        <v>1.5017337337017087</v>
      </c>
      <c r="D3770">
        <v>0.48121585741752371</v>
      </c>
      <c r="E3770" s="19">
        <f t="shared" si="465"/>
        <v>4.4900496974279021</v>
      </c>
      <c r="F3770">
        <v>-0.12235773283464368</v>
      </c>
      <c r="G3770" s="20">
        <v>0.44600000000000001</v>
      </c>
      <c r="H3770">
        <v>0.46300000000000002</v>
      </c>
      <c r="I3770">
        <f t="shared" si="466"/>
        <v>1.186591757935306E-2</v>
      </c>
      <c r="J3770">
        <f t="shared" si="467"/>
        <v>1.1009087155618307E-2</v>
      </c>
      <c r="K3770">
        <v>6</v>
      </c>
      <c r="L3770">
        <v>6</v>
      </c>
      <c r="M3770">
        <f t="shared" si="468"/>
        <v>1.161744802314796E-2</v>
      </c>
      <c r="N3770">
        <f t="shared" si="469"/>
        <v>7.81319155987205E-5</v>
      </c>
      <c r="O3770">
        <f t="shared" si="470"/>
        <v>2.249418309509074E-5</v>
      </c>
      <c r="P3770">
        <f t="shared" si="471"/>
        <v>-1.3576646279129221</v>
      </c>
    </row>
    <row r="3771" spans="1:16" x14ac:dyDescent="0.25">
      <c r="A3771">
        <v>3770</v>
      </c>
      <c r="B3771">
        <v>0.88662373729667043</v>
      </c>
      <c r="C3771">
        <f t="shared" si="464"/>
        <v>1.718004498519879</v>
      </c>
      <c r="D3771">
        <v>0.29090243232520524</v>
      </c>
      <c r="E3771" s="19">
        <f t="shared" si="465"/>
        <v>6.160617605770657</v>
      </c>
      <c r="F3771">
        <v>-0.86634145191055723</v>
      </c>
      <c r="G3771" s="20">
        <v>0.44600000000000001</v>
      </c>
      <c r="H3771">
        <v>0.46300000000000002</v>
      </c>
      <c r="I3771">
        <f t="shared" si="466"/>
        <v>1.186591757935306E-2</v>
      </c>
      <c r="J3771">
        <f t="shared" si="467"/>
        <v>1.1009087155618307E-2</v>
      </c>
      <c r="K3771">
        <v>6</v>
      </c>
      <c r="L3771">
        <v>6</v>
      </c>
      <c r="M3771">
        <f t="shared" si="468"/>
        <v>9.9180018682474523E-3</v>
      </c>
      <c r="N3771">
        <f t="shared" si="469"/>
        <v>6.8296289930800584E-5</v>
      </c>
      <c r="O3771">
        <f t="shared" si="470"/>
        <v>1.6394460176426661E-5</v>
      </c>
      <c r="P3771">
        <f t="shared" si="471"/>
        <v>-0.91019034013248035</v>
      </c>
    </row>
    <row r="3772" spans="1:16" x14ac:dyDescent="0.25">
      <c r="A3772">
        <v>3771</v>
      </c>
      <c r="B3772">
        <v>0.19696646015808589</v>
      </c>
      <c r="C3772">
        <f t="shared" si="464"/>
        <v>7.3339274285705383</v>
      </c>
      <c r="D3772">
        <v>0.53337199011200298</v>
      </c>
      <c r="E3772" s="19">
        <f t="shared" si="465"/>
        <v>4.1122402946770125</v>
      </c>
      <c r="F3772">
        <v>1.5648492990294471</v>
      </c>
      <c r="G3772" s="20">
        <v>0.44600000000000001</v>
      </c>
      <c r="H3772">
        <v>0.46300000000000002</v>
      </c>
      <c r="I3772">
        <f t="shared" si="466"/>
        <v>1.186591757935306E-2</v>
      </c>
      <c r="J3772">
        <f t="shared" si="467"/>
        <v>1.1009087155618307E-2</v>
      </c>
      <c r="K3772">
        <v>6</v>
      </c>
      <c r="L3772">
        <v>6</v>
      </c>
      <c r="M3772">
        <f t="shared" si="468"/>
        <v>1.2139395752242136E-2</v>
      </c>
      <c r="N3772">
        <f t="shared" si="469"/>
        <v>1.5998703897210892E-5</v>
      </c>
      <c r="O3772">
        <f t="shared" si="470"/>
        <v>2.4560821538259068E-5</v>
      </c>
      <c r="P3772">
        <f t="shared" si="471"/>
        <v>-2.2213589741697164</v>
      </c>
    </row>
    <row r="3773" spans="1:16" x14ac:dyDescent="0.25">
      <c r="A3773">
        <v>3772</v>
      </c>
      <c r="B3773">
        <v>0.94167912839136936</v>
      </c>
      <c r="C3773">
        <f t="shared" si="464"/>
        <v>1.2329331458105626</v>
      </c>
      <c r="D3773">
        <v>0.152195806756798</v>
      </c>
      <c r="E3773" s="19">
        <f t="shared" si="465"/>
        <v>8.0741562718858368</v>
      </c>
      <c r="F3773">
        <v>-0.18078935681842268</v>
      </c>
      <c r="G3773" s="20">
        <v>0.44600000000000001</v>
      </c>
      <c r="H3773">
        <v>0.46300000000000002</v>
      </c>
      <c r="I3773">
        <f t="shared" si="466"/>
        <v>1.186591757935306E-2</v>
      </c>
      <c r="J3773">
        <f t="shared" si="467"/>
        <v>1.1009087155618307E-2</v>
      </c>
      <c r="K3773">
        <v>6</v>
      </c>
      <c r="L3773">
        <v>6</v>
      </c>
      <c r="M3773">
        <f t="shared" si="468"/>
        <v>8.6633874312665119E-3</v>
      </c>
      <c r="N3773">
        <f t="shared" si="469"/>
        <v>9.5166014257971231E-5</v>
      </c>
      <c r="O3773">
        <f t="shared" si="470"/>
        <v>1.2509046964037765E-5</v>
      </c>
      <c r="P3773">
        <f t="shared" si="471"/>
        <v>-1.745738665520892</v>
      </c>
    </row>
    <row r="3774" spans="1:16" x14ac:dyDescent="0.25">
      <c r="A3774">
        <v>3773</v>
      </c>
      <c r="B3774">
        <v>6.8422498245185703E-2</v>
      </c>
      <c r="C3774">
        <f t="shared" si="464"/>
        <v>10.251202527590372</v>
      </c>
      <c r="D3774">
        <v>0.67473372600482195</v>
      </c>
      <c r="E3774" s="19">
        <f t="shared" si="465"/>
        <v>3.163901947927771</v>
      </c>
      <c r="F3774">
        <v>-0.47303387873398606</v>
      </c>
      <c r="G3774" s="20">
        <v>0.44600000000000001</v>
      </c>
      <c r="H3774">
        <v>0.46300000000000002</v>
      </c>
      <c r="I3774">
        <f t="shared" si="466"/>
        <v>1.186591757935306E-2</v>
      </c>
      <c r="J3774">
        <f t="shared" si="467"/>
        <v>1.1009087155618307E-2</v>
      </c>
      <c r="K3774">
        <v>6</v>
      </c>
      <c r="L3774">
        <v>6</v>
      </c>
      <c r="M3774">
        <f t="shared" si="468"/>
        <v>1.3839640345797981E-2</v>
      </c>
      <c r="N3774">
        <f t="shared" si="469"/>
        <v>1.1445811651612492E-5</v>
      </c>
      <c r="O3774">
        <f t="shared" si="470"/>
        <v>3.1922607483506543E-5</v>
      </c>
      <c r="P3774">
        <f t="shared" si="471"/>
        <v>-1.0032666378255208</v>
      </c>
    </row>
    <row r="3775" spans="1:16" x14ac:dyDescent="0.25">
      <c r="A3775">
        <v>3774</v>
      </c>
      <c r="B3775">
        <v>0.94125186925870541</v>
      </c>
      <c r="C3775">
        <f t="shared" si="464"/>
        <v>1.2372737183089357</v>
      </c>
      <c r="D3775">
        <v>0.21762749107333598</v>
      </c>
      <c r="E3775" s="19">
        <f t="shared" si="465"/>
        <v>7.0407471078589063</v>
      </c>
      <c r="F3775">
        <v>-9.5116092779790051E-2</v>
      </c>
      <c r="G3775" s="20">
        <v>0.44600000000000001</v>
      </c>
      <c r="H3775">
        <v>0.46300000000000002</v>
      </c>
      <c r="I3775">
        <f t="shared" si="466"/>
        <v>1.186591757935306E-2</v>
      </c>
      <c r="J3775">
        <f t="shared" si="467"/>
        <v>1.1009087155618307E-2</v>
      </c>
      <c r="K3775">
        <v>6</v>
      </c>
      <c r="L3775">
        <v>6</v>
      </c>
      <c r="M3775">
        <f t="shared" si="468"/>
        <v>9.2774140459814351E-3</v>
      </c>
      <c r="N3775">
        <f t="shared" si="469"/>
        <v>9.4832155243465926E-5</v>
      </c>
      <c r="O3775">
        <f t="shared" si="470"/>
        <v>1.4345068563428935E-5</v>
      </c>
      <c r="P3775">
        <f t="shared" si="471"/>
        <v>-1.7252816129543651</v>
      </c>
    </row>
    <row r="3776" spans="1:16" x14ac:dyDescent="0.25">
      <c r="A3776">
        <v>3775</v>
      </c>
      <c r="B3776">
        <v>5.7100131229590748E-2</v>
      </c>
      <c r="C3776">
        <f t="shared" si="464"/>
        <v>10.725607469252136</v>
      </c>
      <c r="D3776">
        <v>1.4831995605334635E-2</v>
      </c>
      <c r="E3776" s="19">
        <f t="shared" si="465"/>
        <v>14.125429960618828</v>
      </c>
      <c r="F3776">
        <v>-2.6892621463048272E-2</v>
      </c>
      <c r="G3776" s="20">
        <v>0.44600000000000001</v>
      </c>
      <c r="H3776">
        <v>0.46300000000000002</v>
      </c>
      <c r="I3776">
        <f t="shared" si="466"/>
        <v>1.186591757935306E-2</v>
      </c>
      <c r="J3776">
        <f t="shared" si="467"/>
        <v>1.1009087155618307E-2</v>
      </c>
      <c r="K3776">
        <v>6</v>
      </c>
      <c r="L3776">
        <v>6</v>
      </c>
      <c r="M3776">
        <f t="shared" si="468"/>
        <v>6.549912134029048E-3</v>
      </c>
      <c r="N3776">
        <f t="shared" si="469"/>
        <v>1.0939551318627049E-5</v>
      </c>
      <c r="O3776">
        <f t="shared" si="470"/>
        <v>7.1502248272501611E-6</v>
      </c>
      <c r="P3776">
        <f t="shared" si="471"/>
        <v>-2.5779918491285305</v>
      </c>
    </row>
    <row r="3777" spans="1:16" x14ac:dyDescent="0.25">
      <c r="A3777">
        <v>3776</v>
      </c>
      <c r="B3777">
        <v>0.5255897701956237</v>
      </c>
      <c r="C3777">
        <f t="shared" si="464"/>
        <v>4.1672948957371432</v>
      </c>
      <c r="D3777">
        <v>0.57332071901608328</v>
      </c>
      <c r="E3777" s="19">
        <f t="shared" si="465"/>
        <v>3.8355958507962677</v>
      </c>
      <c r="F3777">
        <v>0.95614268502686173</v>
      </c>
      <c r="G3777" s="20">
        <v>0.44600000000000001</v>
      </c>
      <c r="H3777">
        <v>0.46300000000000002</v>
      </c>
      <c r="I3777">
        <f t="shared" si="466"/>
        <v>1.186591757935306E-2</v>
      </c>
      <c r="J3777">
        <f t="shared" si="467"/>
        <v>1.1009087155618307E-2</v>
      </c>
      <c r="K3777">
        <v>6</v>
      </c>
      <c r="L3777">
        <v>6</v>
      </c>
      <c r="M3777">
        <f t="shared" si="468"/>
        <v>1.2569554692569007E-2</v>
      </c>
      <c r="N3777">
        <f t="shared" si="469"/>
        <v>2.8155754816717499E-5</v>
      </c>
      <c r="O3777">
        <f t="shared" si="470"/>
        <v>2.6332284194913924E-5</v>
      </c>
      <c r="P3777">
        <f t="shared" si="471"/>
        <v>-1.9139790355956234</v>
      </c>
    </row>
    <row r="3778" spans="1:16" x14ac:dyDescent="0.25">
      <c r="A3778">
        <v>3777</v>
      </c>
      <c r="B3778">
        <v>0.11462752159184546</v>
      </c>
      <c r="C3778">
        <f t="shared" si="464"/>
        <v>8.8636581117502473</v>
      </c>
      <c r="D3778">
        <v>0.86330759605700857</v>
      </c>
      <c r="E3778" s="19">
        <f t="shared" si="465"/>
        <v>1.8962421533695442</v>
      </c>
      <c r="F3778">
        <v>0.3526827185851289</v>
      </c>
      <c r="G3778" s="20">
        <v>0.44600000000000001</v>
      </c>
      <c r="H3778">
        <v>0.46300000000000002</v>
      </c>
      <c r="I3778">
        <f t="shared" si="466"/>
        <v>1.186591757935306E-2</v>
      </c>
      <c r="J3778">
        <f t="shared" si="467"/>
        <v>1.1009087155618307E-2</v>
      </c>
      <c r="K3778">
        <v>6</v>
      </c>
      <c r="L3778">
        <v>6</v>
      </c>
      <c r="M3778">
        <f t="shared" si="468"/>
        <v>1.7876784865042301E-2</v>
      </c>
      <c r="N3778">
        <f t="shared" si="469"/>
        <v>1.323757435745277E-5</v>
      </c>
      <c r="O3778">
        <f t="shared" si="470"/>
        <v>5.3263239518500921E-5</v>
      </c>
      <c r="P3778">
        <f t="shared" si="471"/>
        <v>-1.1118362883962405</v>
      </c>
    </row>
    <row r="3779" spans="1:16" x14ac:dyDescent="0.25">
      <c r="A3779">
        <v>3778</v>
      </c>
      <c r="B3779">
        <v>0.53529465620899075</v>
      </c>
      <c r="C3779">
        <f t="shared" ref="C3779:C3842" si="472">CHIINV(B3779,6-1)</f>
        <v>4.098702044990489</v>
      </c>
      <c r="D3779">
        <v>0.14944914090395825</v>
      </c>
      <c r="E3779" s="19">
        <f t="shared" ref="E3779:E3842" si="473">CHIINV(D3779,6-1)</f>
        <v>8.1255796305033599</v>
      </c>
      <c r="F3779">
        <v>1.4435363482334651</v>
      </c>
      <c r="G3779" s="20">
        <v>0.44600000000000001</v>
      </c>
      <c r="H3779">
        <v>0.46300000000000002</v>
      </c>
      <c r="I3779">
        <f t="shared" ref="I3779:I3842" si="474">SQRT(0.0001408)</f>
        <v>1.186591757935306E-2</v>
      </c>
      <c r="J3779">
        <f t="shared" ref="J3779:J3842" si="475">SQRT(0.0001212)</f>
        <v>1.1009087155618307E-2</v>
      </c>
      <c r="K3779">
        <v>6</v>
      </c>
      <c r="L3779">
        <v>6</v>
      </c>
      <c r="M3779">
        <f t="shared" ref="M3779:M3842" si="476">SQRT((L3779-1)*J3779^2/E3779)</f>
        <v>8.6359304630094658E-3</v>
      </c>
      <c r="N3779">
        <f t="shared" ref="N3779:N3842" si="477">((K3779-1)*I3779^2)/(K3779*C3779)</f>
        <v>2.8626948737769393E-5</v>
      </c>
      <c r="O3779">
        <f t="shared" ref="O3779:O3842" si="478">((L3779-1)*J3779^2)/(L3779*E3779)</f>
        <v>1.2429882493655815E-5</v>
      </c>
      <c r="P3779">
        <f t="shared" ref="P3779:P3842" si="479">(G3779-H3779-F3779*SQRT(N3779+O3779))/M3779</f>
        <v>-3.0395736233111244</v>
      </c>
    </row>
    <row r="3780" spans="1:16" x14ac:dyDescent="0.25">
      <c r="A3780">
        <v>3779</v>
      </c>
      <c r="B3780">
        <v>0.69579149754325997</v>
      </c>
      <c r="C3780">
        <f t="shared" si="472"/>
        <v>3.0272046646930368</v>
      </c>
      <c r="D3780">
        <v>0.16602069154942473</v>
      </c>
      <c r="E3780" s="19">
        <f t="shared" si="473"/>
        <v>7.8271816921504698</v>
      </c>
      <c r="F3780">
        <v>0.93639300757786259</v>
      </c>
      <c r="G3780" s="20">
        <v>0.44600000000000001</v>
      </c>
      <c r="H3780">
        <v>0.46300000000000002</v>
      </c>
      <c r="I3780">
        <f t="shared" si="474"/>
        <v>1.186591757935306E-2</v>
      </c>
      <c r="J3780">
        <f t="shared" si="475"/>
        <v>1.1009087155618307E-2</v>
      </c>
      <c r="K3780">
        <v>6</v>
      </c>
      <c r="L3780">
        <v>6</v>
      </c>
      <c r="M3780">
        <f t="shared" si="476"/>
        <v>8.7990058103257097E-3</v>
      </c>
      <c r="N3780">
        <f t="shared" si="477"/>
        <v>3.8759630196735013E-5</v>
      </c>
      <c r="O3780">
        <f t="shared" si="478"/>
        <v>1.2903750541690934E-5</v>
      </c>
      <c r="P3780">
        <f t="shared" si="479"/>
        <v>-2.6969563715086875</v>
      </c>
    </row>
    <row r="3781" spans="1:16" x14ac:dyDescent="0.25">
      <c r="A3781">
        <v>3780</v>
      </c>
      <c r="B3781">
        <v>0.48945585497604299</v>
      </c>
      <c r="C3781">
        <f t="shared" si="472"/>
        <v>4.4288741689124063</v>
      </c>
      <c r="D3781">
        <v>0.96139408551286354</v>
      </c>
      <c r="E3781" s="19">
        <f t="shared" si="473"/>
        <v>1.0144230506384875</v>
      </c>
      <c r="F3781">
        <v>0.41336079448228702</v>
      </c>
      <c r="G3781" s="20">
        <v>0.44600000000000001</v>
      </c>
      <c r="H3781">
        <v>0.46300000000000002</v>
      </c>
      <c r="I3781">
        <f t="shared" si="474"/>
        <v>1.186591757935306E-2</v>
      </c>
      <c r="J3781">
        <f t="shared" si="475"/>
        <v>1.1009087155618307E-2</v>
      </c>
      <c r="K3781">
        <v>6</v>
      </c>
      <c r="L3781">
        <v>6</v>
      </c>
      <c r="M3781">
        <f t="shared" si="476"/>
        <v>2.4441438209210679E-2</v>
      </c>
      <c r="N3781">
        <f t="shared" si="477"/>
        <v>2.6492812588113499E-5</v>
      </c>
      <c r="O3781">
        <f t="shared" si="478"/>
        <v>9.9563983622443948E-5</v>
      </c>
      <c r="P3781">
        <f t="shared" si="479"/>
        <v>-0.88542289821164122</v>
      </c>
    </row>
    <row r="3782" spans="1:16" x14ac:dyDescent="0.25">
      <c r="A3782">
        <v>3781</v>
      </c>
      <c r="B3782">
        <v>0.15558336130863368</v>
      </c>
      <c r="C3782">
        <f t="shared" si="472"/>
        <v>8.0118572413729545</v>
      </c>
      <c r="D3782">
        <v>0.12942899868770411</v>
      </c>
      <c r="E3782" s="19">
        <f t="shared" si="473"/>
        <v>8.5281831698714683</v>
      </c>
      <c r="F3782">
        <v>0.20385641619213857</v>
      </c>
      <c r="G3782" s="20">
        <v>0.44600000000000001</v>
      </c>
      <c r="H3782">
        <v>0.46300000000000002</v>
      </c>
      <c r="I3782">
        <f t="shared" si="474"/>
        <v>1.186591757935306E-2</v>
      </c>
      <c r="J3782">
        <f t="shared" si="475"/>
        <v>1.1009087155618307E-2</v>
      </c>
      <c r="K3782">
        <v>6</v>
      </c>
      <c r="L3782">
        <v>6</v>
      </c>
      <c r="M3782">
        <f t="shared" si="476"/>
        <v>8.4296210640231722E-3</v>
      </c>
      <c r="N3782">
        <f t="shared" si="477"/>
        <v>1.46449605626306E-5</v>
      </c>
      <c r="O3782">
        <f t="shared" si="478"/>
        <v>1.1843085213837194E-5</v>
      </c>
      <c r="P3782">
        <f t="shared" si="479"/>
        <v>-2.1411613013999324</v>
      </c>
    </row>
    <row r="3783" spans="1:16" x14ac:dyDescent="0.25">
      <c r="A3783">
        <v>3782</v>
      </c>
      <c r="B3783">
        <v>0.89822077089754937</v>
      </c>
      <c r="C3783">
        <f t="shared" si="472"/>
        <v>1.6249093577620801</v>
      </c>
      <c r="D3783">
        <v>0.19498275704214607</v>
      </c>
      <c r="E3783" s="19">
        <f t="shared" si="473"/>
        <v>7.3634476405801363</v>
      </c>
      <c r="F3783">
        <v>1.7259662854485214</v>
      </c>
      <c r="G3783" s="20">
        <v>0.44600000000000001</v>
      </c>
      <c r="H3783">
        <v>0.46300000000000002</v>
      </c>
      <c r="I3783">
        <f t="shared" si="474"/>
        <v>1.186591757935306E-2</v>
      </c>
      <c r="J3783">
        <f t="shared" si="475"/>
        <v>1.1009087155618307E-2</v>
      </c>
      <c r="K3783">
        <v>6</v>
      </c>
      <c r="L3783">
        <v>6</v>
      </c>
      <c r="M3783">
        <f t="shared" si="476"/>
        <v>9.0718468641630013E-3</v>
      </c>
      <c r="N3783">
        <f t="shared" si="477"/>
        <v>7.2209156020205096E-5</v>
      </c>
      <c r="O3783">
        <f t="shared" si="478"/>
        <v>1.3716400921137345E-5</v>
      </c>
      <c r="P3783">
        <f t="shared" si="479"/>
        <v>-3.6375199393810864</v>
      </c>
    </row>
    <row r="3784" spans="1:16" x14ac:dyDescent="0.25">
      <c r="A3784">
        <v>3783</v>
      </c>
      <c r="B3784">
        <v>0.30036317026276438</v>
      </c>
      <c r="C3784">
        <f t="shared" si="472"/>
        <v>6.0606385567642374</v>
      </c>
      <c r="D3784">
        <v>9.3325601977599412E-2</v>
      </c>
      <c r="E3784" s="19">
        <f t="shared" si="473"/>
        <v>9.4232946669148401</v>
      </c>
      <c r="F3784">
        <v>0.44203034121892415</v>
      </c>
      <c r="G3784" s="20">
        <v>0.44600000000000001</v>
      </c>
      <c r="H3784">
        <v>0.46300000000000002</v>
      </c>
      <c r="I3784">
        <f t="shared" si="474"/>
        <v>1.186591757935306E-2</v>
      </c>
      <c r="J3784">
        <f t="shared" si="475"/>
        <v>1.1009087155618307E-2</v>
      </c>
      <c r="K3784">
        <v>6</v>
      </c>
      <c r="L3784">
        <v>6</v>
      </c>
      <c r="M3784">
        <f t="shared" si="476"/>
        <v>8.0192716668865838E-3</v>
      </c>
      <c r="N3784">
        <f t="shared" si="477"/>
        <v>1.9359896194828908E-5</v>
      </c>
      <c r="O3784">
        <f t="shared" si="478"/>
        <v>1.071811967788832E-5</v>
      </c>
      <c r="P3784">
        <f t="shared" si="479"/>
        <v>-2.4221957707733548</v>
      </c>
    </row>
    <row r="3785" spans="1:16" x14ac:dyDescent="0.25">
      <c r="A3785">
        <v>3784</v>
      </c>
      <c r="B3785">
        <v>0.14481032746360667</v>
      </c>
      <c r="C3785">
        <f t="shared" si="472"/>
        <v>8.2143694961512104</v>
      </c>
      <c r="D3785">
        <v>0.20068971831415755</v>
      </c>
      <c r="E3785" s="19">
        <f t="shared" si="473"/>
        <v>7.2792054375485797</v>
      </c>
      <c r="F3785">
        <v>0.58790419643628411</v>
      </c>
      <c r="G3785" s="20">
        <v>0.44600000000000001</v>
      </c>
      <c r="H3785">
        <v>0.46300000000000002</v>
      </c>
      <c r="I3785">
        <f t="shared" si="474"/>
        <v>1.186591757935306E-2</v>
      </c>
      <c r="J3785">
        <f t="shared" si="475"/>
        <v>1.1009087155618307E-2</v>
      </c>
      <c r="K3785">
        <v>6</v>
      </c>
      <c r="L3785">
        <v>6</v>
      </c>
      <c r="M3785">
        <f t="shared" si="476"/>
        <v>9.1241900739090481E-3</v>
      </c>
      <c r="N3785">
        <f t="shared" si="477"/>
        <v>1.4283912281801919E-5</v>
      </c>
      <c r="O3785">
        <f t="shared" si="478"/>
        <v>1.3875140750803401E-5</v>
      </c>
      <c r="P3785">
        <f t="shared" si="479"/>
        <v>-2.2050965172994301</v>
      </c>
    </row>
    <row r="3786" spans="1:16" x14ac:dyDescent="0.25">
      <c r="A3786">
        <v>3785</v>
      </c>
      <c r="B3786">
        <v>0.13577684865871151</v>
      </c>
      <c r="C3786">
        <f t="shared" si="472"/>
        <v>8.3948212864710925</v>
      </c>
      <c r="D3786">
        <v>0.7092501602221748</v>
      </c>
      <c r="E3786" s="19">
        <f t="shared" si="473"/>
        <v>2.9399063219452288</v>
      </c>
      <c r="F3786">
        <v>-0.43159502638445701</v>
      </c>
      <c r="G3786" s="20">
        <v>0.44600000000000001</v>
      </c>
      <c r="H3786">
        <v>0.46300000000000002</v>
      </c>
      <c r="I3786">
        <f t="shared" si="474"/>
        <v>1.186591757935306E-2</v>
      </c>
      <c r="J3786">
        <f t="shared" si="475"/>
        <v>1.1009087155618307E-2</v>
      </c>
      <c r="K3786">
        <v>6</v>
      </c>
      <c r="L3786">
        <v>6</v>
      </c>
      <c r="M3786">
        <f t="shared" si="476"/>
        <v>1.4357193908524938E-2</v>
      </c>
      <c r="N3786">
        <f t="shared" si="477"/>
        <v>1.3976870898064871E-5</v>
      </c>
      <c r="O3786">
        <f t="shared" si="478"/>
        <v>3.4354836154497594E-5</v>
      </c>
      <c r="P3786">
        <f t="shared" si="479"/>
        <v>-0.97508663000832585</v>
      </c>
    </row>
    <row r="3787" spans="1:16" x14ac:dyDescent="0.25">
      <c r="A3787">
        <v>3786</v>
      </c>
      <c r="B3787">
        <v>5.8046205023346661E-2</v>
      </c>
      <c r="C3787">
        <f t="shared" si="472"/>
        <v>10.682734460185484</v>
      </c>
      <c r="D3787">
        <v>0.47837763603625599</v>
      </c>
      <c r="E3787" s="19">
        <f t="shared" si="473"/>
        <v>4.5112650001998054</v>
      </c>
      <c r="F3787">
        <v>0.54231236390478443</v>
      </c>
      <c r="G3787" s="20">
        <v>0.44600000000000001</v>
      </c>
      <c r="H3787">
        <v>0.46300000000000002</v>
      </c>
      <c r="I3787">
        <f t="shared" si="474"/>
        <v>1.186591757935306E-2</v>
      </c>
      <c r="J3787">
        <f t="shared" si="475"/>
        <v>1.1009087155618307E-2</v>
      </c>
      <c r="K3787">
        <v>6</v>
      </c>
      <c r="L3787">
        <v>6</v>
      </c>
      <c r="M3787">
        <f t="shared" si="476"/>
        <v>1.1590098917198668E-2</v>
      </c>
      <c r="N3787">
        <f t="shared" si="477"/>
        <v>1.0983455010571895E-5</v>
      </c>
      <c r="O3787">
        <f t="shared" si="478"/>
        <v>2.2388398818408291E-5</v>
      </c>
      <c r="P3787">
        <f t="shared" si="479"/>
        <v>-1.7370732254835495</v>
      </c>
    </row>
    <row r="3788" spans="1:16" x14ac:dyDescent="0.25">
      <c r="A3788">
        <v>3787</v>
      </c>
      <c r="B3788">
        <v>0.70094912564470346</v>
      </c>
      <c r="C3788">
        <f t="shared" si="472"/>
        <v>2.9937521808852132</v>
      </c>
      <c r="D3788">
        <v>0.42677083651234476</v>
      </c>
      <c r="E3788" s="19">
        <f t="shared" si="473"/>
        <v>4.9115427784859014</v>
      </c>
      <c r="F3788">
        <v>1.8360697140451521</v>
      </c>
      <c r="G3788" s="20">
        <v>0.44600000000000001</v>
      </c>
      <c r="H3788">
        <v>0.46300000000000002</v>
      </c>
      <c r="I3788">
        <f t="shared" si="474"/>
        <v>1.186591757935306E-2</v>
      </c>
      <c r="J3788">
        <f t="shared" si="475"/>
        <v>1.1009087155618307E-2</v>
      </c>
      <c r="K3788">
        <v>6</v>
      </c>
      <c r="L3788">
        <v>6</v>
      </c>
      <c r="M3788">
        <f t="shared" si="476"/>
        <v>1.1107781970003774E-2</v>
      </c>
      <c r="N3788">
        <f t="shared" si="477"/>
        <v>3.9192734148970003E-5</v>
      </c>
      <c r="O3788">
        <f t="shared" si="478"/>
        <v>2.0563803382190152E-5</v>
      </c>
      <c r="P3788">
        <f t="shared" si="479"/>
        <v>-2.8082339903564786</v>
      </c>
    </row>
    <row r="3789" spans="1:16" x14ac:dyDescent="0.25">
      <c r="A3789">
        <v>3788</v>
      </c>
      <c r="B3789">
        <v>0.7576525162511063</v>
      </c>
      <c r="C3789">
        <f t="shared" si="472"/>
        <v>2.6244135851070274</v>
      </c>
      <c r="D3789">
        <v>0.89388714255195778</v>
      </c>
      <c r="E3789" s="19">
        <f t="shared" si="473"/>
        <v>1.6601040007551104</v>
      </c>
      <c r="F3789">
        <v>0.1007265382213518</v>
      </c>
      <c r="G3789" s="20">
        <v>0.44600000000000001</v>
      </c>
      <c r="H3789">
        <v>0.46300000000000002</v>
      </c>
      <c r="I3789">
        <f t="shared" si="474"/>
        <v>1.186591757935306E-2</v>
      </c>
      <c r="J3789">
        <f t="shared" si="475"/>
        <v>1.1009087155618307E-2</v>
      </c>
      <c r="K3789">
        <v>6</v>
      </c>
      <c r="L3789">
        <v>6</v>
      </c>
      <c r="M3789">
        <f t="shared" si="476"/>
        <v>1.9105951192929672E-2</v>
      </c>
      <c r="N3789">
        <f t="shared" si="477"/>
        <v>4.470840038291765E-5</v>
      </c>
      <c r="O3789">
        <f t="shared" si="478"/>
        <v>6.0839561831101788E-5</v>
      </c>
      <c r="P3789">
        <f t="shared" si="479"/>
        <v>-0.94393780236965341</v>
      </c>
    </row>
    <row r="3790" spans="1:16" x14ac:dyDescent="0.25">
      <c r="A3790">
        <v>3789</v>
      </c>
      <c r="B3790">
        <v>0.48841822565385906</v>
      </c>
      <c r="C3790">
        <f t="shared" si="472"/>
        <v>4.4365442541470541</v>
      </c>
      <c r="D3790">
        <v>0.81685842463454084</v>
      </c>
      <c r="E3790" s="19">
        <f t="shared" si="473"/>
        <v>2.2274693270243922</v>
      </c>
      <c r="F3790">
        <v>0.73237060860265046</v>
      </c>
      <c r="G3790" s="20">
        <v>0.44600000000000001</v>
      </c>
      <c r="H3790">
        <v>0.46300000000000002</v>
      </c>
      <c r="I3790">
        <f t="shared" si="474"/>
        <v>1.186591757935306E-2</v>
      </c>
      <c r="J3790">
        <f t="shared" si="475"/>
        <v>1.1009087155618307E-2</v>
      </c>
      <c r="K3790">
        <v>6</v>
      </c>
      <c r="L3790">
        <v>6</v>
      </c>
      <c r="M3790">
        <f t="shared" si="476"/>
        <v>1.6494169222000584E-2</v>
      </c>
      <c r="N3790">
        <f t="shared" si="477"/>
        <v>2.6447010693887734E-5</v>
      </c>
      <c r="O3790">
        <f t="shared" si="478"/>
        <v>4.5342936387331898E-5</v>
      </c>
      <c r="P3790">
        <f t="shared" si="479"/>
        <v>-1.4068789305535119</v>
      </c>
    </row>
    <row r="3791" spans="1:16" x14ac:dyDescent="0.25">
      <c r="A3791">
        <v>3790</v>
      </c>
      <c r="B3791">
        <v>0.52256843775749995</v>
      </c>
      <c r="C3791">
        <f t="shared" si="472"/>
        <v>4.1887831514133644</v>
      </c>
      <c r="D3791">
        <v>0.79128391369365525</v>
      </c>
      <c r="E3791" s="19">
        <f t="shared" si="473"/>
        <v>2.4012771424428609</v>
      </c>
      <c r="F3791">
        <v>0.528099235452828</v>
      </c>
      <c r="G3791" s="20">
        <v>0.44600000000000001</v>
      </c>
      <c r="H3791">
        <v>0.46300000000000002</v>
      </c>
      <c r="I3791">
        <f t="shared" si="474"/>
        <v>1.186591757935306E-2</v>
      </c>
      <c r="J3791">
        <f t="shared" si="475"/>
        <v>1.1009087155618307E-2</v>
      </c>
      <c r="K3791">
        <v>6</v>
      </c>
      <c r="L3791">
        <v>6</v>
      </c>
      <c r="M3791">
        <f t="shared" si="476"/>
        <v>1.5886022328954065E-2</v>
      </c>
      <c r="N3791">
        <f t="shared" si="477"/>
        <v>2.8011317151555845E-5</v>
      </c>
      <c r="O3791">
        <f t="shared" si="478"/>
        <v>4.2060950906004525E-5</v>
      </c>
      <c r="P3791">
        <f t="shared" si="479"/>
        <v>-1.3483976636164918</v>
      </c>
    </row>
    <row r="3792" spans="1:16" x14ac:dyDescent="0.25">
      <c r="A3792">
        <v>3791</v>
      </c>
      <c r="B3792">
        <v>0.45313882869960631</v>
      </c>
      <c r="C3792">
        <f t="shared" si="472"/>
        <v>4.7033980343052031</v>
      </c>
      <c r="D3792">
        <v>0.98901333658864099</v>
      </c>
      <c r="E3792" s="19">
        <f t="shared" si="473"/>
        <v>0.57742878953641541</v>
      </c>
      <c r="F3792">
        <v>-0.95747282102820463</v>
      </c>
      <c r="G3792" s="20">
        <v>0.44600000000000001</v>
      </c>
      <c r="H3792">
        <v>0.46300000000000002</v>
      </c>
      <c r="I3792">
        <f t="shared" si="474"/>
        <v>1.186591757935306E-2</v>
      </c>
      <c r="J3792">
        <f t="shared" si="475"/>
        <v>1.1009087155618307E-2</v>
      </c>
      <c r="K3792">
        <v>6</v>
      </c>
      <c r="L3792">
        <v>6</v>
      </c>
      <c r="M3792">
        <f t="shared" si="476"/>
        <v>3.2395679631824527E-2</v>
      </c>
      <c r="N3792">
        <f t="shared" si="477"/>
        <v>2.4946503034091193E-5</v>
      </c>
      <c r="O3792">
        <f t="shared" si="478"/>
        <v>1.7491334313463506E-4</v>
      </c>
      <c r="P3792">
        <f t="shared" si="479"/>
        <v>-0.10692891261948147</v>
      </c>
    </row>
    <row r="3793" spans="1:16" x14ac:dyDescent="0.25">
      <c r="A3793">
        <v>3792</v>
      </c>
      <c r="B3793">
        <v>0.92526017029328289</v>
      </c>
      <c r="C3793">
        <f t="shared" si="472"/>
        <v>1.3913222177515763</v>
      </c>
      <c r="D3793">
        <v>0.4796288949247719</v>
      </c>
      <c r="E3793" s="19">
        <f t="shared" si="473"/>
        <v>4.5019027659165562</v>
      </c>
      <c r="F3793">
        <v>-1.2448072084225714</v>
      </c>
      <c r="G3793" s="20">
        <v>0.44600000000000001</v>
      </c>
      <c r="H3793">
        <v>0.46300000000000002</v>
      </c>
      <c r="I3793">
        <f t="shared" si="474"/>
        <v>1.186591757935306E-2</v>
      </c>
      <c r="J3793">
        <f t="shared" si="475"/>
        <v>1.1009087155618307E-2</v>
      </c>
      <c r="K3793">
        <v>6</v>
      </c>
      <c r="L3793">
        <v>6</v>
      </c>
      <c r="M3793">
        <f t="shared" si="476"/>
        <v>1.1602144142433653E-2</v>
      </c>
      <c r="N3793">
        <f t="shared" si="477"/>
        <v>8.433225016915776E-5</v>
      </c>
      <c r="O3793">
        <f t="shared" si="478"/>
        <v>2.2434958116967924E-5</v>
      </c>
      <c r="P3793">
        <f t="shared" si="479"/>
        <v>-0.35662622120776344</v>
      </c>
    </row>
    <row r="3794" spans="1:16" x14ac:dyDescent="0.25">
      <c r="A3794">
        <v>3793</v>
      </c>
      <c r="B3794">
        <v>0.12900173955504013</v>
      </c>
      <c r="C3794">
        <f t="shared" si="472"/>
        <v>8.5373693657339516</v>
      </c>
      <c r="D3794">
        <v>0.91601306192205567</v>
      </c>
      <c r="E3794" s="19">
        <f t="shared" si="473"/>
        <v>1.4743292782242625</v>
      </c>
      <c r="F3794">
        <v>-0.41586190491216257</v>
      </c>
      <c r="G3794" s="20">
        <v>0.44600000000000001</v>
      </c>
      <c r="H3794">
        <v>0.46300000000000002</v>
      </c>
      <c r="I3794">
        <f t="shared" si="474"/>
        <v>1.186591757935306E-2</v>
      </c>
      <c r="J3794">
        <f t="shared" si="475"/>
        <v>1.1009087155618307E-2</v>
      </c>
      <c r="K3794">
        <v>6</v>
      </c>
      <c r="L3794">
        <v>6</v>
      </c>
      <c r="M3794">
        <f t="shared" si="476"/>
        <v>2.0273982487369342E-2</v>
      </c>
      <c r="N3794">
        <f t="shared" si="477"/>
        <v>1.3743499701941999E-5</v>
      </c>
      <c r="O3794">
        <f t="shared" si="478"/>
        <v>6.850572764969314E-5</v>
      </c>
      <c r="P3794">
        <f t="shared" si="479"/>
        <v>-0.65248610357358583</v>
      </c>
    </row>
    <row r="3795" spans="1:16" x14ac:dyDescent="0.25">
      <c r="A3795">
        <v>3794</v>
      </c>
      <c r="B3795">
        <v>0.9226050599688711</v>
      </c>
      <c r="C3795">
        <f t="shared" si="472"/>
        <v>1.4155471224285099</v>
      </c>
      <c r="D3795">
        <v>0.90313425092318489</v>
      </c>
      <c r="E3795" s="19">
        <f t="shared" si="473"/>
        <v>1.5843594494005457</v>
      </c>
      <c r="F3795">
        <v>0.86078671301947907</v>
      </c>
      <c r="G3795" s="20">
        <v>0.44600000000000001</v>
      </c>
      <c r="H3795">
        <v>0.46300000000000002</v>
      </c>
      <c r="I3795">
        <f t="shared" si="474"/>
        <v>1.186591757935306E-2</v>
      </c>
      <c r="J3795">
        <f t="shared" si="475"/>
        <v>1.1009087155618307E-2</v>
      </c>
      <c r="K3795">
        <v>6</v>
      </c>
      <c r="L3795">
        <v>6</v>
      </c>
      <c r="M3795">
        <f t="shared" si="476"/>
        <v>1.9557325001640868E-2</v>
      </c>
      <c r="N3795">
        <f t="shared" si="477"/>
        <v>8.2889033840170912E-5</v>
      </c>
      <c r="O3795">
        <f t="shared" si="478"/>
        <v>6.374816020330116E-5</v>
      </c>
      <c r="P3795">
        <f t="shared" si="479"/>
        <v>-1.4022161679236755</v>
      </c>
    </row>
    <row r="3796" spans="1:16" x14ac:dyDescent="0.25">
      <c r="A3796">
        <v>3795</v>
      </c>
      <c r="B3796">
        <v>3.1983397930845057E-2</v>
      </c>
      <c r="C3796">
        <f t="shared" si="472"/>
        <v>12.212962364254206</v>
      </c>
      <c r="D3796">
        <v>0.48988311410870694</v>
      </c>
      <c r="E3796" s="19">
        <f t="shared" si="473"/>
        <v>4.4257186567805391</v>
      </c>
      <c r="F3796">
        <v>6.8787358031840995E-2</v>
      </c>
      <c r="G3796" s="20">
        <v>0.44600000000000001</v>
      </c>
      <c r="H3796">
        <v>0.46300000000000002</v>
      </c>
      <c r="I3796">
        <f t="shared" si="474"/>
        <v>1.186591757935306E-2</v>
      </c>
      <c r="J3796">
        <f t="shared" si="475"/>
        <v>1.1009087155618307E-2</v>
      </c>
      <c r="K3796">
        <v>6</v>
      </c>
      <c r="L3796">
        <v>6</v>
      </c>
      <c r="M3796">
        <f t="shared" si="476"/>
        <v>1.1701577435257514E-2</v>
      </c>
      <c r="N3796">
        <f t="shared" si="477"/>
        <v>9.6072787120635954E-6</v>
      </c>
      <c r="O3796">
        <f t="shared" si="478"/>
        <v>2.2821152412221296E-5</v>
      </c>
      <c r="P3796">
        <f t="shared" si="479"/>
        <v>-1.4862710908463943</v>
      </c>
    </row>
    <row r="3797" spans="1:16" x14ac:dyDescent="0.25">
      <c r="A3797">
        <v>3796</v>
      </c>
      <c r="B3797">
        <v>0.61946470534379106</v>
      </c>
      <c r="C3797">
        <f t="shared" si="472"/>
        <v>3.5259503110647832</v>
      </c>
      <c r="D3797">
        <v>0.27430036317026274</v>
      </c>
      <c r="E3797" s="19">
        <f t="shared" si="473"/>
        <v>6.3425392521424699</v>
      </c>
      <c r="F3797">
        <v>0.42137344280490652</v>
      </c>
      <c r="G3797" s="20">
        <v>0.44600000000000001</v>
      </c>
      <c r="H3797">
        <v>0.46300000000000002</v>
      </c>
      <c r="I3797">
        <f t="shared" si="474"/>
        <v>1.186591757935306E-2</v>
      </c>
      <c r="J3797">
        <f t="shared" si="475"/>
        <v>1.1009087155618307E-2</v>
      </c>
      <c r="K3797">
        <v>6</v>
      </c>
      <c r="L3797">
        <v>6</v>
      </c>
      <c r="M3797">
        <f t="shared" si="476"/>
        <v>9.7747291048044267E-3</v>
      </c>
      <c r="N3797">
        <f t="shared" si="477"/>
        <v>3.3277080781634847E-5</v>
      </c>
      <c r="O3797">
        <f t="shared" si="478"/>
        <v>1.5924221512051789E-5</v>
      </c>
      <c r="P3797">
        <f t="shared" si="479"/>
        <v>-2.0415570081663845</v>
      </c>
    </row>
    <row r="3798" spans="1:16" x14ac:dyDescent="0.25">
      <c r="A3798">
        <v>3797</v>
      </c>
      <c r="B3798">
        <v>0.4511246070741905</v>
      </c>
      <c r="C3798">
        <f t="shared" si="472"/>
        <v>4.7190167726563956</v>
      </c>
      <c r="D3798">
        <v>0.22019104586931973</v>
      </c>
      <c r="E3798" s="19">
        <f t="shared" si="473"/>
        <v>7.006046021698153</v>
      </c>
      <c r="F3798">
        <v>1.0231792657577898</v>
      </c>
      <c r="G3798" s="20">
        <v>0.44600000000000001</v>
      </c>
      <c r="H3798">
        <v>0.46300000000000002</v>
      </c>
      <c r="I3798">
        <f t="shared" si="474"/>
        <v>1.186591757935306E-2</v>
      </c>
      <c r="J3798">
        <f t="shared" si="475"/>
        <v>1.1009087155618307E-2</v>
      </c>
      <c r="K3798">
        <v>6</v>
      </c>
      <c r="L3798">
        <v>6</v>
      </c>
      <c r="M3798">
        <f t="shared" si="476"/>
        <v>9.3003612752789924E-3</v>
      </c>
      <c r="N3798">
        <f t="shared" si="477"/>
        <v>2.486393649058485E-5</v>
      </c>
      <c r="O3798">
        <f t="shared" si="478"/>
        <v>1.4416119975118181E-5</v>
      </c>
      <c r="P3798">
        <f t="shared" si="479"/>
        <v>-2.5173918445646017</v>
      </c>
    </row>
    <row r="3799" spans="1:16" x14ac:dyDescent="0.25">
      <c r="A3799">
        <v>3798</v>
      </c>
      <c r="B3799">
        <v>0.65001373332926415</v>
      </c>
      <c r="C3799">
        <f t="shared" si="472"/>
        <v>3.325017588671348</v>
      </c>
      <c r="D3799">
        <v>0.18570513016144291</v>
      </c>
      <c r="E3799" s="19">
        <f t="shared" si="473"/>
        <v>7.5050587130578599</v>
      </c>
      <c r="F3799">
        <v>7.4924173532053828E-2</v>
      </c>
      <c r="G3799" s="20">
        <v>0.44600000000000001</v>
      </c>
      <c r="H3799">
        <v>0.46300000000000002</v>
      </c>
      <c r="I3799">
        <f t="shared" si="474"/>
        <v>1.186591757935306E-2</v>
      </c>
      <c r="J3799">
        <f t="shared" si="475"/>
        <v>1.1009087155618307E-2</v>
      </c>
      <c r="K3799">
        <v>6</v>
      </c>
      <c r="L3799">
        <v>6</v>
      </c>
      <c r="M3799">
        <f t="shared" si="476"/>
        <v>8.9858520760502138E-3</v>
      </c>
      <c r="N3799">
        <f t="shared" si="477"/>
        <v>3.528803388382039E-5</v>
      </c>
      <c r="O3799">
        <f t="shared" si="478"/>
        <v>1.3457589588775991E-5</v>
      </c>
      <c r="P3799">
        <f t="shared" si="479"/>
        <v>-1.95007729276561</v>
      </c>
    </row>
    <row r="3800" spans="1:16" x14ac:dyDescent="0.25">
      <c r="A3800">
        <v>3799</v>
      </c>
      <c r="B3800">
        <v>4.3580431531723994E-2</v>
      </c>
      <c r="C3800">
        <f t="shared" si="472"/>
        <v>11.424685001765406</v>
      </c>
      <c r="D3800">
        <v>0.27741325113681448</v>
      </c>
      <c r="E3800" s="19">
        <f t="shared" si="473"/>
        <v>6.3077650749788585</v>
      </c>
      <c r="F3800">
        <v>-0.65102540247607976</v>
      </c>
      <c r="G3800" s="20">
        <v>0.44600000000000001</v>
      </c>
      <c r="H3800">
        <v>0.46300000000000002</v>
      </c>
      <c r="I3800">
        <f t="shared" si="474"/>
        <v>1.186591757935306E-2</v>
      </c>
      <c r="J3800">
        <f t="shared" si="475"/>
        <v>1.1009087155618307E-2</v>
      </c>
      <c r="K3800">
        <v>6</v>
      </c>
      <c r="L3800">
        <v>6</v>
      </c>
      <c r="M3800">
        <f t="shared" si="476"/>
        <v>9.8016357011353073E-3</v>
      </c>
      <c r="N3800">
        <f t="shared" si="477"/>
        <v>1.0270159161079917E-5</v>
      </c>
      <c r="O3800">
        <f t="shared" si="478"/>
        <v>1.6012010402961707E-5</v>
      </c>
      <c r="P3800">
        <f t="shared" si="479"/>
        <v>-1.3938943021082097</v>
      </c>
    </row>
    <row r="3801" spans="1:16" x14ac:dyDescent="0.25">
      <c r="A3801">
        <v>3800</v>
      </c>
      <c r="B3801">
        <v>0.17694631794183172</v>
      </c>
      <c r="C3801">
        <f t="shared" si="472"/>
        <v>7.6445097060259268</v>
      </c>
      <c r="D3801">
        <v>0.34366893520920438</v>
      </c>
      <c r="E3801" s="19">
        <f t="shared" si="473"/>
        <v>5.6321846382988161</v>
      </c>
      <c r="F3801">
        <v>0.88034312284435146</v>
      </c>
      <c r="G3801" s="20">
        <v>0.44600000000000001</v>
      </c>
      <c r="H3801">
        <v>0.46300000000000002</v>
      </c>
      <c r="I3801">
        <f t="shared" si="474"/>
        <v>1.186591757935306E-2</v>
      </c>
      <c r="J3801">
        <f t="shared" si="475"/>
        <v>1.1009087155618307E-2</v>
      </c>
      <c r="K3801">
        <v>6</v>
      </c>
      <c r="L3801">
        <v>6</v>
      </c>
      <c r="M3801">
        <f t="shared" si="476"/>
        <v>1.0372844567271316E-2</v>
      </c>
      <c r="N3801">
        <f t="shared" si="477"/>
        <v>1.5348706175471678E-5</v>
      </c>
      <c r="O3801">
        <f t="shared" si="478"/>
        <v>1.793265073612834E-5</v>
      </c>
      <c r="P3801">
        <f t="shared" si="479"/>
        <v>-2.1285095925769189</v>
      </c>
    </row>
    <row r="3802" spans="1:16" x14ac:dyDescent="0.25">
      <c r="A3802">
        <v>3801</v>
      </c>
      <c r="B3802">
        <v>0.4804834131900998</v>
      </c>
      <c r="C3802">
        <f t="shared" si="472"/>
        <v>4.4955174403139671</v>
      </c>
      <c r="D3802">
        <v>0.70250556962797939</v>
      </c>
      <c r="E3802" s="19">
        <f t="shared" si="473"/>
        <v>2.9836571078944178</v>
      </c>
      <c r="F3802">
        <v>-0.68991198531875852</v>
      </c>
      <c r="G3802" s="20">
        <v>0.44600000000000001</v>
      </c>
      <c r="H3802">
        <v>0.46300000000000002</v>
      </c>
      <c r="I3802">
        <f t="shared" si="474"/>
        <v>1.186591757935306E-2</v>
      </c>
      <c r="J3802">
        <f t="shared" si="475"/>
        <v>1.1009087155618307E-2</v>
      </c>
      <c r="K3802">
        <v>6</v>
      </c>
      <c r="L3802">
        <v>6</v>
      </c>
      <c r="M3802">
        <f t="shared" si="476"/>
        <v>1.4251541984182631E-2</v>
      </c>
      <c r="N3802">
        <f t="shared" si="477"/>
        <v>2.6100072992963132E-5</v>
      </c>
      <c r="O3802">
        <f t="shared" si="478"/>
        <v>3.3851074821153367E-5</v>
      </c>
      <c r="P3802">
        <f t="shared" si="479"/>
        <v>-0.81802662210253918</v>
      </c>
    </row>
    <row r="3803" spans="1:16" x14ac:dyDescent="0.25">
      <c r="A3803">
        <v>3802</v>
      </c>
      <c r="B3803">
        <v>2.0966216010010072E-2</v>
      </c>
      <c r="C3803">
        <f t="shared" si="472"/>
        <v>13.271131622103024</v>
      </c>
      <c r="D3803">
        <v>0.70854823450422677</v>
      </c>
      <c r="E3803" s="19">
        <f t="shared" si="473"/>
        <v>2.9444602357454395</v>
      </c>
      <c r="F3803">
        <v>-0.66365259954181965</v>
      </c>
      <c r="G3803" s="20">
        <v>0.44600000000000001</v>
      </c>
      <c r="H3803">
        <v>0.46300000000000002</v>
      </c>
      <c r="I3803">
        <f t="shared" si="474"/>
        <v>1.186591757935306E-2</v>
      </c>
      <c r="J3803">
        <f t="shared" si="475"/>
        <v>1.1009087155618307E-2</v>
      </c>
      <c r="K3803">
        <v>6</v>
      </c>
      <c r="L3803">
        <v>6</v>
      </c>
      <c r="M3803">
        <f t="shared" si="476"/>
        <v>1.4346087166100994E-2</v>
      </c>
      <c r="N3803">
        <f t="shared" si="477"/>
        <v>8.8412455451737854E-6</v>
      </c>
      <c r="O3803">
        <f t="shared" si="478"/>
        <v>3.4301702829561269E-5</v>
      </c>
      <c r="P3803">
        <f t="shared" si="479"/>
        <v>-0.88114000080381838</v>
      </c>
    </row>
    <row r="3804" spans="1:16" x14ac:dyDescent="0.25">
      <c r="A3804">
        <v>3803</v>
      </c>
      <c r="B3804">
        <v>0.86028626361888483</v>
      </c>
      <c r="C3804">
        <f t="shared" si="472"/>
        <v>1.9186258826842411</v>
      </c>
      <c r="D3804">
        <v>0.6768395031586657</v>
      </c>
      <c r="E3804" s="19">
        <f t="shared" si="473"/>
        <v>3.1502168876383321</v>
      </c>
      <c r="F3804">
        <v>-2.2189487935975194</v>
      </c>
      <c r="G3804" s="20">
        <v>0.44600000000000001</v>
      </c>
      <c r="H3804">
        <v>0.46300000000000002</v>
      </c>
      <c r="I3804">
        <f t="shared" si="474"/>
        <v>1.186591757935306E-2</v>
      </c>
      <c r="J3804">
        <f t="shared" si="475"/>
        <v>1.1009087155618307E-2</v>
      </c>
      <c r="K3804">
        <v>6</v>
      </c>
      <c r="L3804">
        <v>6</v>
      </c>
      <c r="M3804">
        <f t="shared" si="476"/>
        <v>1.3869668606176918E-2</v>
      </c>
      <c r="N3804">
        <f t="shared" si="477"/>
        <v>6.1154878807940851E-5</v>
      </c>
      <c r="O3804">
        <f t="shared" si="478"/>
        <v>3.20612845408616E-5</v>
      </c>
      <c r="P3804">
        <f t="shared" si="479"/>
        <v>0.31894213823633172</v>
      </c>
    </row>
    <row r="3805" spans="1:16" x14ac:dyDescent="0.25">
      <c r="A3805">
        <v>3804</v>
      </c>
      <c r="B3805">
        <v>1.8097476119266334E-2</v>
      </c>
      <c r="C3805">
        <f t="shared" si="472"/>
        <v>13.63561310842204</v>
      </c>
      <c r="D3805">
        <v>0.61098055970946374</v>
      </c>
      <c r="E3805" s="19">
        <f t="shared" si="473"/>
        <v>3.5822484825933429</v>
      </c>
      <c r="F3805">
        <v>0.57937768360716291</v>
      </c>
      <c r="G3805" s="20">
        <v>0.44600000000000001</v>
      </c>
      <c r="H3805">
        <v>0.46300000000000002</v>
      </c>
      <c r="I3805">
        <f t="shared" si="474"/>
        <v>1.186591757935306E-2</v>
      </c>
      <c r="J3805">
        <f t="shared" si="475"/>
        <v>1.1009087155618307E-2</v>
      </c>
      <c r="K3805">
        <v>6</v>
      </c>
      <c r="L3805">
        <v>6</v>
      </c>
      <c r="M3805">
        <f t="shared" si="476"/>
        <v>1.3006440495651193E-2</v>
      </c>
      <c r="N3805">
        <f t="shared" si="477"/>
        <v>8.6049180480826609E-6</v>
      </c>
      <c r="O3805">
        <f t="shared" si="478"/>
        <v>2.8194582394485873E-5</v>
      </c>
      <c r="P3805">
        <f t="shared" si="479"/>
        <v>-1.5772689844621124</v>
      </c>
    </row>
    <row r="3806" spans="1:16" x14ac:dyDescent="0.25">
      <c r="A3806">
        <v>3805</v>
      </c>
      <c r="B3806">
        <v>0.84310434278389845</v>
      </c>
      <c r="C3806">
        <f t="shared" si="472"/>
        <v>2.0434248876348557</v>
      </c>
      <c r="D3806">
        <v>0.39652699362163152</v>
      </c>
      <c r="E3806" s="19">
        <f t="shared" si="473"/>
        <v>5.1611894968248047</v>
      </c>
      <c r="F3806">
        <v>-1.1305428415653296</v>
      </c>
      <c r="G3806" s="20">
        <v>0.44600000000000001</v>
      </c>
      <c r="H3806">
        <v>0.46300000000000002</v>
      </c>
      <c r="I3806">
        <f t="shared" si="474"/>
        <v>1.186591757935306E-2</v>
      </c>
      <c r="J3806">
        <f t="shared" si="475"/>
        <v>1.1009087155618307E-2</v>
      </c>
      <c r="K3806">
        <v>6</v>
      </c>
      <c r="L3806">
        <v>6</v>
      </c>
      <c r="M3806">
        <f t="shared" si="476"/>
        <v>1.0835810707872462E-2</v>
      </c>
      <c r="N3806">
        <f t="shared" si="477"/>
        <v>5.7419939457202048E-5</v>
      </c>
      <c r="O3806">
        <f t="shared" si="478"/>
        <v>1.9569132282807252E-5</v>
      </c>
      <c r="P3806">
        <f t="shared" si="479"/>
        <v>-0.65341034709206292</v>
      </c>
    </row>
    <row r="3807" spans="1:16" x14ac:dyDescent="0.25">
      <c r="A3807">
        <v>3806</v>
      </c>
      <c r="B3807">
        <v>0.9957274086733604</v>
      </c>
      <c r="C3807">
        <f t="shared" si="472"/>
        <v>0.38520165811900647</v>
      </c>
      <c r="D3807">
        <v>0.46104312265388958</v>
      </c>
      <c r="E3807" s="19">
        <f t="shared" si="473"/>
        <v>4.6425272063833329</v>
      </c>
      <c r="F3807">
        <v>-0.3282013949501561</v>
      </c>
      <c r="G3807" s="20">
        <v>0.44600000000000001</v>
      </c>
      <c r="H3807">
        <v>0.46300000000000002</v>
      </c>
      <c r="I3807">
        <f t="shared" si="474"/>
        <v>1.186591757935306E-2</v>
      </c>
      <c r="J3807">
        <f t="shared" si="475"/>
        <v>1.1009087155618307E-2</v>
      </c>
      <c r="K3807">
        <v>6</v>
      </c>
      <c r="L3807">
        <v>6</v>
      </c>
      <c r="M3807">
        <f t="shared" si="476"/>
        <v>1.1425075622291132E-2</v>
      </c>
      <c r="N3807">
        <f t="shared" si="477"/>
        <v>3.0460235790855203E-4</v>
      </c>
      <c r="O3807">
        <f t="shared" si="478"/>
        <v>2.175539216251185E-5</v>
      </c>
      <c r="P3807">
        <f t="shared" si="479"/>
        <v>-0.96900180857203899</v>
      </c>
    </row>
    <row r="3808" spans="1:16" x14ac:dyDescent="0.25">
      <c r="A3808">
        <v>3807</v>
      </c>
      <c r="B3808">
        <v>0.58632160405285805</v>
      </c>
      <c r="C3808">
        <f t="shared" si="472"/>
        <v>3.747431089489289</v>
      </c>
      <c r="D3808">
        <v>0.94875942258980073</v>
      </c>
      <c r="E3808" s="19">
        <f t="shared" si="473"/>
        <v>1.1588960468773619</v>
      </c>
      <c r="F3808">
        <v>0.15735395209048875</v>
      </c>
      <c r="G3808" s="20">
        <v>0.44600000000000001</v>
      </c>
      <c r="H3808">
        <v>0.46300000000000002</v>
      </c>
      <c r="I3808">
        <f t="shared" si="474"/>
        <v>1.186591757935306E-2</v>
      </c>
      <c r="J3808">
        <f t="shared" si="475"/>
        <v>1.1009087155618307E-2</v>
      </c>
      <c r="K3808">
        <v>6</v>
      </c>
      <c r="L3808">
        <v>6</v>
      </c>
      <c r="M3808">
        <f t="shared" si="476"/>
        <v>2.2867256927989639E-2</v>
      </c>
      <c r="N3808">
        <f t="shared" si="477"/>
        <v>3.1310337810460936E-5</v>
      </c>
      <c r="O3808">
        <f t="shared" si="478"/>
        <v>8.7151906568448356E-5</v>
      </c>
      <c r="P3808">
        <f t="shared" si="479"/>
        <v>-0.81831617025212811</v>
      </c>
    </row>
    <row r="3809" spans="1:16" x14ac:dyDescent="0.25">
      <c r="A3809">
        <v>3808</v>
      </c>
      <c r="B3809">
        <v>0.37565233314004942</v>
      </c>
      <c r="C3809">
        <f t="shared" si="472"/>
        <v>5.3413830988428135</v>
      </c>
      <c r="D3809">
        <v>0.10739463484603412</v>
      </c>
      <c r="E3809" s="19">
        <f t="shared" si="473"/>
        <v>9.0421516774386976</v>
      </c>
      <c r="F3809">
        <v>0.59282228903612122</v>
      </c>
      <c r="G3809" s="20">
        <v>0.44600000000000001</v>
      </c>
      <c r="H3809">
        <v>0.46300000000000002</v>
      </c>
      <c r="I3809">
        <f t="shared" si="474"/>
        <v>1.186591757935306E-2</v>
      </c>
      <c r="J3809">
        <f t="shared" si="475"/>
        <v>1.1009087155618307E-2</v>
      </c>
      <c r="K3809">
        <v>6</v>
      </c>
      <c r="L3809">
        <v>6</v>
      </c>
      <c r="M3809">
        <f t="shared" si="476"/>
        <v>8.1865405657481939E-3</v>
      </c>
      <c r="N3809">
        <f t="shared" si="477"/>
        <v>2.1966844759506771E-5</v>
      </c>
      <c r="O3809">
        <f t="shared" si="478"/>
        <v>1.1169907739106795E-5</v>
      </c>
      <c r="P3809">
        <f t="shared" si="479"/>
        <v>-2.4934285184499951</v>
      </c>
    </row>
    <row r="3810" spans="1:16" x14ac:dyDescent="0.25">
      <c r="A3810">
        <v>3809</v>
      </c>
      <c r="B3810">
        <v>0.70451979125339514</v>
      </c>
      <c r="C3810">
        <f t="shared" si="472"/>
        <v>2.9705924560290615</v>
      </c>
      <c r="D3810">
        <v>0.26960051271095919</v>
      </c>
      <c r="E3810" s="19">
        <f t="shared" si="473"/>
        <v>6.3956531900981535</v>
      </c>
      <c r="F3810">
        <v>-1.4400757208932191</v>
      </c>
      <c r="G3810" s="20">
        <v>0.44600000000000001</v>
      </c>
      <c r="H3810">
        <v>0.46300000000000002</v>
      </c>
      <c r="I3810">
        <f t="shared" si="474"/>
        <v>1.186591757935306E-2</v>
      </c>
      <c r="J3810">
        <f t="shared" si="475"/>
        <v>1.1009087155618307E-2</v>
      </c>
      <c r="K3810">
        <v>6</v>
      </c>
      <c r="L3810">
        <v>6</v>
      </c>
      <c r="M3810">
        <f t="shared" si="476"/>
        <v>9.7340564217453379E-3</v>
      </c>
      <c r="N3810">
        <f t="shared" si="477"/>
        <v>3.9498293714169936E-5</v>
      </c>
      <c r="O3810">
        <f t="shared" si="478"/>
        <v>1.5791975736953608E-5</v>
      </c>
      <c r="P3810">
        <f t="shared" si="479"/>
        <v>-0.64638699459934035</v>
      </c>
    </row>
    <row r="3811" spans="1:16" x14ac:dyDescent="0.25">
      <c r="A3811">
        <v>3810</v>
      </c>
      <c r="B3811">
        <v>0.98623615222632521</v>
      </c>
      <c r="C3811">
        <f t="shared" si="472"/>
        <v>0.63721198021615755</v>
      </c>
      <c r="D3811">
        <v>0.85821100497451708</v>
      </c>
      <c r="E3811" s="19">
        <f t="shared" si="473"/>
        <v>1.9339188932291684</v>
      </c>
      <c r="F3811">
        <v>1.3282738109410275</v>
      </c>
      <c r="G3811" s="20">
        <v>0.44600000000000001</v>
      </c>
      <c r="H3811">
        <v>0.46300000000000002</v>
      </c>
      <c r="I3811">
        <f t="shared" si="474"/>
        <v>1.186591757935306E-2</v>
      </c>
      <c r="J3811">
        <f t="shared" si="475"/>
        <v>1.1009087155618307E-2</v>
      </c>
      <c r="K3811">
        <v>6</v>
      </c>
      <c r="L3811">
        <v>6</v>
      </c>
      <c r="M3811">
        <f t="shared" si="476"/>
        <v>1.7701789985966745E-2</v>
      </c>
      <c r="N3811">
        <f t="shared" si="477"/>
        <v>1.8413547920667002E-4</v>
      </c>
      <c r="O3811">
        <f t="shared" si="478"/>
        <v>5.2225561451212083E-5</v>
      </c>
      <c r="P3811">
        <f t="shared" si="479"/>
        <v>-2.1139631591338826</v>
      </c>
    </row>
    <row r="3812" spans="1:16" x14ac:dyDescent="0.25">
      <c r="A3812">
        <v>3811</v>
      </c>
      <c r="B3812">
        <v>0.75954466383861807</v>
      </c>
      <c r="C3812">
        <f t="shared" si="472"/>
        <v>2.6119771009558463</v>
      </c>
      <c r="D3812">
        <v>0.39756462294381545</v>
      </c>
      <c r="E3812" s="19">
        <f t="shared" si="473"/>
        <v>5.1524100352757483</v>
      </c>
      <c r="F3812">
        <v>-1.439643710909877</v>
      </c>
      <c r="G3812" s="20">
        <v>0.44600000000000001</v>
      </c>
      <c r="H3812">
        <v>0.46300000000000002</v>
      </c>
      <c r="I3812">
        <f t="shared" si="474"/>
        <v>1.186591757935306E-2</v>
      </c>
      <c r="J3812">
        <f t="shared" si="475"/>
        <v>1.1009087155618307E-2</v>
      </c>
      <c r="K3812">
        <v>6</v>
      </c>
      <c r="L3812">
        <v>6</v>
      </c>
      <c r="M3812">
        <f t="shared" si="476"/>
        <v>1.084503863149971E-2</v>
      </c>
      <c r="N3812">
        <f t="shared" si="477"/>
        <v>4.4921271817580433E-5</v>
      </c>
      <c r="O3812">
        <f t="shared" si="478"/>
        <v>1.960247715312018E-5</v>
      </c>
      <c r="P3812">
        <f t="shared" si="479"/>
        <v>-0.50122648473045683</v>
      </c>
    </row>
    <row r="3813" spans="1:16" x14ac:dyDescent="0.25">
      <c r="A3813">
        <v>3812</v>
      </c>
      <c r="B3813">
        <v>0.81435590685750903</v>
      </c>
      <c r="C3813">
        <f t="shared" si="472"/>
        <v>2.2446847472842113</v>
      </c>
      <c r="D3813">
        <v>0.77169103061006505</v>
      </c>
      <c r="E3813" s="19">
        <f t="shared" si="473"/>
        <v>2.5318494310243786</v>
      </c>
      <c r="F3813">
        <v>-1.3603767001768574</v>
      </c>
      <c r="G3813" s="20">
        <v>0.44600000000000001</v>
      </c>
      <c r="H3813">
        <v>0.46300000000000002</v>
      </c>
      <c r="I3813">
        <f t="shared" si="474"/>
        <v>1.186591757935306E-2</v>
      </c>
      <c r="J3813">
        <f t="shared" si="475"/>
        <v>1.1009087155618307E-2</v>
      </c>
      <c r="K3813">
        <v>6</v>
      </c>
      <c r="L3813">
        <v>6</v>
      </c>
      <c r="M3813">
        <f t="shared" si="476"/>
        <v>1.5470963971964553E-2</v>
      </c>
      <c r="N3813">
        <f t="shared" si="477"/>
        <v>5.2271631228078692E-5</v>
      </c>
      <c r="O3813">
        <f t="shared" si="478"/>
        <v>3.9891787703637534E-5</v>
      </c>
      <c r="P3813">
        <f t="shared" si="479"/>
        <v>-0.25467976308911322</v>
      </c>
    </row>
    <row r="3814" spans="1:16" x14ac:dyDescent="0.25">
      <c r="A3814">
        <v>3813</v>
      </c>
      <c r="B3814">
        <v>0.3358561967833491</v>
      </c>
      <c r="C3814">
        <f t="shared" si="472"/>
        <v>5.7062790287225331</v>
      </c>
      <c r="D3814">
        <v>0.44941557054353465</v>
      </c>
      <c r="E3814" s="19">
        <f t="shared" si="473"/>
        <v>4.7323039580460238</v>
      </c>
      <c r="F3814">
        <v>-5.3919393394608051E-2</v>
      </c>
      <c r="G3814" s="20">
        <v>0.44600000000000001</v>
      </c>
      <c r="H3814">
        <v>0.46300000000000002</v>
      </c>
      <c r="I3814">
        <f t="shared" si="474"/>
        <v>1.186591757935306E-2</v>
      </c>
      <c r="J3814">
        <f t="shared" si="475"/>
        <v>1.1009087155618307E-2</v>
      </c>
      <c r="K3814">
        <v>6</v>
      </c>
      <c r="L3814">
        <v>6</v>
      </c>
      <c r="M3814">
        <f t="shared" si="476"/>
        <v>1.1316183889632276E-2</v>
      </c>
      <c r="N3814">
        <f t="shared" si="477"/>
        <v>2.0562144392648246E-5</v>
      </c>
      <c r="O3814">
        <f t="shared" si="478"/>
        <v>2.1342669637328847E-5</v>
      </c>
      <c r="P3814">
        <f t="shared" si="479"/>
        <v>-1.4714287741098293</v>
      </c>
    </row>
    <row r="3815" spans="1:16" x14ac:dyDescent="0.25">
      <c r="A3815">
        <v>3814</v>
      </c>
      <c r="B3815">
        <v>0.78328806421094399</v>
      </c>
      <c r="C3815">
        <f t="shared" si="472"/>
        <v>2.4547886343674223</v>
      </c>
      <c r="D3815">
        <v>0.18536942655720695</v>
      </c>
      <c r="E3815" s="19">
        <f t="shared" si="473"/>
        <v>7.5102968909424952</v>
      </c>
      <c r="F3815">
        <v>0.31362333174911328</v>
      </c>
      <c r="G3815" s="20">
        <v>0.44600000000000001</v>
      </c>
      <c r="H3815">
        <v>0.46300000000000002</v>
      </c>
      <c r="I3815">
        <f t="shared" si="474"/>
        <v>1.186591757935306E-2</v>
      </c>
      <c r="J3815">
        <f t="shared" si="475"/>
        <v>1.1009087155618307E-2</v>
      </c>
      <c r="K3815">
        <v>6</v>
      </c>
      <c r="L3815">
        <v>6</v>
      </c>
      <c r="M3815">
        <f t="shared" si="476"/>
        <v>8.9827178656114847E-3</v>
      </c>
      <c r="N3815">
        <f t="shared" si="477"/>
        <v>4.7797733658469984E-5</v>
      </c>
      <c r="O3815">
        <f t="shared" si="478"/>
        <v>1.344820337552929E-5</v>
      </c>
      <c r="P3815">
        <f t="shared" si="479"/>
        <v>-2.165759817168873</v>
      </c>
    </row>
    <row r="3816" spans="1:16" x14ac:dyDescent="0.25">
      <c r="A3816">
        <v>3815</v>
      </c>
      <c r="B3816">
        <v>0.69566942350535599</v>
      </c>
      <c r="C3816">
        <f t="shared" si="472"/>
        <v>3.0279964760816775</v>
      </c>
      <c r="D3816">
        <v>0.66179387798699907</v>
      </c>
      <c r="E3816" s="19">
        <f t="shared" si="473"/>
        <v>3.2481166407026802</v>
      </c>
      <c r="F3816">
        <v>1.4588840713258833</v>
      </c>
      <c r="G3816" s="20">
        <v>0.44600000000000001</v>
      </c>
      <c r="H3816">
        <v>0.46300000000000002</v>
      </c>
      <c r="I3816">
        <f t="shared" si="474"/>
        <v>1.186591757935306E-2</v>
      </c>
      <c r="J3816">
        <f t="shared" si="475"/>
        <v>1.1009087155618307E-2</v>
      </c>
      <c r="K3816">
        <v>6</v>
      </c>
      <c r="L3816">
        <v>6</v>
      </c>
      <c r="M3816">
        <f t="shared" si="476"/>
        <v>1.3659050284518094E-2</v>
      </c>
      <c r="N3816">
        <f t="shared" si="477"/>
        <v>3.8749494677472783E-5</v>
      </c>
      <c r="O3816">
        <f t="shared" si="478"/>
        <v>3.1094942445832303E-5</v>
      </c>
      <c r="P3816">
        <f t="shared" si="479"/>
        <v>-2.1372151765557046</v>
      </c>
    </row>
    <row r="3817" spans="1:16" x14ac:dyDescent="0.25">
      <c r="A3817">
        <v>3816</v>
      </c>
      <c r="B3817">
        <v>0.82284005249183634</v>
      </c>
      <c r="C3817">
        <f t="shared" si="472"/>
        <v>2.1861078466955473</v>
      </c>
      <c r="D3817">
        <v>0.70458082827234714</v>
      </c>
      <c r="E3817" s="19">
        <f t="shared" si="473"/>
        <v>2.970196546207208</v>
      </c>
      <c r="F3817">
        <v>-0.81173539001611061</v>
      </c>
      <c r="G3817" s="20">
        <v>0.44600000000000001</v>
      </c>
      <c r="H3817">
        <v>0.46300000000000002</v>
      </c>
      <c r="I3817">
        <f t="shared" si="474"/>
        <v>1.186591757935306E-2</v>
      </c>
      <c r="J3817">
        <f t="shared" si="475"/>
        <v>1.1009087155618307E-2</v>
      </c>
      <c r="K3817">
        <v>6</v>
      </c>
      <c r="L3817">
        <v>6</v>
      </c>
      <c r="M3817">
        <f t="shared" si="476"/>
        <v>1.4283798588490828E-2</v>
      </c>
      <c r="N3817">
        <f t="shared" si="477"/>
        <v>5.3672252954350233E-5</v>
      </c>
      <c r="O3817">
        <f t="shared" si="478"/>
        <v>3.4004483686095437E-5</v>
      </c>
      <c r="P3817">
        <f t="shared" si="479"/>
        <v>-0.65803547104121718</v>
      </c>
    </row>
    <row r="3818" spans="1:16" x14ac:dyDescent="0.25">
      <c r="A3818">
        <v>3817</v>
      </c>
      <c r="B3818">
        <v>0.46296578875087741</v>
      </c>
      <c r="C3818">
        <f t="shared" si="472"/>
        <v>4.6278199602867511</v>
      </c>
      <c r="D3818">
        <v>8.5482345042268135E-2</v>
      </c>
      <c r="E3818" s="19">
        <f t="shared" si="473"/>
        <v>9.6593788359132624</v>
      </c>
      <c r="F3818">
        <v>-1.6137983038788661</v>
      </c>
      <c r="G3818" s="20">
        <v>0.44600000000000001</v>
      </c>
      <c r="H3818">
        <v>0.46300000000000002</v>
      </c>
      <c r="I3818">
        <f t="shared" si="474"/>
        <v>1.186591757935306E-2</v>
      </c>
      <c r="J3818">
        <f t="shared" si="475"/>
        <v>1.1009087155618307E-2</v>
      </c>
      <c r="K3818">
        <v>6</v>
      </c>
      <c r="L3818">
        <v>6</v>
      </c>
      <c r="M3818">
        <f t="shared" si="476"/>
        <v>7.9206662226218826E-3</v>
      </c>
      <c r="N3818">
        <f t="shared" si="477"/>
        <v>2.5353910554044768E-5</v>
      </c>
      <c r="O3818">
        <f t="shared" si="478"/>
        <v>1.0456158901697199E-5</v>
      </c>
      <c r="P3818">
        <f t="shared" si="479"/>
        <v>-0.92704151581503502</v>
      </c>
    </row>
    <row r="3819" spans="1:16" x14ac:dyDescent="0.25">
      <c r="A3819">
        <v>3818</v>
      </c>
      <c r="B3819">
        <v>0.13354899746696372</v>
      </c>
      <c r="C3819">
        <f t="shared" si="472"/>
        <v>8.440975578006821</v>
      </c>
      <c r="D3819">
        <v>0.13907284768211919</v>
      </c>
      <c r="E3819" s="19">
        <f t="shared" si="473"/>
        <v>8.3277690160071174</v>
      </c>
      <c r="F3819">
        <v>-1.0612347978167236</v>
      </c>
      <c r="G3819" s="20">
        <v>0.44600000000000001</v>
      </c>
      <c r="H3819">
        <v>0.46300000000000002</v>
      </c>
      <c r="I3819">
        <f t="shared" si="474"/>
        <v>1.186591757935306E-2</v>
      </c>
      <c r="J3819">
        <f t="shared" si="475"/>
        <v>1.1009087155618307E-2</v>
      </c>
      <c r="K3819">
        <v>6</v>
      </c>
      <c r="L3819">
        <v>6</v>
      </c>
      <c r="M3819">
        <f t="shared" si="476"/>
        <v>8.5304506857729438E-3</v>
      </c>
      <c r="N3819">
        <f t="shared" si="477"/>
        <v>1.3900446962439784E-5</v>
      </c>
      <c r="O3819">
        <f t="shared" si="478"/>
        <v>1.2128098150400679E-5</v>
      </c>
      <c r="P3819">
        <f t="shared" si="479"/>
        <v>-1.3581666220757187</v>
      </c>
    </row>
    <row r="3820" spans="1:16" x14ac:dyDescent="0.25">
      <c r="A3820">
        <v>3819</v>
      </c>
      <c r="B3820">
        <v>0.88174077578051091</v>
      </c>
      <c r="C3820">
        <f t="shared" si="472"/>
        <v>1.7562315269211615</v>
      </c>
      <c r="D3820">
        <v>0.71694082461012609</v>
      </c>
      <c r="E3820" s="19">
        <f t="shared" si="473"/>
        <v>2.8899937806553995</v>
      </c>
      <c r="F3820">
        <v>-0.16688773030182347</v>
      </c>
      <c r="G3820" s="20">
        <v>0.44600000000000001</v>
      </c>
      <c r="H3820">
        <v>0.46300000000000002</v>
      </c>
      <c r="I3820">
        <f t="shared" si="474"/>
        <v>1.186591757935306E-2</v>
      </c>
      <c r="J3820">
        <f t="shared" si="475"/>
        <v>1.1009087155618307E-2</v>
      </c>
      <c r="K3820">
        <v>6</v>
      </c>
      <c r="L3820">
        <v>6</v>
      </c>
      <c r="M3820">
        <f t="shared" si="476"/>
        <v>1.4480643375567405E-2</v>
      </c>
      <c r="N3820">
        <f t="shared" si="477"/>
        <v>6.6809718157736096E-5</v>
      </c>
      <c r="O3820">
        <f t="shared" si="478"/>
        <v>3.4948172095060694E-5</v>
      </c>
      <c r="P3820">
        <f t="shared" si="479"/>
        <v>-1.0577235891847023</v>
      </c>
    </row>
    <row r="3821" spans="1:16" x14ac:dyDescent="0.25">
      <c r="A3821">
        <v>3820</v>
      </c>
      <c r="B3821">
        <v>0.25919370097964417</v>
      </c>
      <c r="C3821">
        <f t="shared" si="472"/>
        <v>6.5160062273282211</v>
      </c>
      <c r="D3821">
        <v>0.28458510086367383</v>
      </c>
      <c r="E3821" s="19">
        <f t="shared" si="473"/>
        <v>6.2288321413176577</v>
      </c>
      <c r="F3821">
        <v>-1.545367922517471</v>
      </c>
      <c r="G3821" s="20">
        <v>0.44600000000000001</v>
      </c>
      <c r="H3821">
        <v>0.46300000000000002</v>
      </c>
      <c r="I3821">
        <f t="shared" si="474"/>
        <v>1.186591757935306E-2</v>
      </c>
      <c r="J3821">
        <f t="shared" si="475"/>
        <v>1.1009087155618307E-2</v>
      </c>
      <c r="K3821">
        <v>6</v>
      </c>
      <c r="L3821">
        <v>6</v>
      </c>
      <c r="M3821">
        <f t="shared" si="476"/>
        <v>9.8635442758273021E-3</v>
      </c>
      <c r="N3821">
        <f t="shared" si="477"/>
        <v>1.8006940024279852E-5</v>
      </c>
      <c r="O3821">
        <f t="shared" si="478"/>
        <v>1.6214917613534257E-5</v>
      </c>
      <c r="P3821">
        <f t="shared" si="479"/>
        <v>-0.80697995325351568</v>
      </c>
    </row>
    <row r="3822" spans="1:16" x14ac:dyDescent="0.25">
      <c r="A3822">
        <v>3821</v>
      </c>
      <c r="B3822">
        <v>5.5177465132602924E-2</v>
      </c>
      <c r="C3822">
        <f t="shared" si="472"/>
        <v>10.814832116125865</v>
      </c>
      <c r="D3822">
        <v>0.6266365550706503</v>
      </c>
      <c r="E3822" s="19">
        <f t="shared" si="473"/>
        <v>3.4785446437598417</v>
      </c>
      <c r="F3822">
        <v>0.36532924241328146</v>
      </c>
      <c r="G3822" s="20">
        <v>0.44600000000000001</v>
      </c>
      <c r="H3822">
        <v>0.46300000000000002</v>
      </c>
      <c r="I3822">
        <f t="shared" si="474"/>
        <v>1.186591757935306E-2</v>
      </c>
      <c r="J3822">
        <f t="shared" si="475"/>
        <v>1.1009087155618307E-2</v>
      </c>
      <c r="K3822">
        <v>6</v>
      </c>
      <c r="L3822">
        <v>6</v>
      </c>
      <c r="M3822">
        <f t="shared" si="476"/>
        <v>1.3198893400540803E-2</v>
      </c>
      <c r="N3822">
        <f t="shared" si="477"/>
        <v>1.0849297712017091E-5</v>
      </c>
      <c r="O3822">
        <f t="shared" si="478"/>
        <v>2.9035131166473257E-5</v>
      </c>
      <c r="P3822">
        <f t="shared" si="479"/>
        <v>-1.4627896521233335</v>
      </c>
    </row>
    <row r="3823" spans="1:16" x14ac:dyDescent="0.25">
      <c r="A3823">
        <v>3822</v>
      </c>
      <c r="B3823">
        <v>0.99865718558305616</v>
      </c>
      <c r="C3823">
        <f t="shared" si="472"/>
        <v>0.23743343728126143</v>
      </c>
      <c r="D3823">
        <v>0.11938840907010102</v>
      </c>
      <c r="E3823" s="19">
        <f t="shared" si="473"/>
        <v>8.751676141166902</v>
      </c>
      <c r="F3823">
        <v>-1.0136727723875083</v>
      </c>
      <c r="G3823" s="20">
        <v>0.44600000000000001</v>
      </c>
      <c r="H3823">
        <v>0.46300000000000002</v>
      </c>
      <c r="I3823">
        <f t="shared" si="474"/>
        <v>1.186591757935306E-2</v>
      </c>
      <c r="J3823">
        <f t="shared" si="475"/>
        <v>1.1009087155618307E-2</v>
      </c>
      <c r="K3823">
        <v>6</v>
      </c>
      <c r="L3823">
        <v>6</v>
      </c>
      <c r="M3823">
        <f t="shared" si="476"/>
        <v>8.3212906793156509E-3</v>
      </c>
      <c r="N3823">
        <f t="shared" si="477"/>
        <v>4.9417358682442584E-4</v>
      </c>
      <c r="O3823">
        <f t="shared" si="478"/>
        <v>1.154064642827759E-5</v>
      </c>
      <c r="P3823">
        <f t="shared" si="479"/>
        <v>0.6964743442483623</v>
      </c>
    </row>
    <row r="3824" spans="1:16" x14ac:dyDescent="0.25">
      <c r="A3824">
        <v>3823</v>
      </c>
      <c r="B3824">
        <v>0.3239844965971862</v>
      </c>
      <c r="C3824">
        <f t="shared" si="472"/>
        <v>5.8214270790234606</v>
      </c>
      <c r="D3824">
        <v>0.62285225989562665</v>
      </c>
      <c r="E3824" s="19">
        <f t="shared" si="473"/>
        <v>3.5035386022680686</v>
      </c>
      <c r="F3824">
        <v>-0.24851601665432099</v>
      </c>
      <c r="G3824" s="20">
        <v>0.44600000000000001</v>
      </c>
      <c r="H3824">
        <v>0.46300000000000002</v>
      </c>
      <c r="I3824">
        <f t="shared" si="474"/>
        <v>1.186591757935306E-2</v>
      </c>
      <c r="J3824">
        <f t="shared" si="475"/>
        <v>1.1009087155618307E-2</v>
      </c>
      <c r="K3824">
        <v>6</v>
      </c>
      <c r="L3824">
        <v>6</v>
      </c>
      <c r="M3824">
        <f t="shared" si="476"/>
        <v>1.3151729219367792E-2</v>
      </c>
      <c r="N3824">
        <f t="shared" si="477"/>
        <v>2.0155424390030475E-5</v>
      </c>
      <c r="O3824">
        <f t="shared" si="478"/>
        <v>2.8827996909928757E-5</v>
      </c>
      <c r="P3824">
        <f t="shared" si="479"/>
        <v>-1.1603555657712024</v>
      </c>
    </row>
    <row r="3825" spans="1:16" x14ac:dyDescent="0.25">
      <c r="A3825">
        <v>3824</v>
      </c>
      <c r="B3825">
        <v>0.93102816858424631</v>
      </c>
      <c r="C3825">
        <f t="shared" si="472"/>
        <v>1.337480045977169</v>
      </c>
      <c r="D3825">
        <v>5.1515243995483261E-2</v>
      </c>
      <c r="E3825" s="19">
        <f t="shared" si="473"/>
        <v>10.993186429512528</v>
      </c>
      <c r="F3825">
        <v>-1.0839448805199936</v>
      </c>
      <c r="G3825" s="20">
        <v>0.44600000000000001</v>
      </c>
      <c r="H3825">
        <v>0.46300000000000002</v>
      </c>
      <c r="I3825">
        <f t="shared" si="474"/>
        <v>1.186591757935306E-2</v>
      </c>
      <c r="J3825">
        <f t="shared" si="475"/>
        <v>1.1009087155618307E-2</v>
      </c>
      <c r="K3825">
        <v>6</v>
      </c>
      <c r="L3825">
        <v>6</v>
      </c>
      <c r="M3825">
        <f t="shared" si="476"/>
        <v>7.4246248662126002E-3</v>
      </c>
      <c r="N3825">
        <f t="shared" si="477"/>
        <v>8.7727165490240308E-5</v>
      </c>
      <c r="O3825">
        <f t="shared" si="478"/>
        <v>9.1875090673304128E-6</v>
      </c>
      <c r="P3825">
        <f t="shared" si="479"/>
        <v>-0.8524440661349848</v>
      </c>
    </row>
    <row r="3826" spans="1:16" x14ac:dyDescent="0.25">
      <c r="A3826">
        <v>3825</v>
      </c>
      <c r="B3826">
        <v>0.70976897488326673</v>
      </c>
      <c r="C3826">
        <f t="shared" si="472"/>
        <v>2.9365402503412805</v>
      </c>
      <c r="D3826">
        <v>0.79567857905819883</v>
      </c>
      <c r="E3826" s="19">
        <f t="shared" si="473"/>
        <v>2.3717160263874488</v>
      </c>
      <c r="F3826">
        <v>5.1636561693158001E-3</v>
      </c>
      <c r="G3826" s="20">
        <v>0.44600000000000001</v>
      </c>
      <c r="H3826">
        <v>0.46300000000000002</v>
      </c>
      <c r="I3826">
        <f t="shared" si="474"/>
        <v>1.186591757935306E-2</v>
      </c>
      <c r="J3826">
        <f t="shared" si="475"/>
        <v>1.1009087155618307E-2</v>
      </c>
      <c r="K3826">
        <v>6</v>
      </c>
      <c r="L3826">
        <v>6</v>
      </c>
      <c r="M3826">
        <f t="shared" si="476"/>
        <v>1.5984717596603092E-2</v>
      </c>
      <c r="N3826">
        <f t="shared" si="477"/>
        <v>3.9956317070640185E-5</v>
      </c>
      <c r="O3826">
        <f t="shared" si="478"/>
        <v>4.2585199440525435E-5</v>
      </c>
      <c r="P3826">
        <f t="shared" si="479"/>
        <v>-1.0664506853403284</v>
      </c>
    </row>
    <row r="3827" spans="1:16" x14ac:dyDescent="0.25">
      <c r="A3827">
        <v>3826</v>
      </c>
      <c r="B3827">
        <v>2.6795251319925537E-2</v>
      </c>
      <c r="C3827">
        <f t="shared" si="472"/>
        <v>12.658762537659177</v>
      </c>
      <c r="D3827">
        <v>0.43104342783898436</v>
      </c>
      <c r="E3827" s="19">
        <f t="shared" si="473"/>
        <v>4.8772534337164153</v>
      </c>
      <c r="F3827">
        <v>-0.94377128334599547</v>
      </c>
      <c r="G3827" s="20">
        <v>0.44600000000000001</v>
      </c>
      <c r="H3827">
        <v>0.46300000000000002</v>
      </c>
      <c r="I3827">
        <f t="shared" si="474"/>
        <v>1.186591757935306E-2</v>
      </c>
      <c r="J3827">
        <f t="shared" si="475"/>
        <v>1.1009087155618307E-2</v>
      </c>
      <c r="K3827">
        <v>6</v>
      </c>
      <c r="L3827">
        <v>6</v>
      </c>
      <c r="M3827">
        <f t="shared" si="476"/>
        <v>1.1146760000942032E-2</v>
      </c>
      <c r="N3827">
        <f t="shared" si="477"/>
        <v>9.2689418088278844E-6</v>
      </c>
      <c r="O3827">
        <f t="shared" si="478"/>
        <v>2.0708376419766866E-5</v>
      </c>
      <c r="P3827">
        <f t="shared" si="479"/>
        <v>-1.0615377281644298</v>
      </c>
    </row>
    <row r="3828" spans="1:16" x14ac:dyDescent="0.25">
      <c r="A3828">
        <v>3827</v>
      </c>
      <c r="B3828">
        <v>0.25788140507217627</v>
      </c>
      <c r="C3828">
        <f t="shared" si="472"/>
        <v>6.5314626620579128</v>
      </c>
      <c r="D3828">
        <v>0.54612872707296978</v>
      </c>
      <c r="E3828" s="19">
        <f t="shared" si="473"/>
        <v>4.0228645949298887</v>
      </c>
      <c r="F3828">
        <v>1.4890338206896558</v>
      </c>
      <c r="G3828" s="20">
        <v>0.44600000000000001</v>
      </c>
      <c r="H3828">
        <v>0.46300000000000002</v>
      </c>
      <c r="I3828">
        <f t="shared" si="474"/>
        <v>1.186591757935306E-2</v>
      </c>
      <c r="J3828">
        <f t="shared" si="475"/>
        <v>1.1009087155618307E-2</v>
      </c>
      <c r="K3828">
        <v>6</v>
      </c>
      <c r="L3828">
        <v>6</v>
      </c>
      <c r="M3828">
        <f t="shared" si="476"/>
        <v>1.2273505020855273E-2</v>
      </c>
      <c r="N3828">
        <f t="shared" si="477"/>
        <v>1.7964327349666619E-5</v>
      </c>
      <c r="O3828">
        <f t="shared" si="478"/>
        <v>2.5106487582826598E-5</v>
      </c>
      <c r="P3828">
        <f t="shared" si="479"/>
        <v>-2.1813071780128581</v>
      </c>
    </row>
    <row r="3829" spans="1:16" x14ac:dyDescent="0.25">
      <c r="A3829">
        <v>3828</v>
      </c>
      <c r="B3829">
        <v>9.1647083956419573E-2</v>
      </c>
      <c r="C3829">
        <f t="shared" si="472"/>
        <v>9.4722382288374458</v>
      </c>
      <c r="D3829">
        <v>0.76378673665578178</v>
      </c>
      <c r="E3829" s="19">
        <f t="shared" si="473"/>
        <v>2.584052841265676</v>
      </c>
      <c r="F3829">
        <v>0.51512756726879161</v>
      </c>
      <c r="G3829" s="20">
        <v>0.44600000000000001</v>
      </c>
      <c r="H3829">
        <v>0.46300000000000002</v>
      </c>
      <c r="I3829">
        <f t="shared" si="474"/>
        <v>1.186591757935306E-2</v>
      </c>
      <c r="J3829">
        <f t="shared" si="475"/>
        <v>1.1009087155618307E-2</v>
      </c>
      <c r="K3829">
        <v>6</v>
      </c>
      <c r="L3829">
        <v>6</v>
      </c>
      <c r="M3829">
        <f t="shared" si="476"/>
        <v>1.5313893304440874E-2</v>
      </c>
      <c r="N3829">
        <f t="shared" si="477"/>
        <v>1.2387075841918934E-5</v>
      </c>
      <c r="O3829">
        <f t="shared" si="478"/>
        <v>3.9085888023299835E-5</v>
      </c>
      <c r="P3829">
        <f t="shared" si="479"/>
        <v>-1.3514372118660025</v>
      </c>
    </row>
    <row r="3830" spans="1:16" x14ac:dyDescent="0.25">
      <c r="A3830">
        <v>3829</v>
      </c>
      <c r="B3830">
        <v>0.28812524796288952</v>
      </c>
      <c r="C3830">
        <f t="shared" si="472"/>
        <v>6.1904579814285992</v>
      </c>
      <c r="D3830">
        <v>4.2725913266396069E-2</v>
      </c>
      <c r="E3830" s="19">
        <f t="shared" si="473"/>
        <v>11.475509130637592</v>
      </c>
      <c r="F3830">
        <v>0.55306600188487209</v>
      </c>
      <c r="G3830" s="20">
        <v>0.44600000000000001</v>
      </c>
      <c r="H3830">
        <v>0.46300000000000002</v>
      </c>
      <c r="I3830">
        <f t="shared" si="474"/>
        <v>1.186591757935306E-2</v>
      </c>
      <c r="J3830">
        <f t="shared" si="475"/>
        <v>1.1009087155618307E-2</v>
      </c>
      <c r="K3830">
        <v>6</v>
      </c>
      <c r="L3830">
        <v>6</v>
      </c>
      <c r="M3830">
        <f t="shared" si="476"/>
        <v>7.2669191883388568E-3</v>
      </c>
      <c r="N3830">
        <f t="shared" si="477"/>
        <v>1.8953901906019526E-5</v>
      </c>
      <c r="O3830">
        <f t="shared" si="478"/>
        <v>8.8013524149745788E-6</v>
      </c>
      <c r="P3830">
        <f t="shared" si="479"/>
        <v>-2.7403265736160392</v>
      </c>
    </row>
    <row r="3831" spans="1:16" x14ac:dyDescent="0.25">
      <c r="A3831">
        <v>3830</v>
      </c>
      <c r="B3831">
        <v>0.26895962401196327</v>
      </c>
      <c r="C3831">
        <f t="shared" si="472"/>
        <v>6.4029542486641908</v>
      </c>
      <c r="D3831">
        <v>4.8341319009979553E-2</v>
      </c>
      <c r="E3831" s="19">
        <f t="shared" si="473"/>
        <v>11.157702843549073</v>
      </c>
      <c r="F3831">
        <v>1.5625118976458907</v>
      </c>
      <c r="G3831" s="20">
        <v>0.44600000000000001</v>
      </c>
      <c r="H3831">
        <v>0.46300000000000002</v>
      </c>
      <c r="I3831">
        <f t="shared" si="474"/>
        <v>1.186591757935306E-2</v>
      </c>
      <c r="J3831">
        <f t="shared" si="475"/>
        <v>1.1009087155618307E-2</v>
      </c>
      <c r="K3831">
        <v>6</v>
      </c>
      <c r="L3831">
        <v>6</v>
      </c>
      <c r="M3831">
        <f t="shared" si="476"/>
        <v>7.3696848518777225E-3</v>
      </c>
      <c r="N3831">
        <f t="shared" si="477"/>
        <v>1.8324874546434849E-5</v>
      </c>
      <c r="O3831">
        <f t="shared" si="478"/>
        <v>9.0520424693326609E-6</v>
      </c>
      <c r="P3831">
        <f t="shared" si="479"/>
        <v>-3.4160923565465291</v>
      </c>
    </row>
    <row r="3832" spans="1:16" x14ac:dyDescent="0.25">
      <c r="A3832">
        <v>3831</v>
      </c>
      <c r="B3832">
        <v>0.12494277779473251</v>
      </c>
      <c r="C3832">
        <f t="shared" si="472"/>
        <v>8.6260332330014826</v>
      </c>
      <c r="D3832">
        <v>8.9541306802575757E-2</v>
      </c>
      <c r="E3832" s="19">
        <f t="shared" si="473"/>
        <v>9.5348209307824323</v>
      </c>
      <c r="F3832">
        <v>-0.37918539419479202</v>
      </c>
      <c r="G3832" s="20">
        <v>0.44600000000000001</v>
      </c>
      <c r="H3832">
        <v>0.46300000000000002</v>
      </c>
      <c r="I3832">
        <f t="shared" si="474"/>
        <v>1.186591757935306E-2</v>
      </c>
      <c r="J3832">
        <f t="shared" si="475"/>
        <v>1.1009087155618307E-2</v>
      </c>
      <c r="K3832">
        <v>6</v>
      </c>
      <c r="L3832">
        <v>6</v>
      </c>
      <c r="M3832">
        <f t="shared" si="476"/>
        <v>7.9722340720917891E-3</v>
      </c>
      <c r="N3832">
        <f t="shared" si="477"/>
        <v>1.3602235252750868E-5</v>
      </c>
      <c r="O3832">
        <f t="shared" si="478"/>
        <v>1.0592752683370203E-5</v>
      </c>
      <c r="P3832">
        <f t="shared" si="479"/>
        <v>-1.8984449704534234</v>
      </c>
    </row>
    <row r="3833" spans="1:16" x14ac:dyDescent="0.25">
      <c r="A3833">
        <v>3832</v>
      </c>
      <c r="B3833">
        <v>0.13376262703329569</v>
      </c>
      <c r="C3833">
        <f t="shared" si="472"/>
        <v>8.4365199768803798</v>
      </c>
      <c r="D3833">
        <v>0.53547776726584673</v>
      </c>
      <c r="E3833" s="19">
        <f t="shared" si="473"/>
        <v>4.0974139716320988</v>
      </c>
      <c r="F3833">
        <v>0.14667421055492014</v>
      </c>
      <c r="G3833" s="20">
        <v>0.44600000000000001</v>
      </c>
      <c r="H3833">
        <v>0.46300000000000002</v>
      </c>
      <c r="I3833">
        <f t="shared" si="474"/>
        <v>1.186591757935306E-2</v>
      </c>
      <c r="J3833">
        <f t="shared" si="475"/>
        <v>1.1009087155618307E-2</v>
      </c>
      <c r="K3833">
        <v>6</v>
      </c>
      <c r="L3833">
        <v>6</v>
      </c>
      <c r="M3833">
        <f t="shared" si="476"/>
        <v>1.2161338870906849E-2</v>
      </c>
      <c r="N3833">
        <f t="shared" si="477"/>
        <v>1.3907788241464028E-5</v>
      </c>
      <c r="O3833">
        <f t="shared" si="478"/>
        <v>2.4649693855504981E-5</v>
      </c>
      <c r="P3833">
        <f t="shared" si="479"/>
        <v>-1.472762898894032</v>
      </c>
    </row>
    <row r="3834" spans="1:16" x14ac:dyDescent="0.25">
      <c r="A3834">
        <v>3833</v>
      </c>
      <c r="B3834">
        <v>0.96057008575701164</v>
      </c>
      <c r="C3834">
        <f t="shared" si="472"/>
        <v>1.0244453576787496</v>
      </c>
      <c r="D3834">
        <v>0.75820184942167423</v>
      </c>
      <c r="E3834" s="19">
        <f t="shared" si="473"/>
        <v>2.6208041515243963</v>
      </c>
      <c r="F3834">
        <v>1.0780422599054873</v>
      </c>
      <c r="G3834" s="20">
        <v>0.44600000000000001</v>
      </c>
      <c r="H3834">
        <v>0.46300000000000002</v>
      </c>
      <c r="I3834">
        <f t="shared" si="474"/>
        <v>1.186591757935306E-2</v>
      </c>
      <c r="J3834">
        <f t="shared" si="475"/>
        <v>1.1009087155618307E-2</v>
      </c>
      <c r="K3834">
        <v>6</v>
      </c>
      <c r="L3834">
        <v>6</v>
      </c>
      <c r="M3834">
        <f t="shared" si="476"/>
        <v>1.5206141520724992E-2</v>
      </c>
      <c r="N3834">
        <f t="shared" si="477"/>
        <v>1.1453352045949459E-4</v>
      </c>
      <c r="O3834">
        <f t="shared" si="478"/>
        <v>3.853778999138609E-5</v>
      </c>
      <c r="P3834">
        <f t="shared" si="479"/>
        <v>-1.9950987192395113</v>
      </c>
    </row>
    <row r="3835" spans="1:16" x14ac:dyDescent="0.25">
      <c r="A3835">
        <v>3834</v>
      </c>
      <c r="B3835">
        <v>0.66997283852656642</v>
      </c>
      <c r="C3835">
        <f t="shared" si="472"/>
        <v>3.1948605697709036</v>
      </c>
      <c r="D3835">
        <v>0.10138248847926268</v>
      </c>
      <c r="E3835" s="19">
        <f t="shared" si="473"/>
        <v>9.1990716845400602</v>
      </c>
      <c r="F3835">
        <v>2.0360130292829126</v>
      </c>
      <c r="G3835" s="20">
        <v>0.44600000000000001</v>
      </c>
      <c r="H3835">
        <v>0.46300000000000002</v>
      </c>
      <c r="I3835">
        <f t="shared" si="474"/>
        <v>1.186591757935306E-2</v>
      </c>
      <c r="J3835">
        <f t="shared" si="475"/>
        <v>1.1009087155618307E-2</v>
      </c>
      <c r="K3835">
        <v>6</v>
      </c>
      <c r="L3835">
        <v>6</v>
      </c>
      <c r="M3835">
        <f t="shared" si="476"/>
        <v>8.116416227691256E-3</v>
      </c>
      <c r="N3835">
        <f t="shared" si="477"/>
        <v>3.6725650703982685E-5</v>
      </c>
      <c r="O3835">
        <f t="shared" si="478"/>
        <v>1.0979368730188326E-5</v>
      </c>
      <c r="P3835">
        <f t="shared" si="479"/>
        <v>-3.8271203622291372</v>
      </c>
    </row>
    <row r="3836" spans="1:16" x14ac:dyDescent="0.25">
      <c r="A3836">
        <v>3835</v>
      </c>
      <c r="B3836">
        <v>0.2238837855159154</v>
      </c>
      <c r="C3836">
        <f t="shared" si="472"/>
        <v>6.9566570920585171</v>
      </c>
      <c r="D3836">
        <v>0.45899838251899777</v>
      </c>
      <c r="E3836" s="19">
        <f t="shared" si="473"/>
        <v>4.6582103506465122</v>
      </c>
      <c r="F3836">
        <v>0.54861402531969361</v>
      </c>
      <c r="G3836" s="20">
        <v>0.44600000000000001</v>
      </c>
      <c r="H3836">
        <v>0.46300000000000002</v>
      </c>
      <c r="I3836">
        <f t="shared" si="474"/>
        <v>1.186591757935306E-2</v>
      </c>
      <c r="J3836">
        <f t="shared" si="475"/>
        <v>1.1009087155618307E-2</v>
      </c>
      <c r="K3836">
        <v>6</v>
      </c>
      <c r="L3836">
        <v>6</v>
      </c>
      <c r="M3836">
        <f t="shared" si="476"/>
        <v>1.1405826579663061E-2</v>
      </c>
      <c r="N3836">
        <f t="shared" si="477"/>
        <v>1.6866338498598279E-5</v>
      </c>
      <c r="O3836">
        <f t="shared" si="478"/>
        <v>2.1682146660891395E-5</v>
      </c>
      <c r="P3836">
        <f t="shared" si="479"/>
        <v>-1.7891034156030243</v>
      </c>
    </row>
    <row r="3837" spans="1:16" x14ac:dyDescent="0.25">
      <c r="A3837">
        <v>3836</v>
      </c>
      <c r="B3837">
        <v>0.26123844111453598</v>
      </c>
      <c r="C3837">
        <f t="shared" si="472"/>
        <v>6.4920506243453779</v>
      </c>
      <c r="D3837">
        <v>0.46028015991698967</v>
      </c>
      <c r="E3837" s="19">
        <f t="shared" si="473"/>
        <v>4.6483740240799767</v>
      </c>
      <c r="F3837">
        <v>-0.57431861932855099</v>
      </c>
      <c r="G3837" s="20">
        <v>0.44600000000000001</v>
      </c>
      <c r="H3837">
        <v>0.46300000000000002</v>
      </c>
      <c r="I3837">
        <f t="shared" si="474"/>
        <v>1.186591757935306E-2</v>
      </c>
      <c r="J3837">
        <f t="shared" si="475"/>
        <v>1.1009087155618307E-2</v>
      </c>
      <c r="K3837">
        <v>6</v>
      </c>
      <c r="L3837">
        <v>6</v>
      </c>
      <c r="M3837">
        <f t="shared" si="476"/>
        <v>1.1417888017237456E-2</v>
      </c>
      <c r="N3837">
        <f t="shared" si="477"/>
        <v>1.8073385455949759E-5</v>
      </c>
      <c r="O3837">
        <f t="shared" si="478"/>
        <v>2.1728027795695785E-5</v>
      </c>
      <c r="P3837">
        <f t="shared" si="479"/>
        <v>-1.1715579910177929</v>
      </c>
    </row>
    <row r="3838" spans="1:16" x14ac:dyDescent="0.25">
      <c r="A3838">
        <v>3837</v>
      </c>
      <c r="B3838">
        <v>0.315042573320719</v>
      </c>
      <c r="C3838">
        <f t="shared" si="472"/>
        <v>5.9103265935921181</v>
      </c>
      <c r="D3838">
        <v>2.673421430097354E-2</v>
      </c>
      <c r="E3838" s="19">
        <f t="shared" si="473"/>
        <v>12.664483998108746</v>
      </c>
      <c r="F3838">
        <v>0.50154767450294457</v>
      </c>
      <c r="G3838" s="20">
        <v>0.44600000000000001</v>
      </c>
      <c r="H3838">
        <v>0.46300000000000002</v>
      </c>
      <c r="I3838">
        <f t="shared" si="474"/>
        <v>1.186591757935306E-2</v>
      </c>
      <c r="J3838">
        <f t="shared" si="475"/>
        <v>1.1009087155618307E-2</v>
      </c>
      <c r="K3838">
        <v>6</v>
      </c>
      <c r="L3838">
        <v>6</v>
      </c>
      <c r="M3838">
        <f t="shared" si="476"/>
        <v>6.9173947871470909E-3</v>
      </c>
      <c r="N3838">
        <f t="shared" si="477"/>
        <v>1.9852258834654626E-5</v>
      </c>
      <c r="O3838">
        <f t="shared" si="478"/>
        <v>7.9750584402082923E-6</v>
      </c>
      <c r="P3838">
        <f t="shared" si="479"/>
        <v>-2.8400496194229023</v>
      </c>
    </row>
    <row r="3839" spans="1:16" x14ac:dyDescent="0.25">
      <c r="A3839">
        <v>3838</v>
      </c>
      <c r="B3839">
        <v>0.36658833582567829</v>
      </c>
      <c r="C3839">
        <f t="shared" si="472"/>
        <v>5.4218776864521931</v>
      </c>
      <c r="D3839">
        <v>0.73894466994232</v>
      </c>
      <c r="E3839" s="19">
        <f t="shared" si="473"/>
        <v>2.7468465431945988</v>
      </c>
      <c r="F3839">
        <v>-0.50050630306941457</v>
      </c>
      <c r="G3839" s="20">
        <v>0.44600000000000001</v>
      </c>
      <c r="H3839">
        <v>0.46300000000000002</v>
      </c>
      <c r="I3839">
        <f t="shared" si="474"/>
        <v>1.186591757935306E-2</v>
      </c>
      <c r="J3839">
        <f t="shared" si="475"/>
        <v>1.1009087155618307E-2</v>
      </c>
      <c r="K3839">
        <v>6</v>
      </c>
      <c r="L3839">
        <v>6</v>
      </c>
      <c r="M3839">
        <f t="shared" si="476"/>
        <v>1.4853168685278789E-2</v>
      </c>
      <c r="N3839">
        <f t="shared" si="477"/>
        <v>2.1640719344613321E-5</v>
      </c>
      <c r="O3839">
        <f t="shared" si="478"/>
        <v>3.676943666555773E-5</v>
      </c>
      <c r="P3839">
        <f t="shared" si="479"/>
        <v>-0.88700289587930903</v>
      </c>
    </row>
    <row r="3840" spans="1:16" x14ac:dyDescent="0.25">
      <c r="A3840">
        <v>3839</v>
      </c>
      <c r="B3840">
        <v>0.94174016541032135</v>
      </c>
      <c r="C3840">
        <f t="shared" si="472"/>
        <v>1.2323119622861747</v>
      </c>
      <c r="D3840">
        <v>0.49986266670735802</v>
      </c>
      <c r="E3840" s="19">
        <f t="shared" si="473"/>
        <v>4.352462440658476</v>
      </c>
      <c r="F3840">
        <v>0.53311850933823735</v>
      </c>
      <c r="G3840" s="20">
        <v>0.44600000000000001</v>
      </c>
      <c r="H3840">
        <v>0.46300000000000002</v>
      </c>
      <c r="I3840">
        <f t="shared" si="474"/>
        <v>1.186591757935306E-2</v>
      </c>
      <c r="J3840">
        <f t="shared" si="475"/>
        <v>1.1009087155618307E-2</v>
      </c>
      <c r="K3840">
        <v>6</v>
      </c>
      <c r="L3840">
        <v>6</v>
      </c>
      <c r="M3840">
        <f t="shared" si="476"/>
        <v>1.1799641048722649E-2</v>
      </c>
      <c r="N3840">
        <f t="shared" si="477"/>
        <v>9.521398552007684E-5</v>
      </c>
      <c r="O3840">
        <f t="shared" si="478"/>
        <v>2.3205254813116756E-5</v>
      </c>
      <c r="P3840">
        <f t="shared" si="479"/>
        <v>-1.9323831774648159</v>
      </c>
    </row>
    <row r="3841" spans="1:16" x14ac:dyDescent="0.25">
      <c r="A3841">
        <v>3840</v>
      </c>
      <c r="B3841">
        <v>0.4209723197119053</v>
      </c>
      <c r="C3841">
        <f t="shared" si="472"/>
        <v>4.9584478204678302</v>
      </c>
      <c r="D3841">
        <v>0.62764366588335829</v>
      </c>
      <c r="E3841" s="19">
        <f t="shared" si="473"/>
        <v>3.4719003381896427</v>
      </c>
      <c r="F3841">
        <v>1.7886486602947116</v>
      </c>
      <c r="G3841" s="20">
        <v>0.44600000000000001</v>
      </c>
      <c r="H3841">
        <v>0.46300000000000002</v>
      </c>
      <c r="I3841">
        <f t="shared" si="474"/>
        <v>1.186591757935306E-2</v>
      </c>
      <c r="J3841">
        <f t="shared" si="475"/>
        <v>1.1009087155618307E-2</v>
      </c>
      <c r="K3841">
        <v>6</v>
      </c>
      <c r="L3841">
        <v>6</v>
      </c>
      <c r="M3841">
        <f t="shared" si="476"/>
        <v>1.321151697193048E-2</v>
      </c>
      <c r="N3841">
        <f t="shared" si="477"/>
        <v>2.3663319163911842E-5</v>
      </c>
      <c r="O3841">
        <f t="shared" si="478"/>
        <v>2.9090696783267851E-5</v>
      </c>
      <c r="P3841">
        <f t="shared" si="479"/>
        <v>-2.2700879721476053</v>
      </c>
    </row>
    <row r="3842" spans="1:16" x14ac:dyDescent="0.25">
      <c r="A3842">
        <v>3841</v>
      </c>
      <c r="B3842">
        <v>0.6871242408520768</v>
      </c>
      <c r="C3842">
        <f t="shared" si="472"/>
        <v>3.083435079898655</v>
      </c>
      <c r="D3842">
        <v>0.20374156926175727</v>
      </c>
      <c r="E3842" s="19">
        <f t="shared" si="473"/>
        <v>7.2349988160935652</v>
      </c>
      <c r="F3842">
        <v>0.93307789938990027</v>
      </c>
      <c r="G3842" s="20">
        <v>0.44600000000000001</v>
      </c>
      <c r="H3842">
        <v>0.46300000000000002</v>
      </c>
      <c r="I3842">
        <f t="shared" si="474"/>
        <v>1.186591757935306E-2</v>
      </c>
      <c r="J3842">
        <f t="shared" si="475"/>
        <v>1.1009087155618307E-2</v>
      </c>
      <c r="K3842">
        <v>6</v>
      </c>
      <c r="L3842">
        <v>6</v>
      </c>
      <c r="M3842">
        <f t="shared" si="476"/>
        <v>9.1520225155355354E-3</v>
      </c>
      <c r="N3842">
        <f t="shared" si="477"/>
        <v>3.8052798354097262E-5</v>
      </c>
      <c r="O3842">
        <f t="shared" si="478"/>
        <v>1.3959919354144899E-5</v>
      </c>
      <c r="P3842">
        <f t="shared" si="479"/>
        <v>-2.5927977265633895</v>
      </c>
    </row>
    <row r="3843" spans="1:16" x14ac:dyDescent="0.25">
      <c r="A3843">
        <v>3842</v>
      </c>
      <c r="B3843">
        <v>0.32340464491714227</v>
      </c>
      <c r="C3843">
        <f t="shared" ref="C3843:C3906" si="480">CHIINV(B3843,6-1)</f>
        <v>5.8271338588062429</v>
      </c>
      <c r="D3843">
        <v>0.52443006683553572</v>
      </c>
      <c r="E3843" s="19">
        <f t="shared" ref="E3843:E3906" si="481">CHIINV(D3843,6-1)</f>
        <v>4.1755352209139494</v>
      </c>
      <c r="F3843">
        <v>1.2385248737700749</v>
      </c>
      <c r="G3843" s="20">
        <v>0.44600000000000001</v>
      </c>
      <c r="H3843">
        <v>0.46300000000000002</v>
      </c>
      <c r="I3843">
        <f t="shared" ref="I3843:I3906" si="482">SQRT(0.0001408)</f>
        <v>1.186591757935306E-2</v>
      </c>
      <c r="J3843">
        <f t="shared" ref="J3843:J3906" si="483">SQRT(0.0001212)</f>
        <v>1.1009087155618307E-2</v>
      </c>
      <c r="K3843">
        <v>6</v>
      </c>
      <c r="L3843">
        <v>6</v>
      </c>
      <c r="M3843">
        <f t="shared" ref="M3843:M3906" si="484">SQRT((L3843-1)*J3843^2/E3843)</f>
        <v>1.2047036784290387E-2</v>
      </c>
      <c r="N3843">
        <f t="shared" ref="N3843:N3906" si="485">((K3843-1)*I3843^2)/(K3843*C3843)</f>
        <v>2.0135685257343724E-5</v>
      </c>
      <c r="O3843">
        <f t="shared" ref="O3843:O3906" si="486">((L3843-1)*J3843^2)/(L3843*E3843)</f>
        <v>2.4188515880340947E-5</v>
      </c>
      <c r="P3843">
        <f t="shared" ref="P3843:P3906" si="487">(G3843-H3843-F3843*SQRT(N3843+O3843))/M3843</f>
        <v>-2.0955904804266821</v>
      </c>
    </row>
    <row r="3844" spans="1:16" x14ac:dyDescent="0.25">
      <c r="A3844">
        <v>3843</v>
      </c>
      <c r="B3844">
        <v>0.9711294900357067</v>
      </c>
      <c r="C3844">
        <f t="shared" si="480"/>
        <v>0.88736681599304146</v>
      </c>
      <c r="D3844">
        <v>0.13357951597643972</v>
      </c>
      <c r="E3844" s="19">
        <f t="shared" si="481"/>
        <v>8.4403386717351214</v>
      </c>
      <c r="F3844">
        <v>1.645048541831784E-3</v>
      </c>
      <c r="G3844" s="20">
        <v>0.44600000000000001</v>
      </c>
      <c r="H3844">
        <v>0.46300000000000002</v>
      </c>
      <c r="I3844">
        <f t="shared" si="482"/>
        <v>1.186591757935306E-2</v>
      </c>
      <c r="J3844">
        <f t="shared" si="483"/>
        <v>1.1009087155618307E-2</v>
      </c>
      <c r="K3844">
        <v>6</v>
      </c>
      <c r="L3844">
        <v>6</v>
      </c>
      <c r="M3844">
        <f t="shared" si="484"/>
        <v>8.4733739931330456E-3</v>
      </c>
      <c r="N3844">
        <f t="shared" si="485"/>
        <v>1.3222641552358141E-4</v>
      </c>
      <c r="O3844">
        <f t="shared" si="486"/>
        <v>1.1966344471250575E-5</v>
      </c>
      <c r="P3844">
        <f t="shared" si="487"/>
        <v>-2.0086159072357264</v>
      </c>
    </row>
    <row r="3845" spans="1:16" x14ac:dyDescent="0.25">
      <c r="A3845">
        <v>3844</v>
      </c>
      <c r="B3845">
        <v>0.27567369609668263</v>
      </c>
      <c r="C3845">
        <f t="shared" si="480"/>
        <v>6.3271585042997662</v>
      </c>
      <c r="D3845">
        <v>0.93771172215948972</v>
      </c>
      <c r="E3845" s="19">
        <f t="shared" si="481"/>
        <v>1.2727383576394529</v>
      </c>
      <c r="F3845">
        <v>-0.15030991562525742</v>
      </c>
      <c r="G3845" s="20">
        <v>0.44600000000000001</v>
      </c>
      <c r="H3845">
        <v>0.46300000000000002</v>
      </c>
      <c r="I3845">
        <f t="shared" si="482"/>
        <v>1.186591757935306E-2</v>
      </c>
      <c r="J3845">
        <f t="shared" si="483"/>
        <v>1.1009087155618307E-2</v>
      </c>
      <c r="K3845">
        <v>6</v>
      </c>
      <c r="L3845">
        <v>6</v>
      </c>
      <c r="M3845">
        <f t="shared" si="484"/>
        <v>2.1820602883000167E-2</v>
      </c>
      <c r="N3845">
        <f t="shared" si="485"/>
        <v>1.8544396075046445E-5</v>
      </c>
      <c r="O3845">
        <f t="shared" si="486"/>
        <v>7.9356451696265871E-5</v>
      </c>
      <c r="P3845">
        <f t="shared" si="487"/>
        <v>-0.71092264355062895</v>
      </c>
    </row>
    <row r="3846" spans="1:16" x14ac:dyDescent="0.25">
      <c r="A3846">
        <v>3845</v>
      </c>
      <c r="B3846">
        <v>0.3664967802972503</v>
      </c>
      <c r="C3846">
        <f t="shared" si="480"/>
        <v>5.422698145222248</v>
      </c>
      <c r="D3846">
        <v>9.485152745139927E-2</v>
      </c>
      <c r="E3846" s="19">
        <f t="shared" si="481"/>
        <v>9.3794981250960578</v>
      </c>
      <c r="F3846">
        <v>-0.73748196882661432</v>
      </c>
      <c r="G3846" s="20">
        <v>0.44600000000000001</v>
      </c>
      <c r="H3846">
        <v>0.46300000000000002</v>
      </c>
      <c r="I3846">
        <f t="shared" si="482"/>
        <v>1.186591757935306E-2</v>
      </c>
      <c r="J3846">
        <f t="shared" si="483"/>
        <v>1.1009087155618307E-2</v>
      </c>
      <c r="K3846">
        <v>6</v>
      </c>
      <c r="L3846">
        <v>6</v>
      </c>
      <c r="M3846">
        <f t="shared" si="484"/>
        <v>8.0379724185176016E-3</v>
      </c>
      <c r="N3846">
        <f t="shared" si="485"/>
        <v>2.1637445085655682E-5</v>
      </c>
      <c r="O3846">
        <f t="shared" si="486"/>
        <v>1.0768166766808285E-5</v>
      </c>
      <c r="P3846">
        <f t="shared" si="487"/>
        <v>-1.5926672608561578</v>
      </c>
    </row>
    <row r="3847" spans="1:16" x14ac:dyDescent="0.25">
      <c r="A3847">
        <v>3846</v>
      </c>
      <c r="B3847">
        <v>0.33783989989928892</v>
      </c>
      <c r="C3847">
        <f t="shared" si="480"/>
        <v>5.6873430882070588</v>
      </c>
      <c r="D3847">
        <v>2.1576586199530016E-2</v>
      </c>
      <c r="E3847" s="19">
        <f t="shared" si="481"/>
        <v>13.199808834568806</v>
      </c>
      <c r="F3847">
        <v>0.92108621174702421</v>
      </c>
      <c r="G3847" s="20">
        <v>0.44600000000000001</v>
      </c>
      <c r="H3847">
        <v>0.46300000000000002</v>
      </c>
      <c r="I3847">
        <f t="shared" si="482"/>
        <v>1.186591757935306E-2</v>
      </c>
      <c r="J3847">
        <f t="shared" si="483"/>
        <v>1.1009087155618307E-2</v>
      </c>
      <c r="K3847">
        <v>6</v>
      </c>
      <c r="L3847">
        <v>6</v>
      </c>
      <c r="M3847">
        <f t="shared" si="484"/>
        <v>6.7756738251421684E-3</v>
      </c>
      <c r="N3847">
        <f t="shared" si="485"/>
        <v>2.0630605805482145E-5</v>
      </c>
      <c r="O3847">
        <f t="shared" si="486"/>
        <v>7.6516259641194514E-6</v>
      </c>
      <c r="P3847">
        <f t="shared" si="487"/>
        <v>-3.2319195067534467</v>
      </c>
    </row>
    <row r="3848" spans="1:16" x14ac:dyDescent="0.25">
      <c r="A3848">
        <v>3847</v>
      </c>
      <c r="B3848">
        <v>0.42042298654133731</v>
      </c>
      <c r="C3848">
        <f t="shared" si="480"/>
        <v>4.9629139699380591</v>
      </c>
      <c r="D3848">
        <v>0.2259590441602832</v>
      </c>
      <c r="E3848" s="19">
        <f t="shared" si="481"/>
        <v>6.9292030265167535</v>
      </c>
      <c r="F3848">
        <v>-0.52994664656580426</v>
      </c>
      <c r="G3848" s="20">
        <v>0.44600000000000001</v>
      </c>
      <c r="H3848">
        <v>0.46300000000000002</v>
      </c>
      <c r="I3848">
        <f t="shared" si="482"/>
        <v>1.186591757935306E-2</v>
      </c>
      <c r="J3848">
        <f t="shared" si="483"/>
        <v>1.1009087155618307E-2</v>
      </c>
      <c r="K3848">
        <v>6</v>
      </c>
      <c r="L3848">
        <v>6</v>
      </c>
      <c r="M3848">
        <f t="shared" si="484"/>
        <v>9.3517883410575015E-3</v>
      </c>
      <c r="N3848">
        <f t="shared" si="485"/>
        <v>2.3642024432431926E-5</v>
      </c>
      <c r="O3848">
        <f t="shared" si="486"/>
        <v>1.4575990862656504E-5</v>
      </c>
      <c r="P3848">
        <f t="shared" si="487"/>
        <v>-1.4675087938151137</v>
      </c>
    </row>
    <row r="3849" spans="1:16" x14ac:dyDescent="0.25">
      <c r="A3849">
        <v>3848</v>
      </c>
      <c r="B3849">
        <v>0.49891659291360207</v>
      </c>
      <c r="C3849">
        <f t="shared" si="480"/>
        <v>4.3593710748418042</v>
      </c>
      <c r="D3849">
        <v>0.62169255653553879</v>
      </c>
      <c r="E3849" s="19">
        <f t="shared" si="481"/>
        <v>3.5112069475534722</v>
      </c>
      <c r="F3849">
        <v>-0.78542598203057423</v>
      </c>
      <c r="G3849" s="20">
        <v>0.44600000000000001</v>
      </c>
      <c r="H3849">
        <v>0.46300000000000002</v>
      </c>
      <c r="I3849">
        <f t="shared" si="482"/>
        <v>1.186591757935306E-2</v>
      </c>
      <c r="J3849">
        <f t="shared" si="483"/>
        <v>1.1009087155618307E-2</v>
      </c>
      <c r="K3849">
        <v>6</v>
      </c>
      <c r="L3849">
        <v>6</v>
      </c>
      <c r="M3849">
        <f t="shared" si="484"/>
        <v>1.3137359926026954E-2</v>
      </c>
      <c r="N3849">
        <f t="shared" si="485"/>
        <v>2.6915197472055342E-5</v>
      </c>
      <c r="O3849">
        <f t="shared" si="486"/>
        <v>2.8765037637663158E-5</v>
      </c>
      <c r="P3849">
        <f t="shared" si="487"/>
        <v>-0.8479036128335885</v>
      </c>
    </row>
    <row r="3850" spans="1:16" x14ac:dyDescent="0.25">
      <c r="A3850">
        <v>3849</v>
      </c>
      <c r="B3850">
        <v>0.83697012237922297</v>
      </c>
      <c r="C3850">
        <f t="shared" si="480"/>
        <v>2.0870749957333419</v>
      </c>
      <c r="D3850">
        <v>2.087466048158208E-2</v>
      </c>
      <c r="E3850" s="19">
        <f t="shared" si="481"/>
        <v>13.28200179915623</v>
      </c>
      <c r="F3850">
        <v>0.32376419767388143</v>
      </c>
      <c r="G3850" s="20">
        <v>0.44600000000000001</v>
      </c>
      <c r="H3850">
        <v>0.46300000000000002</v>
      </c>
      <c r="I3850">
        <f t="shared" si="482"/>
        <v>1.186591757935306E-2</v>
      </c>
      <c r="J3850">
        <f t="shared" si="483"/>
        <v>1.1009087155618307E-2</v>
      </c>
      <c r="K3850">
        <v>6</v>
      </c>
      <c r="L3850">
        <v>6</v>
      </c>
      <c r="M3850">
        <f t="shared" si="484"/>
        <v>6.7546763509406683E-3</v>
      </c>
      <c r="N3850">
        <f t="shared" si="485"/>
        <v>5.6219030735934602E-5</v>
      </c>
      <c r="O3850">
        <f t="shared" si="486"/>
        <v>7.6042754343261922E-6</v>
      </c>
      <c r="P3850">
        <f t="shared" si="487"/>
        <v>-2.8997000961326789</v>
      </c>
    </row>
    <row r="3851" spans="1:16" x14ac:dyDescent="0.25">
      <c r="A3851">
        <v>3850</v>
      </c>
      <c r="B3851">
        <v>0.94546342356639301</v>
      </c>
      <c r="C3851">
        <f t="shared" si="480"/>
        <v>1.1938771072573593</v>
      </c>
      <c r="D3851">
        <v>0.72585222937711724</v>
      </c>
      <c r="E3851" s="19">
        <f t="shared" si="481"/>
        <v>2.8320976651440062</v>
      </c>
      <c r="F3851">
        <v>0.75303319135855418</v>
      </c>
      <c r="G3851" s="20">
        <v>0.44600000000000001</v>
      </c>
      <c r="H3851">
        <v>0.46300000000000002</v>
      </c>
      <c r="I3851">
        <f t="shared" si="482"/>
        <v>1.186591757935306E-2</v>
      </c>
      <c r="J3851">
        <f t="shared" si="483"/>
        <v>1.1009087155618307E-2</v>
      </c>
      <c r="K3851">
        <v>6</v>
      </c>
      <c r="L3851">
        <v>6</v>
      </c>
      <c r="M3851">
        <f t="shared" si="484"/>
        <v>1.4627907287872895E-2</v>
      </c>
      <c r="N3851">
        <f t="shared" si="485"/>
        <v>9.8279238809493501E-5</v>
      </c>
      <c r="O3851">
        <f t="shared" si="486"/>
        <v>3.5662611937100823E-5</v>
      </c>
      <c r="P3851">
        <f t="shared" si="487"/>
        <v>-1.7579478271904461</v>
      </c>
    </row>
    <row r="3852" spans="1:16" x14ac:dyDescent="0.25">
      <c r="A3852">
        <v>3851</v>
      </c>
      <c r="B3852">
        <v>0.22238837855159155</v>
      </c>
      <c r="C3852">
        <f t="shared" si="480"/>
        <v>6.9765738569506039</v>
      </c>
      <c r="D3852">
        <v>0.41840876491592149</v>
      </c>
      <c r="E3852" s="19">
        <f t="shared" si="481"/>
        <v>4.9793237239311159</v>
      </c>
      <c r="F3852">
        <v>-1.4816578186582774</v>
      </c>
      <c r="G3852" s="20">
        <v>0.44600000000000001</v>
      </c>
      <c r="H3852">
        <v>0.46300000000000002</v>
      </c>
      <c r="I3852">
        <f t="shared" si="482"/>
        <v>1.186591757935306E-2</v>
      </c>
      <c r="J3852">
        <f t="shared" si="483"/>
        <v>1.1009087155618307E-2</v>
      </c>
      <c r="K3852">
        <v>6</v>
      </c>
      <c r="L3852">
        <v>6</v>
      </c>
      <c r="M3852">
        <f t="shared" si="484"/>
        <v>1.1031920689469742E-2</v>
      </c>
      <c r="N3852">
        <f t="shared" si="485"/>
        <v>1.6818188374288726E-5</v>
      </c>
      <c r="O3852">
        <f t="shared" si="486"/>
        <v>2.0283879016458429E-5</v>
      </c>
      <c r="P3852">
        <f t="shared" si="487"/>
        <v>-0.72290267312829459</v>
      </c>
    </row>
    <row r="3853" spans="1:16" x14ac:dyDescent="0.25">
      <c r="A3853">
        <v>3852</v>
      </c>
      <c r="B3853">
        <v>0.17361980040894803</v>
      </c>
      <c r="C3853">
        <f t="shared" si="480"/>
        <v>7.6990552609978256</v>
      </c>
      <c r="D3853">
        <v>0.87310403759880373</v>
      </c>
      <c r="E3853" s="19">
        <f t="shared" si="481"/>
        <v>1.8226192195549471</v>
      </c>
      <c r="F3853">
        <v>1.0112444215337746</v>
      </c>
      <c r="G3853" s="20">
        <v>0.44600000000000001</v>
      </c>
      <c r="H3853">
        <v>0.46300000000000002</v>
      </c>
      <c r="I3853">
        <f t="shared" si="482"/>
        <v>1.186591757935306E-2</v>
      </c>
      <c r="J3853">
        <f t="shared" si="483"/>
        <v>1.1009087155618307E-2</v>
      </c>
      <c r="K3853">
        <v>6</v>
      </c>
      <c r="L3853">
        <v>6</v>
      </c>
      <c r="M3853">
        <f t="shared" si="484"/>
        <v>1.8234268238600356E-2</v>
      </c>
      <c r="N3853">
        <f t="shared" si="485"/>
        <v>1.5239965080874934E-5</v>
      </c>
      <c r="O3853">
        <f t="shared" si="486"/>
        <v>5.5414756366204947E-5</v>
      </c>
      <c r="P3853">
        <f t="shared" si="487"/>
        <v>-1.398474151771157</v>
      </c>
    </row>
    <row r="3854" spans="1:16" x14ac:dyDescent="0.25">
      <c r="A3854">
        <v>3853</v>
      </c>
      <c r="B3854">
        <v>0.70555742057557913</v>
      </c>
      <c r="C3854">
        <f t="shared" si="480"/>
        <v>2.9638618749216135</v>
      </c>
      <c r="D3854">
        <v>0.54808191167943354</v>
      </c>
      <c r="E3854" s="19">
        <f t="shared" si="481"/>
        <v>4.0092710968586251</v>
      </c>
      <c r="F3854">
        <v>-0.17962292986339889</v>
      </c>
      <c r="G3854" s="20">
        <v>0.44600000000000001</v>
      </c>
      <c r="H3854">
        <v>0.46300000000000002</v>
      </c>
      <c r="I3854">
        <f t="shared" si="482"/>
        <v>1.186591757935306E-2</v>
      </c>
      <c r="J3854">
        <f t="shared" si="483"/>
        <v>1.1009087155618307E-2</v>
      </c>
      <c r="K3854">
        <v>6</v>
      </c>
      <c r="L3854">
        <v>6</v>
      </c>
      <c r="M3854">
        <f t="shared" si="484"/>
        <v>1.229429417226495E-2</v>
      </c>
      <c r="N3854">
        <f t="shared" si="485"/>
        <v>3.9587989685395335E-5</v>
      </c>
      <c r="O3854">
        <f t="shared" si="486"/>
        <v>2.5191611532364647E-5</v>
      </c>
      <c r="P3854">
        <f t="shared" si="487"/>
        <v>-1.2651633915829668</v>
      </c>
    </row>
    <row r="3855" spans="1:16" x14ac:dyDescent="0.25">
      <c r="A3855">
        <v>3854</v>
      </c>
      <c r="B3855">
        <v>0.25705740531632437</v>
      </c>
      <c r="C3855">
        <f t="shared" si="480"/>
        <v>6.5412009696931959</v>
      </c>
      <c r="D3855">
        <v>0.99731437116611221</v>
      </c>
      <c r="E3855" s="19">
        <f t="shared" si="481"/>
        <v>0.31683740899858137</v>
      </c>
      <c r="F3855">
        <v>0.78168341133277863</v>
      </c>
      <c r="G3855" s="20">
        <v>0.44600000000000001</v>
      </c>
      <c r="H3855">
        <v>0.46300000000000002</v>
      </c>
      <c r="I3855">
        <f t="shared" si="482"/>
        <v>1.186591757935306E-2</v>
      </c>
      <c r="J3855">
        <f t="shared" si="483"/>
        <v>1.1009087155618307E-2</v>
      </c>
      <c r="K3855">
        <v>6</v>
      </c>
      <c r="L3855">
        <v>6</v>
      </c>
      <c r="M3855">
        <f t="shared" si="484"/>
        <v>4.3733887710171435E-2</v>
      </c>
      <c r="N3855">
        <f t="shared" si="485"/>
        <v>1.7937582697269831E-5</v>
      </c>
      <c r="O3855">
        <f t="shared" si="486"/>
        <v>3.1877548904098071E-4</v>
      </c>
      <c r="P3855">
        <f t="shared" si="487"/>
        <v>-0.71669113866857026</v>
      </c>
    </row>
    <row r="3856" spans="1:16" x14ac:dyDescent="0.25">
      <c r="A3856">
        <v>3855</v>
      </c>
      <c r="B3856">
        <v>0.74825281533249921</v>
      </c>
      <c r="C3856">
        <f t="shared" si="480"/>
        <v>2.6860393474753219</v>
      </c>
      <c r="D3856">
        <v>0.95315408795434431</v>
      </c>
      <c r="E3856" s="19">
        <f t="shared" si="481"/>
        <v>1.1106788717173335</v>
      </c>
      <c r="F3856">
        <v>-0.27948885872319806</v>
      </c>
      <c r="G3856" s="20">
        <v>0.44600000000000001</v>
      </c>
      <c r="H3856">
        <v>0.46300000000000002</v>
      </c>
      <c r="I3856">
        <f t="shared" si="482"/>
        <v>1.186591757935306E-2</v>
      </c>
      <c r="J3856">
        <f t="shared" si="483"/>
        <v>1.1009087155618307E-2</v>
      </c>
      <c r="K3856">
        <v>6</v>
      </c>
      <c r="L3856">
        <v>6</v>
      </c>
      <c r="M3856">
        <f t="shared" si="484"/>
        <v>2.3358344367655458E-2</v>
      </c>
      <c r="N3856">
        <f t="shared" si="485"/>
        <v>4.3682656191770964E-5</v>
      </c>
      <c r="O3856">
        <f t="shared" si="486"/>
        <v>9.0935375266330254E-5</v>
      </c>
      <c r="P3856">
        <f t="shared" si="487"/>
        <v>-0.58896426889309061</v>
      </c>
    </row>
    <row r="3857" spans="1:16" x14ac:dyDescent="0.25">
      <c r="A3857">
        <v>3856</v>
      </c>
      <c r="B3857">
        <v>0.57551805169835502</v>
      </c>
      <c r="C3857">
        <f t="shared" si="480"/>
        <v>3.8206371254718907</v>
      </c>
      <c r="D3857">
        <v>0.49693288979766226</v>
      </c>
      <c r="E3857" s="19">
        <f t="shared" si="481"/>
        <v>4.3738811570291274</v>
      </c>
      <c r="F3857">
        <v>-1.4086435839999467</v>
      </c>
      <c r="G3857" s="20">
        <v>0.44600000000000001</v>
      </c>
      <c r="H3857">
        <v>0.46300000000000002</v>
      </c>
      <c r="I3857">
        <f t="shared" si="482"/>
        <v>1.186591757935306E-2</v>
      </c>
      <c r="J3857">
        <f t="shared" si="483"/>
        <v>1.1009087155618307E-2</v>
      </c>
      <c r="K3857">
        <v>6</v>
      </c>
      <c r="L3857">
        <v>6</v>
      </c>
      <c r="M3857">
        <f t="shared" si="484"/>
        <v>1.1770714413350522E-2</v>
      </c>
      <c r="N3857">
        <f t="shared" si="485"/>
        <v>3.0710410196006599E-5</v>
      </c>
      <c r="O3857">
        <f t="shared" si="486"/>
        <v>2.3091619633442961E-5</v>
      </c>
      <c r="P3857">
        <f t="shared" si="487"/>
        <v>-0.56645822996883788</v>
      </c>
    </row>
    <row r="3858" spans="1:16" x14ac:dyDescent="0.25">
      <c r="A3858">
        <v>3857</v>
      </c>
      <c r="B3858">
        <v>0.47779778435621206</v>
      </c>
      <c r="C3858">
        <f t="shared" si="480"/>
        <v>4.5156085761853273</v>
      </c>
      <c r="D3858">
        <v>0.16617328409680471</v>
      </c>
      <c r="E3858" s="19">
        <f t="shared" si="481"/>
        <v>7.8245586114130719</v>
      </c>
      <c r="F3858">
        <v>-0.19964090824942105</v>
      </c>
      <c r="G3858" s="20">
        <v>0.44600000000000001</v>
      </c>
      <c r="H3858">
        <v>0.46300000000000002</v>
      </c>
      <c r="I3858">
        <f t="shared" si="482"/>
        <v>1.186591757935306E-2</v>
      </c>
      <c r="J3858">
        <f t="shared" si="483"/>
        <v>1.1009087155618307E-2</v>
      </c>
      <c r="K3858">
        <v>6</v>
      </c>
      <c r="L3858">
        <v>6</v>
      </c>
      <c r="M3858">
        <f t="shared" si="484"/>
        <v>8.8004805624338246E-3</v>
      </c>
      <c r="N3858">
        <f t="shared" si="485"/>
        <v>2.5983946870889674E-5</v>
      </c>
      <c r="O3858">
        <f t="shared" si="486"/>
        <v>1.2908076354962591E-5</v>
      </c>
      <c r="P3858">
        <f t="shared" si="487"/>
        <v>-1.7902397397336531</v>
      </c>
    </row>
    <row r="3859" spans="1:16" x14ac:dyDescent="0.25">
      <c r="A3859">
        <v>3858</v>
      </c>
      <c r="B3859">
        <v>0.25861384929960018</v>
      </c>
      <c r="C3859">
        <f t="shared" si="480"/>
        <v>6.5228278603999739</v>
      </c>
      <c r="D3859">
        <v>0.15237891781365398</v>
      </c>
      <c r="E3859" s="19">
        <f t="shared" si="481"/>
        <v>8.0707574463080256</v>
      </c>
      <c r="F3859">
        <v>0.98580585472518578</v>
      </c>
      <c r="G3859" s="20">
        <v>0.44600000000000001</v>
      </c>
      <c r="H3859">
        <v>0.46300000000000002</v>
      </c>
      <c r="I3859">
        <f t="shared" si="482"/>
        <v>1.186591757935306E-2</v>
      </c>
      <c r="J3859">
        <f t="shared" si="483"/>
        <v>1.1009087155618307E-2</v>
      </c>
      <c r="K3859">
        <v>6</v>
      </c>
      <c r="L3859">
        <v>6</v>
      </c>
      <c r="M3859">
        <f t="shared" si="484"/>
        <v>8.6652114387139201E-3</v>
      </c>
      <c r="N3859">
        <f t="shared" si="485"/>
        <v>1.7988108201607292E-5</v>
      </c>
      <c r="O3859">
        <f t="shared" si="486"/>
        <v>1.2514314879603095E-5</v>
      </c>
      <c r="P3859">
        <f t="shared" si="487"/>
        <v>-2.5901857323636501</v>
      </c>
    </row>
    <row r="3860" spans="1:16" x14ac:dyDescent="0.25">
      <c r="A3860">
        <v>3859</v>
      </c>
      <c r="B3860">
        <v>3.2654805139316997E-2</v>
      </c>
      <c r="C3860">
        <f t="shared" si="480"/>
        <v>12.160400992235463</v>
      </c>
      <c r="D3860">
        <v>2.3957029938657795E-2</v>
      </c>
      <c r="E3860" s="19">
        <f t="shared" si="481"/>
        <v>12.939013488196645</v>
      </c>
      <c r="F3860">
        <v>0.67177893470216077</v>
      </c>
      <c r="G3860" s="20">
        <v>0.44600000000000001</v>
      </c>
      <c r="H3860">
        <v>0.46300000000000002</v>
      </c>
      <c r="I3860">
        <f t="shared" si="482"/>
        <v>1.186591757935306E-2</v>
      </c>
      <c r="J3860">
        <f t="shared" si="483"/>
        <v>1.1009087155618307E-2</v>
      </c>
      <c r="K3860">
        <v>6</v>
      </c>
      <c r="L3860">
        <v>6</v>
      </c>
      <c r="M3860">
        <f t="shared" si="484"/>
        <v>6.8436175174288539E-3</v>
      </c>
      <c r="N3860">
        <f t="shared" si="485"/>
        <v>9.6488046248024075E-6</v>
      </c>
      <c r="O3860">
        <f t="shared" si="486"/>
        <v>7.8058501208098452E-6</v>
      </c>
      <c r="P3860">
        <f t="shared" si="487"/>
        <v>-2.8941725031863359</v>
      </c>
    </row>
    <row r="3861" spans="1:16" x14ac:dyDescent="0.25">
      <c r="A3861">
        <v>3860</v>
      </c>
      <c r="B3861">
        <v>0.12228766747032074</v>
      </c>
      <c r="C3861">
        <f t="shared" si="480"/>
        <v>8.6854490589774223</v>
      </c>
      <c r="D3861">
        <v>0.98263496810815765</v>
      </c>
      <c r="E3861" s="19">
        <f t="shared" si="481"/>
        <v>0.70605035020836471</v>
      </c>
      <c r="F3861">
        <v>0.17970137378142681</v>
      </c>
      <c r="G3861" s="20">
        <v>0.44600000000000001</v>
      </c>
      <c r="H3861">
        <v>0.46300000000000002</v>
      </c>
      <c r="I3861">
        <f t="shared" si="482"/>
        <v>1.186591757935306E-2</v>
      </c>
      <c r="J3861">
        <f t="shared" si="483"/>
        <v>1.1009087155618307E-2</v>
      </c>
      <c r="K3861">
        <v>6</v>
      </c>
      <c r="L3861">
        <v>6</v>
      </c>
      <c r="M3861">
        <f t="shared" si="484"/>
        <v>2.9296684606613596E-2</v>
      </c>
      <c r="N3861">
        <f t="shared" si="485"/>
        <v>1.3509184445915973E-5</v>
      </c>
      <c r="O3861">
        <f t="shared" si="486"/>
        <v>1.4304928815656501E-4</v>
      </c>
      <c r="P3861">
        <f t="shared" si="487"/>
        <v>-0.65701916976121388</v>
      </c>
    </row>
    <row r="3862" spans="1:16" x14ac:dyDescent="0.25">
      <c r="A3862">
        <v>3861</v>
      </c>
      <c r="B3862">
        <v>0.83455916013061926</v>
      </c>
      <c r="C3862">
        <f t="shared" si="480"/>
        <v>2.1041159827456895</v>
      </c>
      <c r="D3862">
        <v>0.69478438673055209</v>
      </c>
      <c r="E3862" s="19">
        <f t="shared" si="481"/>
        <v>3.0337372003874274</v>
      </c>
      <c r="F3862">
        <v>0.87617991084698588</v>
      </c>
      <c r="G3862" s="20">
        <v>0.44600000000000001</v>
      </c>
      <c r="H3862">
        <v>0.46300000000000002</v>
      </c>
      <c r="I3862">
        <f t="shared" si="482"/>
        <v>1.186591757935306E-2</v>
      </c>
      <c r="J3862">
        <f t="shared" si="483"/>
        <v>1.1009087155618307E-2</v>
      </c>
      <c r="K3862">
        <v>6</v>
      </c>
      <c r="L3862">
        <v>6</v>
      </c>
      <c r="M3862">
        <f t="shared" si="484"/>
        <v>1.413342223194667E-2</v>
      </c>
      <c r="N3862">
        <f t="shared" si="485"/>
        <v>5.5763719441084921E-5</v>
      </c>
      <c r="O3862">
        <f t="shared" si="486"/>
        <v>3.3292270664414064E-5</v>
      </c>
      <c r="P3862">
        <f t="shared" si="487"/>
        <v>-1.7878517998710108</v>
      </c>
    </row>
    <row r="3863" spans="1:16" x14ac:dyDescent="0.25">
      <c r="A3863">
        <v>3862</v>
      </c>
      <c r="B3863">
        <v>0.60539567247535631</v>
      </c>
      <c r="C3863">
        <f t="shared" si="480"/>
        <v>3.6194478325005801</v>
      </c>
      <c r="D3863">
        <v>0.36970122379222997</v>
      </c>
      <c r="E3863" s="19">
        <f t="shared" si="481"/>
        <v>5.3940709848214645</v>
      </c>
      <c r="F3863">
        <v>-0.35113657759211492</v>
      </c>
      <c r="G3863" s="20">
        <v>0.44600000000000001</v>
      </c>
      <c r="H3863">
        <v>0.46300000000000002</v>
      </c>
      <c r="I3863">
        <f t="shared" si="482"/>
        <v>1.186591757935306E-2</v>
      </c>
      <c r="J3863">
        <f t="shared" si="483"/>
        <v>1.1009087155618307E-2</v>
      </c>
      <c r="K3863">
        <v>6</v>
      </c>
      <c r="L3863">
        <v>6</v>
      </c>
      <c r="M3863">
        <f t="shared" si="484"/>
        <v>1.0599319497831531E-2</v>
      </c>
      <c r="N3863">
        <f t="shared" si="485"/>
        <v>3.2417467736306851E-5</v>
      </c>
      <c r="O3863">
        <f t="shared" si="486"/>
        <v>1.8724262302851943E-5</v>
      </c>
      <c r="P3863">
        <f t="shared" si="487"/>
        <v>-1.3669652399723411</v>
      </c>
    </row>
    <row r="3864" spans="1:16" x14ac:dyDescent="0.25">
      <c r="A3864">
        <v>3863</v>
      </c>
      <c r="B3864">
        <v>0.51680043946653642</v>
      </c>
      <c r="C3864">
        <f t="shared" si="480"/>
        <v>4.2299897469219818</v>
      </c>
      <c r="D3864">
        <v>0.6836451307718131</v>
      </c>
      <c r="E3864" s="19">
        <f t="shared" si="481"/>
        <v>3.1060168878213545</v>
      </c>
      <c r="F3864">
        <v>-0.66651637098402716</v>
      </c>
      <c r="G3864" s="20">
        <v>0.44600000000000001</v>
      </c>
      <c r="H3864">
        <v>0.46300000000000002</v>
      </c>
      <c r="I3864">
        <f t="shared" si="482"/>
        <v>1.186591757935306E-2</v>
      </c>
      <c r="J3864">
        <f t="shared" si="483"/>
        <v>1.1009087155618307E-2</v>
      </c>
      <c r="K3864">
        <v>6</v>
      </c>
      <c r="L3864">
        <v>6</v>
      </c>
      <c r="M3864">
        <f t="shared" si="484"/>
        <v>1.3968005768801511E-2</v>
      </c>
      <c r="N3864">
        <f t="shared" si="485"/>
        <v>2.77384439096366E-5</v>
      </c>
      <c r="O3864">
        <f t="shared" si="486"/>
        <v>3.2517530859545383E-5</v>
      </c>
      <c r="P3864">
        <f t="shared" si="487"/>
        <v>-0.8466623933487577</v>
      </c>
    </row>
    <row r="3865" spans="1:16" x14ac:dyDescent="0.25">
      <c r="A3865">
        <v>3864</v>
      </c>
      <c r="B3865">
        <v>0.7704092532120731</v>
      </c>
      <c r="C3865">
        <f t="shared" si="480"/>
        <v>2.5403311139683726</v>
      </c>
      <c r="D3865">
        <v>0.90673543504135257</v>
      </c>
      <c r="E3865" s="19">
        <f t="shared" si="481"/>
        <v>1.554168241061147</v>
      </c>
      <c r="F3865">
        <v>-0.31659737942391075</v>
      </c>
      <c r="G3865" s="20">
        <v>0.44600000000000001</v>
      </c>
      <c r="H3865">
        <v>0.46300000000000002</v>
      </c>
      <c r="I3865">
        <f t="shared" si="482"/>
        <v>1.186591757935306E-2</v>
      </c>
      <c r="J3865">
        <f t="shared" si="483"/>
        <v>1.1009087155618307E-2</v>
      </c>
      <c r="K3865">
        <v>6</v>
      </c>
      <c r="L3865">
        <v>6</v>
      </c>
      <c r="M3865">
        <f t="shared" si="484"/>
        <v>1.9746371212238423E-2</v>
      </c>
      <c r="N3865">
        <f t="shared" si="485"/>
        <v>4.618820463527737E-5</v>
      </c>
      <c r="O3865">
        <f t="shared" si="486"/>
        <v>6.4986529341919721E-5</v>
      </c>
      <c r="P3865">
        <f t="shared" si="487"/>
        <v>-0.69186460290427976</v>
      </c>
    </row>
    <row r="3866" spans="1:16" x14ac:dyDescent="0.25">
      <c r="A3866">
        <v>3865</v>
      </c>
      <c r="B3866">
        <v>0.5671864986114078</v>
      </c>
      <c r="C3866">
        <f t="shared" si="480"/>
        <v>3.877486171497766</v>
      </c>
      <c r="D3866">
        <v>0.69933164464247566</v>
      </c>
      <c r="E3866" s="19">
        <f t="shared" si="481"/>
        <v>3.0042430286918487</v>
      </c>
      <c r="F3866">
        <v>0.86078671301947907</v>
      </c>
      <c r="G3866" s="20">
        <v>0.44600000000000001</v>
      </c>
      <c r="H3866">
        <v>0.46300000000000002</v>
      </c>
      <c r="I3866">
        <f t="shared" si="482"/>
        <v>1.186591757935306E-2</v>
      </c>
      <c r="J3866">
        <f t="shared" si="483"/>
        <v>1.1009087155618307E-2</v>
      </c>
      <c r="K3866">
        <v>6</v>
      </c>
      <c r="L3866">
        <v>6</v>
      </c>
      <c r="M3866">
        <f t="shared" si="484"/>
        <v>1.4202630257735884E-2</v>
      </c>
      <c r="N3866">
        <f t="shared" si="485"/>
        <v>3.0260155199473138E-5</v>
      </c>
      <c r="O3866">
        <f t="shared" si="486"/>
        <v>3.3619117706325811E-5</v>
      </c>
      <c r="P3866">
        <f t="shared" si="487"/>
        <v>-1.6813643098156523</v>
      </c>
    </row>
    <row r="3867" spans="1:16" x14ac:dyDescent="0.25">
      <c r="A3867">
        <v>3866</v>
      </c>
      <c r="B3867">
        <v>0.44123661000396741</v>
      </c>
      <c r="C3867">
        <f t="shared" si="480"/>
        <v>4.7963466600094167</v>
      </c>
      <c r="D3867">
        <v>0.56645405438398388</v>
      </c>
      <c r="E3867" s="19">
        <f t="shared" si="481"/>
        <v>3.8825011512427547</v>
      </c>
      <c r="F3867">
        <v>-1.3582553037849721</v>
      </c>
      <c r="G3867" s="20">
        <v>0.44600000000000001</v>
      </c>
      <c r="H3867">
        <v>0.46300000000000002</v>
      </c>
      <c r="I3867">
        <f t="shared" si="482"/>
        <v>1.186591757935306E-2</v>
      </c>
      <c r="J3867">
        <f t="shared" si="483"/>
        <v>1.1009087155618307E-2</v>
      </c>
      <c r="K3867">
        <v>6</v>
      </c>
      <c r="L3867">
        <v>6</v>
      </c>
      <c r="M3867">
        <f t="shared" si="484"/>
        <v>1.2493396275551356E-2</v>
      </c>
      <c r="N3867">
        <f t="shared" si="485"/>
        <v>2.4463063587881477E-5</v>
      </c>
      <c r="O3867">
        <f t="shared" si="486"/>
        <v>2.6014158416326747E-5</v>
      </c>
      <c r="P3867">
        <f t="shared" si="487"/>
        <v>-0.5883075681486839</v>
      </c>
    </row>
    <row r="3868" spans="1:16" x14ac:dyDescent="0.25">
      <c r="A3868">
        <v>3867</v>
      </c>
      <c r="B3868">
        <v>0.71480452894680624</v>
      </c>
      <c r="C3868">
        <f t="shared" si="480"/>
        <v>2.9038621863986562</v>
      </c>
      <c r="D3868">
        <v>0.83910641804254282</v>
      </c>
      <c r="E3868" s="19">
        <f t="shared" si="481"/>
        <v>2.0719221842039319</v>
      </c>
      <c r="F3868">
        <v>-1.148553110397188</v>
      </c>
      <c r="G3868" s="20">
        <v>0.44600000000000001</v>
      </c>
      <c r="H3868">
        <v>0.46300000000000002</v>
      </c>
      <c r="I3868">
        <f t="shared" si="482"/>
        <v>1.186591757935306E-2</v>
      </c>
      <c r="J3868">
        <f t="shared" si="483"/>
        <v>1.1009087155618307E-2</v>
      </c>
      <c r="K3868">
        <v>6</v>
      </c>
      <c r="L3868">
        <v>6</v>
      </c>
      <c r="M3868">
        <f t="shared" si="484"/>
        <v>1.7102105919819945E-2</v>
      </c>
      <c r="N3868">
        <f t="shared" si="485"/>
        <v>4.0405957928344066E-5</v>
      </c>
      <c r="O3868">
        <f t="shared" si="486"/>
        <v>4.8747004482123412E-5</v>
      </c>
      <c r="P3868">
        <f t="shared" si="487"/>
        <v>-0.35991265305040088</v>
      </c>
    </row>
    <row r="3869" spans="1:16" x14ac:dyDescent="0.25">
      <c r="A3869">
        <v>3868</v>
      </c>
      <c r="B3869">
        <v>0.64003418073061313</v>
      </c>
      <c r="C3869">
        <f t="shared" si="480"/>
        <v>3.3903885475889108</v>
      </c>
      <c r="D3869">
        <v>7.2450941496017329E-2</v>
      </c>
      <c r="E3869" s="19">
        <f t="shared" si="481"/>
        <v>10.099997433159588</v>
      </c>
      <c r="F3869">
        <v>-1.4483248378382996</v>
      </c>
      <c r="G3869" s="20">
        <v>0.44600000000000001</v>
      </c>
      <c r="H3869">
        <v>0.46300000000000002</v>
      </c>
      <c r="I3869">
        <f t="shared" si="482"/>
        <v>1.186591757935306E-2</v>
      </c>
      <c r="J3869">
        <f t="shared" si="483"/>
        <v>1.1009087155618307E-2</v>
      </c>
      <c r="K3869">
        <v>6</v>
      </c>
      <c r="L3869">
        <v>6</v>
      </c>
      <c r="M3869">
        <f t="shared" si="484"/>
        <v>7.7459676767051367E-3</v>
      </c>
      <c r="N3869">
        <f t="shared" si="485"/>
        <v>3.4607636171015094E-5</v>
      </c>
      <c r="O3869">
        <f t="shared" si="486"/>
        <v>1.0000002541426795E-5</v>
      </c>
      <c r="P3869">
        <f t="shared" si="487"/>
        <v>-0.94588445968128887</v>
      </c>
    </row>
    <row r="3870" spans="1:16" x14ac:dyDescent="0.25">
      <c r="A3870">
        <v>3869</v>
      </c>
      <c r="B3870">
        <v>0.82726523636585592</v>
      </c>
      <c r="C3870">
        <f t="shared" si="480"/>
        <v>2.1553037359759482</v>
      </c>
      <c r="D3870">
        <v>0.69847712637714776</v>
      </c>
      <c r="E3870" s="19">
        <f t="shared" si="481"/>
        <v>3.0097853825437584</v>
      </c>
      <c r="F3870">
        <v>-0.26218913262709975</v>
      </c>
      <c r="G3870" s="20">
        <v>0.44600000000000001</v>
      </c>
      <c r="H3870">
        <v>0.46300000000000002</v>
      </c>
      <c r="I3870">
        <f t="shared" si="482"/>
        <v>1.186591757935306E-2</v>
      </c>
      <c r="J3870">
        <f t="shared" si="483"/>
        <v>1.1009087155618307E-2</v>
      </c>
      <c r="K3870">
        <v>6</v>
      </c>
      <c r="L3870">
        <v>6</v>
      </c>
      <c r="M3870">
        <f t="shared" si="484"/>
        <v>1.4189547551877334E-2</v>
      </c>
      <c r="N3870">
        <f t="shared" si="485"/>
        <v>5.4439349486954484E-5</v>
      </c>
      <c r="O3870">
        <f t="shared" si="486"/>
        <v>3.3557209954498005E-5</v>
      </c>
      <c r="P3870">
        <f t="shared" si="487"/>
        <v>-1.0247328851551696</v>
      </c>
    </row>
    <row r="3871" spans="1:16" x14ac:dyDescent="0.25">
      <c r="A3871">
        <v>3870</v>
      </c>
      <c r="B3871">
        <v>0.27478865932187874</v>
      </c>
      <c r="C3871">
        <f t="shared" si="480"/>
        <v>6.3370634043632714</v>
      </c>
      <c r="D3871">
        <v>0.902188177129429</v>
      </c>
      <c r="E3871" s="19">
        <f t="shared" si="481"/>
        <v>1.5922232858221577</v>
      </c>
      <c r="F3871">
        <v>-0.37622839954565279</v>
      </c>
      <c r="G3871" s="20">
        <v>0.44600000000000001</v>
      </c>
      <c r="H3871">
        <v>0.46300000000000002</v>
      </c>
      <c r="I3871">
        <f t="shared" si="482"/>
        <v>1.186591757935306E-2</v>
      </c>
      <c r="J3871">
        <f t="shared" si="483"/>
        <v>1.1009087155618307E-2</v>
      </c>
      <c r="K3871">
        <v>6</v>
      </c>
      <c r="L3871">
        <v>6</v>
      </c>
      <c r="M3871">
        <f t="shared" si="484"/>
        <v>1.9508969355855159E-2</v>
      </c>
      <c r="N3871">
        <f t="shared" si="485"/>
        <v>1.8515410979247194E-5</v>
      </c>
      <c r="O3871">
        <f t="shared" si="486"/>
        <v>6.3433314221282607E-5</v>
      </c>
      <c r="P3871">
        <f t="shared" si="487"/>
        <v>-0.69681652731453425</v>
      </c>
    </row>
    <row r="3872" spans="1:16" x14ac:dyDescent="0.25">
      <c r="A3872">
        <v>3871</v>
      </c>
      <c r="B3872">
        <v>0.71047090060121465</v>
      </c>
      <c r="C3872">
        <f t="shared" si="480"/>
        <v>2.9319859573436733</v>
      </c>
      <c r="D3872">
        <v>0.36573381756035034</v>
      </c>
      <c r="E3872" s="19">
        <f t="shared" si="481"/>
        <v>5.4295411584487736</v>
      </c>
      <c r="F3872">
        <v>1.4039142115507275</v>
      </c>
      <c r="G3872" s="20">
        <v>0.44600000000000001</v>
      </c>
      <c r="H3872">
        <v>0.46300000000000002</v>
      </c>
      <c r="I3872">
        <f t="shared" si="482"/>
        <v>1.186591757935306E-2</v>
      </c>
      <c r="J3872">
        <f t="shared" si="483"/>
        <v>1.1009087155618307E-2</v>
      </c>
      <c r="K3872">
        <v>6</v>
      </c>
      <c r="L3872">
        <v>6</v>
      </c>
      <c r="M3872">
        <f t="shared" si="484"/>
        <v>1.0564641085389325E-2</v>
      </c>
      <c r="N3872">
        <f t="shared" si="485"/>
        <v>4.001838175229025E-5</v>
      </c>
      <c r="O3872">
        <f t="shared" si="486"/>
        <v>1.8601940210516024E-5</v>
      </c>
      <c r="P3872">
        <f t="shared" si="487"/>
        <v>-2.6265838850019891</v>
      </c>
    </row>
    <row r="3873" spans="1:16" x14ac:dyDescent="0.25">
      <c r="A3873">
        <v>3872</v>
      </c>
      <c r="B3873">
        <v>0.1500595110934782</v>
      </c>
      <c r="C3873">
        <f t="shared" si="480"/>
        <v>8.1140800347600575</v>
      </c>
      <c r="D3873">
        <v>0.29148228400524917</v>
      </c>
      <c r="E3873" s="19">
        <f t="shared" si="481"/>
        <v>6.154415952746489</v>
      </c>
      <c r="F3873">
        <v>0.74836862040683627</v>
      </c>
      <c r="G3873" s="20">
        <v>0.44600000000000001</v>
      </c>
      <c r="H3873">
        <v>0.46300000000000002</v>
      </c>
      <c r="I3873">
        <f t="shared" si="482"/>
        <v>1.186591757935306E-2</v>
      </c>
      <c r="J3873">
        <f t="shared" si="483"/>
        <v>1.1009087155618307E-2</v>
      </c>
      <c r="K3873">
        <v>6</v>
      </c>
      <c r="L3873">
        <v>6</v>
      </c>
      <c r="M3873">
        <f t="shared" si="484"/>
        <v>9.9229976728476988E-3</v>
      </c>
      <c r="N3873">
        <f t="shared" si="485"/>
        <v>1.4460460437990121E-5</v>
      </c>
      <c r="O3873">
        <f t="shared" si="486"/>
        <v>1.6410980469223474E-5</v>
      </c>
      <c r="P3873">
        <f t="shared" si="487"/>
        <v>-2.1322277783436512</v>
      </c>
    </row>
    <row r="3874" spans="1:16" x14ac:dyDescent="0.25">
      <c r="A3874">
        <v>3873</v>
      </c>
      <c r="B3874">
        <v>0.84688863795892211</v>
      </c>
      <c r="C3874">
        <f t="shared" si="480"/>
        <v>2.016274205676889</v>
      </c>
      <c r="D3874">
        <v>0.44331186864833522</v>
      </c>
      <c r="E3874" s="19">
        <f t="shared" si="481"/>
        <v>4.7800248466230668</v>
      </c>
      <c r="F3874">
        <v>-8.0065092333825305E-2</v>
      </c>
      <c r="G3874" s="20">
        <v>0.44600000000000001</v>
      </c>
      <c r="H3874">
        <v>0.46300000000000002</v>
      </c>
      <c r="I3874">
        <f t="shared" si="482"/>
        <v>1.186591757935306E-2</v>
      </c>
      <c r="J3874">
        <f t="shared" si="483"/>
        <v>1.1009087155618307E-2</v>
      </c>
      <c r="K3874">
        <v>6</v>
      </c>
      <c r="L3874">
        <v>6</v>
      </c>
      <c r="M3874">
        <f t="shared" si="484"/>
        <v>1.1259555216929703E-2</v>
      </c>
      <c r="N3874">
        <f t="shared" si="485"/>
        <v>5.8193143076957139E-5</v>
      </c>
      <c r="O3874">
        <f t="shared" si="486"/>
        <v>2.1129597280514815E-5</v>
      </c>
      <c r="P3874">
        <f t="shared" si="487"/>
        <v>-1.4464970804124451</v>
      </c>
    </row>
    <row r="3875" spans="1:16" x14ac:dyDescent="0.25">
      <c r="A3875">
        <v>3874</v>
      </c>
      <c r="B3875">
        <v>0.44358653523361918</v>
      </c>
      <c r="C3875">
        <f t="shared" si="480"/>
        <v>4.7778683249811209</v>
      </c>
      <c r="D3875">
        <v>6.5370647297585988E-2</v>
      </c>
      <c r="E3875" s="19">
        <f t="shared" si="481"/>
        <v>10.371385978741376</v>
      </c>
      <c r="F3875">
        <v>-0.29383613764366601</v>
      </c>
      <c r="G3875" s="20">
        <v>0.44600000000000001</v>
      </c>
      <c r="H3875">
        <v>0.46300000000000002</v>
      </c>
      <c r="I3875">
        <f t="shared" si="482"/>
        <v>1.186591757935306E-2</v>
      </c>
      <c r="J3875">
        <f t="shared" si="483"/>
        <v>1.1009087155618307E-2</v>
      </c>
      <c r="K3875">
        <v>6</v>
      </c>
      <c r="L3875">
        <v>6</v>
      </c>
      <c r="M3875">
        <f t="shared" si="484"/>
        <v>7.6439513356959411E-3</v>
      </c>
      <c r="N3875">
        <f t="shared" si="485"/>
        <v>2.4557674124222948E-5</v>
      </c>
      <c r="O3875">
        <f t="shared" si="486"/>
        <v>9.7383320037479603E-6</v>
      </c>
      <c r="P3875">
        <f t="shared" si="487"/>
        <v>-1.9988632667063317</v>
      </c>
    </row>
    <row r="3876" spans="1:16" x14ac:dyDescent="0.25">
      <c r="A3876">
        <v>3875</v>
      </c>
      <c r="B3876">
        <v>0.89043855098117008</v>
      </c>
      <c r="C3876">
        <f t="shared" si="480"/>
        <v>1.6877569494493236</v>
      </c>
      <c r="D3876">
        <v>0.87237159337137971</v>
      </c>
      <c r="E3876" s="19">
        <f t="shared" si="481"/>
        <v>1.8281824791965839</v>
      </c>
      <c r="F3876">
        <v>0.97037855084636249</v>
      </c>
      <c r="G3876" s="20">
        <v>0.44600000000000001</v>
      </c>
      <c r="H3876">
        <v>0.46300000000000002</v>
      </c>
      <c r="I3876">
        <f t="shared" si="482"/>
        <v>1.186591757935306E-2</v>
      </c>
      <c r="J3876">
        <f t="shared" si="483"/>
        <v>1.1009087155618307E-2</v>
      </c>
      <c r="K3876">
        <v>6</v>
      </c>
      <c r="L3876">
        <v>6</v>
      </c>
      <c r="M3876">
        <f t="shared" si="484"/>
        <v>1.8206503160235157E-2</v>
      </c>
      <c r="N3876">
        <f t="shared" si="485"/>
        <v>6.9520278599129157E-5</v>
      </c>
      <c r="O3876">
        <f t="shared" si="486"/>
        <v>5.52461262206088E-5</v>
      </c>
      <c r="P3876">
        <f t="shared" si="487"/>
        <v>-1.529070123170067</v>
      </c>
    </row>
    <row r="3877" spans="1:16" x14ac:dyDescent="0.25">
      <c r="A3877">
        <v>3876</v>
      </c>
      <c r="B3877">
        <v>0.44404431287575913</v>
      </c>
      <c r="C3877">
        <f t="shared" si="480"/>
        <v>4.7742760435901888</v>
      </c>
      <c r="D3877">
        <v>0.21454512161626027</v>
      </c>
      <c r="E3877" s="19">
        <f t="shared" si="481"/>
        <v>7.0829339007951004</v>
      </c>
      <c r="F3877">
        <v>0.75699972512666136</v>
      </c>
      <c r="G3877" s="20">
        <v>0.44600000000000001</v>
      </c>
      <c r="H3877">
        <v>0.46300000000000002</v>
      </c>
      <c r="I3877">
        <f t="shared" si="482"/>
        <v>1.186591757935306E-2</v>
      </c>
      <c r="J3877">
        <f t="shared" si="483"/>
        <v>1.1009087155618307E-2</v>
      </c>
      <c r="K3877">
        <v>6</v>
      </c>
      <c r="L3877">
        <v>6</v>
      </c>
      <c r="M3877">
        <f t="shared" si="484"/>
        <v>9.2497440948174046E-3</v>
      </c>
      <c r="N3877">
        <f t="shared" si="485"/>
        <v>2.4576151915401248E-5</v>
      </c>
      <c r="O3877">
        <f t="shared" si="486"/>
        <v>1.4259627636601573E-5</v>
      </c>
      <c r="P3877">
        <f t="shared" si="487"/>
        <v>-2.3479025898878687</v>
      </c>
    </row>
    <row r="3878" spans="1:16" x14ac:dyDescent="0.25">
      <c r="A3878">
        <v>3877</v>
      </c>
      <c r="B3878">
        <v>0.78591265602587967</v>
      </c>
      <c r="C3878">
        <f t="shared" si="480"/>
        <v>2.4372607079858812</v>
      </c>
      <c r="D3878">
        <v>5.0416577654347365E-2</v>
      </c>
      <c r="E3878" s="19">
        <f t="shared" si="481"/>
        <v>11.049025115396969</v>
      </c>
      <c r="F3878">
        <v>1.4169472706271335</v>
      </c>
      <c r="G3878" s="20">
        <v>0.44600000000000001</v>
      </c>
      <c r="H3878">
        <v>0.46300000000000002</v>
      </c>
      <c r="I3878">
        <f t="shared" si="482"/>
        <v>1.186591757935306E-2</v>
      </c>
      <c r="J3878">
        <f t="shared" si="483"/>
        <v>1.1009087155618307E-2</v>
      </c>
      <c r="K3878">
        <v>6</v>
      </c>
      <c r="L3878">
        <v>6</v>
      </c>
      <c r="M3878">
        <f t="shared" si="484"/>
        <v>7.4058401130946156E-3</v>
      </c>
      <c r="N3878">
        <f t="shared" si="485"/>
        <v>4.8141478237794254E-5</v>
      </c>
      <c r="O3878">
        <f t="shared" si="486"/>
        <v>9.1410779634535466E-6</v>
      </c>
      <c r="P3878">
        <f t="shared" si="487"/>
        <v>-3.7435590106093191</v>
      </c>
    </row>
    <row r="3879" spans="1:16" x14ac:dyDescent="0.25">
      <c r="A3879">
        <v>3878</v>
      </c>
      <c r="B3879">
        <v>0.19690542313913389</v>
      </c>
      <c r="C3879">
        <f t="shared" si="480"/>
        <v>7.3348319101576518</v>
      </c>
      <c r="D3879">
        <v>0.99978637043366803</v>
      </c>
      <c r="E3879" s="19">
        <f t="shared" si="481"/>
        <v>0.11180187757499664</v>
      </c>
      <c r="F3879">
        <v>0.11904376151505858</v>
      </c>
      <c r="G3879" s="20">
        <v>0.44600000000000001</v>
      </c>
      <c r="H3879">
        <v>0.46300000000000002</v>
      </c>
      <c r="I3879">
        <f t="shared" si="482"/>
        <v>1.186591757935306E-2</v>
      </c>
      <c r="J3879">
        <f t="shared" si="483"/>
        <v>1.1009087155618307E-2</v>
      </c>
      <c r="K3879">
        <v>6</v>
      </c>
      <c r="L3879">
        <v>6</v>
      </c>
      <c r="M3879">
        <f t="shared" si="484"/>
        <v>7.3622703910456194E-2</v>
      </c>
      <c r="N3879">
        <f t="shared" si="485"/>
        <v>1.5996731045853157E-5</v>
      </c>
      <c r="O3879">
        <f t="shared" si="486"/>
        <v>9.0338375518111719E-4</v>
      </c>
      <c r="P3879">
        <f t="shared" si="487"/>
        <v>-0.27993484406378166</v>
      </c>
    </row>
    <row r="3880" spans="1:16" x14ac:dyDescent="0.25">
      <c r="A3880">
        <v>3879</v>
      </c>
      <c r="B3880">
        <v>0.81957457197790462</v>
      </c>
      <c r="C3880">
        <f t="shared" si="480"/>
        <v>2.2087258978147264</v>
      </c>
      <c r="D3880">
        <v>0.14743491927854244</v>
      </c>
      <c r="E3880" s="19">
        <f t="shared" si="481"/>
        <v>8.1638271576840769</v>
      </c>
      <c r="F3880">
        <v>-1.6566082194913179</v>
      </c>
      <c r="G3880" s="20">
        <v>0.44600000000000001</v>
      </c>
      <c r="H3880">
        <v>0.46300000000000002</v>
      </c>
      <c r="I3880">
        <f t="shared" si="482"/>
        <v>1.186591757935306E-2</v>
      </c>
      <c r="J3880">
        <f t="shared" si="483"/>
        <v>1.1009087155618307E-2</v>
      </c>
      <c r="K3880">
        <v>6</v>
      </c>
      <c r="L3880">
        <v>6</v>
      </c>
      <c r="M3880">
        <f t="shared" si="484"/>
        <v>8.6156770478546078E-3</v>
      </c>
      <c r="N3880">
        <f t="shared" si="485"/>
        <v>5.3122632124439161E-5</v>
      </c>
      <c r="O3880">
        <f t="shared" si="486"/>
        <v>1.237164849882145E-5</v>
      </c>
      <c r="P3880">
        <f t="shared" si="487"/>
        <v>-0.41706671002440854</v>
      </c>
    </row>
    <row r="3881" spans="1:16" x14ac:dyDescent="0.25">
      <c r="A3881">
        <v>3880</v>
      </c>
      <c r="B3881">
        <v>0.38813440351573231</v>
      </c>
      <c r="C3881">
        <f t="shared" si="480"/>
        <v>5.232802681352128</v>
      </c>
      <c r="D3881">
        <v>0.11728263191625721</v>
      </c>
      <c r="E3881" s="19">
        <f t="shared" si="481"/>
        <v>8.8006975404564169</v>
      </c>
      <c r="F3881">
        <v>-0.86289446699083783</v>
      </c>
      <c r="G3881" s="20">
        <v>0.44600000000000001</v>
      </c>
      <c r="H3881">
        <v>0.46300000000000002</v>
      </c>
      <c r="I3881">
        <f t="shared" si="482"/>
        <v>1.186591757935306E-2</v>
      </c>
      <c r="J3881">
        <f t="shared" si="483"/>
        <v>1.1009087155618307E-2</v>
      </c>
      <c r="K3881">
        <v>6</v>
      </c>
      <c r="L3881">
        <v>6</v>
      </c>
      <c r="M3881">
        <f t="shared" si="484"/>
        <v>8.2980828059237479E-3</v>
      </c>
      <c r="N3881">
        <f t="shared" si="485"/>
        <v>2.2422655788544853E-5</v>
      </c>
      <c r="O3881">
        <f t="shared" si="486"/>
        <v>1.1476363042327893E-5</v>
      </c>
      <c r="P3881">
        <f t="shared" si="487"/>
        <v>-1.4432226777163413</v>
      </c>
    </row>
    <row r="3882" spans="1:16" x14ac:dyDescent="0.25">
      <c r="A3882">
        <v>3881</v>
      </c>
      <c r="B3882">
        <v>0.86254463332010867</v>
      </c>
      <c r="C3882">
        <f t="shared" si="480"/>
        <v>1.9019082034455201</v>
      </c>
      <c r="D3882">
        <v>0.2695699942014832</v>
      </c>
      <c r="E3882" s="19">
        <f t="shared" si="481"/>
        <v>6.3960005387492247</v>
      </c>
      <c r="F3882">
        <v>1.7013917386066169</v>
      </c>
      <c r="G3882" s="20">
        <v>0.44600000000000001</v>
      </c>
      <c r="H3882">
        <v>0.46300000000000002</v>
      </c>
      <c r="I3882">
        <f t="shared" si="482"/>
        <v>1.186591757935306E-2</v>
      </c>
      <c r="J3882">
        <f t="shared" si="483"/>
        <v>1.1009087155618307E-2</v>
      </c>
      <c r="K3882">
        <v>6</v>
      </c>
      <c r="L3882">
        <v>6</v>
      </c>
      <c r="M3882">
        <f t="shared" si="484"/>
        <v>9.7337921036567965E-3</v>
      </c>
      <c r="N3882">
        <f t="shared" si="485"/>
        <v>6.1692427174335135E-5</v>
      </c>
      <c r="O3882">
        <f t="shared" si="486"/>
        <v>1.5791118119535232E-5</v>
      </c>
      <c r="P3882">
        <f t="shared" si="487"/>
        <v>-3.2850975129250024</v>
      </c>
    </row>
    <row r="3883" spans="1:16" x14ac:dyDescent="0.25">
      <c r="A3883">
        <v>3882</v>
      </c>
      <c r="B3883">
        <v>0.92956328012939848</v>
      </c>
      <c r="C3883">
        <f t="shared" si="480"/>
        <v>1.3513207187357419</v>
      </c>
      <c r="D3883">
        <v>0.2262031922360912</v>
      </c>
      <c r="E3883" s="19">
        <f t="shared" si="481"/>
        <v>6.9259871534223505</v>
      </c>
      <c r="F3883">
        <v>-1.0746293810370844</v>
      </c>
      <c r="G3883" s="20">
        <v>0.44600000000000001</v>
      </c>
      <c r="H3883">
        <v>0.46300000000000002</v>
      </c>
      <c r="I3883">
        <f t="shared" si="482"/>
        <v>1.186591757935306E-2</v>
      </c>
      <c r="J3883">
        <f t="shared" si="483"/>
        <v>1.1009087155618307E-2</v>
      </c>
      <c r="K3883">
        <v>6</v>
      </c>
      <c r="L3883">
        <v>6</v>
      </c>
      <c r="M3883">
        <f t="shared" si="484"/>
        <v>9.3539591994237555E-3</v>
      </c>
      <c r="N3883">
        <f t="shared" si="485"/>
        <v>8.6828634909932506E-5</v>
      </c>
      <c r="O3883">
        <f t="shared" si="486"/>
        <v>1.458275878408072E-5</v>
      </c>
      <c r="P3883">
        <f t="shared" si="487"/>
        <v>-0.66048349329951916</v>
      </c>
    </row>
    <row r="3884" spans="1:16" x14ac:dyDescent="0.25">
      <c r="A3884">
        <v>3883</v>
      </c>
      <c r="B3884">
        <v>0.66560869167149872</v>
      </c>
      <c r="C3884">
        <f t="shared" si="480"/>
        <v>3.2232648941836652</v>
      </c>
      <c r="D3884">
        <v>0.81850642414624475</v>
      </c>
      <c r="E3884" s="19">
        <f t="shared" si="481"/>
        <v>2.216104307004326</v>
      </c>
      <c r="F3884">
        <v>-3.0565843189833686E-2</v>
      </c>
      <c r="G3884" s="20">
        <v>0.44600000000000001</v>
      </c>
      <c r="H3884">
        <v>0.46300000000000002</v>
      </c>
      <c r="I3884">
        <f t="shared" si="482"/>
        <v>1.186591757935306E-2</v>
      </c>
      <c r="J3884">
        <f t="shared" si="483"/>
        <v>1.1009087155618307E-2</v>
      </c>
      <c r="K3884">
        <v>6</v>
      </c>
      <c r="L3884">
        <v>6</v>
      </c>
      <c r="M3884">
        <f t="shared" si="484"/>
        <v>1.6536409300708682E-2</v>
      </c>
      <c r="N3884">
        <f t="shared" si="485"/>
        <v>3.6402013854045815E-5</v>
      </c>
      <c r="O3884">
        <f t="shared" si="486"/>
        <v>4.557547209342743E-5</v>
      </c>
      <c r="P3884">
        <f t="shared" si="487"/>
        <v>-1.0112988989133593</v>
      </c>
    </row>
    <row r="3885" spans="1:16" x14ac:dyDescent="0.25">
      <c r="A3885">
        <v>3884</v>
      </c>
      <c r="B3885">
        <v>0.92309335612048704</v>
      </c>
      <c r="C3885">
        <f t="shared" si="480"/>
        <v>1.4111168594805692</v>
      </c>
      <c r="D3885">
        <v>4.730368968779565E-2</v>
      </c>
      <c r="E3885" s="19">
        <f t="shared" si="481"/>
        <v>11.213703895465004</v>
      </c>
      <c r="F3885">
        <v>-0.53788653531228192</v>
      </c>
      <c r="G3885" s="20">
        <v>0.44600000000000001</v>
      </c>
      <c r="H3885">
        <v>0.46300000000000002</v>
      </c>
      <c r="I3885">
        <f t="shared" si="482"/>
        <v>1.186591757935306E-2</v>
      </c>
      <c r="J3885">
        <f t="shared" si="483"/>
        <v>1.1009087155618307E-2</v>
      </c>
      <c r="K3885">
        <v>6</v>
      </c>
      <c r="L3885">
        <v>6</v>
      </c>
      <c r="M3885">
        <f t="shared" si="484"/>
        <v>7.3512597772836027E-3</v>
      </c>
      <c r="N3885">
        <f t="shared" si="485"/>
        <v>8.3149267578394324E-5</v>
      </c>
      <c r="O3885">
        <f t="shared" si="486"/>
        <v>9.0068367188512938E-6</v>
      </c>
      <c r="P3885">
        <f t="shared" si="487"/>
        <v>-1.6101183686294207</v>
      </c>
    </row>
    <row r="3886" spans="1:16" x14ac:dyDescent="0.25">
      <c r="A3886">
        <v>3885</v>
      </c>
      <c r="B3886">
        <v>0.42320017090365308</v>
      </c>
      <c r="C3886">
        <f t="shared" si="480"/>
        <v>4.9403753212937227</v>
      </c>
      <c r="D3886">
        <v>0.66737876522110662</v>
      </c>
      <c r="E3886" s="19">
        <f t="shared" si="481"/>
        <v>3.2117410784572917</v>
      </c>
      <c r="F3886">
        <v>-1.0067901712318417</v>
      </c>
      <c r="G3886" s="20">
        <v>0.44600000000000001</v>
      </c>
      <c r="H3886">
        <v>0.46300000000000002</v>
      </c>
      <c r="I3886">
        <f t="shared" si="482"/>
        <v>1.186591757935306E-2</v>
      </c>
      <c r="J3886">
        <f t="shared" si="483"/>
        <v>1.1009087155618307E-2</v>
      </c>
      <c r="K3886">
        <v>6</v>
      </c>
      <c r="L3886">
        <v>6</v>
      </c>
      <c r="M3886">
        <f t="shared" si="484"/>
        <v>1.3736182392871506E-2</v>
      </c>
      <c r="N3886">
        <f t="shared" si="485"/>
        <v>2.3749882489212893E-5</v>
      </c>
      <c r="O3886">
        <f t="shared" si="486"/>
        <v>3.1447117788372194E-5</v>
      </c>
      <c r="P3886">
        <f t="shared" si="487"/>
        <v>-0.69306623879801166</v>
      </c>
    </row>
    <row r="3887" spans="1:16" x14ac:dyDescent="0.25">
      <c r="A3887">
        <v>3886</v>
      </c>
      <c r="B3887">
        <v>0.59688100833155311</v>
      </c>
      <c r="C3887">
        <f t="shared" si="480"/>
        <v>3.6763924490588655</v>
      </c>
      <c r="D3887">
        <v>0.41636402478102968</v>
      </c>
      <c r="E3887" s="19">
        <f t="shared" si="481"/>
        <v>4.9960370360977366</v>
      </c>
      <c r="F3887">
        <v>0.64960659074131399</v>
      </c>
      <c r="G3887" s="20">
        <v>0.44600000000000001</v>
      </c>
      <c r="H3887">
        <v>0.46300000000000002</v>
      </c>
      <c r="I3887">
        <f t="shared" si="482"/>
        <v>1.186591757935306E-2</v>
      </c>
      <c r="J3887">
        <f t="shared" si="483"/>
        <v>1.1009087155618307E-2</v>
      </c>
      <c r="K3887">
        <v>6</v>
      </c>
      <c r="L3887">
        <v>6</v>
      </c>
      <c r="M3887">
        <f t="shared" si="484"/>
        <v>1.1013452612311328E-2</v>
      </c>
      <c r="N3887">
        <f t="shared" si="485"/>
        <v>3.1915344990812924E-5</v>
      </c>
      <c r="O3887">
        <f t="shared" si="486"/>
        <v>2.0216023073937866E-5</v>
      </c>
      <c r="P3887">
        <f t="shared" si="487"/>
        <v>-1.9694362767008144</v>
      </c>
    </row>
    <row r="3888" spans="1:16" x14ac:dyDescent="0.25">
      <c r="A3888">
        <v>3887</v>
      </c>
      <c r="B3888">
        <v>7.8585161900692771E-2</v>
      </c>
      <c r="C3888">
        <f t="shared" si="480"/>
        <v>9.88414954957587</v>
      </c>
      <c r="D3888">
        <v>0.2555314798425245</v>
      </c>
      <c r="E3888" s="19">
        <f t="shared" si="481"/>
        <v>6.5593029636980384</v>
      </c>
      <c r="F3888">
        <v>1.329012775386218</v>
      </c>
      <c r="G3888" s="20">
        <v>0.44600000000000001</v>
      </c>
      <c r="H3888">
        <v>0.46300000000000002</v>
      </c>
      <c r="I3888">
        <f t="shared" si="482"/>
        <v>1.186591757935306E-2</v>
      </c>
      <c r="J3888">
        <f t="shared" si="483"/>
        <v>1.1009087155618307E-2</v>
      </c>
      <c r="K3888">
        <v>6</v>
      </c>
      <c r="L3888">
        <v>6</v>
      </c>
      <c r="M3888">
        <f t="shared" si="484"/>
        <v>9.6118606680734141E-3</v>
      </c>
      <c r="N3888">
        <f t="shared" si="485"/>
        <v>1.1870857755118457E-5</v>
      </c>
      <c r="O3888">
        <f t="shared" si="486"/>
        <v>1.5397977583742782E-5</v>
      </c>
      <c r="P3888">
        <f t="shared" si="487"/>
        <v>-2.4906777622806335</v>
      </c>
    </row>
    <row r="3889" spans="1:16" x14ac:dyDescent="0.25">
      <c r="A3889">
        <v>3888</v>
      </c>
      <c r="B3889">
        <v>5.0386059144871362E-2</v>
      </c>
      <c r="C3889">
        <f t="shared" si="480"/>
        <v>11.050592508218092</v>
      </c>
      <c r="D3889">
        <v>0.23892941068758203</v>
      </c>
      <c r="E3889" s="19">
        <f t="shared" si="481"/>
        <v>6.7622699785394538</v>
      </c>
      <c r="F3889">
        <v>1.0513463166716974</v>
      </c>
      <c r="G3889" s="20">
        <v>0.44600000000000001</v>
      </c>
      <c r="H3889">
        <v>0.46300000000000002</v>
      </c>
      <c r="I3889">
        <f t="shared" si="482"/>
        <v>1.186591757935306E-2</v>
      </c>
      <c r="J3889">
        <f t="shared" si="483"/>
        <v>1.1009087155618307E-2</v>
      </c>
      <c r="K3889">
        <v>6</v>
      </c>
      <c r="L3889">
        <v>6</v>
      </c>
      <c r="M3889">
        <f t="shared" si="484"/>
        <v>9.4665135149469559E-3</v>
      </c>
      <c r="N3889">
        <f t="shared" si="485"/>
        <v>1.0617831871555754E-5</v>
      </c>
      <c r="O3889">
        <f t="shared" si="486"/>
        <v>1.4935813021445565E-5</v>
      </c>
      <c r="P3889">
        <f t="shared" si="487"/>
        <v>-2.3572163139342956</v>
      </c>
    </row>
    <row r="3890" spans="1:16" x14ac:dyDescent="0.25">
      <c r="A3890">
        <v>3889</v>
      </c>
      <c r="B3890">
        <v>0.10818811609241005</v>
      </c>
      <c r="C3890">
        <f t="shared" si="480"/>
        <v>9.0220441181170674</v>
      </c>
      <c r="D3890">
        <v>8.2399975585192419E-3</v>
      </c>
      <c r="E3890" s="19">
        <f t="shared" si="481"/>
        <v>15.553938852311703</v>
      </c>
      <c r="F3890">
        <v>0.16921603673836216</v>
      </c>
      <c r="G3890" s="20">
        <v>0.44600000000000001</v>
      </c>
      <c r="H3890">
        <v>0.46300000000000002</v>
      </c>
      <c r="I3890">
        <f t="shared" si="482"/>
        <v>1.186591757935306E-2</v>
      </c>
      <c r="J3890">
        <f t="shared" si="483"/>
        <v>1.1009087155618307E-2</v>
      </c>
      <c r="K3890">
        <v>6</v>
      </c>
      <c r="L3890">
        <v>6</v>
      </c>
      <c r="M3890">
        <f t="shared" si="484"/>
        <v>6.2418901087567249E-3</v>
      </c>
      <c r="N3890">
        <f t="shared" si="485"/>
        <v>1.3005182838522983E-5</v>
      </c>
      <c r="O3890">
        <f t="shared" si="486"/>
        <v>6.4935320216325064E-6</v>
      </c>
      <c r="P3890">
        <f t="shared" si="487"/>
        <v>-2.8432434491438476</v>
      </c>
    </row>
    <row r="3891" spans="1:16" x14ac:dyDescent="0.25">
      <c r="A3891">
        <v>3890</v>
      </c>
      <c r="B3891">
        <v>0.84292123172704247</v>
      </c>
      <c r="C3891">
        <f t="shared" si="480"/>
        <v>2.0447342061594647</v>
      </c>
      <c r="D3891">
        <v>0.37507248146000549</v>
      </c>
      <c r="E3891" s="19">
        <f t="shared" si="481"/>
        <v>5.346489997607101</v>
      </c>
      <c r="F3891">
        <v>0.34568984119687229</v>
      </c>
      <c r="G3891" s="20">
        <v>0.44600000000000001</v>
      </c>
      <c r="H3891">
        <v>0.46300000000000002</v>
      </c>
      <c r="I3891">
        <f t="shared" si="482"/>
        <v>1.186591757935306E-2</v>
      </c>
      <c r="J3891">
        <f t="shared" si="483"/>
        <v>1.1009087155618307E-2</v>
      </c>
      <c r="K3891">
        <v>6</v>
      </c>
      <c r="L3891">
        <v>6</v>
      </c>
      <c r="M3891">
        <f t="shared" si="484"/>
        <v>1.0646379250199961E-2</v>
      </c>
      <c r="N3891">
        <f t="shared" si="485"/>
        <v>5.7383171357863381E-5</v>
      </c>
      <c r="O3891">
        <f t="shared" si="486"/>
        <v>1.8890898523181379E-5</v>
      </c>
      <c r="P3891">
        <f t="shared" si="487"/>
        <v>-1.8803653993806364</v>
      </c>
    </row>
    <row r="3892" spans="1:16" x14ac:dyDescent="0.25">
      <c r="A3892">
        <v>3891</v>
      </c>
      <c r="B3892">
        <v>0.93176061281167033</v>
      </c>
      <c r="C3892">
        <f t="shared" si="480"/>
        <v>1.3305149436441401</v>
      </c>
      <c r="D3892">
        <v>0.24982451857051302</v>
      </c>
      <c r="E3892" s="19">
        <f t="shared" si="481"/>
        <v>6.6278053125357248</v>
      </c>
      <c r="F3892">
        <v>0.60315869632177055</v>
      </c>
      <c r="G3892" s="20">
        <v>0.44600000000000001</v>
      </c>
      <c r="H3892">
        <v>0.46300000000000002</v>
      </c>
      <c r="I3892">
        <f t="shared" si="482"/>
        <v>1.186591757935306E-2</v>
      </c>
      <c r="J3892">
        <f t="shared" si="483"/>
        <v>1.1009087155618307E-2</v>
      </c>
      <c r="K3892">
        <v>6</v>
      </c>
      <c r="L3892">
        <v>6</v>
      </c>
      <c r="M3892">
        <f t="shared" si="484"/>
        <v>9.5620594758940233E-3</v>
      </c>
      <c r="N3892">
        <f t="shared" si="485"/>
        <v>8.8186407746740288E-5</v>
      </c>
      <c r="O3892">
        <f t="shared" si="486"/>
        <v>1.5238830236755779E-5</v>
      </c>
      <c r="P3892">
        <f t="shared" si="487"/>
        <v>-2.419354889621248</v>
      </c>
    </row>
    <row r="3893" spans="1:16" x14ac:dyDescent="0.25">
      <c r="A3893">
        <v>3892</v>
      </c>
      <c r="B3893">
        <v>0.23505355998413038</v>
      </c>
      <c r="C3893">
        <f t="shared" si="480"/>
        <v>6.8113397646374425</v>
      </c>
      <c r="D3893">
        <v>0.20154423657948545</v>
      </c>
      <c r="E3893" s="19">
        <f t="shared" si="481"/>
        <v>7.2667696786988865</v>
      </c>
      <c r="F3893">
        <v>-0.53894837037660182</v>
      </c>
      <c r="G3893" s="20">
        <v>0.44600000000000001</v>
      </c>
      <c r="H3893">
        <v>0.46300000000000002</v>
      </c>
      <c r="I3893">
        <f t="shared" si="482"/>
        <v>1.186591757935306E-2</v>
      </c>
      <c r="J3893">
        <f t="shared" si="483"/>
        <v>1.1009087155618307E-2</v>
      </c>
      <c r="K3893">
        <v>6</v>
      </c>
      <c r="L3893">
        <v>6</v>
      </c>
      <c r="M3893">
        <f t="shared" si="484"/>
        <v>9.1319939351669627E-3</v>
      </c>
      <c r="N3893">
        <f t="shared" si="485"/>
        <v>1.7226175376318022E-5</v>
      </c>
      <c r="O3893">
        <f t="shared" si="486"/>
        <v>1.3898885538654368E-5</v>
      </c>
      <c r="P3893">
        <f t="shared" si="487"/>
        <v>-1.5323286282719615</v>
      </c>
    </row>
    <row r="3894" spans="1:16" x14ac:dyDescent="0.25">
      <c r="A3894">
        <v>3893</v>
      </c>
      <c r="B3894">
        <v>0.76934110538041323</v>
      </c>
      <c r="C3894">
        <f t="shared" si="480"/>
        <v>2.5473942085376486</v>
      </c>
      <c r="D3894">
        <v>0.61406292916653948</v>
      </c>
      <c r="E3894" s="19">
        <f t="shared" si="481"/>
        <v>3.5617661342061449</v>
      </c>
      <c r="F3894">
        <v>-0.32747493605711497</v>
      </c>
      <c r="G3894" s="20">
        <v>0.44600000000000001</v>
      </c>
      <c r="H3894">
        <v>0.46300000000000002</v>
      </c>
      <c r="I3894">
        <f t="shared" si="482"/>
        <v>1.186591757935306E-2</v>
      </c>
      <c r="J3894">
        <f t="shared" si="483"/>
        <v>1.1009087155618307E-2</v>
      </c>
      <c r="K3894">
        <v>6</v>
      </c>
      <c r="L3894">
        <v>6</v>
      </c>
      <c r="M3894">
        <f t="shared" si="484"/>
        <v>1.3043784405701269E-2</v>
      </c>
      <c r="N3894">
        <f t="shared" si="485"/>
        <v>4.6060139785231516E-5</v>
      </c>
      <c r="O3894">
        <f t="shared" si="486"/>
        <v>2.8356718603735932E-5</v>
      </c>
      <c r="P3894">
        <f t="shared" si="487"/>
        <v>-1.0867268473196943</v>
      </c>
    </row>
    <row r="3895" spans="1:16" x14ac:dyDescent="0.25">
      <c r="A3895">
        <v>3894</v>
      </c>
      <c r="B3895">
        <v>0.8724326303903317</v>
      </c>
      <c r="C3895">
        <f t="shared" si="480"/>
        <v>1.8277192539568134</v>
      </c>
      <c r="D3895">
        <v>8.6550492873928034E-2</v>
      </c>
      <c r="E3895" s="19">
        <f t="shared" si="481"/>
        <v>9.6260797284604163</v>
      </c>
      <c r="F3895">
        <v>-0.33741912375262473</v>
      </c>
      <c r="G3895" s="20">
        <v>0.44600000000000001</v>
      </c>
      <c r="H3895">
        <v>0.46300000000000002</v>
      </c>
      <c r="I3895">
        <f t="shared" si="482"/>
        <v>1.186591757935306E-2</v>
      </c>
      <c r="J3895">
        <f t="shared" si="483"/>
        <v>1.1009087155618307E-2</v>
      </c>
      <c r="K3895">
        <v>6</v>
      </c>
      <c r="L3895">
        <v>6</v>
      </c>
      <c r="M3895">
        <f t="shared" si="484"/>
        <v>7.9343542150790043E-3</v>
      </c>
      <c r="N3895">
        <f t="shared" si="485"/>
        <v>6.4196584392991091E-5</v>
      </c>
      <c r="O3895">
        <f t="shared" si="486"/>
        <v>1.049232946839033E-5</v>
      </c>
      <c r="P3895">
        <f t="shared" si="487"/>
        <v>-1.7750570273511965</v>
      </c>
    </row>
    <row r="3896" spans="1:16" x14ac:dyDescent="0.25">
      <c r="A3896">
        <v>3895</v>
      </c>
      <c r="B3896">
        <v>0.82976775414288761</v>
      </c>
      <c r="C3896">
        <f t="shared" si="480"/>
        <v>2.1378014159823842</v>
      </c>
      <c r="D3896">
        <v>0.49943540757469407</v>
      </c>
      <c r="E3896" s="19">
        <f t="shared" si="481"/>
        <v>4.3555815492032401</v>
      </c>
      <c r="F3896">
        <v>-2.3142092686612159E-2</v>
      </c>
      <c r="G3896" s="20">
        <v>0.44600000000000001</v>
      </c>
      <c r="H3896">
        <v>0.46300000000000002</v>
      </c>
      <c r="I3896">
        <f t="shared" si="482"/>
        <v>1.186591757935306E-2</v>
      </c>
      <c r="J3896">
        <f t="shared" si="483"/>
        <v>1.1009087155618307E-2</v>
      </c>
      <c r="K3896">
        <v>6</v>
      </c>
      <c r="L3896">
        <v>6</v>
      </c>
      <c r="M3896">
        <f t="shared" si="484"/>
        <v>1.1795415326826814E-2</v>
      </c>
      <c r="N3896">
        <f t="shared" si="485"/>
        <v>5.4885048001249968E-5</v>
      </c>
      <c r="O3896">
        <f t="shared" si="486"/>
        <v>2.3188637122056819E-5</v>
      </c>
      <c r="P3896">
        <f t="shared" si="487"/>
        <v>-1.4239022187301225</v>
      </c>
    </row>
    <row r="3897" spans="1:16" x14ac:dyDescent="0.25">
      <c r="A3897">
        <v>3896</v>
      </c>
      <c r="B3897">
        <v>0.5050508133182775</v>
      </c>
      <c r="C3897">
        <f t="shared" si="480"/>
        <v>4.3147069684656785</v>
      </c>
      <c r="D3897">
        <v>0.38831751457258828</v>
      </c>
      <c r="E3897" s="19">
        <f t="shared" si="481"/>
        <v>5.2312285536314516</v>
      </c>
      <c r="F3897">
        <v>1.3767657947028056</v>
      </c>
      <c r="G3897" s="20">
        <v>0.44600000000000001</v>
      </c>
      <c r="H3897">
        <v>0.46300000000000002</v>
      </c>
      <c r="I3897">
        <f t="shared" si="482"/>
        <v>1.186591757935306E-2</v>
      </c>
      <c r="J3897">
        <f t="shared" si="483"/>
        <v>1.1009087155618307E-2</v>
      </c>
      <c r="K3897">
        <v>6</v>
      </c>
      <c r="L3897">
        <v>6</v>
      </c>
      <c r="M3897">
        <f t="shared" si="484"/>
        <v>1.0763027865023238E-2</v>
      </c>
      <c r="N3897">
        <f t="shared" si="485"/>
        <v>2.7193812741136709E-5</v>
      </c>
      <c r="O3897">
        <f t="shared" si="486"/>
        <v>1.9307128137211115E-5</v>
      </c>
      <c r="P3897">
        <f t="shared" si="487"/>
        <v>-2.4517623054310662</v>
      </c>
    </row>
    <row r="3898" spans="1:16" x14ac:dyDescent="0.25">
      <c r="A3898">
        <v>3897</v>
      </c>
      <c r="B3898">
        <v>0.29572435682241277</v>
      </c>
      <c r="C3898">
        <f t="shared" si="480"/>
        <v>6.1093427252797765</v>
      </c>
      <c r="D3898">
        <v>0.98321481978820158</v>
      </c>
      <c r="E3898" s="19">
        <f t="shared" si="481"/>
        <v>0.69549839974891181</v>
      </c>
      <c r="F3898">
        <v>-0.31885065254755318</v>
      </c>
      <c r="G3898" s="20">
        <v>0.44600000000000001</v>
      </c>
      <c r="H3898">
        <v>0.46300000000000002</v>
      </c>
      <c r="I3898">
        <f t="shared" si="482"/>
        <v>1.186591757935306E-2</v>
      </c>
      <c r="J3898">
        <f t="shared" si="483"/>
        <v>1.1009087155618307E-2</v>
      </c>
      <c r="K3898">
        <v>6</v>
      </c>
      <c r="L3898">
        <v>6</v>
      </c>
      <c r="M3898">
        <f t="shared" si="484"/>
        <v>2.9518089454961236E-2</v>
      </c>
      <c r="N3898">
        <f t="shared" si="485"/>
        <v>1.9205557554959409E-5</v>
      </c>
      <c r="O3898">
        <f t="shared" si="486"/>
        <v>1.4521960084518229E-4</v>
      </c>
      <c r="P3898">
        <f t="shared" si="487"/>
        <v>-0.43740737199450158</v>
      </c>
    </row>
    <row r="3899" spans="1:16" x14ac:dyDescent="0.25">
      <c r="A3899">
        <v>3898</v>
      </c>
      <c r="B3899">
        <v>0.59868160039063689</v>
      </c>
      <c r="C3899">
        <f t="shared" si="480"/>
        <v>3.664326199136879</v>
      </c>
      <c r="D3899">
        <v>0.98187200537125763</v>
      </c>
      <c r="E3899" s="19">
        <f t="shared" si="481"/>
        <v>0.71966500444513481</v>
      </c>
      <c r="F3899">
        <v>1.6545027392567135</v>
      </c>
      <c r="G3899" s="20">
        <v>0.44600000000000001</v>
      </c>
      <c r="H3899">
        <v>0.46300000000000002</v>
      </c>
      <c r="I3899">
        <f t="shared" si="482"/>
        <v>1.186591757935306E-2</v>
      </c>
      <c r="J3899">
        <f t="shared" si="483"/>
        <v>1.1009087155618307E-2</v>
      </c>
      <c r="K3899">
        <v>6</v>
      </c>
      <c r="L3899">
        <v>6</v>
      </c>
      <c r="M3899">
        <f t="shared" si="484"/>
        <v>2.9018243443625781E-2</v>
      </c>
      <c r="N3899">
        <f t="shared" si="485"/>
        <v>3.2020438944810866E-5</v>
      </c>
      <c r="O3899">
        <f t="shared" si="486"/>
        <v>1.4034307542558846E-4</v>
      </c>
      <c r="P3899">
        <f t="shared" si="487"/>
        <v>-1.3343852976183816</v>
      </c>
    </row>
    <row r="3900" spans="1:16" x14ac:dyDescent="0.25">
      <c r="A3900">
        <v>3899</v>
      </c>
      <c r="B3900">
        <v>0.79128391369365525</v>
      </c>
      <c r="C3900">
        <f t="shared" si="480"/>
        <v>2.4012771424428609</v>
      </c>
      <c r="D3900">
        <v>0.43256935331278418</v>
      </c>
      <c r="E3900" s="19">
        <f t="shared" si="481"/>
        <v>4.8650620007657883</v>
      </c>
      <c r="F3900">
        <v>-0.26781435735756531</v>
      </c>
      <c r="G3900" s="20">
        <v>0.44600000000000001</v>
      </c>
      <c r="H3900">
        <v>0.46300000000000002</v>
      </c>
      <c r="I3900">
        <f t="shared" si="482"/>
        <v>1.186591757935306E-2</v>
      </c>
      <c r="J3900">
        <f t="shared" si="483"/>
        <v>1.1009087155618307E-2</v>
      </c>
      <c r="K3900">
        <v>6</v>
      </c>
      <c r="L3900">
        <v>6</v>
      </c>
      <c r="M3900">
        <f t="shared" si="484"/>
        <v>1.116071768003511E-2</v>
      </c>
      <c r="N3900">
        <f t="shared" si="485"/>
        <v>4.8862886861100956E-5</v>
      </c>
      <c r="O3900">
        <f t="shared" si="486"/>
        <v>2.0760269855574716E-5</v>
      </c>
      <c r="P3900">
        <f t="shared" si="487"/>
        <v>-1.3229744049109708</v>
      </c>
    </row>
    <row r="3901" spans="1:16" x14ac:dyDescent="0.25">
      <c r="A3901">
        <v>3900</v>
      </c>
      <c r="B3901">
        <v>2.9694509720145267E-2</v>
      </c>
      <c r="C3901">
        <f t="shared" si="480"/>
        <v>12.400420047970607</v>
      </c>
      <c r="D3901">
        <v>0.85106967375713372</v>
      </c>
      <c r="E3901" s="19">
        <f t="shared" si="481"/>
        <v>1.9860661494498906</v>
      </c>
      <c r="F3901">
        <v>1.6563080862397328</v>
      </c>
      <c r="G3901" s="20">
        <v>0.44600000000000001</v>
      </c>
      <c r="H3901">
        <v>0.46300000000000002</v>
      </c>
      <c r="I3901">
        <f t="shared" si="482"/>
        <v>1.186591757935306E-2</v>
      </c>
      <c r="J3901">
        <f t="shared" si="483"/>
        <v>1.1009087155618307E-2</v>
      </c>
      <c r="K3901">
        <v>6</v>
      </c>
      <c r="L3901">
        <v>6</v>
      </c>
      <c r="M3901">
        <f t="shared" si="484"/>
        <v>1.7467850141572903E-2</v>
      </c>
      <c r="N3901">
        <f t="shared" si="485"/>
        <v>9.4620450661697954E-6</v>
      </c>
      <c r="O3901">
        <f t="shared" si="486"/>
        <v>5.0854298094741421E-5</v>
      </c>
      <c r="P3901">
        <f t="shared" si="487"/>
        <v>-1.7096256349789825</v>
      </c>
    </row>
    <row r="3902" spans="1:16" x14ac:dyDescent="0.25">
      <c r="A3902">
        <v>3901</v>
      </c>
      <c r="B3902">
        <v>4.0284432508316294E-3</v>
      </c>
      <c r="C3902">
        <f t="shared" si="480"/>
        <v>17.26220856482113</v>
      </c>
      <c r="D3902">
        <v>0.45097201452681052</v>
      </c>
      <c r="E3902" s="19">
        <f t="shared" si="481"/>
        <v>4.7202018196645277</v>
      </c>
      <c r="F3902">
        <v>1.3661883713211864</v>
      </c>
      <c r="G3902" s="20">
        <v>0.44600000000000001</v>
      </c>
      <c r="H3902">
        <v>0.46300000000000002</v>
      </c>
      <c r="I3902">
        <f t="shared" si="482"/>
        <v>1.186591757935306E-2</v>
      </c>
      <c r="J3902">
        <f t="shared" si="483"/>
        <v>1.1009087155618307E-2</v>
      </c>
      <c r="K3902">
        <v>6</v>
      </c>
      <c r="L3902">
        <v>6</v>
      </c>
      <c r="M3902">
        <f t="shared" si="484"/>
        <v>1.1330681400472737E-2</v>
      </c>
      <c r="N3902">
        <f t="shared" si="485"/>
        <v>6.7971217525692729E-6</v>
      </c>
      <c r="O3902">
        <f t="shared" si="486"/>
        <v>2.1397390166503142E-5</v>
      </c>
      <c r="P3902">
        <f t="shared" si="487"/>
        <v>-2.1405822912270116</v>
      </c>
    </row>
    <row r="3903" spans="1:16" x14ac:dyDescent="0.25">
      <c r="A3903">
        <v>3902</v>
      </c>
      <c r="B3903">
        <v>9.7567674794763026E-2</v>
      </c>
      <c r="C3903">
        <f t="shared" si="480"/>
        <v>9.3031177339833899</v>
      </c>
      <c r="D3903">
        <v>8.2766197698904392E-2</v>
      </c>
      <c r="E3903" s="19">
        <f t="shared" si="481"/>
        <v>9.7458180751000985</v>
      </c>
      <c r="F3903">
        <v>0.65253857428615447</v>
      </c>
      <c r="G3903" s="20">
        <v>0.44600000000000001</v>
      </c>
      <c r="H3903">
        <v>0.46300000000000002</v>
      </c>
      <c r="I3903">
        <f t="shared" si="482"/>
        <v>1.186591757935306E-2</v>
      </c>
      <c r="J3903">
        <f t="shared" si="483"/>
        <v>1.1009087155618307E-2</v>
      </c>
      <c r="K3903">
        <v>6</v>
      </c>
      <c r="L3903">
        <v>6</v>
      </c>
      <c r="M3903">
        <f t="shared" si="484"/>
        <v>7.885462341124104E-3</v>
      </c>
      <c r="N3903">
        <f t="shared" si="485"/>
        <v>1.2612259318693345E-5</v>
      </c>
      <c r="O3903">
        <f t="shared" si="486"/>
        <v>1.0363419388881075E-5</v>
      </c>
      <c r="P3903">
        <f t="shared" si="487"/>
        <v>-2.5525212262594872</v>
      </c>
    </row>
    <row r="3904" spans="1:16" x14ac:dyDescent="0.25">
      <c r="A3904">
        <v>3903</v>
      </c>
      <c r="B3904">
        <v>1.0956144901882993E-2</v>
      </c>
      <c r="C3904">
        <f t="shared" si="480"/>
        <v>14.864750211013499</v>
      </c>
      <c r="D3904">
        <v>0.4001281777397992</v>
      </c>
      <c r="E3904" s="19">
        <f t="shared" si="481"/>
        <v>5.1307882945578953</v>
      </c>
      <c r="F3904">
        <v>0.68468125391518697</v>
      </c>
      <c r="G3904" s="20">
        <v>0.44600000000000001</v>
      </c>
      <c r="H3904">
        <v>0.46300000000000002</v>
      </c>
      <c r="I3904">
        <f t="shared" si="482"/>
        <v>1.186591757935306E-2</v>
      </c>
      <c r="J3904">
        <f t="shared" si="483"/>
        <v>1.1009087155618307E-2</v>
      </c>
      <c r="K3904">
        <v>6</v>
      </c>
      <c r="L3904">
        <v>6</v>
      </c>
      <c r="M3904">
        <f t="shared" si="484"/>
        <v>1.0867865737051844E-2</v>
      </c>
      <c r="N3904">
        <f t="shared" si="485"/>
        <v>7.8933942156928691E-6</v>
      </c>
      <c r="O3904">
        <f t="shared" si="486"/>
        <v>1.9685084279764241E-5</v>
      </c>
      <c r="P3904">
        <f t="shared" si="487"/>
        <v>-1.8950931905083577</v>
      </c>
    </row>
    <row r="3905" spans="1:16" x14ac:dyDescent="0.25">
      <c r="A3905">
        <v>3904</v>
      </c>
      <c r="B3905">
        <v>0.45771660512100587</v>
      </c>
      <c r="C3905">
        <f t="shared" si="480"/>
        <v>4.6680639283478254</v>
      </c>
      <c r="D3905">
        <v>0.78771324808496357</v>
      </c>
      <c r="E3905" s="19">
        <f t="shared" si="481"/>
        <v>2.4252152709605999</v>
      </c>
      <c r="F3905">
        <v>0.77774302553734742</v>
      </c>
      <c r="G3905" s="20">
        <v>0.44600000000000001</v>
      </c>
      <c r="H3905">
        <v>0.46300000000000002</v>
      </c>
      <c r="I3905">
        <f t="shared" si="482"/>
        <v>1.186591757935306E-2</v>
      </c>
      <c r="J3905">
        <f t="shared" si="483"/>
        <v>1.1009087155618307E-2</v>
      </c>
      <c r="K3905">
        <v>6</v>
      </c>
      <c r="L3905">
        <v>6</v>
      </c>
      <c r="M3905">
        <f t="shared" si="484"/>
        <v>1.5807426275481151E-2</v>
      </c>
      <c r="N3905">
        <f t="shared" si="485"/>
        <v>2.5135331292444676E-5</v>
      </c>
      <c r="O3905">
        <f t="shared" si="486"/>
        <v>4.1645787575795303E-5</v>
      </c>
      <c r="P3905">
        <f t="shared" si="487"/>
        <v>-1.4775140154974185</v>
      </c>
    </row>
    <row r="3906" spans="1:16" x14ac:dyDescent="0.25">
      <c r="A3906">
        <v>3905</v>
      </c>
      <c r="B3906">
        <v>0.74947355571153906</v>
      </c>
      <c r="C3906">
        <f t="shared" si="480"/>
        <v>2.6780495764880925</v>
      </c>
      <c r="D3906">
        <v>0.17212439344462416</v>
      </c>
      <c r="E3906" s="19">
        <f t="shared" si="481"/>
        <v>7.7238744634252123</v>
      </c>
      <c r="F3906">
        <v>-0.33725655157468282</v>
      </c>
      <c r="G3906" s="20">
        <v>0.44600000000000001</v>
      </c>
      <c r="H3906">
        <v>0.46300000000000002</v>
      </c>
      <c r="I3906">
        <f t="shared" si="482"/>
        <v>1.186591757935306E-2</v>
      </c>
      <c r="J3906">
        <f t="shared" si="483"/>
        <v>1.1009087155618307E-2</v>
      </c>
      <c r="K3906">
        <v>6</v>
      </c>
      <c r="L3906">
        <v>6</v>
      </c>
      <c r="M3906">
        <f t="shared" si="484"/>
        <v>8.8576539398752298E-3</v>
      </c>
      <c r="N3906">
        <f t="shared" si="485"/>
        <v>4.3812980298594937E-5</v>
      </c>
      <c r="O3906">
        <f t="shared" si="486"/>
        <v>1.3076338886431197E-5</v>
      </c>
      <c r="P3906">
        <f t="shared" si="487"/>
        <v>-1.6320621993911635</v>
      </c>
    </row>
    <row r="3907" spans="1:16" x14ac:dyDescent="0.25">
      <c r="A3907">
        <v>3906</v>
      </c>
      <c r="B3907">
        <v>0.89971617786187319</v>
      </c>
      <c r="C3907">
        <f t="shared" ref="C3907:C3970" si="488">CHIINV(B3907,6-1)</f>
        <v>1.6126433229076975</v>
      </c>
      <c r="D3907">
        <v>0.17954039124729149</v>
      </c>
      <c r="E3907" s="19">
        <f t="shared" ref="E3907:E3970" si="489">CHIINV(D3907,6-1)</f>
        <v>7.6025928723444629</v>
      </c>
      <c r="F3907">
        <v>0.11804331734310836</v>
      </c>
      <c r="G3907" s="20">
        <v>0.44600000000000001</v>
      </c>
      <c r="H3907">
        <v>0.46300000000000002</v>
      </c>
      <c r="I3907">
        <f t="shared" ref="I3907:I3970" si="490">SQRT(0.0001408)</f>
        <v>1.186591757935306E-2</v>
      </c>
      <c r="J3907">
        <f t="shared" ref="J3907:J3970" si="491">SQRT(0.0001212)</f>
        <v>1.1009087155618307E-2</v>
      </c>
      <c r="K3907">
        <v>6</v>
      </c>
      <c r="L3907">
        <v>6</v>
      </c>
      <c r="M3907">
        <f t="shared" ref="M3907:M3970" si="492">SQRT((L3907-1)*J3907^2/E3907)</f>
        <v>8.9280259727939088E-3</v>
      </c>
      <c r="N3907">
        <f t="shared" ref="N3907:N3970" si="493">((K3907-1)*I3907^2)/(K3907*C3907)</f>
        <v>7.2758390939029166E-5</v>
      </c>
      <c r="O3907">
        <f t="shared" ref="O3907:O3970" si="494">((L3907-1)*J3907^2)/(L3907*E3907)</f>
        <v>1.3284941295147105E-5</v>
      </c>
      <c r="P3907">
        <f t="shared" ref="P3907:P3970" si="495">(G3907-H3907-F3907*SQRT(N3907+O3907))/M3907</f>
        <v>-2.0267598344873674</v>
      </c>
    </row>
    <row r="3908" spans="1:16" x14ac:dyDescent="0.25">
      <c r="A3908">
        <v>3907</v>
      </c>
      <c r="B3908">
        <v>0.10846278267769402</v>
      </c>
      <c r="C3908">
        <f t="shared" si="488"/>
        <v>9.0151151365870259</v>
      </c>
      <c r="D3908">
        <v>0.76845606860560933</v>
      </c>
      <c r="E3908" s="19">
        <f t="shared" si="489"/>
        <v>2.5532431278620837</v>
      </c>
      <c r="F3908">
        <v>0.98692453320836648</v>
      </c>
      <c r="G3908" s="20">
        <v>0.44600000000000001</v>
      </c>
      <c r="H3908">
        <v>0.46300000000000002</v>
      </c>
      <c r="I3908">
        <f t="shared" si="490"/>
        <v>1.186591757935306E-2</v>
      </c>
      <c r="J3908">
        <f t="shared" si="491"/>
        <v>1.1009087155618307E-2</v>
      </c>
      <c r="K3908">
        <v>6</v>
      </c>
      <c r="L3908">
        <v>6</v>
      </c>
      <c r="M3908">
        <f t="shared" si="492"/>
        <v>1.5406011803010903E-2</v>
      </c>
      <c r="N3908">
        <f t="shared" si="493"/>
        <v>1.3015178570171184E-5</v>
      </c>
      <c r="O3908">
        <f t="shared" si="494"/>
        <v>3.9557533279085212E-5</v>
      </c>
      <c r="P3908">
        <f t="shared" si="495"/>
        <v>-1.5679527055892759</v>
      </c>
    </row>
    <row r="3909" spans="1:16" x14ac:dyDescent="0.25">
      <c r="A3909">
        <v>3908</v>
      </c>
      <c r="B3909">
        <v>0.79619739371929077</v>
      </c>
      <c r="C3909">
        <f t="shared" si="488"/>
        <v>2.3682186545252906</v>
      </c>
      <c r="D3909">
        <v>0.38859218115787225</v>
      </c>
      <c r="E3909" s="19">
        <f t="shared" si="489"/>
        <v>5.2288683523531718</v>
      </c>
      <c r="F3909">
        <v>-1.6107151168398559</v>
      </c>
      <c r="G3909" s="20">
        <v>0.44600000000000001</v>
      </c>
      <c r="H3909">
        <v>0.46300000000000002</v>
      </c>
      <c r="I3909">
        <f t="shared" si="490"/>
        <v>1.186591757935306E-2</v>
      </c>
      <c r="J3909">
        <f t="shared" si="491"/>
        <v>1.1009087155618307E-2</v>
      </c>
      <c r="K3909">
        <v>6</v>
      </c>
      <c r="L3909">
        <v>6</v>
      </c>
      <c r="M3909">
        <f t="shared" si="492"/>
        <v>1.0765456693258641E-2</v>
      </c>
      <c r="N3909">
        <f t="shared" si="493"/>
        <v>4.9544974704564509E-5</v>
      </c>
      <c r="O3909">
        <f t="shared" si="494"/>
        <v>1.9315842969071212E-5</v>
      </c>
      <c r="P3909">
        <f t="shared" si="495"/>
        <v>-0.33755153403359262</v>
      </c>
    </row>
    <row r="3910" spans="1:16" x14ac:dyDescent="0.25">
      <c r="A3910">
        <v>3909</v>
      </c>
      <c r="B3910">
        <v>0.41361735892818996</v>
      </c>
      <c r="C3910">
        <f t="shared" si="488"/>
        <v>5.0185759885068428</v>
      </c>
      <c r="D3910">
        <v>0.20694601275673696</v>
      </c>
      <c r="E3910" s="19">
        <f t="shared" si="489"/>
        <v>7.1891892777051449</v>
      </c>
      <c r="F3910">
        <v>1.3979979485156946</v>
      </c>
      <c r="G3910" s="20">
        <v>0.44600000000000001</v>
      </c>
      <c r="H3910">
        <v>0.46300000000000002</v>
      </c>
      <c r="I3910">
        <f t="shared" si="490"/>
        <v>1.186591757935306E-2</v>
      </c>
      <c r="J3910">
        <f t="shared" si="491"/>
        <v>1.1009087155618307E-2</v>
      </c>
      <c r="K3910">
        <v>6</v>
      </c>
      <c r="L3910">
        <v>6</v>
      </c>
      <c r="M3910">
        <f t="shared" si="492"/>
        <v>9.1811345728541258E-3</v>
      </c>
      <c r="N3910">
        <f t="shared" si="493"/>
        <v>2.3379806064915845E-5</v>
      </c>
      <c r="O3910">
        <f t="shared" si="494"/>
        <v>1.4048872007476221E-5</v>
      </c>
      <c r="P3910">
        <f t="shared" si="495"/>
        <v>-2.7831864236690973</v>
      </c>
    </row>
    <row r="3911" spans="1:16" x14ac:dyDescent="0.25">
      <c r="A3911">
        <v>3910</v>
      </c>
      <c r="B3911">
        <v>0.15170751060518203</v>
      </c>
      <c r="C3911">
        <f t="shared" si="488"/>
        <v>8.0832375955105746</v>
      </c>
      <c r="D3911">
        <v>0.6973479415265359</v>
      </c>
      <c r="E3911" s="19">
        <f t="shared" si="489"/>
        <v>3.0171092884811608</v>
      </c>
      <c r="F3911">
        <v>1.6593321561231278</v>
      </c>
      <c r="G3911" s="20">
        <v>0.44600000000000001</v>
      </c>
      <c r="H3911">
        <v>0.46300000000000002</v>
      </c>
      <c r="I3911">
        <f t="shared" si="490"/>
        <v>1.186591757935306E-2</v>
      </c>
      <c r="J3911">
        <f t="shared" si="491"/>
        <v>1.1009087155618307E-2</v>
      </c>
      <c r="K3911">
        <v>6</v>
      </c>
      <c r="L3911">
        <v>6</v>
      </c>
      <c r="M3911">
        <f t="shared" si="492"/>
        <v>1.4172314822564458E-2</v>
      </c>
      <c r="N3911">
        <f t="shared" si="493"/>
        <v>1.4515635838602614E-5</v>
      </c>
      <c r="O3911">
        <f t="shared" si="494"/>
        <v>3.3475751238313372E-5</v>
      </c>
      <c r="P3911">
        <f t="shared" si="495"/>
        <v>-2.0106213628481759</v>
      </c>
    </row>
    <row r="3912" spans="1:16" x14ac:dyDescent="0.25">
      <c r="A3912">
        <v>3911</v>
      </c>
      <c r="B3912">
        <v>0.76931058687093723</v>
      </c>
      <c r="C3912">
        <f t="shared" si="488"/>
        <v>2.547595945745238</v>
      </c>
      <c r="D3912">
        <v>0.94402905362102119</v>
      </c>
      <c r="E3912" s="19">
        <f t="shared" si="489"/>
        <v>1.2088133498657807</v>
      </c>
      <c r="F3912">
        <v>2.0140214473940432</v>
      </c>
      <c r="G3912" s="20">
        <v>0.44600000000000001</v>
      </c>
      <c r="H3912">
        <v>0.46300000000000002</v>
      </c>
      <c r="I3912">
        <f t="shared" si="490"/>
        <v>1.186591757935306E-2</v>
      </c>
      <c r="J3912">
        <f t="shared" si="491"/>
        <v>1.1009087155618307E-2</v>
      </c>
      <c r="K3912">
        <v>6</v>
      </c>
      <c r="L3912">
        <v>6</v>
      </c>
      <c r="M3912">
        <f t="shared" si="492"/>
        <v>2.2390133769824311E-2</v>
      </c>
      <c r="N3912">
        <f t="shared" si="493"/>
        <v>4.605649240779046E-5</v>
      </c>
      <c r="O3912">
        <f t="shared" si="494"/>
        <v>8.3553015038437839E-5</v>
      </c>
      <c r="P3912">
        <f t="shared" si="495"/>
        <v>-1.7833240079197421</v>
      </c>
    </row>
    <row r="3913" spans="1:16" x14ac:dyDescent="0.25">
      <c r="A3913">
        <v>3912</v>
      </c>
      <c r="B3913">
        <v>0.11185033722952971</v>
      </c>
      <c r="C3913">
        <f t="shared" si="488"/>
        <v>8.9309473547295575</v>
      </c>
      <c r="D3913">
        <v>0.88796655171361427</v>
      </c>
      <c r="E3913" s="19">
        <f t="shared" si="489"/>
        <v>1.7073969762918941</v>
      </c>
      <c r="F3913">
        <v>2.9058719519525766</v>
      </c>
      <c r="G3913" s="20">
        <v>0.44600000000000001</v>
      </c>
      <c r="H3913">
        <v>0.46300000000000002</v>
      </c>
      <c r="I3913">
        <f t="shared" si="490"/>
        <v>1.186591757935306E-2</v>
      </c>
      <c r="J3913">
        <f t="shared" si="491"/>
        <v>1.1009087155618307E-2</v>
      </c>
      <c r="K3913">
        <v>6</v>
      </c>
      <c r="L3913">
        <v>6</v>
      </c>
      <c r="M3913">
        <f t="shared" si="492"/>
        <v>1.8839486363824164E-2</v>
      </c>
      <c r="N3913">
        <f t="shared" si="493"/>
        <v>1.3137837305825922E-5</v>
      </c>
      <c r="O3913">
        <f t="shared" si="494"/>
        <v>5.9154374408786109E-5</v>
      </c>
      <c r="P3913">
        <f t="shared" si="495"/>
        <v>-2.2138143861665034</v>
      </c>
    </row>
    <row r="3914" spans="1:16" x14ac:dyDescent="0.25">
      <c r="A3914">
        <v>3913</v>
      </c>
      <c r="B3914">
        <v>0.92571794793542284</v>
      </c>
      <c r="C3914">
        <f t="shared" si="488"/>
        <v>1.3871113124731473</v>
      </c>
      <c r="D3914">
        <v>0.99200415051728874</v>
      </c>
      <c r="E3914" s="19">
        <f t="shared" si="489"/>
        <v>0.50324071904479595</v>
      </c>
      <c r="F3914">
        <v>0.58890464060823433</v>
      </c>
      <c r="G3914" s="20">
        <v>0.44600000000000001</v>
      </c>
      <c r="H3914">
        <v>0.46300000000000002</v>
      </c>
      <c r="I3914">
        <f t="shared" si="490"/>
        <v>1.186591757935306E-2</v>
      </c>
      <c r="J3914">
        <f t="shared" si="491"/>
        <v>1.1009087155618307E-2</v>
      </c>
      <c r="K3914">
        <v>6</v>
      </c>
      <c r="L3914">
        <v>6</v>
      </c>
      <c r="M3914">
        <f t="shared" si="492"/>
        <v>3.4701514147289322E-2</v>
      </c>
      <c r="N3914">
        <f t="shared" si="493"/>
        <v>8.4588260710046458E-5</v>
      </c>
      <c r="O3914">
        <f t="shared" si="494"/>
        <v>2.0069918068575348E-4</v>
      </c>
      <c r="P3914">
        <f t="shared" si="495"/>
        <v>-0.77653288316426305</v>
      </c>
    </row>
    <row r="3915" spans="1:16" x14ac:dyDescent="0.25">
      <c r="A3915">
        <v>3914</v>
      </c>
      <c r="B3915">
        <v>0.17789239173558763</v>
      </c>
      <c r="C3915">
        <f t="shared" si="488"/>
        <v>7.629160586206913</v>
      </c>
      <c r="D3915">
        <v>0.40897854548783835</v>
      </c>
      <c r="E3915" s="19">
        <f t="shared" si="489"/>
        <v>5.0568756601785996</v>
      </c>
      <c r="F3915">
        <v>-0.13400494935922325</v>
      </c>
      <c r="G3915" s="20">
        <v>0.44600000000000001</v>
      </c>
      <c r="H3915">
        <v>0.46300000000000002</v>
      </c>
      <c r="I3915">
        <f t="shared" si="490"/>
        <v>1.186591757935306E-2</v>
      </c>
      <c r="J3915">
        <f t="shared" si="491"/>
        <v>1.1009087155618307E-2</v>
      </c>
      <c r="K3915">
        <v>6</v>
      </c>
      <c r="L3915">
        <v>6</v>
      </c>
      <c r="M3915">
        <f t="shared" si="492"/>
        <v>1.094700142143416E-2</v>
      </c>
      <c r="N3915">
        <f t="shared" si="493"/>
        <v>1.537958626083521E-5</v>
      </c>
      <c r="O3915">
        <f t="shared" si="494"/>
        <v>1.9972806686813585E-5</v>
      </c>
      <c r="P3915">
        <f t="shared" si="495"/>
        <v>-1.4801528180032701</v>
      </c>
    </row>
    <row r="3916" spans="1:16" x14ac:dyDescent="0.25">
      <c r="A3916">
        <v>3915</v>
      </c>
      <c r="B3916">
        <v>0.18521683400982697</v>
      </c>
      <c r="C3916">
        <f t="shared" si="488"/>
        <v>7.5126806070503873</v>
      </c>
      <c r="D3916">
        <v>0.86083559678945276</v>
      </c>
      <c r="E3916" s="19">
        <f t="shared" si="489"/>
        <v>1.9145667360512109</v>
      </c>
      <c r="F3916">
        <v>-0.42564124669297598</v>
      </c>
      <c r="G3916" s="20">
        <v>0.44600000000000001</v>
      </c>
      <c r="H3916">
        <v>0.46300000000000002</v>
      </c>
      <c r="I3916">
        <f t="shared" si="490"/>
        <v>1.186591757935306E-2</v>
      </c>
      <c r="J3916">
        <f t="shared" si="491"/>
        <v>1.1009087155618307E-2</v>
      </c>
      <c r="K3916">
        <v>6</v>
      </c>
      <c r="L3916">
        <v>6</v>
      </c>
      <c r="M3916">
        <f t="shared" si="492"/>
        <v>1.7791028586798301E-2</v>
      </c>
      <c r="N3916">
        <f t="shared" si="493"/>
        <v>1.5618038283594819E-5</v>
      </c>
      <c r="O3916">
        <f t="shared" si="494"/>
        <v>5.2753449696045722E-5</v>
      </c>
      <c r="P3916">
        <f t="shared" si="495"/>
        <v>-0.75771324211496616</v>
      </c>
    </row>
    <row r="3917" spans="1:16" x14ac:dyDescent="0.25">
      <c r="A3917">
        <v>3916</v>
      </c>
      <c r="B3917">
        <v>0.8359019745475631</v>
      </c>
      <c r="C3917">
        <f t="shared" si="488"/>
        <v>2.0946325364443239</v>
      </c>
      <c r="D3917">
        <v>0.22650837733085116</v>
      </c>
      <c r="E3917" s="19">
        <f t="shared" si="489"/>
        <v>6.9219714294558834</v>
      </c>
      <c r="F3917">
        <v>0.60600541473831981</v>
      </c>
      <c r="G3917" s="20">
        <v>0.44600000000000001</v>
      </c>
      <c r="H3917">
        <v>0.46300000000000002</v>
      </c>
      <c r="I3917">
        <f t="shared" si="490"/>
        <v>1.186591757935306E-2</v>
      </c>
      <c r="J3917">
        <f t="shared" si="491"/>
        <v>1.1009087155618307E-2</v>
      </c>
      <c r="K3917">
        <v>6</v>
      </c>
      <c r="L3917">
        <v>6</v>
      </c>
      <c r="M3917">
        <f t="shared" si="492"/>
        <v>9.3566721167008347E-3</v>
      </c>
      <c r="N3917">
        <f t="shared" si="493"/>
        <v>5.6016189614102313E-5</v>
      </c>
      <c r="O3917">
        <f t="shared" si="494"/>
        <v>1.459121884990781E-5</v>
      </c>
      <c r="P3917">
        <f t="shared" si="495"/>
        <v>-2.3611124796730669</v>
      </c>
    </row>
    <row r="3918" spans="1:16" x14ac:dyDescent="0.25">
      <c r="A3918">
        <v>3917</v>
      </c>
      <c r="B3918">
        <v>0.47300637836848047</v>
      </c>
      <c r="C3918">
        <f t="shared" si="488"/>
        <v>4.5516224861565462</v>
      </c>
      <c r="D3918">
        <v>0.9769890438550981</v>
      </c>
      <c r="E3918" s="19">
        <f t="shared" si="489"/>
        <v>0.80069420790608892</v>
      </c>
      <c r="F3918">
        <v>-1.0838061825779732</v>
      </c>
      <c r="G3918" s="20">
        <v>0.44600000000000001</v>
      </c>
      <c r="H3918">
        <v>0.46300000000000002</v>
      </c>
      <c r="I3918">
        <f t="shared" si="490"/>
        <v>1.186591757935306E-2</v>
      </c>
      <c r="J3918">
        <f t="shared" si="491"/>
        <v>1.1009087155618307E-2</v>
      </c>
      <c r="K3918">
        <v>6</v>
      </c>
      <c r="L3918">
        <v>6</v>
      </c>
      <c r="M3918">
        <f t="shared" si="492"/>
        <v>2.7510784100009632E-2</v>
      </c>
      <c r="N3918">
        <f t="shared" si="493"/>
        <v>2.5778353475094815E-5</v>
      </c>
      <c r="O3918">
        <f t="shared" si="494"/>
        <v>1.2614054029955714E-4</v>
      </c>
      <c r="P3918">
        <f t="shared" si="495"/>
        <v>-0.13236647128794032</v>
      </c>
    </row>
    <row r="3919" spans="1:16" x14ac:dyDescent="0.25">
      <c r="A3919">
        <v>3918</v>
      </c>
      <c r="B3919">
        <v>0.47346415601062042</v>
      </c>
      <c r="C3919">
        <f t="shared" si="488"/>
        <v>4.5481721529962984</v>
      </c>
      <c r="D3919">
        <v>0.64937284463026823</v>
      </c>
      <c r="E3919" s="19">
        <f t="shared" si="489"/>
        <v>3.3292090545311805</v>
      </c>
      <c r="F3919">
        <v>-0.3915442903235089</v>
      </c>
      <c r="G3919" s="20">
        <v>0.44600000000000001</v>
      </c>
      <c r="H3919">
        <v>0.46300000000000002</v>
      </c>
      <c r="I3919">
        <f t="shared" si="490"/>
        <v>1.186591757935306E-2</v>
      </c>
      <c r="J3919">
        <f t="shared" si="491"/>
        <v>1.1009087155618307E-2</v>
      </c>
      <c r="K3919">
        <v>6</v>
      </c>
      <c r="L3919">
        <v>6</v>
      </c>
      <c r="M3919">
        <f t="shared" si="492"/>
        <v>1.3491672128500606E-2</v>
      </c>
      <c r="N3919">
        <f t="shared" si="493"/>
        <v>2.5797909442815412E-5</v>
      </c>
      <c r="O3919">
        <f t="shared" si="494"/>
        <v>3.0337536137160009E-5</v>
      </c>
      <c r="P3919">
        <f t="shared" si="495"/>
        <v>-1.0425994214182293</v>
      </c>
    </row>
    <row r="3920" spans="1:16" x14ac:dyDescent="0.25">
      <c r="A3920">
        <v>3919</v>
      </c>
      <c r="B3920">
        <v>0.19916379284035768</v>
      </c>
      <c r="C3920">
        <f t="shared" si="488"/>
        <v>7.301525880400157</v>
      </c>
      <c r="D3920">
        <v>0.96191290017395548</v>
      </c>
      <c r="E3920" s="19">
        <f t="shared" si="489"/>
        <v>1.0080619929499868</v>
      </c>
      <c r="F3920">
        <v>-0.63681227402412333</v>
      </c>
      <c r="G3920" s="20">
        <v>0.44600000000000001</v>
      </c>
      <c r="H3920">
        <v>0.46300000000000002</v>
      </c>
      <c r="I3920">
        <f t="shared" si="490"/>
        <v>1.186591757935306E-2</v>
      </c>
      <c r="J3920">
        <f t="shared" si="491"/>
        <v>1.1009087155618307E-2</v>
      </c>
      <c r="K3920">
        <v>6</v>
      </c>
      <c r="L3920">
        <v>6</v>
      </c>
      <c r="M3920">
        <f t="shared" si="492"/>
        <v>2.4518431937695012E-2</v>
      </c>
      <c r="N3920">
        <f t="shared" si="493"/>
        <v>1.6069700396227714E-5</v>
      </c>
      <c r="O3920">
        <f t="shared" si="494"/>
        <v>1.0019225078056379E-4</v>
      </c>
      <c r="P3920">
        <f t="shared" si="495"/>
        <v>-0.41330465856747578</v>
      </c>
    </row>
    <row r="3921" spans="1:16" x14ac:dyDescent="0.25">
      <c r="A3921">
        <v>3920</v>
      </c>
      <c r="B3921">
        <v>0.95361186559648425</v>
      </c>
      <c r="C3921">
        <f t="shared" si="488"/>
        <v>1.1055429975633631</v>
      </c>
      <c r="D3921">
        <v>0.23184911648915066</v>
      </c>
      <c r="E3921" s="19">
        <f t="shared" si="489"/>
        <v>6.8524240908899667</v>
      </c>
      <c r="F3921">
        <v>0.81813141150632873</v>
      </c>
      <c r="G3921" s="20">
        <v>0.44600000000000001</v>
      </c>
      <c r="H3921">
        <v>0.46300000000000002</v>
      </c>
      <c r="I3921">
        <f t="shared" si="490"/>
        <v>1.186591757935306E-2</v>
      </c>
      <c r="J3921">
        <f t="shared" si="491"/>
        <v>1.1009087155618307E-2</v>
      </c>
      <c r="K3921">
        <v>6</v>
      </c>
      <c r="L3921">
        <v>6</v>
      </c>
      <c r="M3921">
        <f t="shared" si="492"/>
        <v>9.404034104416455E-3</v>
      </c>
      <c r="N3921">
        <f t="shared" si="493"/>
        <v>1.0613185881683311E-4</v>
      </c>
      <c r="O3921">
        <f t="shared" si="494"/>
        <v>1.473930957283797E-5</v>
      </c>
      <c r="P3921">
        <f t="shared" si="495"/>
        <v>-2.7642023624057392</v>
      </c>
    </row>
    <row r="3922" spans="1:16" x14ac:dyDescent="0.25">
      <c r="A3922">
        <v>3921</v>
      </c>
      <c r="B3922">
        <v>5.7191686758018737E-2</v>
      </c>
      <c r="C3922">
        <f t="shared" si="488"/>
        <v>10.721429432888909</v>
      </c>
      <c r="D3922">
        <v>0.70888393810846273</v>
      </c>
      <c r="E3922" s="19">
        <f t="shared" si="489"/>
        <v>2.9422823023788518</v>
      </c>
      <c r="F3922">
        <v>-0.86300588009180501</v>
      </c>
      <c r="G3922" s="20">
        <v>0.44600000000000001</v>
      </c>
      <c r="H3922">
        <v>0.46300000000000002</v>
      </c>
      <c r="I3922">
        <f t="shared" si="490"/>
        <v>1.186591757935306E-2</v>
      </c>
      <c r="J3922">
        <f t="shared" si="491"/>
        <v>1.1009087155618307E-2</v>
      </c>
      <c r="K3922">
        <v>6</v>
      </c>
      <c r="L3922">
        <v>6</v>
      </c>
      <c r="M3922">
        <f t="shared" si="492"/>
        <v>1.4351395807292522E-2</v>
      </c>
      <c r="N3922">
        <f t="shared" si="493"/>
        <v>1.094381435495935E-5</v>
      </c>
      <c r="O3922">
        <f t="shared" si="494"/>
        <v>3.43270936029289E-5</v>
      </c>
      <c r="P3922">
        <f t="shared" si="495"/>
        <v>-0.77995066108177291</v>
      </c>
    </row>
    <row r="3923" spans="1:16" x14ac:dyDescent="0.25">
      <c r="A3923">
        <v>3922</v>
      </c>
      <c r="B3923">
        <v>0.6606952116458632</v>
      </c>
      <c r="C3923">
        <f t="shared" si="488"/>
        <v>3.2552782244107403</v>
      </c>
      <c r="D3923">
        <v>0.1881771294289987</v>
      </c>
      <c r="E3923" s="19">
        <f t="shared" si="489"/>
        <v>7.4667379512296224</v>
      </c>
      <c r="F3923">
        <v>-1.5974228517734446</v>
      </c>
      <c r="G3923" s="20">
        <v>0.44600000000000001</v>
      </c>
      <c r="H3923">
        <v>0.46300000000000002</v>
      </c>
      <c r="I3923">
        <f t="shared" si="490"/>
        <v>1.186591757935306E-2</v>
      </c>
      <c r="J3923">
        <f t="shared" si="491"/>
        <v>1.1009087155618307E-2</v>
      </c>
      <c r="K3923">
        <v>6</v>
      </c>
      <c r="L3923">
        <v>6</v>
      </c>
      <c r="M3923">
        <f t="shared" si="492"/>
        <v>9.0088811429917207E-3</v>
      </c>
      <c r="N3923">
        <f t="shared" si="493"/>
        <v>3.6044026115332311E-5</v>
      </c>
      <c r="O3923">
        <f t="shared" si="494"/>
        <v>1.3526656574758635E-5</v>
      </c>
      <c r="P3923">
        <f t="shared" si="495"/>
        <v>-0.63860457452955455</v>
      </c>
    </row>
    <row r="3924" spans="1:16" x14ac:dyDescent="0.25">
      <c r="A3924">
        <v>3923</v>
      </c>
      <c r="B3924">
        <v>0.56184575945310833</v>
      </c>
      <c r="C3924">
        <f t="shared" si="488"/>
        <v>3.9141199765937253</v>
      </c>
      <c r="D3924">
        <v>0.20633564256721701</v>
      </c>
      <c r="E3924" s="19">
        <f t="shared" si="489"/>
        <v>7.1978678112483827</v>
      </c>
      <c r="F3924">
        <v>0.3674563231470529</v>
      </c>
      <c r="G3924" s="20">
        <v>0.44600000000000001</v>
      </c>
      <c r="H3924">
        <v>0.46300000000000002</v>
      </c>
      <c r="I3924">
        <f t="shared" si="490"/>
        <v>1.186591757935306E-2</v>
      </c>
      <c r="J3924">
        <f t="shared" si="491"/>
        <v>1.1009087155618307E-2</v>
      </c>
      <c r="K3924">
        <v>6</v>
      </c>
      <c r="L3924">
        <v>6</v>
      </c>
      <c r="M3924">
        <f t="shared" si="492"/>
        <v>9.1755980154810939E-3</v>
      </c>
      <c r="N3924">
        <f t="shared" si="493"/>
        <v>2.9976938375671097E-5</v>
      </c>
      <c r="O3924">
        <f t="shared" si="494"/>
        <v>1.4031933156950096E-5</v>
      </c>
      <c r="P3924">
        <f t="shared" si="495"/>
        <v>-2.1184096317787415</v>
      </c>
    </row>
    <row r="3925" spans="1:16" x14ac:dyDescent="0.25">
      <c r="A3925">
        <v>3924</v>
      </c>
      <c r="B3925">
        <v>0.85992004150517287</v>
      </c>
      <c r="C3925">
        <f t="shared" si="488"/>
        <v>1.9213294014452154</v>
      </c>
      <c r="D3925">
        <v>0.72261726737266152</v>
      </c>
      <c r="E3925" s="19">
        <f t="shared" si="489"/>
        <v>2.8531243516286291</v>
      </c>
      <c r="F3925">
        <v>0.7789867595420219</v>
      </c>
      <c r="G3925" s="20">
        <v>0.44600000000000001</v>
      </c>
      <c r="H3925">
        <v>0.46300000000000002</v>
      </c>
      <c r="I3925">
        <f t="shared" si="490"/>
        <v>1.186591757935306E-2</v>
      </c>
      <c r="J3925">
        <f t="shared" si="491"/>
        <v>1.1009087155618307E-2</v>
      </c>
      <c r="K3925">
        <v>6</v>
      </c>
      <c r="L3925">
        <v>6</v>
      </c>
      <c r="M3925">
        <f t="shared" si="492"/>
        <v>1.4573905925290388E-2</v>
      </c>
      <c r="N3925">
        <f t="shared" si="493"/>
        <v>6.1068827263599724E-5</v>
      </c>
      <c r="O3925">
        <f t="shared" si="494"/>
        <v>3.5399788986535716E-5</v>
      </c>
      <c r="P3925">
        <f t="shared" si="495"/>
        <v>-1.6914536449862076</v>
      </c>
    </row>
    <row r="3926" spans="1:16" x14ac:dyDescent="0.25">
      <c r="A3926">
        <v>3925</v>
      </c>
      <c r="B3926">
        <v>5.2674947355571156E-2</v>
      </c>
      <c r="C3926">
        <f t="shared" si="488"/>
        <v>10.935450002753729</v>
      </c>
      <c r="D3926">
        <v>0.1445966978972747</v>
      </c>
      <c r="E3926" s="19">
        <f t="shared" si="489"/>
        <v>8.2185192742281465</v>
      </c>
      <c r="F3926">
        <v>1.3006888366362546</v>
      </c>
      <c r="G3926" s="20">
        <v>0.44600000000000001</v>
      </c>
      <c r="H3926">
        <v>0.46300000000000002</v>
      </c>
      <c r="I3926">
        <f t="shared" si="490"/>
        <v>1.186591757935306E-2</v>
      </c>
      <c r="J3926">
        <f t="shared" si="491"/>
        <v>1.1009087155618307E-2</v>
      </c>
      <c r="K3926">
        <v>6</v>
      </c>
      <c r="L3926">
        <v>6</v>
      </c>
      <c r="M3926">
        <f t="shared" si="492"/>
        <v>8.5869616454015626E-3</v>
      </c>
      <c r="N3926">
        <f t="shared" si="493"/>
        <v>1.0729630084156281E-5</v>
      </c>
      <c r="O3926">
        <f t="shared" si="494"/>
        <v>1.2289318383266254E-5</v>
      </c>
      <c r="P3926">
        <f t="shared" si="495"/>
        <v>-2.7064815804301445</v>
      </c>
    </row>
    <row r="3927" spans="1:16" x14ac:dyDescent="0.25">
      <c r="A3927">
        <v>3926</v>
      </c>
      <c r="B3927">
        <v>0.43943601794488357</v>
      </c>
      <c r="C3927">
        <f t="shared" si="488"/>
        <v>4.8105487560148807</v>
      </c>
      <c r="D3927">
        <v>0.41694387646107361</v>
      </c>
      <c r="E3927" s="19">
        <f t="shared" si="489"/>
        <v>4.9912917813083393</v>
      </c>
      <c r="F3927">
        <v>0.48203673941316083</v>
      </c>
      <c r="G3927" s="20">
        <v>0.44600000000000001</v>
      </c>
      <c r="H3927">
        <v>0.46300000000000002</v>
      </c>
      <c r="I3927">
        <f t="shared" si="490"/>
        <v>1.186591757935306E-2</v>
      </c>
      <c r="J3927">
        <f t="shared" si="491"/>
        <v>1.1009087155618307E-2</v>
      </c>
      <c r="K3927">
        <v>6</v>
      </c>
      <c r="L3927">
        <v>6</v>
      </c>
      <c r="M3927">
        <f t="shared" si="492"/>
        <v>1.1018686650469534E-2</v>
      </c>
      <c r="N3927">
        <f t="shared" si="493"/>
        <v>2.4390841728113725E-5</v>
      </c>
      <c r="O3927">
        <f t="shared" si="494"/>
        <v>2.0235242583539253E-5</v>
      </c>
      <c r="P3927">
        <f t="shared" si="495"/>
        <v>-1.8350769914877636</v>
      </c>
    </row>
    <row r="3928" spans="1:16" x14ac:dyDescent="0.25">
      <c r="A3928">
        <v>3927</v>
      </c>
      <c r="B3928">
        <v>0.20566423535874509</v>
      </c>
      <c r="C3928">
        <f t="shared" si="488"/>
        <v>7.2074396345950431</v>
      </c>
      <c r="D3928">
        <v>0.13281655323953978</v>
      </c>
      <c r="E3928" s="19">
        <f t="shared" si="489"/>
        <v>8.4563006948409392</v>
      </c>
      <c r="F3928">
        <v>-1.1231804819544777</v>
      </c>
      <c r="G3928" s="20">
        <v>0.44600000000000001</v>
      </c>
      <c r="H3928">
        <v>0.46300000000000002</v>
      </c>
      <c r="I3928">
        <f t="shared" si="490"/>
        <v>1.186591757935306E-2</v>
      </c>
      <c r="J3928">
        <f t="shared" si="491"/>
        <v>1.1009087155618307E-2</v>
      </c>
      <c r="K3928">
        <v>6</v>
      </c>
      <c r="L3928">
        <v>6</v>
      </c>
      <c r="M3928">
        <f t="shared" si="492"/>
        <v>8.4653730905041268E-3</v>
      </c>
      <c r="N3928">
        <f t="shared" si="493"/>
        <v>1.6279474998325921E-5</v>
      </c>
      <c r="O3928">
        <f t="shared" si="494"/>
        <v>1.1943756926905234E-5</v>
      </c>
      <c r="P3928">
        <f t="shared" si="495"/>
        <v>-1.3033144217871446</v>
      </c>
    </row>
    <row r="3929" spans="1:16" x14ac:dyDescent="0.25">
      <c r="A3929">
        <v>3928</v>
      </c>
      <c r="B3929">
        <v>0.16217535935544908</v>
      </c>
      <c r="C3929">
        <f t="shared" si="488"/>
        <v>7.893994815110271</v>
      </c>
      <c r="D3929">
        <v>0.44248786889248332</v>
      </c>
      <c r="E3929" s="19">
        <f t="shared" si="489"/>
        <v>4.7864996145303431</v>
      </c>
      <c r="F3929">
        <v>-0.71645899879513308</v>
      </c>
      <c r="G3929" s="20">
        <v>0.44600000000000001</v>
      </c>
      <c r="H3929">
        <v>0.46300000000000002</v>
      </c>
      <c r="I3929">
        <f t="shared" si="490"/>
        <v>1.186591757935306E-2</v>
      </c>
      <c r="J3929">
        <f t="shared" si="491"/>
        <v>1.1009087155618307E-2</v>
      </c>
      <c r="K3929">
        <v>6</v>
      </c>
      <c r="L3929">
        <v>6</v>
      </c>
      <c r="M3929">
        <f t="shared" si="492"/>
        <v>1.1251937157432008E-2</v>
      </c>
      <c r="N3929">
        <f t="shared" si="493"/>
        <v>1.4863619255074756E-5</v>
      </c>
      <c r="O3929">
        <f t="shared" si="494"/>
        <v>2.1101014965799853E-5</v>
      </c>
      <c r="P3929">
        <f t="shared" si="495"/>
        <v>-1.1289929777614658</v>
      </c>
    </row>
    <row r="3930" spans="1:16" x14ac:dyDescent="0.25">
      <c r="A3930">
        <v>3929</v>
      </c>
      <c r="B3930">
        <v>0.92281868953520307</v>
      </c>
      <c r="C3930">
        <f t="shared" si="488"/>
        <v>1.4136102377114141</v>
      </c>
      <c r="D3930">
        <v>0.47331156346324044</v>
      </c>
      <c r="E3930" s="19">
        <f t="shared" si="489"/>
        <v>4.549322038788163</v>
      </c>
      <c r="F3930">
        <v>0.36320443541626446</v>
      </c>
      <c r="G3930" s="20">
        <v>0.44600000000000001</v>
      </c>
      <c r="H3930">
        <v>0.46300000000000002</v>
      </c>
      <c r="I3930">
        <f t="shared" si="490"/>
        <v>1.186591757935306E-2</v>
      </c>
      <c r="J3930">
        <f t="shared" si="491"/>
        <v>1.1009087155618307E-2</v>
      </c>
      <c r="K3930">
        <v>6</v>
      </c>
      <c r="L3930">
        <v>6</v>
      </c>
      <c r="M3930">
        <f t="shared" si="492"/>
        <v>1.1541519020804318E-2</v>
      </c>
      <c r="N3930">
        <f t="shared" si="493"/>
        <v>8.3002605812541302E-5</v>
      </c>
      <c r="O3930">
        <f t="shared" si="494"/>
        <v>2.2201110217931312E-5</v>
      </c>
      <c r="P3930">
        <f t="shared" si="495"/>
        <v>-1.7957208709520014</v>
      </c>
    </row>
    <row r="3931" spans="1:16" x14ac:dyDescent="0.25">
      <c r="A3931">
        <v>3930</v>
      </c>
      <c r="B3931">
        <v>6.250190740684225E-2</v>
      </c>
      <c r="C3931">
        <f t="shared" si="488"/>
        <v>10.48923922710865</v>
      </c>
      <c r="D3931">
        <v>6.988738670003357E-3</v>
      </c>
      <c r="E3931" s="19">
        <f t="shared" si="489"/>
        <v>15.949844470290007</v>
      </c>
      <c r="F3931">
        <v>0.25333179110020865</v>
      </c>
      <c r="G3931" s="20">
        <v>0.44600000000000001</v>
      </c>
      <c r="H3931">
        <v>0.46300000000000002</v>
      </c>
      <c r="I3931">
        <f t="shared" si="490"/>
        <v>1.186591757935306E-2</v>
      </c>
      <c r="J3931">
        <f t="shared" si="491"/>
        <v>1.1009087155618307E-2</v>
      </c>
      <c r="K3931">
        <v>6</v>
      </c>
      <c r="L3931">
        <v>6</v>
      </c>
      <c r="M3931">
        <f t="shared" si="492"/>
        <v>6.1639355034752508E-3</v>
      </c>
      <c r="N3931">
        <f t="shared" si="493"/>
        <v>1.1186067053375438E-5</v>
      </c>
      <c r="O3931">
        <f t="shared" si="494"/>
        <v>6.3323501485004488E-6</v>
      </c>
      <c r="P3931">
        <f t="shared" si="495"/>
        <v>-2.9299982798087747</v>
      </c>
    </row>
    <row r="3932" spans="1:16" x14ac:dyDescent="0.25">
      <c r="A3932">
        <v>3931</v>
      </c>
      <c r="B3932">
        <v>0.94280831324198122</v>
      </c>
      <c r="C3932">
        <f t="shared" si="488"/>
        <v>1.2213959951892623</v>
      </c>
      <c r="D3932">
        <v>0.51121555223242898</v>
      </c>
      <c r="E3932" s="19">
        <f t="shared" si="489"/>
        <v>4.2701247613424975</v>
      </c>
      <c r="F3932">
        <v>0.45904926082585007</v>
      </c>
      <c r="G3932" s="20">
        <v>0.44600000000000001</v>
      </c>
      <c r="H3932">
        <v>0.46300000000000002</v>
      </c>
      <c r="I3932">
        <f t="shared" si="490"/>
        <v>1.186591757935306E-2</v>
      </c>
      <c r="J3932">
        <f t="shared" si="491"/>
        <v>1.1009087155618307E-2</v>
      </c>
      <c r="K3932">
        <v>6</v>
      </c>
      <c r="L3932">
        <v>6</v>
      </c>
      <c r="M3932">
        <f t="shared" si="492"/>
        <v>1.1912859781885657E-2</v>
      </c>
      <c r="N3932">
        <f t="shared" si="493"/>
        <v>9.6064940277744928E-5</v>
      </c>
      <c r="O3932">
        <f t="shared" si="494"/>
        <v>2.3652704697144798E-5</v>
      </c>
      <c r="P3932">
        <f t="shared" si="495"/>
        <v>-1.8486504114135869</v>
      </c>
    </row>
    <row r="3933" spans="1:16" x14ac:dyDescent="0.25">
      <c r="A3933">
        <v>3932</v>
      </c>
      <c r="B3933">
        <v>0.21176793725394452</v>
      </c>
      <c r="C3933">
        <f t="shared" si="488"/>
        <v>7.1213880633671236</v>
      </c>
      <c r="D3933">
        <v>0.23090304269539474</v>
      </c>
      <c r="E3933" s="19">
        <f t="shared" si="489"/>
        <v>6.8646449272072507</v>
      </c>
      <c r="F3933">
        <v>0.47012690629344434</v>
      </c>
      <c r="G3933" s="20">
        <v>0.44600000000000001</v>
      </c>
      <c r="H3933">
        <v>0.46300000000000002</v>
      </c>
      <c r="I3933">
        <f t="shared" si="490"/>
        <v>1.186591757935306E-2</v>
      </c>
      <c r="J3933">
        <f t="shared" si="491"/>
        <v>1.1009087155618307E-2</v>
      </c>
      <c r="K3933">
        <v>6</v>
      </c>
      <c r="L3933">
        <v>6</v>
      </c>
      <c r="M3933">
        <f t="shared" si="492"/>
        <v>9.3956595739484155E-3</v>
      </c>
      <c r="N3933">
        <f t="shared" si="493"/>
        <v>1.6476188671265297E-5</v>
      </c>
      <c r="O3933">
        <f t="shared" si="494"/>
        <v>1.471306980492142E-5</v>
      </c>
      <c r="P3933">
        <f t="shared" si="495"/>
        <v>-2.0887872488477628</v>
      </c>
    </row>
    <row r="3934" spans="1:16" x14ac:dyDescent="0.25">
      <c r="A3934">
        <v>3933</v>
      </c>
      <c r="B3934">
        <v>0.75090792565691089</v>
      </c>
      <c r="C3934">
        <f t="shared" si="488"/>
        <v>2.6686566817223949</v>
      </c>
      <c r="D3934">
        <v>0.22980437635425885</v>
      </c>
      <c r="E3934" s="19">
        <f t="shared" si="489"/>
        <v>6.8788898298801291</v>
      </c>
      <c r="F3934">
        <v>-0.85327656051958911</v>
      </c>
      <c r="G3934" s="20">
        <v>0.44600000000000001</v>
      </c>
      <c r="H3934">
        <v>0.46300000000000002</v>
      </c>
      <c r="I3934">
        <f t="shared" si="490"/>
        <v>1.186591757935306E-2</v>
      </c>
      <c r="J3934">
        <f t="shared" si="491"/>
        <v>1.1009087155618307E-2</v>
      </c>
      <c r="K3934">
        <v>6</v>
      </c>
      <c r="L3934">
        <v>6</v>
      </c>
      <c r="M3934">
        <f t="shared" si="492"/>
        <v>9.3859261997484063E-3</v>
      </c>
      <c r="N3934">
        <f t="shared" si="493"/>
        <v>4.3967189236797762E-5</v>
      </c>
      <c r="O3934">
        <f t="shared" si="494"/>
        <v>1.4682601771187259E-5</v>
      </c>
      <c r="P3934">
        <f t="shared" si="495"/>
        <v>-1.115003353184616</v>
      </c>
    </row>
    <row r="3935" spans="1:16" x14ac:dyDescent="0.25">
      <c r="A3935">
        <v>3934</v>
      </c>
      <c r="B3935">
        <v>0.36832789086581014</v>
      </c>
      <c r="C3935">
        <f t="shared" si="488"/>
        <v>5.4063174353408909</v>
      </c>
      <c r="D3935">
        <v>0.69414349803155617</v>
      </c>
      <c r="E3935" s="19">
        <f t="shared" si="489"/>
        <v>3.0378943892295229</v>
      </c>
      <c r="F3935">
        <v>1.1264933164056856</v>
      </c>
      <c r="G3935" s="20">
        <v>0.44600000000000001</v>
      </c>
      <c r="H3935">
        <v>0.46300000000000002</v>
      </c>
      <c r="I3935">
        <f t="shared" si="490"/>
        <v>1.186591757935306E-2</v>
      </c>
      <c r="J3935">
        <f t="shared" si="491"/>
        <v>1.1009087155618307E-2</v>
      </c>
      <c r="K3935">
        <v>6</v>
      </c>
      <c r="L3935">
        <v>6</v>
      </c>
      <c r="M3935">
        <f t="shared" si="492"/>
        <v>1.4123748521758543E-2</v>
      </c>
      <c r="N3935">
        <f t="shared" si="493"/>
        <v>2.1703004815501546E-5</v>
      </c>
      <c r="O3935">
        <f t="shared" si="494"/>
        <v>3.3246712050979438E-5</v>
      </c>
      <c r="P3935">
        <f t="shared" si="495"/>
        <v>-1.7948831505235905</v>
      </c>
    </row>
    <row r="3936" spans="1:16" x14ac:dyDescent="0.25">
      <c r="A3936">
        <v>3935</v>
      </c>
      <c r="B3936">
        <v>0.49290444654683063</v>
      </c>
      <c r="C3936">
        <f t="shared" si="488"/>
        <v>4.4034501933724517</v>
      </c>
      <c r="D3936">
        <v>0.61302529984435561</v>
      </c>
      <c r="E3936" s="19">
        <f t="shared" si="489"/>
        <v>3.5686574384379353</v>
      </c>
      <c r="F3936">
        <v>-0.59848503042303491</v>
      </c>
      <c r="G3936" s="20">
        <v>0.44600000000000001</v>
      </c>
      <c r="H3936">
        <v>0.46300000000000002</v>
      </c>
      <c r="I3936">
        <f t="shared" si="490"/>
        <v>1.186591757935306E-2</v>
      </c>
      <c r="J3936">
        <f t="shared" si="491"/>
        <v>1.1009087155618307E-2</v>
      </c>
      <c r="K3936">
        <v>6</v>
      </c>
      <c r="L3936">
        <v>6</v>
      </c>
      <c r="M3936">
        <f t="shared" si="492"/>
        <v>1.3031184131597323E-2</v>
      </c>
      <c r="N3936">
        <f t="shared" si="493"/>
        <v>2.6645772787422341E-5</v>
      </c>
      <c r="O3936">
        <f t="shared" si="494"/>
        <v>2.8301959978598979E-5</v>
      </c>
      <c r="P3936">
        <f t="shared" si="495"/>
        <v>-0.96412003486554809</v>
      </c>
    </row>
    <row r="3937" spans="1:16" x14ac:dyDescent="0.25">
      <c r="A3937">
        <v>3936</v>
      </c>
      <c r="B3937">
        <v>0.64497817926572465</v>
      </c>
      <c r="C3937">
        <f t="shared" si="488"/>
        <v>3.3579744815629136</v>
      </c>
      <c r="D3937">
        <v>0.33625293740653706</v>
      </c>
      <c r="E3937" s="19">
        <f t="shared" si="489"/>
        <v>5.7024850422986271</v>
      </c>
      <c r="F3937">
        <v>-1.9626713765319437</v>
      </c>
      <c r="G3937" s="20">
        <v>0.44600000000000001</v>
      </c>
      <c r="H3937">
        <v>0.46300000000000002</v>
      </c>
      <c r="I3937">
        <f t="shared" si="490"/>
        <v>1.186591757935306E-2</v>
      </c>
      <c r="J3937">
        <f t="shared" si="491"/>
        <v>1.1009087155618307E-2</v>
      </c>
      <c r="K3937">
        <v>6</v>
      </c>
      <c r="L3937">
        <v>6</v>
      </c>
      <c r="M3937">
        <f t="shared" si="492"/>
        <v>1.0308707917568435E-2</v>
      </c>
      <c r="N3937">
        <f t="shared" si="493"/>
        <v>3.4941698925217096E-5</v>
      </c>
      <c r="O3937">
        <f t="shared" si="494"/>
        <v>1.7711576488289689E-5</v>
      </c>
      <c r="P3937">
        <f t="shared" si="495"/>
        <v>-0.26757482964769097</v>
      </c>
    </row>
    <row r="3938" spans="1:16" x14ac:dyDescent="0.25">
      <c r="A3938">
        <v>3937</v>
      </c>
      <c r="B3938">
        <v>0.74181340983306376</v>
      </c>
      <c r="C3938">
        <f t="shared" si="488"/>
        <v>2.7281262226838114</v>
      </c>
      <c r="D3938">
        <v>0.98034607989745781</v>
      </c>
      <c r="E3938" s="19">
        <f t="shared" si="489"/>
        <v>0.74605007187160044</v>
      </c>
      <c r="F3938">
        <v>0.43445197661640123</v>
      </c>
      <c r="G3938" s="20">
        <v>0.44600000000000001</v>
      </c>
      <c r="H3938">
        <v>0.46300000000000002</v>
      </c>
      <c r="I3938">
        <f t="shared" si="490"/>
        <v>1.186591757935306E-2</v>
      </c>
      <c r="J3938">
        <f t="shared" si="491"/>
        <v>1.1009087155618307E-2</v>
      </c>
      <c r="K3938">
        <v>6</v>
      </c>
      <c r="L3938">
        <v>6</v>
      </c>
      <c r="M3938">
        <f t="shared" si="492"/>
        <v>2.8500489806343843E-2</v>
      </c>
      <c r="N3938">
        <f t="shared" si="493"/>
        <v>4.3008762702301183E-5</v>
      </c>
      <c r="O3938">
        <f t="shared" si="494"/>
        <v>1.3537965320025154E-4</v>
      </c>
      <c r="P3938">
        <f t="shared" si="495"/>
        <v>-0.80007863491229436</v>
      </c>
    </row>
    <row r="3939" spans="1:16" x14ac:dyDescent="0.25">
      <c r="A3939">
        <v>3938</v>
      </c>
      <c r="B3939">
        <v>0.90105899227881714</v>
      </c>
      <c r="C3939">
        <f t="shared" si="488"/>
        <v>1.6015735312058257</v>
      </c>
      <c r="D3939">
        <v>0.34665974913785208</v>
      </c>
      <c r="E3939" s="19">
        <f t="shared" si="489"/>
        <v>5.6041575232200804</v>
      </c>
      <c r="F3939">
        <v>-0.84723751569981687</v>
      </c>
      <c r="G3939" s="20">
        <v>0.44600000000000001</v>
      </c>
      <c r="H3939">
        <v>0.46300000000000002</v>
      </c>
      <c r="I3939">
        <f t="shared" si="490"/>
        <v>1.186591757935306E-2</v>
      </c>
      <c r="J3939">
        <f t="shared" si="491"/>
        <v>1.1009087155618307E-2</v>
      </c>
      <c r="K3939">
        <v>6</v>
      </c>
      <c r="L3939">
        <v>6</v>
      </c>
      <c r="M3939">
        <f t="shared" si="492"/>
        <v>1.0398750185561268E-2</v>
      </c>
      <c r="N3939">
        <f t="shared" si="493"/>
        <v>7.3261284010477492E-5</v>
      </c>
      <c r="O3939">
        <f t="shared" si="494"/>
        <v>1.8022334236951756E-5</v>
      </c>
      <c r="P3939">
        <f t="shared" si="495"/>
        <v>-0.85638024992275841</v>
      </c>
    </row>
    <row r="3940" spans="1:16" x14ac:dyDescent="0.25">
      <c r="A3940">
        <v>3939</v>
      </c>
      <c r="B3940">
        <v>0.24756614886928924</v>
      </c>
      <c r="C3940">
        <f t="shared" si="488"/>
        <v>6.6552712456798719</v>
      </c>
      <c r="D3940">
        <v>0.6326487014374218</v>
      </c>
      <c r="E3940" s="19">
        <f t="shared" si="489"/>
        <v>3.4389238676129641</v>
      </c>
      <c r="F3940">
        <v>-0.50397829909343272</v>
      </c>
      <c r="G3940" s="20">
        <v>0.44600000000000001</v>
      </c>
      <c r="H3940">
        <v>0.46300000000000002</v>
      </c>
      <c r="I3940">
        <f t="shared" si="490"/>
        <v>1.186591757935306E-2</v>
      </c>
      <c r="J3940">
        <f t="shared" si="491"/>
        <v>1.1009087155618307E-2</v>
      </c>
      <c r="K3940">
        <v>6</v>
      </c>
      <c r="L3940">
        <v>6</v>
      </c>
      <c r="M3940">
        <f t="shared" si="492"/>
        <v>1.3274709669310703E-2</v>
      </c>
      <c r="N3940">
        <f t="shared" si="493"/>
        <v>1.7630135422278655E-5</v>
      </c>
      <c r="O3940">
        <f t="shared" si="494"/>
        <v>2.9369652800748512E-5</v>
      </c>
      <c r="P3940">
        <f t="shared" si="495"/>
        <v>-1.020354265886406</v>
      </c>
    </row>
    <row r="3941" spans="1:16" x14ac:dyDescent="0.25">
      <c r="A3941">
        <v>3940</v>
      </c>
      <c r="B3941">
        <v>0.71526230658894618</v>
      </c>
      <c r="C3941">
        <f t="shared" si="488"/>
        <v>2.9008906693833199</v>
      </c>
      <c r="D3941">
        <v>0.27747428815576647</v>
      </c>
      <c r="E3941" s="19">
        <f t="shared" si="489"/>
        <v>6.3070863929018133</v>
      </c>
      <c r="F3941">
        <v>-1.0704161468311213</v>
      </c>
      <c r="G3941" s="20">
        <v>0.44600000000000001</v>
      </c>
      <c r="H3941">
        <v>0.46300000000000002</v>
      </c>
      <c r="I3941">
        <f t="shared" si="490"/>
        <v>1.186591757935306E-2</v>
      </c>
      <c r="J3941">
        <f t="shared" si="491"/>
        <v>1.1009087155618307E-2</v>
      </c>
      <c r="K3941">
        <v>6</v>
      </c>
      <c r="L3941">
        <v>6</v>
      </c>
      <c r="M3941">
        <f t="shared" si="492"/>
        <v>9.8021630457059104E-3</v>
      </c>
      <c r="N3941">
        <f t="shared" si="493"/>
        <v>4.0447347627298333E-5</v>
      </c>
      <c r="O3941">
        <f t="shared" si="494"/>
        <v>1.6013733395767094E-5</v>
      </c>
      <c r="P3941">
        <f t="shared" si="495"/>
        <v>-0.91376056413946849</v>
      </c>
    </row>
    <row r="3942" spans="1:16" x14ac:dyDescent="0.25">
      <c r="A3942">
        <v>3941</v>
      </c>
      <c r="B3942">
        <v>0.35047456282235173</v>
      </c>
      <c r="C3942">
        <f t="shared" si="488"/>
        <v>5.5686713515101731</v>
      </c>
      <c r="D3942">
        <v>0.36158330027161473</v>
      </c>
      <c r="E3942" s="19">
        <f t="shared" si="489"/>
        <v>5.4669522180089443</v>
      </c>
      <c r="F3942">
        <v>1.1247630027355626</v>
      </c>
      <c r="G3942" s="20">
        <v>0.44600000000000001</v>
      </c>
      <c r="H3942">
        <v>0.46300000000000002</v>
      </c>
      <c r="I3942">
        <f t="shared" si="490"/>
        <v>1.186591757935306E-2</v>
      </c>
      <c r="J3942">
        <f t="shared" si="491"/>
        <v>1.1009087155618307E-2</v>
      </c>
      <c r="K3942">
        <v>6</v>
      </c>
      <c r="L3942">
        <v>6</v>
      </c>
      <c r="M3942">
        <f t="shared" si="492"/>
        <v>1.0528431431034645E-2</v>
      </c>
      <c r="N3942">
        <f t="shared" si="493"/>
        <v>2.1070256426878842E-5</v>
      </c>
      <c r="O3942">
        <f t="shared" si="494"/>
        <v>1.8474644732999705E-5</v>
      </c>
      <c r="P3942">
        <f t="shared" si="495"/>
        <v>-2.2864794904054899</v>
      </c>
    </row>
    <row r="3943" spans="1:16" x14ac:dyDescent="0.25">
      <c r="A3943">
        <v>3942</v>
      </c>
      <c r="B3943">
        <v>0.14981536301767021</v>
      </c>
      <c r="C3943">
        <f t="shared" si="488"/>
        <v>8.1186748714719137</v>
      </c>
      <c r="D3943">
        <v>0.97289956358531449</v>
      </c>
      <c r="E3943" s="19">
        <f t="shared" si="489"/>
        <v>0.86217139548965549</v>
      </c>
      <c r="F3943">
        <v>-0.41086309465754312</v>
      </c>
      <c r="G3943" s="20">
        <v>0.44600000000000001</v>
      </c>
      <c r="H3943">
        <v>0.46300000000000002</v>
      </c>
      <c r="I3943">
        <f t="shared" si="490"/>
        <v>1.186591757935306E-2</v>
      </c>
      <c r="J3943">
        <f t="shared" si="491"/>
        <v>1.1009087155618307E-2</v>
      </c>
      <c r="K3943">
        <v>6</v>
      </c>
      <c r="L3943">
        <v>6</v>
      </c>
      <c r="M3943">
        <f t="shared" si="492"/>
        <v>2.6511817838126193E-2</v>
      </c>
      <c r="N3943">
        <f t="shared" si="493"/>
        <v>1.4452276410973064E-5</v>
      </c>
      <c r="O3943">
        <f t="shared" si="494"/>
        <v>1.1714608084699768E-4</v>
      </c>
      <c r="P3943">
        <f t="shared" si="495"/>
        <v>-0.46344349357663417</v>
      </c>
    </row>
    <row r="3944" spans="1:16" x14ac:dyDescent="0.25">
      <c r="A3944">
        <v>3943</v>
      </c>
      <c r="B3944">
        <v>0.67714468825342566</v>
      </c>
      <c r="C3944">
        <f t="shared" si="488"/>
        <v>3.1482339251126308</v>
      </c>
      <c r="D3944">
        <v>0.28980376598406932</v>
      </c>
      <c r="E3944" s="19">
        <f t="shared" si="489"/>
        <v>6.1723952387303367</v>
      </c>
      <c r="F3944">
        <v>-0.21496020963240881</v>
      </c>
      <c r="G3944" s="20">
        <v>0.44600000000000001</v>
      </c>
      <c r="H3944">
        <v>0.46300000000000002</v>
      </c>
      <c r="I3944">
        <f t="shared" si="490"/>
        <v>1.186591757935306E-2</v>
      </c>
      <c r="J3944">
        <f t="shared" si="491"/>
        <v>1.1009087155618307E-2</v>
      </c>
      <c r="K3944">
        <v>6</v>
      </c>
      <c r="L3944">
        <v>6</v>
      </c>
      <c r="M3944">
        <f t="shared" si="492"/>
        <v>9.9085350116725202E-3</v>
      </c>
      <c r="N3944">
        <f t="shared" si="493"/>
        <v>3.7269572758681078E-5</v>
      </c>
      <c r="O3944">
        <f t="shared" si="494"/>
        <v>1.6363177679590027E-5</v>
      </c>
      <c r="P3944">
        <f t="shared" si="495"/>
        <v>-1.5568146170630937</v>
      </c>
    </row>
    <row r="3945" spans="1:16" x14ac:dyDescent="0.25">
      <c r="A3945">
        <v>3944</v>
      </c>
      <c r="B3945">
        <v>0.69762260811181986</v>
      </c>
      <c r="C3945">
        <f t="shared" si="488"/>
        <v>3.0153277863220369</v>
      </c>
      <c r="D3945">
        <v>0.16141239661854914</v>
      </c>
      <c r="E3945" s="19">
        <f t="shared" si="489"/>
        <v>7.9074172697380014</v>
      </c>
      <c r="F3945">
        <v>1.2277268979232758</v>
      </c>
      <c r="G3945" s="20">
        <v>0.44600000000000001</v>
      </c>
      <c r="H3945">
        <v>0.46300000000000002</v>
      </c>
      <c r="I3945">
        <f t="shared" si="490"/>
        <v>1.186591757935306E-2</v>
      </c>
      <c r="J3945">
        <f t="shared" si="491"/>
        <v>1.1009087155618307E-2</v>
      </c>
      <c r="K3945">
        <v>6</v>
      </c>
      <c r="L3945">
        <v>6</v>
      </c>
      <c r="M3945">
        <f t="shared" si="492"/>
        <v>8.7542507822380138E-3</v>
      </c>
      <c r="N3945">
        <f t="shared" si="493"/>
        <v>3.8912297981524353E-5</v>
      </c>
      <c r="O3945">
        <f t="shared" si="494"/>
        <v>1.2772817793052478E-5</v>
      </c>
      <c r="P3945">
        <f t="shared" si="495"/>
        <v>-2.9501574931035539</v>
      </c>
    </row>
    <row r="3946" spans="1:16" x14ac:dyDescent="0.25">
      <c r="A3946">
        <v>3945</v>
      </c>
      <c r="B3946">
        <v>0.19363994262520218</v>
      </c>
      <c r="C3946">
        <f t="shared" si="488"/>
        <v>7.3835780705724137</v>
      </c>
      <c r="D3946">
        <v>0.75475325785088654</v>
      </c>
      <c r="E3946" s="19">
        <f t="shared" si="489"/>
        <v>2.6434481853913003</v>
      </c>
      <c r="F3946">
        <v>-0.27821670300909318</v>
      </c>
      <c r="G3946" s="20">
        <v>0.44600000000000001</v>
      </c>
      <c r="H3946">
        <v>0.46300000000000002</v>
      </c>
      <c r="I3946">
        <f t="shared" si="490"/>
        <v>1.186591757935306E-2</v>
      </c>
      <c r="J3946">
        <f t="shared" si="491"/>
        <v>1.1009087155618307E-2</v>
      </c>
      <c r="K3946">
        <v>6</v>
      </c>
      <c r="L3946">
        <v>6</v>
      </c>
      <c r="M3946">
        <f t="shared" si="492"/>
        <v>1.5140872803078484E-2</v>
      </c>
      <c r="N3946">
        <f t="shared" si="493"/>
        <v>1.5891121108473226E-5</v>
      </c>
      <c r="O3946">
        <f t="shared" si="494"/>
        <v>3.820767153983361E-5</v>
      </c>
      <c r="P3946">
        <f t="shared" si="495"/>
        <v>-0.98763552133182941</v>
      </c>
    </row>
    <row r="3947" spans="1:16" x14ac:dyDescent="0.25">
      <c r="A3947">
        <v>3946</v>
      </c>
      <c r="B3947">
        <v>0.43879512924588765</v>
      </c>
      <c r="C3947">
        <f t="shared" si="488"/>
        <v>4.8156129030409183</v>
      </c>
      <c r="D3947">
        <v>0.82421338541825617</v>
      </c>
      <c r="E3947" s="19">
        <f t="shared" si="489"/>
        <v>2.1765672706082877</v>
      </c>
      <c r="F3947">
        <v>0.12127884474466555</v>
      </c>
      <c r="G3947" s="20">
        <v>0.44600000000000001</v>
      </c>
      <c r="H3947">
        <v>0.46300000000000002</v>
      </c>
      <c r="I3947">
        <f t="shared" si="490"/>
        <v>1.186591757935306E-2</v>
      </c>
      <c r="J3947">
        <f t="shared" si="491"/>
        <v>1.1009087155618307E-2</v>
      </c>
      <c r="K3947">
        <v>6</v>
      </c>
      <c r="L3947">
        <v>6</v>
      </c>
      <c r="M3947">
        <f t="shared" si="492"/>
        <v>1.6685924144592877E-2</v>
      </c>
      <c r="N3947">
        <f t="shared" si="493"/>
        <v>2.4365192073316515E-5</v>
      </c>
      <c r="O3947">
        <f t="shared" si="494"/>
        <v>4.6403344093184599E-5</v>
      </c>
      <c r="P3947">
        <f t="shared" si="495"/>
        <v>-1.0799669498207929</v>
      </c>
    </row>
    <row r="3948" spans="1:16" x14ac:dyDescent="0.25">
      <c r="A3948">
        <v>3947</v>
      </c>
      <c r="B3948">
        <v>0.78637043366801962</v>
      </c>
      <c r="C3948">
        <f t="shared" si="488"/>
        <v>2.4341999138321824</v>
      </c>
      <c r="D3948">
        <v>0.14523758659627065</v>
      </c>
      <c r="E3948" s="19">
        <f t="shared" si="489"/>
        <v>8.2060862996698045</v>
      </c>
      <c r="F3948">
        <v>-0.55806594900786877</v>
      </c>
      <c r="G3948" s="20">
        <v>0.44600000000000001</v>
      </c>
      <c r="H3948">
        <v>0.46300000000000002</v>
      </c>
      <c r="I3948">
        <f t="shared" si="490"/>
        <v>1.186591757935306E-2</v>
      </c>
      <c r="J3948">
        <f t="shared" si="491"/>
        <v>1.1009087155618307E-2</v>
      </c>
      <c r="K3948">
        <v>6</v>
      </c>
      <c r="L3948">
        <v>6</v>
      </c>
      <c r="M3948">
        <f t="shared" si="492"/>
        <v>8.5934642011886789E-3</v>
      </c>
      <c r="N3948">
        <f t="shared" si="493"/>
        <v>4.8202011949221713E-5</v>
      </c>
      <c r="O3948">
        <f t="shared" si="494"/>
        <v>1.2307937829518565E-5</v>
      </c>
      <c r="P3948">
        <f t="shared" si="495"/>
        <v>-1.4730856376120156</v>
      </c>
    </row>
    <row r="3949" spans="1:16" x14ac:dyDescent="0.25">
      <c r="A3949">
        <v>3948</v>
      </c>
      <c r="B3949">
        <v>0.1466719565416425</v>
      </c>
      <c r="C3949">
        <f t="shared" si="488"/>
        <v>8.178436464847664</v>
      </c>
      <c r="D3949">
        <v>0.86107974486526073</v>
      </c>
      <c r="E3949" s="19">
        <f t="shared" si="489"/>
        <v>1.9127611722173332</v>
      </c>
      <c r="F3949">
        <v>-0.35773496165347751</v>
      </c>
      <c r="G3949" s="20">
        <v>0.44600000000000001</v>
      </c>
      <c r="H3949">
        <v>0.46300000000000002</v>
      </c>
      <c r="I3949">
        <f t="shared" si="490"/>
        <v>1.186591757935306E-2</v>
      </c>
      <c r="J3949">
        <f t="shared" si="491"/>
        <v>1.1009087155618307E-2</v>
      </c>
      <c r="K3949">
        <v>6</v>
      </c>
      <c r="L3949">
        <v>6</v>
      </c>
      <c r="M3949">
        <f t="shared" si="492"/>
        <v>1.7799423586964451E-2</v>
      </c>
      <c r="N3949">
        <f t="shared" si="493"/>
        <v>1.4346670520416989E-5</v>
      </c>
      <c r="O3949">
        <f t="shared" si="494"/>
        <v>5.2803246671364415E-5</v>
      </c>
      <c r="P3949">
        <f t="shared" si="495"/>
        <v>-0.79039295234768847</v>
      </c>
    </row>
    <row r="3950" spans="1:16" x14ac:dyDescent="0.25">
      <c r="A3950">
        <v>3949</v>
      </c>
      <c r="B3950">
        <v>0.40107425153355508</v>
      </c>
      <c r="C3950">
        <f t="shared" si="488"/>
        <v>5.1228333326711661</v>
      </c>
      <c r="D3950">
        <v>0.37553025910214544</v>
      </c>
      <c r="E3950" s="19">
        <f t="shared" si="489"/>
        <v>5.3424577602668961</v>
      </c>
      <c r="F3950">
        <v>1.8575428839540109</v>
      </c>
      <c r="G3950" s="20">
        <v>0.44600000000000001</v>
      </c>
      <c r="H3950">
        <v>0.46300000000000002</v>
      </c>
      <c r="I3950">
        <f t="shared" si="490"/>
        <v>1.186591757935306E-2</v>
      </c>
      <c r="J3950">
        <f t="shared" si="491"/>
        <v>1.1009087155618307E-2</v>
      </c>
      <c r="K3950">
        <v>6</v>
      </c>
      <c r="L3950">
        <v>6</v>
      </c>
      <c r="M3950">
        <f t="shared" si="492"/>
        <v>1.065039618704652E-2</v>
      </c>
      <c r="N3950">
        <f t="shared" si="493"/>
        <v>2.290399193450882E-5</v>
      </c>
      <c r="O3950">
        <f t="shared" si="494"/>
        <v>1.8905156490175842E-5</v>
      </c>
      <c r="P3950">
        <f t="shared" si="495"/>
        <v>-2.7239241329649522</v>
      </c>
    </row>
    <row r="3951" spans="1:16" x14ac:dyDescent="0.25">
      <c r="A3951">
        <v>3950</v>
      </c>
      <c r="B3951">
        <v>0.49833674123355814</v>
      </c>
      <c r="C3951">
        <f t="shared" si="488"/>
        <v>4.3636090785264061</v>
      </c>
      <c r="D3951">
        <v>0.25022125919370097</v>
      </c>
      <c r="E3951" s="19">
        <f t="shared" si="489"/>
        <v>6.6230014848358412</v>
      </c>
      <c r="F3951">
        <v>-1.469611561333295</v>
      </c>
      <c r="G3951" s="20">
        <v>0.44600000000000001</v>
      </c>
      <c r="H3951">
        <v>0.46300000000000002</v>
      </c>
      <c r="I3951">
        <f t="shared" si="490"/>
        <v>1.186591757935306E-2</v>
      </c>
      <c r="J3951">
        <f t="shared" si="491"/>
        <v>1.1009087155618307E-2</v>
      </c>
      <c r="K3951">
        <v>6</v>
      </c>
      <c r="L3951">
        <v>6</v>
      </c>
      <c r="M3951">
        <f t="shared" si="492"/>
        <v>9.5655266470811694E-3</v>
      </c>
      <c r="N3951">
        <f t="shared" si="493"/>
        <v>2.6889057021798307E-5</v>
      </c>
      <c r="O3951">
        <f t="shared" si="494"/>
        <v>1.524988333933665E-5</v>
      </c>
      <c r="P3951">
        <f t="shared" si="495"/>
        <v>-0.77989308396858392</v>
      </c>
    </row>
    <row r="3952" spans="1:16" x14ac:dyDescent="0.25">
      <c r="A3952">
        <v>3951</v>
      </c>
      <c r="B3952">
        <v>0.52516251106295964</v>
      </c>
      <c r="C3952">
        <f t="shared" si="488"/>
        <v>4.1703296961255871</v>
      </c>
      <c r="D3952">
        <v>0.66042054506057923</v>
      </c>
      <c r="E3952" s="19">
        <f t="shared" si="489"/>
        <v>3.2570689325679623</v>
      </c>
      <c r="F3952">
        <v>-0.55538521337439306</v>
      </c>
      <c r="G3952" s="20">
        <v>0.44600000000000001</v>
      </c>
      <c r="H3952">
        <v>0.46300000000000002</v>
      </c>
      <c r="I3952">
        <f t="shared" si="490"/>
        <v>1.186591757935306E-2</v>
      </c>
      <c r="J3952">
        <f t="shared" si="491"/>
        <v>1.1009087155618307E-2</v>
      </c>
      <c r="K3952">
        <v>6</v>
      </c>
      <c r="L3952">
        <v>6</v>
      </c>
      <c r="M3952">
        <f t="shared" si="492"/>
        <v>1.3640265919388264E-2</v>
      </c>
      <c r="N3952">
        <f t="shared" si="493"/>
        <v>2.8135265526450092E-5</v>
      </c>
      <c r="O3952">
        <f t="shared" si="494"/>
        <v>3.100947572527083E-5</v>
      </c>
      <c r="P3952">
        <f t="shared" si="495"/>
        <v>-0.9331765049624724</v>
      </c>
    </row>
    <row r="3953" spans="1:16" x14ac:dyDescent="0.25">
      <c r="A3953">
        <v>3952</v>
      </c>
      <c r="B3953">
        <v>0.28922391430402539</v>
      </c>
      <c r="C3953">
        <f t="shared" si="488"/>
        <v>6.1786256089107301</v>
      </c>
      <c r="D3953">
        <v>0.96133304849391155</v>
      </c>
      <c r="E3953" s="19">
        <f t="shared" si="489"/>
        <v>1.01516880631932</v>
      </c>
      <c r="F3953">
        <v>0.35252014640718699</v>
      </c>
      <c r="G3953" s="20">
        <v>0.44600000000000001</v>
      </c>
      <c r="H3953">
        <v>0.46300000000000002</v>
      </c>
      <c r="I3953">
        <f t="shared" si="490"/>
        <v>1.186591757935306E-2</v>
      </c>
      <c r="J3953">
        <f t="shared" si="491"/>
        <v>1.1009087155618307E-2</v>
      </c>
      <c r="K3953">
        <v>6</v>
      </c>
      <c r="L3953">
        <v>6</v>
      </c>
      <c r="M3953">
        <f t="shared" si="492"/>
        <v>2.4432459067014314E-2</v>
      </c>
      <c r="N3953">
        <f t="shared" si="493"/>
        <v>1.8990199562199847E-5</v>
      </c>
      <c r="O3953">
        <f t="shared" si="494"/>
        <v>9.9490842676888336E-5</v>
      </c>
      <c r="P3953">
        <f t="shared" si="495"/>
        <v>-0.85284687845074492</v>
      </c>
    </row>
    <row r="3954" spans="1:16" x14ac:dyDescent="0.25">
      <c r="A3954">
        <v>3953</v>
      </c>
      <c r="B3954">
        <v>0.56242561113315226</v>
      </c>
      <c r="C3954">
        <f t="shared" si="488"/>
        <v>3.9101350866919038</v>
      </c>
      <c r="D3954">
        <v>6.1220130008850369E-2</v>
      </c>
      <c r="E3954" s="19">
        <f t="shared" si="489"/>
        <v>10.543542106527378</v>
      </c>
      <c r="F3954">
        <v>-0.42338115235907026</v>
      </c>
      <c r="G3954" s="20">
        <v>0.44600000000000001</v>
      </c>
      <c r="H3954">
        <v>0.46300000000000002</v>
      </c>
      <c r="I3954">
        <f t="shared" si="490"/>
        <v>1.186591757935306E-2</v>
      </c>
      <c r="J3954">
        <f t="shared" si="491"/>
        <v>1.1009087155618307E-2</v>
      </c>
      <c r="K3954">
        <v>6</v>
      </c>
      <c r="L3954">
        <v>6</v>
      </c>
      <c r="M3954">
        <f t="shared" si="492"/>
        <v>7.5812888492840418E-3</v>
      </c>
      <c r="N3954">
        <f t="shared" si="493"/>
        <v>3.0007488419690626E-5</v>
      </c>
      <c r="O3954">
        <f t="shared" si="494"/>
        <v>9.5793234360464248E-6</v>
      </c>
      <c r="P3954">
        <f t="shared" si="495"/>
        <v>-1.8909935469501402</v>
      </c>
    </row>
    <row r="3955" spans="1:16" x14ac:dyDescent="0.25">
      <c r="A3955">
        <v>3954</v>
      </c>
      <c r="B3955">
        <v>0.24939725943784904</v>
      </c>
      <c r="C3955">
        <f t="shared" si="488"/>
        <v>6.6329857384108522</v>
      </c>
      <c r="D3955">
        <v>0.46205023346659752</v>
      </c>
      <c r="E3955" s="19">
        <f t="shared" si="489"/>
        <v>4.6348186529028004</v>
      </c>
      <c r="F3955">
        <v>-0.69253474066499621</v>
      </c>
      <c r="G3955" s="20">
        <v>0.44600000000000001</v>
      </c>
      <c r="H3955">
        <v>0.46300000000000002</v>
      </c>
      <c r="I3955">
        <f t="shared" si="490"/>
        <v>1.186591757935306E-2</v>
      </c>
      <c r="J3955">
        <f t="shared" si="491"/>
        <v>1.1009087155618307E-2</v>
      </c>
      <c r="K3955">
        <v>6</v>
      </c>
      <c r="L3955">
        <v>6</v>
      </c>
      <c r="M3955">
        <f t="shared" si="492"/>
        <v>1.143457267319983E-2</v>
      </c>
      <c r="N3955">
        <f t="shared" si="493"/>
        <v>1.768936915601515E-5</v>
      </c>
      <c r="O3955">
        <f t="shared" si="494"/>
        <v>2.1791575369781386E-5</v>
      </c>
      <c r="P3955">
        <f t="shared" si="495"/>
        <v>-1.1061660979742691</v>
      </c>
    </row>
    <row r="3956" spans="1:16" x14ac:dyDescent="0.25">
      <c r="A3956">
        <v>3955</v>
      </c>
      <c r="B3956">
        <v>0.56086916714987645</v>
      </c>
      <c r="C3956">
        <f t="shared" si="488"/>
        <v>3.9208355675089934</v>
      </c>
      <c r="D3956">
        <v>0.53245643482772298</v>
      </c>
      <c r="E3956" s="19">
        <f t="shared" si="489"/>
        <v>4.1186957888812961</v>
      </c>
      <c r="F3956">
        <v>-0.49972641136264428</v>
      </c>
      <c r="G3956" s="20">
        <v>0.44600000000000001</v>
      </c>
      <c r="H3956">
        <v>0.46300000000000002</v>
      </c>
      <c r="I3956">
        <f t="shared" si="490"/>
        <v>1.186591757935306E-2</v>
      </c>
      <c r="J3956">
        <f t="shared" si="491"/>
        <v>1.1009087155618307E-2</v>
      </c>
      <c r="K3956">
        <v>6</v>
      </c>
      <c r="L3956">
        <v>6</v>
      </c>
      <c r="M3956">
        <f t="shared" si="492"/>
        <v>1.212987859754615E-2</v>
      </c>
      <c r="N3956">
        <f t="shared" si="493"/>
        <v>2.9925593999821358E-5</v>
      </c>
      <c r="O3956">
        <f t="shared" si="494"/>
        <v>2.4522325798534693E-5</v>
      </c>
      <c r="P3956">
        <f t="shared" si="495"/>
        <v>-1.0975029128478639</v>
      </c>
    </row>
    <row r="3957" spans="1:16" x14ac:dyDescent="0.25">
      <c r="A3957">
        <v>3956</v>
      </c>
      <c r="B3957">
        <v>0.33295693838312934</v>
      </c>
      <c r="C3957">
        <f t="shared" si="488"/>
        <v>5.7341085765791515</v>
      </c>
      <c r="D3957">
        <v>0.87905514694662312</v>
      </c>
      <c r="E3957" s="19">
        <f t="shared" si="489"/>
        <v>1.7770361492625433</v>
      </c>
      <c r="F3957">
        <v>1.0496205504750833</v>
      </c>
      <c r="G3957" s="20">
        <v>0.44600000000000001</v>
      </c>
      <c r="H3957">
        <v>0.46300000000000002</v>
      </c>
      <c r="I3957">
        <f t="shared" si="490"/>
        <v>1.186591757935306E-2</v>
      </c>
      <c r="J3957">
        <f t="shared" si="491"/>
        <v>1.1009087155618307E-2</v>
      </c>
      <c r="K3957">
        <v>6</v>
      </c>
      <c r="L3957">
        <v>6</v>
      </c>
      <c r="M3957">
        <f t="shared" si="492"/>
        <v>1.8466652669615207E-2</v>
      </c>
      <c r="N3957">
        <f t="shared" si="493"/>
        <v>2.0462349424735157E-5</v>
      </c>
      <c r="O3957">
        <f t="shared" si="494"/>
        <v>5.6836210136701072E-5</v>
      </c>
      <c r="P3957">
        <f t="shared" si="495"/>
        <v>-1.4203018976813973</v>
      </c>
    </row>
    <row r="3958" spans="1:16" x14ac:dyDescent="0.25">
      <c r="A3958">
        <v>3957</v>
      </c>
      <c r="B3958">
        <v>0.92608417004913479</v>
      </c>
      <c r="C3958">
        <f t="shared" si="488"/>
        <v>1.3837351527992992</v>
      </c>
      <c r="D3958">
        <v>0.53663747062593459</v>
      </c>
      <c r="E3958" s="19">
        <f t="shared" si="489"/>
        <v>4.0892613213663376</v>
      </c>
      <c r="F3958">
        <v>-0.86756699602119625</v>
      </c>
      <c r="G3958" s="20">
        <v>0.44600000000000001</v>
      </c>
      <c r="H3958">
        <v>0.46300000000000002</v>
      </c>
      <c r="I3958">
        <f t="shared" si="490"/>
        <v>1.186591757935306E-2</v>
      </c>
      <c r="J3958">
        <f t="shared" si="491"/>
        <v>1.1009087155618307E-2</v>
      </c>
      <c r="K3958">
        <v>6</v>
      </c>
      <c r="L3958">
        <v>6</v>
      </c>
      <c r="M3958">
        <f t="shared" si="492"/>
        <v>1.2173455701703606E-2</v>
      </c>
      <c r="N3958">
        <f t="shared" si="493"/>
        <v>8.4794646646049087E-5</v>
      </c>
      <c r="O3958">
        <f t="shared" si="494"/>
        <v>2.4698837286890004E-5</v>
      </c>
      <c r="P3958">
        <f t="shared" si="495"/>
        <v>-0.65074817430809884</v>
      </c>
    </row>
    <row r="3959" spans="1:16" x14ac:dyDescent="0.25">
      <c r="A3959">
        <v>3958</v>
      </c>
      <c r="B3959">
        <v>0.83205664235358745</v>
      </c>
      <c r="C3959">
        <f t="shared" si="488"/>
        <v>2.1217389683555994</v>
      </c>
      <c r="D3959">
        <v>0.86016418958098084</v>
      </c>
      <c r="E3959" s="19">
        <f t="shared" si="489"/>
        <v>1.9195272840875868</v>
      </c>
      <c r="F3959">
        <v>-0.84373823483474553</v>
      </c>
      <c r="G3959" s="20">
        <v>0.44600000000000001</v>
      </c>
      <c r="H3959">
        <v>0.46300000000000002</v>
      </c>
      <c r="I3959">
        <f t="shared" si="490"/>
        <v>1.186591757935306E-2</v>
      </c>
      <c r="J3959">
        <f t="shared" si="491"/>
        <v>1.1009087155618307E-2</v>
      </c>
      <c r="K3959">
        <v>6</v>
      </c>
      <c r="L3959">
        <v>6</v>
      </c>
      <c r="M3959">
        <f t="shared" si="492"/>
        <v>1.7768025438139337E-2</v>
      </c>
      <c r="N3959">
        <f t="shared" si="493"/>
        <v>5.5300550672484258E-5</v>
      </c>
      <c r="O3959">
        <f t="shared" si="494"/>
        <v>5.2617121328394429E-5</v>
      </c>
      <c r="P3959">
        <f t="shared" si="495"/>
        <v>-0.46347061879990548</v>
      </c>
    </row>
    <row r="3960" spans="1:16" x14ac:dyDescent="0.25">
      <c r="A3960">
        <v>3959</v>
      </c>
      <c r="B3960">
        <v>0.3176061281167028</v>
      </c>
      <c r="C3960">
        <f t="shared" si="488"/>
        <v>5.8846418146527064</v>
      </c>
      <c r="D3960">
        <v>0.33606982634968108</v>
      </c>
      <c r="E3960" s="19">
        <f t="shared" si="489"/>
        <v>5.7042356889816288</v>
      </c>
      <c r="F3960">
        <v>0.72987177190952934</v>
      </c>
      <c r="G3960" s="20">
        <v>0.44600000000000001</v>
      </c>
      <c r="H3960">
        <v>0.46300000000000002</v>
      </c>
      <c r="I3960">
        <f t="shared" si="490"/>
        <v>1.186591757935306E-2</v>
      </c>
      <c r="J3960">
        <f t="shared" si="491"/>
        <v>1.1009087155618307E-2</v>
      </c>
      <c r="K3960">
        <v>6</v>
      </c>
      <c r="L3960">
        <v>6</v>
      </c>
      <c r="M3960">
        <f t="shared" si="492"/>
        <v>1.0307125909813097E-2</v>
      </c>
      <c r="N3960">
        <f t="shared" si="493"/>
        <v>1.9938908268159049E-5</v>
      </c>
      <c r="O3960">
        <f t="shared" si="494"/>
        <v>1.7706140753456741E-5</v>
      </c>
      <c r="P3960">
        <f t="shared" si="495"/>
        <v>-2.0838174882136973</v>
      </c>
    </row>
    <row r="3961" spans="1:16" x14ac:dyDescent="0.25">
      <c r="A3961">
        <v>3960</v>
      </c>
      <c r="B3961">
        <v>0.97256385998107853</v>
      </c>
      <c r="C3961">
        <f t="shared" si="488"/>
        <v>0.86700972139080557</v>
      </c>
      <c r="D3961">
        <v>6.2532425916318246E-2</v>
      </c>
      <c r="E3961" s="19">
        <f t="shared" si="489"/>
        <v>10.487959054183788</v>
      </c>
      <c r="F3961">
        <v>0.85746705735800788</v>
      </c>
      <c r="G3961" s="20">
        <v>0.44600000000000001</v>
      </c>
      <c r="H3961">
        <v>0.46300000000000002</v>
      </c>
      <c r="I3961">
        <f t="shared" si="490"/>
        <v>1.186591757935306E-2</v>
      </c>
      <c r="J3961">
        <f t="shared" si="491"/>
        <v>1.1009087155618307E-2</v>
      </c>
      <c r="K3961">
        <v>6</v>
      </c>
      <c r="L3961">
        <v>6</v>
      </c>
      <c r="M3961">
        <f t="shared" si="492"/>
        <v>7.6013515867274133E-3</v>
      </c>
      <c r="N3961">
        <f t="shared" si="493"/>
        <v>1.3533104697501446E-4</v>
      </c>
      <c r="O3961">
        <f t="shared" si="494"/>
        <v>9.6300909908405617E-6</v>
      </c>
      <c r="P3961">
        <f t="shared" si="495"/>
        <v>-3.5946090121220498</v>
      </c>
    </row>
    <row r="3962" spans="1:16" x14ac:dyDescent="0.25">
      <c r="A3962">
        <v>3961</v>
      </c>
      <c r="B3962">
        <v>6.2562944425794244E-3</v>
      </c>
      <c r="C3962">
        <f t="shared" si="488"/>
        <v>16.215005429198683</v>
      </c>
      <c r="D3962">
        <v>0.43943601794488357</v>
      </c>
      <c r="E3962" s="19">
        <f t="shared" si="489"/>
        <v>4.8105487560148807</v>
      </c>
      <c r="F3962">
        <v>-9.8958707894780673E-2</v>
      </c>
      <c r="G3962" s="20">
        <v>0.44600000000000001</v>
      </c>
      <c r="H3962">
        <v>0.46300000000000002</v>
      </c>
      <c r="I3962">
        <f t="shared" si="490"/>
        <v>1.186591757935306E-2</v>
      </c>
      <c r="J3962">
        <f t="shared" si="491"/>
        <v>1.1009087155618307E-2</v>
      </c>
      <c r="K3962">
        <v>6</v>
      </c>
      <c r="L3962">
        <v>6</v>
      </c>
      <c r="M3962">
        <f t="shared" si="492"/>
        <v>1.1223776287532969E-2</v>
      </c>
      <c r="N3962">
        <f t="shared" si="493"/>
        <v>7.2360958400944376E-6</v>
      </c>
      <c r="O3962">
        <f t="shared" si="494"/>
        <v>2.0995525692097896E-5</v>
      </c>
      <c r="P3962">
        <f t="shared" si="495"/>
        <v>-1.4677946128296315</v>
      </c>
    </row>
    <row r="3963" spans="1:16" x14ac:dyDescent="0.25">
      <c r="A3963">
        <v>3962</v>
      </c>
      <c r="B3963">
        <v>0.40910061952574234</v>
      </c>
      <c r="C3963">
        <f t="shared" si="488"/>
        <v>5.0558639572472845</v>
      </c>
      <c r="D3963">
        <v>8.2613605151524397E-2</v>
      </c>
      <c r="E3963" s="19">
        <f t="shared" si="489"/>
        <v>9.7507516907597118</v>
      </c>
      <c r="F3963">
        <v>0.58291107052355073</v>
      </c>
      <c r="G3963" s="20">
        <v>0.44600000000000001</v>
      </c>
      <c r="H3963">
        <v>0.46300000000000002</v>
      </c>
      <c r="I3963">
        <f t="shared" si="490"/>
        <v>1.186591757935306E-2</v>
      </c>
      <c r="J3963">
        <f t="shared" si="491"/>
        <v>1.1009087155618307E-2</v>
      </c>
      <c r="K3963">
        <v>6</v>
      </c>
      <c r="L3963">
        <v>6</v>
      </c>
      <c r="M3963">
        <f t="shared" si="492"/>
        <v>7.8834671737749301E-3</v>
      </c>
      <c r="N3963">
        <f t="shared" si="493"/>
        <v>2.3207375500114645E-5</v>
      </c>
      <c r="O3963">
        <f t="shared" si="494"/>
        <v>1.0358175779997816E-5</v>
      </c>
      <c r="P3963">
        <f t="shared" si="495"/>
        <v>-2.5847943003347313</v>
      </c>
    </row>
    <row r="3964" spans="1:16" x14ac:dyDescent="0.25">
      <c r="A3964">
        <v>3963</v>
      </c>
      <c r="B3964">
        <v>0.69014557329020054</v>
      </c>
      <c r="C3964">
        <f t="shared" si="488"/>
        <v>3.0638302213127999</v>
      </c>
      <c r="D3964">
        <v>2.9297769096957305E-3</v>
      </c>
      <c r="E3964" s="19">
        <f t="shared" si="489"/>
        <v>18.013304164817399</v>
      </c>
      <c r="F3964">
        <v>-0.97246129371342249</v>
      </c>
      <c r="G3964" s="20">
        <v>0.44600000000000001</v>
      </c>
      <c r="H3964">
        <v>0.46300000000000002</v>
      </c>
      <c r="I3964">
        <f t="shared" si="490"/>
        <v>1.186591757935306E-2</v>
      </c>
      <c r="J3964">
        <f t="shared" si="491"/>
        <v>1.1009087155618307E-2</v>
      </c>
      <c r="K3964">
        <v>6</v>
      </c>
      <c r="L3964">
        <v>6</v>
      </c>
      <c r="M3964">
        <f t="shared" si="492"/>
        <v>5.8001552849440471E-3</v>
      </c>
      <c r="N3964">
        <f t="shared" si="493"/>
        <v>3.8296290870535883E-5</v>
      </c>
      <c r="O3964">
        <f t="shared" si="494"/>
        <v>5.6069668882440615E-6</v>
      </c>
      <c r="P3964">
        <f t="shared" si="495"/>
        <v>-1.8200403812179977</v>
      </c>
    </row>
    <row r="3965" spans="1:16" x14ac:dyDescent="0.25">
      <c r="A3965">
        <v>3964</v>
      </c>
      <c r="B3965">
        <v>0.87401959288308362</v>
      </c>
      <c r="C3965">
        <f t="shared" si="488"/>
        <v>1.8156510485376425</v>
      </c>
      <c r="D3965">
        <v>0.67809076204718166</v>
      </c>
      <c r="E3965" s="19">
        <f t="shared" si="489"/>
        <v>3.142087324258493</v>
      </c>
      <c r="F3965">
        <v>1.5143086784519255</v>
      </c>
      <c r="G3965" s="20">
        <v>0.44600000000000001</v>
      </c>
      <c r="H3965">
        <v>0.46300000000000002</v>
      </c>
      <c r="I3965">
        <f t="shared" si="490"/>
        <v>1.186591757935306E-2</v>
      </c>
      <c r="J3965">
        <f t="shared" si="491"/>
        <v>1.1009087155618307E-2</v>
      </c>
      <c r="K3965">
        <v>6</v>
      </c>
      <c r="L3965">
        <v>6</v>
      </c>
      <c r="M3965">
        <f t="shared" si="492"/>
        <v>1.3887599602336704E-2</v>
      </c>
      <c r="N3965">
        <f t="shared" si="493"/>
        <v>6.4623283988316839E-5</v>
      </c>
      <c r="O3965">
        <f t="shared" si="494"/>
        <v>3.2144237119137092E-5</v>
      </c>
      <c r="P3965">
        <f t="shared" si="495"/>
        <v>-2.2967488023012077</v>
      </c>
    </row>
    <row r="3966" spans="1:16" x14ac:dyDescent="0.25">
      <c r="A3966">
        <v>3965</v>
      </c>
      <c r="B3966">
        <v>0.25455488753929256</v>
      </c>
      <c r="C3966">
        <f t="shared" si="488"/>
        <v>6.5709350593738112</v>
      </c>
      <c r="D3966">
        <v>0.88683736686300241</v>
      </c>
      <c r="E3966" s="19">
        <f t="shared" si="489"/>
        <v>1.7163197595076702</v>
      </c>
      <c r="F3966">
        <v>-5.4226347856456414E-2</v>
      </c>
      <c r="G3966" s="20">
        <v>0.44600000000000001</v>
      </c>
      <c r="H3966">
        <v>0.46300000000000002</v>
      </c>
      <c r="I3966">
        <f t="shared" si="490"/>
        <v>1.186591757935306E-2</v>
      </c>
      <c r="J3966">
        <f t="shared" si="491"/>
        <v>1.1009087155618307E-2</v>
      </c>
      <c r="K3966">
        <v>6</v>
      </c>
      <c r="L3966">
        <v>6</v>
      </c>
      <c r="M3966">
        <f t="shared" si="492"/>
        <v>1.8790451298683793E-2</v>
      </c>
      <c r="N3966">
        <f t="shared" si="493"/>
        <v>1.7856413474357908E-5</v>
      </c>
      <c r="O3966">
        <f t="shared" si="494"/>
        <v>5.8846843334701252E-5</v>
      </c>
      <c r="P3966">
        <f t="shared" si="495"/>
        <v>-0.87944047952828008</v>
      </c>
    </row>
    <row r="3967" spans="1:16" x14ac:dyDescent="0.25">
      <c r="A3967">
        <v>3966</v>
      </c>
      <c r="B3967">
        <v>0.77678762169255655</v>
      </c>
      <c r="C3967">
        <f t="shared" si="488"/>
        <v>2.4980572698666079</v>
      </c>
      <c r="D3967">
        <v>0.43079927976317639</v>
      </c>
      <c r="E3967" s="19">
        <f t="shared" si="489"/>
        <v>4.8792067172055855</v>
      </c>
      <c r="F3967">
        <v>-0.57242459661210887</v>
      </c>
      <c r="G3967" s="20">
        <v>0.44600000000000001</v>
      </c>
      <c r="H3967">
        <v>0.46300000000000002</v>
      </c>
      <c r="I3967">
        <f t="shared" si="490"/>
        <v>1.186591757935306E-2</v>
      </c>
      <c r="J3967">
        <f t="shared" si="491"/>
        <v>1.1009087155618307E-2</v>
      </c>
      <c r="K3967">
        <v>6</v>
      </c>
      <c r="L3967">
        <v>6</v>
      </c>
      <c r="M3967">
        <f t="shared" si="492"/>
        <v>1.1144528597044841E-2</v>
      </c>
      <c r="N3967">
        <f t="shared" si="493"/>
        <v>4.6969833217474119E-5</v>
      </c>
      <c r="O3967">
        <f t="shared" si="494"/>
        <v>2.0700086275058381E-5</v>
      </c>
      <c r="P3967">
        <f t="shared" si="495"/>
        <v>-1.1028852613089035</v>
      </c>
    </row>
    <row r="3968" spans="1:16" x14ac:dyDescent="0.25">
      <c r="A3968">
        <v>3967</v>
      </c>
      <c r="B3968">
        <v>0.337137974181341</v>
      </c>
      <c r="C3968">
        <f t="shared" si="488"/>
        <v>5.6940338014494483</v>
      </c>
      <c r="D3968">
        <v>0.1707205420087283</v>
      </c>
      <c r="E3968" s="19">
        <f t="shared" si="489"/>
        <v>7.7473467964527769</v>
      </c>
      <c r="F3968">
        <v>-1.3582553037849721</v>
      </c>
      <c r="G3968" s="20">
        <v>0.44600000000000001</v>
      </c>
      <c r="H3968">
        <v>0.46300000000000002</v>
      </c>
      <c r="I3968">
        <f t="shared" si="490"/>
        <v>1.186591757935306E-2</v>
      </c>
      <c r="J3968">
        <f t="shared" si="491"/>
        <v>1.1009087155618307E-2</v>
      </c>
      <c r="K3968">
        <v>6</v>
      </c>
      <c r="L3968">
        <v>6</v>
      </c>
      <c r="M3968">
        <f t="shared" si="492"/>
        <v>8.8442256317720729E-3</v>
      </c>
      <c r="N3968">
        <f t="shared" si="493"/>
        <v>2.0606364033783128E-5</v>
      </c>
      <c r="O3968">
        <f t="shared" si="494"/>
        <v>1.3036721170949022E-5</v>
      </c>
      <c r="P3968">
        <f t="shared" si="495"/>
        <v>-1.0313800638387123</v>
      </c>
    </row>
    <row r="3969" spans="1:16" x14ac:dyDescent="0.25">
      <c r="A3969">
        <v>3968</v>
      </c>
      <c r="B3969">
        <v>0.41908017212439347</v>
      </c>
      <c r="C3969">
        <f t="shared" si="488"/>
        <v>4.9738478702923841</v>
      </c>
      <c r="D3969">
        <v>0.68834498123111665</v>
      </c>
      <c r="E3969" s="19">
        <f t="shared" si="489"/>
        <v>3.0755133660625016</v>
      </c>
      <c r="F3969">
        <v>1.5908790373941883</v>
      </c>
      <c r="G3969" s="20">
        <v>0.44600000000000001</v>
      </c>
      <c r="H3969">
        <v>0.46300000000000002</v>
      </c>
      <c r="I3969">
        <f t="shared" si="490"/>
        <v>1.186591757935306E-2</v>
      </c>
      <c r="J3969">
        <f t="shared" si="491"/>
        <v>1.1009087155618307E-2</v>
      </c>
      <c r="K3969">
        <v>6</v>
      </c>
      <c r="L3969">
        <v>6</v>
      </c>
      <c r="M3969">
        <f t="shared" si="492"/>
        <v>1.4037103518538629E-2</v>
      </c>
      <c r="N3969">
        <f t="shared" si="493"/>
        <v>2.3590052690219486E-5</v>
      </c>
      <c r="O3969">
        <f t="shared" si="494"/>
        <v>3.2840045865028258E-5</v>
      </c>
      <c r="P3969">
        <f t="shared" si="495"/>
        <v>-2.0624396249954162</v>
      </c>
    </row>
    <row r="3970" spans="1:16" x14ac:dyDescent="0.25">
      <c r="A3970">
        <v>3969</v>
      </c>
      <c r="B3970">
        <v>0.95208594012268444</v>
      </c>
      <c r="C3970">
        <f t="shared" si="488"/>
        <v>1.122576321442379</v>
      </c>
      <c r="D3970">
        <v>0.86422315134128846</v>
      </c>
      <c r="E3970" s="19">
        <f t="shared" si="489"/>
        <v>1.8894305299045846</v>
      </c>
      <c r="F3970">
        <v>-0.54381871450459585</v>
      </c>
      <c r="G3970" s="20">
        <v>0.44600000000000001</v>
      </c>
      <c r="H3970">
        <v>0.46300000000000002</v>
      </c>
      <c r="I3970">
        <f t="shared" si="490"/>
        <v>1.186591757935306E-2</v>
      </c>
      <c r="J3970">
        <f t="shared" si="491"/>
        <v>1.1009087155618307E-2</v>
      </c>
      <c r="K3970">
        <v>6</v>
      </c>
      <c r="L3970">
        <v>6</v>
      </c>
      <c r="M3970">
        <f t="shared" si="492"/>
        <v>1.7908979850231908E-2</v>
      </c>
      <c r="N3970">
        <f t="shared" si="493"/>
        <v>1.0452147537066676E-4</v>
      </c>
      <c r="O3970">
        <f t="shared" si="494"/>
        <v>5.345525987933542E-5</v>
      </c>
      <c r="P3970">
        <f t="shared" si="495"/>
        <v>-0.56758163333516554</v>
      </c>
    </row>
    <row r="3971" spans="1:16" x14ac:dyDescent="0.25">
      <c r="A3971">
        <v>3970</v>
      </c>
      <c r="B3971">
        <v>0.31302835169530319</v>
      </c>
      <c r="C3971">
        <f t="shared" ref="C3971:C4034" si="496">CHIINV(B3971,6-1)</f>
        <v>5.9306220217936954</v>
      </c>
      <c r="D3971">
        <v>0.82772301400799586</v>
      </c>
      <c r="E3971" s="19">
        <f t="shared" ref="E3971:E4034" si="497">CHIINV(D3971,6-1)</f>
        <v>2.1521066259813471</v>
      </c>
      <c r="F3971">
        <v>0.89144123194273561</v>
      </c>
      <c r="G3971" s="20">
        <v>0.44600000000000001</v>
      </c>
      <c r="H3971">
        <v>0.46300000000000002</v>
      </c>
      <c r="I3971">
        <f t="shared" ref="I3971:I4034" si="498">SQRT(0.0001408)</f>
        <v>1.186591757935306E-2</v>
      </c>
      <c r="J3971">
        <f t="shared" ref="J3971:J4034" si="499">SQRT(0.0001212)</f>
        <v>1.1009087155618307E-2</v>
      </c>
      <c r="K3971">
        <v>6</v>
      </c>
      <c r="L3971">
        <v>6</v>
      </c>
      <c r="M3971">
        <f t="shared" ref="M3971:M4034" si="500">SQRT((L3971-1)*J3971^2/E3971)</f>
        <v>1.6780481555406328E-2</v>
      </c>
      <c r="N3971">
        <f t="shared" ref="N3971:N4034" si="501">((K3971-1)*I3971^2)/(K3971*C3971)</f>
        <v>1.9784321594288057E-5</v>
      </c>
      <c r="O3971">
        <f t="shared" ref="O3971:O4034" si="502">((L3971-1)*J3971^2)/(L3971*E3971)</f>
        <v>4.6930760205222001E-5</v>
      </c>
      <c r="P3971">
        <f t="shared" ref="P3971:P4034" si="503">(G3971-H3971-F3971*SQRT(N3971+O3971))/M3971</f>
        <v>-1.4469924223084565</v>
      </c>
    </row>
    <row r="3972" spans="1:16" x14ac:dyDescent="0.25">
      <c r="A3972">
        <v>3971</v>
      </c>
      <c r="B3972">
        <v>0.96133304849391155</v>
      </c>
      <c r="C3972">
        <f t="shared" si="496"/>
        <v>1.01516880631932</v>
      </c>
      <c r="D3972">
        <v>0.9320047608874783</v>
      </c>
      <c r="E3972" s="19">
        <f t="shared" si="497"/>
        <v>1.3281864770031631</v>
      </c>
      <c r="F3972">
        <v>-1.5026125765871257</v>
      </c>
      <c r="G3972" s="20">
        <v>0.44600000000000001</v>
      </c>
      <c r="H3972">
        <v>0.46300000000000002</v>
      </c>
      <c r="I3972">
        <f t="shared" si="498"/>
        <v>1.186591757935306E-2</v>
      </c>
      <c r="J3972">
        <f t="shared" si="499"/>
        <v>1.1009087155618307E-2</v>
      </c>
      <c r="K3972">
        <v>6</v>
      </c>
      <c r="L3972">
        <v>6</v>
      </c>
      <c r="M3972">
        <f t="shared" si="500"/>
        <v>2.1360272312460606E-2</v>
      </c>
      <c r="N3972">
        <f t="shared" si="501"/>
        <v>1.1558012086556002E-4</v>
      </c>
      <c r="O3972">
        <f t="shared" si="502"/>
        <v>7.6043538877078529E-5</v>
      </c>
      <c r="P3972">
        <f t="shared" si="503"/>
        <v>0.17791885124495135</v>
      </c>
    </row>
    <row r="3973" spans="1:16" x14ac:dyDescent="0.25">
      <c r="A3973">
        <v>3972</v>
      </c>
      <c r="B3973">
        <v>0.49046296578875087</v>
      </c>
      <c r="C3973">
        <f t="shared" si="496"/>
        <v>4.421438739277546</v>
      </c>
      <c r="D3973">
        <v>0.73006378368480485</v>
      </c>
      <c r="E3973" s="19">
        <f t="shared" si="497"/>
        <v>2.804703379760896</v>
      </c>
      <c r="F3973">
        <v>0.89600462160888128</v>
      </c>
      <c r="G3973" s="20">
        <v>0.44600000000000001</v>
      </c>
      <c r="H3973">
        <v>0.46300000000000002</v>
      </c>
      <c r="I3973">
        <f t="shared" si="498"/>
        <v>1.186591757935306E-2</v>
      </c>
      <c r="J3973">
        <f t="shared" si="499"/>
        <v>1.1009087155618307E-2</v>
      </c>
      <c r="K3973">
        <v>6</v>
      </c>
      <c r="L3973">
        <v>6</v>
      </c>
      <c r="M3973">
        <f t="shared" si="500"/>
        <v>1.4699171032182384E-2</v>
      </c>
      <c r="N3973">
        <f t="shared" si="501"/>
        <v>2.6537364928526711E-5</v>
      </c>
      <c r="O3973">
        <f t="shared" si="502"/>
        <v>3.6010938172224961E-5</v>
      </c>
      <c r="P3973">
        <f t="shared" si="503"/>
        <v>-1.6386145293085403</v>
      </c>
    </row>
    <row r="3974" spans="1:16" x14ac:dyDescent="0.25">
      <c r="A3974">
        <v>3973</v>
      </c>
      <c r="B3974">
        <v>0.97857600634785002</v>
      </c>
      <c r="C3974">
        <f t="shared" si="496"/>
        <v>0.77539668418224339</v>
      </c>
      <c r="D3974">
        <v>0.21762749107333598</v>
      </c>
      <c r="E3974" s="19">
        <f t="shared" si="497"/>
        <v>7.0407471078589063</v>
      </c>
      <c r="F3974">
        <v>0.53267740440787748</v>
      </c>
      <c r="G3974" s="20">
        <v>0.44600000000000001</v>
      </c>
      <c r="H3974">
        <v>0.46300000000000002</v>
      </c>
      <c r="I3974">
        <f t="shared" si="498"/>
        <v>1.186591757935306E-2</v>
      </c>
      <c r="J3974">
        <f t="shared" si="499"/>
        <v>1.1009087155618307E-2</v>
      </c>
      <c r="K3974">
        <v>6</v>
      </c>
      <c r="L3974">
        <v>6</v>
      </c>
      <c r="M3974">
        <f t="shared" si="500"/>
        <v>9.2774140459814351E-3</v>
      </c>
      <c r="N3974">
        <f t="shared" si="501"/>
        <v>1.513203960332595E-4</v>
      </c>
      <c r="O3974">
        <f t="shared" si="502"/>
        <v>1.4345068563428935E-5</v>
      </c>
      <c r="P3974">
        <f t="shared" si="503"/>
        <v>-2.5714222931234731</v>
      </c>
    </row>
    <row r="3975" spans="1:16" x14ac:dyDescent="0.25">
      <c r="A3975">
        <v>3974</v>
      </c>
      <c r="B3975">
        <v>0.29493087557603687</v>
      </c>
      <c r="C3975">
        <f t="shared" si="496"/>
        <v>6.1177343657686327</v>
      </c>
      <c r="D3975">
        <v>0.96636860255745105</v>
      </c>
      <c r="E3975" s="19">
        <f t="shared" si="497"/>
        <v>0.95167483648601503</v>
      </c>
      <c r="F3975">
        <v>-0.92354412117856555</v>
      </c>
      <c r="G3975" s="20">
        <v>0.44600000000000001</v>
      </c>
      <c r="H3975">
        <v>0.46300000000000002</v>
      </c>
      <c r="I3975">
        <f t="shared" si="498"/>
        <v>1.186591757935306E-2</v>
      </c>
      <c r="J3975">
        <f t="shared" si="499"/>
        <v>1.1009087155618307E-2</v>
      </c>
      <c r="K3975">
        <v>6</v>
      </c>
      <c r="L3975">
        <v>6</v>
      </c>
      <c r="M3975">
        <f t="shared" si="500"/>
        <v>2.5234343991050706E-2</v>
      </c>
      <c r="N3975">
        <f t="shared" si="501"/>
        <v>1.9179213466649356E-5</v>
      </c>
      <c r="O3975">
        <f t="shared" si="502"/>
        <v>1.0612868610977949E-4</v>
      </c>
      <c r="P3975">
        <f t="shared" si="503"/>
        <v>-0.26399551871957988</v>
      </c>
    </row>
    <row r="3976" spans="1:16" x14ac:dyDescent="0.25">
      <c r="A3976">
        <v>3975</v>
      </c>
      <c r="B3976">
        <v>0.4817651905880917</v>
      </c>
      <c r="C3976">
        <f t="shared" si="496"/>
        <v>4.4859521438735408</v>
      </c>
      <c r="D3976">
        <v>1.5076143681142613E-2</v>
      </c>
      <c r="E3976" s="19">
        <f t="shared" si="497"/>
        <v>14.085368144420944</v>
      </c>
      <c r="F3976">
        <v>-0.77165168477222323</v>
      </c>
      <c r="G3976" s="20">
        <v>0.44600000000000001</v>
      </c>
      <c r="H3976">
        <v>0.46300000000000002</v>
      </c>
      <c r="I3976">
        <f t="shared" si="498"/>
        <v>1.186591757935306E-2</v>
      </c>
      <c r="J3976">
        <f t="shared" si="499"/>
        <v>1.1009087155618307E-2</v>
      </c>
      <c r="K3976">
        <v>6</v>
      </c>
      <c r="L3976">
        <v>6</v>
      </c>
      <c r="M3976">
        <f t="shared" si="500"/>
        <v>6.5592201995591454E-3</v>
      </c>
      <c r="N3976">
        <f t="shared" si="501"/>
        <v>2.6155725600768007E-5</v>
      </c>
      <c r="O3976">
        <f t="shared" si="502"/>
        <v>7.1705616043841181E-6</v>
      </c>
      <c r="P3976">
        <f t="shared" si="503"/>
        <v>-1.9126264152668473</v>
      </c>
    </row>
    <row r="3977" spans="1:16" x14ac:dyDescent="0.25">
      <c r="A3977">
        <v>3976</v>
      </c>
      <c r="B3977">
        <v>0.57930234687337867</v>
      </c>
      <c r="C3977">
        <f t="shared" si="496"/>
        <v>3.7949308813012848</v>
      </c>
      <c r="D3977">
        <v>0.69676808984649186</v>
      </c>
      <c r="E3977" s="19">
        <f t="shared" si="497"/>
        <v>3.020870268167775</v>
      </c>
      <c r="F3977">
        <v>9.6729309007059783E-2</v>
      </c>
      <c r="G3977" s="20">
        <v>0.44600000000000001</v>
      </c>
      <c r="H3977">
        <v>0.46300000000000002</v>
      </c>
      <c r="I3977">
        <f t="shared" si="498"/>
        <v>1.186591757935306E-2</v>
      </c>
      <c r="J3977">
        <f t="shared" si="499"/>
        <v>1.1009087155618307E-2</v>
      </c>
      <c r="K3977">
        <v>6</v>
      </c>
      <c r="L3977">
        <v>6</v>
      </c>
      <c r="M3977">
        <f t="shared" si="500"/>
        <v>1.4163489817859351E-2</v>
      </c>
      <c r="N3977">
        <f t="shared" si="501"/>
        <v>3.0918437516600997E-5</v>
      </c>
      <c r="O3977">
        <f t="shared" si="502"/>
        <v>3.3434073970100917E-5</v>
      </c>
      <c r="P3977">
        <f t="shared" si="503"/>
        <v>-1.2550552802429764</v>
      </c>
    </row>
    <row r="3978" spans="1:16" x14ac:dyDescent="0.25">
      <c r="A3978">
        <v>3977</v>
      </c>
      <c r="B3978">
        <v>0.61491744743186738</v>
      </c>
      <c r="C3978">
        <f t="shared" si="496"/>
        <v>3.5560937549024967</v>
      </c>
      <c r="D3978">
        <v>0.53077791680654318</v>
      </c>
      <c r="E3978" s="19">
        <f t="shared" si="497"/>
        <v>4.1305455979593146</v>
      </c>
      <c r="F3978">
        <v>-0.81984353528241627</v>
      </c>
      <c r="G3978" s="20">
        <v>0.44600000000000001</v>
      </c>
      <c r="H3978">
        <v>0.46300000000000002</v>
      </c>
      <c r="I3978">
        <f t="shared" si="498"/>
        <v>1.186591757935306E-2</v>
      </c>
      <c r="J3978">
        <f t="shared" si="499"/>
        <v>1.1009087155618307E-2</v>
      </c>
      <c r="K3978">
        <v>6</v>
      </c>
      <c r="L3978">
        <v>6</v>
      </c>
      <c r="M3978">
        <f t="shared" si="500"/>
        <v>1.2112466856274996E-2</v>
      </c>
      <c r="N3978">
        <f t="shared" si="501"/>
        <v>3.2995005593307378E-5</v>
      </c>
      <c r="O3978">
        <f t="shared" si="502"/>
        <v>2.4451975557393386E-5</v>
      </c>
      <c r="P3978">
        <f t="shared" si="503"/>
        <v>-0.89049534806051911</v>
      </c>
    </row>
    <row r="3979" spans="1:16" x14ac:dyDescent="0.25">
      <c r="A3979">
        <v>3978</v>
      </c>
      <c r="B3979">
        <v>0.11676381725516526</v>
      </c>
      <c r="C3979">
        <f t="shared" si="496"/>
        <v>8.8128977692087158</v>
      </c>
      <c r="D3979">
        <v>0.80318613238929415</v>
      </c>
      <c r="E3979" s="19">
        <f t="shared" si="497"/>
        <v>2.3209425489466051</v>
      </c>
      <c r="F3979">
        <v>1.7488036974100396</v>
      </c>
      <c r="G3979" s="20">
        <v>0.44600000000000001</v>
      </c>
      <c r="H3979">
        <v>0.46300000000000002</v>
      </c>
      <c r="I3979">
        <f t="shared" si="498"/>
        <v>1.186591757935306E-2</v>
      </c>
      <c r="J3979">
        <f t="shared" si="499"/>
        <v>1.1009087155618307E-2</v>
      </c>
      <c r="K3979">
        <v>6</v>
      </c>
      <c r="L3979">
        <v>6</v>
      </c>
      <c r="M3979">
        <f t="shared" si="500"/>
        <v>1.6158614384762453E-2</v>
      </c>
      <c r="N3979">
        <f t="shared" si="501"/>
        <v>1.3313819858807727E-5</v>
      </c>
      <c r="O3979">
        <f t="shared" si="502"/>
        <v>4.3516803139242016E-5</v>
      </c>
      <c r="P3979">
        <f t="shared" si="503"/>
        <v>-1.8679539139708838</v>
      </c>
    </row>
    <row r="3980" spans="1:16" x14ac:dyDescent="0.25">
      <c r="A3980">
        <v>3979</v>
      </c>
      <c r="B3980">
        <v>0.50538651692251346</v>
      </c>
      <c r="C3980">
        <f t="shared" si="496"/>
        <v>4.3122714781513185</v>
      </c>
      <c r="D3980">
        <v>0.92788476210821869</v>
      </c>
      <c r="E3980" s="19">
        <f t="shared" si="497"/>
        <v>1.3670375917212112</v>
      </c>
      <c r="F3980">
        <v>-1.59223418449983</v>
      </c>
      <c r="G3980" s="20">
        <v>0.44600000000000001</v>
      </c>
      <c r="H3980">
        <v>0.46300000000000002</v>
      </c>
      <c r="I3980">
        <f t="shared" si="498"/>
        <v>1.186591757935306E-2</v>
      </c>
      <c r="J3980">
        <f t="shared" si="499"/>
        <v>1.1009087155618307E-2</v>
      </c>
      <c r="K3980">
        <v>6</v>
      </c>
      <c r="L3980">
        <v>6</v>
      </c>
      <c r="M3980">
        <f t="shared" si="500"/>
        <v>2.1054555807850931E-2</v>
      </c>
      <c r="N3980">
        <f t="shared" si="501"/>
        <v>2.7209171298193498E-5</v>
      </c>
      <c r="O3980">
        <f t="shared" si="502"/>
        <v>7.3882386710984885E-5</v>
      </c>
      <c r="P3980">
        <f t="shared" si="503"/>
        <v>-4.7067875611323327E-2</v>
      </c>
    </row>
    <row r="3981" spans="1:16" x14ac:dyDescent="0.25">
      <c r="A3981">
        <v>3980</v>
      </c>
      <c r="B3981">
        <v>0.99636829737235633</v>
      </c>
      <c r="C3981">
        <f t="shared" si="496"/>
        <v>0.35965819165907736</v>
      </c>
      <c r="D3981">
        <v>0.43266090884121222</v>
      </c>
      <c r="E3981" s="19">
        <f t="shared" si="497"/>
        <v>4.8643314211047972</v>
      </c>
      <c r="F3981">
        <v>-0.47286221160902642</v>
      </c>
      <c r="G3981" s="20">
        <v>0.44600000000000001</v>
      </c>
      <c r="H3981">
        <v>0.46300000000000002</v>
      </c>
      <c r="I3981">
        <f t="shared" si="498"/>
        <v>1.186591757935306E-2</v>
      </c>
      <c r="J3981">
        <f t="shared" si="499"/>
        <v>1.1009087155618307E-2</v>
      </c>
      <c r="K3981">
        <v>6</v>
      </c>
      <c r="L3981">
        <v>6</v>
      </c>
      <c r="M3981">
        <f t="shared" si="500"/>
        <v>1.1161555769229625E-2</v>
      </c>
      <c r="N3981">
        <f t="shared" si="501"/>
        <v>3.262356761348409E-4</v>
      </c>
      <c r="O3981">
        <f t="shared" si="502"/>
        <v>2.0763387864937184E-5</v>
      </c>
      <c r="P3981">
        <f t="shared" si="503"/>
        <v>-0.7339088770295501</v>
      </c>
    </row>
    <row r="3982" spans="1:16" x14ac:dyDescent="0.25">
      <c r="A3982">
        <v>3981</v>
      </c>
      <c r="B3982">
        <v>3.4852137821588795E-2</v>
      </c>
      <c r="C3982">
        <f t="shared" si="496"/>
        <v>11.995307308933626</v>
      </c>
      <c r="D3982">
        <v>0.66798913541062654</v>
      </c>
      <c r="E3982" s="19">
        <f t="shared" si="497"/>
        <v>3.2077683749195574</v>
      </c>
      <c r="F3982">
        <v>4.6873083192622289E-2</v>
      </c>
      <c r="G3982" s="20">
        <v>0.44600000000000001</v>
      </c>
      <c r="H3982">
        <v>0.46300000000000002</v>
      </c>
      <c r="I3982">
        <f t="shared" si="498"/>
        <v>1.186591757935306E-2</v>
      </c>
      <c r="J3982">
        <f t="shared" si="499"/>
        <v>1.1009087155618307E-2</v>
      </c>
      <c r="K3982">
        <v>6</v>
      </c>
      <c r="L3982">
        <v>6</v>
      </c>
      <c r="M3982">
        <f t="shared" si="500"/>
        <v>1.3744685640113384E-2</v>
      </c>
      <c r="N3982">
        <f t="shared" si="501"/>
        <v>9.7816029478417893E-6</v>
      </c>
      <c r="O3982">
        <f t="shared" si="502"/>
        <v>3.1486063890923174E-5</v>
      </c>
      <c r="P3982">
        <f t="shared" si="503"/>
        <v>-1.2587492170563632</v>
      </c>
    </row>
    <row r="3983" spans="1:16" x14ac:dyDescent="0.25">
      <c r="A3983">
        <v>3982</v>
      </c>
      <c r="B3983">
        <v>0.43934446241645558</v>
      </c>
      <c r="C3983">
        <f t="shared" si="496"/>
        <v>4.8112719099841375</v>
      </c>
      <c r="D3983">
        <v>5.4109317300943024E-2</v>
      </c>
      <c r="E3983" s="19">
        <f t="shared" si="497"/>
        <v>10.865672500654503</v>
      </c>
      <c r="F3983">
        <v>9.6883923106361181E-2</v>
      </c>
      <c r="G3983" s="20">
        <v>0.44600000000000001</v>
      </c>
      <c r="H3983">
        <v>0.46300000000000002</v>
      </c>
      <c r="I3983">
        <f t="shared" si="498"/>
        <v>1.186591757935306E-2</v>
      </c>
      <c r="J3983">
        <f t="shared" si="499"/>
        <v>1.1009087155618307E-2</v>
      </c>
      <c r="K3983">
        <v>6</v>
      </c>
      <c r="L3983">
        <v>6</v>
      </c>
      <c r="M3983">
        <f t="shared" si="500"/>
        <v>7.4680635785692104E-3</v>
      </c>
      <c r="N3983">
        <f t="shared" si="501"/>
        <v>2.4387175684219467E-5</v>
      </c>
      <c r="O3983">
        <f t="shared" si="502"/>
        <v>9.2953289355919924E-6</v>
      </c>
      <c r="P3983">
        <f t="shared" si="503"/>
        <v>-2.3516513294801649</v>
      </c>
    </row>
    <row r="3984" spans="1:16" x14ac:dyDescent="0.25">
      <c r="A3984">
        <v>3983</v>
      </c>
      <c r="B3984">
        <v>3.173924985503708E-3</v>
      </c>
      <c r="C3984">
        <f t="shared" si="496"/>
        <v>17.8249938988575</v>
      </c>
      <c r="D3984">
        <v>9.5400860621967218E-2</v>
      </c>
      <c r="E3984" s="19">
        <f t="shared" si="497"/>
        <v>9.3638897779015142</v>
      </c>
      <c r="F3984">
        <v>-0.36377628021000419</v>
      </c>
      <c r="G3984" s="20">
        <v>0.44600000000000001</v>
      </c>
      <c r="H3984">
        <v>0.46300000000000002</v>
      </c>
      <c r="I3984">
        <f t="shared" si="498"/>
        <v>1.186591757935306E-2</v>
      </c>
      <c r="J3984">
        <f t="shared" si="499"/>
        <v>1.1009087155618307E-2</v>
      </c>
      <c r="K3984">
        <v>6</v>
      </c>
      <c r="L3984">
        <v>6</v>
      </c>
      <c r="M3984">
        <f t="shared" si="500"/>
        <v>8.0446687396901681E-3</v>
      </c>
      <c r="N3984">
        <f t="shared" si="501"/>
        <v>6.5825174470805202E-6</v>
      </c>
      <c r="O3984">
        <f t="shared" si="502"/>
        <v>1.0786115855224697E-5</v>
      </c>
      <c r="P3984">
        <f t="shared" si="503"/>
        <v>-1.9247451533864468</v>
      </c>
    </row>
    <row r="3985" spans="1:16" x14ac:dyDescent="0.25">
      <c r="A3985">
        <v>3984</v>
      </c>
      <c r="B3985">
        <v>0.46769615771965695</v>
      </c>
      <c r="C3985">
        <f t="shared" si="496"/>
        <v>4.5917961220857846</v>
      </c>
      <c r="D3985">
        <v>0.44416638691366311</v>
      </c>
      <c r="E3985" s="19">
        <f t="shared" si="497"/>
        <v>4.7733185068460466</v>
      </c>
      <c r="F3985">
        <v>7.8913444667705335E-2</v>
      </c>
      <c r="G3985" s="20">
        <v>0.44600000000000001</v>
      </c>
      <c r="H3985">
        <v>0.46300000000000002</v>
      </c>
      <c r="I3985">
        <f t="shared" si="498"/>
        <v>1.186591757935306E-2</v>
      </c>
      <c r="J3985">
        <f t="shared" si="499"/>
        <v>1.1009087155618307E-2</v>
      </c>
      <c r="K3985">
        <v>6</v>
      </c>
      <c r="L3985">
        <v>6</v>
      </c>
      <c r="M3985">
        <f t="shared" si="500"/>
        <v>1.1267462074515651E-2</v>
      </c>
      <c r="N3985">
        <f t="shared" si="501"/>
        <v>2.5552818595098172E-5</v>
      </c>
      <c r="O3985">
        <f t="shared" si="502"/>
        <v>2.1159283600108091E-5</v>
      </c>
      <c r="P3985">
        <f t="shared" si="503"/>
        <v>-1.5566365970300851</v>
      </c>
    </row>
    <row r="3986" spans="1:16" x14ac:dyDescent="0.25">
      <c r="A3986">
        <v>3985</v>
      </c>
      <c r="B3986">
        <v>0.64262825403607293</v>
      </c>
      <c r="C3986">
        <f t="shared" si="496"/>
        <v>3.3733739079612404</v>
      </c>
      <c r="D3986">
        <v>0.26477858821375166</v>
      </c>
      <c r="E3986" s="19">
        <f t="shared" si="497"/>
        <v>6.4509364497525317</v>
      </c>
      <c r="F3986">
        <v>0.87315129349008203</v>
      </c>
      <c r="G3986" s="20">
        <v>0.44600000000000001</v>
      </c>
      <c r="H3986">
        <v>0.46300000000000002</v>
      </c>
      <c r="I3986">
        <f t="shared" si="498"/>
        <v>1.186591757935306E-2</v>
      </c>
      <c r="J3986">
        <f t="shared" si="499"/>
        <v>1.1009087155618307E-2</v>
      </c>
      <c r="K3986">
        <v>6</v>
      </c>
      <c r="L3986">
        <v>6</v>
      </c>
      <c r="M3986">
        <f t="shared" si="500"/>
        <v>9.6922571994515778E-3</v>
      </c>
      <c r="N3986">
        <f t="shared" si="501"/>
        <v>3.4782190333666823E-5</v>
      </c>
      <c r="O3986">
        <f t="shared" si="502"/>
        <v>1.5656641603386828E-5</v>
      </c>
      <c r="P3986">
        <f t="shared" si="503"/>
        <v>-2.3937815841144512</v>
      </c>
    </row>
    <row r="3987" spans="1:16" x14ac:dyDescent="0.25">
      <c r="A3987">
        <v>3986</v>
      </c>
      <c r="B3987">
        <v>0.8026367992187261</v>
      </c>
      <c r="C3987">
        <f t="shared" si="496"/>
        <v>2.3246700567700289</v>
      </c>
      <c r="D3987">
        <v>0.84835352641376993</v>
      </c>
      <c r="E3987" s="19">
        <f t="shared" si="497"/>
        <v>2.0057162002891178</v>
      </c>
      <c r="F3987">
        <v>-2.5241752155125141</v>
      </c>
      <c r="G3987" s="20">
        <v>0.44600000000000001</v>
      </c>
      <c r="H3987">
        <v>0.46300000000000002</v>
      </c>
      <c r="I3987">
        <f t="shared" si="498"/>
        <v>1.186591757935306E-2</v>
      </c>
      <c r="J3987">
        <f t="shared" si="499"/>
        <v>1.1009087155618307E-2</v>
      </c>
      <c r="K3987">
        <v>6</v>
      </c>
      <c r="L3987">
        <v>6</v>
      </c>
      <c r="M3987">
        <f t="shared" si="500"/>
        <v>1.7382073056150082E-2</v>
      </c>
      <c r="N3987">
        <f t="shared" si="501"/>
        <v>5.0473112514022746E-5</v>
      </c>
      <c r="O3987">
        <f t="shared" si="502"/>
        <v>5.0356077288223114E-5</v>
      </c>
      <c r="P3987">
        <f t="shared" si="503"/>
        <v>0.48016062879528587</v>
      </c>
    </row>
    <row r="3988" spans="1:16" x14ac:dyDescent="0.25">
      <c r="A3988">
        <v>3987</v>
      </c>
      <c r="B3988">
        <v>0.59804071169164097</v>
      </c>
      <c r="C3988">
        <f t="shared" si="496"/>
        <v>3.6686194433092818</v>
      </c>
      <c r="D3988">
        <v>0.52336191900387585</v>
      </c>
      <c r="E3988" s="19">
        <f t="shared" si="497"/>
        <v>4.1831334584942024</v>
      </c>
      <c r="F3988">
        <v>0.1603757482371293</v>
      </c>
      <c r="G3988" s="20">
        <v>0.44600000000000001</v>
      </c>
      <c r="H3988">
        <v>0.46300000000000002</v>
      </c>
      <c r="I3988">
        <f t="shared" si="498"/>
        <v>1.186591757935306E-2</v>
      </c>
      <c r="J3988">
        <f t="shared" si="499"/>
        <v>1.1009087155618307E-2</v>
      </c>
      <c r="K3988">
        <v>6</v>
      </c>
      <c r="L3988">
        <v>6</v>
      </c>
      <c r="M3988">
        <f t="shared" si="500"/>
        <v>1.2036090701299679E-2</v>
      </c>
      <c r="N3988">
        <f t="shared" si="501"/>
        <v>3.1982966657204613E-5</v>
      </c>
      <c r="O3988">
        <f t="shared" si="502"/>
        <v>2.4144579894985432E-5</v>
      </c>
      <c r="P3988">
        <f t="shared" si="503"/>
        <v>-1.5122441839812437</v>
      </c>
    </row>
    <row r="3989" spans="1:16" x14ac:dyDescent="0.25">
      <c r="A3989">
        <v>3988</v>
      </c>
      <c r="B3989">
        <v>0.89675588244270155</v>
      </c>
      <c r="C3989">
        <f t="shared" si="496"/>
        <v>1.6368636438435114</v>
      </c>
      <c r="D3989">
        <v>3.5309915463728754E-2</v>
      </c>
      <c r="E3989" s="19">
        <f t="shared" si="497"/>
        <v>11.962163981529777</v>
      </c>
      <c r="F3989">
        <v>-0.72309831011807546</v>
      </c>
      <c r="G3989" s="20">
        <v>0.44600000000000001</v>
      </c>
      <c r="H3989">
        <v>0.46300000000000002</v>
      </c>
      <c r="I3989">
        <f t="shared" si="498"/>
        <v>1.186591757935306E-2</v>
      </c>
      <c r="J3989">
        <f t="shared" si="499"/>
        <v>1.1009087155618307E-2</v>
      </c>
      <c r="K3989">
        <v>6</v>
      </c>
      <c r="L3989">
        <v>6</v>
      </c>
      <c r="M3989">
        <f t="shared" si="500"/>
        <v>7.1175649071377198E-3</v>
      </c>
      <c r="N3989">
        <f t="shared" si="501"/>
        <v>7.1681800603637036E-5</v>
      </c>
      <c r="O3989">
        <f t="shared" si="502"/>
        <v>8.4432883678863971E-6</v>
      </c>
      <c r="P3989">
        <f t="shared" si="503"/>
        <v>-1.4790673228156783</v>
      </c>
    </row>
    <row r="3990" spans="1:16" x14ac:dyDescent="0.25">
      <c r="A3990">
        <v>3989</v>
      </c>
      <c r="B3990">
        <v>0.91219824823755613</v>
      </c>
      <c r="C3990">
        <f t="shared" si="496"/>
        <v>1.5075384073796361</v>
      </c>
      <c r="D3990">
        <v>0.94665364543595687</v>
      </c>
      <c r="E3990" s="19">
        <f t="shared" si="497"/>
        <v>1.1813539418745591</v>
      </c>
      <c r="F3990">
        <v>-0.49634991228231229</v>
      </c>
      <c r="G3990" s="20">
        <v>0.44600000000000001</v>
      </c>
      <c r="H3990">
        <v>0.46300000000000002</v>
      </c>
      <c r="I3990">
        <f t="shared" si="498"/>
        <v>1.186591757935306E-2</v>
      </c>
      <c r="J3990">
        <f t="shared" si="499"/>
        <v>1.1009087155618307E-2</v>
      </c>
      <c r="K3990">
        <v>6</v>
      </c>
      <c r="L3990">
        <v>6</v>
      </c>
      <c r="M3990">
        <f t="shared" si="500"/>
        <v>2.2648857258584683E-2</v>
      </c>
      <c r="N3990">
        <f t="shared" si="501"/>
        <v>7.7831073993848721E-5</v>
      </c>
      <c r="O3990">
        <f t="shared" si="502"/>
        <v>8.5495122519957349E-5</v>
      </c>
      <c r="P3990">
        <f t="shared" si="503"/>
        <v>-0.47051781858261355</v>
      </c>
    </row>
    <row r="3991" spans="1:16" x14ac:dyDescent="0.25">
      <c r="A3991">
        <v>3990</v>
      </c>
      <c r="B3991">
        <v>0.73216956083864859</v>
      </c>
      <c r="C3991">
        <f t="shared" si="496"/>
        <v>2.7909966764455589</v>
      </c>
      <c r="D3991">
        <v>0.1966307565538499</v>
      </c>
      <c r="E3991" s="19">
        <f t="shared" si="497"/>
        <v>7.3389050718195072</v>
      </c>
      <c r="F3991">
        <v>1.6651210898999125</v>
      </c>
      <c r="G3991" s="20">
        <v>0.44600000000000001</v>
      </c>
      <c r="H3991">
        <v>0.46300000000000002</v>
      </c>
      <c r="I3991">
        <f t="shared" si="498"/>
        <v>1.186591757935306E-2</v>
      </c>
      <c r="J3991">
        <f t="shared" si="499"/>
        <v>1.1009087155618307E-2</v>
      </c>
      <c r="K3991">
        <v>6</v>
      </c>
      <c r="L3991">
        <v>6</v>
      </c>
      <c r="M3991">
        <f t="shared" si="500"/>
        <v>9.0870031164801881E-3</v>
      </c>
      <c r="N3991">
        <f t="shared" si="501"/>
        <v>4.2039940184651814E-5</v>
      </c>
      <c r="O3991">
        <f t="shared" si="502"/>
        <v>1.3762270939820106E-5</v>
      </c>
      <c r="P3991">
        <f t="shared" si="503"/>
        <v>-3.2396380075213651</v>
      </c>
    </row>
    <row r="3992" spans="1:16" x14ac:dyDescent="0.25">
      <c r="A3992">
        <v>3991</v>
      </c>
      <c r="B3992">
        <v>0.36994537186803794</v>
      </c>
      <c r="C3992">
        <f t="shared" si="496"/>
        <v>5.3918973208447198</v>
      </c>
      <c r="D3992">
        <v>1.7548142948698386E-2</v>
      </c>
      <c r="E3992" s="19">
        <f t="shared" si="497"/>
        <v>13.711716334336707</v>
      </c>
      <c r="F3992">
        <v>6.7025212047155946E-2</v>
      </c>
      <c r="G3992" s="20">
        <v>0.44600000000000001</v>
      </c>
      <c r="H3992">
        <v>0.46300000000000002</v>
      </c>
      <c r="I3992">
        <f t="shared" si="498"/>
        <v>1.186591757935306E-2</v>
      </c>
      <c r="J3992">
        <f t="shared" si="499"/>
        <v>1.1009087155618307E-2</v>
      </c>
      <c r="K3992">
        <v>6</v>
      </c>
      <c r="L3992">
        <v>6</v>
      </c>
      <c r="M3992">
        <f t="shared" si="500"/>
        <v>6.647990681917436E-3</v>
      </c>
      <c r="N3992">
        <f t="shared" si="501"/>
        <v>2.1761047429395654E-5</v>
      </c>
      <c r="O3992">
        <f t="shared" si="502"/>
        <v>7.3659633511435086E-6</v>
      </c>
      <c r="P3992">
        <f t="shared" si="503"/>
        <v>-2.6115757655898859</v>
      </c>
    </row>
    <row r="3993" spans="1:16" x14ac:dyDescent="0.25">
      <c r="A3993">
        <v>3992</v>
      </c>
      <c r="B3993">
        <v>0.57307657094027531</v>
      </c>
      <c r="C3993">
        <f t="shared" si="496"/>
        <v>3.8372594306776087</v>
      </c>
      <c r="D3993">
        <v>0.77324747459334087</v>
      </c>
      <c r="E3993" s="19">
        <f t="shared" si="497"/>
        <v>2.5215412812323836</v>
      </c>
      <c r="F3993">
        <v>-2.6050201995531097E-2</v>
      </c>
      <c r="G3993" s="20">
        <v>0.44600000000000001</v>
      </c>
      <c r="H3993">
        <v>0.46300000000000002</v>
      </c>
      <c r="I3993">
        <f t="shared" si="498"/>
        <v>1.186591757935306E-2</v>
      </c>
      <c r="J3993">
        <f t="shared" si="499"/>
        <v>1.1009087155618307E-2</v>
      </c>
      <c r="K3993">
        <v>6</v>
      </c>
      <c r="L3993">
        <v>6</v>
      </c>
      <c r="M3993">
        <f t="shared" si="500"/>
        <v>1.5502554642444264E-2</v>
      </c>
      <c r="N3993">
        <f t="shared" si="501"/>
        <v>3.0577378322479961E-5</v>
      </c>
      <c r="O3993">
        <f t="shared" si="502"/>
        <v>4.0054866740328374E-5</v>
      </c>
      <c r="P3993">
        <f t="shared" si="503"/>
        <v>-1.0824710310798671</v>
      </c>
    </row>
    <row r="3994" spans="1:16" x14ac:dyDescent="0.25">
      <c r="A3994">
        <v>3993</v>
      </c>
      <c r="B3994">
        <v>0.8852504043702506</v>
      </c>
      <c r="C3994">
        <f t="shared" si="496"/>
        <v>1.728809854185416</v>
      </c>
      <c r="D3994">
        <v>0.55760368663594473</v>
      </c>
      <c r="E3994" s="19">
        <f t="shared" si="497"/>
        <v>3.9433295307846103</v>
      </c>
      <c r="F3994">
        <v>-8.1906819104915485E-2</v>
      </c>
      <c r="G3994" s="20">
        <v>0.44600000000000001</v>
      </c>
      <c r="H3994">
        <v>0.46300000000000002</v>
      </c>
      <c r="I3994">
        <f t="shared" si="498"/>
        <v>1.186591757935306E-2</v>
      </c>
      <c r="J3994">
        <f t="shared" si="499"/>
        <v>1.1009087155618307E-2</v>
      </c>
      <c r="K3994">
        <v>6</v>
      </c>
      <c r="L3994">
        <v>6</v>
      </c>
      <c r="M3994">
        <f t="shared" si="500"/>
        <v>1.2396662467345672E-2</v>
      </c>
      <c r="N3994">
        <f t="shared" si="501"/>
        <v>6.7869426501284414E-5</v>
      </c>
      <c r="O3994">
        <f t="shared" si="502"/>
        <v>2.5612873388216141E-5</v>
      </c>
      <c r="P3994">
        <f t="shared" si="503"/>
        <v>-1.3074546285397166</v>
      </c>
    </row>
    <row r="3995" spans="1:16" x14ac:dyDescent="0.25">
      <c r="A3995">
        <v>3994</v>
      </c>
      <c r="B3995">
        <v>0.87115085299233985</v>
      </c>
      <c r="C3995">
        <f t="shared" si="496"/>
        <v>1.8374326305257578</v>
      </c>
      <c r="D3995">
        <v>0.43061616870632036</v>
      </c>
      <c r="E3995" s="19">
        <f t="shared" si="497"/>
        <v>4.8806721621124423</v>
      </c>
      <c r="F3995">
        <v>0.39385895433952101</v>
      </c>
      <c r="G3995" s="20">
        <v>0.44600000000000001</v>
      </c>
      <c r="H3995">
        <v>0.46300000000000002</v>
      </c>
      <c r="I3995">
        <f t="shared" si="498"/>
        <v>1.186591757935306E-2</v>
      </c>
      <c r="J3995">
        <f t="shared" si="499"/>
        <v>1.1009087155618307E-2</v>
      </c>
      <c r="K3995">
        <v>6</v>
      </c>
      <c r="L3995">
        <v>6</v>
      </c>
      <c r="M3995">
        <f t="shared" si="500"/>
        <v>1.1142855372719336E-2</v>
      </c>
      <c r="N3995">
        <f t="shared" si="501"/>
        <v>6.3857216522686806E-5</v>
      </c>
      <c r="O3995">
        <f t="shared" si="502"/>
        <v>2.0693870976223364E-5</v>
      </c>
      <c r="P3995">
        <f t="shared" si="503"/>
        <v>-1.8506565852625427</v>
      </c>
    </row>
    <row r="3996" spans="1:16" x14ac:dyDescent="0.25">
      <c r="A3996">
        <v>3995</v>
      </c>
      <c r="B3996">
        <v>0.58528397473067417</v>
      </c>
      <c r="C3996">
        <f t="shared" si="496"/>
        <v>3.7544383679728988</v>
      </c>
      <c r="D3996">
        <v>0.49201940977202674</v>
      </c>
      <c r="E3996" s="19">
        <f t="shared" si="497"/>
        <v>4.4099650609485561</v>
      </c>
      <c r="F3996">
        <v>-1.3797352949040942</v>
      </c>
      <c r="G3996" s="20">
        <v>0.44600000000000001</v>
      </c>
      <c r="H3996">
        <v>0.46300000000000002</v>
      </c>
      <c r="I3996">
        <f t="shared" si="498"/>
        <v>1.186591757935306E-2</v>
      </c>
      <c r="J3996">
        <f t="shared" si="499"/>
        <v>1.1009087155618307E-2</v>
      </c>
      <c r="K3996">
        <v>6</v>
      </c>
      <c r="L3996">
        <v>6</v>
      </c>
      <c r="M3996">
        <f t="shared" si="500"/>
        <v>1.1722459413060039E-2</v>
      </c>
      <c r="N3996">
        <f t="shared" si="501"/>
        <v>3.1251900240057497E-5</v>
      </c>
      <c r="O3996">
        <f t="shared" si="502"/>
        <v>2.2902675781806652E-5</v>
      </c>
      <c r="P3996">
        <f t="shared" si="503"/>
        <v>-0.5840546180363565</v>
      </c>
    </row>
    <row r="3997" spans="1:16" x14ac:dyDescent="0.25">
      <c r="A3997">
        <v>3996</v>
      </c>
      <c r="B3997">
        <v>0.61040070802941981</v>
      </c>
      <c r="C3997">
        <f t="shared" si="496"/>
        <v>3.5861053802030196</v>
      </c>
      <c r="D3997">
        <v>0.68987090670491658</v>
      </c>
      <c r="E3997" s="19">
        <f t="shared" si="497"/>
        <v>3.0656122977201408</v>
      </c>
      <c r="F3997">
        <v>-0.54763631851528771</v>
      </c>
      <c r="G3997" s="20">
        <v>0.44600000000000001</v>
      </c>
      <c r="H3997">
        <v>0.46300000000000002</v>
      </c>
      <c r="I3997">
        <f t="shared" si="498"/>
        <v>1.186591757935306E-2</v>
      </c>
      <c r="J3997">
        <f t="shared" si="499"/>
        <v>1.1009087155618307E-2</v>
      </c>
      <c r="K3997">
        <v>6</v>
      </c>
      <c r="L3997">
        <v>6</v>
      </c>
      <c r="M3997">
        <f t="shared" si="500"/>
        <v>1.4059753199931319E-2</v>
      </c>
      <c r="N3997">
        <f t="shared" si="501"/>
        <v>3.2718874905647849E-5</v>
      </c>
      <c r="O3997">
        <f t="shared" si="502"/>
        <v>3.2946110007163161E-5</v>
      </c>
      <c r="P3997">
        <f t="shared" si="503"/>
        <v>-0.89349274354764763</v>
      </c>
    </row>
    <row r="3998" spans="1:16" x14ac:dyDescent="0.25">
      <c r="A3998">
        <v>3997</v>
      </c>
      <c r="B3998">
        <v>0.98312326425977359</v>
      </c>
      <c r="C3998">
        <f t="shared" si="496"/>
        <v>0.69717671611666465</v>
      </c>
      <c r="D3998">
        <v>0.17999816888943143</v>
      </c>
      <c r="E3998" s="19">
        <f t="shared" si="497"/>
        <v>7.5952507326487799</v>
      </c>
      <c r="F3998">
        <v>-0.60141474023112096</v>
      </c>
      <c r="G3998" s="20">
        <v>0.44600000000000001</v>
      </c>
      <c r="H3998">
        <v>0.46300000000000002</v>
      </c>
      <c r="I3998">
        <f t="shared" si="498"/>
        <v>1.186591757935306E-2</v>
      </c>
      <c r="J3998">
        <f t="shared" si="499"/>
        <v>1.1009087155618307E-2</v>
      </c>
      <c r="K3998">
        <v>6</v>
      </c>
      <c r="L3998">
        <v>6</v>
      </c>
      <c r="M3998">
        <f t="shared" si="500"/>
        <v>8.9323401805977871E-3</v>
      </c>
      <c r="N3998">
        <f t="shared" si="501"/>
        <v>1.6829783700593194E-4</v>
      </c>
      <c r="O3998">
        <f t="shared" si="502"/>
        <v>1.3297783516986949E-5</v>
      </c>
      <c r="P3998">
        <f t="shared" si="503"/>
        <v>-0.9958745400209269</v>
      </c>
    </row>
    <row r="3999" spans="1:16" x14ac:dyDescent="0.25">
      <c r="A3999">
        <v>3998</v>
      </c>
      <c r="B3999">
        <v>0.16885891293069247</v>
      </c>
      <c r="C3999">
        <f t="shared" si="496"/>
        <v>7.7787358533047781</v>
      </c>
      <c r="D3999">
        <v>0.26856288338877532</v>
      </c>
      <c r="E3999" s="19">
        <f t="shared" si="497"/>
        <v>6.4074810595410865</v>
      </c>
      <c r="F3999">
        <v>0.49263235268881544</v>
      </c>
      <c r="G3999" s="20">
        <v>0.44600000000000001</v>
      </c>
      <c r="H3999">
        <v>0.46300000000000002</v>
      </c>
      <c r="I3999">
        <f t="shared" si="498"/>
        <v>1.186591757935306E-2</v>
      </c>
      <c r="J3999">
        <f t="shared" si="499"/>
        <v>1.1009087155618307E-2</v>
      </c>
      <c r="K3999">
        <v>6</v>
      </c>
      <c r="L3999">
        <v>6</v>
      </c>
      <c r="M3999">
        <f t="shared" si="500"/>
        <v>9.7250679964226028E-3</v>
      </c>
      <c r="N3999">
        <f t="shared" si="501"/>
        <v>1.5083856239119433E-5</v>
      </c>
      <c r="O3999">
        <f t="shared" si="502"/>
        <v>1.5762824589173858E-5</v>
      </c>
      <c r="P3999">
        <f t="shared" si="503"/>
        <v>-2.0294017136297939</v>
      </c>
    </row>
    <row r="4000" spans="1:16" x14ac:dyDescent="0.25">
      <c r="A4000">
        <v>3999</v>
      </c>
      <c r="B4000">
        <v>0.25586718344676046</v>
      </c>
      <c r="C4000">
        <f t="shared" si="496"/>
        <v>6.5553128971501105</v>
      </c>
      <c r="D4000">
        <v>0.39570299386577962</v>
      </c>
      <c r="E4000" s="19">
        <f t="shared" si="497"/>
        <v>5.1681729347751748</v>
      </c>
      <c r="F4000">
        <v>-0.45488832256523892</v>
      </c>
      <c r="G4000" s="20">
        <v>0.44600000000000001</v>
      </c>
      <c r="H4000">
        <v>0.46300000000000002</v>
      </c>
      <c r="I4000">
        <f t="shared" si="498"/>
        <v>1.186591757935306E-2</v>
      </c>
      <c r="J4000">
        <f t="shared" si="499"/>
        <v>1.1009087155618307E-2</v>
      </c>
      <c r="K4000">
        <v>6</v>
      </c>
      <c r="L4000">
        <v>6</v>
      </c>
      <c r="M4000">
        <f t="shared" si="500"/>
        <v>1.0828487346944138E-2</v>
      </c>
      <c r="N4000">
        <f t="shared" si="501"/>
        <v>1.7898967627364269E-5</v>
      </c>
      <c r="O4000">
        <f t="shared" si="502"/>
        <v>1.9542689703821548E-5</v>
      </c>
      <c r="P4000">
        <f t="shared" si="503"/>
        <v>-1.3128848582664461</v>
      </c>
    </row>
    <row r="4001" spans="1:16" x14ac:dyDescent="0.25">
      <c r="A4001">
        <v>4000</v>
      </c>
      <c r="B4001">
        <v>0.89361247596667381</v>
      </c>
      <c r="C4001">
        <f t="shared" si="496"/>
        <v>1.6623176421640049</v>
      </c>
      <c r="D4001">
        <v>0.12640766624958036</v>
      </c>
      <c r="E4001" s="19">
        <f t="shared" si="497"/>
        <v>8.5937385521648171</v>
      </c>
      <c r="F4001">
        <v>-0.28593831302714534</v>
      </c>
      <c r="G4001" s="20">
        <v>0.44600000000000001</v>
      </c>
      <c r="H4001">
        <v>0.46300000000000002</v>
      </c>
      <c r="I4001">
        <f t="shared" si="498"/>
        <v>1.186591757935306E-2</v>
      </c>
      <c r="J4001">
        <f t="shared" si="499"/>
        <v>1.1009087155618307E-2</v>
      </c>
      <c r="K4001">
        <v>6</v>
      </c>
      <c r="L4001">
        <v>6</v>
      </c>
      <c r="M4001">
        <f t="shared" si="500"/>
        <v>8.3974077888455522E-3</v>
      </c>
      <c r="N4001">
        <f t="shared" si="501"/>
        <v>7.0584183405879514E-5</v>
      </c>
      <c r="O4001">
        <f t="shared" si="502"/>
        <v>1.1752742928693991E-5</v>
      </c>
      <c r="P4001">
        <f t="shared" si="503"/>
        <v>-1.7154584807971218</v>
      </c>
    </row>
    <row r="4002" spans="1:16" x14ac:dyDescent="0.25">
      <c r="A4002">
        <v>4001</v>
      </c>
      <c r="B4002">
        <v>0.28968169194616533</v>
      </c>
      <c r="C4002">
        <f t="shared" si="496"/>
        <v>6.1737060665652717</v>
      </c>
      <c r="D4002">
        <v>0.22635578478347118</v>
      </c>
      <c r="E4002" s="19">
        <f t="shared" si="497"/>
        <v>6.9239787202517062</v>
      </c>
      <c r="F4002">
        <v>1.6458443496958353</v>
      </c>
      <c r="G4002" s="20">
        <v>0.44600000000000001</v>
      </c>
      <c r="H4002">
        <v>0.46300000000000002</v>
      </c>
      <c r="I4002">
        <f t="shared" si="498"/>
        <v>1.186591757935306E-2</v>
      </c>
      <c r="J4002">
        <f t="shared" si="499"/>
        <v>1.1009087155618307E-2</v>
      </c>
      <c r="K4002">
        <v>6</v>
      </c>
      <c r="L4002">
        <v>6</v>
      </c>
      <c r="M4002">
        <f t="shared" si="500"/>
        <v>9.3553157489252216E-3</v>
      </c>
      <c r="N4002">
        <f t="shared" si="501"/>
        <v>1.9005331978594095E-5</v>
      </c>
      <c r="O4002">
        <f t="shared" si="502"/>
        <v>1.4586988793681383E-5</v>
      </c>
      <c r="P4002">
        <f t="shared" si="503"/>
        <v>-2.8367968183563499</v>
      </c>
    </row>
    <row r="4003" spans="1:16" x14ac:dyDescent="0.25">
      <c r="A4003">
        <v>4002</v>
      </c>
      <c r="B4003">
        <v>0.65742973113193148</v>
      </c>
      <c r="C4003">
        <f t="shared" si="496"/>
        <v>3.2765761230929238</v>
      </c>
      <c r="D4003">
        <v>0.6649678029725028</v>
      </c>
      <c r="E4003" s="19">
        <f t="shared" si="497"/>
        <v>3.2274384329579839</v>
      </c>
      <c r="F4003">
        <v>5.9588955991785042E-2</v>
      </c>
      <c r="G4003" s="20">
        <v>0.44600000000000001</v>
      </c>
      <c r="H4003">
        <v>0.46300000000000002</v>
      </c>
      <c r="I4003">
        <f t="shared" si="498"/>
        <v>1.186591757935306E-2</v>
      </c>
      <c r="J4003">
        <f t="shared" si="499"/>
        <v>1.1009087155618307E-2</v>
      </c>
      <c r="K4003">
        <v>6</v>
      </c>
      <c r="L4003">
        <v>6</v>
      </c>
      <c r="M4003">
        <f t="shared" si="500"/>
        <v>1.3702737208802534E-2</v>
      </c>
      <c r="N4003">
        <f t="shared" si="501"/>
        <v>3.580973825280046E-5</v>
      </c>
      <c r="O4003">
        <f t="shared" si="502"/>
        <v>3.1294167835583575E-5</v>
      </c>
      <c r="P4003">
        <f t="shared" si="503"/>
        <v>-1.2762511919069399</v>
      </c>
    </row>
    <row r="4004" spans="1:16" x14ac:dyDescent="0.25">
      <c r="A4004">
        <v>4003</v>
      </c>
      <c r="B4004">
        <v>0.934537797173986</v>
      </c>
      <c r="C4004">
        <f t="shared" si="496"/>
        <v>1.3038230646538143</v>
      </c>
      <c r="D4004">
        <v>0.78975798821985532</v>
      </c>
      <c r="E4004" s="19">
        <f t="shared" si="497"/>
        <v>2.4115156477550657</v>
      </c>
      <c r="F4004">
        <v>1.9242543203290552</v>
      </c>
      <c r="G4004" s="20">
        <v>0.44600000000000001</v>
      </c>
      <c r="H4004">
        <v>0.46300000000000002</v>
      </c>
      <c r="I4004">
        <f t="shared" si="498"/>
        <v>1.186591757935306E-2</v>
      </c>
      <c r="J4004">
        <f t="shared" si="499"/>
        <v>1.1009087155618307E-2</v>
      </c>
      <c r="K4004">
        <v>6</v>
      </c>
      <c r="L4004">
        <v>6</v>
      </c>
      <c r="M4004">
        <f t="shared" si="500"/>
        <v>1.5852263035221574E-2</v>
      </c>
      <c r="N4004">
        <f t="shared" si="501"/>
        <v>8.999176077966313E-5</v>
      </c>
      <c r="O4004">
        <f t="shared" si="502"/>
        <v>4.1882373889642049E-5</v>
      </c>
      <c r="P4004">
        <f t="shared" si="503"/>
        <v>-2.4663643363662162</v>
      </c>
    </row>
    <row r="4005" spans="1:16" x14ac:dyDescent="0.25">
      <c r="A4005">
        <v>4004</v>
      </c>
      <c r="B4005">
        <v>0.31742301705984682</v>
      </c>
      <c r="C4005">
        <f t="shared" si="496"/>
        <v>5.8864710804203817</v>
      </c>
      <c r="D4005">
        <v>0.62648396252327032</v>
      </c>
      <c r="E4005" s="19">
        <f t="shared" si="497"/>
        <v>3.4795516207840151</v>
      </c>
      <c r="F4005">
        <v>0.6793720785935875</v>
      </c>
      <c r="G4005" s="20">
        <v>0.44600000000000001</v>
      </c>
      <c r="H4005">
        <v>0.46300000000000002</v>
      </c>
      <c r="I4005">
        <f t="shared" si="498"/>
        <v>1.186591757935306E-2</v>
      </c>
      <c r="J4005">
        <f t="shared" si="499"/>
        <v>1.1009087155618307E-2</v>
      </c>
      <c r="K4005">
        <v>6</v>
      </c>
      <c r="L4005">
        <v>6</v>
      </c>
      <c r="M4005">
        <f t="shared" si="500"/>
        <v>1.3196983392358107E-2</v>
      </c>
      <c r="N4005">
        <f t="shared" si="501"/>
        <v>1.9932712100397164E-5</v>
      </c>
      <c r="O4005">
        <f t="shared" si="502"/>
        <v>2.9026728443029278E-5</v>
      </c>
      <c r="P4005">
        <f t="shared" si="503"/>
        <v>-1.6483794276573203</v>
      </c>
    </row>
    <row r="4006" spans="1:16" x14ac:dyDescent="0.25">
      <c r="A4006">
        <v>4005</v>
      </c>
      <c r="B4006">
        <v>0.96121097445600756</v>
      </c>
      <c r="C4006">
        <f t="shared" si="496"/>
        <v>1.0166586892014975</v>
      </c>
      <c r="D4006">
        <v>0.3847773674733726</v>
      </c>
      <c r="E4006" s="19">
        <f t="shared" si="497"/>
        <v>5.2617559951913773</v>
      </c>
      <c r="F4006">
        <v>0.32876641853363253</v>
      </c>
      <c r="G4006" s="20">
        <v>0.44600000000000001</v>
      </c>
      <c r="H4006">
        <v>0.46300000000000002</v>
      </c>
      <c r="I4006">
        <f t="shared" si="498"/>
        <v>1.186591757935306E-2</v>
      </c>
      <c r="J4006">
        <f t="shared" si="499"/>
        <v>1.1009087155618307E-2</v>
      </c>
      <c r="K4006">
        <v>6</v>
      </c>
      <c r="L4006">
        <v>6</v>
      </c>
      <c r="M4006">
        <f t="shared" si="500"/>
        <v>1.0731760198902192E-2</v>
      </c>
      <c r="N4006">
        <f t="shared" si="501"/>
        <v>1.1541074165754593E-4</v>
      </c>
      <c r="O4006">
        <f t="shared" si="502"/>
        <v>1.91951128277902E-5</v>
      </c>
      <c r="P4006">
        <f t="shared" si="503"/>
        <v>-1.9395085071074427</v>
      </c>
    </row>
    <row r="4007" spans="1:16" x14ac:dyDescent="0.25">
      <c r="A4007">
        <v>4006</v>
      </c>
      <c r="B4007">
        <v>0.84710226752525408</v>
      </c>
      <c r="C4007">
        <f t="shared" si="496"/>
        <v>2.0147361995356663</v>
      </c>
      <c r="D4007">
        <v>9.8818933683278903E-2</v>
      </c>
      <c r="E4007" s="19">
        <f t="shared" si="497"/>
        <v>9.2685858128762693</v>
      </c>
      <c r="F4007">
        <v>-1.3871022019884549</v>
      </c>
      <c r="G4007" s="20">
        <v>0.44600000000000001</v>
      </c>
      <c r="H4007">
        <v>0.46300000000000002</v>
      </c>
      <c r="I4007">
        <f t="shared" si="498"/>
        <v>1.186591757935306E-2</v>
      </c>
      <c r="J4007">
        <f t="shared" si="499"/>
        <v>1.1009087155618307E-2</v>
      </c>
      <c r="K4007">
        <v>6</v>
      </c>
      <c r="L4007">
        <v>6</v>
      </c>
      <c r="M4007">
        <f t="shared" si="500"/>
        <v>8.0859224998513328E-3</v>
      </c>
      <c r="N4007">
        <f t="shared" si="501"/>
        <v>5.8237566466704163E-5</v>
      </c>
      <c r="O4007">
        <f t="shared" si="502"/>
        <v>1.0897023778933672E-5</v>
      </c>
      <c r="P4007">
        <f t="shared" si="503"/>
        <v>-0.67606779315622179</v>
      </c>
    </row>
    <row r="4008" spans="1:16" x14ac:dyDescent="0.25">
      <c r="A4008">
        <v>4007</v>
      </c>
      <c r="B4008">
        <v>0.65318765831476788</v>
      </c>
      <c r="C4008">
        <f t="shared" si="496"/>
        <v>3.3042723051316565</v>
      </c>
      <c r="D4008">
        <v>0.10644856105227821</v>
      </c>
      <c r="E4008" s="19">
        <f t="shared" si="497"/>
        <v>9.0663039877484373</v>
      </c>
      <c r="F4008">
        <v>0.79158553489833139</v>
      </c>
      <c r="G4008" s="20">
        <v>0.44600000000000001</v>
      </c>
      <c r="H4008">
        <v>0.46300000000000002</v>
      </c>
      <c r="I4008">
        <f t="shared" si="498"/>
        <v>1.186591757935306E-2</v>
      </c>
      <c r="J4008">
        <f t="shared" si="499"/>
        <v>1.1009087155618307E-2</v>
      </c>
      <c r="K4008">
        <v>6</v>
      </c>
      <c r="L4008">
        <v>6</v>
      </c>
      <c r="M4008">
        <f t="shared" si="500"/>
        <v>8.1756289679020388E-3</v>
      </c>
      <c r="N4008">
        <f t="shared" si="501"/>
        <v>3.5509583502276833E-5</v>
      </c>
      <c r="O4008">
        <f t="shared" si="502"/>
        <v>1.1140151503466492E-5</v>
      </c>
      <c r="P4008">
        <f t="shared" si="503"/>
        <v>-2.7406548999459872</v>
      </c>
    </row>
    <row r="4009" spans="1:16" x14ac:dyDescent="0.25">
      <c r="A4009">
        <v>4008</v>
      </c>
      <c r="B4009">
        <v>0.5969725638599811</v>
      </c>
      <c r="C4009">
        <f t="shared" si="496"/>
        <v>3.6757785892751897</v>
      </c>
      <c r="D4009">
        <v>0.78426465651417587</v>
      </c>
      <c r="E4009" s="19">
        <f t="shared" si="497"/>
        <v>2.4482706720924026</v>
      </c>
      <c r="F4009">
        <v>-2.1079540601931512</v>
      </c>
      <c r="G4009" s="20">
        <v>0.44600000000000001</v>
      </c>
      <c r="H4009">
        <v>0.46300000000000002</v>
      </c>
      <c r="I4009">
        <f t="shared" si="498"/>
        <v>1.186591757935306E-2</v>
      </c>
      <c r="J4009">
        <f t="shared" si="499"/>
        <v>1.1009087155618307E-2</v>
      </c>
      <c r="K4009">
        <v>6</v>
      </c>
      <c r="L4009">
        <v>6</v>
      </c>
      <c r="M4009">
        <f t="shared" si="500"/>
        <v>1.5732820836367289E-2</v>
      </c>
      <c r="N4009">
        <f t="shared" si="501"/>
        <v>3.1920674894749237E-5</v>
      </c>
      <c r="O4009">
        <f t="shared" si="502"/>
        <v>4.1253608578205462E-5</v>
      </c>
      <c r="P4009">
        <f t="shared" si="503"/>
        <v>6.5586073751453922E-2</v>
      </c>
    </row>
    <row r="4010" spans="1:16" x14ac:dyDescent="0.25">
      <c r="A4010">
        <v>4009</v>
      </c>
      <c r="B4010">
        <v>0.9192175054170354</v>
      </c>
      <c r="C4010">
        <f t="shared" si="496"/>
        <v>1.445986690569075</v>
      </c>
      <c r="D4010">
        <v>0.69920957060457167</v>
      </c>
      <c r="E4010" s="19">
        <f t="shared" si="497"/>
        <v>3.0050347915404441</v>
      </c>
      <c r="F4010">
        <v>-0.85680539996246807</v>
      </c>
      <c r="G4010" s="20">
        <v>0.44600000000000001</v>
      </c>
      <c r="H4010">
        <v>0.46300000000000002</v>
      </c>
      <c r="I4010">
        <f t="shared" si="498"/>
        <v>1.186591757935306E-2</v>
      </c>
      <c r="J4010">
        <f t="shared" si="499"/>
        <v>1.1009087155618307E-2</v>
      </c>
      <c r="K4010">
        <v>6</v>
      </c>
      <c r="L4010">
        <v>6</v>
      </c>
      <c r="M4010">
        <f t="shared" si="500"/>
        <v>1.4200759088751099E-2</v>
      </c>
      <c r="N4010">
        <f t="shared" si="501"/>
        <v>8.1144130923609134E-5</v>
      </c>
      <c r="O4010">
        <f t="shared" si="502"/>
        <v>3.3610259782791157E-5</v>
      </c>
      <c r="P4010">
        <f t="shared" si="503"/>
        <v>-0.55078765135241436</v>
      </c>
    </row>
    <row r="4011" spans="1:16" x14ac:dyDescent="0.25">
      <c r="A4011">
        <v>4010</v>
      </c>
      <c r="B4011">
        <v>0.27259132663960695</v>
      </c>
      <c r="C4011">
        <f t="shared" si="496"/>
        <v>6.3617672213391794</v>
      </c>
      <c r="D4011">
        <v>0.45847956785790583</v>
      </c>
      <c r="E4011" s="19">
        <f t="shared" si="497"/>
        <v>4.6621966182342724</v>
      </c>
      <c r="F4011">
        <v>1.0431381269881967</v>
      </c>
      <c r="G4011" s="20">
        <v>0.44600000000000001</v>
      </c>
      <c r="H4011">
        <v>0.46300000000000002</v>
      </c>
      <c r="I4011">
        <f t="shared" si="498"/>
        <v>1.186591757935306E-2</v>
      </c>
      <c r="J4011">
        <f t="shared" si="499"/>
        <v>1.1009087155618307E-2</v>
      </c>
      <c r="K4011">
        <v>6</v>
      </c>
      <c r="L4011">
        <v>6</v>
      </c>
      <c r="M4011">
        <f t="shared" si="500"/>
        <v>1.1400949436611473E-2</v>
      </c>
      <c r="N4011">
        <f t="shared" si="501"/>
        <v>1.8443512510134588E-5</v>
      </c>
      <c r="O4011">
        <f t="shared" si="502"/>
        <v>2.1663608009361912E-5</v>
      </c>
      <c r="P4011">
        <f t="shared" si="503"/>
        <v>-2.0705479799527833</v>
      </c>
    </row>
    <row r="4012" spans="1:16" x14ac:dyDescent="0.25">
      <c r="A4012">
        <v>4011</v>
      </c>
      <c r="B4012">
        <v>0.40995513779107029</v>
      </c>
      <c r="C4012">
        <f t="shared" si="496"/>
        <v>5.0487878541859921</v>
      </c>
      <c r="D4012">
        <v>0.12100589007232887</v>
      </c>
      <c r="E4012" s="19">
        <f t="shared" si="497"/>
        <v>8.7145511765771282</v>
      </c>
      <c r="F4012">
        <v>-0.31458739613299258</v>
      </c>
      <c r="G4012" s="20">
        <v>0.44600000000000001</v>
      </c>
      <c r="H4012">
        <v>0.46300000000000002</v>
      </c>
      <c r="I4012">
        <f t="shared" si="498"/>
        <v>1.186591757935306E-2</v>
      </c>
      <c r="J4012">
        <f t="shared" si="499"/>
        <v>1.1009087155618307E-2</v>
      </c>
      <c r="K4012">
        <v>6</v>
      </c>
      <c r="L4012">
        <v>6</v>
      </c>
      <c r="M4012">
        <f t="shared" si="500"/>
        <v>8.3389966573946765E-3</v>
      </c>
      <c r="N4012">
        <f t="shared" si="501"/>
        <v>2.3239901679776714E-5</v>
      </c>
      <c r="O4012">
        <f t="shared" si="502"/>
        <v>1.1589810875339932E-5</v>
      </c>
      <c r="P4012">
        <f t="shared" si="503"/>
        <v>-1.8159749336338373</v>
      </c>
    </row>
    <row r="4013" spans="1:16" x14ac:dyDescent="0.25">
      <c r="A4013">
        <v>4012</v>
      </c>
      <c r="B4013">
        <v>0.43198950163274025</v>
      </c>
      <c r="C4013">
        <f t="shared" si="496"/>
        <v>4.8696913836453017</v>
      </c>
      <c r="D4013">
        <v>0.45426801355021823</v>
      </c>
      <c r="E4013" s="19">
        <f t="shared" si="497"/>
        <v>4.6946613764043938</v>
      </c>
      <c r="F4013">
        <v>0.33952574085560627</v>
      </c>
      <c r="G4013" s="20">
        <v>0.44600000000000001</v>
      </c>
      <c r="H4013">
        <v>0.46300000000000002</v>
      </c>
      <c r="I4013">
        <f t="shared" si="498"/>
        <v>1.186591757935306E-2</v>
      </c>
      <c r="J4013">
        <f t="shared" si="499"/>
        <v>1.1009087155618307E-2</v>
      </c>
      <c r="K4013">
        <v>6</v>
      </c>
      <c r="L4013">
        <v>6</v>
      </c>
      <c r="M4013">
        <f t="shared" si="500"/>
        <v>1.1361460840682274E-2</v>
      </c>
      <c r="N4013">
        <f t="shared" si="501"/>
        <v>2.4094613824480428E-5</v>
      </c>
      <c r="O4013">
        <f t="shared" si="502"/>
        <v>2.151379873905946E-5</v>
      </c>
      <c r="P4013">
        <f t="shared" si="503"/>
        <v>-1.6981049738285301</v>
      </c>
    </row>
    <row r="4014" spans="1:16" x14ac:dyDescent="0.25">
      <c r="A4014">
        <v>4013</v>
      </c>
      <c r="B4014">
        <v>0.48298593096713155</v>
      </c>
      <c r="C4014">
        <f t="shared" si="496"/>
        <v>4.4768564055472471</v>
      </c>
      <c r="D4014">
        <v>0.565538499099704</v>
      </c>
      <c r="E4014" s="19">
        <f t="shared" si="497"/>
        <v>3.8887738995938586</v>
      </c>
      <c r="F4014">
        <v>1.6048625184339471</v>
      </c>
      <c r="G4014" s="20">
        <v>0.44600000000000001</v>
      </c>
      <c r="H4014">
        <v>0.46300000000000002</v>
      </c>
      <c r="I4014">
        <f t="shared" si="498"/>
        <v>1.186591757935306E-2</v>
      </c>
      <c r="J4014">
        <f t="shared" si="499"/>
        <v>1.1009087155618307E-2</v>
      </c>
      <c r="K4014">
        <v>6</v>
      </c>
      <c r="L4014">
        <v>6</v>
      </c>
      <c r="M4014">
        <f t="shared" si="500"/>
        <v>1.2483316034184845E-2</v>
      </c>
      <c r="N4014">
        <f t="shared" si="501"/>
        <v>2.6208866826272616E-5</v>
      </c>
      <c r="O4014">
        <f t="shared" si="502"/>
        <v>2.5972196534889408E-5</v>
      </c>
      <c r="P4014">
        <f t="shared" si="503"/>
        <v>-2.2904938749110841</v>
      </c>
    </row>
    <row r="4015" spans="1:16" x14ac:dyDescent="0.25">
      <c r="A4015">
        <v>4014</v>
      </c>
      <c r="B4015">
        <v>0.22055726798303171</v>
      </c>
      <c r="C4015">
        <f t="shared" si="496"/>
        <v>7.0011167377557353</v>
      </c>
      <c r="D4015">
        <v>0.17755668813135167</v>
      </c>
      <c r="E4015" s="19">
        <f t="shared" si="497"/>
        <v>7.6345988654881518</v>
      </c>
      <c r="F4015">
        <v>8.6282625488820486E-2</v>
      </c>
      <c r="G4015" s="20">
        <v>0.44600000000000001</v>
      </c>
      <c r="H4015">
        <v>0.46300000000000002</v>
      </c>
      <c r="I4015">
        <f t="shared" si="498"/>
        <v>1.186591757935306E-2</v>
      </c>
      <c r="J4015">
        <f t="shared" si="499"/>
        <v>1.1009087155618307E-2</v>
      </c>
      <c r="K4015">
        <v>6</v>
      </c>
      <c r="L4015">
        <v>6</v>
      </c>
      <c r="M4015">
        <f t="shared" si="500"/>
        <v>8.9092921496235714E-3</v>
      </c>
      <c r="N4015">
        <f t="shared" si="501"/>
        <v>1.6759231095316013E-5</v>
      </c>
      <c r="O4015">
        <f t="shared" si="502"/>
        <v>1.3229247767890699E-5</v>
      </c>
      <c r="P4015">
        <f t="shared" si="503"/>
        <v>-1.9611545288606058</v>
      </c>
    </row>
    <row r="4016" spans="1:16" x14ac:dyDescent="0.25">
      <c r="A4016">
        <v>4015</v>
      </c>
      <c r="B4016">
        <v>0.11096530045472579</v>
      </c>
      <c r="C4016">
        <f t="shared" si="496"/>
        <v>8.9527107014121796</v>
      </c>
      <c r="D4016">
        <v>0.1675466170232246</v>
      </c>
      <c r="E4016" s="19">
        <f t="shared" si="497"/>
        <v>7.8010458023480478</v>
      </c>
      <c r="F4016">
        <v>-0.33733840609784238</v>
      </c>
      <c r="G4016" s="20">
        <v>0.44600000000000001</v>
      </c>
      <c r="H4016">
        <v>0.46300000000000002</v>
      </c>
      <c r="I4016">
        <f t="shared" si="498"/>
        <v>1.186591757935306E-2</v>
      </c>
      <c r="J4016">
        <f t="shared" si="499"/>
        <v>1.1009087155618307E-2</v>
      </c>
      <c r="K4016">
        <v>6</v>
      </c>
      <c r="L4016">
        <v>6</v>
      </c>
      <c r="M4016">
        <f t="shared" si="500"/>
        <v>8.8137331659077327E-3</v>
      </c>
      <c r="N4016">
        <f t="shared" si="501"/>
        <v>1.3105900240340104E-5</v>
      </c>
      <c r="O4016">
        <f t="shared" si="502"/>
        <v>1.2946982053303657E-5</v>
      </c>
      <c r="P4016">
        <f t="shared" si="503"/>
        <v>-1.7334489489662261</v>
      </c>
    </row>
    <row r="4017" spans="1:16" x14ac:dyDescent="0.25">
      <c r="A4017">
        <v>4016</v>
      </c>
      <c r="B4017">
        <v>0.30567339091158791</v>
      </c>
      <c r="C4017">
        <f t="shared" si="496"/>
        <v>6.0056103381124357</v>
      </c>
      <c r="D4017">
        <v>0.22846156193731498</v>
      </c>
      <c r="E4017" s="19">
        <f t="shared" si="497"/>
        <v>6.8963783296717365</v>
      </c>
      <c r="F4017">
        <v>-1.9533126760507002</v>
      </c>
      <c r="G4017" s="20">
        <v>0.44600000000000001</v>
      </c>
      <c r="H4017">
        <v>0.46300000000000002</v>
      </c>
      <c r="I4017">
        <f t="shared" si="498"/>
        <v>1.186591757935306E-2</v>
      </c>
      <c r="J4017">
        <f t="shared" si="499"/>
        <v>1.1009087155618307E-2</v>
      </c>
      <c r="K4017">
        <v>6</v>
      </c>
      <c r="L4017">
        <v>6</v>
      </c>
      <c r="M4017">
        <f t="shared" si="500"/>
        <v>9.3740177779034328E-3</v>
      </c>
      <c r="N4017">
        <f t="shared" si="501"/>
        <v>1.95372870911587E-5</v>
      </c>
      <c r="O4017">
        <f t="shared" si="502"/>
        <v>1.4645368216741604E-5</v>
      </c>
      <c r="P4017">
        <f t="shared" si="503"/>
        <v>-0.59523834689516064</v>
      </c>
    </row>
    <row r="4018" spans="1:16" x14ac:dyDescent="0.25">
      <c r="A4018">
        <v>4017</v>
      </c>
      <c r="B4018">
        <v>9.7811822870570997E-2</v>
      </c>
      <c r="C4018">
        <f t="shared" si="496"/>
        <v>9.2963480243879228</v>
      </c>
      <c r="D4018">
        <v>0.92529068880275889</v>
      </c>
      <c r="E4018" s="19">
        <f t="shared" si="497"/>
        <v>1.391041810065857</v>
      </c>
      <c r="F4018">
        <v>-0.80992776929633692</v>
      </c>
      <c r="G4018" s="20">
        <v>0.44600000000000001</v>
      </c>
      <c r="H4018">
        <v>0.46300000000000002</v>
      </c>
      <c r="I4018">
        <f t="shared" si="498"/>
        <v>1.186591757935306E-2</v>
      </c>
      <c r="J4018">
        <f t="shared" si="499"/>
        <v>1.1009087155618307E-2</v>
      </c>
      <c r="K4018">
        <v>6</v>
      </c>
      <c r="L4018">
        <v>6</v>
      </c>
      <c r="M4018">
        <f t="shared" si="500"/>
        <v>2.0872103529039249E-2</v>
      </c>
      <c r="N4018">
        <f t="shared" si="501"/>
        <v>1.2621443713759696E-5</v>
      </c>
      <c r="O4018">
        <f t="shared" si="502"/>
        <v>7.2607450954488776E-5</v>
      </c>
      <c r="P4018">
        <f t="shared" si="503"/>
        <v>-0.45624474725690989</v>
      </c>
    </row>
    <row r="4019" spans="1:16" x14ac:dyDescent="0.25">
      <c r="A4019">
        <v>4018</v>
      </c>
      <c r="B4019">
        <v>0.17017120883816034</v>
      </c>
      <c r="C4019">
        <f t="shared" si="496"/>
        <v>7.7565777518078134</v>
      </c>
      <c r="D4019">
        <v>0.77990050965910829</v>
      </c>
      <c r="E4019" s="19">
        <f t="shared" si="497"/>
        <v>2.4773617551308362</v>
      </c>
      <c r="F4019">
        <v>0.83752865975839086</v>
      </c>
      <c r="G4019" s="20">
        <v>0.44600000000000001</v>
      </c>
      <c r="H4019">
        <v>0.46300000000000002</v>
      </c>
      <c r="I4019">
        <f t="shared" si="498"/>
        <v>1.186591757935306E-2</v>
      </c>
      <c r="J4019">
        <f t="shared" si="499"/>
        <v>1.1009087155618307E-2</v>
      </c>
      <c r="K4019">
        <v>6</v>
      </c>
      <c r="L4019">
        <v>6</v>
      </c>
      <c r="M4019">
        <f t="shared" si="500"/>
        <v>1.5640174624068425E-2</v>
      </c>
      <c r="N4019">
        <f t="shared" si="501"/>
        <v>1.5126946069223198E-5</v>
      </c>
      <c r="O4019">
        <f t="shared" si="502"/>
        <v>4.0769177045225643E-5</v>
      </c>
      <c r="P4019">
        <f t="shared" si="503"/>
        <v>-1.4873027655098046</v>
      </c>
    </row>
    <row r="4020" spans="1:16" x14ac:dyDescent="0.25">
      <c r="A4020">
        <v>4019</v>
      </c>
      <c r="B4020">
        <v>0.37376018555253759</v>
      </c>
      <c r="C4020">
        <f t="shared" si="496"/>
        <v>5.3580689033317306</v>
      </c>
      <c r="D4020">
        <v>0.13037507248146002</v>
      </c>
      <c r="E4020" s="19">
        <f t="shared" si="497"/>
        <v>8.5079390956369529</v>
      </c>
      <c r="F4020">
        <v>-0.58037358030560426</v>
      </c>
      <c r="G4020" s="20">
        <v>0.44600000000000001</v>
      </c>
      <c r="H4020">
        <v>0.46300000000000002</v>
      </c>
      <c r="I4020">
        <f t="shared" si="498"/>
        <v>1.186591757935306E-2</v>
      </c>
      <c r="J4020">
        <f t="shared" si="499"/>
        <v>1.1009087155618307E-2</v>
      </c>
      <c r="K4020">
        <v>6</v>
      </c>
      <c r="L4020">
        <v>6</v>
      </c>
      <c r="M4020">
        <f t="shared" si="500"/>
        <v>8.4396439662067606E-3</v>
      </c>
      <c r="N4020">
        <f t="shared" si="501"/>
        <v>2.1898436815617212E-5</v>
      </c>
      <c r="O4020">
        <f t="shared" si="502"/>
        <v>1.187126504605503E-5</v>
      </c>
      <c r="P4020">
        <f t="shared" si="503"/>
        <v>-1.6146830673886272</v>
      </c>
    </row>
    <row r="4021" spans="1:16" x14ac:dyDescent="0.25">
      <c r="A4021">
        <v>4020</v>
      </c>
      <c r="B4021">
        <v>0.6998504593035676</v>
      </c>
      <c r="C4021">
        <f t="shared" si="496"/>
        <v>3.0008780405265103</v>
      </c>
      <c r="D4021">
        <v>0.58720664082766194</v>
      </c>
      <c r="E4021" s="19">
        <f t="shared" si="497"/>
        <v>3.7414581616351046</v>
      </c>
      <c r="F4021">
        <v>0.15209025150397792</v>
      </c>
      <c r="G4021" s="20">
        <v>0.44600000000000001</v>
      </c>
      <c r="H4021">
        <v>0.46300000000000002</v>
      </c>
      <c r="I4021">
        <f t="shared" si="498"/>
        <v>1.186591757935306E-2</v>
      </c>
      <c r="J4021">
        <f t="shared" si="499"/>
        <v>1.1009087155618307E-2</v>
      </c>
      <c r="K4021">
        <v>6</v>
      </c>
      <c r="L4021">
        <v>6</v>
      </c>
      <c r="M4021">
        <f t="shared" si="500"/>
        <v>1.272670171963486E-2</v>
      </c>
      <c r="N4021">
        <f t="shared" si="501"/>
        <v>3.909966741359037E-5</v>
      </c>
      <c r="O4021">
        <f t="shared" si="502"/>
        <v>2.6994822776759487E-5</v>
      </c>
      <c r="P4021">
        <f t="shared" si="503"/>
        <v>-1.4329298828371957</v>
      </c>
    </row>
    <row r="4022" spans="1:16" x14ac:dyDescent="0.25">
      <c r="A4022">
        <v>4021</v>
      </c>
      <c r="B4022">
        <v>0.81499679555650506</v>
      </c>
      <c r="C4022">
        <f t="shared" si="496"/>
        <v>2.24028072838881</v>
      </c>
      <c r="D4022">
        <v>0.43739127780999176</v>
      </c>
      <c r="E4022" s="19">
        <f t="shared" si="497"/>
        <v>4.8267227306554457</v>
      </c>
      <c r="F4022">
        <v>0.26654561224859208</v>
      </c>
      <c r="G4022" s="20">
        <v>0.44600000000000001</v>
      </c>
      <c r="H4022">
        <v>0.46300000000000002</v>
      </c>
      <c r="I4022">
        <f t="shared" si="498"/>
        <v>1.186591757935306E-2</v>
      </c>
      <c r="J4022">
        <f t="shared" si="499"/>
        <v>1.1009087155618307E-2</v>
      </c>
      <c r="K4022">
        <v>6</v>
      </c>
      <c r="L4022">
        <v>6</v>
      </c>
      <c r="M4022">
        <f t="shared" si="500"/>
        <v>1.1204955504328798E-2</v>
      </c>
      <c r="N4022">
        <f t="shared" si="501"/>
        <v>5.2374388551616212E-5</v>
      </c>
      <c r="O4022">
        <f t="shared" si="502"/>
        <v>2.0925171308998037E-5</v>
      </c>
      <c r="P4022">
        <f t="shared" si="503"/>
        <v>-1.720848830969983</v>
      </c>
    </row>
    <row r="4023" spans="1:16" x14ac:dyDescent="0.25">
      <c r="A4023">
        <v>4022</v>
      </c>
      <c r="B4023">
        <v>0.97793511764885399</v>
      </c>
      <c r="C4023">
        <f t="shared" si="496"/>
        <v>0.78572149793585078</v>
      </c>
      <c r="D4023">
        <v>0.48823511459700308</v>
      </c>
      <c r="E4023" s="19">
        <f t="shared" si="497"/>
        <v>4.4378987868801918</v>
      </c>
      <c r="F4023">
        <v>-1.0780422599054873</v>
      </c>
      <c r="G4023" s="20">
        <v>0.44600000000000001</v>
      </c>
      <c r="H4023">
        <v>0.46300000000000002</v>
      </c>
      <c r="I4023">
        <f t="shared" si="498"/>
        <v>1.186591757935306E-2</v>
      </c>
      <c r="J4023">
        <f t="shared" si="499"/>
        <v>1.1009087155618307E-2</v>
      </c>
      <c r="K4023">
        <v>6</v>
      </c>
      <c r="L4023">
        <v>6</v>
      </c>
      <c r="M4023">
        <f t="shared" si="500"/>
        <v>1.1685508494694198E-2</v>
      </c>
      <c r="N4023">
        <f t="shared" si="501"/>
        <v>1.4933196258671395E-4</v>
      </c>
      <c r="O4023">
        <f t="shared" si="502"/>
        <v>2.2758518129928378E-5</v>
      </c>
      <c r="P4023">
        <f t="shared" si="503"/>
        <v>-0.2445670244563225</v>
      </c>
    </row>
    <row r="4024" spans="1:16" x14ac:dyDescent="0.25">
      <c r="A4024">
        <v>4023</v>
      </c>
      <c r="B4024">
        <v>9.8239082003234959E-2</v>
      </c>
      <c r="C4024">
        <f t="shared" si="496"/>
        <v>9.2845382460055976</v>
      </c>
      <c r="D4024">
        <v>0.24201178014465774</v>
      </c>
      <c r="E4024" s="19">
        <f t="shared" si="497"/>
        <v>6.7237187587032237</v>
      </c>
      <c r="F4024">
        <v>-1.5021396393422037</v>
      </c>
      <c r="G4024" s="20">
        <v>0.44600000000000001</v>
      </c>
      <c r="H4024">
        <v>0.46300000000000002</v>
      </c>
      <c r="I4024">
        <f t="shared" si="498"/>
        <v>1.186591757935306E-2</v>
      </c>
      <c r="J4024">
        <f t="shared" si="499"/>
        <v>1.1009087155618307E-2</v>
      </c>
      <c r="K4024">
        <v>6</v>
      </c>
      <c r="L4024">
        <v>6</v>
      </c>
      <c r="M4024">
        <f t="shared" si="500"/>
        <v>9.4936134009228935E-3</v>
      </c>
      <c r="N4024">
        <f t="shared" si="501"/>
        <v>1.2637497980452884E-5</v>
      </c>
      <c r="O4024">
        <f t="shared" si="502"/>
        <v>1.5021449234363792E-5</v>
      </c>
      <c r="P4024">
        <f t="shared" si="503"/>
        <v>-0.95853714822710301</v>
      </c>
    </row>
    <row r="4025" spans="1:16" x14ac:dyDescent="0.25">
      <c r="A4025">
        <v>4024</v>
      </c>
      <c r="B4025">
        <v>6.988738670003357E-3</v>
      </c>
      <c r="C4025">
        <f t="shared" si="496"/>
        <v>15.949844470290007</v>
      </c>
      <c r="D4025">
        <v>0.63039033173619796</v>
      </c>
      <c r="E4025" s="19">
        <f t="shared" si="497"/>
        <v>3.4537946322075523</v>
      </c>
      <c r="F4025">
        <v>0.17659203876974061</v>
      </c>
      <c r="G4025" s="20">
        <v>0.44600000000000001</v>
      </c>
      <c r="H4025">
        <v>0.46300000000000002</v>
      </c>
      <c r="I4025">
        <f t="shared" si="498"/>
        <v>1.186591757935306E-2</v>
      </c>
      <c r="J4025">
        <f t="shared" si="499"/>
        <v>1.1009087155618307E-2</v>
      </c>
      <c r="K4025">
        <v>6</v>
      </c>
      <c r="L4025">
        <v>6</v>
      </c>
      <c r="M4025">
        <f t="shared" si="500"/>
        <v>1.3246100841827811E-2</v>
      </c>
      <c r="N4025">
        <f t="shared" si="501"/>
        <v>7.356393571855306E-6</v>
      </c>
      <c r="O4025">
        <f t="shared" si="502"/>
        <v>2.9243197918645239E-5</v>
      </c>
      <c r="P4025">
        <f t="shared" si="503"/>
        <v>-1.3640496627321288</v>
      </c>
    </row>
    <row r="4026" spans="1:16" x14ac:dyDescent="0.25">
      <c r="A4026">
        <v>4025</v>
      </c>
      <c r="B4026">
        <v>0.68007446516312142</v>
      </c>
      <c r="C4026">
        <f t="shared" si="496"/>
        <v>3.1292020209478775</v>
      </c>
      <c r="D4026">
        <v>0.91012298959318827</v>
      </c>
      <c r="E4026" s="19">
        <f t="shared" si="497"/>
        <v>1.5253759516351777</v>
      </c>
      <c r="F4026">
        <v>-1.409675860486459</v>
      </c>
      <c r="G4026" s="20">
        <v>0.44600000000000001</v>
      </c>
      <c r="H4026">
        <v>0.46300000000000002</v>
      </c>
      <c r="I4026">
        <f t="shared" si="498"/>
        <v>1.186591757935306E-2</v>
      </c>
      <c r="J4026">
        <f t="shared" si="499"/>
        <v>1.1009087155618307E-2</v>
      </c>
      <c r="K4026">
        <v>6</v>
      </c>
      <c r="L4026">
        <v>6</v>
      </c>
      <c r="M4026">
        <f t="shared" si="500"/>
        <v>1.9931861671320383E-2</v>
      </c>
      <c r="N4026">
        <f t="shared" si="501"/>
        <v>3.7496247461131151E-5</v>
      </c>
      <c r="O4026">
        <f t="shared" si="502"/>
        <v>6.6213184947441772E-5</v>
      </c>
      <c r="P4026">
        <f t="shared" si="503"/>
        <v>-0.13266032254613871</v>
      </c>
    </row>
    <row r="4027" spans="1:16" x14ac:dyDescent="0.25">
      <c r="A4027">
        <v>4026</v>
      </c>
      <c r="B4027">
        <v>0.33753471480452896</v>
      </c>
      <c r="C4027">
        <f t="shared" si="496"/>
        <v>5.6902507937089517</v>
      </c>
      <c r="D4027">
        <v>5.4139835810419021E-2</v>
      </c>
      <c r="E4027" s="19">
        <f t="shared" si="497"/>
        <v>10.864206867775422</v>
      </c>
      <c r="F4027">
        <v>-0.25949702830985188</v>
      </c>
      <c r="G4027" s="20">
        <v>0.44600000000000001</v>
      </c>
      <c r="H4027">
        <v>0.46300000000000002</v>
      </c>
      <c r="I4027">
        <f t="shared" si="498"/>
        <v>1.186591757935306E-2</v>
      </c>
      <c r="J4027">
        <f t="shared" si="499"/>
        <v>1.1009087155618307E-2</v>
      </c>
      <c r="K4027">
        <v>6</v>
      </c>
      <c r="L4027">
        <v>6</v>
      </c>
      <c r="M4027">
        <f t="shared" si="500"/>
        <v>7.4685673001263393E-3</v>
      </c>
      <c r="N4027">
        <f t="shared" si="501"/>
        <v>2.0620063611792844E-5</v>
      </c>
      <c r="O4027">
        <f t="shared" si="502"/>
        <v>9.2965829194194063E-6</v>
      </c>
      <c r="P4027">
        <f t="shared" si="503"/>
        <v>-2.0861634534425191</v>
      </c>
    </row>
    <row r="4028" spans="1:16" x14ac:dyDescent="0.25">
      <c r="A4028">
        <v>4027</v>
      </c>
      <c r="B4028">
        <v>0.21149327066866055</v>
      </c>
      <c r="C4028">
        <f t="shared" si="496"/>
        <v>7.1252145504869997</v>
      </c>
      <c r="D4028">
        <v>0.21890926847132786</v>
      </c>
      <c r="E4028" s="19">
        <f t="shared" si="497"/>
        <v>7.02335345173391</v>
      </c>
      <c r="F4028">
        <v>0.4882326720689889</v>
      </c>
      <c r="G4028" s="20">
        <v>0.44600000000000001</v>
      </c>
      <c r="H4028">
        <v>0.46300000000000002</v>
      </c>
      <c r="I4028">
        <f t="shared" si="498"/>
        <v>1.186591757935306E-2</v>
      </c>
      <c r="J4028">
        <f t="shared" si="499"/>
        <v>1.1009087155618307E-2</v>
      </c>
      <c r="K4028">
        <v>6</v>
      </c>
      <c r="L4028">
        <v>6</v>
      </c>
      <c r="M4028">
        <f t="shared" si="500"/>
        <v>9.2888949123065747E-3</v>
      </c>
      <c r="N4028">
        <f t="shared" si="501"/>
        <v>1.6467340387008239E-5</v>
      </c>
      <c r="O4028">
        <f t="shared" si="502"/>
        <v>1.4380594781979161E-5</v>
      </c>
      <c r="P4028">
        <f t="shared" si="503"/>
        <v>-2.122070412269645</v>
      </c>
    </row>
    <row r="4029" spans="1:16" x14ac:dyDescent="0.25">
      <c r="A4029">
        <v>4028</v>
      </c>
      <c r="B4029">
        <v>0.92114017151402328</v>
      </c>
      <c r="C4029">
        <f t="shared" si="496"/>
        <v>1.4287726370078244</v>
      </c>
      <c r="D4029">
        <v>0.79485457930234682</v>
      </c>
      <c r="E4029" s="19">
        <f t="shared" si="497"/>
        <v>2.3772673526027814</v>
      </c>
      <c r="F4029">
        <v>-0.71794147515902296</v>
      </c>
      <c r="G4029" s="20">
        <v>0.44600000000000001</v>
      </c>
      <c r="H4029">
        <v>0.46300000000000002</v>
      </c>
      <c r="I4029">
        <f t="shared" si="498"/>
        <v>1.186591757935306E-2</v>
      </c>
      <c r="J4029">
        <f t="shared" si="499"/>
        <v>1.1009087155618307E-2</v>
      </c>
      <c r="K4029">
        <v>6</v>
      </c>
      <c r="L4029">
        <v>6</v>
      </c>
      <c r="M4029">
        <f t="shared" si="500"/>
        <v>1.5966043162283464E-2</v>
      </c>
      <c r="N4029">
        <f t="shared" si="501"/>
        <v>8.2121766818726364E-5</v>
      </c>
      <c r="O4029">
        <f t="shared" si="502"/>
        <v>4.2485755709983087E-5</v>
      </c>
      <c r="P4029">
        <f t="shared" si="503"/>
        <v>-0.56280579373715056</v>
      </c>
    </row>
    <row r="4030" spans="1:16" x14ac:dyDescent="0.25">
      <c r="A4030">
        <v>4029</v>
      </c>
      <c r="B4030">
        <v>0.68578142643513296</v>
      </c>
      <c r="C4030">
        <f t="shared" si="496"/>
        <v>3.0921499488382889</v>
      </c>
      <c r="D4030">
        <v>0.7737662892544328</v>
      </c>
      <c r="E4030" s="19">
        <f t="shared" si="497"/>
        <v>2.5181030025718583</v>
      </c>
      <c r="F4030">
        <v>-0.30768205760978162</v>
      </c>
      <c r="G4030" s="20">
        <v>0.44600000000000001</v>
      </c>
      <c r="H4030">
        <v>0.46300000000000002</v>
      </c>
      <c r="I4030">
        <f t="shared" si="498"/>
        <v>1.186591757935306E-2</v>
      </c>
      <c r="J4030">
        <f t="shared" si="499"/>
        <v>1.1009087155618307E-2</v>
      </c>
      <c r="K4030">
        <v>6</v>
      </c>
      <c r="L4030">
        <v>6</v>
      </c>
      <c r="M4030">
        <f t="shared" si="500"/>
        <v>1.5513134813345342E-2</v>
      </c>
      <c r="N4030">
        <f t="shared" si="501"/>
        <v>3.7945550919163889E-5</v>
      </c>
      <c r="O4030">
        <f t="shared" si="502"/>
        <v>4.0109558622837866E-5</v>
      </c>
      <c r="P4030">
        <f t="shared" si="503"/>
        <v>-0.92061765909328863</v>
      </c>
    </row>
    <row r="4031" spans="1:16" x14ac:dyDescent="0.25">
      <c r="A4031">
        <v>4030</v>
      </c>
      <c r="B4031">
        <v>0.5468001342814417</v>
      </c>
      <c r="C4031">
        <f t="shared" si="496"/>
        <v>4.0181891915788812</v>
      </c>
      <c r="D4031">
        <v>0.46458326975310527</v>
      </c>
      <c r="E4031" s="19">
        <f t="shared" si="497"/>
        <v>4.6154766023851819</v>
      </c>
      <c r="F4031">
        <v>1.6217290976783261</v>
      </c>
      <c r="G4031" s="20">
        <v>0.44600000000000001</v>
      </c>
      <c r="H4031">
        <v>0.46300000000000002</v>
      </c>
      <c r="I4031">
        <f t="shared" si="498"/>
        <v>1.186591757935306E-2</v>
      </c>
      <c r="J4031">
        <f t="shared" si="499"/>
        <v>1.1009087155618307E-2</v>
      </c>
      <c r="K4031">
        <v>6</v>
      </c>
      <c r="L4031">
        <v>6</v>
      </c>
      <c r="M4031">
        <f t="shared" si="500"/>
        <v>1.1458507022090628E-2</v>
      </c>
      <c r="N4031">
        <f t="shared" si="501"/>
        <v>2.9200549734998691E-5</v>
      </c>
      <c r="O4031">
        <f t="shared" si="502"/>
        <v>2.1882897195883371E-5</v>
      </c>
      <c r="P4031">
        <f t="shared" si="503"/>
        <v>-2.4951709006373974</v>
      </c>
    </row>
    <row r="4032" spans="1:16" x14ac:dyDescent="0.25">
      <c r="A4032">
        <v>4031</v>
      </c>
      <c r="B4032">
        <v>0.49247718741416668</v>
      </c>
      <c r="C4032">
        <f t="shared" si="496"/>
        <v>4.4065944560902546</v>
      </c>
      <c r="D4032">
        <v>0.76674703207495343</v>
      </c>
      <c r="E4032" s="19">
        <f t="shared" si="497"/>
        <v>2.5645291700031922</v>
      </c>
      <c r="F4032">
        <v>0.39129645301727578</v>
      </c>
      <c r="G4032" s="20">
        <v>0.44600000000000001</v>
      </c>
      <c r="H4032">
        <v>0.46300000000000002</v>
      </c>
      <c r="I4032">
        <f t="shared" si="498"/>
        <v>1.186591757935306E-2</v>
      </c>
      <c r="J4032">
        <f t="shared" si="499"/>
        <v>1.1009087155618307E-2</v>
      </c>
      <c r="K4032">
        <v>6</v>
      </c>
      <c r="L4032">
        <v>6</v>
      </c>
      <c r="M4032">
        <f t="shared" si="500"/>
        <v>1.537207484908984E-2</v>
      </c>
      <c r="N4032">
        <f t="shared" si="501"/>
        <v>2.6626760075724591E-5</v>
      </c>
      <c r="O4032">
        <f t="shared" si="502"/>
        <v>3.9383447527670072E-5</v>
      </c>
      <c r="P4032">
        <f t="shared" si="503"/>
        <v>-1.3127149995341083</v>
      </c>
    </row>
    <row r="4033" spans="1:16" x14ac:dyDescent="0.25">
      <c r="A4033">
        <v>4032</v>
      </c>
      <c r="B4033">
        <v>0.58827478865932192</v>
      </c>
      <c r="C4033">
        <f t="shared" si="496"/>
        <v>3.7342541580761845</v>
      </c>
      <c r="D4033">
        <v>0.4642780846583453</v>
      </c>
      <c r="E4033" s="19">
        <f t="shared" si="497"/>
        <v>4.6178034939143773</v>
      </c>
      <c r="F4033">
        <v>0.27646706257655751</v>
      </c>
      <c r="G4033" s="20">
        <v>0.44600000000000001</v>
      </c>
      <c r="H4033">
        <v>0.46300000000000002</v>
      </c>
      <c r="I4033">
        <f t="shared" si="498"/>
        <v>1.186591757935306E-2</v>
      </c>
      <c r="J4033">
        <f t="shared" si="499"/>
        <v>1.1009087155618307E-2</v>
      </c>
      <c r="K4033">
        <v>6</v>
      </c>
      <c r="L4033">
        <v>6</v>
      </c>
      <c r="M4033">
        <f t="shared" si="500"/>
        <v>1.1455619711855986E-2</v>
      </c>
      <c r="N4033">
        <f t="shared" si="501"/>
        <v>3.1420821499140056E-5</v>
      </c>
      <c r="O4033">
        <f t="shared" si="502"/>
        <v>2.1871870497110573E-5</v>
      </c>
      <c r="P4033">
        <f t="shared" si="503"/>
        <v>-1.6601686342985762</v>
      </c>
    </row>
    <row r="4034" spans="1:16" x14ac:dyDescent="0.25">
      <c r="A4034">
        <v>4033</v>
      </c>
      <c r="B4034">
        <v>0.44532609027375103</v>
      </c>
      <c r="C4034">
        <f t="shared" si="496"/>
        <v>4.7642303839184432</v>
      </c>
      <c r="D4034">
        <v>0.87566759239478742</v>
      </c>
      <c r="E4034" s="19">
        <f t="shared" si="497"/>
        <v>1.8030681881183108</v>
      </c>
      <c r="F4034">
        <v>-1.1457473192422185</v>
      </c>
      <c r="G4034" s="20">
        <v>0.44600000000000001</v>
      </c>
      <c r="H4034">
        <v>0.46300000000000002</v>
      </c>
      <c r="I4034">
        <f t="shared" si="498"/>
        <v>1.186591757935306E-2</v>
      </c>
      <c r="J4034">
        <f t="shared" si="499"/>
        <v>1.1009087155618307E-2</v>
      </c>
      <c r="K4034">
        <v>6</v>
      </c>
      <c r="L4034">
        <v>6</v>
      </c>
      <c r="M4034">
        <f t="shared" si="500"/>
        <v>1.8332860616065785E-2</v>
      </c>
      <c r="N4034">
        <f t="shared" si="501"/>
        <v>2.462797217560877E-5</v>
      </c>
      <c r="O4034">
        <f t="shared" si="502"/>
        <v>5.6015629728016001E-5</v>
      </c>
      <c r="P4034">
        <f t="shared" si="503"/>
        <v>-0.36606315578756199</v>
      </c>
    </row>
    <row r="4035" spans="1:16" x14ac:dyDescent="0.25">
      <c r="A4035">
        <v>4034</v>
      </c>
      <c r="B4035">
        <v>0.11218604083376568</v>
      </c>
      <c r="C4035">
        <f t="shared" ref="C4035:C4098" si="504">CHIINV(B4035,6-1)</f>
        <v>8.9227332700325412</v>
      </c>
      <c r="D4035">
        <v>0.68184453871272932</v>
      </c>
      <c r="E4035" s="19">
        <f t="shared" ref="E4035:E4098" si="505">CHIINV(D4035,6-1)</f>
        <v>3.1177072685621448</v>
      </c>
      <c r="F4035">
        <v>-1.1949077816097997</v>
      </c>
      <c r="G4035" s="20">
        <v>0.44600000000000001</v>
      </c>
      <c r="H4035">
        <v>0.46300000000000002</v>
      </c>
      <c r="I4035">
        <f t="shared" ref="I4035:I4098" si="506">SQRT(0.0001408)</f>
        <v>1.186591757935306E-2</v>
      </c>
      <c r="J4035">
        <f t="shared" ref="J4035:J4098" si="507">SQRT(0.0001212)</f>
        <v>1.1009087155618307E-2</v>
      </c>
      <c r="K4035">
        <v>6</v>
      </c>
      <c r="L4035">
        <v>6</v>
      </c>
      <c r="M4035">
        <f t="shared" ref="M4035:M4098" si="508">SQRT((L4035-1)*J4035^2/E4035)</f>
        <v>1.3941793451314544E-2</v>
      </c>
      <c r="N4035">
        <f t="shared" ref="N4035:N4098" si="509">((K4035-1)*I4035^2)/(K4035*C4035)</f>
        <v>1.3149931728588519E-5</v>
      </c>
      <c r="O4035">
        <f t="shared" ref="O4035:O4098" si="510">((L4035-1)*J4035^2)/(L4035*E4035)</f>
        <v>3.2395600773186181E-5</v>
      </c>
      <c r="P4035">
        <f t="shared" ref="P4035:P4098" si="511">(G4035-H4035-F4035*SQRT(N4035+O4035))/M4035</f>
        <v>-0.64094153073528704</v>
      </c>
    </row>
    <row r="4036" spans="1:16" x14ac:dyDescent="0.25">
      <c r="A4036">
        <v>4035</v>
      </c>
      <c r="B4036">
        <v>0.88323618274483473</v>
      </c>
      <c r="C4036">
        <f t="shared" si="504"/>
        <v>1.7445806367548173</v>
      </c>
      <c r="D4036">
        <v>0.9855342265083773</v>
      </c>
      <c r="E4036" s="19">
        <f t="shared" si="505"/>
        <v>0.65129884959649464</v>
      </c>
      <c r="F4036">
        <v>1.3667704479303211</v>
      </c>
      <c r="G4036" s="20">
        <v>0.44600000000000001</v>
      </c>
      <c r="H4036">
        <v>0.46300000000000002</v>
      </c>
      <c r="I4036">
        <f t="shared" si="506"/>
        <v>1.186591757935306E-2</v>
      </c>
      <c r="J4036">
        <f t="shared" si="507"/>
        <v>1.1009087155618307E-2</v>
      </c>
      <c r="K4036">
        <v>6</v>
      </c>
      <c r="L4036">
        <v>6</v>
      </c>
      <c r="M4036">
        <f t="shared" si="508"/>
        <v>3.0503252977001467E-2</v>
      </c>
      <c r="N4036">
        <f t="shared" si="509"/>
        <v>6.7255895692841679E-5</v>
      </c>
      <c r="O4036">
        <f t="shared" si="510"/>
        <v>1.5507474036315815E-4</v>
      </c>
      <c r="P4036">
        <f t="shared" si="511"/>
        <v>-1.2254293107252492</v>
      </c>
    </row>
    <row r="4037" spans="1:16" x14ac:dyDescent="0.25">
      <c r="A4037">
        <v>4036</v>
      </c>
      <c r="B4037">
        <v>0.29792168950468462</v>
      </c>
      <c r="C4037">
        <f t="shared" si="504"/>
        <v>6.0861973542721852</v>
      </c>
      <c r="D4037">
        <v>0.87810907315286724</v>
      </c>
      <c r="E4037" s="19">
        <f t="shared" si="505"/>
        <v>1.7843294992035337</v>
      </c>
      <c r="F4037">
        <v>9.6499661594862118E-2</v>
      </c>
      <c r="G4037" s="20">
        <v>0.44600000000000001</v>
      </c>
      <c r="H4037">
        <v>0.46300000000000002</v>
      </c>
      <c r="I4037">
        <f t="shared" si="506"/>
        <v>1.186591757935306E-2</v>
      </c>
      <c r="J4037">
        <f t="shared" si="507"/>
        <v>1.1009087155618307E-2</v>
      </c>
      <c r="K4037">
        <v>6</v>
      </c>
      <c r="L4037">
        <v>6</v>
      </c>
      <c r="M4037">
        <f t="shared" si="508"/>
        <v>1.8428873304774822E-2</v>
      </c>
      <c r="N4037">
        <f t="shared" si="509"/>
        <v>1.9278594909672391E-5</v>
      </c>
      <c r="O4037">
        <f t="shared" si="510"/>
        <v>5.6603895213907005E-5</v>
      </c>
      <c r="P4037">
        <f t="shared" si="511"/>
        <v>-0.96807947100295688</v>
      </c>
    </row>
    <row r="4038" spans="1:16" x14ac:dyDescent="0.25">
      <c r="A4038">
        <v>4037</v>
      </c>
      <c r="B4038">
        <v>0.24298837244788965</v>
      </c>
      <c r="C4038">
        <f t="shared" si="504"/>
        <v>6.7115899541318598</v>
      </c>
      <c r="D4038">
        <v>0.37888729514450514</v>
      </c>
      <c r="E4038" s="19">
        <f t="shared" si="505"/>
        <v>5.3129962133436894</v>
      </c>
      <c r="F4038">
        <v>-1.0851840670511592</v>
      </c>
      <c r="G4038" s="20">
        <v>0.44600000000000001</v>
      </c>
      <c r="H4038">
        <v>0.46300000000000002</v>
      </c>
      <c r="I4038">
        <f t="shared" si="506"/>
        <v>1.186591757935306E-2</v>
      </c>
      <c r="J4038">
        <f t="shared" si="507"/>
        <v>1.1009087155618307E-2</v>
      </c>
      <c r="K4038">
        <v>6</v>
      </c>
      <c r="L4038">
        <v>6</v>
      </c>
      <c r="M4038">
        <f t="shared" si="508"/>
        <v>1.0679884572529176E-2</v>
      </c>
      <c r="N4038">
        <f t="shared" si="509"/>
        <v>1.7482196340242648E-5</v>
      </c>
      <c r="O4038">
        <f t="shared" si="510"/>
        <v>1.9009989080424453E-5</v>
      </c>
      <c r="P4038">
        <f t="shared" si="511"/>
        <v>-0.9779635080982525</v>
      </c>
    </row>
    <row r="4039" spans="1:16" x14ac:dyDescent="0.25">
      <c r="A4039">
        <v>4038</v>
      </c>
      <c r="B4039">
        <v>0.22254097109897153</v>
      </c>
      <c r="C4039">
        <f t="shared" si="504"/>
        <v>6.9745363509683749</v>
      </c>
      <c r="D4039">
        <v>7.2756126590777306E-2</v>
      </c>
      <c r="E4039" s="19">
        <f t="shared" si="505"/>
        <v>10.088863995155283</v>
      </c>
      <c r="F4039">
        <v>0.95723180493223481</v>
      </c>
      <c r="G4039" s="20">
        <v>0.44600000000000001</v>
      </c>
      <c r="H4039">
        <v>0.46300000000000002</v>
      </c>
      <c r="I4039">
        <f t="shared" si="506"/>
        <v>1.186591757935306E-2</v>
      </c>
      <c r="J4039">
        <f t="shared" si="507"/>
        <v>1.1009087155618307E-2</v>
      </c>
      <c r="K4039">
        <v>6</v>
      </c>
      <c r="L4039">
        <v>6</v>
      </c>
      <c r="M4039">
        <f t="shared" si="508"/>
        <v>7.7502404804625225E-3</v>
      </c>
      <c r="N4039">
        <f t="shared" si="509"/>
        <v>1.6823101555280049E-5</v>
      </c>
      <c r="O4039">
        <f t="shared" si="510"/>
        <v>1.0011037917499992E-5</v>
      </c>
      <c r="P4039">
        <f t="shared" si="511"/>
        <v>-2.8332825960921748</v>
      </c>
    </row>
    <row r="4040" spans="1:16" x14ac:dyDescent="0.25">
      <c r="A4040">
        <v>4039</v>
      </c>
      <c r="B4040">
        <v>0.19260231330301827</v>
      </c>
      <c r="C4040">
        <f t="shared" si="504"/>
        <v>7.3992162014926954</v>
      </c>
      <c r="D4040">
        <v>0.70671712393566699</v>
      </c>
      <c r="E4040" s="19">
        <f t="shared" si="505"/>
        <v>2.9563391314629022</v>
      </c>
      <c r="F4040">
        <v>-1.8190030459663831</v>
      </c>
      <c r="G4040" s="20">
        <v>0.44600000000000001</v>
      </c>
      <c r="H4040">
        <v>0.46300000000000002</v>
      </c>
      <c r="I4040">
        <f t="shared" si="506"/>
        <v>1.186591757935306E-2</v>
      </c>
      <c r="J4040">
        <f t="shared" si="507"/>
        <v>1.1009087155618307E-2</v>
      </c>
      <c r="K4040">
        <v>6</v>
      </c>
      <c r="L4040">
        <v>6</v>
      </c>
      <c r="M4040">
        <f t="shared" si="508"/>
        <v>1.4317236077333177E-2</v>
      </c>
      <c r="N4040">
        <f t="shared" si="509"/>
        <v>1.5857535465670384E-5</v>
      </c>
      <c r="O4040">
        <f t="shared" si="510"/>
        <v>3.4163874815681787E-5</v>
      </c>
      <c r="P4040">
        <f t="shared" si="511"/>
        <v>-0.28880941342856403</v>
      </c>
    </row>
    <row r="4041" spans="1:16" x14ac:dyDescent="0.25">
      <c r="A4041">
        <v>4040</v>
      </c>
      <c r="B4041">
        <v>0.99700918607135225</v>
      </c>
      <c r="C4041">
        <f t="shared" si="504"/>
        <v>0.33146036130536444</v>
      </c>
      <c r="D4041">
        <v>0.24539933469649342</v>
      </c>
      <c r="E4041" s="19">
        <f t="shared" si="505"/>
        <v>6.6818198629431613</v>
      </c>
      <c r="F4041">
        <v>0.87035573415050749</v>
      </c>
      <c r="G4041" s="20">
        <v>0.44600000000000001</v>
      </c>
      <c r="H4041">
        <v>0.46300000000000002</v>
      </c>
      <c r="I4041">
        <f t="shared" si="506"/>
        <v>1.186591757935306E-2</v>
      </c>
      <c r="J4041">
        <f t="shared" si="507"/>
        <v>1.1009087155618307E-2</v>
      </c>
      <c r="K4041">
        <v>6</v>
      </c>
      <c r="L4041">
        <v>6</v>
      </c>
      <c r="M4041">
        <f t="shared" si="508"/>
        <v>9.523332123407462E-3</v>
      </c>
      <c r="N4041">
        <f t="shared" si="509"/>
        <v>3.5398903468049272E-4</v>
      </c>
      <c r="O4041">
        <f t="shared" si="510"/>
        <v>1.5115642455454078E-5</v>
      </c>
      <c r="P4041">
        <f t="shared" si="511"/>
        <v>-3.5409201829679082</v>
      </c>
    </row>
    <row r="4042" spans="1:16" x14ac:dyDescent="0.25">
      <c r="A4042">
        <v>4041</v>
      </c>
      <c r="B4042">
        <v>0.61751152073732718</v>
      </c>
      <c r="C4042">
        <f t="shared" si="504"/>
        <v>3.5388893368199441</v>
      </c>
      <c r="D4042">
        <v>4.5411542100283822E-2</v>
      </c>
      <c r="E4042" s="19">
        <f t="shared" si="505"/>
        <v>11.318879321441523</v>
      </c>
      <c r="F4042">
        <v>-0.96524672699160874</v>
      </c>
      <c r="G4042" s="20">
        <v>0.44600000000000001</v>
      </c>
      <c r="H4042">
        <v>0.46300000000000002</v>
      </c>
      <c r="I4042">
        <f t="shared" si="506"/>
        <v>1.186591757935306E-2</v>
      </c>
      <c r="J4042">
        <f t="shared" si="507"/>
        <v>1.1009087155618307E-2</v>
      </c>
      <c r="K4042">
        <v>6</v>
      </c>
      <c r="L4042">
        <v>6</v>
      </c>
      <c r="M4042">
        <f t="shared" si="508"/>
        <v>7.3170259836788315E-3</v>
      </c>
      <c r="N4042">
        <f t="shared" si="509"/>
        <v>3.3155411815948269E-5</v>
      </c>
      <c r="O4042">
        <f t="shared" si="510"/>
        <v>8.9231448743051954E-6</v>
      </c>
      <c r="P4042">
        <f t="shared" si="511"/>
        <v>-1.4676234389518614</v>
      </c>
    </row>
    <row r="4043" spans="1:16" x14ac:dyDescent="0.25">
      <c r="A4043">
        <v>4042</v>
      </c>
      <c r="B4043">
        <v>0.6233405560472427</v>
      </c>
      <c r="C4043">
        <f t="shared" si="504"/>
        <v>3.5003110922532388</v>
      </c>
      <c r="D4043">
        <v>0.68385876033814508</v>
      </c>
      <c r="E4043" s="19">
        <f t="shared" si="505"/>
        <v>3.1046300530933153</v>
      </c>
      <c r="F4043">
        <v>-1.6458443496958353</v>
      </c>
      <c r="G4043" s="20">
        <v>0.44600000000000001</v>
      </c>
      <c r="H4043">
        <v>0.46300000000000002</v>
      </c>
      <c r="I4043">
        <f t="shared" si="506"/>
        <v>1.186591757935306E-2</v>
      </c>
      <c r="J4043">
        <f t="shared" si="507"/>
        <v>1.1009087155618307E-2</v>
      </c>
      <c r="K4043">
        <v>6</v>
      </c>
      <c r="L4043">
        <v>6</v>
      </c>
      <c r="M4043">
        <f t="shared" si="508"/>
        <v>1.3971125166660072E-2</v>
      </c>
      <c r="N4043">
        <f t="shared" si="509"/>
        <v>3.3520830075078515E-5</v>
      </c>
      <c r="O4043">
        <f t="shared" si="510"/>
        <v>3.253205640374707E-5</v>
      </c>
      <c r="P4043">
        <f t="shared" si="511"/>
        <v>-0.2593736154826326</v>
      </c>
    </row>
    <row r="4044" spans="1:16" x14ac:dyDescent="0.25">
      <c r="A4044">
        <v>4043</v>
      </c>
      <c r="B4044">
        <v>0.59895626697592086</v>
      </c>
      <c r="C4044">
        <f t="shared" si="504"/>
        <v>3.6624867492144499</v>
      </c>
      <c r="D4044">
        <v>0.29331339457380901</v>
      </c>
      <c r="E4044" s="19">
        <f t="shared" si="505"/>
        <v>6.1348961994591953</v>
      </c>
      <c r="F4044">
        <v>-2.0198604033794254</v>
      </c>
      <c r="G4044" s="20">
        <v>0.44600000000000001</v>
      </c>
      <c r="H4044">
        <v>0.46300000000000002</v>
      </c>
      <c r="I4044">
        <f t="shared" si="506"/>
        <v>1.186591757935306E-2</v>
      </c>
      <c r="J4044">
        <f t="shared" si="507"/>
        <v>1.1009087155618307E-2</v>
      </c>
      <c r="K4044">
        <v>6</v>
      </c>
      <c r="L4044">
        <v>6</v>
      </c>
      <c r="M4044">
        <f t="shared" si="508"/>
        <v>9.9387714229292219E-3</v>
      </c>
      <c r="N4044">
        <f t="shared" si="509"/>
        <v>3.2036520912601143E-5</v>
      </c>
      <c r="O4044">
        <f t="shared" si="510"/>
        <v>1.6463196232872428E-5</v>
      </c>
      <c r="P4044">
        <f t="shared" si="511"/>
        <v>-0.29514121133390769</v>
      </c>
    </row>
    <row r="4045" spans="1:16" x14ac:dyDescent="0.25">
      <c r="A4045">
        <v>4044</v>
      </c>
      <c r="B4045">
        <v>0.40696432386242254</v>
      </c>
      <c r="C4045">
        <f t="shared" si="504"/>
        <v>5.0735989277414566</v>
      </c>
      <c r="D4045">
        <v>0.47007660145878477</v>
      </c>
      <c r="E4045" s="19">
        <f t="shared" si="505"/>
        <v>4.5737529261982646</v>
      </c>
      <c r="F4045">
        <v>-0.69925931711622979</v>
      </c>
      <c r="G4045" s="20">
        <v>0.44600000000000001</v>
      </c>
      <c r="H4045">
        <v>0.46300000000000002</v>
      </c>
      <c r="I4045">
        <f t="shared" si="506"/>
        <v>1.186591757935306E-2</v>
      </c>
      <c r="J4045">
        <f t="shared" si="507"/>
        <v>1.1009087155618307E-2</v>
      </c>
      <c r="K4045">
        <v>6</v>
      </c>
      <c r="L4045">
        <v>6</v>
      </c>
      <c r="M4045">
        <f t="shared" si="508"/>
        <v>1.151065300079074E-2</v>
      </c>
      <c r="N4045">
        <f t="shared" si="509"/>
        <v>2.3126253179331414E-5</v>
      </c>
      <c r="O4045">
        <f t="shared" si="510"/>
        <v>2.2082522084102146E-5</v>
      </c>
      <c r="P4045">
        <f t="shared" si="511"/>
        <v>-1.0684326235197932</v>
      </c>
    </row>
    <row r="4046" spans="1:16" x14ac:dyDescent="0.25">
      <c r="A4046">
        <v>4045</v>
      </c>
      <c r="B4046">
        <v>0.13531907101657156</v>
      </c>
      <c r="C4046">
        <f t="shared" si="504"/>
        <v>8.404249266585289</v>
      </c>
      <c r="D4046">
        <v>0.68559831537827698</v>
      </c>
      <c r="E4046" s="19">
        <f t="shared" si="505"/>
        <v>3.0933384254248604</v>
      </c>
      <c r="F4046">
        <v>0.48530409912928008</v>
      </c>
      <c r="G4046" s="20">
        <v>0.44600000000000001</v>
      </c>
      <c r="H4046">
        <v>0.46300000000000002</v>
      </c>
      <c r="I4046">
        <f t="shared" si="506"/>
        <v>1.186591757935306E-2</v>
      </c>
      <c r="J4046">
        <f t="shared" si="507"/>
        <v>1.1009087155618307E-2</v>
      </c>
      <c r="K4046">
        <v>6</v>
      </c>
      <c r="L4046">
        <v>6</v>
      </c>
      <c r="M4046">
        <f t="shared" si="508"/>
        <v>1.3996601370510267E-2</v>
      </c>
      <c r="N4046">
        <f t="shared" si="509"/>
        <v>1.396119148914853E-5</v>
      </c>
      <c r="O4046">
        <f t="shared" si="510"/>
        <v>3.2650808320828323E-5</v>
      </c>
      <c r="P4046">
        <f t="shared" si="511"/>
        <v>-1.4513034437908012</v>
      </c>
    </row>
    <row r="4047" spans="1:16" x14ac:dyDescent="0.25">
      <c r="A4047">
        <v>4046</v>
      </c>
      <c r="B4047">
        <v>0.92229987487411114</v>
      </c>
      <c r="C4047">
        <f t="shared" si="504"/>
        <v>1.418310464870683</v>
      </c>
      <c r="D4047">
        <v>1.8219550157170323E-2</v>
      </c>
      <c r="E4047" s="19">
        <f t="shared" si="505"/>
        <v>13.619003817775063</v>
      </c>
      <c r="F4047">
        <v>2.8758950065821409</v>
      </c>
      <c r="G4047" s="20">
        <v>0.44600000000000001</v>
      </c>
      <c r="H4047">
        <v>0.46300000000000002</v>
      </c>
      <c r="I4047">
        <f t="shared" si="506"/>
        <v>1.186591757935306E-2</v>
      </c>
      <c r="J4047">
        <f t="shared" si="507"/>
        <v>1.1009087155618307E-2</v>
      </c>
      <c r="K4047">
        <v>6</v>
      </c>
      <c r="L4047">
        <v>6</v>
      </c>
      <c r="M4047">
        <f t="shared" si="508"/>
        <v>6.6705806797917305E-3</v>
      </c>
      <c r="N4047">
        <f t="shared" si="509"/>
        <v>8.2727538320766323E-5</v>
      </c>
      <c r="O4047">
        <f t="shared" si="510"/>
        <v>7.4161077676017847E-6</v>
      </c>
      <c r="P4047">
        <f t="shared" si="511"/>
        <v>-6.6418355324532312</v>
      </c>
    </row>
    <row r="4048" spans="1:16" x14ac:dyDescent="0.25">
      <c r="A4048">
        <v>4047</v>
      </c>
      <c r="B4048">
        <v>0.85757011627552115</v>
      </c>
      <c r="C4048">
        <f t="shared" si="504"/>
        <v>1.9386286696913861</v>
      </c>
      <c r="D4048">
        <v>0.93374431592761009</v>
      </c>
      <c r="E4048" s="19">
        <f t="shared" si="505"/>
        <v>1.3114959901127814</v>
      </c>
      <c r="F4048">
        <v>0.67417659010970965</v>
      </c>
      <c r="G4048" s="20">
        <v>0.44600000000000001</v>
      </c>
      <c r="H4048">
        <v>0.46300000000000002</v>
      </c>
      <c r="I4048">
        <f t="shared" si="506"/>
        <v>1.186591757935306E-2</v>
      </c>
      <c r="J4048">
        <f t="shared" si="507"/>
        <v>1.1009087155618307E-2</v>
      </c>
      <c r="K4048">
        <v>6</v>
      </c>
      <c r="L4048">
        <v>6</v>
      </c>
      <c r="M4048">
        <f t="shared" si="508"/>
        <v>2.1495761187263665E-2</v>
      </c>
      <c r="N4048">
        <f t="shared" si="509"/>
        <v>6.0523882251267759E-5</v>
      </c>
      <c r="O4048">
        <f t="shared" si="510"/>
        <v>7.7011291503311844E-5</v>
      </c>
      <c r="P4048">
        <f t="shared" si="511"/>
        <v>-1.1586671491043339</v>
      </c>
    </row>
    <row r="4049" spans="1:16" x14ac:dyDescent="0.25">
      <c r="A4049">
        <v>4048</v>
      </c>
      <c r="B4049">
        <v>2.6032288583025604E-2</v>
      </c>
      <c r="C4049">
        <f t="shared" si="504"/>
        <v>12.731194992188124</v>
      </c>
      <c r="D4049">
        <v>0.39356669820245982</v>
      </c>
      <c r="E4049" s="19">
        <f t="shared" si="505"/>
        <v>5.1863259769306334</v>
      </c>
      <c r="F4049">
        <v>-1.4259785530157387</v>
      </c>
      <c r="G4049" s="20">
        <v>0.44600000000000001</v>
      </c>
      <c r="H4049">
        <v>0.46300000000000002</v>
      </c>
      <c r="I4049">
        <f t="shared" si="506"/>
        <v>1.186591757935306E-2</v>
      </c>
      <c r="J4049">
        <f t="shared" si="507"/>
        <v>1.1009087155618307E-2</v>
      </c>
      <c r="K4049">
        <v>6</v>
      </c>
      <c r="L4049">
        <v>6</v>
      </c>
      <c r="M4049">
        <f t="shared" si="508"/>
        <v>1.0809519941392468E-2</v>
      </c>
      <c r="N4049">
        <f t="shared" si="509"/>
        <v>9.2162073870778963E-6</v>
      </c>
      <c r="O4049">
        <f t="shared" si="510"/>
        <v>1.9474286893893567E-5</v>
      </c>
      <c r="P4049">
        <f t="shared" si="511"/>
        <v>-0.866084584314748</v>
      </c>
    </row>
    <row r="4050" spans="1:16" x14ac:dyDescent="0.25">
      <c r="A4050">
        <v>4049</v>
      </c>
      <c r="B4050">
        <v>0.50938444166386909</v>
      </c>
      <c r="C4050">
        <f t="shared" si="504"/>
        <v>4.283335841769599</v>
      </c>
      <c r="D4050">
        <v>5.4628131962034976E-2</v>
      </c>
      <c r="E4050" s="19">
        <f t="shared" si="505"/>
        <v>10.840861836328429</v>
      </c>
      <c r="F4050">
        <v>1.3732233128394</v>
      </c>
      <c r="G4050" s="20">
        <v>0.44600000000000001</v>
      </c>
      <c r="H4050">
        <v>0.46300000000000002</v>
      </c>
      <c r="I4050">
        <f t="shared" si="506"/>
        <v>1.186591757935306E-2</v>
      </c>
      <c r="J4050">
        <f t="shared" si="507"/>
        <v>1.1009087155618307E-2</v>
      </c>
      <c r="K4050">
        <v>6</v>
      </c>
      <c r="L4050">
        <v>6</v>
      </c>
      <c r="M4050">
        <f t="shared" si="508"/>
        <v>7.4766044920635847E-3</v>
      </c>
      <c r="N4050">
        <f t="shared" si="509"/>
        <v>2.7392980066876736E-5</v>
      </c>
      <c r="O4050">
        <f t="shared" si="510"/>
        <v>9.3166024551242284E-6</v>
      </c>
      <c r="P4050">
        <f t="shared" si="511"/>
        <v>-3.3865834335964995</v>
      </c>
    </row>
    <row r="4051" spans="1:16" x14ac:dyDescent="0.25">
      <c r="A4051">
        <v>4050</v>
      </c>
      <c r="B4051">
        <v>0.85821100497451708</v>
      </c>
      <c r="C4051">
        <f t="shared" si="504"/>
        <v>1.9339188932291684</v>
      </c>
      <c r="D4051">
        <v>0.47080904568620868</v>
      </c>
      <c r="E4051" s="19">
        <f t="shared" si="505"/>
        <v>4.5682124424269617</v>
      </c>
      <c r="F4051">
        <v>0.63990682974690571</v>
      </c>
      <c r="G4051" s="20">
        <v>0.44600000000000001</v>
      </c>
      <c r="H4051">
        <v>0.46300000000000002</v>
      </c>
      <c r="I4051">
        <f t="shared" si="506"/>
        <v>1.186591757935306E-2</v>
      </c>
      <c r="J4051">
        <f t="shared" si="507"/>
        <v>1.1009087155618307E-2</v>
      </c>
      <c r="K4051">
        <v>6</v>
      </c>
      <c r="L4051">
        <v>6</v>
      </c>
      <c r="M4051">
        <f t="shared" si="508"/>
        <v>1.1517631141767204E-2</v>
      </c>
      <c r="N4051">
        <f t="shared" si="509"/>
        <v>6.0671279309658914E-5</v>
      </c>
      <c r="O4051">
        <f t="shared" si="510"/>
        <v>2.2109304519634286E-5</v>
      </c>
      <c r="P4051">
        <f t="shared" si="511"/>
        <v>-1.9814940688510567</v>
      </c>
    </row>
    <row r="4052" spans="1:16" x14ac:dyDescent="0.25">
      <c r="A4052">
        <v>4051</v>
      </c>
      <c r="B4052">
        <v>0.61976989043855102</v>
      </c>
      <c r="C4052">
        <f t="shared" si="504"/>
        <v>3.5239297223698944</v>
      </c>
      <c r="D4052">
        <v>0.96130252998443555</v>
      </c>
      <c r="E4052" s="19">
        <f t="shared" si="505"/>
        <v>1.0155414803386571</v>
      </c>
      <c r="F4052">
        <v>-0.34885943023255095</v>
      </c>
      <c r="G4052" s="20">
        <v>0.44600000000000001</v>
      </c>
      <c r="H4052">
        <v>0.46300000000000002</v>
      </c>
      <c r="I4052">
        <f t="shared" si="506"/>
        <v>1.186591757935306E-2</v>
      </c>
      <c r="J4052">
        <f t="shared" si="507"/>
        <v>1.1009087155618307E-2</v>
      </c>
      <c r="K4052">
        <v>6</v>
      </c>
      <c r="L4052">
        <v>6</v>
      </c>
      <c r="M4052">
        <f t="shared" si="508"/>
        <v>2.4427975656734668E-2</v>
      </c>
      <c r="N4052">
        <f t="shared" si="509"/>
        <v>3.3296161551832798E-5</v>
      </c>
      <c r="O4052">
        <f t="shared" si="510"/>
        <v>9.9454332447670264E-5</v>
      </c>
      <c r="P4052">
        <f t="shared" si="511"/>
        <v>-0.53137977988627427</v>
      </c>
    </row>
    <row r="4053" spans="1:16" x14ac:dyDescent="0.25">
      <c r="A4053">
        <v>4052</v>
      </c>
      <c r="B4053">
        <v>0.79726554155095064</v>
      </c>
      <c r="C4053">
        <f t="shared" si="504"/>
        <v>2.3610130287886619</v>
      </c>
      <c r="D4053">
        <v>0.9617297891170995</v>
      </c>
      <c r="E4053" s="19">
        <f t="shared" si="505"/>
        <v>1.010311620325353</v>
      </c>
      <c r="F4053">
        <v>-0.33401988730474841</v>
      </c>
      <c r="G4053" s="20">
        <v>0.44600000000000001</v>
      </c>
      <c r="H4053">
        <v>0.46300000000000002</v>
      </c>
      <c r="I4053">
        <f t="shared" si="506"/>
        <v>1.186591757935306E-2</v>
      </c>
      <c r="J4053">
        <f t="shared" si="507"/>
        <v>1.1009087155618307E-2</v>
      </c>
      <c r="K4053">
        <v>6</v>
      </c>
      <c r="L4053">
        <v>6</v>
      </c>
      <c r="M4053">
        <f t="shared" si="508"/>
        <v>2.449111953572812E-2</v>
      </c>
      <c r="N4053">
        <f t="shared" si="509"/>
        <v>4.9696182063650953E-5</v>
      </c>
      <c r="O4053">
        <f t="shared" si="510"/>
        <v>9.9969156018887254E-5</v>
      </c>
      <c r="P4053">
        <f t="shared" si="511"/>
        <v>-0.52727988372006351</v>
      </c>
    </row>
    <row r="4054" spans="1:16" x14ac:dyDescent="0.25">
      <c r="A4054">
        <v>4053</v>
      </c>
      <c r="B4054">
        <v>0.71968749046296576</v>
      </c>
      <c r="C4054">
        <f t="shared" si="504"/>
        <v>2.8721575249252278</v>
      </c>
      <c r="D4054">
        <v>0.977874080629902</v>
      </c>
      <c r="E4054" s="19">
        <f t="shared" si="505"/>
        <v>0.78669698263739252</v>
      </c>
      <c r="F4054">
        <v>0.55556483857799321</v>
      </c>
      <c r="G4054" s="20">
        <v>0.44600000000000001</v>
      </c>
      <c r="H4054">
        <v>0.46300000000000002</v>
      </c>
      <c r="I4054">
        <f t="shared" si="506"/>
        <v>1.186591757935306E-2</v>
      </c>
      <c r="J4054">
        <f t="shared" si="507"/>
        <v>1.1009087155618307E-2</v>
      </c>
      <c r="K4054">
        <v>6</v>
      </c>
      <c r="L4054">
        <v>6</v>
      </c>
      <c r="M4054">
        <f t="shared" si="508"/>
        <v>2.7754446444635924E-2</v>
      </c>
      <c r="N4054">
        <f t="shared" si="509"/>
        <v>4.0851984027717253E-5</v>
      </c>
      <c r="O4054">
        <f t="shared" si="510"/>
        <v>1.2838488290802726E-4</v>
      </c>
      <c r="P4054">
        <f t="shared" si="511"/>
        <v>-0.87291967870793929</v>
      </c>
    </row>
    <row r="4055" spans="1:16" x14ac:dyDescent="0.25">
      <c r="A4055">
        <v>4054</v>
      </c>
      <c r="B4055">
        <v>0.5637073885311441</v>
      </c>
      <c r="C4055">
        <f t="shared" si="504"/>
        <v>3.901332926137516</v>
      </c>
      <c r="D4055">
        <v>7.7913754692220838E-2</v>
      </c>
      <c r="E4055" s="19">
        <f t="shared" si="505"/>
        <v>9.9069966534455158</v>
      </c>
      <c r="F4055">
        <v>-1.1820407053164672</v>
      </c>
      <c r="G4055" s="20">
        <v>0.44600000000000001</v>
      </c>
      <c r="H4055">
        <v>0.46300000000000002</v>
      </c>
      <c r="I4055">
        <f t="shared" si="506"/>
        <v>1.186591757935306E-2</v>
      </c>
      <c r="J4055">
        <f t="shared" si="507"/>
        <v>1.1009087155618307E-2</v>
      </c>
      <c r="K4055">
        <v>6</v>
      </c>
      <c r="L4055">
        <v>6</v>
      </c>
      <c r="M4055">
        <f t="shared" si="508"/>
        <v>7.8210543508068428E-3</v>
      </c>
      <c r="N4055">
        <f t="shared" si="509"/>
        <v>3.0075191108977787E-5</v>
      </c>
      <c r="O4055">
        <f t="shared" si="510"/>
        <v>1.0194815193045777E-5</v>
      </c>
      <c r="P4055">
        <f t="shared" si="511"/>
        <v>-1.2145330397332892</v>
      </c>
    </row>
    <row r="4056" spans="1:16" x14ac:dyDescent="0.25">
      <c r="A4056">
        <v>4055</v>
      </c>
      <c r="B4056">
        <v>0.76940214239936522</v>
      </c>
      <c r="C4056">
        <f t="shared" si="504"/>
        <v>2.5469907232738063</v>
      </c>
      <c r="D4056">
        <v>0.23035370952482681</v>
      </c>
      <c r="E4056" s="19">
        <f t="shared" si="505"/>
        <v>6.8717602329343297</v>
      </c>
      <c r="F4056">
        <v>0.19020717445528135</v>
      </c>
      <c r="G4056" s="20">
        <v>0.44600000000000001</v>
      </c>
      <c r="H4056">
        <v>0.46300000000000002</v>
      </c>
      <c r="I4056">
        <f t="shared" si="506"/>
        <v>1.186591757935306E-2</v>
      </c>
      <c r="J4056">
        <f t="shared" si="507"/>
        <v>1.1009087155618307E-2</v>
      </c>
      <c r="K4056">
        <v>6</v>
      </c>
      <c r="L4056">
        <v>6</v>
      </c>
      <c r="M4056">
        <f t="shared" si="508"/>
        <v>9.3907939861903374E-3</v>
      </c>
      <c r="N4056">
        <f t="shared" si="509"/>
        <v>4.606743646970078E-5</v>
      </c>
      <c r="O4056">
        <f t="shared" si="510"/>
        <v>1.4697835281844764E-5</v>
      </c>
      <c r="P4056">
        <f t="shared" si="511"/>
        <v>-1.9681727193471716</v>
      </c>
    </row>
    <row r="4057" spans="1:16" x14ac:dyDescent="0.25">
      <c r="A4057">
        <v>4056</v>
      </c>
      <c r="B4057">
        <v>0.72374645222327338</v>
      </c>
      <c r="C4057">
        <f t="shared" si="504"/>
        <v>2.8457862284915643</v>
      </c>
      <c r="D4057">
        <v>0.22122867519150366</v>
      </c>
      <c r="E4057" s="19">
        <f t="shared" si="505"/>
        <v>6.9920977078504691</v>
      </c>
      <c r="F4057">
        <v>0.61180571719887666</v>
      </c>
      <c r="G4057" s="20">
        <v>0.44600000000000001</v>
      </c>
      <c r="H4057">
        <v>0.46300000000000002</v>
      </c>
      <c r="I4057">
        <f t="shared" si="506"/>
        <v>1.186591757935306E-2</v>
      </c>
      <c r="J4057">
        <f t="shared" si="507"/>
        <v>1.1009087155618307E-2</v>
      </c>
      <c r="K4057">
        <v>6</v>
      </c>
      <c r="L4057">
        <v>6</v>
      </c>
      <c r="M4057">
        <f t="shared" si="508"/>
        <v>9.3096331513367967E-3</v>
      </c>
      <c r="N4057">
        <f t="shared" si="509"/>
        <v>4.1230550685294074E-5</v>
      </c>
      <c r="O4057">
        <f t="shared" si="510"/>
        <v>1.4444878235411518E-5</v>
      </c>
      <c r="P4057">
        <f t="shared" si="511"/>
        <v>-2.3164229264267209</v>
      </c>
    </row>
    <row r="4058" spans="1:16" x14ac:dyDescent="0.25">
      <c r="A4058">
        <v>4057</v>
      </c>
      <c r="B4058">
        <v>0.29239783928952912</v>
      </c>
      <c r="C4058">
        <f t="shared" si="504"/>
        <v>6.1446438889234472</v>
      </c>
      <c r="D4058">
        <v>0.98547318948942531</v>
      </c>
      <c r="E4058" s="19">
        <f t="shared" si="505"/>
        <v>0.65250691117714366</v>
      </c>
      <c r="F4058">
        <v>-1.2583996067405678E-2</v>
      </c>
      <c r="G4058" s="20">
        <v>0.44600000000000001</v>
      </c>
      <c r="H4058">
        <v>0.46300000000000002</v>
      </c>
      <c r="I4058">
        <f t="shared" si="506"/>
        <v>1.186591757935306E-2</v>
      </c>
      <c r="J4058">
        <f t="shared" si="507"/>
        <v>1.1009087155618307E-2</v>
      </c>
      <c r="K4058">
        <v>6</v>
      </c>
      <c r="L4058">
        <v>6</v>
      </c>
      <c r="M4058">
        <f t="shared" si="508"/>
        <v>3.0475002793546771E-2</v>
      </c>
      <c r="N4058">
        <f t="shared" si="509"/>
        <v>1.9095221050131568E-5</v>
      </c>
      <c r="O4058">
        <f t="shared" si="510"/>
        <v>1.5478763254444728E-4</v>
      </c>
      <c r="P4058">
        <f t="shared" si="511"/>
        <v>-0.55238917262821663</v>
      </c>
    </row>
    <row r="4059" spans="1:16" x14ac:dyDescent="0.25">
      <c r="A4059">
        <v>4058</v>
      </c>
      <c r="B4059">
        <v>0.35343485824152349</v>
      </c>
      <c r="C4059">
        <f t="shared" si="504"/>
        <v>5.5413329430980172</v>
      </c>
      <c r="D4059">
        <v>0.73766289254432815</v>
      </c>
      <c r="E4059" s="19">
        <f t="shared" si="505"/>
        <v>2.755205646791183</v>
      </c>
      <c r="F4059">
        <v>0.27416263037594035</v>
      </c>
      <c r="G4059" s="20">
        <v>0.44600000000000001</v>
      </c>
      <c r="H4059">
        <v>0.46300000000000002</v>
      </c>
      <c r="I4059">
        <f t="shared" si="506"/>
        <v>1.186591757935306E-2</v>
      </c>
      <c r="J4059">
        <f t="shared" si="507"/>
        <v>1.1009087155618307E-2</v>
      </c>
      <c r="K4059">
        <v>6</v>
      </c>
      <c r="L4059">
        <v>6</v>
      </c>
      <c r="M4059">
        <f t="shared" si="508"/>
        <v>1.4830619825515624E-2</v>
      </c>
      <c r="N4059">
        <f t="shared" si="509"/>
        <v>2.1174207458419788E-5</v>
      </c>
      <c r="O4059">
        <f t="shared" si="510"/>
        <v>3.6657880734829514E-5</v>
      </c>
      <c r="P4059">
        <f t="shared" si="511"/>
        <v>-1.2868602975317729</v>
      </c>
    </row>
    <row r="4060" spans="1:16" x14ac:dyDescent="0.25">
      <c r="A4060">
        <v>4059</v>
      </c>
      <c r="B4060">
        <v>0.18329416791283915</v>
      </c>
      <c r="C4060">
        <f t="shared" si="504"/>
        <v>7.5428626888524883</v>
      </c>
      <c r="D4060">
        <v>8.0355235450300613E-2</v>
      </c>
      <c r="E4060" s="19">
        <f t="shared" si="505"/>
        <v>9.8247729242759334</v>
      </c>
      <c r="F4060">
        <v>-0.63653146753495093</v>
      </c>
      <c r="G4060" s="20">
        <v>0.44600000000000001</v>
      </c>
      <c r="H4060">
        <v>0.46300000000000002</v>
      </c>
      <c r="I4060">
        <f t="shared" si="506"/>
        <v>1.186591757935306E-2</v>
      </c>
      <c r="J4060">
        <f t="shared" si="507"/>
        <v>1.1009087155618307E-2</v>
      </c>
      <c r="K4060">
        <v>6</v>
      </c>
      <c r="L4060">
        <v>6</v>
      </c>
      <c r="M4060">
        <f t="shared" si="508"/>
        <v>7.8537134453712486E-3</v>
      </c>
      <c r="N4060">
        <f t="shared" si="509"/>
        <v>1.5555544118115649E-5</v>
      </c>
      <c r="O4060">
        <f t="shared" si="510"/>
        <v>1.0280135813667521E-5</v>
      </c>
      <c r="P4060">
        <f t="shared" si="511"/>
        <v>-1.7526214002400575</v>
      </c>
    </row>
    <row r="4061" spans="1:16" x14ac:dyDescent="0.25">
      <c r="A4061">
        <v>4060</v>
      </c>
      <c r="B4061">
        <v>0.21274452955717643</v>
      </c>
      <c r="C4061">
        <f t="shared" si="504"/>
        <v>7.1078169758547274</v>
      </c>
      <c r="D4061">
        <v>0.55281228064821319</v>
      </c>
      <c r="E4061" s="19">
        <f t="shared" si="505"/>
        <v>3.9764449400201674</v>
      </c>
      <c r="F4061">
        <v>-0.99806584330508485</v>
      </c>
      <c r="G4061" s="20">
        <v>0.44600000000000001</v>
      </c>
      <c r="H4061">
        <v>0.46300000000000002</v>
      </c>
      <c r="I4061">
        <f t="shared" si="506"/>
        <v>1.186591757935306E-2</v>
      </c>
      <c r="J4061">
        <f t="shared" si="507"/>
        <v>1.1009087155618307E-2</v>
      </c>
      <c r="K4061">
        <v>6</v>
      </c>
      <c r="L4061">
        <v>6</v>
      </c>
      <c r="M4061">
        <f t="shared" si="508"/>
        <v>1.2344935506790215E-2</v>
      </c>
      <c r="N4061">
        <f t="shared" si="509"/>
        <v>1.6507646965575361E-5</v>
      </c>
      <c r="O4061">
        <f t="shared" si="510"/>
        <v>2.5399572111134968E-5</v>
      </c>
      <c r="P4061">
        <f t="shared" si="511"/>
        <v>-0.85370574615931683</v>
      </c>
    </row>
    <row r="4062" spans="1:16" x14ac:dyDescent="0.25">
      <c r="A4062">
        <v>4061</v>
      </c>
      <c r="B4062">
        <v>0.39307840205084382</v>
      </c>
      <c r="C4062">
        <f t="shared" si="504"/>
        <v>5.1904850022635047</v>
      </c>
      <c r="D4062">
        <v>0.23853267006439405</v>
      </c>
      <c r="E4062" s="19">
        <f t="shared" si="505"/>
        <v>6.7672621437809308</v>
      </c>
      <c r="F4062">
        <v>1.1351926332281437</v>
      </c>
      <c r="G4062" s="20">
        <v>0.44600000000000001</v>
      </c>
      <c r="H4062">
        <v>0.46300000000000002</v>
      </c>
      <c r="I4062">
        <f t="shared" si="506"/>
        <v>1.186591757935306E-2</v>
      </c>
      <c r="J4062">
        <f t="shared" si="507"/>
        <v>1.1009087155618307E-2</v>
      </c>
      <c r="K4062">
        <v>6</v>
      </c>
      <c r="L4062">
        <v>6</v>
      </c>
      <c r="M4062">
        <f t="shared" si="508"/>
        <v>9.4630211780540822E-3</v>
      </c>
      <c r="N4062">
        <f t="shared" si="509"/>
        <v>2.2605466210222304E-5</v>
      </c>
      <c r="O4062">
        <f t="shared" si="510"/>
        <v>1.4924794969383348E-5</v>
      </c>
      <c r="P4062">
        <f t="shared" si="511"/>
        <v>-2.5313703322165173</v>
      </c>
    </row>
    <row r="4063" spans="1:16" x14ac:dyDescent="0.25">
      <c r="A4063">
        <v>4062</v>
      </c>
      <c r="B4063">
        <v>6.9002349925229647E-2</v>
      </c>
      <c r="C4063">
        <f t="shared" si="504"/>
        <v>10.228934821946995</v>
      </c>
      <c r="D4063">
        <v>0.55714590899380478</v>
      </c>
      <c r="E4063" s="19">
        <f t="shared" si="505"/>
        <v>3.9464877071762956</v>
      </c>
      <c r="F4063">
        <v>-1.4221836863725912</v>
      </c>
      <c r="G4063" s="20">
        <v>0.44600000000000001</v>
      </c>
      <c r="H4063">
        <v>0.46300000000000002</v>
      </c>
      <c r="I4063">
        <f t="shared" si="506"/>
        <v>1.186591757935306E-2</v>
      </c>
      <c r="J4063">
        <f t="shared" si="507"/>
        <v>1.1009087155618307E-2</v>
      </c>
      <c r="K4063">
        <v>6</v>
      </c>
      <c r="L4063">
        <v>6</v>
      </c>
      <c r="M4063">
        <f t="shared" si="508"/>
        <v>1.2391701260647909E-2</v>
      </c>
      <c r="N4063">
        <f t="shared" si="509"/>
        <v>1.1470728416568389E-5</v>
      </c>
      <c r="O4063">
        <f t="shared" si="510"/>
        <v>2.5592376688857168E-5</v>
      </c>
      <c r="P4063">
        <f t="shared" si="511"/>
        <v>-0.67317797342914476</v>
      </c>
    </row>
    <row r="4064" spans="1:16" x14ac:dyDescent="0.25">
      <c r="A4064">
        <v>4063</v>
      </c>
      <c r="B4064">
        <v>0.82164983062227237</v>
      </c>
      <c r="C4064">
        <f t="shared" si="504"/>
        <v>2.1943626523577082</v>
      </c>
      <c r="D4064">
        <v>0.91885128330332344</v>
      </c>
      <c r="E4064" s="19">
        <f t="shared" si="505"/>
        <v>1.4492474694025688</v>
      </c>
      <c r="F4064">
        <v>-0.62319259086507373</v>
      </c>
      <c r="G4064" s="20">
        <v>0.44600000000000001</v>
      </c>
      <c r="H4064">
        <v>0.46300000000000002</v>
      </c>
      <c r="I4064">
        <f t="shared" si="506"/>
        <v>1.186591757935306E-2</v>
      </c>
      <c r="J4064">
        <f t="shared" si="507"/>
        <v>1.1009087155618307E-2</v>
      </c>
      <c r="K4064">
        <v>6</v>
      </c>
      <c r="L4064">
        <v>6</v>
      </c>
      <c r="M4064">
        <f t="shared" si="508"/>
        <v>2.0448668605174622E-2</v>
      </c>
      <c r="N4064">
        <f t="shared" si="509"/>
        <v>5.3470347395525454E-5</v>
      </c>
      <c r="O4064">
        <f t="shared" si="510"/>
        <v>6.9691341287375701E-5</v>
      </c>
      <c r="P4064">
        <f t="shared" si="511"/>
        <v>-0.49313325731463509</v>
      </c>
    </row>
    <row r="4065" spans="1:16" x14ac:dyDescent="0.25">
      <c r="A4065">
        <v>4064</v>
      </c>
      <c r="B4065">
        <v>0.42912076174199654</v>
      </c>
      <c r="C4065">
        <f t="shared" si="504"/>
        <v>4.8926554923241339</v>
      </c>
      <c r="D4065">
        <v>4.6815393536179695E-2</v>
      </c>
      <c r="E4065" s="19">
        <f t="shared" si="505"/>
        <v>11.240459972227219</v>
      </c>
      <c r="F4065">
        <v>-0.61614741753146518</v>
      </c>
      <c r="G4065" s="20">
        <v>0.44600000000000001</v>
      </c>
      <c r="H4065">
        <v>0.46300000000000002</v>
      </c>
      <c r="I4065">
        <f t="shared" si="506"/>
        <v>1.186591757935306E-2</v>
      </c>
      <c r="J4065">
        <f t="shared" si="507"/>
        <v>1.1009087155618307E-2</v>
      </c>
      <c r="K4065">
        <v>6</v>
      </c>
      <c r="L4065">
        <v>6</v>
      </c>
      <c r="M4065">
        <f t="shared" si="508"/>
        <v>7.3425053286883804E-3</v>
      </c>
      <c r="N4065">
        <f t="shared" si="509"/>
        <v>2.398152363627733E-5</v>
      </c>
      <c r="O4065">
        <f t="shared" si="510"/>
        <v>8.9853974169695431E-6</v>
      </c>
      <c r="P4065">
        <f t="shared" si="511"/>
        <v>-1.8334718716789338</v>
      </c>
    </row>
    <row r="4066" spans="1:16" x14ac:dyDescent="0.25">
      <c r="A4066">
        <v>4065</v>
      </c>
      <c r="B4066">
        <v>0.89095736564226202</v>
      </c>
      <c r="C4066">
        <f t="shared" si="504"/>
        <v>1.683615994459029</v>
      </c>
      <c r="D4066">
        <v>2.7130954924161503E-2</v>
      </c>
      <c r="E4066" s="19">
        <f t="shared" si="505"/>
        <v>12.627515762963402</v>
      </c>
      <c r="F4066">
        <v>-1.3426415534922853</v>
      </c>
      <c r="G4066" s="20">
        <v>0.44600000000000001</v>
      </c>
      <c r="H4066">
        <v>0.46300000000000002</v>
      </c>
      <c r="I4066">
        <f t="shared" si="506"/>
        <v>1.186591757935306E-2</v>
      </c>
      <c r="J4066">
        <f t="shared" si="507"/>
        <v>1.1009087155618307E-2</v>
      </c>
      <c r="K4066">
        <v>6</v>
      </c>
      <c r="L4066">
        <v>6</v>
      </c>
      <c r="M4066">
        <f t="shared" si="508"/>
        <v>6.9275130475971378E-3</v>
      </c>
      <c r="N4066">
        <f t="shared" si="509"/>
        <v>6.969126791352102E-5</v>
      </c>
      <c r="O4066">
        <f t="shared" si="510"/>
        <v>7.9984061707714315E-6</v>
      </c>
      <c r="P4066">
        <f t="shared" si="511"/>
        <v>-0.74568216201071125</v>
      </c>
    </row>
    <row r="4067" spans="1:16" x14ac:dyDescent="0.25">
      <c r="A4067">
        <v>4066</v>
      </c>
      <c r="B4067">
        <v>0.51155125583666494</v>
      </c>
      <c r="C4067">
        <f t="shared" si="504"/>
        <v>4.2677055485953952</v>
      </c>
      <c r="D4067">
        <v>0.48313852351451153</v>
      </c>
      <c r="E4067" s="19">
        <f t="shared" si="505"/>
        <v>4.4757203983061782</v>
      </c>
      <c r="F4067">
        <v>-1.8222135622636415</v>
      </c>
      <c r="G4067" s="20">
        <v>0.44600000000000001</v>
      </c>
      <c r="H4067">
        <v>0.46300000000000002</v>
      </c>
      <c r="I4067">
        <f t="shared" si="506"/>
        <v>1.186591757935306E-2</v>
      </c>
      <c r="J4067">
        <f t="shared" si="507"/>
        <v>1.1009087155618307E-2</v>
      </c>
      <c r="K4067">
        <v>6</v>
      </c>
      <c r="L4067">
        <v>6</v>
      </c>
      <c r="M4067">
        <f t="shared" si="508"/>
        <v>1.1636030155729232E-2</v>
      </c>
      <c r="N4067">
        <f t="shared" si="509"/>
        <v>2.7493305711297381E-5</v>
      </c>
      <c r="O4067">
        <f t="shared" si="510"/>
        <v>2.2566199630840013E-5</v>
      </c>
      <c r="P4067">
        <f t="shared" si="511"/>
        <v>-0.35298459162322132</v>
      </c>
    </row>
    <row r="4068" spans="1:16" x14ac:dyDescent="0.25">
      <c r="A4068">
        <v>4067</v>
      </c>
      <c r="B4068">
        <v>0.55473494674520096</v>
      </c>
      <c r="C4068">
        <f t="shared" si="504"/>
        <v>3.9631406070053479</v>
      </c>
      <c r="D4068">
        <v>0.95504623554185608</v>
      </c>
      <c r="E4068" s="19">
        <f t="shared" si="505"/>
        <v>1.0893018681404361</v>
      </c>
      <c r="F4068">
        <v>0.87640501078567468</v>
      </c>
      <c r="G4068" s="20">
        <v>0.44600000000000001</v>
      </c>
      <c r="H4068">
        <v>0.46300000000000002</v>
      </c>
      <c r="I4068">
        <f t="shared" si="506"/>
        <v>1.186591757935306E-2</v>
      </c>
      <c r="J4068">
        <f t="shared" si="507"/>
        <v>1.1009087155618307E-2</v>
      </c>
      <c r="K4068">
        <v>6</v>
      </c>
      <c r="L4068">
        <v>6</v>
      </c>
      <c r="M4068">
        <f t="shared" si="508"/>
        <v>2.3586428698754484E-2</v>
      </c>
      <c r="N4068">
        <f t="shared" si="509"/>
        <v>2.9606149508279354E-5</v>
      </c>
      <c r="O4068">
        <f t="shared" si="510"/>
        <v>9.2719936460238189E-5</v>
      </c>
      <c r="P4068">
        <f t="shared" si="511"/>
        <v>-1.1317159649296074</v>
      </c>
    </row>
    <row r="4069" spans="1:16" x14ac:dyDescent="0.25">
      <c r="A4069">
        <v>4068</v>
      </c>
      <c r="B4069">
        <v>0.4400158696249275</v>
      </c>
      <c r="C4069">
        <f t="shared" si="504"/>
        <v>4.8059710637903104</v>
      </c>
      <c r="D4069">
        <v>0.42756431775872067</v>
      </c>
      <c r="E4069" s="19">
        <f t="shared" si="505"/>
        <v>4.9051575085617625</v>
      </c>
      <c r="F4069">
        <v>0.43419959183665924</v>
      </c>
      <c r="G4069" s="20">
        <v>0.44600000000000001</v>
      </c>
      <c r="H4069">
        <v>0.46300000000000002</v>
      </c>
      <c r="I4069">
        <f t="shared" si="506"/>
        <v>1.186591757935306E-2</v>
      </c>
      <c r="J4069">
        <f t="shared" si="507"/>
        <v>1.1009087155618307E-2</v>
      </c>
      <c r="K4069">
        <v>6</v>
      </c>
      <c r="L4069">
        <v>6</v>
      </c>
      <c r="M4069">
        <f t="shared" si="508"/>
        <v>1.1115009374939488E-2</v>
      </c>
      <c r="N4069">
        <f t="shared" si="509"/>
        <v>2.4414074029150811E-5</v>
      </c>
      <c r="O4069">
        <f t="shared" si="510"/>
        <v>2.0590572234165449E-5</v>
      </c>
      <c r="P4069">
        <f t="shared" si="511"/>
        <v>-1.7915279333008656</v>
      </c>
    </row>
    <row r="4070" spans="1:16" x14ac:dyDescent="0.25">
      <c r="A4070">
        <v>4069</v>
      </c>
      <c r="B4070">
        <v>4.9714651936399429E-2</v>
      </c>
      <c r="C4070">
        <f t="shared" si="504"/>
        <v>11.0853036000027</v>
      </c>
      <c r="D4070">
        <v>0.62202826013977475</v>
      </c>
      <c r="E4070" s="19">
        <f t="shared" si="505"/>
        <v>3.508986725562746</v>
      </c>
      <c r="F4070">
        <v>-2.5168264983221889</v>
      </c>
      <c r="G4070" s="20">
        <v>0.44600000000000001</v>
      </c>
      <c r="H4070">
        <v>0.46300000000000002</v>
      </c>
      <c r="I4070">
        <f t="shared" si="506"/>
        <v>1.186591757935306E-2</v>
      </c>
      <c r="J4070">
        <f t="shared" si="507"/>
        <v>1.1009087155618307E-2</v>
      </c>
      <c r="K4070">
        <v>6</v>
      </c>
      <c r="L4070">
        <v>6</v>
      </c>
      <c r="M4070">
        <f t="shared" si="508"/>
        <v>1.3141515433776532E-2</v>
      </c>
      <c r="N4070">
        <f t="shared" si="509"/>
        <v>1.0584584560526131E-5</v>
      </c>
      <c r="O4070">
        <f t="shared" si="510"/>
        <v>2.8783237982697797E-5</v>
      </c>
      <c r="P4070">
        <f t="shared" si="511"/>
        <v>-9.1958841588406795E-2</v>
      </c>
    </row>
    <row r="4071" spans="1:16" x14ac:dyDescent="0.25">
      <c r="A4071">
        <v>4070</v>
      </c>
      <c r="B4071">
        <v>0.99383526108584852</v>
      </c>
      <c r="C4071">
        <f t="shared" si="504"/>
        <v>0.45014497621158739</v>
      </c>
      <c r="D4071">
        <v>0.87176122318185978</v>
      </c>
      <c r="E4071" s="19">
        <f t="shared" si="505"/>
        <v>1.8328109605368259</v>
      </c>
      <c r="F4071">
        <v>-0.37483232517843135</v>
      </c>
      <c r="G4071" s="20">
        <v>0.44600000000000001</v>
      </c>
      <c r="H4071">
        <v>0.46300000000000002</v>
      </c>
      <c r="I4071">
        <f t="shared" si="506"/>
        <v>1.186591757935306E-2</v>
      </c>
      <c r="J4071">
        <f t="shared" si="507"/>
        <v>1.1009087155618307E-2</v>
      </c>
      <c r="K4071">
        <v>6</v>
      </c>
      <c r="L4071">
        <v>6</v>
      </c>
      <c r="M4071">
        <f t="shared" si="508"/>
        <v>1.8183499770634298E-2</v>
      </c>
      <c r="N4071">
        <f t="shared" si="509"/>
        <v>2.6065676511778202E-4</v>
      </c>
      <c r="O4071">
        <f t="shared" si="510"/>
        <v>5.5106610651442922E-5</v>
      </c>
      <c r="P4071">
        <f t="shared" si="511"/>
        <v>-0.568610562469266</v>
      </c>
    </row>
    <row r="4072" spans="1:16" x14ac:dyDescent="0.25">
      <c r="A4072">
        <v>4071</v>
      </c>
      <c r="B4072">
        <v>0.63249610889004182</v>
      </c>
      <c r="C4072">
        <f t="shared" si="504"/>
        <v>3.439928199905077</v>
      </c>
      <c r="D4072">
        <v>0.11496322519608142</v>
      </c>
      <c r="E4072" s="19">
        <f t="shared" si="505"/>
        <v>8.8556248933884465</v>
      </c>
      <c r="F4072">
        <v>-0.19948402041336522</v>
      </c>
      <c r="G4072" s="20">
        <v>0.44600000000000001</v>
      </c>
      <c r="H4072">
        <v>0.46300000000000002</v>
      </c>
      <c r="I4072">
        <f t="shared" si="506"/>
        <v>1.186591757935306E-2</v>
      </c>
      <c r="J4072">
        <f t="shared" si="507"/>
        <v>1.1009087155618307E-2</v>
      </c>
      <c r="K4072">
        <v>6</v>
      </c>
      <c r="L4072">
        <v>6</v>
      </c>
      <c r="M4072">
        <f t="shared" si="508"/>
        <v>8.2723081883641705E-3</v>
      </c>
      <c r="N4072">
        <f t="shared" si="509"/>
        <v>3.4109239063934842E-5</v>
      </c>
      <c r="O4072">
        <f t="shared" si="510"/>
        <v>1.1405180460546149E-5</v>
      </c>
      <c r="P4072">
        <f t="shared" si="511"/>
        <v>-1.892361014478559</v>
      </c>
    </row>
    <row r="4073" spans="1:16" x14ac:dyDescent="0.25">
      <c r="A4073">
        <v>4072</v>
      </c>
      <c r="B4073">
        <v>0.43192846461378825</v>
      </c>
      <c r="C4073">
        <f t="shared" si="504"/>
        <v>4.8701789264129474</v>
      </c>
      <c r="D4073">
        <v>0.43302713095492418</v>
      </c>
      <c r="E4073" s="19">
        <f t="shared" si="505"/>
        <v>4.8614101246183754</v>
      </c>
      <c r="F4073">
        <v>0.83005716078332625</v>
      </c>
      <c r="G4073" s="20">
        <v>0.44600000000000001</v>
      </c>
      <c r="H4073">
        <v>0.46300000000000002</v>
      </c>
      <c r="I4073">
        <f t="shared" si="506"/>
        <v>1.186591757935306E-2</v>
      </c>
      <c r="J4073">
        <f t="shared" si="507"/>
        <v>1.1009087155618307E-2</v>
      </c>
      <c r="K4073">
        <v>6</v>
      </c>
      <c r="L4073">
        <v>6</v>
      </c>
      <c r="M4073">
        <f t="shared" si="508"/>
        <v>1.1164908841269703E-2</v>
      </c>
      <c r="N4073">
        <f t="shared" si="509"/>
        <v>2.4092201766343175E-5</v>
      </c>
      <c r="O4073">
        <f t="shared" si="510"/>
        <v>2.0775864905643724E-5</v>
      </c>
      <c r="P4073">
        <f t="shared" si="511"/>
        <v>-2.0206187512621372</v>
      </c>
    </row>
    <row r="4074" spans="1:16" x14ac:dyDescent="0.25">
      <c r="A4074">
        <v>4073</v>
      </c>
      <c r="B4074">
        <v>2.0142216254158147E-3</v>
      </c>
      <c r="C4074">
        <f t="shared" si="504"/>
        <v>18.890843028170558</v>
      </c>
      <c r="D4074">
        <v>0.761101107821894</v>
      </c>
      <c r="E4074" s="19">
        <f t="shared" si="505"/>
        <v>2.601738489597869</v>
      </c>
      <c r="F4074">
        <v>0.5519973456102889</v>
      </c>
      <c r="G4074" s="20">
        <v>0.44600000000000001</v>
      </c>
      <c r="H4074">
        <v>0.46300000000000002</v>
      </c>
      <c r="I4074">
        <f t="shared" si="506"/>
        <v>1.186591757935306E-2</v>
      </c>
      <c r="J4074">
        <f t="shared" si="507"/>
        <v>1.1009087155618307E-2</v>
      </c>
      <c r="K4074">
        <v>6</v>
      </c>
      <c r="L4074">
        <v>6</v>
      </c>
      <c r="M4074">
        <f t="shared" si="508"/>
        <v>1.5261755481126555E-2</v>
      </c>
      <c r="N4074">
        <f t="shared" si="509"/>
        <v>6.2111221377660353E-6</v>
      </c>
      <c r="O4074">
        <f t="shared" si="510"/>
        <v>3.8820196727616081E-5</v>
      </c>
      <c r="P4074">
        <f t="shared" si="511"/>
        <v>-1.3566066585390884</v>
      </c>
    </row>
    <row r="4075" spans="1:16" x14ac:dyDescent="0.25">
      <c r="A4075">
        <v>4074</v>
      </c>
      <c r="B4075">
        <v>0.54228339487899413</v>
      </c>
      <c r="C4075">
        <f t="shared" si="504"/>
        <v>4.0496958623111601</v>
      </c>
      <c r="D4075">
        <v>0.1543626209295938</v>
      </c>
      <c r="E4075" s="19">
        <f t="shared" si="505"/>
        <v>8.034167398404616</v>
      </c>
      <c r="F4075">
        <v>-1.779999365680851</v>
      </c>
      <c r="G4075" s="20">
        <v>0.44600000000000001</v>
      </c>
      <c r="H4075">
        <v>0.46300000000000002</v>
      </c>
      <c r="I4075">
        <f t="shared" si="506"/>
        <v>1.186591757935306E-2</v>
      </c>
      <c r="J4075">
        <f t="shared" si="507"/>
        <v>1.1009087155618307E-2</v>
      </c>
      <c r="K4075">
        <v>6</v>
      </c>
      <c r="L4075">
        <v>6</v>
      </c>
      <c r="M4075">
        <f t="shared" si="508"/>
        <v>8.6849210307659852E-3</v>
      </c>
      <c r="N4075">
        <f t="shared" si="509"/>
        <v>2.8973369191821539E-5</v>
      </c>
      <c r="O4075">
        <f t="shared" si="510"/>
        <v>1.2571308885106883E-5</v>
      </c>
      <c r="P4075">
        <f t="shared" si="511"/>
        <v>-0.63638867550504818</v>
      </c>
    </row>
    <row r="4076" spans="1:16" x14ac:dyDescent="0.25">
      <c r="A4076">
        <v>4075</v>
      </c>
      <c r="B4076">
        <v>0.20249031037324136</v>
      </c>
      <c r="C4076">
        <f t="shared" si="504"/>
        <v>7.2530542676568341</v>
      </c>
      <c r="D4076">
        <v>0.66966765343180634</v>
      </c>
      <c r="E4076" s="19">
        <f t="shared" si="505"/>
        <v>3.1968460473697267</v>
      </c>
      <c r="F4076">
        <v>0.81770394899649546</v>
      </c>
      <c r="G4076" s="20">
        <v>0.44600000000000001</v>
      </c>
      <c r="H4076">
        <v>0.46300000000000002</v>
      </c>
      <c r="I4076">
        <f t="shared" si="506"/>
        <v>1.186591757935306E-2</v>
      </c>
      <c r="J4076">
        <f t="shared" si="507"/>
        <v>1.1009087155618307E-2</v>
      </c>
      <c r="K4076">
        <v>6</v>
      </c>
      <c r="L4076">
        <v>6</v>
      </c>
      <c r="M4076">
        <f t="shared" si="508"/>
        <v>1.3768145629554491E-2</v>
      </c>
      <c r="N4076">
        <f t="shared" si="509"/>
        <v>1.6177092987784706E-5</v>
      </c>
      <c r="O4076">
        <f t="shared" si="510"/>
        <v>3.1593639012770074E-5</v>
      </c>
      <c r="P4076">
        <f t="shared" si="511"/>
        <v>-1.645223244450206</v>
      </c>
    </row>
    <row r="4077" spans="1:16" x14ac:dyDescent="0.25">
      <c r="A4077">
        <v>4076</v>
      </c>
      <c r="B4077">
        <v>0.78090762047181617</v>
      </c>
      <c r="C4077">
        <f t="shared" si="504"/>
        <v>2.4706565673324232</v>
      </c>
      <c r="D4077">
        <v>5.5482650227362894E-2</v>
      </c>
      <c r="E4077" s="19">
        <f t="shared" si="505"/>
        <v>10.800476256710525</v>
      </c>
      <c r="F4077">
        <v>2.3317261366173625</v>
      </c>
      <c r="G4077" s="20">
        <v>0.44600000000000001</v>
      </c>
      <c r="H4077">
        <v>0.46300000000000002</v>
      </c>
      <c r="I4077">
        <f t="shared" si="506"/>
        <v>1.186591757935306E-2</v>
      </c>
      <c r="J4077">
        <f t="shared" si="507"/>
        <v>1.1009087155618307E-2</v>
      </c>
      <c r="K4077">
        <v>6</v>
      </c>
      <c r="L4077">
        <v>6</v>
      </c>
      <c r="M4077">
        <f t="shared" si="508"/>
        <v>7.4905698609131818E-3</v>
      </c>
      <c r="N4077">
        <f t="shared" si="509"/>
        <v>4.7490749983118267E-5</v>
      </c>
      <c r="O4077">
        <f t="shared" si="510"/>
        <v>9.3514394735368201E-6</v>
      </c>
      <c r="P4077">
        <f t="shared" si="511"/>
        <v>-4.6164391439460344</v>
      </c>
    </row>
    <row r="4078" spans="1:16" x14ac:dyDescent="0.25">
      <c r="A4078">
        <v>4077</v>
      </c>
      <c r="B4078">
        <v>0.66304513687551503</v>
      </c>
      <c r="C4078">
        <f t="shared" si="504"/>
        <v>3.2399627748120627</v>
      </c>
      <c r="D4078">
        <v>0.5518356883449812</v>
      </c>
      <c r="E4078" s="19">
        <f t="shared" si="505"/>
        <v>3.9832110143684281</v>
      </c>
      <c r="F4078">
        <v>-0.10480334822204895</v>
      </c>
      <c r="G4078" s="20">
        <v>0.44600000000000001</v>
      </c>
      <c r="H4078">
        <v>0.46300000000000002</v>
      </c>
      <c r="I4078">
        <f t="shared" si="506"/>
        <v>1.186591757935306E-2</v>
      </c>
      <c r="J4078">
        <f t="shared" si="507"/>
        <v>1.1009087155618307E-2</v>
      </c>
      <c r="K4078">
        <v>6</v>
      </c>
      <c r="L4078">
        <v>6</v>
      </c>
      <c r="M4078">
        <f t="shared" si="508"/>
        <v>1.233444619904801E-2</v>
      </c>
      <c r="N4078">
        <f t="shared" si="509"/>
        <v>3.6214407846133157E-5</v>
      </c>
      <c r="O4078">
        <f t="shared" si="510"/>
        <v>2.5356427172868322E-5</v>
      </c>
      <c r="P4078">
        <f t="shared" si="511"/>
        <v>-1.3115820857054421</v>
      </c>
    </row>
    <row r="4079" spans="1:16" x14ac:dyDescent="0.25">
      <c r="A4079">
        <v>4078</v>
      </c>
      <c r="B4079">
        <v>0.78115176854762414</v>
      </c>
      <c r="C4079">
        <f t="shared" si="504"/>
        <v>2.4690303444914989</v>
      </c>
      <c r="D4079">
        <v>0.25507370220038456</v>
      </c>
      <c r="E4079" s="19">
        <f t="shared" si="505"/>
        <v>6.5647509345907444</v>
      </c>
      <c r="F4079">
        <v>-1.9558956410037354</v>
      </c>
      <c r="G4079" s="20">
        <v>0.44600000000000001</v>
      </c>
      <c r="H4079">
        <v>0.46300000000000002</v>
      </c>
      <c r="I4079">
        <f t="shared" si="506"/>
        <v>1.186591757935306E-2</v>
      </c>
      <c r="J4079">
        <f t="shared" si="507"/>
        <v>1.1009087155618307E-2</v>
      </c>
      <c r="K4079">
        <v>6</v>
      </c>
      <c r="L4079">
        <v>6</v>
      </c>
      <c r="M4079">
        <f t="shared" si="508"/>
        <v>9.6078714835329555E-3</v>
      </c>
      <c r="N4079">
        <f t="shared" si="509"/>
        <v>4.7522029688743377E-5</v>
      </c>
      <c r="O4079">
        <f t="shared" si="510"/>
        <v>1.5385199074014295E-5</v>
      </c>
      <c r="P4079">
        <f t="shared" si="511"/>
        <v>-0.15476832447466984</v>
      </c>
    </row>
    <row r="4080" spans="1:16" x14ac:dyDescent="0.25">
      <c r="A4080">
        <v>4079</v>
      </c>
      <c r="B4080">
        <v>0.78325754570146799</v>
      </c>
      <c r="C4080">
        <f t="shared" si="504"/>
        <v>2.454992244328968</v>
      </c>
      <c r="D4080">
        <v>0.6070741904965361</v>
      </c>
      <c r="E4080" s="19">
        <f t="shared" si="505"/>
        <v>3.6082555187459162</v>
      </c>
      <c r="F4080">
        <v>-8.5053670773049816E-2</v>
      </c>
      <c r="G4080" s="20">
        <v>0.44600000000000001</v>
      </c>
      <c r="H4080">
        <v>0.46300000000000002</v>
      </c>
      <c r="I4080">
        <f t="shared" si="506"/>
        <v>1.186591757935306E-2</v>
      </c>
      <c r="J4080">
        <f t="shared" si="507"/>
        <v>1.1009087155618307E-2</v>
      </c>
      <c r="K4080">
        <v>6</v>
      </c>
      <c r="L4080">
        <v>6</v>
      </c>
      <c r="M4080">
        <f t="shared" si="508"/>
        <v>1.2959482805729587E-2</v>
      </c>
      <c r="N4080">
        <f t="shared" si="509"/>
        <v>4.7793769452581086E-5</v>
      </c>
      <c r="O4080">
        <f t="shared" si="510"/>
        <v>2.7991365765333471E-5</v>
      </c>
      <c r="P4080">
        <f t="shared" si="511"/>
        <v>-1.2546463789948505</v>
      </c>
    </row>
    <row r="4081" spans="1:16" x14ac:dyDescent="0.25">
      <c r="A4081">
        <v>4080</v>
      </c>
      <c r="B4081">
        <v>0.25794244209112827</v>
      </c>
      <c r="C4081">
        <f t="shared" si="504"/>
        <v>6.5307423251935743</v>
      </c>
      <c r="D4081">
        <v>0.55009613330484941</v>
      </c>
      <c r="E4081" s="19">
        <f t="shared" si="505"/>
        <v>3.9952771166410828</v>
      </c>
      <c r="F4081">
        <v>-1.6491139831487089</v>
      </c>
      <c r="G4081" s="20">
        <v>0.44600000000000001</v>
      </c>
      <c r="H4081">
        <v>0.46300000000000002</v>
      </c>
      <c r="I4081">
        <f t="shared" si="506"/>
        <v>1.186591757935306E-2</v>
      </c>
      <c r="J4081">
        <f t="shared" si="507"/>
        <v>1.1009087155618307E-2</v>
      </c>
      <c r="K4081">
        <v>6</v>
      </c>
      <c r="L4081">
        <v>6</v>
      </c>
      <c r="M4081">
        <f t="shared" si="508"/>
        <v>1.2315806537263297E-2</v>
      </c>
      <c r="N4081">
        <f t="shared" si="509"/>
        <v>1.7966308803931489E-5</v>
      </c>
      <c r="O4081">
        <f t="shared" si="510"/>
        <v>2.5279848443882889E-5</v>
      </c>
      <c r="P4081">
        <f t="shared" si="511"/>
        <v>-0.4997746473531624</v>
      </c>
    </row>
    <row r="4082" spans="1:16" x14ac:dyDescent="0.25">
      <c r="A4082">
        <v>4081</v>
      </c>
      <c r="B4082">
        <v>0.23981444746238595</v>
      </c>
      <c r="C4082">
        <f t="shared" si="504"/>
        <v>6.7511585234533866</v>
      </c>
      <c r="D4082">
        <v>7.1077608569597467E-2</v>
      </c>
      <c r="E4082" s="19">
        <f t="shared" si="505"/>
        <v>10.150644496284666</v>
      </c>
      <c r="F4082">
        <v>-1.3625003703054972</v>
      </c>
      <c r="G4082" s="20">
        <v>0.44600000000000001</v>
      </c>
      <c r="H4082">
        <v>0.46300000000000002</v>
      </c>
      <c r="I4082">
        <f t="shared" si="506"/>
        <v>1.186591757935306E-2</v>
      </c>
      <c r="J4082">
        <f t="shared" si="507"/>
        <v>1.1009087155618307E-2</v>
      </c>
      <c r="K4082">
        <v>6</v>
      </c>
      <c r="L4082">
        <v>6</v>
      </c>
      <c r="M4082">
        <f t="shared" si="508"/>
        <v>7.7266190973559676E-3</v>
      </c>
      <c r="N4082">
        <f t="shared" si="509"/>
        <v>1.7379733111838465E-5</v>
      </c>
      <c r="O4082">
        <f t="shared" si="510"/>
        <v>9.9501071126043235E-6</v>
      </c>
      <c r="P4082">
        <f t="shared" si="511"/>
        <v>-1.2783246198832432</v>
      </c>
    </row>
    <row r="4083" spans="1:16" x14ac:dyDescent="0.25">
      <c r="A4083">
        <v>4082</v>
      </c>
      <c r="B4083">
        <v>2.9023102511673331E-2</v>
      </c>
      <c r="C4083">
        <f t="shared" si="504"/>
        <v>12.458029659627348</v>
      </c>
      <c r="D4083">
        <v>0.91647083956419573</v>
      </c>
      <c r="E4083" s="19">
        <f t="shared" si="505"/>
        <v>1.4703060624632007</v>
      </c>
      <c r="F4083">
        <v>0.24717451196920592</v>
      </c>
      <c r="G4083" s="20">
        <v>0.44600000000000001</v>
      </c>
      <c r="H4083">
        <v>0.46300000000000002</v>
      </c>
      <c r="I4083">
        <f t="shared" si="506"/>
        <v>1.186591757935306E-2</v>
      </c>
      <c r="J4083">
        <f t="shared" si="507"/>
        <v>1.1009087155618307E-2</v>
      </c>
      <c r="K4083">
        <v>6</v>
      </c>
      <c r="L4083">
        <v>6</v>
      </c>
      <c r="M4083">
        <f t="shared" si="508"/>
        <v>2.0301701506646341E-2</v>
      </c>
      <c r="N4083">
        <f t="shared" si="509"/>
        <v>9.4182897728663028E-6</v>
      </c>
      <c r="O4083">
        <f t="shared" si="510"/>
        <v>6.8693180677494383E-5</v>
      </c>
      <c r="P4083">
        <f t="shared" si="511"/>
        <v>-0.94497229607354993</v>
      </c>
    </row>
    <row r="4084" spans="1:16" x14ac:dyDescent="0.25">
      <c r="A4084">
        <v>4083</v>
      </c>
      <c r="B4084">
        <v>9.8941007721182903E-2</v>
      </c>
      <c r="C4084">
        <f t="shared" si="504"/>
        <v>9.2652383458660559</v>
      </c>
      <c r="D4084">
        <v>0.27994628742332223</v>
      </c>
      <c r="E4084" s="19">
        <f t="shared" si="505"/>
        <v>6.2797006317075157</v>
      </c>
      <c r="F4084">
        <v>0.66460643211030401</v>
      </c>
      <c r="G4084" s="20">
        <v>0.44600000000000001</v>
      </c>
      <c r="H4084">
        <v>0.46300000000000002</v>
      </c>
      <c r="I4084">
        <f t="shared" si="506"/>
        <v>1.186591757935306E-2</v>
      </c>
      <c r="J4084">
        <f t="shared" si="507"/>
        <v>1.1009087155618307E-2</v>
      </c>
      <c r="K4084">
        <v>6</v>
      </c>
      <c r="L4084">
        <v>6</v>
      </c>
      <c r="M4084">
        <f t="shared" si="508"/>
        <v>9.8235133999879619E-3</v>
      </c>
      <c r="N4084">
        <f t="shared" si="509"/>
        <v>1.2663822446152705E-5</v>
      </c>
      <c r="O4084">
        <f t="shared" si="510"/>
        <v>1.608356925329051E-5</v>
      </c>
      <c r="P4084">
        <f t="shared" si="511"/>
        <v>-2.0932829729811004</v>
      </c>
    </row>
    <row r="4085" spans="1:16" x14ac:dyDescent="0.25">
      <c r="A4085">
        <v>4084</v>
      </c>
      <c r="B4085">
        <v>0.1501205481124302</v>
      </c>
      <c r="C4085">
        <f t="shared" si="504"/>
        <v>8.112932364497377</v>
      </c>
      <c r="D4085">
        <v>0.61711478011413923</v>
      </c>
      <c r="E4085" s="19">
        <f t="shared" si="505"/>
        <v>3.5415191262793622</v>
      </c>
      <c r="F4085">
        <v>-1.2448072084225714</v>
      </c>
      <c r="G4085" s="20">
        <v>0.44600000000000001</v>
      </c>
      <c r="H4085">
        <v>0.46300000000000002</v>
      </c>
      <c r="I4085">
        <f t="shared" si="506"/>
        <v>1.186591757935306E-2</v>
      </c>
      <c r="J4085">
        <f t="shared" si="507"/>
        <v>1.1009087155618307E-2</v>
      </c>
      <c r="K4085">
        <v>6</v>
      </c>
      <c r="L4085">
        <v>6</v>
      </c>
      <c r="M4085">
        <f t="shared" si="508"/>
        <v>1.30810171874302E-2</v>
      </c>
      <c r="N4085">
        <f t="shared" si="509"/>
        <v>1.4462506041192973E-5</v>
      </c>
      <c r="O4085">
        <f t="shared" si="510"/>
        <v>2.8518835109640718E-5</v>
      </c>
      <c r="P4085">
        <f t="shared" si="511"/>
        <v>-0.67571384844591076</v>
      </c>
    </row>
    <row r="4086" spans="1:16" x14ac:dyDescent="0.25">
      <c r="A4086">
        <v>4085</v>
      </c>
      <c r="B4086">
        <v>0.99276711325418865</v>
      </c>
      <c r="C4086">
        <f t="shared" si="504"/>
        <v>0.48201278866167591</v>
      </c>
      <c r="D4086">
        <v>0.44328135013885922</v>
      </c>
      <c r="E4086" s="19">
        <f t="shared" si="505"/>
        <v>4.7802645135868662</v>
      </c>
      <c r="F4086">
        <v>0.10057419785880484</v>
      </c>
      <c r="G4086" s="20">
        <v>0.44600000000000001</v>
      </c>
      <c r="H4086">
        <v>0.46300000000000002</v>
      </c>
      <c r="I4086">
        <f t="shared" si="506"/>
        <v>1.186591757935306E-2</v>
      </c>
      <c r="J4086">
        <f t="shared" si="507"/>
        <v>1.1009087155618307E-2</v>
      </c>
      <c r="K4086">
        <v>6</v>
      </c>
      <c r="L4086">
        <v>6</v>
      </c>
      <c r="M4086">
        <f t="shared" si="508"/>
        <v>1.1259272954595704E-2</v>
      </c>
      <c r="N4086">
        <f t="shared" si="509"/>
        <v>2.4342369350637585E-4</v>
      </c>
      <c r="O4086">
        <f t="shared" si="510"/>
        <v>2.1128537911015045E-5</v>
      </c>
      <c r="P4086">
        <f t="shared" si="511"/>
        <v>-1.6551553201194555</v>
      </c>
    </row>
    <row r="4087" spans="1:16" x14ac:dyDescent="0.25">
      <c r="A4087">
        <v>4086</v>
      </c>
      <c r="B4087">
        <v>0.64015625476851712</v>
      </c>
      <c r="C4087">
        <f t="shared" si="504"/>
        <v>3.3895874898862624</v>
      </c>
      <c r="D4087">
        <v>0.58995330668050172</v>
      </c>
      <c r="E4087" s="19">
        <f t="shared" si="505"/>
        <v>3.7229438641133119</v>
      </c>
      <c r="F4087">
        <v>-0.2629803930176422</v>
      </c>
      <c r="G4087" s="20">
        <v>0.44600000000000001</v>
      </c>
      <c r="H4087">
        <v>0.46300000000000002</v>
      </c>
      <c r="I4087">
        <f t="shared" si="506"/>
        <v>1.186591757935306E-2</v>
      </c>
      <c r="J4087">
        <f t="shared" si="507"/>
        <v>1.1009087155618307E-2</v>
      </c>
      <c r="K4087">
        <v>6</v>
      </c>
      <c r="L4087">
        <v>6</v>
      </c>
      <c r="M4087">
        <f t="shared" si="508"/>
        <v>1.2758307584959669E-2</v>
      </c>
      <c r="N4087">
        <f t="shared" si="509"/>
        <v>3.4615814957846222E-5</v>
      </c>
      <c r="O4087">
        <f t="shared" si="510"/>
        <v>2.7129068738739904E-5</v>
      </c>
      <c r="P4087">
        <f t="shared" si="511"/>
        <v>-1.170496546130531</v>
      </c>
    </row>
    <row r="4088" spans="1:16" x14ac:dyDescent="0.25">
      <c r="A4088">
        <v>4087</v>
      </c>
      <c r="B4088">
        <v>0.18146305734427931</v>
      </c>
      <c r="C4088">
        <f t="shared" si="504"/>
        <v>7.5718648240656794</v>
      </c>
      <c r="D4088">
        <v>0.35984374523148288</v>
      </c>
      <c r="E4088" s="19">
        <f t="shared" si="505"/>
        <v>5.482726097889584</v>
      </c>
      <c r="F4088">
        <v>0.74988747655879706</v>
      </c>
      <c r="G4088" s="20">
        <v>0.44600000000000001</v>
      </c>
      <c r="H4088">
        <v>0.46300000000000002</v>
      </c>
      <c r="I4088">
        <f t="shared" si="506"/>
        <v>1.186591757935306E-2</v>
      </c>
      <c r="J4088">
        <f t="shared" si="507"/>
        <v>1.1009087155618307E-2</v>
      </c>
      <c r="K4088">
        <v>6</v>
      </c>
      <c r="L4088">
        <v>6</v>
      </c>
      <c r="M4088">
        <f t="shared" si="508"/>
        <v>1.0513275299636166E-2</v>
      </c>
      <c r="N4088">
        <f t="shared" si="509"/>
        <v>1.5495962495317195E-5</v>
      </c>
      <c r="O4088">
        <f t="shared" si="510"/>
        <v>1.842149292098998E-5</v>
      </c>
      <c r="P4088">
        <f t="shared" si="511"/>
        <v>-2.0324062824976821</v>
      </c>
    </row>
    <row r="4089" spans="1:16" x14ac:dyDescent="0.25">
      <c r="A4089">
        <v>4088</v>
      </c>
      <c r="B4089">
        <v>0.5790581987975707</v>
      </c>
      <c r="C4089">
        <f t="shared" si="504"/>
        <v>3.7965872428904262</v>
      </c>
      <c r="D4089">
        <v>0.6641438032166509</v>
      </c>
      <c r="E4089" s="19">
        <f t="shared" si="505"/>
        <v>3.2328053148246605</v>
      </c>
      <c r="F4089">
        <v>-1.567977960803546</v>
      </c>
      <c r="G4089" s="20">
        <v>0.44600000000000001</v>
      </c>
      <c r="H4089">
        <v>0.46300000000000002</v>
      </c>
      <c r="I4089">
        <f t="shared" si="506"/>
        <v>1.186591757935306E-2</v>
      </c>
      <c r="J4089">
        <f t="shared" si="507"/>
        <v>1.1009087155618307E-2</v>
      </c>
      <c r="K4089">
        <v>6</v>
      </c>
      <c r="L4089">
        <v>6</v>
      </c>
      <c r="M4089">
        <f t="shared" si="508"/>
        <v>1.3691358311534195E-2</v>
      </c>
      <c r="N4089">
        <f t="shared" si="509"/>
        <v>3.0904948530566321E-5</v>
      </c>
      <c r="O4089">
        <f t="shared" si="510"/>
        <v>3.1242215402469411E-5</v>
      </c>
      <c r="P4089">
        <f t="shared" si="511"/>
        <v>-0.33883309034964765</v>
      </c>
    </row>
    <row r="4090" spans="1:16" x14ac:dyDescent="0.25">
      <c r="A4090">
        <v>4089</v>
      </c>
      <c r="B4090">
        <v>0.40504165776543471</v>
      </c>
      <c r="C4090">
        <f t="shared" si="504"/>
        <v>5.0896155332987663</v>
      </c>
      <c r="D4090">
        <v>0.67845698416089362</v>
      </c>
      <c r="E4090" s="19">
        <f t="shared" si="505"/>
        <v>3.1397082261459808</v>
      </c>
      <c r="F4090">
        <v>0.50736844059429131</v>
      </c>
      <c r="G4090" s="20">
        <v>0.44600000000000001</v>
      </c>
      <c r="H4090">
        <v>0.46300000000000002</v>
      </c>
      <c r="I4090">
        <f t="shared" si="506"/>
        <v>1.186591757935306E-2</v>
      </c>
      <c r="J4090">
        <f t="shared" si="507"/>
        <v>1.1009087155618307E-2</v>
      </c>
      <c r="K4090">
        <v>6</v>
      </c>
      <c r="L4090">
        <v>6</v>
      </c>
      <c r="M4090">
        <f t="shared" si="508"/>
        <v>1.3892860235335995E-2</v>
      </c>
      <c r="N4090">
        <f t="shared" si="509"/>
        <v>2.3053476744103946E-5</v>
      </c>
      <c r="O4090">
        <f t="shared" si="510"/>
        <v>3.216859425309669E-5</v>
      </c>
      <c r="P4090">
        <f t="shared" si="511"/>
        <v>-1.4950365431994699</v>
      </c>
    </row>
    <row r="4091" spans="1:16" x14ac:dyDescent="0.25">
      <c r="A4091">
        <v>4090</v>
      </c>
      <c r="B4091">
        <v>0.12030396435438093</v>
      </c>
      <c r="C4091">
        <f t="shared" si="504"/>
        <v>8.7306064795682197</v>
      </c>
      <c r="D4091">
        <v>4.6784875026703698E-2</v>
      </c>
      <c r="E4091" s="19">
        <f t="shared" si="505"/>
        <v>11.242140969655408</v>
      </c>
      <c r="F4091">
        <v>0.24071255211310927</v>
      </c>
      <c r="G4091" s="20">
        <v>0.44600000000000001</v>
      </c>
      <c r="H4091">
        <v>0.46300000000000002</v>
      </c>
      <c r="I4091">
        <f t="shared" si="506"/>
        <v>1.186591757935306E-2</v>
      </c>
      <c r="J4091">
        <f t="shared" si="507"/>
        <v>1.1009087155618307E-2</v>
      </c>
      <c r="K4091">
        <v>6</v>
      </c>
      <c r="L4091">
        <v>6</v>
      </c>
      <c r="M4091">
        <f t="shared" si="508"/>
        <v>7.3419563587887393E-3</v>
      </c>
      <c r="N4091">
        <f t="shared" si="509"/>
        <v>1.3439310729205624E-5</v>
      </c>
      <c r="O4091">
        <f t="shared" si="510"/>
        <v>8.9840538623930671E-6</v>
      </c>
      <c r="P4091">
        <f t="shared" si="511"/>
        <v>-2.47071119038231</v>
      </c>
    </row>
    <row r="4092" spans="1:16" x14ac:dyDescent="0.25">
      <c r="A4092">
        <v>4091</v>
      </c>
      <c r="B4092">
        <v>0.14639728995635853</v>
      </c>
      <c r="C4092">
        <f t="shared" si="504"/>
        <v>8.1837123970112842</v>
      </c>
      <c r="D4092">
        <v>0.62935270241401409</v>
      </c>
      <c r="E4092" s="19">
        <f t="shared" si="505"/>
        <v>3.4606319945310471</v>
      </c>
      <c r="F4092">
        <v>-1.1448628356447443</v>
      </c>
      <c r="G4092" s="20">
        <v>0.44600000000000001</v>
      </c>
      <c r="H4092">
        <v>0.46300000000000002</v>
      </c>
      <c r="I4092">
        <f t="shared" si="506"/>
        <v>1.186591757935306E-2</v>
      </c>
      <c r="J4092">
        <f t="shared" si="507"/>
        <v>1.1009087155618307E-2</v>
      </c>
      <c r="K4092">
        <v>6</v>
      </c>
      <c r="L4092">
        <v>6</v>
      </c>
      <c r="M4092">
        <f t="shared" si="508"/>
        <v>1.3233008844402693E-2</v>
      </c>
      <c r="N4092">
        <f t="shared" si="509"/>
        <v>1.4337421409895073E-5</v>
      </c>
      <c r="O4092">
        <f t="shared" si="510"/>
        <v>2.9185420512673317E-5</v>
      </c>
      <c r="P4092">
        <f t="shared" si="511"/>
        <v>-0.7139063291655775</v>
      </c>
    </row>
    <row r="4093" spans="1:16" x14ac:dyDescent="0.25">
      <c r="A4093">
        <v>4092</v>
      </c>
      <c r="B4093">
        <v>0.79799798577837455</v>
      </c>
      <c r="C4093">
        <f t="shared" si="504"/>
        <v>2.3560679704944847</v>
      </c>
      <c r="D4093">
        <v>0.55485702078310495</v>
      </c>
      <c r="E4093" s="19">
        <f t="shared" si="505"/>
        <v>3.9622966155276282</v>
      </c>
      <c r="F4093">
        <v>-0.36573851502907928</v>
      </c>
      <c r="G4093" s="20">
        <v>0.44600000000000001</v>
      </c>
      <c r="H4093">
        <v>0.46300000000000002</v>
      </c>
      <c r="I4093">
        <f t="shared" si="506"/>
        <v>1.186591757935306E-2</v>
      </c>
      <c r="J4093">
        <f t="shared" si="507"/>
        <v>1.1009087155618307E-2</v>
      </c>
      <c r="K4093">
        <v>6</v>
      </c>
      <c r="L4093">
        <v>6</v>
      </c>
      <c r="M4093">
        <f t="shared" si="508"/>
        <v>1.2366956134174248E-2</v>
      </c>
      <c r="N4093">
        <f t="shared" si="509"/>
        <v>4.9800487423420017E-5</v>
      </c>
      <c r="O4093">
        <f t="shared" si="510"/>
        <v>2.549026733743168E-5</v>
      </c>
      <c r="P4093">
        <f t="shared" si="511"/>
        <v>-1.1180178681086501</v>
      </c>
    </row>
    <row r="4094" spans="1:16" x14ac:dyDescent="0.25">
      <c r="A4094">
        <v>4093</v>
      </c>
      <c r="B4094">
        <v>0.41679128391369363</v>
      </c>
      <c r="C4094">
        <f t="shared" si="504"/>
        <v>4.9925400968877556</v>
      </c>
      <c r="D4094">
        <v>5.121005890072329E-2</v>
      </c>
      <c r="E4094" s="19">
        <f t="shared" si="505"/>
        <v>11.008583723228625</v>
      </c>
      <c r="F4094">
        <v>-1.2239956959092524</v>
      </c>
      <c r="G4094" s="20">
        <v>0.44600000000000001</v>
      </c>
      <c r="H4094">
        <v>0.46300000000000002</v>
      </c>
      <c r="I4094">
        <f t="shared" si="506"/>
        <v>1.186591757935306E-2</v>
      </c>
      <c r="J4094">
        <f t="shared" si="507"/>
        <v>1.1009087155618307E-2</v>
      </c>
      <c r="K4094">
        <v>6</v>
      </c>
      <c r="L4094">
        <v>6</v>
      </c>
      <c r="M4094">
        <f t="shared" si="508"/>
        <v>7.4194307770308107E-3</v>
      </c>
      <c r="N4094">
        <f t="shared" si="509"/>
        <v>2.3501730793604729E-5</v>
      </c>
      <c r="O4094">
        <f t="shared" si="510"/>
        <v>9.1746588425253366E-6</v>
      </c>
      <c r="P4094">
        <f t="shared" si="511"/>
        <v>-1.3482490993072505</v>
      </c>
    </row>
    <row r="4095" spans="1:16" x14ac:dyDescent="0.25">
      <c r="A4095">
        <v>4094</v>
      </c>
      <c r="B4095">
        <v>5.0172429578539388E-2</v>
      </c>
      <c r="C4095">
        <f t="shared" si="504"/>
        <v>11.061589389218264</v>
      </c>
      <c r="D4095">
        <v>0.36582537308877833</v>
      </c>
      <c r="E4095" s="19">
        <f t="shared" si="505"/>
        <v>5.4287194437973794</v>
      </c>
      <c r="F4095">
        <v>-0.66603888626559637</v>
      </c>
      <c r="G4095" s="20">
        <v>0.44600000000000001</v>
      </c>
      <c r="H4095">
        <v>0.46300000000000002</v>
      </c>
      <c r="I4095">
        <f t="shared" si="506"/>
        <v>1.186591757935306E-2</v>
      </c>
      <c r="J4095">
        <f t="shared" si="507"/>
        <v>1.1009087155618307E-2</v>
      </c>
      <c r="K4095">
        <v>6</v>
      </c>
      <c r="L4095">
        <v>6</v>
      </c>
      <c r="M4095">
        <f t="shared" si="508"/>
        <v>1.056544061021081E-2</v>
      </c>
      <c r="N4095">
        <f t="shared" si="509"/>
        <v>1.0607276152168344E-5</v>
      </c>
      <c r="O4095">
        <f t="shared" si="510"/>
        <v>1.8604755881315297E-5</v>
      </c>
      <c r="P4095">
        <f t="shared" si="511"/>
        <v>-1.2683032453903285</v>
      </c>
    </row>
    <row r="4096" spans="1:16" x14ac:dyDescent="0.25">
      <c r="A4096">
        <v>4095</v>
      </c>
      <c r="B4096">
        <v>0.54924161503952151</v>
      </c>
      <c r="C4096">
        <f t="shared" si="504"/>
        <v>4.0012109630799575</v>
      </c>
      <c r="D4096">
        <v>0.64326914273506886</v>
      </c>
      <c r="E4096" s="19">
        <f t="shared" si="505"/>
        <v>3.3691727830085325</v>
      </c>
      <c r="F4096">
        <v>1.2565146789711434</v>
      </c>
      <c r="G4096" s="20">
        <v>0.44600000000000001</v>
      </c>
      <c r="H4096">
        <v>0.46300000000000002</v>
      </c>
      <c r="I4096">
        <f t="shared" si="506"/>
        <v>1.186591757935306E-2</v>
      </c>
      <c r="J4096">
        <f t="shared" si="507"/>
        <v>1.1009087155618307E-2</v>
      </c>
      <c r="K4096">
        <v>6</v>
      </c>
      <c r="L4096">
        <v>6</v>
      </c>
      <c r="M4096">
        <f t="shared" si="508"/>
        <v>1.3411417124538545E-2</v>
      </c>
      <c r="N4096">
        <f t="shared" si="509"/>
        <v>2.9324455625057877E-5</v>
      </c>
      <c r="O4096">
        <f t="shared" si="510"/>
        <v>2.9977684881394288E-5</v>
      </c>
      <c r="P4096">
        <f t="shared" si="511"/>
        <v>-1.9890629973096841</v>
      </c>
    </row>
    <row r="4097" spans="1:16" x14ac:dyDescent="0.25">
      <c r="A4097">
        <v>4096</v>
      </c>
      <c r="B4097">
        <v>0.74843592638935519</v>
      </c>
      <c r="C4097">
        <f t="shared" si="504"/>
        <v>2.6848411222341531</v>
      </c>
      <c r="D4097">
        <v>0.75029755546739096</v>
      </c>
      <c r="E4097" s="19">
        <f t="shared" si="505"/>
        <v>2.67265431757578</v>
      </c>
      <c r="F4097">
        <v>-0.16595777196926065</v>
      </c>
      <c r="G4097" s="20">
        <v>0.44600000000000001</v>
      </c>
      <c r="H4097">
        <v>0.46300000000000002</v>
      </c>
      <c r="I4097">
        <f t="shared" si="506"/>
        <v>1.186591757935306E-2</v>
      </c>
      <c r="J4097">
        <f t="shared" si="507"/>
        <v>1.1009087155618307E-2</v>
      </c>
      <c r="K4097">
        <v>6</v>
      </c>
      <c r="L4097">
        <v>6</v>
      </c>
      <c r="M4097">
        <f t="shared" si="508"/>
        <v>1.505791761929909E-2</v>
      </c>
      <c r="N4097">
        <f t="shared" si="509"/>
        <v>4.3702151446375354E-5</v>
      </c>
      <c r="O4097">
        <f t="shared" si="510"/>
        <v>3.7790147171599671E-5</v>
      </c>
      <c r="P4097">
        <f t="shared" si="511"/>
        <v>-1.0294815251110627</v>
      </c>
    </row>
    <row r="4098" spans="1:16" x14ac:dyDescent="0.25">
      <c r="A4098">
        <v>4097</v>
      </c>
      <c r="B4098">
        <v>0.87966551713614305</v>
      </c>
      <c r="C4098">
        <f t="shared" si="504"/>
        <v>1.7723210413056354</v>
      </c>
      <c r="D4098">
        <v>0.30216376232184822</v>
      </c>
      <c r="E4098" s="19">
        <f t="shared" si="505"/>
        <v>6.0418941041635978</v>
      </c>
      <c r="F4098">
        <v>1.2339251043158583</v>
      </c>
      <c r="G4098" s="20">
        <v>0.44600000000000001</v>
      </c>
      <c r="H4098">
        <v>0.46300000000000002</v>
      </c>
      <c r="I4098">
        <f t="shared" si="506"/>
        <v>1.186591757935306E-2</v>
      </c>
      <c r="J4098">
        <f t="shared" si="507"/>
        <v>1.1009087155618307E-2</v>
      </c>
      <c r="K4098">
        <v>6</v>
      </c>
      <c r="L4098">
        <v>6</v>
      </c>
      <c r="M4098">
        <f t="shared" si="508"/>
        <v>1.0014972416938269E-2</v>
      </c>
      <c r="N4098">
        <f t="shared" si="509"/>
        <v>6.620320506204455E-5</v>
      </c>
      <c r="O4098">
        <f t="shared" si="510"/>
        <v>1.6716612085339055E-5</v>
      </c>
      <c r="P4098">
        <f t="shared" si="511"/>
        <v>-2.8193948219760006</v>
      </c>
    </row>
    <row r="4099" spans="1:16" x14ac:dyDescent="0.25">
      <c r="A4099">
        <v>4098</v>
      </c>
      <c r="B4099">
        <v>0.34601886043885616</v>
      </c>
      <c r="C4099">
        <f t="shared" ref="C4099:C4162" si="512">CHIINV(B4099,6-1)</f>
        <v>5.6101479527758187</v>
      </c>
      <c r="D4099">
        <v>0.45478682821131017</v>
      </c>
      <c r="E4099" s="19">
        <f t="shared" ref="E4099:E4162" si="513">CHIINV(D4099,6-1)</f>
        <v>4.6906518533744466</v>
      </c>
      <c r="F4099">
        <v>-0.3105719770246651</v>
      </c>
      <c r="G4099" s="20">
        <v>0.44600000000000001</v>
      </c>
      <c r="H4099">
        <v>0.46300000000000002</v>
      </c>
      <c r="I4099">
        <f t="shared" ref="I4099:I4162" si="514">SQRT(0.0001408)</f>
        <v>1.186591757935306E-2</v>
      </c>
      <c r="J4099">
        <f t="shared" ref="J4099:J4162" si="515">SQRT(0.0001212)</f>
        <v>1.1009087155618307E-2</v>
      </c>
      <c r="K4099">
        <v>6</v>
      </c>
      <c r="L4099">
        <v>6</v>
      </c>
      <c r="M4099">
        <f t="shared" ref="M4099:M4162" si="516">SQRT((L4099-1)*J4099^2/E4099)</f>
        <v>1.1366315635888847E-2</v>
      </c>
      <c r="N4099">
        <f t="shared" ref="N4099:N4162" si="517">((K4099-1)*I4099^2)/(K4099*C4099)</f>
        <v>2.0914481101212047E-5</v>
      </c>
      <c r="O4099">
        <f t="shared" ref="O4099:O4162" si="518">((L4099-1)*J4099^2)/(L4099*E4099)</f>
        <v>2.1532188522441883E-5</v>
      </c>
      <c r="P4099">
        <f t="shared" ref="P4099:P4162" si="519">(G4099-H4099-F4099*SQRT(N4099+O4099))/M4099</f>
        <v>-1.3176291787877743</v>
      </c>
    </row>
    <row r="4100" spans="1:16" x14ac:dyDescent="0.25">
      <c r="A4100">
        <v>4099</v>
      </c>
      <c r="B4100">
        <v>0.72768333994567702</v>
      </c>
      <c r="C4100">
        <f t="shared" si="512"/>
        <v>2.8201900666741779</v>
      </c>
      <c r="D4100">
        <v>0.79036835840937525</v>
      </c>
      <c r="E4100" s="19">
        <f t="shared" si="513"/>
        <v>2.4074217958981565</v>
      </c>
      <c r="F4100">
        <v>0.27837586458190344</v>
      </c>
      <c r="G4100" s="20">
        <v>0.44600000000000001</v>
      </c>
      <c r="H4100">
        <v>0.46300000000000002</v>
      </c>
      <c r="I4100">
        <f t="shared" si="514"/>
        <v>1.186591757935306E-2</v>
      </c>
      <c r="J4100">
        <f t="shared" si="515"/>
        <v>1.1009087155618307E-2</v>
      </c>
      <c r="K4100">
        <v>6</v>
      </c>
      <c r="L4100">
        <v>6</v>
      </c>
      <c r="M4100">
        <f t="shared" si="516"/>
        <v>1.5865735799017695E-2</v>
      </c>
      <c r="N4100">
        <f t="shared" si="517"/>
        <v>4.1604760870498114E-5</v>
      </c>
      <c r="O4100">
        <f t="shared" si="518"/>
        <v>4.1953595407371935E-5</v>
      </c>
      <c r="P4100">
        <f t="shared" si="519"/>
        <v>-1.2318773779335992</v>
      </c>
    </row>
    <row r="4101" spans="1:16" x14ac:dyDescent="0.25">
      <c r="A4101">
        <v>4100</v>
      </c>
      <c r="B4101">
        <v>0.65804010132145141</v>
      </c>
      <c r="C4101">
        <f t="shared" si="512"/>
        <v>3.2725937931598854</v>
      </c>
      <c r="D4101">
        <v>0.24875637073885312</v>
      </c>
      <c r="E4101" s="19">
        <f t="shared" si="513"/>
        <v>6.640770185077371</v>
      </c>
      <c r="F4101">
        <v>9.7268184617860243E-2</v>
      </c>
      <c r="G4101" s="20">
        <v>0.44600000000000001</v>
      </c>
      <c r="H4101">
        <v>0.46300000000000002</v>
      </c>
      <c r="I4101">
        <f t="shared" si="514"/>
        <v>1.186591757935306E-2</v>
      </c>
      <c r="J4101">
        <f t="shared" si="515"/>
        <v>1.1009087155618307E-2</v>
      </c>
      <c r="K4101">
        <v>6</v>
      </c>
      <c r="L4101">
        <v>6</v>
      </c>
      <c r="M4101">
        <f t="shared" si="516"/>
        <v>9.5527208415518011E-3</v>
      </c>
      <c r="N4101">
        <f t="shared" si="517"/>
        <v>3.585331414444838E-5</v>
      </c>
      <c r="O4101">
        <f t="shared" si="518"/>
        <v>1.5209079246103026E-5</v>
      </c>
      <c r="P4101">
        <f t="shared" si="519"/>
        <v>-1.852357966893958</v>
      </c>
    </row>
    <row r="4102" spans="1:16" x14ac:dyDescent="0.25">
      <c r="A4102">
        <v>4101</v>
      </c>
      <c r="B4102">
        <v>0.88851588488418221</v>
      </c>
      <c r="C4102">
        <f t="shared" si="512"/>
        <v>1.7030452642767022</v>
      </c>
      <c r="D4102">
        <v>0.4426099429303873</v>
      </c>
      <c r="E4102" s="19">
        <f t="shared" si="513"/>
        <v>4.7855398962785767</v>
      </c>
      <c r="F4102">
        <v>-0.57170382206095383</v>
      </c>
      <c r="G4102" s="20">
        <v>0.44600000000000001</v>
      </c>
      <c r="H4102">
        <v>0.46300000000000002</v>
      </c>
      <c r="I4102">
        <f t="shared" si="514"/>
        <v>1.186591757935306E-2</v>
      </c>
      <c r="J4102">
        <f t="shared" si="515"/>
        <v>1.1009087155618307E-2</v>
      </c>
      <c r="K4102">
        <v>6</v>
      </c>
      <c r="L4102">
        <v>6</v>
      </c>
      <c r="M4102">
        <f t="shared" si="516"/>
        <v>1.1253065363270746E-2</v>
      </c>
      <c r="N4102">
        <f t="shared" si="517"/>
        <v>6.8896191894914657E-5</v>
      </c>
      <c r="O4102">
        <f t="shared" si="518"/>
        <v>2.1105246678340632E-5</v>
      </c>
      <c r="P4102">
        <f t="shared" si="519"/>
        <v>-1.028723961514457</v>
      </c>
    </row>
    <row r="4103" spans="1:16" x14ac:dyDescent="0.25">
      <c r="A4103">
        <v>4102</v>
      </c>
      <c r="B4103">
        <v>0.88967558824427018</v>
      </c>
      <c r="C4103">
        <f t="shared" si="512"/>
        <v>1.6938345154066474</v>
      </c>
      <c r="D4103">
        <v>0.76073488570818204</v>
      </c>
      <c r="E4103" s="19">
        <f t="shared" si="513"/>
        <v>2.6041482877528144</v>
      </c>
      <c r="F4103">
        <v>0.64404275690321811</v>
      </c>
      <c r="G4103" s="20">
        <v>0.44600000000000001</v>
      </c>
      <c r="H4103">
        <v>0.46300000000000002</v>
      </c>
      <c r="I4103">
        <f t="shared" si="514"/>
        <v>1.186591757935306E-2</v>
      </c>
      <c r="J4103">
        <f t="shared" si="515"/>
        <v>1.1009087155618307E-2</v>
      </c>
      <c r="K4103">
        <v>6</v>
      </c>
      <c r="L4103">
        <v>6</v>
      </c>
      <c r="M4103">
        <f t="shared" si="516"/>
        <v>1.5254692468901168E-2</v>
      </c>
      <c r="N4103">
        <f t="shared" si="517"/>
        <v>6.9270836239374017E-5</v>
      </c>
      <c r="O4103">
        <f t="shared" si="518"/>
        <v>3.8784273720124996E-5</v>
      </c>
      <c r="P4103">
        <f t="shared" si="519"/>
        <v>-1.5532791735843461</v>
      </c>
    </row>
    <row r="4104" spans="1:16" x14ac:dyDescent="0.25">
      <c r="A4104">
        <v>4103</v>
      </c>
      <c r="B4104">
        <v>3.6561174352244638E-2</v>
      </c>
      <c r="C4104">
        <f t="shared" si="512"/>
        <v>11.873616158922369</v>
      </c>
      <c r="D4104">
        <v>0.7865230262153996</v>
      </c>
      <c r="E4104" s="19">
        <f t="shared" si="513"/>
        <v>2.4331794074709592</v>
      </c>
      <c r="F4104">
        <v>1.4805118553340435</v>
      </c>
      <c r="G4104" s="20">
        <v>0.44600000000000001</v>
      </c>
      <c r="H4104">
        <v>0.46300000000000002</v>
      </c>
      <c r="I4104">
        <f t="shared" si="514"/>
        <v>1.186591757935306E-2</v>
      </c>
      <c r="J4104">
        <f t="shared" si="515"/>
        <v>1.1009087155618307E-2</v>
      </c>
      <c r="K4104">
        <v>6</v>
      </c>
      <c r="L4104">
        <v>6</v>
      </c>
      <c r="M4104">
        <f t="shared" si="516"/>
        <v>1.5781535113237294E-2</v>
      </c>
      <c r="N4104">
        <f t="shared" si="517"/>
        <v>9.881853326138033E-6</v>
      </c>
      <c r="O4104">
        <f t="shared" si="518"/>
        <v>4.1509475088390278E-5</v>
      </c>
      <c r="P4104">
        <f t="shared" si="519"/>
        <v>-1.7497319175542489</v>
      </c>
    </row>
    <row r="4105" spans="1:16" x14ac:dyDescent="0.25">
      <c r="A4105">
        <v>4104</v>
      </c>
      <c r="B4105">
        <v>0.96063112277596363</v>
      </c>
      <c r="C4105">
        <f t="shared" si="512"/>
        <v>1.0237062944809572</v>
      </c>
      <c r="D4105">
        <v>0.23111667226172675</v>
      </c>
      <c r="E4105" s="19">
        <f t="shared" si="513"/>
        <v>6.8618817086146899</v>
      </c>
      <c r="F4105">
        <v>-0.59145349950995296</v>
      </c>
      <c r="G4105" s="20">
        <v>0.44600000000000001</v>
      </c>
      <c r="H4105">
        <v>0.46300000000000002</v>
      </c>
      <c r="I4105">
        <f t="shared" si="514"/>
        <v>1.186591757935306E-2</v>
      </c>
      <c r="J4105">
        <f t="shared" si="515"/>
        <v>1.1009087155618307E-2</v>
      </c>
      <c r="K4105">
        <v>6</v>
      </c>
      <c r="L4105">
        <v>6</v>
      </c>
      <c r="M4105">
        <f t="shared" si="516"/>
        <v>9.3975511577121546E-3</v>
      </c>
      <c r="N4105">
        <f t="shared" si="517"/>
        <v>1.1461620775988687E-4</v>
      </c>
      <c r="O4105">
        <f t="shared" si="518"/>
        <v>1.4718994626969511E-5</v>
      </c>
      <c r="P4105">
        <f t="shared" si="519"/>
        <v>-1.0932270864660159</v>
      </c>
    </row>
    <row r="4106" spans="1:16" x14ac:dyDescent="0.25">
      <c r="A4106">
        <v>4105</v>
      </c>
      <c r="B4106">
        <v>0.14630573442793054</v>
      </c>
      <c r="C4106">
        <f t="shared" si="512"/>
        <v>8.1854730017774582</v>
      </c>
      <c r="D4106">
        <v>0.44413586840418712</v>
      </c>
      <c r="E4106" s="19">
        <f t="shared" si="513"/>
        <v>4.7735578750634735</v>
      </c>
      <c r="F4106">
        <v>-0.86656427811249159</v>
      </c>
      <c r="G4106" s="20">
        <v>0.44600000000000001</v>
      </c>
      <c r="H4106">
        <v>0.46300000000000002</v>
      </c>
      <c r="I4106">
        <f t="shared" si="514"/>
        <v>1.186591757935306E-2</v>
      </c>
      <c r="J4106">
        <f t="shared" si="515"/>
        <v>1.1009087155618307E-2</v>
      </c>
      <c r="K4106">
        <v>6</v>
      </c>
      <c r="L4106">
        <v>6</v>
      </c>
      <c r="M4106">
        <f t="shared" si="516"/>
        <v>1.1267179569705398E-2</v>
      </c>
      <c r="N4106">
        <f t="shared" si="517"/>
        <v>1.433433758902566E-5</v>
      </c>
      <c r="O4106">
        <f t="shared" si="518"/>
        <v>2.1158222575997787E-5</v>
      </c>
      <c r="P4106">
        <f t="shared" si="519"/>
        <v>-1.0506079546197347</v>
      </c>
    </row>
    <row r="4107" spans="1:16" x14ac:dyDescent="0.25">
      <c r="A4107">
        <v>4106</v>
      </c>
      <c r="B4107">
        <v>5.8961760307626579E-2</v>
      </c>
      <c r="C4107">
        <f t="shared" si="512"/>
        <v>10.641864439890458</v>
      </c>
      <c r="D4107">
        <v>0.32636494033631397</v>
      </c>
      <c r="E4107" s="19">
        <f t="shared" si="513"/>
        <v>5.7980815113199737</v>
      </c>
      <c r="F4107">
        <v>1.6784224499133416</v>
      </c>
      <c r="G4107" s="20">
        <v>0.44600000000000001</v>
      </c>
      <c r="H4107">
        <v>0.46300000000000002</v>
      </c>
      <c r="I4107">
        <f t="shared" si="514"/>
        <v>1.186591757935306E-2</v>
      </c>
      <c r="J4107">
        <f t="shared" si="515"/>
        <v>1.1009087155618307E-2</v>
      </c>
      <c r="K4107">
        <v>6</v>
      </c>
      <c r="L4107">
        <v>6</v>
      </c>
      <c r="M4107">
        <f t="shared" si="516"/>
        <v>1.0223371764085859E-2</v>
      </c>
      <c r="N4107">
        <f t="shared" si="517"/>
        <v>1.1025636907524927E-5</v>
      </c>
      <c r="O4107">
        <f t="shared" si="518"/>
        <v>1.7419555037784671E-5</v>
      </c>
      <c r="P4107">
        <f t="shared" si="519"/>
        <v>-2.5384681901881319</v>
      </c>
    </row>
    <row r="4108" spans="1:16" x14ac:dyDescent="0.25">
      <c r="A4108">
        <v>4107</v>
      </c>
      <c r="B4108">
        <v>0.38190862758262889</v>
      </c>
      <c r="C4108">
        <f t="shared" si="512"/>
        <v>5.2866414401985331</v>
      </c>
      <c r="D4108">
        <v>0.13107699819940793</v>
      </c>
      <c r="E4108" s="19">
        <f t="shared" si="513"/>
        <v>8.4930045690155129</v>
      </c>
      <c r="F4108">
        <v>6.0967977333348244E-2</v>
      </c>
      <c r="G4108" s="20">
        <v>0.44600000000000001</v>
      </c>
      <c r="H4108">
        <v>0.46300000000000002</v>
      </c>
      <c r="I4108">
        <f t="shared" si="514"/>
        <v>1.186591757935306E-2</v>
      </c>
      <c r="J4108">
        <f t="shared" si="515"/>
        <v>1.1009087155618307E-2</v>
      </c>
      <c r="K4108">
        <v>6</v>
      </c>
      <c r="L4108">
        <v>6</v>
      </c>
      <c r="M4108">
        <f t="shared" si="516"/>
        <v>8.447061054319794E-3</v>
      </c>
      <c r="N4108">
        <f t="shared" si="517"/>
        <v>2.2194305148284656E-5</v>
      </c>
      <c r="O4108">
        <f t="shared" si="518"/>
        <v>1.1892140075901037E-5</v>
      </c>
      <c r="P4108">
        <f t="shared" si="519"/>
        <v>-2.054673557667694</v>
      </c>
    </row>
    <row r="4109" spans="1:16" x14ac:dyDescent="0.25">
      <c r="A4109">
        <v>4108</v>
      </c>
      <c r="B4109">
        <v>0.31968138676107061</v>
      </c>
      <c r="C4109">
        <f t="shared" si="512"/>
        <v>5.8639671903451269</v>
      </c>
      <c r="D4109">
        <v>0.81722464674825279</v>
      </c>
      <c r="E4109" s="19">
        <f t="shared" si="513"/>
        <v>2.2249457176173224</v>
      </c>
      <c r="F4109">
        <v>0.32360276236431673</v>
      </c>
      <c r="G4109" s="20">
        <v>0.44600000000000001</v>
      </c>
      <c r="H4109">
        <v>0.46300000000000002</v>
      </c>
      <c r="I4109">
        <f t="shared" si="514"/>
        <v>1.186591757935306E-2</v>
      </c>
      <c r="J4109">
        <f t="shared" si="515"/>
        <v>1.1009087155618307E-2</v>
      </c>
      <c r="K4109">
        <v>6</v>
      </c>
      <c r="L4109">
        <v>6</v>
      </c>
      <c r="M4109">
        <f t="shared" si="516"/>
        <v>1.6503520696036791E-2</v>
      </c>
      <c r="N4109">
        <f t="shared" si="517"/>
        <v>2.0009206996676189E-5</v>
      </c>
      <c r="O4109">
        <f t="shared" si="518"/>
        <v>4.5394365894085781E-5</v>
      </c>
      <c r="P4109">
        <f t="shared" si="519"/>
        <v>-1.1886588327138148</v>
      </c>
    </row>
    <row r="4110" spans="1:16" x14ac:dyDescent="0.25">
      <c r="A4110">
        <v>4109</v>
      </c>
      <c r="B4110">
        <v>1.84942167424543E-2</v>
      </c>
      <c r="C4110">
        <f t="shared" si="512"/>
        <v>13.582021481905445</v>
      </c>
      <c r="D4110">
        <v>0.59419537949766532</v>
      </c>
      <c r="E4110" s="19">
        <f t="shared" si="513"/>
        <v>3.6944145498429406</v>
      </c>
      <c r="F4110">
        <v>-0.6400955498975236</v>
      </c>
      <c r="G4110" s="20">
        <v>0.44600000000000001</v>
      </c>
      <c r="H4110">
        <v>0.46300000000000002</v>
      </c>
      <c r="I4110">
        <f t="shared" si="514"/>
        <v>1.186591757935306E-2</v>
      </c>
      <c r="J4110">
        <f t="shared" si="515"/>
        <v>1.1009087155618307E-2</v>
      </c>
      <c r="K4110">
        <v>6</v>
      </c>
      <c r="L4110">
        <v>6</v>
      </c>
      <c r="M4110">
        <f t="shared" si="516"/>
        <v>1.2807474477532749E-2</v>
      </c>
      <c r="N4110">
        <f t="shared" si="517"/>
        <v>8.6388711348785486E-6</v>
      </c>
      <c r="O4110">
        <f t="shared" si="518"/>
        <v>2.7338567082108795E-5</v>
      </c>
      <c r="P4110">
        <f t="shared" si="519"/>
        <v>-1.0275742018508052</v>
      </c>
    </row>
    <row r="4111" spans="1:16" x14ac:dyDescent="0.25">
      <c r="A4111">
        <v>4110</v>
      </c>
      <c r="B4111">
        <v>0.18988616595965452</v>
      </c>
      <c r="C4111">
        <f t="shared" si="512"/>
        <v>7.4404991663734643</v>
      </c>
      <c r="D4111">
        <v>0.84832300790429394</v>
      </c>
      <c r="E4111" s="19">
        <f t="shared" si="513"/>
        <v>2.0059364392608274</v>
      </c>
      <c r="F4111">
        <v>1.1193083082616795</v>
      </c>
      <c r="G4111" s="20">
        <v>0.44600000000000001</v>
      </c>
      <c r="H4111">
        <v>0.46300000000000002</v>
      </c>
      <c r="I4111">
        <f t="shared" si="514"/>
        <v>1.186591757935306E-2</v>
      </c>
      <c r="J4111">
        <f t="shared" si="515"/>
        <v>1.1009087155618307E-2</v>
      </c>
      <c r="K4111">
        <v>6</v>
      </c>
      <c r="L4111">
        <v>6</v>
      </c>
      <c r="M4111">
        <f t="shared" si="516"/>
        <v>1.7381118809817762E-2</v>
      </c>
      <c r="N4111">
        <f t="shared" si="517"/>
        <v>1.5769551304246989E-5</v>
      </c>
      <c r="O4111">
        <f t="shared" si="518"/>
        <v>5.0350548513500127E-5</v>
      </c>
      <c r="P4111">
        <f t="shared" si="519"/>
        <v>-1.5017199827107117</v>
      </c>
    </row>
    <row r="4112" spans="1:16" x14ac:dyDescent="0.25">
      <c r="A4112">
        <v>4111</v>
      </c>
      <c r="B4112">
        <v>0.95959349345377976</v>
      </c>
      <c r="C4112">
        <f t="shared" si="512"/>
        <v>1.0361996811669898</v>
      </c>
      <c r="D4112">
        <v>0.55696279793694881</v>
      </c>
      <c r="E4112" s="19">
        <f t="shared" si="513"/>
        <v>3.9477513125312402</v>
      </c>
      <c r="F4112">
        <v>-2.327105903532356</v>
      </c>
      <c r="G4112" s="20">
        <v>0.44600000000000001</v>
      </c>
      <c r="H4112">
        <v>0.46300000000000002</v>
      </c>
      <c r="I4112">
        <f t="shared" si="514"/>
        <v>1.186591757935306E-2</v>
      </c>
      <c r="J4112">
        <f t="shared" si="515"/>
        <v>1.1009087155618307E-2</v>
      </c>
      <c r="K4112">
        <v>6</v>
      </c>
      <c r="L4112">
        <v>6</v>
      </c>
      <c r="M4112">
        <f t="shared" si="516"/>
        <v>1.2389717919751981E-2</v>
      </c>
      <c r="N4112">
        <f t="shared" si="517"/>
        <v>1.1323428820320621E-4</v>
      </c>
      <c r="O4112">
        <f t="shared" si="518"/>
        <v>2.5584185021837225E-5</v>
      </c>
      <c r="P4112">
        <f t="shared" si="519"/>
        <v>0.84087895119659106</v>
      </c>
    </row>
    <row r="4113" spans="1:16" x14ac:dyDescent="0.25">
      <c r="A4113">
        <v>4112</v>
      </c>
      <c r="B4113">
        <v>3.6805322428052616E-2</v>
      </c>
      <c r="C4113">
        <f t="shared" si="512"/>
        <v>11.856675204999204</v>
      </c>
      <c r="D4113">
        <v>0.83989989928891873</v>
      </c>
      <c r="E4113" s="19">
        <f t="shared" si="513"/>
        <v>2.0662809385622096</v>
      </c>
      <c r="F4113">
        <v>0.56236103773699142</v>
      </c>
      <c r="G4113" s="20">
        <v>0.44600000000000001</v>
      </c>
      <c r="H4113">
        <v>0.46300000000000002</v>
      </c>
      <c r="I4113">
        <f t="shared" si="514"/>
        <v>1.186591757935306E-2</v>
      </c>
      <c r="J4113">
        <f t="shared" si="515"/>
        <v>1.1009087155618307E-2</v>
      </c>
      <c r="K4113">
        <v>6</v>
      </c>
      <c r="L4113">
        <v>6</v>
      </c>
      <c r="M4113">
        <f t="shared" si="516"/>
        <v>1.7125435617940575E-2</v>
      </c>
      <c r="N4113">
        <f t="shared" si="517"/>
        <v>9.8959726318438186E-6</v>
      </c>
      <c r="O4113">
        <f t="shared" si="518"/>
        <v>4.8880090850704611E-5</v>
      </c>
      <c r="P4113">
        <f t="shared" si="519"/>
        <v>-1.2444280089935063</v>
      </c>
    </row>
    <row r="4114" spans="1:16" x14ac:dyDescent="0.25">
      <c r="A4114">
        <v>4113</v>
      </c>
      <c r="B4114">
        <v>0.43293557542649619</v>
      </c>
      <c r="C4114">
        <f t="shared" si="512"/>
        <v>4.8621402955229582</v>
      </c>
      <c r="D4114">
        <v>0.79909665211951053</v>
      </c>
      <c r="E4114" s="19">
        <f t="shared" si="513"/>
        <v>2.3486441014615576</v>
      </c>
      <c r="F4114">
        <v>0.42296278479625471</v>
      </c>
      <c r="G4114" s="20">
        <v>0.44600000000000001</v>
      </c>
      <c r="H4114">
        <v>0.46300000000000002</v>
      </c>
      <c r="I4114">
        <f t="shared" si="514"/>
        <v>1.186591757935306E-2</v>
      </c>
      <c r="J4114">
        <f t="shared" si="515"/>
        <v>1.1009087155618307E-2</v>
      </c>
      <c r="K4114">
        <v>6</v>
      </c>
      <c r="L4114">
        <v>6</v>
      </c>
      <c r="M4114">
        <f t="shared" si="516"/>
        <v>1.60630387229551E-2</v>
      </c>
      <c r="N4114">
        <f t="shared" si="517"/>
        <v>2.4132033672778516E-5</v>
      </c>
      <c r="O4114">
        <f t="shared" si="518"/>
        <v>4.3003535502525842E-5</v>
      </c>
      <c r="P4114">
        <f t="shared" si="519"/>
        <v>-1.2740802551479098</v>
      </c>
    </row>
    <row r="4115" spans="1:16" x14ac:dyDescent="0.25">
      <c r="A4115">
        <v>4114</v>
      </c>
      <c r="B4115">
        <v>0.50129703665272984</v>
      </c>
      <c r="C4115">
        <f t="shared" si="512"/>
        <v>4.3420021752576865</v>
      </c>
      <c r="D4115">
        <v>0.89345988341929383</v>
      </c>
      <c r="E4115" s="19">
        <f t="shared" si="513"/>
        <v>1.6635465911680589</v>
      </c>
      <c r="F4115">
        <v>0.85272631622501649</v>
      </c>
      <c r="G4115" s="20">
        <v>0.44600000000000001</v>
      </c>
      <c r="H4115">
        <v>0.46300000000000002</v>
      </c>
      <c r="I4115">
        <f t="shared" si="514"/>
        <v>1.186591757935306E-2</v>
      </c>
      <c r="J4115">
        <f t="shared" si="515"/>
        <v>1.1009087155618307E-2</v>
      </c>
      <c r="K4115">
        <v>6</v>
      </c>
      <c r="L4115">
        <v>6</v>
      </c>
      <c r="M4115">
        <f t="shared" si="516"/>
        <v>1.9086171756442005E-2</v>
      </c>
      <c r="N4115">
        <f t="shared" si="517"/>
        <v>2.7022863784348491E-5</v>
      </c>
      <c r="O4115">
        <f t="shared" si="518"/>
        <v>6.0713658719400735E-5</v>
      </c>
      <c r="P4115">
        <f t="shared" si="519"/>
        <v>-1.3091833224530314</v>
      </c>
    </row>
    <row r="4116" spans="1:16" x14ac:dyDescent="0.25">
      <c r="A4116">
        <v>4115</v>
      </c>
      <c r="B4116">
        <v>0.60554826502273629</v>
      </c>
      <c r="C4116">
        <f t="shared" si="512"/>
        <v>3.6184299087816121</v>
      </c>
      <c r="D4116">
        <v>6.500442518387402E-3</v>
      </c>
      <c r="E4116" s="19">
        <f t="shared" si="513"/>
        <v>16.123403350094609</v>
      </c>
      <c r="F4116">
        <v>-0.26210955184069462</v>
      </c>
      <c r="G4116" s="20">
        <v>0.44600000000000001</v>
      </c>
      <c r="H4116">
        <v>0.46300000000000002</v>
      </c>
      <c r="I4116">
        <f t="shared" si="514"/>
        <v>1.186591757935306E-2</v>
      </c>
      <c r="J4116">
        <f t="shared" si="515"/>
        <v>1.1009087155618307E-2</v>
      </c>
      <c r="K4116">
        <v>6</v>
      </c>
      <c r="L4116">
        <v>6</v>
      </c>
      <c r="M4116">
        <f t="shared" si="516"/>
        <v>6.1306701849127296E-3</v>
      </c>
      <c r="N4116">
        <f t="shared" si="517"/>
        <v>3.242658730201616E-5</v>
      </c>
      <c r="O4116">
        <f t="shared" si="518"/>
        <v>6.2641861526963126E-6</v>
      </c>
      <c r="P4116">
        <f t="shared" si="519"/>
        <v>-2.5070062678773812</v>
      </c>
    </row>
    <row r="4117" spans="1:16" x14ac:dyDescent="0.25">
      <c r="A4117">
        <v>4116</v>
      </c>
      <c r="B4117">
        <v>0.62590411084322639</v>
      </c>
      <c r="C4117">
        <f t="shared" si="512"/>
        <v>3.4833787719385443</v>
      </c>
      <c r="D4117">
        <v>4.2847987304300061E-2</v>
      </c>
      <c r="E4117" s="19">
        <f t="shared" si="513"/>
        <v>11.468189912551754</v>
      </c>
      <c r="F4117">
        <v>-1.1527072274475358</v>
      </c>
      <c r="G4117" s="20">
        <v>0.44600000000000001</v>
      </c>
      <c r="H4117">
        <v>0.46300000000000002</v>
      </c>
      <c r="I4117">
        <f t="shared" si="514"/>
        <v>1.186591757935306E-2</v>
      </c>
      <c r="J4117">
        <f t="shared" si="515"/>
        <v>1.1009087155618307E-2</v>
      </c>
      <c r="K4117">
        <v>6</v>
      </c>
      <c r="L4117">
        <v>6</v>
      </c>
      <c r="M4117">
        <f t="shared" si="516"/>
        <v>7.2692377618468803E-3</v>
      </c>
      <c r="N4117">
        <f t="shared" si="517"/>
        <v>3.3683771135814731E-5</v>
      </c>
      <c r="O4117">
        <f t="shared" si="518"/>
        <v>8.8069696063767727E-6</v>
      </c>
      <c r="P4117">
        <f t="shared" si="519"/>
        <v>-1.3049630819352411</v>
      </c>
    </row>
    <row r="4118" spans="1:16" x14ac:dyDescent="0.25">
      <c r="A4118">
        <v>4117</v>
      </c>
      <c r="B4118">
        <v>0.28183843501083405</v>
      </c>
      <c r="C4118">
        <f t="shared" si="512"/>
        <v>6.2588702640892544</v>
      </c>
      <c r="D4118">
        <v>0.61519211401715135</v>
      </c>
      <c r="E4118" s="19">
        <f t="shared" si="513"/>
        <v>3.5542710253208094</v>
      </c>
      <c r="F4118">
        <v>-0.56021235650405288</v>
      </c>
      <c r="G4118" s="20">
        <v>0.44600000000000001</v>
      </c>
      <c r="H4118">
        <v>0.46300000000000002</v>
      </c>
      <c r="I4118">
        <f t="shared" si="514"/>
        <v>1.186591757935306E-2</v>
      </c>
      <c r="J4118">
        <f t="shared" si="515"/>
        <v>1.1009087155618307E-2</v>
      </c>
      <c r="K4118">
        <v>6</v>
      </c>
      <c r="L4118">
        <v>6</v>
      </c>
      <c r="M4118">
        <f t="shared" si="516"/>
        <v>1.3057530276152951E-2</v>
      </c>
      <c r="N4118">
        <f t="shared" si="517"/>
        <v>1.8746727185981512E-5</v>
      </c>
      <c r="O4118">
        <f t="shared" si="518"/>
        <v>2.8416516152108491E-5</v>
      </c>
      <c r="P4118">
        <f t="shared" si="519"/>
        <v>-1.0072895363240175</v>
      </c>
    </row>
    <row r="4119" spans="1:16" x14ac:dyDescent="0.25">
      <c r="A4119">
        <v>4118</v>
      </c>
      <c r="B4119">
        <v>0.51411481063264874</v>
      </c>
      <c r="C4119">
        <f t="shared" si="512"/>
        <v>4.2492600833362211</v>
      </c>
      <c r="D4119">
        <v>0.92989898373363444</v>
      </c>
      <c r="E4119" s="19">
        <f t="shared" si="513"/>
        <v>1.3481592825984672</v>
      </c>
      <c r="F4119">
        <v>0.35814309740089811</v>
      </c>
      <c r="G4119" s="20">
        <v>0.44600000000000001</v>
      </c>
      <c r="H4119">
        <v>0.46300000000000002</v>
      </c>
      <c r="I4119">
        <f t="shared" si="514"/>
        <v>1.186591757935306E-2</v>
      </c>
      <c r="J4119">
        <f t="shared" si="515"/>
        <v>1.1009087155618307E-2</v>
      </c>
      <c r="K4119">
        <v>6</v>
      </c>
      <c r="L4119">
        <v>6</v>
      </c>
      <c r="M4119">
        <f t="shared" si="516"/>
        <v>2.120145707348154E-2</v>
      </c>
      <c r="N4119">
        <f t="shared" si="517"/>
        <v>2.7612650445536251E-5</v>
      </c>
      <c r="O4119">
        <f t="shared" si="518"/>
        <v>7.4916963673113407E-5</v>
      </c>
      <c r="P4119">
        <f t="shared" si="519"/>
        <v>-0.9728787127182642</v>
      </c>
    </row>
    <row r="4120" spans="1:16" x14ac:dyDescent="0.25">
      <c r="A4120">
        <v>4119</v>
      </c>
      <c r="B4120">
        <v>0.66380809961241494</v>
      </c>
      <c r="C4120">
        <f t="shared" si="512"/>
        <v>3.2349921183636452</v>
      </c>
      <c r="D4120">
        <v>0.16385387737662893</v>
      </c>
      <c r="E4120" s="19">
        <f t="shared" si="513"/>
        <v>7.8646604564267264</v>
      </c>
      <c r="F4120">
        <v>1.3502176443580538</v>
      </c>
      <c r="G4120" s="20">
        <v>0.44600000000000001</v>
      </c>
      <c r="H4120">
        <v>0.46300000000000002</v>
      </c>
      <c r="I4120">
        <f t="shared" si="514"/>
        <v>1.186591757935306E-2</v>
      </c>
      <c r="J4120">
        <f t="shared" si="515"/>
        <v>1.1009087155618307E-2</v>
      </c>
      <c r="K4120">
        <v>6</v>
      </c>
      <c r="L4120">
        <v>6</v>
      </c>
      <c r="M4120">
        <f t="shared" si="516"/>
        <v>8.7780150956450771E-3</v>
      </c>
      <c r="N4120">
        <f t="shared" si="517"/>
        <v>3.6270052303151824E-5</v>
      </c>
      <c r="O4120">
        <f t="shared" si="518"/>
        <v>1.2842258169895474E-5</v>
      </c>
      <c r="P4120">
        <f t="shared" si="519"/>
        <v>-3.0146164830019155</v>
      </c>
    </row>
    <row r="4121" spans="1:16" x14ac:dyDescent="0.25">
      <c r="A4121">
        <v>4120</v>
      </c>
      <c r="B4121">
        <v>0.83492538224433122</v>
      </c>
      <c r="C4121">
        <f t="shared" si="512"/>
        <v>2.1015314987002442</v>
      </c>
      <c r="D4121">
        <v>0.60875270851771601</v>
      </c>
      <c r="E4121" s="19">
        <f t="shared" si="513"/>
        <v>3.5970737534059207</v>
      </c>
      <c r="F4121">
        <v>-1.6186004359042272</v>
      </c>
      <c r="G4121" s="20">
        <v>0.44600000000000001</v>
      </c>
      <c r="H4121">
        <v>0.46300000000000002</v>
      </c>
      <c r="I4121">
        <f t="shared" si="514"/>
        <v>1.186591757935306E-2</v>
      </c>
      <c r="J4121">
        <f t="shared" si="515"/>
        <v>1.1009087155618307E-2</v>
      </c>
      <c r="K4121">
        <v>6</v>
      </c>
      <c r="L4121">
        <v>6</v>
      </c>
      <c r="M4121">
        <f t="shared" si="516"/>
        <v>1.2979609923568766E-2</v>
      </c>
      <c r="N4121">
        <f t="shared" si="517"/>
        <v>5.5832298210091857E-5</v>
      </c>
      <c r="O4121">
        <f t="shared" si="518"/>
        <v>2.807837896133413E-5</v>
      </c>
      <c r="P4121">
        <f t="shared" si="519"/>
        <v>-0.16742964162433799</v>
      </c>
    </row>
    <row r="4122" spans="1:16" x14ac:dyDescent="0.25">
      <c r="A4122">
        <v>4121</v>
      </c>
      <c r="B4122">
        <v>0.48213141270180365</v>
      </c>
      <c r="C4122">
        <f t="shared" si="512"/>
        <v>4.4832219858929632</v>
      </c>
      <c r="D4122">
        <v>0.29007843256935334</v>
      </c>
      <c r="E4122" s="19">
        <f t="shared" si="513"/>
        <v>6.1694474894433871</v>
      </c>
      <c r="F4122">
        <v>-0.15719933799118735</v>
      </c>
      <c r="G4122" s="20">
        <v>0.44600000000000001</v>
      </c>
      <c r="H4122">
        <v>0.46300000000000002</v>
      </c>
      <c r="I4122">
        <f t="shared" si="514"/>
        <v>1.186591757935306E-2</v>
      </c>
      <c r="J4122">
        <f t="shared" si="515"/>
        <v>1.1009087155618307E-2</v>
      </c>
      <c r="K4122">
        <v>6</v>
      </c>
      <c r="L4122">
        <v>6</v>
      </c>
      <c r="M4122">
        <f t="shared" si="516"/>
        <v>9.9109018677834403E-3</v>
      </c>
      <c r="N4122">
        <f t="shared" si="517"/>
        <v>2.61716537130077E-5</v>
      </c>
      <c r="O4122">
        <f t="shared" si="518"/>
        <v>1.6370995972138876E-5</v>
      </c>
      <c r="P4122">
        <f t="shared" si="519"/>
        <v>-1.6118282501302212</v>
      </c>
    </row>
    <row r="4123" spans="1:16" x14ac:dyDescent="0.25">
      <c r="A4123">
        <v>4122</v>
      </c>
      <c r="B4123">
        <v>0.4957731864375744</v>
      </c>
      <c r="C4123">
        <f t="shared" si="512"/>
        <v>4.3823793005327065</v>
      </c>
      <c r="D4123">
        <v>0.32850123599963377</v>
      </c>
      <c r="E4123" s="19">
        <f t="shared" si="513"/>
        <v>5.7772417615370966</v>
      </c>
      <c r="F4123">
        <v>-0.4511582574195927</v>
      </c>
      <c r="G4123" s="20">
        <v>0.44600000000000001</v>
      </c>
      <c r="H4123">
        <v>0.46300000000000002</v>
      </c>
      <c r="I4123">
        <f t="shared" si="514"/>
        <v>1.186591757935306E-2</v>
      </c>
      <c r="J4123">
        <f t="shared" si="515"/>
        <v>1.1009087155618307E-2</v>
      </c>
      <c r="K4123">
        <v>6</v>
      </c>
      <c r="L4123">
        <v>6</v>
      </c>
      <c r="M4123">
        <f t="shared" si="516"/>
        <v>1.024179411271834E-2</v>
      </c>
      <c r="N4123">
        <f t="shared" si="517"/>
        <v>2.6773888175099469E-5</v>
      </c>
      <c r="O4123">
        <f t="shared" si="518"/>
        <v>1.7482391107885346E-5</v>
      </c>
      <c r="P4123">
        <f t="shared" si="519"/>
        <v>-1.3668163803154645</v>
      </c>
    </row>
    <row r="4124" spans="1:16" x14ac:dyDescent="0.25">
      <c r="A4124">
        <v>4123</v>
      </c>
      <c r="B4124">
        <v>0.77785576952421642</v>
      </c>
      <c r="C4124">
        <f t="shared" si="512"/>
        <v>2.4909608239958363</v>
      </c>
      <c r="D4124">
        <v>7.50450148014771E-2</v>
      </c>
      <c r="E4124" s="19">
        <f t="shared" si="513"/>
        <v>10.006721659093026</v>
      </c>
      <c r="F4124">
        <v>0.3266677595092915</v>
      </c>
      <c r="G4124" s="20">
        <v>0.44600000000000001</v>
      </c>
      <c r="H4124">
        <v>0.46300000000000002</v>
      </c>
      <c r="I4124">
        <f t="shared" si="514"/>
        <v>1.186591757935306E-2</v>
      </c>
      <c r="J4124">
        <f t="shared" si="515"/>
        <v>1.1009087155618307E-2</v>
      </c>
      <c r="K4124">
        <v>6</v>
      </c>
      <c r="L4124">
        <v>6</v>
      </c>
      <c r="M4124">
        <f t="shared" si="516"/>
        <v>7.7819852291693432E-3</v>
      </c>
      <c r="N4124">
        <f t="shared" si="517"/>
        <v>4.7103644586876665E-5</v>
      </c>
      <c r="O4124">
        <f t="shared" si="518"/>
        <v>1.0093215684501639E-5</v>
      </c>
      <c r="P4124">
        <f t="shared" si="519"/>
        <v>-2.5020020149530748</v>
      </c>
    </row>
    <row r="4125" spans="1:16" x14ac:dyDescent="0.25">
      <c r="A4125">
        <v>4124</v>
      </c>
      <c r="B4125">
        <v>0.89587084566789754</v>
      </c>
      <c r="C4125">
        <f t="shared" si="512"/>
        <v>1.6440572338654238</v>
      </c>
      <c r="D4125">
        <v>0.42329172643208107</v>
      </c>
      <c r="E4125" s="19">
        <f t="shared" si="513"/>
        <v>4.9396339886800682</v>
      </c>
      <c r="F4125">
        <v>-1.8218088371213526</v>
      </c>
      <c r="G4125" s="20">
        <v>0.44600000000000001</v>
      </c>
      <c r="H4125">
        <v>0.46300000000000002</v>
      </c>
      <c r="I4125">
        <f t="shared" si="514"/>
        <v>1.186591757935306E-2</v>
      </c>
      <c r="J4125">
        <f t="shared" si="515"/>
        <v>1.1009087155618307E-2</v>
      </c>
      <c r="K4125">
        <v>6</v>
      </c>
      <c r="L4125">
        <v>6</v>
      </c>
      <c r="M4125">
        <f t="shared" si="516"/>
        <v>1.1076152508472478E-2</v>
      </c>
      <c r="N4125">
        <f t="shared" si="517"/>
        <v>7.1368156117938278E-5</v>
      </c>
      <c r="O4125">
        <f t="shared" si="518"/>
        <v>2.0446859065156861E-5</v>
      </c>
      <c r="P4125">
        <f t="shared" si="519"/>
        <v>4.1223697307426858E-2</v>
      </c>
    </row>
    <row r="4126" spans="1:16" x14ac:dyDescent="0.25">
      <c r="A4126">
        <v>4125</v>
      </c>
      <c r="B4126">
        <v>0.3499252296517838</v>
      </c>
      <c r="C4126">
        <f t="shared" si="512"/>
        <v>5.5737634446500772</v>
      </c>
      <c r="D4126">
        <v>0.59483626819666124</v>
      </c>
      <c r="E4126" s="19">
        <f t="shared" si="513"/>
        <v>3.6901110716199446</v>
      </c>
      <c r="F4126">
        <v>0.628122052148683</v>
      </c>
      <c r="G4126" s="20">
        <v>0.44600000000000001</v>
      </c>
      <c r="H4126">
        <v>0.46300000000000002</v>
      </c>
      <c r="I4126">
        <f t="shared" si="514"/>
        <v>1.186591757935306E-2</v>
      </c>
      <c r="J4126">
        <f t="shared" si="515"/>
        <v>1.1009087155618307E-2</v>
      </c>
      <c r="K4126">
        <v>6</v>
      </c>
      <c r="L4126">
        <v>6</v>
      </c>
      <c r="M4126">
        <f t="shared" si="516"/>
        <v>1.2814940462467278E-2</v>
      </c>
      <c r="N4126">
        <f t="shared" si="517"/>
        <v>2.1051007007833203E-5</v>
      </c>
      <c r="O4126">
        <f t="shared" si="518"/>
        <v>2.737044984276351E-5</v>
      </c>
      <c r="P4126">
        <f t="shared" si="519"/>
        <v>-1.6676488289112639</v>
      </c>
    </row>
    <row r="4127" spans="1:16" x14ac:dyDescent="0.25">
      <c r="A4127">
        <v>4126</v>
      </c>
      <c r="B4127">
        <v>0.96130252998443555</v>
      </c>
      <c r="C4127">
        <f t="shared" si="512"/>
        <v>1.0155414803386571</v>
      </c>
      <c r="D4127">
        <v>0.9914853358561968</v>
      </c>
      <c r="E4127" s="19">
        <f t="shared" si="513"/>
        <v>0.51705899142994061</v>
      </c>
      <c r="F4127">
        <v>0.8542679097445216</v>
      </c>
      <c r="G4127" s="20">
        <v>0.44600000000000001</v>
      </c>
      <c r="H4127">
        <v>0.46300000000000002</v>
      </c>
      <c r="I4127">
        <f t="shared" si="514"/>
        <v>1.186591757935306E-2</v>
      </c>
      <c r="J4127">
        <f t="shared" si="515"/>
        <v>1.1009087155618307E-2</v>
      </c>
      <c r="K4127">
        <v>6</v>
      </c>
      <c r="L4127">
        <v>6</v>
      </c>
      <c r="M4127">
        <f t="shared" si="516"/>
        <v>3.4234679366079823E-2</v>
      </c>
      <c r="N4127">
        <f t="shared" si="517"/>
        <v>1.1553770634184794E-4</v>
      </c>
      <c r="O4127">
        <f t="shared" si="518"/>
        <v>1.9533554521638193E-4</v>
      </c>
      <c r="P4127">
        <f t="shared" si="519"/>
        <v>-0.93653888536397478</v>
      </c>
    </row>
    <row r="4128" spans="1:16" x14ac:dyDescent="0.25">
      <c r="A4128">
        <v>4127</v>
      </c>
      <c r="B4128">
        <v>0.51246681112094483</v>
      </c>
      <c r="C4128">
        <f t="shared" si="512"/>
        <v>4.2611121068910585</v>
      </c>
      <c r="D4128">
        <v>0.88750877407147433</v>
      </c>
      <c r="E4128" s="19">
        <f t="shared" si="513"/>
        <v>1.7110179333155866</v>
      </c>
      <c r="F4128">
        <v>0.83460008681868203</v>
      </c>
      <c r="G4128" s="20">
        <v>0.44600000000000001</v>
      </c>
      <c r="H4128">
        <v>0.46300000000000002</v>
      </c>
      <c r="I4128">
        <f t="shared" si="514"/>
        <v>1.186591757935306E-2</v>
      </c>
      <c r="J4128">
        <f t="shared" si="515"/>
        <v>1.1009087155618307E-2</v>
      </c>
      <c r="K4128">
        <v>6</v>
      </c>
      <c r="L4128">
        <v>6</v>
      </c>
      <c r="M4128">
        <f t="shared" si="516"/>
        <v>1.8819541190083937E-2</v>
      </c>
      <c r="N4128">
        <f t="shared" si="517"/>
        <v>2.7535847541673962E-5</v>
      </c>
      <c r="O4128">
        <f t="shared" si="518"/>
        <v>5.9029188434210977E-5</v>
      </c>
      <c r="P4128">
        <f t="shared" si="519"/>
        <v>-1.3159272462880713</v>
      </c>
    </row>
    <row r="4129" spans="1:16" x14ac:dyDescent="0.25">
      <c r="A4129">
        <v>4128</v>
      </c>
      <c r="B4129">
        <v>0.28473769341105382</v>
      </c>
      <c r="C4129">
        <f t="shared" si="512"/>
        <v>6.2271702035648655</v>
      </c>
      <c r="D4129">
        <v>0.98217719046601759</v>
      </c>
      <c r="E4129" s="19">
        <f t="shared" si="513"/>
        <v>0.7142547424797171</v>
      </c>
      <c r="F4129">
        <v>0.19527305994415656</v>
      </c>
      <c r="G4129" s="20">
        <v>0.44600000000000001</v>
      </c>
      <c r="H4129">
        <v>0.46300000000000002</v>
      </c>
      <c r="I4129">
        <f t="shared" si="514"/>
        <v>1.186591757935306E-2</v>
      </c>
      <c r="J4129">
        <f t="shared" si="515"/>
        <v>1.1009087155618307E-2</v>
      </c>
      <c r="K4129">
        <v>6</v>
      </c>
      <c r="L4129">
        <v>6</v>
      </c>
      <c r="M4129">
        <f t="shared" si="516"/>
        <v>2.9127938283844725E-2</v>
      </c>
      <c r="N4129">
        <f t="shared" si="517"/>
        <v>1.8842159359344887E-5</v>
      </c>
      <c r="O4129">
        <f t="shared" si="518"/>
        <v>1.4140613144457789E-4</v>
      </c>
      <c r="P4129">
        <f t="shared" si="519"/>
        <v>-0.66849723883719792</v>
      </c>
    </row>
    <row r="4130" spans="1:16" x14ac:dyDescent="0.25">
      <c r="A4130">
        <v>4129</v>
      </c>
      <c r="B4130">
        <v>0.44593646046327096</v>
      </c>
      <c r="C4130">
        <f t="shared" si="512"/>
        <v>4.7594532998497296</v>
      </c>
      <c r="D4130">
        <v>0.72835474715414894</v>
      </c>
      <c r="E4130" s="19">
        <f t="shared" si="513"/>
        <v>2.8158228312421083</v>
      </c>
      <c r="F4130">
        <v>-0.35243829188402742</v>
      </c>
      <c r="G4130" s="20">
        <v>0.44600000000000001</v>
      </c>
      <c r="H4130">
        <v>0.46300000000000002</v>
      </c>
      <c r="I4130">
        <f t="shared" si="514"/>
        <v>1.186591757935306E-2</v>
      </c>
      <c r="J4130">
        <f t="shared" si="515"/>
        <v>1.1009087155618307E-2</v>
      </c>
      <c r="K4130">
        <v>6</v>
      </c>
      <c r="L4130">
        <v>6</v>
      </c>
      <c r="M4130">
        <f t="shared" si="516"/>
        <v>1.4670119417842324E-2</v>
      </c>
      <c r="N4130">
        <f t="shared" si="517"/>
        <v>2.4652691378868636E-5</v>
      </c>
      <c r="O4130">
        <f t="shared" si="518"/>
        <v>3.5868733955625737E-5</v>
      </c>
      <c r="P4130">
        <f t="shared" si="519"/>
        <v>-0.97192038221922561</v>
      </c>
    </row>
    <row r="4131" spans="1:16" x14ac:dyDescent="0.25">
      <c r="A4131">
        <v>4130</v>
      </c>
      <c r="B4131">
        <v>0.76229132969145785</v>
      </c>
      <c r="C4131">
        <f t="shared" si="512"/>
        <v>2.5939035584902963</v>
      </c>
      <c r="D4131">
        <v>0.76409192175054175</v>
      </c>
      <c r="E4131" s="19">
        <f t="shared" si="513"/>
        <v>2.5820415378845865</v>
      </c>
      <c r="F4131">
        <v>1.30301032186253</v>
      </c>
      <c r="G4131" s="20">
        <v>0.44600000000000001</v>
      </c>
      <c r="H4131">
        <v>0.46300000000000002</v>
      </c>
      <c r="I4131">
        <f t="shared" si="514"/>
        <v>1.186591757935306E-2</v>
      </c>
      <c r="J4131">
        <f t="shared" si="515"/>
        <v>1.1009087155618307E-2</v>
      </c>
      <c r="K4131">
        <v>6</v>
      </c>
      <c r="L4131">
        <v>6</v>
      </c>
      <c r="M4131">
        <f t="shared" si="516"/>
        <v>1.5319856587585366E-2</v>
      </c>
      <c r="N4131">
        <f t="shared" si="517"/>
        <v>4.5234269774325635E-5</v>
      </c>
      <c r="O4131">
        <f t="shared" si="518"/>
        <v>3.9116334310697116E-5</v>
      </c>
      <c r="P4131">
        <f t="shared" si="519"/>
        <v>-1.890826030306233</v>
      </c>
    </row>
    <row r="4132" spans="1:16" x14ac:dyDescent="0.25">
      <c r="A4132">
        <v>4131</v>
      </c>
      <c r="B4132">
        <v>0.21176793725394452</v>
      </c>
      <c r="C4132">
        <f t="shared" si="512"/>
        <v>7.1213880633671236</v>
      </c>
      <c r="D4132">
        <v>0.23978392895290995</v>
      </c>
      <c r="E4132" s="19">
        <f t="shared" si="513"/>
        <v>6.7515411063719988</v>
      </c>
      <c r="F4132">
        <v>-0.53611984185408801</v>
      </c>
      <c r="G4132" s="20">
        <v>0.44600000000000001</v>
      </c>
      <c r="H4132">
        <v>0.46300000000000002</v>
      </c>
      <c r="I4132">
        <f t="shared" si="514"/>
        <v>1.186591757935306E-2</v>
      </c>
      <c r="J4132">
        <f t="shared" si="515"/>
        <v>1.1009087155618307E-2</v>
      </c>
      <c r="K4132">
        <v>6</v>
      </c>
      <c r="L4132">
        <v>6</v>
      </c>
      <c r="M4132">
        <f t="shared" si="516"/>
        <v>9.4740321462170318E-3</v>
      </c>
      <c r="N4132">
        <f t="shared" si="517"/>
        <v>1.6476188671265297E-5</v>
      </c>
      <c r="O4132">
        <f t="shared" si="518"/>
        <v>1.4959547517925616E-5</v>
      </c>
      <c r="P4132">
        <f t="shared" si="519"/>
        <v>-1.4771013574609848</v>
      </c>
    </row>
    <row r="4133" spans="1:16" x14ac:dyDescent="0.25">
      <c r="A4133">
        <v>4132</v>
      </c>
      <c r="B4133">
        <v>0.77251503036591695</v>
      </c>
      <c r="C4133">
        <f t="shared" si="512"/>
        <v>2.5263934153144927</v>
      </c>
      <c r="D4133">
        <v>0.34678182317575612</v>
      </c>
      <c r="E4133" s="19">
        <f t="shared" si="513"/>
        <v>5.6030174340372749</v>
      </c>
      <c r="F4133">
        <v>-0.11103566066594794</v>
      </c>
      <c r="G4133" s="20">
        <v>0.44600000000000001</v>
      </c>
      <c r="H4133">
        <v>0.46300000000000002</v>
      </c>
      <c r="I4133">
        <f t="shared" si="514"/>
        <v>1.186591757935306E-2</v>
      </c>
      <c r="J4133">
        <f t="shared" si="515"/>
        <v>1.1009087155618307E-2</v>
      </c>
      <c r="K4133">
        <v>6</v>
      </c>
      <c r="L4133">
        <v>6</v>
      </c>
      <c r="M4133">
        <f t="shared" si="516"/>
        <v>1.0399808088710735E-2</v>
      </c>
      <c r="N4133">
        <f t="shared" si="517"/>
        <v>4.64430173947106E-5</v>
      </c>
      <c r="O4133">
        <f t="shared" si="518"/>
        <v>1.802600138033554E-5</v>
      </c>
      <c r="P4133">
        <f t="shared" si="519"/>
        <v>-1.5489195238670022</v>
      </c>
    </row>
    <row r="4134" spans="1:16" x14ac:dyDescent="0.25">
      <c r="A4134">
        <v>4133</v>
      </c>
      <c r="B4134">
        <v>0.54765465254676959</v>
      </c>
      <c r="C4134">
        <f t="shared" si="512"/>
        <v>4.0122426796943351</v>
      </c>
      <c r="D4134">
        <v>7.5228125858333078E-2</v>
      </c>
      <c r="E4134" s="19">
        <f t="shared" si="513"/>
        <v>10.000251304502118</v>
      </c>
      <c r="F4134">
        <v>-0.502675447933143</v>
      </c>
      <c r="G4134" s="20">
        <v>0.44600000000000001</v>
      </c>
      <c r="H4134">
        <v>0.46300000000000002</v>
      </c>
      <c r="I4134">
        <f t="shared" si="514"/>
        <v>1.186591757935306E-2</v>
      </c>
      <c r="J4134">
        <f t="shared" si="515"/>
        <v>1.1009087155618307E-2</v>
      </c>
      <c r="K4134">
        <v>6</v>
      </c>
      <c r="L4134">
        <v>6</v>
      </c>
      <c r="M4134">
        <f t="shared" si="516"/>
        <v>7.7845023690013412E-3</v>
      </c>
      <c r="N4134">
        <f t="shared" si="517"/>
        <v>2.9243827629656768E-5</v>
      </c>
      <c r="O4134">
        <f t="shared" si="518"/>
        <v>1.0099746188831249E-5</v>
      </c>
      <c r="P4134">
        <f t="shared" si="519"/>
        <v>-1.7787900807868922</v>
      </c>
    </row>
    <row r="4135" spans="1:16" x14ac:dyDescent="0.25">
      <c r="A4135">
        <v>4134</v>
      </c>
      <c r="B4135">
        <v>0.79506820886867891</v>
      </c>
      <c r="C4135">
        <f t="shared" si="512"/>
        <v>2.3758285092435383</v>
      </c>
      <c r="D4135">
        <v>0.28580584124271369</v>
      </c>
      <c r="E4135" s="19">
        <f t="shared" si="513"/>
        <v>6.2155566259390387</v>
      </c>
      <c r="F4135">
        <v>-0.72518787419539876</v>
      </c>
      <c r="G4135" s="20">
        <v>0.44600000000000001</v>
      </c>
      <c r="H4135">
        <v>0.46300000000000002</v>
      </c>
      <c r="I4135">
        <f t="shared" si="514"/>
        <v>1.186591757935306E-2</v>
      </c>
      <c r="J4135">
        <f t="shared" si="515"/>
        <v>1.1009087155618307E-2</v>
      </c>
      <c r="K4135">
        <v>6</v>
      </c>
      <c r="L4135">
        <v>6</v>
      </c>
      <c r="M4135">
        <f t="shared" si="516"/>
        <v>9.87407219770765E-3</v>
      </c>
      <c r="N4135">
        <f t="shared" si="517"/>
        <v>4.9386280565633983E-5</v>
      </c>
      <c r="O4135">
        <f t="shared" si="518"/>
        <v>1.62495502942572E-5</v>
      </c>
      <c r="P4135">
        <f t="shared" si="519"/>
        <v>-1.1266701113567306</v>
      </c>
    </row>
    <row r="4136" spans="1:16" x14ac:dyDescent="0.25">
      <c r="A4136">
        <v>4135</v>
      </c>
      <c r="B4136">
        <v>0.99981688894314402</v>
      </c>
      <c r="C4136">
        <f t="shared" si="512"/>
        <v>0.105014859542766</v>
      </c>
      <c r="D4136">
        <v>0.33295693838312934</v>
      </c>
      <c r="E4136" s="19">
        <f t="shared" si="513"/>
        <v>5.7341085765791515</v>
      </c>
      <c r="F4136">
        <v>-1.4022771210875362</v>
      </c>
      <c r="G4136" s="20">
        <v>0.44600000000000001</v>
      </c>
      <c r="H4136">
        <v>0.46300000000000002</v>
      </c>
      <c r="I4136">
        <f t="shared" si="514"/>
        <v>1.186591757935306E-2</v>
      </c>
      <c r="J4136">
        <f t="shared" si="515"/>
        <v>1.1009087155618307E-2</v>
      </c>
      <c r="K4136">
        <v>6</v>
      </c>
      <c r="L4136">
        <v>6</v>
      </c>
      <c r="M4136">
        <f t="shared" si="516"/>
        <v>1.0280242421499452E-2</v>
      </c>
      <c r="N4136">
        <f t="shared" si="517"/>
        <v>1.1173021974623578E-3</v>
      </c>
      <c r="O4136">
        <f t="shared" si="518"/>
        <v>1.7613897374132822E-5</v>
      </c>
      <c r="P4136">
        <f t="shared" si="519"/>
        <v>2.9416266337732186</v>
      </c>
    </row>
    <row r="4137" spans="1:16" x14ac:dyDescent="0.25">
      <c r="A4137">
        <v>4136</v>
      </c>
      <c r="B4137">
        <v>4.8158207953123568E-2</v>
      </c>
      <c r="C4137">
        <f t="shared" si="512"/>
        <v>11.167502383997551</v>
      </c>
      <c r="D4137">
        <v>5.4994354075746939E-2</v>
      </c>
      <c r="E4137" s="19">
        <f t="shared" si="513"/>
        <v>10.823481507057114</v>
      </c>
      <c r="F4137">
        <v>1.6309149941662326</v>
      </c>
      <c r="G4137" s="20">
        <v>0.44600000000000001</v>
      </c>
      <c r="H4137">
        <v>0.46300000000000002</v>
      </c>
      <c r="I4137">
        <f t="shared" si="514"/>
        <v>1.186591757935306E-2</v>
      </c>
      <c r="J4137">
        <f t="shared" si="515"/>
        <v>1.1009087155618307E-2</v>
      </c>
      <c r="K4137">
        <v>6</v>
      </c>
      <c r="L4137">
        <v>6</v>
      </c>
      <c r="M4137">
        <f t="shared" si="516"/>
        <v>7.4826050438709111E-3</v>
      </c>
      <c r="N4137">
        <f t="shared" si="517"/>
        <v>1.0506676363146863E-5</v>
      </c>
      <c r="O4137">
        <f t="shared" si="518"/>
        <v>9.3315630404270642E-6</v>
      </c>
      <c r="P4137">
        <f t="shared" si="519"/>
        <v>-3.2427366986466755</v>
      </c>
    </row>
    <row r="4138" spans="1:16" x14ac:dyDescent="0.25">
      <c r="A4138">
        <v>4137</v>
      </c>
      <c r="B4138">
        <v>0.90508743552964876</v>
      </c>
      <c r="C4138">
        <f t="shared" si="512"/>
        <v>1.5680361729816548</v>
      </c>
      <c r="D4138">
        <v>9.8666341135898922E-2</v>
      </c>
      <c r="E4138" s="19">
        <f t="shared" si="513"/>
        <v>9.2727754824636239</v>
      </c>
      <c r="F4138">
        <v>0.7373819244094193</v>
      </c>
      <c r="G4138" s="20">
        <v>0.44600000000000001</v>
      </c>
      <c r="H4138">
        <v>0.46300000000000002</v>
      </c>
      <c r="I4138">
        <f t="shared" si="514"/>
        <v>1.186591757935306E-2</v>
      </c>
      <c r="J4138">
        <f t="shared" si="515"/>
        <v>1.1009087155618307E-2</v>
      </c>
      <c r="K4138">
        <v>6</v>
      </c>
      <c r="L4138">
        <v>6</v>
      </c>
      <c r="M4138">
        <f t="shared" si="516"/>
        <v>8.0840955834567858E-3</v>
      </c>
      <c r="N4138">
        <f t="shared" si="517"/>
        <v>7.4828205723227322E-5</v>
      </c>
      <c r="O4138">
        <f t="shared" si="518"/>
        <v>1.0892100233744249E-5</v>
      </c>
      <c r="P4138">
        <f t="shared" si="519"/>
        <v>-2.9474008023856637</v>
      </c>
    </row>
    <row r="4139" spans="1:16" x14ac:dyDescent="0.25">
      <c r="A4139">
        <v>4138</v>
      </c>
      <c r="B4139">
        <v>0.85921811578722496</v>
      </c>
      <c r="C4139">
        <f t="shared" si="512"/>
        <v>1.9265054247411282</v>
      </c>
      <c r="D4139">
        <v>0.43736075930051577</v>
      </c>
      <c r="E4139" s="19">
        <f t="shared" si="513"/>
        <v>4.8269645079085555</v>
      </c>
      <c r="F4139">
        <v>0.2340243554499466</v>
      </c>
      <c r="G4139" s="20">
        <v>0.44600000000000001</v>
      </c>
      <c r="H4139">
        <v>0.46300000000000002</v>
      </c>
      <c r="I4139">
        <f t="shared" si="514"/>
        <v>1.186591757935306E-2</v>
      </c>
      <c r="J4139">
        <f t="shared" si="515"/>
        <v>1.1009087155618307E-2</v>
      </c>
      <c r="K4139">
        <v>6</v>
      </c>
      <c r="L4139">
        <v>6</v>
      </c>
      <c r="M4139">
        <f t="shared" si="516"/>
        <v>1.120467487897062E-2</v>
      </c>
      <c r="N4139">
        <f t="shared" si="517"/>
        <v>6.0904751072320411E-5</v>
      </c>
      <c r="O4139">
        <f t="shared" si="518"/>
        <v>2.0924123190572545E-5</v>
      </c>
      <c r="P4139">
        <f t="shared" si="519"/>
        <v>-1.7061600147855913</v>
      </c>
    </row>
    <row r="4140" spans="1:16" x14ac:dyDescent="0.25">
      <c r="A4140">
        <v>4139</v>
      </c>
      <c r="B4140">
        <v>0.32990508743552965</v>
      </c>
      <c r="C4140">
        <f t="shared" si="512"/>
        <v>5.7636037131183961</v>
      </c>
      <c r="D4140">
        <v>0.21494186223944822</v>
      </c>
      <c r="E4140" s="19">
        <f t="shared" si="513"/>
        <v>7.0774751156331384</v>
      </c>
      <c r="F4140">
        <v>-1.4084389476920478</v>
      </c>
      <c r="G4140" s="20">
        <v>0.44600000000000001</v>
      </c>
      <c r="H4140">
        <v>0.46300000000000002</v>
      </c>
      <c r="I4140">
        <f t="shared" si="514"/>
        <v>1.186591757935306E-2</v>
      </c>
      <c r="J4140">
        <f t="shared" si="515"/>
        <v>1.1009087155618307E-2</v>
      </c>
      <c r="K4140">
        <v>6</v>
      </c>
      <c r="L4140">
        <v>6</v>
      </c>
      <c r="M4140">
        <f t="shared" si="516"/>
        <v>9.2533105244184764E-3</v>
      </c>
      <c r="N4140">
        <f t="shared" si="517"/>
        <v>2.0357633725974914E-5</v>
      </c>
      <c r="O4140">
        <f t="shared" si="518"/>
        <v>1.4270625943552289E-5</v>
      </c>
      <c r="P4140">
        <f t="shared" si="519"/>
        <v>-0.94149342116798884</v>
      </c>
    </row>
    <row r="4141" spans="1:16" x14ac:dyDescent="0.25">
      <c r="A4141">
        <v>4140</v>
      </c>
      <c r="B4141">
        <v>0.69542527542954802</v>
      </c>
      <c r="C4141">
        <f t="shared" si="512"/>
        <v>3.0295801076354607</v>
      </c>
      <c r="D4141">
        <v>0.3932309945982238</v>
      </c>
      <c r="E4141" s="19">
        <f t="shared" si="513"/>
        <v>5.1891849149091902</v>
      </c>
      <c r="F4141">
        <v>0.87404941950808279</v>
      </c>
      <c r="G4141" s="20">
        <v>0.44600000000000001</v>
      </c>
      <c r="H4141">
        <v>0.46300000000000002</v>
      </c>
      <c r="I4141">
        <f t="shared" si="514"/>
        <v>1.186591757935306E-2</v>
      </c>
      <c r="J4141">
        <f t="shared" si="515"/>
        <v>1.1009087155618307E-2</v>
      </c>
      <c r="K4141">
        <v>6</v>
      </c>
      <c r="L4141">
        <v>6</v>
      </c>
      <c r="M4141">
        <f t="shared" si="516"/>
        <v>1.0806541823893248E-2</v>
      </c>
      <c r="N4141">
        <f t="shared" si="517"/>
        <v>3.8729239420874769E-5</v>
      </c>
      <c r="O4141">
        <f t="shared" si="518"/>
        <v>1.9463557698592341E-5</v>
      </c>
      <c r="P4141">
        <f t="shared" si="519"/>
        <v>-2.1901193526237037</v>
      </c>
    </row>
    <row r="4142" spans="1:16" x14ac:dyDescent="0.25">
      <c r="A4142">
        <v>4141</v>
      </c>
      <c r="B4142">
        <v>0.43537705618457595</v>
      </c>
      <c r="C4142">
        <f t="shared" si="512"/>
        <v>4.842703847926586</v>
      </c>
      <c r="D4142">
        <v>0.14886928922391429</v>
      </c>
      <c r="E4142" s="19">
        <f t="shared" si="513"/>
        <v>8.1365430143326076</v>
      </c>
      <c r="F4142">
        <v>-0.31836862035561353</v>
      </c>
      <c r="G4142" s="20">
        <v>0.44600000000000001</v>
      </c>
      <c r="H4142">
        <v>0.46300000000000002</v>
      </c>
      <c r="I4142">
        <f t="shared" si="514"/>
        <v>1.186591757935306E-2</v>
      </c>
      <c r="J4142">
        <f t="shared" si="515"/>
        <v>1.1009087155618307E-2</v>
      </c>
      <c r="K4142">
        <v>6</v>
      </c>
      <c r="L4142">
        <v>6</v>
      </c>
      <c r="M4142">
        <f t="shared" si="516"/>
        <v>8.6301103662587073E-3</v>
      </c>
      <c r="N4142">
        <f t="shared" si="517"/>
        <v>2.4228888864135235E-5</v>
      </c>
      <c r="O4142">
        <f t="shared" si="518"/>
        <v>1.2413134155634331E-5</v>
      </c>
      <c r="P4142">
        <f t="shared" si="519"/>
        <v>-1.7465396825217452</v>
      </c>
    </row>
    <row r="4143" spans="1:16" x14ac:dyDescent="0.25">
      <c r="A4143">
        <v>4142</v>
      </c>
      <c r="B4143">
        <v>0.69765312662129586</v>
      </c>
      <c r="C4143">
        <f t="shared" si="512"/>
        <v>3.0151298421526791</v>
      </c>
      <c r="D4143">
        <v>3.9368877224036376E-2</v>
      </c>
      <c r="E4143" s="19">
        <f t="shared" si="513"/>
        <v>11.6849724934501</v>
      </c>
      <c r="F4143">
        <v>1.5225441529764794</v>
      </c>
      <c r="G4143" s="20">
        <v>0.44600000000000001</v>
      </c>
      <c r="H4143">
        <v>0.46300000000000002</v>
      </c>
      <c r="I4143">
        <f t="shared" si="514"/>
        <v>1.186591757935306E-2</v>
      </c>
      <c r="J4143">
        <f t="shared" si="515"/>
        <v>1.1009087155618307E-2</v>
      </c>
      <c r="K4143">
        <v>6</v>
      </c>
      <c r="L4143">
        <v>6</v>
      </c>
      <c r="M4143">
        <f t="shared" si="516"/>
        <v>7.2014917066581911E-3</v>
      </c>
      <c r="N4143">
        <f t="shared" si="517"/>
        <v>3.891485258544027E-5</v>
      </c>
      <c r="O4143">
        <f t="shared" si="518"/>
        <v>8.6435804668444535E-6</v>
      </c>
      <c r="P4143">
        <f t="shared" si="519"/>
        <v>-3.8186343732345147</v>
      </c>
    </row>
    <row r="4144" spans="1:16" x14ac:dyDescent="0.25">
      <c r="A4144">
        <v>4143</v>
      </c>
      <c r="B4144">
        <v>0.98931852168340095</v>
      </c>
      <c r="C4144">
        <f t="shared" si="512"/>
        <v>0.57039596653810154</v>
      </c>
      <c r="D4144">
        <v>0.30899990844447156</v>
      </c>
      <c r="E4144" s="19">
        <f t="shared" si="513"/>
        <v>5.9715211332709215</v>
      </c>
      <c r="F4144">
        <v>-0.23740653887216467</v>
      </c>
      <c r="G4144" s="20">
        <v>0.44600000000000001</v>
      </c>
      <c r="H4144">
        <v>0.46300000000000002</v>
      </c>
      <c r="I4144">
        <f t="shared" si="514"/>
        <v>1.186591757935306E-2</v>
      </c>
      <c r="J4144">
        <f t="shared" si="515"/>
        <v>1.1009087155618307E-2</v>
      </c>
      <c r="K4144">
        <v>6</v>
      </c>
      <c r="L4144">
        <v>6</v>
      </c>
      <c r="M4144">
        <f t="shared" si="516"/>
        <v>1.0073811619372411E-2</v>
      </c>
      <c r="N4144">
        <f t="shared" si="517"/>
        <v>2.0570505441239937E-4</v>
      </c>
      <c r="O4144">
        <f t="shared" si="518"/>
        <v>1.6913613423767103E-5</v>
      </c>
      <c r="P4144">
        <f t="shared" si="519"/>
        <v>-1.3359190490314026</v>
      </c>
    </row>
    <row r="4145" spans="1:16" x14ac:dyDescent="0.25">
      <c r="A4145">
        <v>4144</v>
      </c>
      <c r="B4145">
        <v>0.80425428022095402</v>
      </c>
      <c r="C4145">
        <f t="shared" si="512"/>
        <v>2.3136887802275639</v>
      </c>
      <c r="D4145">
        <v>0.93603320413830993</v>
      </c>
      <c r="E4145" s="19">
        <f t="shared" si="513"/>
        <v>1.2892572925814636</v>
      </c>
      <c r="F4145">
        <v>-0.69525981416518334</v>
      </c>
      <c r="G4145" s="20">
        <v>0.44600000000000001</v>
      </c>
      <c r="H4145">
        <v>0.46300000000000002</v>
      </c>
      <c r="I4145">
        <f t="shared" si="514"/>
        <v>1.186591757935306E-2</v>
      </c>
      <c r="J4145">
        <f t="shared" si="515"/>
        <v>1.1009087155618307E-2</v>
      </c>
      <c r="K4145">
        <v>6</v>
      </c>
      <c r="L4145">
        <v>6</v>
      </c>
      <c r="M4145">
        <f t="shared" si="516"/>
        <v>2.1680361219352854E-2</v>
      </c>
      <c r="N4145">
        <f t="shared" si="517"/>
        <v>5.0712669022751164E-5</v>
      </c>
      <c r="O4145">
        <f t="shared" si="518"/>
        <v>7.8339677100269851E-5</v>
      </c>
      <c r="P4145">
        <f t="shared" si="519"/>
        <v>-0.41981608999575415</v>
      </c>
    </row>
    <row r="4146" spans="1:16" x14ac:dyDescent="0.25">
      <c r="A4146">
        <v>4145</v>
      </c>
      <c r="B4146">
        <v>1.3763847773674735E-2</v>
      </c>
      <c r="C4146">
        <f t="shared" si="512"/>
        <v>14.308543623868525</v>
      </c>
      <c r="D4146">
        <v>0.4693746757408368</v>
      </c>
      <c r="E4146" s="19">
        <f t="shared" si="513"/>
        <v>4.5790675165880375</v>
      </c>
      <c r="F4146">
        <v>-0.3346667654113844</v>
      </c>
      <c r="G4146" s="20">
        <v>0.44600000000000001</v>
      </c>
      <c r="H4146">
        <v>0.46300000000000002</v>
      </c>
      <c r="I4146">
        <f t="shared" si="514"/>
        <v>1.186591757935306E-2</v>
      </c>
      <c r="J4146">
        <f t="shared" si="515"/>
        <v>1.1009087155618307E-2</v>
      </c>
      <c r="K4146">
        <v>6</v>
      </c>
      <c r="L4146">
        <v>6</v>
      </c>
      <c r="M4146">
        <f t="shared" si="516"/>
        <v>1.1503971272898044E-2</v>
      </c>
      <c r="N4146">
        <f t="shared" si="517"/>
        <v>8.2002289273945355E-6</v>
      </c>
      <c r="O4146">
        <f t="shared" si="518"/>
        <v>2.2056892507943907E-5</v>
      </c>
      <c r="P4146">
        <f t="shared" si="519"/>
        <v>-1.3177289632460751</v>
      </c>
    </row>
    <row r="4147" spans="1:16" x14ac:dyDescent="0.25">
      <c r="A4147">
        <v>4146</v>
      </c>
      <c r="B4147">
        <v>0.74983977782525102</v>
      </c>
      <c r="C4147">
        <f t="shared" si="512"/>
        <v>2.6756519016031985</v>
      </c>
      <c r="D4147">
        <v>0.95965453047273175</v>
      </c>
      <c r="E4147" s="19">
        <f t="shared" si="513"/>
        <v>1.0354688826721843</v>
      </c>
      <c r="F4147">
        <v>-0.15232217265293002</v>
      </c>
      <c r="G4147" s="20">
        <v>0.44600000000000001</v>
      </c>
      <c r="H4147">
        <v>0.46300000000000002</v>
      </c>
      <c r="I4147">
        <f t="shared" si="514"/>
        <v>1.186591757935306E-2</v>
      </c>
      <c r="J4147">
        <f t="shared" si="515"/>
        <v>1.1009087155618307E-2</v>
      </c>
      <c r="K4147">
        <v>6</v>
      </c>
      <c r="L4147">
        <v>6</v>
      </c>
      <c r="M4147">
        <f t="shared" si="516"/>
        <v>2.4191777860483248E-2</v>
      </c>
      <c r="N4147">
        <f t="shared" si="517"/>
        <v>4.3852241490393227E-5</v>
      </c>
      <c r="O4147">
        <f t="shared" si="518"/>
        <v>9.7540352675161215E-5</v>
      </c>
      <c r="P4147">
        <f t="shared" si="519"/>
        <v>-0.62784794836757452</v>
      </c>
    </row>
    <row r="4148" spans="1:16" x14ac:dyDescent="0.25">
      <c r="A4148">
        <v>4147</v>
      </c>
      <c r="B4148">
        <v>0.96499526963103122</v>
      </c>
      <c r="C4148">
        <f t="shared" si="512"/>
        <v>0.9694083404182946</v>
      </c>
      <c r="D4148">
        <v>0.71742912076174203</v>
      </c>
      <c r="E4148" s="19">
        <f t="shared" si="513"/>
        <v>2.8868233625650097</v>
      </c>
      <c r="F4148">
        <v>-0.49522441258886829</v>
      </c>
      <c r="G4148" s="20">
        <v>0.44600000000000001</v>
      </c>
      <c r="H4148">
        <v>0.46300000000000002</v>
      </c>
      <c r="I4148">
        <f t="shared" si="514"/>
        <v>1.186591757935306E-2</v>
      </c>
      <c r="J4148">
        <f t="shared" si="515"/>
        <v>1.1009087155618307E-2</v>
      </c>
      <c r="K4148">
        <v>6</v>
      </c>
      <c r="L4148">
        <v>6</v>
      </c>
      <c r="M4148">
        <f t="shared" si="516"/>
        <v>1.4488592787417804E-2</v>
      </c>
      <c r="N4148">
        <f t="shared" si="517"/>
        <v>1.2103602624535352E-4</v>
      </c>
      <c r="O4148">
        <f t="shared" si="518"/>
        <v>3.4986553493269209E-5</v>
      </c>
      <c r="P4148">
        <f t="shared" si="519"/>
        <v>-0.74639418778269229</v>
      </c>
    </row>
    <row r="4149" spans="1:16" x14ac:dyDescent="0.25">
      <c r="A4149">
        <v>4148</v>
      </c>
      <c r="B4149">
        <v>0.99829096346934421</v>
      </c>
      <c r="C4149">
        <f t="shared" si="512"/>
        <v>0.26240549572838451</v>
      </c>
      <c r="D4149">
        <v>0.75975829340495005</v>
      </c>
      <c r="E4149" s="19">
        <f t="shared" si="513"/>
        <v>2.6105722675983518</v>
      </c>
      <c r="F4149">
        <v>0.47055436880327761</v>
      </c>
      <c r="G4149" s="20">
        <v>0.44600000000000001</v>
      </c>
      <c r="H4149">
        <v>0.46300000000000002</v>
      </c>
      <c r="I4149">
        <f t="shared" si="514"/>
        <v>1.186591757935306E-2</v>
      </c>
      <c r="J4149">
        <f t="shared" si="515"/>
        <v>1.1009087155618307E-2</v>
      </c>
      <c r="K4149">
        <v>6</v>
      </c>
      <c r="L4149">
        <v>6</v>
      </c>
      <c r="M4149">
        <f t="shared" si="516"/>
        <v>1.5235911874618731E-2</v>
      </c>
      <c r="N4149">
        <f t="shared" si="517"/>
        <v>4.4714510649877874E-4</v>
      </c>
      <c r="O4149">
        <f t="shared" si="518"/>
        <v>3.8688835108524677E-5</v>
      </c>
      <c r="P4149">
        <f t="shared" si="519"/>
        <v>-1.7965311648025677</v>
      </c>
    </row>
    <row r="4150" spans="1:16" x14ac:dyDescent="0.25">
      <c r="A4150">
        <v>4149</v>
      </c>
      <c r="B4150">
        <v>0.51594592120120852</v>
      </c>
      <c r="C4150">
        <f t="shared" si="512"/>
        <v>4.236115334777999</v>
      </c>
      <c r="D4150">
        <v>0.18127994628742333</v>
      </c>
      <c r="E4150" s="19">
        <f t="shared" si="513"/>
        <v>7.5747790423782915</v>
      </c>
      <c r="F4150">
        <v>-0.17791307982406579</v>
      </c>
      <c r="G4150" s="20">
        <v>0.44600000000000001</v>
      </c>
      <c r="H4150">
        <v>0.46300000000000002</v>
      </c>
      <c r="I4150">
        <f t="shared" si="514"/>
        <v>1.186591757935306E-2</v>
      </c>
      <c r="J4150">
        <f t="shared" si="515"/>
        <v>1.1009087155618307E-2</v>
      </c>
      <c r="K4150">
        <v>6</v>
      </c>
      <c r="L4150">
        <v>6</v>
      </c>
      <c r="M4150">
        <f t="shared" si="516"/>
        <v>8.944402362031225E-3</v>
      </c>
      <c r="N4150">
        <f t="shared" si="517"/>
        <v>2.7698333038772746E-5</v>
      </c>
      <c r="O4150">
        <f t="shared" si="518"/>
        <v>1.3333722268984961E-5</v>
      </c>
      <c r="P4150">
        <f t="shared" si="519"/>
        <v>-1.7732157563379956</v>
      </c>
    </row>
    <row r="4151" spans="1:16" x14ac:dyDescent="0.25">
      <c r="A4151">
        <v>4150</v>
      </c>
      <c r="B4151">
        <v>0.6487929929502243</v>
      </c>
      <c r="C4151">
        <f t="shared" si="512"/>
        <v>3.3330020815130617</v>
      </c>
      <c r="D4151">
        <v>0.28446302682576985</v>
      </c>
      <c r="E4151" s="19">
        <f t="shared" si="513"/>
        <v>6.2301622071352387</v>
      </c>
      <c r="F4151">
        <v>0.44498392526293173</v>
      </c>
      <c r="G4151" s="20">
        <v>0.44600000000000001</v>
      </c>
      <c r="H4151">
        <v>0.46300000000000002</v>
      </c>
      <c r="I4151">
        <f t="shared" si="514"/>
        <v>1.186591757935306E-2</v>
      </c>
      <c r="J4151">
        <f t="shared" si="515"/>
        <v>1.1009087155618307E-2</v>
      </c>
      <c r="K4151">
        <v>6</v>
      </c>
      <c r="L4151">
        <v>6</v>
      </c>
      <c r="M4151">
        <f t="shared" si="516"/>
        <v>9.8624913447063704E-3</v>
      </c>
      <c r="N4151">
        <f t="shared" si="517"/>
        <v>3.5203498366874178E-5</v>
      </c>
      <c r="O4151">
        <f t="shared" si="518"/>
        <v>1.6211455920734676E-5</v>
      </c>
      <c r="P4151">
        <f t="shared" si="519"/>
        <v>-2.0472233539429983</v>
      </c>
    </row>
    <row r="4152" spans="1:16" x14ac:dyDescent="0.25">
      <c r="A4152">
        <v>4151</v>
      </c>
      <c r="B4152">
        <v>7.699819940794092E-2</v>
      </c>
      <c r="C4152">
        <f t="shared" si="512"/>
        <v>9.9384480095677841</v>
      </c>
      <c r="D4152">
        <v>0.33213293862727744</v>
      </c>
      <c r="E4152" s="19">
        <f t="shared" si="513"/>
        <v>5.7420517971128211</v>
      </c>
      <c r="F4152">
        <v>0.74695208240882494</v>
      </c>
      <c r="G4152" s="20">
        <v>0.44600000000000001</v>
      </c>
      <c r="H4152">
        <v>0.46300000000000002</v>
      </c>
      <c r="I4152">
        <f t="shared" si="514"/>
        <v>1.186591757935306E-2</v>
      </c>
      <c r="J4152">
        <f t="shared" si="515"/>
        <v>1.1009087155618307E-2</v>
      </c>
      <c r="K4152">
        <v>6</v>
      </c>
      <c r="L4152">
        <v>6</v>
      </c>
      <c r="M4152">
        <f t="shared" si="516"/>
        <v>1.0273129415953496E-2</v>
      </c>
      <c r="N4152">
        <f t="shared" si="517"/>
        <v>1.1806001623228904E-5</v>
      </c>
      <c r="O4152">
        <f t="shared" si="518"/>
        <v>1.7589531332821505E-5</v>
      </c>
      <c r="P4152">
        <f t="shared" si="519"/>
        <v>-2.0490152138381257</v>
      </c>
    </row>
    <row r="4153" spans="1:16" x14ac:dyDescent="0.25">
      <c r="A4153">
        <v>4152</v>
      </c>
      <c r="B4153">
        <v>0.15945921201208532</v>
      </c>
      <c r="C4153">
        <f t="shared" si="512"/>
        <v>7.942035828497076</v>
      </c>
      <c r="D4153">
        <v>0.23603015228736229</v>
      </c>
      <c r="E4153" s="19">
        <f t="shared" si="513"/>
        <v>6.7989122455787347</v>
      </c>
      <c r="F4153">
        <v>0.29303691917448305</v>
      </c>
      <c r="G4153" s="20">
        <v>0.44600000000000001</v>
      </c>
      <c r="H4153">
        <v>0.46300000000000002</v>
      </c>
      <c r="I4153">
        <f t="shared" si="514"/>
        <v>1.186591757935306E-2</v>
      </c>
      <c r="J4153">
        <f t="shared" si="515"/>
        <v>1.1009087155618307E-2</v>
      </c>
      <c r="K4153">
        <v>6</v>
      </c>
      <c r="L4153">
        <v>6</v>
      </c>
      <c r="M4153">
        <f t="shared" si="516"/>
        <v>9.440969491776717E-3</v>
      </c>
      <c r="N4153">
        <f t="shared" si="517"/>
        <v>1.4773709898452709E-5</v>
      </c>
      <c r="O4153">
        <f t="shared" si="518"/>
        <v>1.4855317490776454E-5</v>
      </c>
      <c r="P4153">
        <f t="shared" si="519"/>
        <v>-1.9696149591547405</v>
      </c>
    </row>
    <row r="4154" spans="1:16" x14ac:dyDescent="0.25">
      <c r="A4154">
        <v>4153</v>
      </c>
      <c r="B4154">
        <v>0.76906643879512926</v>
      </c>
      <c r="C4154">
        <f t="shared" si="512"/>
        <v>2.5492097134894927</v>
      </c>
      <c r="D4154">
        <v>0.52763451033051545</v>
      </c>
      <c r="E4154" s="19">
        <f t="shared" si="513"/>
        <v>4.1527889972872041</v>
      </c>
      <c r="F4154">
        <v>-0.61994342104298994</v>
      </c>
      <c r="G4154" s="20">
        <v>0.44600000000000001</v>
      </c>
      <c r="H4154">
        <v>0.46300000000000002</v>
      </c>
      <c r="I4154">
        <f t="shared" si="514"/>
        <v>1.186591757935306E-2</v>
      </c>
      <c r="J4154">
        <f t="shared" si="515"/>
        <v>1.1009087155618307E-2</v>
      </c>
      <c r="K4154">
        <v>6</v>
      </c>
      <c r="L4154">
        <v>6</v>
      </c>
      <c r="M4154">
        <f t="shared" si="516"/>
        <v>1.2079984567792381E-2</v>
      </c>
      <c r="N4154">
        <f t="shared" si="517"/>
        <v>4.6027336516273219E-5</v>
      </c>
      <c r="O4154">
        <f t="shared" si="518"/>
        <v>2.4321004526350343E-5</v>
      </c>
      <c r="P4154">
        <f t="shared" si="519"/>
        <v>-0.97684658235458466</v>
      </c>
    </row>
    <row r="4155" spans="1:16" x14ac:dyDescent="0.25">
      <c r="A4155">
        <v>4154</v>
      </c>
      <c r="B4155">
        <v>0.99377422406689653</v>
      </c>
      <c r="C4155">
        <f t="shared" si="512"/>
        <v>0.45204324440043397</v>
      </c>
      <c r="D4155">
        <v>0.71095919675283059</v>
      </c>
      <c r="E4155" s="19">
        <f t="shared" si="513"/>
        <v>2.9288176126089165</v>
      </c>
      <c r="F4155">
        <v>-0.19223307390348054</v>
      </c>
      <c r="G4155" s="20">
        <v>0.44600000000000001</v>
      </c>
      <c r="H4155">
        <v>0.46300000000000002</v>
      </c>
      <c r="I4155">
        <f t="shared" si="514"/>
        <v>1.186591757935306E-2</v>
      </c>
      <c r="J4155">
        <f t="shared" si="515"/>
        <v>1.1009087155618307E-2</v>
      </c>
      <c r="K4155">
        <v>6</v>
      </c>
      <c r="L4155">
        <v>6</v>
      </c>
      <c r="M4155">
        <f t="shared" si="516"/>
        <v>1.4384346904641248E-2</v>
      </c>
      <c r="N4155">
        <f t="shared" si="517"/>
        <v>2.5956218743841193E-4</v>
      </c>
      <c r="O4155">
        <f t="shared" si="518"/>
        <v>3.4484905978843715E-5</v>
      </c>
      <c r="P4155">
        <f t="shared" si="519"/>
        <v>-0.95267623298294934</v>
      </c>
    </row>
    <row r="4156" spans="1:16" x14ac:dyDescent="0.25">
      <c r="A4156">
        <v>4155</v>
      </c>
      <c r="B4156">
        <v>0.78585161900692768</v>
      </c>
      <c r="C4156">
        <f t="shared" si="512"/>
        <v>2.4376687320106027</v>
      </c>
      <c r="D4156">
        <v>0.28299813837092197</v>
      </c>
      <c r="E4156" s="19">
        <f t="shared" si="513"/>
        <v>6.2461588976315259</v>
      </c>
      <c r="F4156">
        <v>-1.0453823051648214</v>
      </c>
      <c r="G4156" s="20">
        <v>0.44600000000000001</v>
      </c>
      <c r="H4156">
        <v>0.46300000000000002</v>
      </c>
      <c r="I4156">
        <f t="shared" si="514"/>
        <v>1.186591757935306E-2</v>
      </c>
      <c r="J4156">
        <f t="shared" si="515"/>
        <v>1.1009087155618307E-2</v>
      </c>
      <c r="K4156">
        <v>6</v>
      </c>
      <c r="L4156">
        <v>6</v>
      </c>
      <c r="M4156">
        <f t="shared" si="516"/>
        <v>9.849854109093014E-3</v>
      </c>
      <c r="N4156">
        <f t="shared" si="517"/>
        <v>4.8133420178284901E-5</v>
      </c>
      <c r="O4156">
        <f t="shared" si="518"/>
        <v>1.6169937661736091E-5</v>
      </c>
      <c r="P4156">
        <f t="shared" si="519"/>
        <v>-0.87484998125439795</v>
      </c>
    </row>
    <row r="4157" spans="1:16" x14ac:dyDescent="0.25">
      <c r="A4157">
        <v>4156</v>
      </c>
      <c r="B4157">
        <v>0.63155003509628593</v>
      </c>
      <c r="C4157">
        <f t="shared" si="512"/>
        <v>3.4461565051287959</v>
      </c>
      <c r="D4157">
        <v>0.81167027802362135</v>
      </c>
      <c r="E4157" s="19">
        <f t="shared" si="513"/>
        <v>2.2631045684595374</v>
      </c>
      <c r="F4157">
        <v>-0.52546283768606372</v>
      </c>
      <c r="G4157" s="20">
        <v>0.44600000000000001</v>
      </c>
      <c r="H4157">
        <v>0.46300000000000002</v>
      </c>
      <c r="I4157">
        <f t="shared" si="514"/>
        <v>1.186591757935306E-2</v>
      </c>
      <c r="J4157">
        <f t="shared" si="515"/>
        <v>1.1009087155618307E-2</v>
      </c>
      <c r="K4157">
        <v>6</v>
      </c>
      <c r="L4157">
        <v>6</v>
      </c>
      <c r="M4157">
        <f t="shared" si="516"/>
        <v>1.6363793916838756E-2</v>
      </c>
      <c r="N4157">
        <f t="shared" si="517"/>
        <v>3.4047592777260743E-5</v>
      </c>
      <c r="O4157">
        <f t="shared" si="518"/>
        <v>4.4628958558794846E-5</v>
      </c>
      <c r="P4157">
        <f t="shared" si="519"/>
        <v>-0.75405220940506712</v>
      </c>
    </row>
    <row r="4158" spans="1:16" x14ac:dyDescent="0.25">
      <c r="A4158">
        <v>4157</v>
      </c>
      <c r="B4158">
        <v>6.6743980224005864E-2</v>
      </c>
      <c r="C4158">
        <f t="shared" si="512"/>
        <v>10.316668828420084</v>
      </c>
      <c r="D4158">
        <v>0.15869624927518541</v>
      </c>
      <c r="E4158" s="19">
        <f t="shared" si="513"/>
        <v>7.9556605747054281</v>
      </c>
      <c r="F4158">
        <v>0.4304195044824155</v>
      </c>
      <c r="G4158" s="20">
        <v>0.44600000000000001</v>
      </c>
      <c r="H4158">
        <v>0.46300000000000002</v>
      </c>
      <c r="I4158">
        <f t="shared" si="514"/>
        <v>1.186591757935306E-2</v>
      </c>
      <c r="J4158">
        <f t="shared" si="515"/>
        <v>1.1009087155618307E-2</v>
      </c>
      <c r="K4158">
        <v>6</v>
      </c>
      <c r="L4158">
        <v>6</v>
      </c>
      <c r="M4158">
        <f t="shared" si="516"/>
        <v>8.7276674334606525E-3</v>
      </c>
      <c r="N4158">
        <f t="shared" si="517"/>
        <v>1.1373180169368873E-5</v>
      </c>
      <c r="O4158">
        <f t="shared" si="518"/>
        <v>1.2695363138181607E-5</v>
      </c>
      <c r="P4158">
        <f t="shared" si="519"/>
        <v>-2.189774690113091</v>
      </c>
    </row>
    <row r="4159" spans="1:16" x14ac:dyDescent="0.25">
      <c r="A4159">
        <v>4158</v>
      </c>
      <c r="B4159">
        <v>0.42951750236518449</v>
      </c>
      <c r="C4159">
        <f t="shared" si="512"/>
        <v>4.8894735379911509</v>
      </c>
      <c r="D4159">
        <v>0.81615649891659292</v>
      </c>
      <c r="E4159" s="19">
        <f t="shared" si="513"/>
        <v>2.2323031644681355</v>
      </c>
      <c r="F4159">
        <v>-0.784073108661687</v>
      </c>
      <c r="G4159" s="20">
        <v>0.44600000000000001</v>
      </c>
      <c r="H4159">
        <v>0.46300000000000002</v>
      </c>
      <c r="I4159">
        <f t="shared" si="514"/>
        <v>1.186591757935306E-2</v>
      </c>
      <c r="J4159">
        <f t="shared" si="515"/>
        <v>1.1009087155618307E-2</v>
      </c>
      <c r="K4159">
        <v>6</v>
      </c>
      <c r="L4159">
        <v>6</v>
      </c>
      <c r="M4159">
        <f t="shared" si="516"/>
        <v>1.6476301276724656E-2</v>
      </c>
      <c r="N4159">
        <f t="shared" si="517"/>
        <v>2.3997130247593063E-5</v>
      </c>
      <c r="O4159">
        <f t="shared" si="518"/>
        <v>4.5244750626899758E-5</v>
      </c>
      <c r="P4159">
        <f t="shared" si="519"/>
        <v>-0.63579766417732619</v>
      </c>
    </row>
    <row r="4160" spans="1:16" x14ac:dyDescent="0.25">
      <c r="A4160">
        <v>4159</v>
      </c>
      <c r="B4160">
        <v>7.9714346751304663E-2</v>
      </c>
      <c r="C4160">
        <f t="shared" si="512"/>
        <v>9.8461300417388564</v>
      </c>
      <c r="D4160">
        <v>0.75536362804040647</v>
      </c>
      <c r="E4160" s="19">
        <f t="shared" si="513"/>
        <v>2.6394429810080737</v>
      </c>
      <c r="F4160">
        <v>0.72041984822135419</v>
      </c>
      <c r="G4160" s="20">
        <v>0.44600000000000001</v>
      </c>
      <c r="H4160">
        <v>0.46300000000000002</v>
      </c>
      <c r="I4160">
        <f t="shared" si="514"/>
        <v>1.186591757935306E-2</v>
      </c>
      <c r="J4160">
        <f t="shared" si="515"/>
        <v>1.1009087155618307E-2</v>
      </c>
      <c r="K4160">
        <v>6</v>
      </c>
      <c r="L4160">
        <v>6</v>
      </c>
      <c r="M4160">
        <f t="shared" si="516"/>
        <v>1.5152356154430597E-2</v>
      </c>
      <c r="N4160">
        <f t="shared" si="517"/>
        <v>1.1916695476897427E-5</v>
      </c>
      <c r="O4160">
        <f t="shared" si="518"/>
        <v>3.8265649505118465E-5</v>
      </c>
      <c r="P4160">
        <f t="shared" si="519"/>
        <v>-1.4587446219772395</v>
      </c>
    </row>
    <row r="4161" spans="1:16" x14ac:dyDescent="0.25">
      <c r="A4161">
        <v>4160</v>
      </c>
      <c r="B4161">
        <v>0.18280587176122318</v>
      </c>
      <c r="C4161">
        <f t="shared" si="512"/>
        <v>7.5505718324177735</v>
      </c>
      <c r="D4161">
        <v>0.68114261299478129</v>
      </c>
      <c r="E4161" s="19">
        <f t="shared" si="513"/>
        <v>3.1222652209833979</v>
      </c>
      <c r="F4161">
        <v>0.1966759555216413</v>
      </c>
      <c r="G4161" s="20">
        <v>0.44600000000000001</v>
      </c>
      <c r="H4161">
        <v>0.46300000000000002</v>
      </c>
      <c r="I4161">
        <f t="shared" si="514"/>
        <v>1.186591757935306E-2</v>
      </c>
      <c r="J4161">
        <f t="shared" si="515"/>
        <v>1.1009087155618307E-2</v>
      </c>
      <c r="K4161">
        <v>6</v>
      </c>
      <c r="L4161">
        <v>6</v>
      </c>
      <c r="M4161">
        <f t="shared" si="516"/>
        <v>1.3931613464167315E-2</v>
      </c>
      <c r="N4161">
        <f t="shared" si="517"/>
        <v>1.5539661887537056E-5</v>
      </c>
      <c r="O4161">
        <f t="shared" si="518"/>
        <v>3.2348308952494667E-5</v>
      </c>
      <c r="P4161">
        <f t="shared" si="519"/>
        <v>-1.31793923094216</v>
      </c>
    </row>
    <row r="4162" spans="1:16" x14ac:dyDescent="0.25">
      <c r="A4162">
        <v>4161</v>
      </c>
      <c r="B4162">
        <v>0.40540787987914673</v>
      </c>
      <c r="C4162">
        <f t="shared" si="512"/>
        <v>5.0865606957743292</v>
      </c>
      <c r="D4162">
        <v>0.73949400311288793</v>
      </c>
      <c r="E4162" s="19">
        <f t="shared" si="513"/>
        <v>2.7432630910734099</v>
      </c>
      <c r="F4162">
        <v>-1.2007058103336021</v>
      </c>
      <c r="G4162" s="20">
        <v>0.44600000000000001</v>
      </c>
      <c r="H4162">
        <v>0.46300000000000002</v>
      </c>
      <c r="I4162">
        <f t="shared" si="514"/>
        <v>1.186591757935306E-2</v>
      </c>
      <c r="J4162">
        <f t="shared" si="515"/>
        <v>1.1009087155618307E-2</v>
      </c>
      <c r="K4162">
        <v>6</v>
      </c>
      <c r="L4162">
        <v>6</v>
      </c>
      <c r="M4162">
        <f t="shared" si="516"/>
        <v>1.4862866670233857E-2</v>
      </c>
      <c r="N4162">
        <f t="shared" si="517"/>
        <v>2.306732197864231E-5</v>
      </c>
      <c r="O4162">
        <f t="shared" si="518"/>
        <v>3.681746760952474E-5</v>
      </c>
      <c r="P4162">
        <f t="shared" si="519"/>
        <v>-0.51862851605375615</v>
      </c>
    </row>
    <row r="4163" spans="1:16" x14ac:dyDescent="0.25">
      <c r="A4163">
        <v>4162</v>
      </c>
      <c r="B4163">
        <v>0.56334116641743215</v>
      </c>
      <c r="C4163">
        <f t="shared" ref="C4163:C4226" si="520">CHIINV(B4163,6-1)</f>
        <v>3.903846913090685</v>
      </c>
      <c r="D4163">
        <v>0.35944700460829493</v>
      </c>
      <c r="E4163" s="19">
        <f t="shared" ref="E4163:E4226" si="521">CHIINV(D4163,6-1)</f>
        <v>5.486331545394548</v>
      </c>
      <c r="F4163">
        <v>-1.9874096324201673</v>
      </c>
      <c r="G4163" s="20">
        <v>0.44600000000000001</v>
      </c>
      <c r="H4163">
        <v>0.46300000000000002</v>
      </c>
      <c r="I4163">
        <f t="shared" ref="I4163:I4226" si="522">SQRT(0.0001408)</f>
        <v>1.186591757935306E-2</v>
      </c>
      <c r="J4163">
        <f t="shared" ref="J4163:J4226" si="523">SQRT(0.0001212)</f>
        <v>1.1009087155618307E-2</v>
      </c>
      <c r="K4163">
        <v>6</v>
      </c>
      <c r="L4163">
        <v>6</v>
      </c>
      <c r="M4163">
        <f t="shared" ref="M4163:M4226" si="524">SQRT((L4163-1)*J4163^2/E4163)</f>
        <v>1.050982023212518E-2</v>
      </c>
      <c r="N4163">
        <f t="shared" ref="N4163:N4226" si="525">((K4163-1)*I4163^2)/(K4163*C4163)</f>
        <v>3.0055823382797619E-5</v>
      </c>
      <c r="O4163">
        <f t="shared" ref="O4163:O4226" si="526">((L4163-1)*J4163^2)/(L4163*E4163)</f>
        <v>1.8409386885264625E-5</v>
      </c>
      <c r="P4163">
        <f t="shared" ref="P4163:P4226" si="527">(G4163-H4163-F4163*SQRT(N4163+O4163))/M4163</f>
        <v>-0.30107636232055873</v>
      </c>
    </row>
    <row r="4164" spans="1:16" x14ac:dyDescent="0.25">
      <c r="A4164">
        <v>4163</v>
      </c>
      <c r="B4164">
        <v>0.84820093386638995</v>
      </c>
      <c r="C4164">
        <f t="shared" si="520"/>
        <v>2.0068172750207296</v>
      </c>
      <c r="D4164">
        <v>0.70784630878627885</v>
      </c>
      <c r="E4164" s="19">
        <f t="shared" si="521"/>
        <v>2.9490139539635765</v>
      </c>
      <c r="F4164">
        <v>1.182502273877617</v>
      </c>
      <c r="G4164" s="20">
        <v>0.44600000000000001</v>
      </c>
      <c r="H4164">
        <v>0.46300000000000002</v>
      </c>
      <c r="I4164">
        <f t="shared" si="522"/>
        <v>1.186591757935306E-2</v>
      </c>
      <c r="J4164">
        <f t="shared" si="523"/>
        <v>1.1009087155618307E-2</v>
      </c>
      <c r="K4164">
        <v>6</v>
      </c>
      <c r="L4164">
        <v>6</v>
      </c>
      <c r="M4164">
        <f t="shared" si="524"/>
        <v>1.433500663578465E-2</v>
      </c>
      <c r="N4164">
        <f t="shared" si="525"/>
        <v>5.8467372587332997E-5</v>
      </c>
      <c r="O4164">
        <f t="shared" si="526"/>
        <v>3.424873587466499E-5</v>
      </c>
      <c r="P4164">
        <f t="shared" si="527"/>
        <v>-1.980202800968667</v>
      </c>
    </row>
    <row r="4165" spans="1:16" x14ac:dyDescent="0.25">
      <c r="A4165">
        <v>4164</v>
      </c>
      <c r="B4165">
        <v>0.5102694784386731</v>
      </c>
      <c r="C4165">
        <f t="shared" si="520"/>
        <v>4.2769472332052967</v>
      </c>
      <c r="D4165">
        <v>0.75804925687429425</v>
      </c>
      <c r="E4165" s="19">
        <f t="shared" si="521"/>
        <v>2.6218068660691722</v>
      </c>
      <c r="F4165">
        <v>0.33264541343669407</v>
      </c>
      <c r="G4165" s="20">
        <v>0.44600000000000001</v>
      </c>
      <c r="H4165">
        <v>0.46300000000000002</v>
      </c>
      <c r="I4165">
        <f t="shared" si="522"/>
        <v>1.186591757935306E-2</v>
      </c>
      <c r="J4165">
        <f t="shared" si="523"/>
        <v>1.1009087155618307E-2</v>
      </c>
      <c r="K4165">
        <v>6</v>
      </c>
      <c r="L4165">
        <v>6</v>
      </c>
      <c r="M4165">
        <f t="shared" si="524"/>
        <v>1.5203233435160151E-2</v>
      </c>
      <c r="N4165">
        <f t="shared" si="525"/>
        <v>2.7433897809723392E-5</v>
      </c>
      <c r="O4165">
        <f t="shared" si="526"/>
        <v>3.8523051147328591E-5</v>
      </c>
      <c r="P4165">
        <f t="shared" si="527"/>
        <v>-1.2958784507262333</v>
      </c>
    </row>
    <row r="4166" spans="1:16" x14ac:dyDescent="0.25">
      <c r="A4166">
        <v>4165</v>
      </c>
      <c r="B4166">
        <v>9.6774193548387094E-2</v>
      </c>
      <c r="C4166">
        <f t="shared" si="520"/>
        <v>9.3252271580278059</v>
      </c>
      <c r="D4166">
        <v>0.66081728568376719</v>
      </c>
      <c r="E4166" s="19">
        <f t="shared" si="521"/>
        <v>3.25448239452352</v>
      </c>
      <c r="F4166">
        <v>0.5071069608675316</v>
      </c>
      <c r="G4166" s="20">
        <v>0.44600000000000001</v>
      </c>
      <c r="H4166">
        <v>0.46300000000000002</v>
      </c>
      <c r="I4166">
        <f t="shared" si="522"/>
        <v>1.186591757935306E-2</v>
      </c>
      <c r="J4166">
        <f t="shared" si="523"/>
        <v>1.1009087155618307E-2</v>
      </c>
      <c r="K4166">
        <v>6</v>
      </c>
      <c r="L4166">
        <v>6</v>
      </c>
      <c r="M4166">
        <f t="shared" si="524"/>
        <v>1.3645685223479455E-2</v>
      </c>
      <c r="N4166">
        <f t="shared" si="525"/>
        <v>1.2582356584453238E-5</v>
      </c>
      <c r="O4166">
        <f t="shared" si="526"/>
        <v>3.1034120869714256E-5</v>
      </c>
      <c r="P4166">
        <f t="shared" si="527"/>
        <v>-1.4912461053404429</v>
      </c>
    </row>
    <row r="4167" spans="1:16" x14ac:dyDescent="0.25">
      <c r="A4167">
        <v>4166</v>
      </c>
      <c r="B4167">
        <v>0.75130466628009884</v>
      </c>
      <c r="C4167">
        <f t="shared" si="520"/>
        <v>2.6660576871353752</v>
      </c>
      <c r="D4167">
        <v>0.27439191869869073</v>
      </c>
      <c r="E4167" s="19">
        <f t="shared" si="521"/>
        <v>6.3415119288482042</v>
      </c>
      <c r="F4167">
        <v>-0.71813929025665857</v>
      </c>
      <c r="G4167" s="20">
        <v>0.44600000000000001</v>
      </c>
      <c r="H4167">
        <v>0.46300000000000002</v>
      </c>
      <c r="I4167">
        <f t="shared" si="522"/>
        <v>1.186591757935306E-2</v>
      </c>
      <c r="J4167">
        <f t="shared" si="523"/>
        <v>1.1009087155618307E-2</v>
      </c>
      <c r="K4167">
        <v>6</v>
      </c>
      <c r="L4167">
        <v>6</v>
      </c>
      <c r="M4167">
        <f t="shared" si="524"/>
        <v>9.7755208245360603E-3</v>
      </c>
      <c r="N4167">
        <f t="shared" si="525"/>
        <v>4.401005045746238E-5</v>
      </c>
      <c r="O4167">
        <f t="shared" si="526"/>
        <v>1.5926801231823028E-5</v>
      </c>
      <c r="P4167">
        <f t="shared" si="527"/>
        <v>-1.1702951931422765</v>
      </c>
    </row>
    <row r="4168" spans="1:16" x14ac:dyDescent="0.25">
      <c r="A4168">
        <v>4167</v>
      </c>
      <c r="B4168">
        <v>0.64842677083651235</v>
      </c>
      <c r="C4168">
        <f t="shared" si="520"/>
        <v>3.3353980473922062</v>
      </c>
      <c r="D4168">
        <v>0.52208014160588401</v>
      </c>
      <c r="E4168" s="19">
        <f t="shared" si="521"/>
        <v>4.1922621371433042</v>
      </c>
      <c r="F4168">
        <v>1.3945509635959752</v>
      </c>
      <c r="G4168" s="20">
        <v>0.44600000000000001</v>
      </c>
      <c r="H4168">
        <v>0.46300000000000002</v>
      </c>
      <c r="I4168">
        <f t="shared" si="522"/>
        <v>1.186591757935306E-2</v>
      </c>
      <c r="J4168">
        <f t="shared" si="523"/>
        <v>1.1009087155618307E-2</v>
      </c>
      <c r="K4168">
        <v>6</v>
      </c>
      <c r="L4168">
        <v>6</v>
      </c>
      <c r="M4168">
        <f t="shared" si="524"/>
        <v>1.2022979226105261E-2</v>
      </c>
      <c r="N4168">
        <f t="shared" si="525"/>
        <v>3.5178210116501937E-5</v>
      </c>
      <c r="O4168">
        <f t="shared" si="526"/>
        <v>2.4092004911893113E-5</v>
      </c>
      <c r="P4168">
        <f t="shared" si="527"/>
        <v>-2.3069365849671266</v>
      </c>
    </row>
    <row r="4169" spans="1:16" x14ac:dyDescent="0.25">
      <c r="A4169">
        <v>4168</v>
      </c>
      <c r="B4169">
        <v>0.56587420270393995</v>
      </c>
      <c r="C4169">
        <f t="shared" si="520"/>
        <v>3.8864733710469825</v>
      </c>
      <c r="D4169">
        <v>0.8511917477950377</v>
      </c>
      <c r="E4169" s="19">
        <f t="shared" si="521"/>
        <v>1.985180703980421</v>
      </c>
      <c r="F4169">
        <v>1.3833096090820618</v>
      </c>
      <c r="G4169" s="20">
        <v>0.44600000000000001</v>
      </c>
      <c r="H4169">
        <v>0.46300000000000002</v>
      </c>
      <c r="I4169">
        <f t="shared" si="522"/>
        <v>1.186591757935306E-2</v>
      </c>
      <c r="J4169">
        <f t="shared" si="523"/>
        <v>1.1009087155618307E-2</v>
      </c>
      <c r="K4169">
        <v>6</v>
      </c>
      <c r="L4169">
        <v>6</v>
      </c>
      <c r="M4169">
        <f t="shared" si="524"/>
        <v>1.7471745279296246E-2</v>
      </c>
      <c r="N4169">
        <f t="shared" si="525"/>
        <v>3.0190180693744137E-5</v>
      </c>
      <c r="O4169">
        <f t="shared" si="526"/>
        <v>5.0876980517435114E-5</v>
      </c>
      <c r="P4169">
        <f t="shared" si="527"/>
        <v>-1.6858617336945956</v>
      </c>
    </row>
    <row r="4170" spans="1:16" x14ac:dyDescent="0.25">
      <c r="A4170">
        <v>4169</v>
      </c>
      <c r="B4170">
        <v>0.91430402539139988</v>
      </c>
      <c r="C4170">
        <f t="shared" si="520"/>
        <v>1.4892760717896101</v>
      </c>
      <c r="D4170">
        <v>0.13510544145023956</v>
      </c>
      <c r="E4170" s="19">
        <f t="shared" si="521"/>
        <v>8.4086587889914153</v>
      </c>
      <c r="F4170">
        <v>-0.32731350074755028</v>
      </c>
      <c r="G4170" s="20">
        <v>0.44600000000000001</v>
      </c>
      <c r="H4170">
        <v>0.46300000000000002</v>
      </c>
      <c r="I4170">
        <f t="shared" si="522"/>
        <v>1.186591757935306E-2</v>
      </c>
      <c r="J4170">
        <f t="shared" si="523"/>
        <v>1.1009087155618307E-2</v>
      </c>
      <c r="K4170">
        <v>6</v>
      </c>
      <c r="L4170">
        <v>6</v>
      </c>
      <c r="M4170">
        <f t="shared" si="524"/>
        <v>8.4893208368376251E-3</v>
      </c>
      <c r="N4170">
        <f t="shared" si="525"/>
        <v>7.8785482125109298E-5</v>
      </c>
      <c r="O4170">
        <f t="shared" si="526"/>
        <v>1.2011428045127581E-5</v>
      </c>
      <c r="P4170">
        <f t="shared" si="527"/>
        <v>-1.6351266025091471</v>
      </c>
    </row>
    <row r="4171" spans="1:16" x14ac:dyDescent="0.25">
      <c r="A4171">
        <v>4170</v>
      </c>
      <c r="B4171">
        <v>0.28498184148686179</v>
      </c>
      <c r="C4171">
        <f t="shared" si="520"/>
        <v>6.224512590844494</v>
      </c>
      <c r="D4171">
        <v>0.50611896114993749</v>
      </c>
      <c r="E4171" s="19">
        <f t="shared" si="521"/>
        <v>4.3069608101763679</v>
      </c>
      <c r="F4171">
        <v>-0.23669826987315901</v>
      </c>
      <c r="G4171" s="20">
        <v>0.44600000000000001</v>
      </c>
      <c r="H4171">
        <v>0.46300000000000002</v>
      </c>
      <c r="I4171">
        <f t="shared" si="522"/>
        <v>1.186591757935306E-2</v>
      </c>
      <c r="J4171">
        <f t="shared" si="523"/>
        <v>1.1009087155618307E-2</v>
      </c>
      <c r="K4171">
        <v>6</v>
      </c>
      <c r="L4171">
        <v>6</v>
      </c>
      <c r="M4171">
        <f t="shared" si="524"/>
        <v>1.1861806961195572E-2</v>
      </c>
      <c r="N4171">
        <f t="shared" si="525"/>
        <v>1.8850204192038502E-5</v>
      </c>
      <c r="O4171">
        <f t="shared" si="526"/>
        <v>2.3450410730777949E-5</v>
      </c>
      <c r="P4171">
        <f t="shared" si="527"/>
        <v>-1.3033882609993734</v>
      </c>
    </row>
    <row r="4172" spans="1:16" x14ac:dyDescent="0.25">
      <c r="A4172">
        <v>4171</v>
      </c>
      <c r="B4172">
        <v>0.27030243842890711</v>
      </c>
      <c r="C4172">
        <f t="shared" si="520"/>
        <v>6.3876729952017994</v>
      </c>
      <c r="D4172">
        <v>0.11490218817712942</v>
      </c>
      <c r="E4172" s="19">
        <f t="shared" si="521"/>
        <v>8.8570838922097632</v>
      </c>
      <c r="F4172">
        <v>-0.37319182411010843</v>
      </c>
      <c r="G4172" s="20">
        <v>0.44600000000000001</v>
      </c>
      <c r="H4172">
        <v>0.46300000000000002</v>
      </c>
      <c r="I4172">
        <f t="shared" si="522"/>
        <v>1.186591757935306E-2</v>
      </c>
      <c r="J4172">
        <f t="shared" si="523"/>
        <v>1.1009087155618307E-2</v>
      </c>
      <c r="K4172">
        <v>6</v>
      </c>
      <c r="L4172">
        <v>6</v>
      </c>
      <c r="M4172">
        <f t="shared" si="524"/>
        <v>8.2716268249990992E-3</v>
      </c>
      <c r="N4172">
        <f t="shared" si="525"/>
        <v>1.8368713210815596E-5</v>
      </c>
      <c r="O4172">
        <f t="shared" si="526"/>
        <v>1.1403301722007446E-5</v>
      </c>
      <c r="P4172">
        <f t="shared" si="527"/>
        <v>-1.809042674310976</v>
      </c>
    </row>
    <row r="4173" spans="1:16" x14ac:dyDescent="0.25">
      <c r="A4173">
        <v>4172</v>
      </c>
      <c r="B4173">
        <v>0.48649555955687124</v>
      </c>
      <c r="C4173">
        <f t="shared" si="520"/>
        <v>4.4507817209787435</v>
      </c>
      <c r="D4173">
        <v>0.45265053254799037</v>
      </c>
      <c r="E4173" s="19">
        <f t="shared" si="521"/>
        <v>4.7071803309150875</v>
      </c>
      <c r="F4173">
        <v>-1.2867349141743034</v>
      </c>
      <c r="G4173" s="20">
        <v>0.44600000000000001</v>
      </c>
      <c r="H4173">
        <v>0.46300000000000002</v>
      </c>
      <c r="I4173">
        <f t="shared" si="522"/>
        <v>1.186591757935306E-2</v>
      </c>
      <c r="J4173">
        <f t="shared" si="523"/>
        <v>1.1009087155618307E-2</v>
      </c>
      <c r="K4173">
        <v>6</v>
      </c>
      <c r="L4173">
        <v>6</v>
      </c>
      <c r="M4173">
        <f t="shared" si="524"/>
        <v>1.1346342628021455E-2</v>
      </c>
      <c r="N4173">
        <f t="shared" si="525"/>
        <v>2.6362410176235573E-5</v>
      </c>
      <c r="O4173">
        <f t="shared" si="526"/>
        <v>2.1456581838742801E-5</v>
      </c>
      <c r="P4173">
        <f t="shared" si="527"/>
        <v>-0.71406830673166177</v>
      </c>
    </row>
    <row r="4174" spans="1:16" x14ac:dyDescent="0.25">
      <c r="A4174">
        <v>4173</v>
      </c>
      <c r="B4174">
        <v>0.42854091006195255</v>
      </c>
      <c r="C4174">
        <f t="shared" si="520"/>
        <v>4.8973095670301179</v>
      </c>
      <c r="D4174">
        <v>0.45829645680104986</v>
      </c>
      <c r="E4174" s="19">
        <f t="shared" si="521"/>
        <v>4.6636042125646693</v>
      </c>
      <c r="F4174">
        <v>-0.35252014640718699</v>
      </c>
      <c r="G4174" s="20">
        <v>0.44600000000000001</v>
      </c>
      <c r="H4174">
        <v>0.46300000000000002</v>
      </c>
      <c r="I4174">
        <f t="shared" si="522"/>
        <v>1.186591757935306E-2</v>
      </c>
      <c r="J4174">
        <f t="shared" si="523"/>
        <v>1.1009087155618307E-2</v>
      </c>
      <c r="K4174">
        <v>6</v>
      </c>
      <c r="L4174">
        <v>6</v>
      </c>
      <c r="M4174">
        <f t="shared" si="524"/>
        <v>1.1399228758552579E-2</v>
      </c>
      <c r="N4174">
        <f t="shared" si="525"/>
        <v>2.3958733203890136E-5</v>
      </c>
      <c r="O4174">
        <f t="shared" si="526"/>
        <v>2.1657069381635365E-5</v>
      </c>
      <c r="P4174">
        <f t="shared" si="527"/>
        <v>-1.2824637402198478</v>
      </c>
    </row>
    <row r="4175" spans="1:16" x14ac:dyDescent="0.25">
      <c r="A4175">
        <v>4174</v>
      </c>
      <c r="B4175">
        <v>9.7048860133671071E-3</v>
      </c>
      <c r="C4175">
        <f t="shared" si="520"/>
        <v>15.158810759752051</v>
      </c>
      <c r="D4175">
        <v>0.35099337748344372</v>
      </c>
      <c r="E4175" s="19">
        <f t="shared" si="521"/>
        <v>5.5638676374685643</v>
      </c>
      <c r="F4175">
        <v>0.81578264143900014</v>
      </c>
      <c r="G4175" s="20">
        <v>0.44600000000000001</v>
      </c>
      <c r="H4175">
        <v>0.46300000000000002</v>
      </c>
      <c r="I4175">
        <f t="shared" si="522"/>
        <v>1.186591757935306E-2</v>
      </c>
      <c r="J4175">
        <f t="shared" si="523"/>
        <v>1.1009087155618307E-2</v>
      </c>
      <c r="K4175">
        <v>6</v>
      </c>
      <c r="L4175">
        <v>6</v>
      </c>
      <c r="M4175">
        <f t="shared" si="524"/>
        <v>1.0436332740666942E-2</v>
      </c>
      <c r="N4175">
        <f t="shared" si="525"/>
        <v>7.7402729800456001E-6</v>
      </c>
      <c r="O4175">
        <f t="shared" si="526"/>
        <v>1.8152840178986132E-5</v>
      </c>
      <c r="P4175">
        <f t="shared" si="527"/>
        <v>-2.0266824577175044</v>
      </c>
    </row>
    <row r="4176" spans="1:16" x14ac:dyDescent="0.25">
      <c r="A4176">
        <v>4175</v>
      </c>
      <c r="B4176">
        <v>6.4699240089114048E-3</v>
      </c>
      <c r="C4176">
        <f t="shared" si="520"/>
        <v>16.13466850524701</v>
      </c>
      <c r="D4176">
        <v>0.5451216162602619</v>
      </c>
      <c r="E4176" s="19">
        <f t="shared" si="521"/>
        <v>4.0298829177069599</v>
      </c>
      <c r="F4176">
        <v>-0.80441850514034741</v>
      </c>
      <c r="G4176" s="20">
        <v>0.44600000000000001</v>
      </c>
      <c r="H4176">
        <v>0.46300000000000002</v>
      </c>
      <c r="I4176">
        <f t="shared" si="522"/>
        <v>1.186591757935306E-2</v>
      </c>
      <c r="J4176">
        <f t="shared" si="523"/>
        <v>1.1009087155618307E-2</v>
      </c>
      <c r="K4176">
        <v>6</v>
      </c>
      <c r="L4176">
        <v>6</v>
      </c>
      <c r="M4176">
        <f t="shared" si="524"/>
        <v>1.2262812780069224E-2</v>
      </c>
      <c r="N4176">
        <f t="shared" si="525"/>
        <v>7.2721254418816466E-6</v>
      </c>
      <c r="O4176">
        <f t="shared" si="526"/>
        <v>2.5062762879838187E-5</v>
      </c>
      <c r="P4176">
        <f t="shared" si="527"/>
        <v>-1.013288956436375</v>
      </c>
    </row>
    <row r="4177" spans="1:16" x14ac:dyDescent="0.25">
      <c r="A4177">
        <v>4176</v>
      </c>
      <c r="B4177">
        <v>0.40821558275093844</v>
      </c>
      <c r="C4177">
        <f t="shared" si="520"/>
        <v>5.0632035264574675</v>
      </c>
      <c r="D4177">
        <v>4.2847987304300061E-2</v>
      </c>
      <c r="E4177" s="19">
        <f t="shared" si="521"/>
        <v>11.468189912551754</v>
      </c>
      <c r="F4177">
        <v>-0.76210426414036192</v>
      </c>
      <c r="G4177" s="20">
        <v>0.44600000000000001</v>
      </c>
      <c r="H4177">
        <v>0.46300000000000002</v>
      </c>
      <c r="I4177">
        <f t="shared" si="522"/>
        <v>1.186591757935306E-2</v>
      </c>
      <c r="J4177">
        <f t="shared" si="523"/>
        <v>1.1009087155618307E-2</v>
      </c>
      <c r="K4177">
        <v>6</v>
      </c>
      <c r="L4177">
        <v>6</v>
      </c>
      <c r="M4177">
        <f t="shared" si="524"/>
        <v>7.2692377618468803E-3</v>
      </c>
      <c r="N4177">
        <f t="shared" si="525"/>
        <v>2.3173734320616381E-5</v>
      </c>
      <c r="O4177">
        <f t="shared" si="526"/>
        <v>8.8069696063767727E-6</v>
      </c>
      <c r="P4177">
        <f t="shared" si="527"/>
        <v>-1.7457383665262274</v>
      </c>
    </row>
    <row r="4178" spans="1:16" x14ac:dyDescent="0.25">
      <c r="A4178">
        <v>4177</v>
      </c>
      <c r="B4178">
        <v>0.68865016632587661</v>
      </c>
      <c r="C4178">
        <f t="shared" si="520"/>
        <v>3.0735330610470002</v>
      </c>
      <c r="D4178">
        <v>0.71889400921658986</v>
      </c>
      <c r="E4178" s="19">
        <f t="shared" si="521"/>
        <v>2.8773109029244863</v>
      </c>
      <c r="F4178">
        <v>0.53912458497507032</v>
      </c>
      <c r="G4178" s="20">
        <v>0.44600000000000001</v>
      </c>
      <c r="H4178">
        <v>0.46300000000000002</v>
      </c>
      <c r="I4178">
        <f t="shared" si="522"/>
        <v>1.186591757935306E-2</v>
      </c>
      <c r="J4178">
        <f t="shared" si="523"/>
        <v>1.1009087155618307E-2</v>
      </c>
      <c r="K4178">
        <v>6</v>
      </c>
      <c r="L4178">
        <v>6</v>
      </c>
      <c r="M4178">
        <f t="shared" si="524"/>
        <v>1.451252284500386E-2</v>
      </c>
      <c r="N4178">
        <f t="shared" si="525"/>
        <v>3.8175393269842906E-5</v>
      </c>
      <c r="O4178">
        <f t="shared" si="526"/>
        <v>3.5102219887793165E-5</v>
      </c>
      <c r="P4178">
        <f t="shared" si="527"/>
        <v>-1.4894056019440962</v>
      </c>
    </row>
    <row r="4179" spans="1:16" x14ac:dyDescent="0.25">
      <c r="A4179">
        <v>4178</v>
      </c>
      <c r="B4179">
        <v>0.90572832422864469</v>
      </c>
      <c r="C4179">
        <f t="shared" si="520"/>
        <v>1.5626536080513422</v>
      </c>
      <c r="D4179">
        <v>0.45414593951231425</v>
      </c>
      <c r="E4179" s="19">
        <f t="shared" si="521"/>
        <v>4.6956052152573156</v>
      </c>
      <c r="F4179">
        <v>-0.68313397605379578</v>
      </c>
      <c r="G4179" s="20">
        <v>0.44600000000000001</v>
      </c>
      <c r="H4179">
        <v>0.46300000000000002</v>
      </c>
      <c r="I4179">
        <f t="shared" si="522"/>
        <v>1.186591757935306E-2</v>
      </c>
      <c r="J4179">
        <f t="shared" si="523"/>
        <v>1.1009087155618307E-2</v>
      </c>
      <c r="K4179">
        <v>6</v>
      </c>
      <c r="L4179">
        <v>6</v>
      </c>
      <c r="M4179">
        <f t="shared" si="524"/>
        <v>1.136031892961939E-2</v>
      </c>
      <c r="N4179">
        <f t="shared" si="525"/>
        <v>7.5085951697030363E-5</v>
      </c>
      <c r="O4179">
        <f t="shared" si="526"/>
        <v>2.1509474363778106E-5</v>
      </c>
      <c r="P4179">
        <f t="shared" si="527"/>
        <v>-0.90542847541314808</v>
      </c>
    </row>
    <row r="4180" spans="1:16" x14ac:dyDescent="0.25">
      <c r="A4180">
        <v>4179</v>
      </c>
      <c r="B4180">
        <v>3.3906064027832881E-2</v>
      </c>
      <c r="C4180">
        <f t="shared" si="520"/>
        <v>12.065137593721742</v>
      </c>
      <c r="D4180">
        <v>0.64534440137943661</v>
      </c>
      <c r="E4180" s="19">
        <f t="shared" si="521"/>
        <v>3.3555757212695148</v>
      </c>
      <c r="F4180">
        <v>4.0746499507804401E-2</v>
      </c>
      <c r="G4180" s="20">
        <v>0.44600000000000001</v>
      </c>
      <c r="H4180">
        <v>0.46300000000000002</v>
      </c>
      <c r="I4180">
        <f t="shared" si="522"/>
        <v>1.186591757935306E-2</v>
      </c>
      <c r="J4180">
        <f t="shared" si="523"/>
        <v>1.1009087155618307E-2</v>
      </c>
      <c r="K4180">
        <v>6</v>
      </c>
      <c r="L4180">
        <v>6</v>
      </c>
      <c r="M4180">
        <f t="shared" si="524"/>
        <v>1.3438561722807395E-2</v>
      </c>
      <c r="N4180">
        <f t="shared" si="525"/>
        <v>9.7249892445809575E-6</v>
      </c>
      <c r="O4180">
        <f t="shared" si="526"/>
        <v>3.0099156862950683E-5</v>
      </c>
      <c r="P4180">
        <f t="shared" si="527"/>
        <v>-1.2841505471494006</v>
      </c>
    </row>
    <row r="4181" spans="1:16" x14ac:dyDescent="0.25">
      <c r="A4181">
        <v>4180</v>
      </c>
      <c r="B4181">
        <v>0.94717246009704881</v>
      </c>
      <c r="C4181">
        <f t="shared" si="520"/>
        <v>1.1758572435864503</v>
      </c>
      <c r="D4181">
        <v>0.3197729422894986</v>
      </c>
      <c r="E4181" s="19">
        <f t="shared" si="521"/>
        <v>5.8630574770888417</v>
      </c>
      <c r="F4181">
        <v>1.5581190382363275</v>
      </c>
      <c r="G4181" s="20">
        <v>0.44600000000000001</v>
      </c>
      <c r="H4181">
        <v>0.46300000000000002</v>
      </c>
      <c r="I4181">
        <f t="shared" si="522"/>
        <v>1.186591757935306E-2</v>
      </c>
      <c r="J4181">
        <f t="shared" si="523"/>
        <v>1.1009087155618307E-2</v>
      </c>
      <c r="K4181">
        <v>6</v>
      </c>
      <c r="L4181">
        <v>6</v>
      </c>
      <c r="M4181">
        <f t="shared" si="524"/>
        <v>1.0166564872849953E-2</v>
      </c>
      <c r="N4181">
        <f t="shared" si="525"/>
        <v>9.9785355725205295E-5</v>
      </c>
      <c r="O4181">
        <f t="shared" si="526"/>
        <v>1.7226506885644431E-5</v>
      </c>
      <c r="P4181">
        <f t="shared" si="527"/>
        <v>-3.3299830426770916</v>
      </c>
    </row>
    <row r="4182" spans="1:16" x14ac:dyDescent="0.25">
      <c r="A4182">
        <v>4181</v>
      </c>
      <c r="B4182">
        <v>0.90530106509598074</v>
      </c>
      <c r="C4182">
        <f t="shared" si="520"/>
        <v>1.5662434588531187</v>
      </c>
      <c r="D4182">
        <v>0.73558763389996029</v>
      </c>
      <c r="E4182" s="19">
        <f t="shared" si="521"/>
        <v>2.7687329058891934</v>
      </c>
      <c r="F4182">
        <v>0.58972318583982997</v>
      </c>
      <c r="G4182" s="20">
        <v>0.44600000000000001</v>
      </c>
      <c r="H4182">
        <v>0.46300000000000002</v>
      </c>
      <c r="I4182">
        <f t="shared" si="522"/>
        <v>1.186591757935306E-2</v>
      </c>
      <c r="J4182">
        <f t="shared" si="523"/>
        <v>1.1009087155618307E-2</v>
      </c>
      <c r="K4182">
        <v>6</v>
      </c>
      <c r="L4182">
        <v>6</v>
      </c>
      <c r="M4182">
        <f t="shared" si="524"/>
        <v>1.4794346323389777E-2</v>
      </c>
      <c r="N4182">
        <f t="shared" si="525"/>
        <v>7.4913853698869157E-5</v>
      </c>
      <c r="O4182">
        <f t="shared" si="526"/>
        <v>3.6478780522732762E-5</v>
      </c>
      <c r="P4182">
        <f t="shared" si="527"/>
        <v>-1.5697954983246838</v>
      </c>
    </row>
    <row r="4183" spans="1:16" x14ac:dyDescent="0.25">
      <c r="A4183">
        <v>4182</v>
      </c>
      <c r="B4183">
        <v>0.66350291451765497</v>
      </c>
      <c r="C4183">
        <f t="shared" si="520"/>
        <v>3.2369802722735397</v>
      </c>
      <c r="D4183">
        <v>0.1217078157902768</v>
      </c>
      <c r="E4183" s="19">
        <f t="shared" si="521"/>
        <v>8.6985799482903392</v>
      </c>
      <c r="F4183">
        <v>-7.2928969530039467E-2</v>
      </c>
      <c r="G4183" s="20">
        <v>0.44600000000000001</v>
      </c>
      <c r="H4183">
        <v>0.46300000000000002</v>
      </c>
      <c r="I4183">
        <f t="shared" si="522"/>
        <v>1.186591757935306E-2</v>
      </c>
      <c r="J4183">
        <f t="shared" si="523"/>
        <v>1.1009087155618307E-2</v>
      </c>
      <c r="K4183">
        <v>6</v>
      </c>
      <c r="L4183">
        <v>6</v>
      </c>
      <c r="M4183">
        <f t="shared" si="524"/>
        <v>8.3466486501481384E-3</v>
      </c>
      <c r="N4183">
        <f t="shared" si="525"/>
        <v>3.6247775230005516E-5</v>
      </c>
      <c r="O4183">
        <f t="shared" si="526"/>
        <v>1.1611090614836623E-5</v>
      </c>
      <c r="P4183">
        <f t="shared" si="527"/>
        <v>-1.9762993906351671</v>
      </c>
    </row>
    <row r="4184" spans="1:16" x14ac:dyDescent="0.25">
      <c r="A4184">
        <v>4183</v>
      </c>
      <c r="B4184">
        <v>0.8129215369121372</v>
      </c>
      <c r="C4184">
        <f t="shared" si="520"/>
        <v>2.2545295903085605</v>
      </c>
      <c r="D4184">
        <v>0.71062349314859463</v>
      </c>
      <c r="E4184" s="19">
        <f t="shared" si="521"/>
        <v>2.9309958623822898</v>
      </c>
      <c r="F4184">
        <v>0.4394166808197042</v>
      </c>
      <c r="G4184" s="20">
        <v>0.44600000000000001</v>
      </c>
      <c r="H4184">
        <v>0.46300000000000002</v>
      </c>
      <c r="I4184">
        <f t="shared" si="522"/>
        <v>1.186591757935306E-2</v>
      </c>
      <c r="J4184">
        <f t="shared" si="523"/>
        <v>1.1009087155618307E-2</v>
      </c>
      <c r="K4184">
        <v>6</v>
      </c>
      <c r="L4184">
        <v>6</v>
      </c>
      <c r="M4184">
        <f t="shared" si="524"/>
        <v>1.4379000850695906E-2</v>
      </c>
      <c r="N4184">
        <f t="shared" si="525"/>
        <v>5.2043376958860315E-5</v>
      </c>
      <c r="O4184">
        <f t="shared" si="526"/>
        <v>3.4459277577385593E-5</v>
      </c>
      <c r="P4184">
        <f t="shared" si="527"/>
        <v>-1.4665048216773053</v>
      </c>
    </row>
    <row r="4185" spans="1:16" x14ac:dyDescent="0.25">
      <c r="A4185">
        <v>4184</v>
      </c>
      <c r="B4185">
        <v>0.62724692526017034</v>
      </c>
      <c r="C4185">
        <f t="shared" si="520"/>
        <v>3.4745174317360608</v>
      </c>
      <c r="D4185">
        <v>0.25806451612903225</v>
      </c>
      <c r="E4185" s="19">
        <f t="shared" si="521"/>
        <v>6.529302072105839</v>
      </c>
      <c r="F4185">
        <v>-1.6015474102459848</v>
      </c>
      <c r="G4185" s="20">
        <v>0.44600000000000001</v>
      </c>
      <c r="H4185">
        <v>0.46300000000000002</v>
      </c>
      <c r="I4185">
        <f t="shared" si="522"/>
        <v>1.186591757935306E-2</v>
      </c>
      <c r="J4185">
        <f t="shared" si="523"/>
        <v>1.1009087155618307E-2</v>
      </c>
      <c r="K4185">
        <v>6</v>
      </c>
      <c r="L4185">
        <v>6</v>
      </c>
      <c r="M4185">
        <f t="shared" si="524"/>
        <v>9.6339176889288104E-3</v>
      </c>
      <c r="N4185">
        <f t="shared" si="525"/>
        <v>3.3769677556260557E-5</v>
      </c>
      <c r="O4185">
        <f t="shared" si="526"/>
        <v>1.546872833950924E-5</v>
      </c>
      <c r="P4185">
        <f t="shared" si="527"/>
        <v>-0.59808778404798735</v>
      </c>
    </row>
    <row r="4186" spans="1:16" x14ac:dyDescent="0.25">
      <c r="A4186">
        <v>4185</v>
      </c>
      <c r="B4186">
        <v>0.29236732078005312</v>
      </c>
      <c r="C4186">
        <f t="shared" si="520"/>
        <v>6.1449692308055734</v>
      </c>
      <c r="D4186">
        <v>0.50462355418561355</v>
      </c>
      <c r="E4186" s="19">
        <f t="shared" si="521"/>
        <v>4.3178079911305085</v>
      </c>
      <c r="F4186">
        <v>1.9775825421675108E-2</v>
      </c>
      <c r="G4186" s="20">
        <v>0.44600000000000001</v>
      </c>
      <c r="H4186">
        <v>0.46300000000000002</v>
      </c>
      <c r="I4186">
        <f t="shared" si="522"/>
        <v>1.186591757935306E-2</v>
      </c>
      <c r="J4186">
        <f t="shared" si="523"/>
        <v>1.1009087155618307E-2</v>
      </c>
      <c r="K4186">
        <v>6</v>
      </c>
      <c r="L4186">
        <v>6</v>
      </c>
      <c r="M4186">
        <f t="shared" si="524"/>
        <v>1.1846897998387085E-2</v>
      </c>
      <c r="N4186">
        <f t="shared" si="525"/>
        <v>1.9094210064572044E-5</v>
      </c>
      <c r="O4186">
        <f t="shared" si="526"/>
        <v>2.3391498697364657E-5</v>
      </c>
      <c r="P4186">
        <f t="shared" si="527"/>
        <v>-1.4458553566612919</v>
      </c>
    </row>
    <row r="4187" spans="1:16" x14ac:dyDescent="0.25">
      <c r="A4187">
        <v>4186</v>
      </c>
      <c r="B4187">
        <v>0.78444776757103185</v>
      </c>
      <c r="C4187">
        <f t="shared" si="520"/>
        <v>2.4470480231503142</v>
      </c>
      <c r="D4187">
        <v>0.10354930265205847</v>
      </c>
      <c r="E4187" s="19">
        <f t="shared" si="521"/>
        <v>9.1415595535061147</v>
      </c>
      <c r="F4187">
        <v>-0.96123130788328126</v>
      </c>
      <c r="G4187" s="20">
        <v>0.44600000000000001</v>
      </c>
      <c r="H4187">
        <v>0.46300000000000002</v>
      </c>
      <c r="I4187">
        <f t="shared" si="522"/>
        <v>1.186591757935306E-2</v>
      </c>
      <c r="J4187">
        <f t="shared" si="523"/>
        <v>1.1009087155618307E-2</v>
      </c>
      <c r="K4187">
        <v>6</v>
      </c>
      <c r="L4187">
        <v>6</v>
      </c>
      <c r="M4187">
        <f t="shared" si="524"/>
        <v>8.1419075298395337E-3</v>
      </c>
      <c r="N4187">
        <f t="shared" si="525"/>
        <v>4.7948929576902672E-5</v>
      </c>
      <c r="O4187">
        <f t="shared" si="526"/>
        <v>1.1048443037409617E-5</v>
      </c>
      <c r="P4187">
        <f t="shared" si="527"/>
        <v>-1.1811490846609358</v>
      </c>
    </row>
    <row r="4188" spans="1:16" x14ac:dyDescent="0.25">
      <c r="A4188">
        <v>4187</v>
      </c>
      <c r="B4188">
        <v>0.90993987853633229</v>
      </c>
      <c r="C4188">
        <f t="shared" si="520"/>
        <v>1.5269424403776817</v>
      </c>
      <c r="D4188">
        <v>0.77492599261452066</v>
      </c>
      <c r="E4188" s="19">
        <f t="shared" si="521"/>
        <v>2.5104133314129942</v>
      </c>
      <c r="F4188">
        <v>-1.297130438615568</v>
      </c>
      <c r="G4188" s="20">
        <v>0.44600000000000001</v>
      </c>
      <c r="H4188">
        <v>0.46300000000000002</v>
      </c>
      <c r="I4188">
        <f t="shared" si="522"/>
        <v>1.186591757935306E-2</v>
      </c>
      <c r="J4188">
        <f t="shared" si="523"/>
        <v>1.1009087155618307E-2</v>
      </c>
      <c r="K4188">
        <v>6</v>
      </c>
      <c r="L4188">
        <v>6</v>
      </c>
      <c r="M4188">
        <f t="shared" si="524"/>
        <v>1.5536875862922263E-2</v>
      </c>
      <c r="N4188">
        <f t="shared" si="525"/>
        <v>7.6842014623885565E-5</v>
      </c>
      <c r="O4188">
        <f t="shared" si="526"/>
        <v>4.0232418596642744E-5</v>
      </c>
      <c r="P4188">
        <f t="shared" si="527"/>
        <v>-0.19083159361762531</v>
      </c>
    </row>
    <row r="4189" spans="1:16" x14ac:dyDescent="0.25">
      <c r="A4189">
        <v>4188</v>
      </c>
      <c r="B4189">
        <v>3.6591692861720634E-2</v>
      </c>
      <c r="C4189">
        <f t="shared" si="520"/>
        <v>11.871492666683521</v>
      </c>
      <c r="D4189">
        <v>0.40476699118015075</v>
      </c>
      <c r="E4189" s="19">
        <f t="shared" si="521"/>
        <v>5.0919079191876468</v>
      </c>
      <c r="F4189">
        <v>-0.95699078883626498</v>
      </c>
      <c r="G4189" s="20">
        <v>0.44600000000000001</v>
      </c>
      <c r="H4189">
        <v>0.46300000000000002</v>
      </c>
      <c r="I4189">
        <f t="shared" si="522"/>
        <v>1.186591757935306E-2</v>
      </c>
      <c r="J4189">
        <f t="shared" si="523"/>
        <v>1.1009087155618307E-2</v>
      </c>
      <c r="K4189">
        <v>6</v>
      </c>
      <c r="L4189">
        <v>6</v>
      </c>
      <c r="M4189">
        <f t="shared" si="524"/>
        <v>1.0909278814333102E-2</v>
      </c>
      <c r="N4189">
        <f t="shared" si="525"/>
        <v>9.8836209251613972E-6</v>
      </c>
      <c r="O4189">
        <f t="shared" si="526"/>
        <v>1.9835394041476175E-5</v>
      </c>
      <c r="P4189">
        <f t="shared" si="527"/>
        <v>-1.0800851855618403</v>
      </c>
    </row>
    <row r="4190" spans="1:16" x14ac:dyDescent="0.25">
      <c r="A4190">
        <v>4189</v>
      </c>
      <c r="B4190">
        <v>0.72283089693899349</v>
      </c>
      <c r="C4190">
        <f t="shared" si="520"/>
        <v>2.8517361665797201</v>
      </c>
      <c r="D4190">
        <v>0.93838312936796164</v>
      </c>
      <c r="E4190" s="19">
        <f t="shared" si="521"/>
        <v>1.2660788213998098</v>
      </c>
      <c r="F4190">
        <v>-1.2400096238707192</v>
      </c>
      <c r="G4190" s="20">
        <v>0.44600000000000001</v>
      </c>
      <c r="H4190">
        <v>0.46300000000000002</v>
      </c>
      <c r="I4190">
        <f t="shared" si="522"/>
        <v>1.186591757935306E-2</v>
      </c>
      <c r="J4190">
        <f t="shared" si="523"/>
        <v>1.1009087155618307E-2</v>
      </c>
      <c r="K4190">
        <v>6</v>
      </c>
      <c r="L4190">
        <v>6</v>
      </c>
      <c r="M4190">
        <f t="shared" si="524"/>
        <v>2.187791547123728E-2</v>
      </c>
      <c r="N4190">
        <f t="shared" si="525"/>
        <v>4.114452616914387E-5</v>
      </c>
      <c r="O4190">
        <f t="shared" si="526"/>
        <v>7.9773864227767241E-5</v>
      </c>
      <c r="P4190">
        <f t="shared" si="527"/>
        <v>-0.15378497861930471</v>
      </c>
    </row>
    <row r="4191" spans="1:16" x14ac:dyDescent="0.25">
      <c r="A4191">
        <v>4190</v>
      </c>
      <c r="B4191">
        <v>0.23831904049806207</v>
      </c>
      <c r="C4191">
        <f t="shared" si="520"/>
        <v>6.7699531085049811</v>
      </c>
      <c r="D4191">
        <v>0.50318918424024173</v>
      </c>
      <c r="E4191" s="19">
        <f t="shared" si="521"/>
        <v>4.3282293268495575</v>
      </c>
      <c r="F4191">
        <v>-1.1053907655877993</v>
      </c>
      <c r="G4191" s="20">
        <v>0.44600000000000001</v>
      </c>
      <c r="H4191">
        <v>0.46300000000000002</v>
      </c>
      <c r="I4191">
        <f t="shared" si="522"/>
        <v>1.186591757935306E-2</v>
      </c>
      <c r="J4191">
        <f t="shared" si="523"/>
        <v>1.1009087155618307E-2</v>
      </c>
      <c r="K4191">
        <v>6</v>
      </c>
      <c r="L4191">
        <v>6</v>
      </c>
      <c r="M4191">
        <f t="shared" si="524"/>
        <v>1.1832627161822561E-2</v>
      </c>
      <c r="N4191">
        <f t="shared" si="525"/>
        <v>1.7331483904361077E-5</v>
      </c>
      <c r="O4191">
        <f t="shared" si="526"/>
        <v>2.3335177591783506E-5</v>
      </c>
      <c r="P4191">
        <f t="shared" si="527"/>
        <v>-0.84096936381099752</v>
      </c>
    </row>
    <row r="4192" spans="1:16" x14ac:dyDescent="0.25">
      <c r="A4192">
        <v>4191</v>
      </c>
      <c r="B4192">
        <v>0.15063936277352213</v>
      </c>
      <c r="C4192">
        <f t="shared" si="520"/>
        <v>8.1031938850237513</v>
      </c>
      <c r="D4192">
        <v>0.5067903683584094</v>
      </c>
      <c r="E4192" s="19">
        <f t="shared" si="521"/>
        <v>4.3020964544380709</v>
      </c>
      <c r="F4192">
        <v>-1.1947486200369895</v>
      </c>
      <c r="G4192" s="20">
        <v>0.44600000000000001</v>
      </c>
      <c r="H4192">
        <v>0.46300000000000002</v>
      </c>
      <c r="I4192">
        <f t="shared" si="522"/>
        <v>1.186591757935306E-2</v>
      </c>
      <c r="J4192">
        <f t="shared" si="523"/>
        <v>1.1009087155618307E-2</v>
      </c>
      <c r="K4192">
        <v>6</v>
      </c>
      <c r="L4192">
        <v>6</v>
      </c>
      <c r="M4192">
        <f t="shared" si="524"/>
        <v>1.1868511105129261E-2</v>
      </c>
      <c r="N4192">
        <f t="shared" si="525"/>
        <v>1.4479887189937253E-5</v>
      </c>
      <c r="O4192">
        <f t="shared" si="526"/>
        <v>2.3476925975429431E-5</v>
      </c>
      <c r="P4192">
        <f t="shared" si="527"/>
        <v>-0.81217105361180564</v>
      </c>
    </row>
    <row r="4193" spans="1:16" x14ac:dyDescent="0.25">
      <c r="A4193">
        <v>4192</v>
      </c>
      <c r="B4193">
        <v>0.99368266853846854</v>
      </c>
      <c r="C4193">
        <f t="shared" si="520"/>
        <v>0.45487175518122791</v>
      </c>
      <c r="D4193">
        <v>0.31720938749351479</v>
      </c>
      <c r="E4193" s="19">
        <f t="shared" si="521"/>
        <v>5.8886062612703718</v>
      </c>
      <c r="F4193">
        <v>0.58626824284147006</v>
      </c>
      <c r="G4193" s="20">
        <v>0.44600000000000001</v>
      </c>
      <c r="H4193">
        <v>0.46300000000000002</v>
      </c>
      <c r="I4193">
        <f t="shared" si="522"/>
        <v>1.186591757935306E-2</v>
      </c>
      <c r="J4193">
        <f t="shared" si="523"/>
        <v>1.1009087155618307E-2</v>
      </c>
      <c r="K4193">
        <v>6</v>
      </c>
      <c r="L4193">
        <v>6</v>
      </c>
      <c r="M4193">
        <f t="shared" si="524"/>
        <v>1.0144486157699089E-2</v>
      </c>
      <c r="N4193">
        <f t="shared" si="525"/>
        <v>2.5794816230474877E-4</v>
      </c>
      <c r="O4193">
        <f t="shared" si="526"/>
        <v>1.7151766567291403E-5</v>
      </c>
      <c r="P4193">
        <f t="shared" si="527"/>
        <v>-2.6343300953954265</v>
      </c>
    </row>
    <row r="4194" spans="1:16" x14ac:dyDescent="0.25">
      <c r="A4194">
        <v>4193</v>
      </c>
      <c r="B4194">
        <v>0.35505233924375135</v>
      </c>
      <c r="C4194">
        <f t="shared" si="520"/>
        <v>5.5264676133433683</v>
      </c>
      <c r="D4194">
        <v>0.17566454054383984</v>
      </c>
      <c r="E4194" s="19">
        <f t="shared" si="521"/>
        <v>7.6654201365286161</v>
      </c>
      <c r="F4194">
        <v>0.10841858966159634</v>
      </c>
      <c r="G4194" s="20">
        <v>0.44600000000000001</v>
      </c>
      <c r="H4194">
        <v>0.46300000000000002</v>
      </c>
      <c r="I4194">
        <f t="shared" si="522"/>
        <v>1.186591757935306E-2</v>
      </c>
      <c r="J4194">
        <f t="shared" si="523"/>
        <v>1.1009087155618307E-2</v>
      </c>
      <c r="K4194">
        <v>6</v>
      </c>
      <c r="L4194">
        <v>6</v>
      </c>
      <c r="M4194">
        <f t="shared" si="524"/>
        <v>8.8913627808156551E-3</v>
      </c>
      <c r="N4194">
        <f t="shared" si="525"/>
        <v>2.1231162750332251E-5</v>
      </c>
      <c r="O4194">
        <f t="shared" si="526"/>
        <v>1.3176055350012314E-5</v>
      </c>
      <c r="P4194">
        <f t="shared" si="527"/>
        <v>-1.9834932596419703</v>
      </c>
    </row>
    <row r="4195" spans="1:16" x14ac:dyDescent="0.25">
      <c r="A4195">
        <v>4194</v>
      </c>
      <c r="B4195">
        <v>0.20841090121158481</v>
      </c>
      <c r="C4195">
        <f t="shared" si="520"/>
        <v>7.1684498571738642</v>
      </c>
      <c r="D4195">
        <v>0.97070223090304264</v>
      </c>
      <c r="E4195" s="19">
        <f t="shared" si="521"/>
        <v>0.89333576811151882</v>
      </c>
      <c r="F4195">
        <v>0.86311729319277219</v>
      </c>
      <c r="G4195" s="20">
        <v>0.44600000000000001</v>
      </c>
      <c r="H4195">
        <v>0.46300000000000002</v>
      </c>
      <c r="I4195">
        <f t="shared" si="522"/>
        <v>1.186591757935306E-2</v>
      </c>
      <c r="J4195">
        <f t="shared" si="523"/>
        <v>1.1009087155618307E-2</v>
      </c>
      <c r="K4195">
        <v>6</v>
      </c>
      <c r="L4195">
        <v>6</v>
      </c>
      <c r="M4195">
        <f t="shared" si="524"/>
        <v>2.604527519717045E-2</v>
      </c>
      <c r="N4195">
        <f t="shared" si="525"/>
        <v>1.6368020376945424E-5</v>
      </c>
      <c r="O4195">
        <f t="shared" si="526"/>
        <v>1.1305939334939038E-4</v>
      </c>
      <c r="P4195">
        <f t="shared" si="527"/>
        <v>-1.0297205402317788</v>
      </c>
    </row>
    <row r="4196" spans="1:16" x14ac:dyDescent="0.25">
      <c r="A4196">
        <v>4195</v>
      </c>
      <c r="B4196">
        <v>0.50917081209753712</v>
      </c>
      <c r="C4196">
        <f t="shared" si="520"/>
        <v>4.2848788353652321</v>
      </c>
      <c r="D4196">
        <v>0.25534836878566852</v>
      </c>
      <c r="E4196" s="19">
        <f t="shared" si="521"/>
        <v>6.5614811854991872</v>
      </c>
      <c r="F4196">
        <v>-0.22640506358584389</v>
      </c>
      <c r="G4196" s="20">
        <v>0.44600000000000001</v>
      </c>
      <c r="H4196">
        <v>0.46300000000000002</v>
      </c>
      <c r="I4196">
        <f t="shared" si="522"/>
        <v>1.186591757935306E-2</v>
      </c>
      <c r="J4196">
        <f t="shared" si="523"/>
        <v>1.1009087155618307E-2</v>
      </c>
      <c r="K4196">
        <v>6</v>
      </c>
      <c r="L4196">
        <v>6</v>
      </c>
      <c r="M4196">
        <f t="shared" si="524"/>
        <v>9.6102651059013031E-3</v>
      </c>
      <c r="N4196">
        <f t="shared" si="525"/>
        <v>2.7383115798963336E-5</v>
      </c>
      <c r="O4196">
        <f t="shared" si="526"/>
        <v>1.5392865900950698E-5</v>
      </c>
      <c r="P4196">
        <f t="shared" si="527"/>
        <v>-1.6148602427832373</v>
      </c>
    </row>
    <row r="4197" spans="1:16" x14ac:dyDescent="0.25">
      <c r="A4197">
        <v>4196</v>
      </c>
      <c r="B4197">
        <v>0.50431836909085359</v>
      </c>
      <c r="C4197">
        <f t="shared" si="520"/>
        <v>4.3200239059738603</v>
      </c>
      <c r="D4197">
        <v>0.55012665181432541</v>
      </c>
      <c r="E4197" s="19">
        <f t="shared" si="521"/>
        <v>3.9950652747623616</v>
      </c>
      <c r="F4197">
        <v>-0.91676838565035723</v>
      </c>
      <c r="G4197" s="20">
        <v>0.44600000000000001</v>
      </c>
      <c r="H4197">
        <v>0.46300000000000002</v>
      </c>
      <c r="I4197">
        <f t="shared" si="522"/>
        <v>1.186591757935306E-2</v>
      </c>
      <c r="J4197">
        <f t="shared" si="523"/>
        <v>1.1009087155618307E-2</v>
      </c>
      <c r="K4197">
        <v>6</v>
      </c>
      <c r="L4197">
        <v>6</v>
      </c>
      <c r="M4197">
        <f t="shared" si="524"/>
        <v>1.2316133061215989E-2</v>
      </c>
      <c r="N4197">
        <f t="shared" si="525"/>
        <v>2.7160343527516415E-5</v>
      </c>
      <c r="O4197">
        <f t="shared" si="526"/>
        <v>2.5281188930262915E-5</v>
      </c>
      <c r="P4197">
        <f t="shared" si="527"/>
        <v>-0.84126095260400136</v>
      </c>
    </row>
    <row r="4198" spans="1:16" x14ac:dyDescent="0.25">
      <c r="A4198">
        <v>4197</v>
      </c>
      <c r="B4198">
        <v>0.88668477431562243</v>
      </c>
      <c r="C4198">
        <f t="shared" si="520"/>
        <v>1.7175232526745914</v>
      </c>
      <c r="D4198">
        <v>0.24640644550920132</v>
      </c>
      <c r="E4198" s="19">
        <f t="shared" si="521"/>
        <v>6.6694562459248248</v>
      </c>
      <c r="F4198">
        <v>-0.41111206883215345</v>
      </c>
      <c r="G4198" s="20">
        <v>0.44600000000000001</v>
      </c>
      <c r="H4198">
        <v>0.46300000000000002</v>
      </c>
      <c r="I4198">
        <f t="shared" si="522"/>
        <v>1.186591757935306E-2</v>
      </c>
      <c r="J4198">
        <f t="shared" si="523"/>
        <v>1.1009087155618307E-2</v>
      </c>
      <c r="K4198">
        <v>6</v>
      </c>
      <c r="L4198">
        <v>6</v>
      </c>
      <c r="M4198">
        <f t="shared" si="524"/>
        <v>9.532155055169177E-3</v>
      </c>
      <c r="N4198">
        <f t="shared" si="525"/>
        <v>6.831542638541718E-5</v>
      </c>
      <c r="O4198">
        <f t="shared" si="526"/>
        <v>1.5143663332631213E-5</v>
      </c>
      <c r="P4198">
        <f t="shared" si="527"/>
        <v>-1.3894283825978213</v>
      </c>
    </row>
    <row r="4199" spans="1:16" x14ac:dyDescent="0.25">
      <c r="A4199">
        <v>4198</v>
      </c>
      <c r="B4199">
        <v>0.95590075380718409</v>
      </c>
      <c r="C4199">
        <f t="shared" si="520"/>
        <v>1.0795155289125484</v>
      </c>
      <c r="D4199">
        <v>0.83513901181066319</v>
      </c>
      <c r="E4199" s="19">
        <f t="shared" si="521"/>
        <v>2.1000232237274314</v>
      </c>
      <c r="F4199">
        <v>-0.51399183575995266</v>
      </c>
      <c r="G4199" s="20">
        <v>0.44600000000000001</v>
      </c>
      <c r="H4199">
        <v>0.46300000000000002</v>
      </c>
      <c r="I4199">
        <f t="shared" si="522"/>
        <v>1.186591757935306E-2</v>
      </c>
      <c r="J4199">
        <f t="shared" si="523"/>
        <v>1.1009087155618307E-2</v>
      </c>
      <c r="K4199">
        <v>6</v>
      </c>
      <c r="L4199">
        <v>6</v>
      </c>
      <c r="M4199">
        <f t="shared" si="524"/>
        <v>1.6987296351067913E-2</v>
      </c>
      <c r="N4199">
        <f t="shared" si="525"/>
        <v>1.086907322690663E-4</v>
      </c>
      <c r="O4199">
        <f t="shared" si="526"/>
        <v>4.8094706219834217E-5</v>
      </c>
      <c r="P4199">
        <f t="shared" si="527"/>
        <v>-0.62188254146084354</v>
      </c>
    </row>
    <row r="4200" spans="1:16" x14ac:dyDescent="0.25">
      <c r="A4200">
        <v>4199</v>
      </c>
      <c r="B4200">
        <v>0.63991210669270915</v>
      </c>
      <c r="C4200">
        <f t="shared" si="520"/>
        <v>3.3911896422373706</v>
      </c>
      <c r="D4200">
        <v>0.27796258430738241</v>
      </c>
      <c r="E4200" s="19">
        <f t="shared" si="521"/>
        <v>6.3016612782433992</v>
      </c>
      <c r="F4200">
        <v>-1.9792150851571932</v>
      </c>
      <c r="G4200" s="20">
        <v>0.44600000000000001</v>
      </c>
      <c r="H4200">
        <v>0.46300000000000002</v>
      </c>
      <c r="I4200">
        <f t="shared" si="522"/>
        <v>1.186591757935306E-2</v>
      </c>
      <c r="J4200">
        <f t="shared" si="523"/>
        <v>1.1009087155618307E-2</v>
      </c>
      <c r="K4200">
        <v>6</v>
      </c>
      <c r="L4200">
        <v>6</v>
      </c>
      <c r="M4200">
        <f t="shared" si="524"/>
        <v>9.8063814903163703E-3</v>
      </c>
      <c r="N4200">
        <f t="shared" si="525"/>
        <v>3.4599460871177205E-5</v>
      </c>
      <c r="O4200">
        <f t="shared" si="526"/>
        <v>1.6027519655603254E-5</v>
      </c>
      <c r="P4200">
        <f t="shared" si="527"/>
        <v>-0.29749631246287878</v>
      </c>
    </row>
    <row r="4201" spans="1:16" x14ac:dyDescent="0.25">
      <c r="A4201">
        <v>4200</v>
      </c>
      <c r="B4201">
        <v>0.79140598773155924</v>
      </c>
      <c r="C4201">
        <f t="shared" si="520"/>
        <v>2.4004575008735203</v>
      </c>
      <c r="D4201">
        <v>9.7445600756859041E-2</v>
      </c>
      <c r="E4201" s="19">
        <f t="shared" si="521"/>
        <v>9.3065084193064216</v>
      </c>
      <c r="F4201">
        <v>0.50615085456229281</v>
      </c>
      <c r="G4201" s="20">
        <v>0.44600000000000001</v>
      </c>
      <c r="H4201">
        <v>0.46300000000000002</v>
      </c>
      <c r="I4201">
        <f t="shared" si="522"/>
        <v>1.186591757935306E-2</v>
      </c>
      <c r="J4201">
        <f t="shared" si="523"/>
        <v>1.1009087155618307E-2</v>
      </c>
      <c r="K4201">
        <v>6</v>
      </c>
      <c r="L4201">
        <v>6</v>
      </c>
      <c r="M4201">
        <f t="shared" si="524"/>
        <v>8.0694312306281886E-3</v>
      </c>
      <c r="N4201">
        <f t="shared" si="525"/>
        <v>4.8879571202837793E-5</v>
      </c>
      <c r="O4201">
        <f t="shared" si="526"/>
        <v>1.0852620064306258E-5</v>
      </c>
      <c r="P4201">
        <f t="shared" si="527"/>
        <v>-2.5914921954490131</v>
      </c>
    </row>
    <row r="4202" spans="1:16" x14ac:dyDescent="0.25">
      <c r="A4202">
        <v>4201</v>
      </c>
      <c r="B4202">
        <v>0.59120456556901757</v>
      </c>
      <c r="C4202">
        <f t="shared" si="520"/>
        <v>3.7145206357615748</v>
      </c>
      <c r="D4202">
        <v>0.37009796441541792</v>
      </c>
      <c r="E4202" s="19">
        <f t="shared" si="521"/>
        <v>5.3905393128812129</v>
      </c>
      <c r="F4202">
        <v>0.56433350437146146</v>
      </c>
      <c r="G4202" s="20">
        <v>0.44600000000000001</v>
      </c>
      <c r="H4202">
        <v>0.46300000000000002</v>
      </c>
      <c r="I4202">
        <f t="shared" si="522"/>
        <v>1.186591757935306E-2</v>
      </c>
      <c r="J4202">
        <f t="shared" si="523"/>
        <v>1.1009087155618307E-2</v>
      </c>
      <c r="K4202">
        <v>6</v>
      </c>
      <c r="L4202">
        <v>6</v>
      </c>
      <c r="M4202">
        <f t="shared" si="524"/>
        <v>1.0602791060496915E-2</v>
      </c>
      <c r="N4202">
        <f t="shared" si="525"/>
        <v>3.158774572516997E-5</v>
      </c>
      <c r="O4202">
        <f t="shared" si="526"/>
        <v>1.8736529712092215E-5</v>
      </c>
      <c r="P4202">
        <f t="shared" si="527"/>
        <v>-1.9809274240619144</v>
      </c>
    </row>
    <row r="4203" spans="1:16" x14ac:dyDescent="0.25">
      <c r="A4203">
        <v>4202</v>
      </c>
      <c r="B4203">
        <v>0.33466597491378519</v>
      </c>
      <c r="C4203">
        <f t="shared" si="520"/>
        <v>5.7176815213180774</v>
      </c>
      <c r="D4203">
        <v>0.33274330881679737</v>
      </c>
      <c r="E4203" s="19">
        <f t="shared" si="521"/>
        <v>5.7361664851827188</v>
      </c>
      <c r="F4203">
        <v>7.0758687797933817E-3</v>
      </c>
      <c r="G4203" s="20">
        <v>0.44600000000000001</v>
      </c>
      <c r="H4203">
        <v>0.46300000000000002</v>
      </c>
      <c r="I4203">
        <f t="shared" si="522"/>
        <v>1.186591757935306E-2</v>
      </c>
      <c r="J4203">
        <f t="shared" si="523"/>
        <v>1.1009087155618307E-2</v>
      </c>
      <c r="K4203">
        <v>6</v>
      </c>
      <c r="L4203">
        <v>6</v>
      </c>
      <c r="M4203">
        <f t="shared" si="524"/>
        <v>1.0278398184831453E-2</v>
      </c>
      <c r="N4203">
        <f t="shared" si="525"/>
        <v>2.0521138313818653E-5</v>
      </c>
      <c r="O4203">
        <f t="shared" si="526"/>
        <v>1.7607578207657751E-5</v>
      </c>
      <c r="P4203">
        <f t="shared" si="527"/>
        <v>-1.6582051103450337</v>
      </c>
    </row>
    <row r="4204" spans="1:16" x14ac:dyDescent="0.25">
      <c r="A4204">
        <v>4203</v>
      </c>
      <c r="B4204">
        <v>0.45826593829157386</v>
      </c>
      <c r="C4204">
        <f t="shared" si="520"/>
        <v>4.663838845975663</v>
      </c>
      <c r="D4204">
        <v>0.68077639088106934</v>
      </c>
      <c r="E4204" s="19">
        <f t="shared" si="521"/>
        <v>3.1246434436782282</v>
      </c>
      <c r="F4204">
        <v>-0.59373405747464858</v>
      </c>
      <c r="G4204" s="20">
        <v>0.44600000000000001</v>
      </c>
      <c r="H4204">
        <v>0.46300000000000002</v>
      </c>
      <c r="I4204">
        <f t="shared" si="522"/>
        <v>1.186591757935306E-2</v>
      </c>
      <c r="J4204">
        <f t="shared" si="523"/>
        <v>1.1009087155618307E-2</v>
      </c>
      <c r="K4204">
        <v>6</v>
      </c>
      <c r="L4204">
        <v>6</v>
      </c>
      <c r="M4204">
        <f t="shared" si="524"/>
        <v>1.392631065334326E-2</v>
      </c>
      <c r="N4204">
        <f t="shared" si="525"/>
        <v>2.5158101986001938E-5</v>
      </c>
      <c r="O4204">
        <f t="shared" si="526"/>
        <v>3.2323688068903661E-5</v>
      </c>
      <c r="P4204">
        <f t="shared" si="527"/>
        <v>-0.89747398834376912</v>
      </c>
    </row>
    <row r="4205" spans="1:16" x14ac:dyDescent="0.25">
      <c r="A4205">
        <v>4204</v>
      </c>
      <c r="B4205">
        <v>0.17746513260292368</v>
      </c>
      <c r="C4205">
        <f t="shared" si="520"/>
        <v>7.6360835916639287</v>
      </c>
      <c r="D4205">
        <v>0.69600512710959195</v>
      </c>
      <c r="E4205" s="19">
        <f t="shared" si="521"/>
        <v>3.0258190014928275</v>
      </c>
      <c r="F4205">
        <v>1.8295031622983515</v>
      </c>
      <c r="G4205" s="20">
        <v>0.44600000000000001</v>
      </c>
      <c r="H4205">
        <v>0.46300000000000002</v>
      </c>
      <c r="I4205">
        <f t="shared" si="522"/>
        <v>1.186591757935306E-2</v>
      </c>
      <c r="J4205">
        <f t="shared" si="523"/>
        <v>1.1009087155618307E-2</v>
      </c>
      <c r="K4205">
        <v>6</v>
      </c>
      <c r="L4205">
        <v>6</v>
      </c>
      <c r="M4205">
        <f t="shared" si="524"/>
        <v>1.415190286964522E-2</v>
      </c>
      <c r="N4205">
        <f t="shared" si="525"/>
        <v>1.53656428619276E-5</v>
      </c>
      <c r="O4205">
        <f t="shared" si="526"/>
        <v>3.3379392471978765E-5</v>
      </c>
      <c r="P4205">
        <f t="shared" si="527"/>
        <v>-2.1038273424620537</v>
      </c>
    </row>
    <row r="4206" spans="1:16" x14ac:dyDescent="0.25">
      <c r="A4206">
        <v>4205</v>
      </c>
      <c r="B4206">
        <v>0.7941831720938749</v>
      </c>
      <c r="C4206">
        <f t="shared" si="520"/>
        <v>2.381787670920128</v>
      </c>
      <c r="D4206">
        <v>0.67116306039613027</v>
      </c>
      <c r="E4206" s="19">
        <f t="shared" si="521"/>
        <v>3.1871183449886682</v>
      </c>
      <c r="F4206">
        <v>-1.5111845641513355</v>
      </c>
      <c r="G4206" s="20">
        <v>0.44600000000000001</v>
      </c>
      <c r="H4206">
        <v>0.46300000000000002</v>
      </c>
      <c r="I4206">
        <f t="shared" si="522"/>
        <v>1.186591757935306E-2</v>
      </c>
      <c r="J4206">
        <f t="shared" si="523"/>
        <v>1.1009087155618307E-2</v>
      </c>
      <c r="K4206">
        <v>6</v>
      </c>
      <c r="L4206">
        <v>6</v>
      </c>
      <c r="M4206">
        <f t="shared" si="524"/>
        <v>1.3789141144511833E-2</v>
      </c>
      <c r="N4206">
        <f t="shared" si="525"/>
        <v>4.9262717565418119E-5</v>
      </c>
      <c r="O4206">
        <f t="shared" si="526"/>
        <v>3.1690068917211513E-5</v>
      </c>
      <c r="P4206">
        <f t="shared" si="527"/>
        <v>-0.24681038951878598</v>
      </c>
    </row>
    <row r="4207" spans="1:16" x14ac:dyDescent="0.25">
      <c r="A4207">
        <v>4206</v>
      </c>
      <c r="B4207">
        <v>0.98770104068117315</v>
      </c>
      <c r="C4207">
        <f t="shared" si="520"/>
        <v>0.60655740694661742</v>
      </c>
      <c r="D4207">
        <v>0.58711508529923395</v>
      </c>
      <c r="E4207" s="19">
        <f t="shared" si="521"/>
        <v>3.7420758864299302</v>
      </c>
      <c r="F4207">
        <v>-0.99743829196086153</v>
      </c>
      <c r="G4207" s="20">
        <v>0.44600000000000001</v>
      </c>
      <c r="H4207">
        <v>0.46300000000000002</v>
      </c>
      <c r="I4207">
        <f t="shared" si="522"/>
        <v>1.186591757935306E-2</v>
      </c>
      <c r="J4207">
        <f t="shared" si="523"/>
        <v>1.1009087155618307E-2</v>
      </c>
      <c r="K4207">
        <v>6</v>
      </c>
      <c r="L4207">
        <v>6</v>
      </c>
      <c r="M4207">
        <f t="shared" si="524"/>
        <v>1.272565124338676E-2</v>
      </c>
      <c r="N4207">
        <f t="shared" si="525"/>
        <v>1.9344143190664178E-4</v>
      </c>
      <c r="O4207">
        <f t="shared" si="526"/>
        <v>2.6990366594718497E-5</v>
      </c>
      <c r="P4207">
        <f t="shared" si="527"/>
        <v>-0.17217883273807225</v>
      </c>
    </row>
    <row r="4208" spans="1:16" x14ac:dyDescent="0.25">
      <c r="A4208">
        <v>4207</v>
      </c>
      <c r="B4208">
        <v>0.67638172551652576</v>
      </c>
      <c r="C4208">
        <f t="shared" si="520"/>
        <v>3.153191507589657</v>
      </c>
      <c r="D4208">
        <v>0.10345774712363048</v>
      </c>
      <c r="E4208" s="19">
        <f t="shared" si="521"/>
        <v>9.1439672701760344</v>
      </c>
      <c r="F4208">
        <v>2.6050201995531097E-2</v>
      </c>
      <c r="G4208" s="20">
        <v>0.44600000000000001</v>
      </c>
      <c r="H4208">
        <v>0.46300000000000002</v>
      </c>
      <c r="I4208">
        <f t="shared" si="522"/>
        <v>1.186591757935306E-2</v>
      </c>
      <c r="J4208">
        <f t="shared" si="523"/>
        <v>1.1009087155618307E-2</v>
      </c>
      <c r="K4208">
        <v>6</v>
      </c>
      <c r="L4208">
        <v>6</v>
      </c>
      <c r="M4208">
        <f t="shared" si="524"/>
        <v>8.1408355281290933E-3</v>
      </c>
      <c r="N4208">
        <f t="shared" si="525"/>
        <v>3.7210975943235532E-5</v>
      </c>
      <c r="O4208">
        <f t="shared" si="526"/>
        <v>1.1045533849341479E-5</v>
      </c>
      <c r="P4208">
        <f t="shared" si="527"/>
        <v>-2.1104667491473443</v>
      </c>
    </row>
    <row r="4209" spans="1:16" x14ac:dyDescent="0.25">
      <c r="A4209">
        <v>4208</v>
      </c>
      <c r="B4209">
        <v>0.10278633991515855</v>
      </c>
      <c r="C4209">
        <f t="shared" si="520"/>
        <v>9.1616836373404738</v>
      </c>
      <c r="D4209">
        <v>0.89599291970580153</v>
      </c>
      <c r="E4209" s="19">
        <f t="shared" si="521"/>
        <v>1.643066287007154</v>
      </c>
      <c r="F4209">
        <v>0.35912080420530401</v>
      </c>
      <c r="G4209" s="20">
        <v>0.44600000000000001</v>
      </c>
      <c r="H4209">
        <v>0.46300000000000002</v>
      </c>
      <c r="I4209">
        <f t="shared" si="522"/>
        <v>1.186591757935306E-2</v>
      </c>
      <c r="J4209">
        <f t="shared" si="523"/>
        <v>1.1009087155618307E-2</v>
      </c>
      <c r="K4209">
        <v>6</v>
      </c>
      <c r="L4209">
        <v>6</v>
      </c>
      <c r="M4209">
        <f t="shared" si="524"/>
        <v>1.9204754937385458E-2</v>
      </c>
      <c r="N4209">
        <f t="shared" si="525"/>
        <v>1.280696190546411E-5</v>
      </c>
      <c r="O4209">
        <f t="shared" si="526"/>
        <v>6.1470435367505196E-5</v>
      </c>
      <c r="P4209">
        <f t="shared" si="527"/>
        <v>-1.0463585118204037</v>
      </c>
    </row>
    <row r="4210" spans="1:16" x14ac:dyDescent="0.25">
      <c r="A4210">
        <v>4209</v>
      </c>
      <c r="B4210">
        <v>0.94509720145268106</v>
      </c>
      <c r="C4210">
        <f t="shared" si="520"/>
        <v>1.197706548459553</v>
      </c>
      <c r="D4210">
        <v>0.59086886196478161</v>
      </c>
      <c r="E4210" s="19">
        <f t="shared" si="521"/>
        <v>3.7167798538710892</v>
      </c>
      <c r="F4210">
        <v>1.7135516827693209</v>
      </c>
      <c r="G4210" s="20">
        <v>0.44600000000000001</v>
      </c>
      <c r="H4210">
        <v>0.46300000000000002</v>
      </c>
      <c r="I4210">
        <f t="shared" si="522"/>
        <v>1.186591757935306E-2</v>
      </c>
      <c r="J4210">
        <f t="shared" si="523"/>
        <v>1.1009087155618307E-2</v>
      </c>
      <c r="K4210">
        <v>6</v>
      </c>
      <c r="L4210">
        <v>6</v>
      </c>
      <c r="M4210">
        <f t="shared" si="524"/>
        <v>1.2768882566942844E-2</v>
      </c>
      <c r="N4210">
        <f t="shared" si="525"/>
        <v>9.7965009445964222E-5</v>
      </c>
      <c r="O4210">
        <f t="shared" si="526"/>
        <v>2.7174060334729479E-5</v>
      </c>
      <c r="P4210">
        <f t="shared" si="527"/>
        <v>-2.8325692809538241</v>
      </c>
    </row>
    <row r="4211" spans="1:16" x14ac:dyDescent="0.25">
      <c r="A4211">
        <v>4210</v>
      </c>
      <c r="B4211">
        <v>0.75637073885311445</v>
      </c>
      <c r="C4211">
        <f t="shared" si="520"/>
        <v>2.6328319908418081</v>
      </c>
      <c r="D4211">
        <v>0.49732963042085027</v>
      </c>
      <c r="E4211" s="19">
        <f t="shared" si="521"/>
        <v>4.3709765017307598</v>
      </c>
      <c r="F4211">
        <v>0.3138643478450831</v>
      </c>
      <c r="G4211" s="20">
        <v>0.44600000000000001</v>
      </c>
      <c r="H4211">
        <v>0.46300000000000002</v>
      </c>
      <c r="I4211">
        <f t="shared" si="522"/>
        <v>1.186591757935306E-2</v>
      </c>
      <c r="J4211">
        <f t="shared" si="523"/>
        <v>1.1009087155618307E-2</v>
      </c>
      <c r="K4211">
        <v>6</v>
      </c>
      <c r="L4211">
        <v>6</v>
      </c>
      <c r="M4211">
        <f t="shared" si="524"/>
        <v>1.1774624774089242E-2</v>
      </c>
      <c r="N4211">
        <f t="shared" si="525"/>
        <v>4.4565446538735558E-5</v>
      </c>
      <c r="O4211">
        <f t="shared" si="526"/>
        <v>2.3106964761766022E-5</v>
      </c>
      <c r="P4211">
        <f t="shared" si="527"/>
        <v>-1.6630636036131987</v>
      </c>
    </row>
    <row r="4212" spans="1:16" x14ac:dyDescent="0.25">
      <c r="A4212">
        <v>4211</v>
      </c>
      <c r="B4212">
        <v>0.70033875545518354</v>
      </c>
      <c r="C4212">
        <f t="shared" si="520"/>
        <v>2.9977109944673885</v>
      </c>
      <c r="D4212">
        <v>0.67918942838831753</v>
      </c>
      <c r="E4212" s="19">
        <f t="shared" si="521"/>
        <v>3.1349504056253137</v>
      </c>
      <c r="F4212">
        <v>-1.443320343241794</v>
      </c>
      <c r="G4212" s="20">
        <v>0.44600000000000001</v>
      </c>
      <c r="H4212">
        <v>0.46300000000000002</v>
      </c>
      <c r="I4212">
        <f t="shared" si="522"/>
        <v>1.186591757935306E-2</v>
      </c>
      <c r="J4212">
        <f t="shared" si="523"/>
        <v>1.1009087155618307E-2</v>
      </c>
      <c r="K4212">
        <v>6</v>
      </c>
      <c r="L4212">
        <v>6</v>
      </c>
      <c r="M4212">
        <f t="shared" si="524"/>
        <v>1.3903398627748007E-2</v>
      </c>
      <c r="N4212">
        <f t="shared" si="525"/>
        <v>3.9140975747790605E-5</v>
      </c>
      <c r="O4212">
        <f t="shared" si="526"/>
        <v>3.2217415567010864E-5</v>
      </c>
      <c r="P4212">
        <f t="shared" si="527"/>
        <v>-0.34579392057216701</v>
      </c>
    </row>
    <row r="4213" spans="1:16" x14ac:dyDescent="0.25">
      <c r="A4213">
        <v>4212</v>
      </c>
      <c r="B4213">
        <v>5.8717612231818601E-2</v>
      </c>
      <c r="C4213">
        <f t="shared" si="520"/>
        <v>10.652704567979319</v>
      </c>
      <c r="D4213">
        <v>0.30616168706320385</v>
      </c>
      <c r="E4213" s="19">
        <f t="shared" si="521"/>
        <v>6.00058821173256</v>
      </c>
      <c r="F4213">
        <v>1.9291474018245935</v>
      </c>
      <c r="G4213" s="20">
        <v>0.44600000000000001</v>
      </c>
      <c r="H4213">
        <v>0.46300000000000002</v>
      </c>
      <c r="I4213">
        <f t="shared" si="522"/>
        <v>1.186591757935306E-2</v>
      </c>
      <c r="J4213">
        <f t="shared" si="523"/>
        <v>1.1009087155618307E-2</v>
      </c>
      <c r="K4213">
        <v>6</v>
      </c>
      <c r="L4213">
        <v>6</v>
      </c>
      <c r="M4213">
        <f t="shared" si="524"/>
        <v>1.0049383036109371E-2</v>
      </c>
      <c r="N4213">
        <f t="shared" si="525"/>
        <v>1.1014417285730655E-5</v>
      </c>
      <c r="O4213">
        <f t="shared" si="526"/>
        <v>1.6831683234407129E-5</v>
      </c>
      <c r="P4213">
        <f t="shared" si="527"/>
        <v>-2.7046432464928922</v>
      </c>
    </row>
    <row r="4214" spans="1:16" x14ac:dyDescent="0.25">
      <c r="A4214">
        <v>4213</v>
      </c>
      <c r="B4214">
        <v>0.94128238776818141</v>
      </c>
      <c r="C4214">
        <f t="shared" si="520"/>
        <v>1.2369641230543662</v>
      </c>
      <c r="D4214">
        <v>0.77831354716635637</v>
      </c>
      <c r="E4214" s="19">
        <f t="shared" si="521"/>
        <v>2.4879179191913368</v>
      </c>
      <c r="F4214">
        <v>-0.82488668340374716</v>
      </c>
      <c r="G4214" s="20">
        <v>0.44600000000000001</v>
      </c>
      <c r="H4214">
        <v>0.46300000000000002</v>
      </c>
      <c r="I4214">
        <f t="shared" si="522"/>
        <v>1.186591757935306E-2</v>
      </c>
      <c r="J4214">
        <f t="shared" si="523"/>
        <v>1.1009087155618307E-2</v>
      </c>
      <c r="K4214">
        <v>6</v>
      </c>
      <c r="L4214">
        <v>6</v>
      </c>
      <c r="M4214">
        <f t="shared" si="524"/>
        <v>1.5606958948138433E-2</v>
      </c>
      <c r="N4214">
        <f t="shared" si="525"/>
        <v>9.485589043893099E-5</v>
      </c>
      <c r="O4214">
        <f t="shared" si="526"/>
        <v>4.0596194601479715E-5</v>
      </c>
      <c r="P4214">
        <f t="shared" si="527"/>
        <v>-0.47412493361086894</v>
      </c>
    </row>
    <row r="4215" spans="1:16" x14ac:dyDescent="0.25">
      <c r="A4215">
        <v>4214</v>
      </c>
      <c r="B4215">
        <v>0.33390301217688528</v>
      </c>
      <c r="C4215">
        <f t="shared" si="520"/>
        <v>5.7250070928020396</v>
      </c>
      <c r="D4215">
        <v>0.19086275826288643</v>
      </c>
      <c r="E4215" s="19">
        <f t="shared" si="521"/>
        <v>7.4255973321005788</v>
      </c>
      <c r="F4215">
        <v>-0.94556526164524257</v>
      </c>
      <c r="G4215" s="20">
        <v>0.44600000000000001</v>
      </c>
      <c r="H4215">
        <v>0.46300000000000002</v>
      </c>
      <c r="I4215">
        <f t="shared" si="522"/>
        <v>1.186591757935306E-2</v>
      </c>
      <c r="J4215">
        <f t="shared" si="523"/>
        <v>1.1009087155618307E-2</v>
      </c>
      <c r="K4215">
        <v>6</v>
      </c>
      <c r="L4215">
        <v>6</v>
      </c>
      <c r="M4215">
        <f t="shared" si="524"/>
        <v>9.0338029768591028E-3</v>
      </c>
      <c r="N4215">
        <f t="shared" si="525"/>
        <v>2.0494879994271907E-5</v>
      </c>
      <c r="O4215">
        <f t="shared" si="526"/>
        <v>1.360159937078473E-5</v>
      </c>
      <c r="P4215">
        <f t="shared" si="527"/>
        <v>-1.2706317948542509</v>
      </c>
    </row>
    <row r="4216" spans="1:16" x14ac:dyDescent="0.25">
      <c r="A4216">
        <v>4215</v>
      </c>
      <c r="B4216">
        <v>0.79461043122653885</v>
      </c>
      <c r="C4216">
        <f t="shared" si="520"/>
        <v>2.3789114130989271</v>
      </c>
      <c r="D4216">
        <v>0.30149235511337624</v>
      </c>
      <c r="E4216" s="19">
        <f t="shared" si="521"/>
        <v>6.0488732094320481</v>
      </c>
      <c r="F4216">
        <v>-0.12914370017824695</v>
      </c>
      <c r="G4216" s="20">
        <v>0.44600000000000001</v>
      </c>
      <c r="H4216">
        <v>0.46300000000000002</v>
      </c>
      <c r="I4216">
        <f t="shared" si="522"/>
        <v>1.186591757935306E-2</v>
      </c>
      <c r="J4216">
        <f t="shared" si="523"/>
        <v>1.1009087155618307E-2</v>
      </c>
      <c r="K4216">
        <v>6</v>
      </c>
      <c r="L4216">
        <v>6</v>
      </c>
      <c r="M4216">
        <f t="shared" si="524"/>
        <v>1.0009193181938386E-2</v>
      </c>
      <c r="N4216">
        <f t="shared" si="525"/>
        <v>4.9322279378401557E-5</v>
      </c>
      <c r="O4216">
        <f t="shared" si="526"/>
        <v>1.6697324692226982E-5</v>
      </c>
      <c r="P4216">
        <f t="shared" si="527"/>
        <v>-1.593602553542965</v>
      </c>
    </row>
    <row r="4217" spans="1:16" x14ac:dyDescent="0.25">
      <c r="A4217">
        <v>4216</v>
      </c>
      <c r="B4217">
        <v>0.71895504623554185</v>
      </c>
      <c r="C4217">
        <f t="shared" si="520"/>
        <v>2.8769145096498274</v>
      </c>
      <c r="D4217">
        <v>0.9183629871517075</v>
      </c>
      <c r="E4217" s="19">
        <f t="shared" si="521"/>
        <v>1.4535863484714053</v>
      </c>
      <c r="F4217">
        <v>-1.3652152119902894</v>
      </c>
      <c r="G4217" s="20">
        <v>0.44600000000000001</v>
      </c>
      <c r="H4217">
        <v>0.46300000000000002</v>
      </c>
      <c r="I4217">
        <f t="shared" si="522"/>
        <v>1.186591757935306E-2</v>
      </c>
      <c r="J4217">
        <f t="shared" si="523"/>
        <v>1.1009087155618307E-2</v>
      </c>
      <c r="K4217">
        <v>6</v>
      </c>
      <c r="L4217">
        <v>6</v>
      </c>
      <c r="M4217">
        <f t="shared" si="524"/>
        <v>2.0418126694597066E-2</v>
      </c>
      <c r="N4217">
        <f t="shared" si="525"/>
        <v>4.0784435178650793E-5</v>
      </c>
      <c r="O4217">
        <f t="shared" si="526"/>
        <v>6.9483316286102871E-5</v>
      </c>
      <c r="P4217">
        <f t="shared" si="527"/>
        <v>-0.13047652868794243</v>
      </c>
    </row>
    <row r="4218" spans="1:16" x14ac:dyDescent="0.25">
      <c r="A4218">
        <v>4217</v>
      </c>
      <c r="B4218">
        <v>0.86001159703360086</v>
      </c>
      <c r="C4218">
        <f t="shared" si="520"/>
        <v>1.9206537143921381</v>
      </c>
      <c r="D4218">
        <v>0.74086733603930788</v>
      </c>
      <c r="E4218" s="19">
        <f t="shared" si="521"/>
        <v>2.7343018108734238</v>
      </c>
      <c r="F4218">
        <v>-0.63409743233933114</v>
      </c>
      <c r="G4218" s="20">
        <v>0.44600000000000001</v>
      </c>
      <c r="H4218">
        <v>0.46300000000000002</v>
      </c>
      <c r="I4218">
        <f t="shared" si="522"/>
        <v>1.186591757935306E-2</v>
      </c>
      <c r="J4218">
        <f t="shared" si="523"/>
        <v>1.1009087155618307E-2</v>
      </c>
      <c r="K4218">
        <v>6</v>
      </c>
      <c r="L4218">
        <v>6</v>
      </c>
      <c r="M4218">
        <f t="shared" si="524"/>
        <v>1.4887202199458041E-2</v>
      </c>
      <c r="N4218">
        <f t="shared" si="525"/>
        <v>6.1090311311254661E-5</v>
      </c>
      <c r="O4218">
        <f t="shared" si="526"/>
        <v>3.6938131554591389E-5</v>
      </c>
      <c r="P4218">
        <f t="shared" si="527"/>
        <v>-0.72020549388181498</v>
      </c>
    </row>
    <row r="4219" spans="1:16" x14ac:dyDescent="0.25">
      <c r="A4219">
        <v>4218</v>
      </c>
      <c r="B4219">
        <v>0.69423505355998416</v>
      </c>
      <c r="C4219">
        <f t="shared" si="520"/>
        <v>3.0373004987824501</v>
      </c>
      <c r="D4219">
        <v>0.19699697866756188</v>
      </c>
      <c r="E4219" s="19">
        <f t="shared" si="521"/>
        <v>7.333475278407521</v>
      </c>
      <c r="F4219">
        <v>-1.2507825886132196E-2</v>
      </c>
      <c r="G4219" s="20">
        <v>0.44600000000000001</v>
      </c>
      <c r="H4219">
        <v>0.46300000000000002</v>
      </c>
      <c r="I4219">
        <f t="shared" si="522"/>
        <v>1.186591757935306E-2</v>
      </c>
      <c r="J4219">
        <f t="shared" si="523"/>
        <v>1.1009087155618307E-2</v>
      </c>
      <c r="K4219">
        <v>6</v>
      </c>
      <c r="L4219">
        <v>6</v>
      </c>
      <c r="M4219">
        <f t="shared" si="524"/>
        <v>9.0903665572827416E-3</v>
      </c>
      <c r="N4219">
        <f t="shared" si="525"/>
        <v>3.8630795135472514E-5</v>
      </c>
      <c r="O4219">
        <f t="shared" si="526"/>
        <v>1.3772460690960745E-5</v>
      </c>
      <c r="P4219">
        <f t="shared" si="527"/>
        <v>-1.8601511419123358</v>
      </c>
    </row>
    <row r="4220" spans="1:16" x14ac:dyDescent="0.25">
      <c r="A4220">
        <v>4219</v>
      </c>
      <c r="B4220">
        <v>0.92083498641926331</v>
      </c>
      <c r="C4220">
        <f t="shared" si="520"/>
        <v>1.4315158320161983</v>
      </c>
      <c r="D4220">
        <v>0.728782006286813</v>
      </c>
      <c r="E4220" s="19">
        <f t="shared" si="521"/>
        <v>2.8130433576147666</v>
      </c>
      <c r="F4220">
        <v>1.39657458930742</v>
      </c>
      <c r="G4220" s="20">
        <v>0.44600000000000001</v>
      </c>
      <c r="H4220">
        <v>0.46300000000000002</v>
      </c>
      <c r="I4220">
        <f t="shared" si="522"/>
        <v>1.186591757935306E-2</v>
      </c>
      <c r="J4220">
        <f t="shared" si="523"/>
        <v>1.1009087155618307E-2</v>
      </c>
      <c r="K4220">
        <v>6</v>
      </c>
      <c r="L4220">
        <v>6</v>
      </c>
      <c r="M4220">
        <f t="shared" si="524"/>
        <v>1.4677365154517629E-2</v>
      </c>
      <c r="N4220">
        <f t="shared" si="525"/>
        <v>8.1964397954353624E-5</v>
      </c>
      <c r="O4220">
        <f t="shared" si="526"/>
        <v>3.5904174646508058E-5</v>
      </c>
      <c r="P4220">
        <f t="shared" si="527"/>
        <v>-2.1912810658950188</v>
      </c>
    </row>
    <row r="4221" spans="1:16" x14ac:dyDescent="0.25">
      <c r="A4221">
        <v>4220</v>
      </c>
      <c r="B4221">
        <v>4.8768578142643515E-2</v>
      </c>
      <c r="C4221">
        <f t="shared" si="520"/>
        <v>11.134972834265771</v>
      </c>
      <c r="D4221">
        <v>0.91872920926541946</v>
      </c>
      <c r="E4221" s="19">
        <f t="shared" si="521"/>
        <v>1.450333131527715</v>
      </c>
      <c r="F4221">
        <v>0.1646390046516899</v>
      </c>
      <c r="G4221" s="20">
        <v>0.44600000000000001</v>
      </c>
      <c r="H4221">
        <v>0.46300000000000002</v>
      </c>
      <c r="I4221">
        <f t="shared" si="522"/>
        <v>1.186591757935306E-2</v>
      </c>
      <c r="J4221">
        <f t="shared" si="523"/>
        <v>1.1009087155618307E-2</v>
      </c>
      <c r="K4221">
        <v>6</v>
      </c>
      <c r="L4221">
        <v>6</v>
      </c>
      <c r="M4221">
        <f t="shared" si="524"/>
        <v>2.0441013639338573E-2</v>
      </c>
      <c r="N4221">
        <f t="shared" si="525"/>
        <v>1.0537370416590707E-5</v>
      </c>
      <c r="O4221">
        <f t="shared" si="526"/>
        <v>6.9639173100604273E-5</v>
      </c>
      <c r="P4221">
        <f t="shared" si="527"/>
        <v>-0.90378101062234473</v>
      </c>
    </row>
    <row r="4222" spans="1:16" x14ac:dyDescent="0.25">
      <c r="A4222">
        <v>4221</v>
      </c>
      <c r="B4222">
        <v>0.75484481337931453</v>
      </c>
      <c r="C4222">
        <f t="shared" si="520"/>
        <v>2.6428474740353147</v>
      </c>
      <c r="D4222">
        <v>3.5615100558488724E-2</v>
      </c>
      <c r="E4222" s="19">
        <f t="shared" si="521"/>
        <v>11.94029487672281</v>
      </c>
      <c r="F4222">
        <v>0.10418716556159779</v>
      </c>
      <c r="G4222" s="20">
        <v>0.44600000000000001</v>
      </c>
      <c r="H4222">
        <v>0.46300000000000002</v>
      </c>
      <c r="I4222">
        <f t="shared" si="522"/>
        <v>1.186591757935306E-2</v>
      </c>
      <c r="J4222">
        <f t="shared" si="523"/>
        <v>1.1009087155618307E-2</v>
      </c>
      <c r="K4222">
        <v>6</v>
      </c>
      <c r="L4222">
        <v>6</v>
      </c>
      <c r="M4222">
        <f t="shared" si="524"/>
        <v>7.1240799709537204E-3</v>
      </c>
      <c r="N4222">
        <f t="shared" si="525"/>
        <v>4.4396558820013639E-5</v>
      </c>
      <c r="O4222">
        <f t="shared" si="526"/>
        <v>8.4587525720906602E-6</v>
      </c>
      <c r="P4222">
        <f t="shared" si="527"/>
        <v>-2.4925966643831163</v>
      </c>
    </row>
    <row r="4223" spans="1:16" x14ac:dyDescent="0.25">
      <c r="A4223">
        <v>4222</v>
      </c>
      <c r="B4223">
        <v>0.3274025696584979</v>
      </c>
      <c r="C4223">
        <f t="shared" si="520"/>
        <v>5.7879462831807071</v>
      </c>
      <c r="D4223">
        <v>0.99719229712820823</v>
      </c>
      <c r="E4223" s="19">
        <f t="shared" si="521"/>
        <v>0.32279308270676749</v>
      </c>
      <c r="F4223">
        <v>-0.36762003219337203</v>
      </c>
      <c r="G4223" s="20">
        <v>0.44600000000000001</v>
      </c>
      <c r="H4223">
        <v>0.46300000000000002</v>
      </c>
      <c r="I4223">
        <f t="shared" si="522"/>
        <v>1.186591757935306E-2</v>
      </c>
      <c r="J4223">
        <f t="shared" si="523"/>
        <v>1.1009087155618307E-2</v>
      </c>
      <c r="K4223">
        <v>6</v>
      </c>
      <c r="L4223">
        <v>6</v>
      </c>
      <c r="M4223">
        <f t="shared" si="524"/>
        <v>4.3328554674371363E-2</v>
      </c>
      <c r="N4223">
        <f t="shared" si="525"/>
        <v>2.0272014906961779E-5</v>
      </c>
      <c r="O4223">
        <f t="shared" si="526"/>
        <v>3.1289394169499809E-4</v>
      </c>
      <c r="P4223">
        <f t="shared" si="527"/>
        <v>-0.23748524681693448</v>
      </c>
    </row>
    <row r="4224" spans="1:16" x14ac:dyDescent="0.25">
      <c r="A4224">
        <v>4223</v>
      </c>
      <c r="B4224">
        <v>0.15613269447920164</v>
      </c>
      <c r="C4224">
        <f t="shared" si="520"/>
        <v>8.0018682541642452</v>
      </c>
      <c r="D4224">
        <v>0.55809198278756067</v>
      </c>
      <c r="E4224" s="19">
        <f t="shared" si="521"/>
        <v>3.9399621236663096</v>
      </c>
      <c r="F4224">
        <v>0.54186898523767013</v>
      </c>
      <c r="G4224" s="20">
        <v>0.44600000000000001</v>
      </c>
      <c r="H4224">
        <v>0.46300000000000002</v>
      </c>
      <c r="I4224">
        <f t="shared" si="522"/>
        <v>1.186591757935306E-2</v>
      </c>
      <c r="J4224">
        <f t="shared" si="523"/>
        <v>1.1009087155618307E-2</v>
      </c>
      <c r="K4224">
        <v>6</v>
      </c>
      <c r="L4224">
        <v>6</v>
      </c>
      <c r="M4224">
        <f t="shared" si="524"/>
        <v>1.2401958926088662E-2</v>
      </c>
      <c r="N4224">
        <f t="shared" si="525"/>
        <v>1.4663242333722748E-5</v>
      </c>
      <c r="O4224">
        <f t="shared" si="526"/>
        <v>2.563476420073171E-5</v>
      </c>
      <c r="P4224">
        <f t="shared" si="527"/>
        <v>-1.6481124441970154</v>
      </c>
    </row>
    <row r="4225" spans="1:16" x14ac:dyDescent="0.25">
      <c r="A4225">
        <v>4224</v>
      </c>
      <c r="B4225">
        <v>0.67461165196691797</v>
      </c>
      <c r="C4225">
        <f t="shared" si="520"/>
        <v>3.1646954298261494</v>
      </c>
      <c r="D4225">
        <v>0.89162877285073394</v>
      </c>
      <c r="E4225" s="19">
        <f t="shared" si="521"/>
        <v>1.6782471355891859</v>
      </c>
      <c r="F4225">
        <v>0.52046289056306705</v>
      </c>
      <c r="G4225" s="20">
        <v>0.44600000000000001</v>
      </c>
      <c r="H4225">
        <v>0.46300000000000002</v>
      </c>
      <c r="I4225">
        <f t="shared" si="522"/>
        <v>1.186591757935306E-2</v>
      </c>
      <c r="J4225">
        <f t="shared" si="523"/>
        <v>1.1009087155618307E-2</v>
      </c>
      <c r="K4225">
        <v>6</v>
      </c>
      <c r="L4225">
        <v>6</v>
      </c>
      <c r="M4225">
        <f t="shared" si="524"/>
        <v>1.9002395582521054E-2</v>
      </c>
      <c r="N4225">
        <f t="shared" si="525"/>
        <v>3.7075711055006311E-5</v>
      </c>
      <c r="O4225">
        <f t="shared" si="526"/>
        <v>6.018183964576928E-5</v>
      </c>
      <c r="P4225">
        <f t="shared" si="527"/>
        <v>-1.1647355474917966</v>
      </c>
    </row>
    <row r="4226" spans="1:16" x14ac:dyDescent="0.25">
      <c r="A4226">
        <v>4225</v>
      </c>
      <c r="B4226">
        <v>0.67299417096469005</v>
      </c>
      <c r="C4226">
        <f t="shared" si="520"/>
        <v>3.1752106407415974</v>
      </c>
      <c r="D4226">
        <v>0.28327280495620594</v>
      </c>
      <c r="E4226" s="19">
        <f t="shared" si="521"/>
        <v>6.2431544535127639</v>
      </c>
      <c r="F4226">
        <v>0.92307573140715249</v>
      </c>
      <c r="G4226" s="20">
        <v>0.44600000000000001</v>
      </c>
      <c r="H4226">
        <v>0.46300000000000002</v>
      </c>
      <c r="I4226">
        <f t="shared" si="522"/>
        <v>1.186591757935306E-2</v>
      </c>
      <c r="J4226">
        <f t="shared" si="523"/>
        <v>1.1009087155618307E-2</v>
      </c>
      <c r="K4226">
        <v>6</v>
      </c>
      <c r="L4226">
        <v>6</v>
      </c>
      <c r="M4226">
        <f t="shared" si="524"/>
        <v>9.8522238868203535E-3</v>
      </c>
      <c r="N4226">
        <f t="shared" si="525"/>
        <v>3.6952928989280882E-5</v>
      </c>
      <c r="O4226">
        <f t="shared" si="526"/>
        <v>1.617771925267226E-5</v>
      </c>
      <c r="P4226">
        <f t="shared" si="527"/>
        <v>-2.4084278488942186</v>
      </c>
    </row>
    <row r="4227" spans="1:16" x14ac:dyDescent="0.25">
      <c r="A4227">
        <v>4226</v>
      </c>
      <c r="B4227">
        <v>0.81301309244056519</v>
      </c>
      <c r="C4227">
        <f t="shared" ref="C4227:C4290" si="528">CHIINV(B4227,6-1)</f>
        <v>2.2539016775846732</v>
      </c>
      <c r="D4227">
        <v>0.108737449262978</v>
      </c>
      <c r="E4227" s="19">
        <f t="shared" ref="E4227:E4290" si="529">CHIINV(D4227,6-1)</f>
        <v>9.0082021351385073</v>
      </c>
      <c r="F4227">
        <v>1.9792150851571932</v>
      </c>
      <c r="G4227" s="20">
        <v>0.44600000000000001</v>
      </c>
      <c r="H4227">
        <v>0.46300000000000002</v>
      </c>
      <c r="I4227">
        <f t="shared" ref="I4227:I4290" si="530">SQRT(0.0001408)</f>
        <v>1.186591757935306E-2</v>
      </c>
      <c r="J4227">
        <f t="shared" ref="J4227:J4290" si="531">SQRT(0.0001212)</f>
        <v>1.1009087155618307E-2</v>
      </c>
      <c r="K4227">
        <v>6</v>
      </c>
      <c r="L4227">
        <v>6</v>
      </c>
      <c r="M4227">
        <f t="shared" ref="M4227:M4290" si="532">SQRT((L4227-1)*J4227^2/E4227)</f>
        <v>8.2019525165875871E-3</v>
      </c>
      <c r="N4227">
        <f t="shared" ref="N4227:N4290" si="533">((K4227-1)*I4227^2)/(K4227*C4227)</f>
        <v>5.205787568296684E-5</v>
      </c>
      <c r="O4227">
        <f t="shared" ref="O4227:O4290" si="534">((L4227-1)*J4227^2)/(L4227*E4227)</f>
        <v>1.1212004180726241E-5</v>
      </c>
      <c r="P4227">
        <f t="shared" ref="P4227:P4290" si="535">(G4227-H4227-F4227*SQRT(N4227+O4227))/M4227</f>
        <v>-3.9921159017061885</v>
      </c>
    </row>
    <row r="4228" spans="1:16" x14ac:dyDescent="0.25">
      <c r="A4228">
        <v>4227</v>
      </c>
      <c r="B4228">
        <v>9.8269600512710956E-2</v>
      </c>
      <c r="C4228">
        <f t="shared" si="528"/>
        <v>9.2836964942229034</v>
      </c>
      <c r="D4228">
        <v>0.59932248908963281</v>
      </c>
      <c r="E4228" s="19">
        <f t="shared" si="529"/>
        <v>3.6600346251289175</v>
      </c>
      <c r="F4228">
        <v>1.7307365851593204</v>
      </c>
      <c r="G4228" s="20">
        <v>0.44600000000000001</v>
      </c>
      <c r="H4228">
        <v>0.46300000000000002</v>
      </c>
      <c r="I4228">
        <f t="shared" si="530"/>
        <v>1.186591757935306E-2</v>
      </c>
      <c r="J4228">
        <f t="shared" si="531"/>
        <v>1.1009087155618307E-2</v>
      </c>
      <c r="K4228">
        <v>6</v>
      </c>
      <c r="L4228">
        <v>6</v>
      </c>
      <c r="M4228">
        <f t="shared" si="532"/>
        <v>1.2867486316666002E-2</v>
      </c>
      <c r="N4228">
        <f t="shared" si="533"/>
        <v>1.2638643821062867E-5</v>
      </c>
      <c r="O4228">
        <f t="shared" si="534"/>
        <v>2.7595367351597793E-5</v>
      </c>
      <c r="P4228">
        <f t="shared" si="535"/>
        <v>-2.1743261179242288</v>
      </c>
    </row>
    <row r="4229" spans="1:16" x14ac:dyDescent="0.25">
      <c r="A4229">
        <v>4228</v>
      </c>
      <c r="B4229">
        <v>0.29401532029175698</v>
      </c>
      <c r="C4229">
        <f t="shared" si="528"/>
        <v>6.1274393790198571</v>
      </c>
      <c r="D4229">
        <v>0.82195501571703233</v>
      </c>
      <c r="E4229" s="19">
        <f t="shared" si="529"/>
        <v>2.1922472347198099</v>
      </c>
      <c r="F4229">
        <v>-1.1382599041098729</v>
      </c>
      <c r="G4229" s="20">
        <v>0.44600000000000001</v>
      </c>
      <c r="H4229">
        <v>0.46300000000000002</v>
      </c>
      <c r="I4229">
        <f t="shared" si="530"/>
        <v>1.186591757935306E-2</v>
      </c>
      <c r="J4229">
        <f t="shared" si="531"/>
        <v>1.1009087155618307E-2</v>
      </c>
      <c r="K4229">
        <v>6</v>
      </c>
      <c r="L4229">
        <v>6</v>
      </c>
      <c r="M4229">
        <f t="shared" si="532"/>
        <v>1.6626144343934609E-2</v>
      </c>
      <c r="N4229">
        <f t="shared" si="533"/>
        <v>1.9148836255333451E-5</v>
      </c>
      <c r="O4229">
        <f t="shared" si="534"/>
        <v>4.607144595755814E-5</v>
      </c>
      <c r="P4229">
        <f t="shared" si="535"/>
        <v>-0.46959283663801976</v>
      </c>
    </row>
    <row r="4230" spans="1:16" x14ac:dyDescent="0.25">
      <c r="A4230">
        <v>4229</v>
      </c>
      <c r="B4230">
        <v>0.54945524460585349</v>
      </c>
      <c r="C4230">
        <f t="shared" si="528"/>
        <v>3.9997270891865915</v>
      </c>
      <c r="D4230">
        <v>0.78542435987426373</v>
      </c>
      <c r="E4230" s="19">
        <f t="shared" si="529"/>
        <v>2.4405243635976532</v>
      </c>
      <c r="F4230">
        <v>-0.18608034224598669</v>
      </c>
      <c r="G4230" s="20">
        <v>0.44600000000000001</v>
      </c>
      <c r="H4230">
        <v>0.46300000000000002</v>
      </c>
      <c r="I4230">
        <f t="shared" si="530"/>
        <v>1.186591757935306E-2</v>
      </c>
      <c r="J4230">
        <f t="shared" si="531"/>
        <v>1.1009087155618307E-2</v>
      </c>
      <c r="K4230">
        <v>6</v>
      </c>
      <c r="L4230">
        <v>6</v>
      </c>
      <c r="M4230">
        <f t="shared" si="532"/>
        <v>1.5757769313170744E-2</v>
      </c>
      <c r="N4230">
        <f t="shared" si="533"/>
        <v>2.9335334815854881E-5</v>
      </c>
      <c r="O4230">
        <f t="shared" si="534"/>
        <v>4.1384548954517601E-5</v>
      </c>
      <c r="P4230">
        <f t="shared" si="535"/>
        <v>-0.97952666485171458</v>
      </c>
    </row>
    <row r="4231" spans="1:16" x14ac:dyDescent="0.25">
      <c r="A4231">
        <v>4230</v>
      </c>
      <c r="B4231">
        <v>0.76259651478621782</v>
      </c>
      <c r="C4231">
        <f t="shared" si="528"/>
        <v>2.591893831812214</v>
      </c>
      <c r="D4231">
        <v>0.35786004211554306</v>
      </c>
      <c r="E4231" s="19">
        <f t="shared" si="529"/>
        <v>5.5007828867253235</v>
      </c>
      <c r="F4231">
        <v>-1.0399799066362903</v>
      </c>
      <c r="G4231" s="20">
        <v>0.44600000000000001</v>
      </c>
      <c r="H4231">
        <v>0.46300000000000002</v>
      </c>
      <c r="I4231">
        <f t="shared" si="530"/>
        <v>1.186591757935306E-2</v>
      </c>
      <c r="J4231">
        <f t="shared" si="531"/>
        <v>1.1009087155618307E-2</v>
      </c>
      <c r="K4231">
        <v>6</v>
      </c>
      <c r="L4231">
        <v>6</v>
      </c>
      <c r="M4231">
        <f t="shared" si="532"/>
        <v>1.0496005754518933E-2</v>
      </c>
      <c r="N4231">
        <f t="shared" si="533"/>
        <v>4.526934394195289E-5</v>
      </c>
      <c r="O4231">
        <f t="shared" si="534"/>
        <v>1.8361022799815759E-5</v>
      </c>
      <c r="P4231">
        <f t="shared" si="535"/>
        <v>-0.82928891607276956</v>
      </c>
    </row>
    <row r="4232" spans="1:16" x14ac:dyDescent="0.25">
      <c r="A4232">
        <v>4231</v>
      </c>
      <c r="B4232">
        <v>0.16293832209234901</v>
      </c>
      <c r="C4232">
        <f t="shared" si="528"/>
        <v>7.8806279762959246</v>
      </c>
      <c r="D4232">
        <v>0.68092898342844932</v>
      </c>
      <c r="E4232" s="19">
        <f t="shared" si="529"/>
        <v>3.1236525039645575</v>
      </c>
      <c r="F4232">
        <v>1.893454282253515E-2</v>
      </c>
      <c r="G4232" s="20">
        <v>0.44600000000000001</v>
      </c>
      <c r="H4232">
        <v>0.46300000000000002</v>
      </c>
      <c r="I4232">
        <f t="shared" si="530"/>
        <v>1.186591757935306E-2</v>
      </c>
      <c r="J4232">
        <f t="shared" si="531"/>
        <v>1.1009087155618307E-2</v>
      </c>
      <c r="K4232">
        <v>6</v>
      </c>
      <c r="L4232">
        <v>6</v>
      </c>
      <c r="M4232">
        <f t="shared" si="532"/>
        <v>1.392851945217209E-2</v>
      </c>
      <c r="N4232">
        <f t="shared" si="533"/>
        <v>1.4888830393499006E-5</v>
      </c>
      <c r="O4232">
        <f t="shared" si="534"/>
        <v>3.2333942354922709E-5</v>
      </c>
      <c r="P4232">
        <f t="shared" si="535"/>
        <v>-1.2298590684619557</v>
      </c>
    </row>
    <row r="4233" spans="1:16" x14ac:dyDescent="0.25">
      <c r="A4233">
        <v>4232</v>
      </c>
      <c r="B4233">
        <v>0.40849024933622241</v>
      </c>
      <c r="C4233">
        <f t="shared" si="528"/>
        <v>5.0609245554194979</v>
      </c>
      <c r="D4233">
        <v>0.80288094729453419</v>
      </c>
      <c r="E4233" s="19">
        <f t="shared" si="529"/>
        <v>2.3230136366356096</v>
      </c>
      <c r="F4233">
        <v>-0.85063675214769319</v>
      </c>
      <c r="G4233" s="20">
        <v>0.44600000000000001</v>
      </c>
      <c r="H4233">
        <v>0.46300000000000002</v>
      </c>
      <c r="I4233">
        <f t="shared" si="530"/>
        <v>1.186591757935306E-2</v>
      </c>
      <c r="J4233">
        <f t="shared" si="531"/>
        <v>1.1009087155618307E-2</v>
      </c>
      <c r="K4233">
        <v>6</v>
      </c>
      <c r="L4233">
        <v>6</v>
      </c>
      <c r="M4233">
        <f t="shared" si="532"/>
        <v>1.6151409655252323E-2</v>
      </c>
      <c r="N4233">
        <f t="shared" si="533"/>
        <v>2.3184169621277351E-5</v>
      </c>
      <c r="O4233">
        <f t="shared" si="534"/>
        <v>4.3478005641962991E-5</v>
      </c>
      <c r="P4233">
        <f t="shared" si="535"/>
        <v>-0.62253476205986524</v>
      </c>
    </row>
    <row r="4234" spans="1:16" x14ac:dyDescent="0.25">
      <c r="A4234">
        <v>4233</v>
      </c>
      <c r="B4234">
        <v>0.13428144169438766</v>
      </c>
      <c r="C4234">
        <f t="shared" si="528"/>
        <v>8.4257257834092858</v>
      </c>
      <c r="D4234">
        <v>2.6551103244117559E-2</v>
      </c>
      <c r="E4234" s="19">
        <f t="shared" si="529"/>
        <v>12.681723712660945</v>
      </c>
      <c r="F4234">
        <v>-0.5506603883986827</v>
      </c>
      <c r="G4234" s="20">
        <v>0.44600000000000001</v>
      </c>
      <c r="H4234">
        <v>0.46300000000000002</v>
      </c>
      <c r="I4234">
        <f t="shared" si="530"/>
        <v>1.186591757935306E-2</v>
      </c>
      <c r="J4234">
        <f t="shared" si="531"/>
        <v>1.1009087155618307E-2</v>
      </c>
      <c r="K4234">
        <v>6</v>
      </c>
      <c r="L4234">
        <v>6</v>
      </c>
      <c r="M4234">
        <f t="shared" si="532"/>
        <v>6.9126913859883501E-3</v>
      </c>
      <c r="N4234">
        <f t="shared" si="533"/>
        <v>1.3925605502658185E-5</v>
      </c>
      <c r="O4234">
        <f t="shared" si="534"/>
        <v>7.9642170329862554E-6</v>
      </c>
      <c r="P4234">
        <f t="shared" si="535"/>
        <v>-2.0865461266778667</v>
      </c>
    </row>
    <row r="4235" spans="1:16" x14ac:dyDescent="0.25">
      <c r="A4235">
        <v>4234</v>
      </c>
      <c r="B4235">
        <v>0.66273995178075507</v>
      </c>
      <c r="C4235">
        <f t="shared" si="528"/>
        <v>3.2419512926242113</v>
      </c>
      <c r="D4235">
        <v>0.49851985229041412</v>
      </c>
      <c r="E4235" s="19">
        <f t="shared" si="529"/>
        <v>4.3622704586575569</v>
      </c>
      <c r="F4235">
        <v>0.37335553315642755</v>
      </c>
      <c r="G4235" s="20">
        <v>0.44600000000000001</v>
      </c>
      <c r="H4235">
        <v>0.46300000000000002</v>
      </c>
      <c r="I4235">
        <f t="shared" si="530"/>
        <v>1.186591757935306E-2</v>
      </c>
      <c r="J4235">
        <f t="shared" si="531"/>
        <v>1.1009087155618307E-2</v>
      </c>
      <c r="K4235">
        <v>6</v>
      </c>
      <c r="L4235">
        <v>6</v>
      </c>
      <c r="M4235">
        <f t="shared" si="532"/>
        <v>1.1786368577674558E-2</v>
      </c>
      <c r="N4235">
        <f t="shared" si="533"/>
        <v>3.619219499080054E-5</v>
      </c>
      <c r="O4235">
        <f t="shared" si="534"/>
        <v>2.3153080708132363E-5</v>
      </c>
      <c r="P4235">
        <f t="shared" si="535"/>
        <v>-1.6863699161236463</v>
      </c>
    </row>
    <row r="4236" spans="1:16" x14ac:dyDescent="0.25">
      <c r="A4236">
        <v>4235</v>
      </c>
      <c r="B4236">
        <v>0.18012024292733542</v>
      </c>
      <c r="C4236">
        <f t="shared" si="528"/>
        <v>7.5932955801544653</v>
      </c>
      <c r="D4236">
        <v>0.41865291299172946</v>
      </c>
      <c r="E4236" s="19">
        <f t="shared" si="529"/>
        <v>4.9773318153355524</v>
      </c>
      <c r="F4236">
        <v>0.85349711298476905</v>
      </c>
      <c r="G4236" s="20">
        <v>0.44600000000000001</v>
      </c>
      <c r="H4236">
        <v>0.46300000000000002</v>
      </c>
      <c r="I4236">
        <f t="shared" si="530"/>
        <v>1.186591757935306E-2</v>
      </c>
      <c r="J4236">
        <f t="shared" si="531"/>
        <v>1.1009087155618307E-2</v>
      </c>
      <c r="K4236">
        <v>6</v>
      </c>
      <c r="L4236">
        <v>6</v>
      </c>
      <c r="M4236">
        <f t="shared" si="532"/>
        <v>1.1034127934271484E-2</v>
      </c>
      <c r="N4236">
        <f t="shared" si="533"/>
        <v>1.5452227836354879E-5</v>
      </c>
      <c r="O4236">
        <f t="shared" si="534"/>
        <v>2.029199654497838E-5</v>
      </c>
      <c r="P4236">
        <f t="shared" si="535"/>
        <v>-2.0031268807084102</v>
      </c>
    </row>
    <row r="4237" spans="1:16" x14ac:dyDescent="0.25">
      <c r="A4237">
        <v>4236</v>
      </c>
      <c r="B4237">
        <v>0.15927610095522934</v>
      </c>
      <c r="C4237">
        <f t="shared" si="528"/>
        <v>7.9453005018043417</v>
      </c>
      <c r="D4237">
        <v>0.85491500595110936</v>
      </c>
      <c r="E4237" s="19">
        <f t="shared" si="529"/>
        <v>1.9580766281854278</v>
      </c>
      <c r="F4237">
        <v>0.79210849435185082</v>
      </c>
      <c r="G4237" s="20">
        <v>0.44600000000000001</v>
      </c>
      <c r="H4237">
        <v>0.46300000000000002</v>
      </c>
      <c r="I4237">
        <f t="shared" si="530"/>
        <v>1.186591757935306E-2</v>
      </c>
      <c r="J4237">
        <f t="shared" si="531"/>
        <v>1.1009087155618307E-2</v>
      </c>
      <c r="K4237">
        <v>6</v>
      </c>
      <c r="L4237">
        <v>6</v>
      </c>
      <c r="M4237">
        <f t="shared" si="532"/>
        <v>1.7592253329036311E-2</v>
      </c>
      <c r="N4237">
        <f t="shared" si="533"/>
        <v>1.4767639475270624E-5</v>
      </c>
      <c r="O4237">
        <f t="shared" si="534"/>
        <v>5.1581229532164867E-5</v>
      </c>
      <c r="P4237">
        <f t="shared" si="535"/>
        <v>-1.3330927343380043</v>
      </c>
    </row>
    <row r="4238" spans="1:16" x14ac:dyDescent="0.25">
      <c r="A4238">
        <v>4237</v>
      </c>
      <c r="B4238">
        <v>0.60960722678304391</v>
      </c>
      <c r="C4238">
        <f t="shared" si="528"/>
        <v>3.5913852121102781</v>
      </c>
      <c r="D4238">
        <v>0.84234138004699854</v>
      </c>
      <c r="E4238" s="19">
        <f t="shared" si="529"/>
        <v>2.0488777454289253</v>
      </c>
      <c r="F4238">
        <v>0.27646706257655751</v>
      </c>
      <c r="G4238" s="20">
        <v>0.44600000000000001</v>
      </c>
      <c r="H4238">
        <v>0.46300000000000002</v>
      </c>
      <c r="I4238">
        <f t="shared" si="530"/>
        <v>1.186591757935306E-2</v>
      </c>
      <c r="J4238">
        <f t="shared" si="531"/>
        <v>1.1009087155618307E-2</v>
      </c>
      <c r="K4238">
        <v>6</v>
      </c>
      <c r="L4238">
        <v>6</v>
      </c>
      <c r="M4238">
        <f t="shared" si="532"/>
        <v>1.719801365604675E-2</v>
      </c>
      <c r="N4238">
        <f t="shared" si="533"/>
        <v>3.2670773644019348E-5</v>
      </c>
      <c r="O4238">
        <f t="shared" si="534"/>
        <v>4.9295278952261743E-5</v>
      </c>
      <c r="P4238">
        <f t="shared" si="535"/>
        <v>-1.134026164148539</v>
      </c>
    </row>
    <row r="4239" spans="1:16" x14ac:dyDescent="0.25">
      <c r="A4239">
        <v>4238</v>
      </c>
      <c r="B4239">
        <v>0.64934232612079223</v>
      </c>
      <c r="C4239">
        <f t="shared" si="528"/>
        <v>3.3294086697326124</v>
      </c>
      <c r="D4239">
        <v>0.83294167912839134</v>
      </c>
      <c r="E4239" s="19">
        <f t="shared" si="529"/>
        <v>2.1155138872381101</v>
      </c>
      <c r="F4239">
        <v>1.3603767001768574</v>
      </c>
      <c r="G4239" s="20">
        <v>0.44600000000000001</v>
      </c>
      <c r="H4239">
        <v>0.46300000000000002</v>
      </c>
      <c r="I4239">
        <f t="shared" si="530"/>
        <v>1.186591757935306E-2</v>
      </c>
      <c r="J4239">
        <f t="shared" si="531"/>
        <v>1.1009087155618307E-2</v>
      </c>
      <c r="K4239">
        <v>6</v>
      </c>
      <c r="L4239">
        <v>6</v>
      </c>
      <c r="M4239">
        <f t="shared" si="532"/>
        <v>1.6924988091557819E-2</v>
      </c>
      <c r="N4239">
        <f t="shared" si="533"/>
        <v>3.5241493301798976E-5</v>
      </c>
      <c r="O4239">
        <f t="shared" si="534"/>
        <v>4.7742536983228999E-5</v>
      </c>
      <c r="P4239">
        <f t="shared" si="535"/>
        <v>-1.736629240054679</v>
      </c>
    </row>
    <row r="4240" spans="1:16" x14ac:dyDescent="0.25">
      <c r="A4240">
        <v>4239</v>
      </c>
      <c r="B4240">
        <v>0.195532090212714</v>
      </c>
      <c r="C4240">
        <f t="shared" si="528"/>
        <v>7.3552469589207563</v>
      </c>
      <c r="D4240">
        <v>0.97836237678151794</v>
      </c>
      <c r="E4240" s="19">
        <f t="shared" si="529"/>
        <v>0.77885517235740831</v>
      </c>
      <c r="F4240">
        <v>1.4323518371384125</v>
      </c>
      <c r="G4240" s="20">
        <v>0.44600000000000001</v>
      </c>
      <c r="H4240">
        <v>0.46300000000000002</v>
      </c>
      <c r="I4240">
        <f t="shared" si="530"/>
        <v>1.186591757935306E-2</v>
      </c>
      <c r="J4240">
        <f t="shared" si="531"/>
        <v>1.1009087155618307E-2</v>
      </c>
      <c r="K4240">
        <v>6</v>
      </c>
      <c r="L4240">
        <v>6</v>
      </c>
      <c r="M4240">
        <f t="shared" si="532"/>
        <v>2.7893817677171841E-2</v>
      </c>
      <c r="N4240">
        <f t="shared" si="533"/>
        <v>1.5952330899104137E-5</v>
      </c>
      <c r="O4240">
        <f t="shared" si="534"/>
        <v>1.2967751076788404E-4</v>
      </c>
      <c r="P4240">
        <f t="shared" si="535"/>
        <v>-1.2291332747954651</v>
      </c>
    </row>
    <row r="4241" spans="1:16" x14ac:dyDescent="0.25">
      <c r="A4241">
        <v>4240</v>
      </c>
      <c r="B4241">
        <v>0.5484481337931455</v>
      </c>
      <c r="C4241">
        <f t="shared" si="528"/>
        <v>4.0067249102697522</v>
      </c>
      <c r="D4241">
        <v>0.76226081118198186</v>
      </c>
      <c r="E4241" s="19">
        <f t="shared" si="529"/>
        <v>2.5941045137400351</v>
      </c>
      <c r="F4241">
        <v>1.2262626114534214</v>
      </c>
      <c r="G4241" s="20">
        <v>0.44600000000000001</v>
      </c>
      <c r="H4241">
        <v>0.46300000000000002</v>
      </c>
      <c r="I4241">
        <f t="shared" si="530"/>
        <v>1.186591757935306E-2</v>
      </c>
      <c r="J4241">
        <f t="shared" si="531"/>
        <v>1.1009087155618307E-2</v>
      </c>
      <c r="K4241">
        <v>6</v>
      </c>
      <c r="L4241">
        <v>6</v>
      </c>
      <c r="M4241">
        <f t="shared" si="532"/>
        <v>1.5284195263875639E-2</v>
      </c>
      <c r="N4241">
        <f t="shared" si="533"/>
        <v>2.92841000969627E-5</v>
      </c>
      <c r="O4241">
        <f t="shared" si="534"/>
        <v>3.8934437477379752E-5</v>
      </c>
      <c r="P4241">
        <f t="shared" si="535"/>
        <v>-1.7749221326586113</v>
      </c>
    </row>
    <row r="4242" spans="1:16" x14ac:dyDescent="0.25">
      <c r="A4242">
        <v>4241</v>
      </c>
      <c r="B4242">
        <v>5.188146610919523E-2</v>
      </c>
      <c r="C4242">
        <f t="shared" si="528"/>
        <v>10.974822726753487</v>
      </c>
      <c r="D4242">
        <v>0.53471480452894682</v>
      </c>
      <c r="E4242" s="19">
        <f t="shared" si="529"/>
        <v>4.1027824125412709</v>
      </c>
      <c r="F4242">
        <v>-0.88022943600662984</v>
      </c>
      <c r="G4242" s="20">
        <v>0.44600000000000001</v>
      </c>
      <c r="H4242">
        <v>0.46300000000000002</v>
      </c>
      <c r="I4242">
        <f t="shared" si="530"/>
        <v>1.186591757935306E-2</v>
      </c>
      <c r="J4242">
        <f t="shared" si="531"/>
        <v>1.1009087155618307E-2</v>
      </c>
      <c r="K4242">
        <v>6</v>
      </c>
      <c r="L4242">
        <v>6</v>
      </c>
      <c r="M4242">
        <f t="shared" si="532"/>
        <v>1.2153379784429199E-2</v>
      </c>
      <c r="N4242">
        <f t="shared" si="533"/>
        <v>1.069113700099302E-5</v>
      </c>
      <c r="O4242">
        <f t="shared" si="534"/>
        <v>2.4617440030762053E-5</v>
      </c>
      <c r="P4242">
        <f t="shared" si="535"/>
        <v>-0.96842088813187033</v>
      </c>
    </row>
    <row r="4243" spans="1:16" x14ac:dyDescent="0.25">
      <c r="A4243">
        <v>4242</v>
      </c>
      <c r="B4243">
        <v>0.74532303842280345</v>
      </c>
      <c r="C4243">
        <f t="shared" si="528"/>
        <v>2.7051997903138596</v>
      </c>
      <c r="D4243">
        <v>0.99084444715720088</v>
      </c>
      <c r="E4243" s="19">
        <f t="shared" si="529"/>
        <v>0.53352014500345746</v>
      </c>
      <c r="F4243">
        <v>0.30615865398431197</v>
      </c>
      <c r="G4243" s="20">
        <v>0.44600000000000001</v>
      </c>
      <c r="H4243">
        <v>0.46300000000000002</v>
      </c>
      <c r="I4243">
        <f t="shared" si="530"/>
        <v>1.186591757935306E-2</v>
      </c>
      <c r="J4243">
        <f t="shared" si="531"/>
        <v>1.1009087155618307E-2</v>
      </c>
      <c r="K4243">
        <v>6</v>
      </c>
      <c r="L4243">
        <v>6</v>
      </c>
      <c r="M4243">
        <f t="shared" si="532"/>
        <v>3.3702405595636774E-2</v>
      </c>
      <c r="N4243">
        <f t="shared" si="533"/>
        <v>4.3373259806337705E-5</v>
      </c>
      <c r="O4243">
        <f t="shared" si="534"/>
        <v>1.8930869048880145E-4</v>
      </c>
      <c r="P4243">
        <f t="shared" si="535"/>
        <v>-0.64298432046786724</v>
      </c>
    </row>
    <row r="4244" spans="1:16" x14ac:dyDescent="0.25">
      <c r="A4244">
        <v>4243</v>
      </c>
      <c r="B4244">
        <v>0.88338877529221471</v>
      </c>
      <c r="C4244">
        <f t="shared" si="528"/>
        <v>1.7433890327328116</v>
      </c>
      <c r="D4244">
        <v>0.36411633655812248</v>
      </c>
      <c r="E4244" s="19">
        <f t="shared" si="529"/>
        <v>5.4440831083491315</v>
      </c>
      <c r="F4244">
        <v>-1.4325632946565747</v>
      </c>
      <c r="G4244" s="20">
        <v>0.44600000000000001</v>
      </c>
      <c r="H4244">
        <v>0.46300000000000002</v>
      </c>
      <c r="I4244">
        <f t="shared" si="530"/>
        <v>1.186591757935306E-2</v>
      </c>
      <c r="J4244">
        <f t="shared" si="531"/>
        <v>1.1009087155618307E-2</v>
      </c>
      <c r="K4244">
        <v>6</v>
      </c>
      <c r="L4244">
        <v>6</v>
      </c>
      <c r="M4244">
        <f t="shared" si="532"/>
        <v>1.0550521792204979E-2</v>
      </c>
      <c r="N4244">
        <f t="shared" si="533"/>
        <v>6.7301865005660834E-5</v>
      </c>
      <c r="O4244">
        <f t="shared" si="534"/>
        <v>1.8552251681298697E-5</v>
      </c>
      <c r="P4244">
        <f t="shared" si="535"/>
        <v>-0.35317941792652746</v>
      </c>
    </row>
    <row r="4245" spans="1:16" x14ac:dyDescent="0.25">
      <c r="A4245">
        <v>4244</v>
      </c>
      <c r="B4245">
        <v>0.82546464430677202</v>
      </c>
      <c r="C4245">
        <f t="shared" si="528"/>
        <v>2.1678597370651063</v>
      </c>
      <c r="D4245">
        <v>0.33341471602526934</v>
      </c>
      <c r="E4245" s="19">
        <f t="shared" si="529"/>
        <v>5.7297021688346774</v>
      </c>
      <c r="F4245">
        <v>0.69389670898090117</v>
      </c>
      <c r="G4245" s="20">
        <v>0.44600000000000001</v>
      </c>
      <c r="H4245">
        <v>0.46300000000000002</v>
      </c>
      <c r="I4245">
        <f t="shared" si="530"/>
        <v>1.186591757935306E-2</v>
      </c>
      <c r="J4245">
        <f t="shared" si="531"/>
        <v>1.1009087155618307E-2</v>
      </c>
      <c r="K4245">
        <v>6</v>
      </c>
      <c r="L4245">
        <v>6</v>
      </c>
      <c r="M4245">
        <f t="shared" si="532"/>
        <v>1.0284194654319366E-2</v>
      </c>
      <c r="N4245">
        <f t="shared" si="533"/>
        <v>5.4124042864591236E-5</v>
      </c>
      <c r="O4245">
        <f t="shared" si="534"/>
        <v>1.7627443281321838E-5</v>
      </c>
      <c r="P4245">
        <f t="shared" si="535"/>
        <v>-2.2245532594466244</v>
      </c>
    </row>
    <row r="4246" spans="1:16" x14ac:dyDescent="0.25">
      <c r="A4246">
        <v>4245</v>
      </c>
      <c r="B4246">
        <v>0.3966490676595355</v>
      </c>
      <c r="C4246">
        <f t="shared" si="528"/>
        <v>5.1601557817305519</v>
      </c>
      <c r="D4246">
        <v>0.7159947508163701</v>
      </c>
      <c r="E4246" s="19">
        <f t="shared" si="529"/>
        <v>2.8961359264448405</v>
      </c>
      <c r="F4246">
        <v>-0.85525925896945409</v>
      </c>
      <c r="G4246" s="20">
        <v>0.44600000000000001</v>
      </c>
      <c r="H4246">
        <v>0.46300000000000002</v>
      </c>
      <c r="I4246">
        <f t="shared" si="530"/>
        <v>1.186591757935306E-2</v>
      </c>
      <c r="J4246">
        <f t="shared" si="531"/>
        <v>1.1009087155618307E-2</v>
      </c>
      <c r="K4246">
        <v>6</v>
      </c>
      <c r="L4246">
        <v>6</v>
      </c>
      <c r="M4246">
        <f t="shared" si="532"/>
        <v>1.4465279899474518E-2</v>
      </c>
      <c r="N4246">
        <f t="shared" si="533"/>
        <v>2.2738331611760653E-5</v>
      </c>
      <c r="O4246">
        <f t="shared" si="534"/>
        <v>3.4874053761690261E-5</v>
      </c>
      <c r="P4246">
        <f t="shared" si="535"/>
        <v>-0.72645264100663731</v>
      </c>
    </row>
    <row r="4247" spans="1:16" x14ac:dyDescent="0.25">
      <c r="A4247">
        <v>4246</v>
      </c>
      <c r="B4247">
        <v>0.5918759727774896</v>
      </c>
      <c r="C4247">
        <f t="shared" si="528"/>
        <v>3.7100036704741828</v>
      </c>
      <c r="D4247">
        <v>0.52250740073854796</v>
      </c>
      <c r="E4247" s="19">
        <f t="shared" si="529"/>
        <v>4.1892179306430926</v>
      </c>
      <c r="F4247">
        <v>-1.4995475794421509</v>
      </c>
      <c r="G4247" s="20">
        <v>0.44600000000000001</v>
      </c>
      <c r="H4247">
        <v>0.46300000000000002</v>
      </c>
      <c r="I4247">
        <f t="shared" si="530"/>
        <v>1.186591757935306E-2</v>
      </c>
      <c r="J4247">
        <f t="shared" si="531"/>
        <v>1.1009087155618307E-2</v>
      </c>
      <c r="K4247">
        <v>6</v>
      </c>
      <c r="L4247">
        <v>6</v>
      </c>
      <c r="M4247">
        <f t="shared" si="532"/>
        <v>1.2027346841417199E-2</v>
      </c>
      <c r="N4247">
        <f t="shared" si="533"/>
        <v>3.1626204110557312E-5</v>
      </c>
      <c r="O4247">
        <f t="shared" si="534"/>
        <v>2.4109512007291381E-5</v>
      </c>
      <c r="P4247">
        <f t="shared" si="535"/>
        <v>-0.48264377526126195</v>
      </c>
    </row>
    <row r="4248" spans="1:16" x14ac:dyDescent="0.25">
      <c r="A4248">
        <v>4247</v>
      </c>
      <c r="B4248">
        <v>0.47648548844874417</v>
      </c>
      <c r="C4248">
        <f t="shared" si="528"/>
        <v>4.5254504907765742</v>
      </c>
      <c r="D4248">
        <v>0.2631916257209998</v>
      </c>
      <c r="E4248" s="19">
        <f t="shared" si="529"/>
        <v>6.469310902644688</v>
      </c>
      <c r="F4248">
        <v>-3.7377958506112918E-2</v>
      </c>
      <c r="G4248" s="20">
        <v>0.44600000000000001</v>
      </c>
      <c r="H4248">
        <v>0.46300000000000002</v>
      </c>
      <c r="I4248">
        <f t="shared" si="530"/>
        <v>1.186591757935306E-2</v>
      </c>
      <c r="J4248">
        <f t="shared" si="531"/>
        <v>1.1009087155618307E-2</v>
      </c>
      <c r="K4248">
        <v>6</v>
      </c>
      <c r="L4248">
        <v>6</v>
      </c>
      <c r="M4248">
        <f t="shared" si="532"/>
        <v>9.6784832008883354E-3</v>
      </c>
      <c r="N4248">
        <f t="shared" si="533"/>
        <v>2.5927437184977077E-5</v>
      </c>
      <c r="O4248">
        <f t="shared" si="534"/>
        <v>1.561217284497962E-5</v>
      </c>
      <c r="P4248">
        <f t="shared" si="535"/>
        <v>-1.7315827401261452</v>
      </c>
    </row>
    <row r="4249" spans="1:16" x14ac:dyDescent="0.25">
      <c r="A4249">
        <v>4248</v>
      </c>
      <c r="B4249">
        <v>0.32148197882015445</v>
      </c>
      <c r="C4249">
        <f t="shared" si="528"/>
        <v>5.8461131123766865</v>
      </c>
      <c r="D4249">
        <v>0.99145481734672081</v>
      </c>
      <c r="E4249" s="19">
        <f t="shared" si="529"/>
        <v>0.51785758557908113</v>
      </c>
      <c r="F4249">
        <v>0.95807990874163806</v>
      </c>
      <c r="G4249" s="20">
        <v>0.44600000000000001</v>
      </c>
      <c r="H4249">
        <v>0.46300000000000002</v>
      </c>
      <c r="I4249">
        <f t="shared" si="530"/>
        <v>1.186591757935306E-2</v>
      </c>
      <c r="J4249">
        <f t="shared" si="531"/>
        <v>1.1009087155618307E-2</v>
      </c>
      <c r="K4249">
        <v>6</v>
      </c>
      <c r="L4249">
        <v>6</v>
      </c>
      <c r="M4249">
        <f t="shared" si="532"/>
        <v>3.4208272334764964E-2</v>
      </c>
      <c r="N4249">
        <f t="shared" si="533"/>
        <v>2.0070315280922174E-5</v>
      </c>
      <c r="O4249">
        <f t="shared" si="534"/>
        <v>1.9503431602157435E-4</v>
      </c>
      <c r="P4249">
        <f t="shared" si="535"/>
        <v>-0.90772274944977493</v>
      </c>
    </row>
    <row r="4250" spans="1:16" x14ac:dyDescent="0.25">
      <c r="A4250">
        <v>4249</v>
      </c>
      <c r="B4250">
        <v>6.1006500442518388E-2</v>
      </c>
      <c r="C4250">
        <f t="shared" si="528"/>
        <v>10.55269597752272</v>
      </c>
      <c r="D4250">
        <v>0.16232795190282906</v>
      </c>
      <c r="E4250" s="19">
        <f t="shared" si="529"/>
        <v>7.8913170147008707</v>
      </c>
      <c r="F4250">
        <v>-0.20455900084925815</v>
      </c>
      <c r="G4250" s="20">
        <v>0.44600000000000001</v>
      </c>
      <c r="H4250">
        <v>0.46300000000000002</v>
      </c>
      <c r="I4250">
        <f t="shared" si="530"/>
        <v>1.186591757935306E-2</v>
      </c>
      <c r="J4250">
        <f t="shared" si="531"/>
        <v>1.1009087155618307E-2</v>
      </c>
      <c r="K4250">
        <v>6</v>
      </c>
      <c r="L4250">
        <v>6</v>
      </c>
      <c r="M4250">
        <f t="shared" si="532"/>
        <v>8.7631766593859132E-3</v>
      </c>
      <c r="N4250">
        <f t="shared" si="533"/>
        <v>1.1118801639244959E-5</v>
      </c>
      <c r="O4250">
        <f t="shared" si="534"/>
        <v>1.2798877527267673E-5</v>
      </c>
      <c r="P4250">
        <f t="shared" si="535"/>
        <v>-1.8257751064932191</v>
      </c>
    </row>
    <row r="4251" spans="1:16" x14ac:dyDescent="0.25">
      <c r="A4251">
        <v>4250</v>
      </c>
      <c r="B4251">
        <v>0.20575579088717308</v>
      </c>
      <c r="C4251">
        <f t="shared" si="528"/>
        <v>7.2061328107637772</v>
      </c>
      <c r="D4251">
        <v>0.46320993682668538</v>
      </c>
      <c r="E4251" s="19">
        <f t="shared" si="529"/>
        <v>4.6259550972359715</v>
      </c>
      <c r="F4251">
        <v>2.6707130018621683</v>
      </c>
      <c r="G4251" s="20">
        <v>0.44600000000000001</v>
      </c>
      <c r="H4251">
        <v>0.46300000000000002</v>
      </c>
      <c r="I4251">
        <f t="shared" si="530"/>
        <v>1.186591757935306E-2</v>
      </c>
      <c r="J4251">
        <f t="shared" si="531"/>
        <v>1.1009087155618307E-2</v>
      </c>
      <c r="K4251">
        <v>6</v>
      </c>
      <c r="L4251">
        <v>6</v>
      </c>
      <c r="M4251">
        <f t="shared" si="532"/>
        <v>1.1445522030401674E-2</v>
      </c>
      <c r="N4251">
        <f t="shared" si="533"/>
        <v>1.6282427262244306E-5</v>
      </c>
      <c r="O4251">
        <f t="shared" si="534"/>
        <v>2.1833329091401674E-5</v>
      </c>
      <c r="P4251">
        <f t="shared" si="535"/>
        <v>-2.9258986185652467</v>
      </c>
    </row>
    <row r="4252" spans="1:16" x14ac:dyDescent="0.25">
      <c r="A4252">
        <v>4251</v>
      </c>
      <c r="B4252">
        <v>0.62056337168492692</v>
      </c>
      <c r="C4252">
        <f t="shared" si="528"/>
        <v>3.518677609257638</v>
      </c>
      <c r="D4252">
        <v>0.978789635914182</v>
      </c>
      <c r="E4252" s="19">
        <f t="shared" si="529"/>
        <v>0.77192095203368594</v>
      </c>
      <c r="F4252">
        <v>-1.3656040209752973</v>
      </c>
      <c r="G4252" s="20">
        <v>0.44600000000000001</v>
      </c>
      <c r="H4252">
        <v>0.46300000000000002</v>
      </c>
      <c r="I4252">
        <f t="shared" si="530"/>
        <v>1.186591757935306E-2</v>
      </c>
      <c r="J4252">
        <f t="shared" si="531"/>
        <v>1.1009087155618307E-2</v>
      </c>
      <c r="K4252">
        <v>6</v>
      </c>
      <c r="L4252">
        <v>6</v>
      </c>
      <c r="M4252">
        <f t="shared" si="532"/>
        <v>2.8018823635680444E-2</v>
      </c>
      <c r="N4252">
        <f t="shared" si="533"/>
        <v>3.3345860679202157E-5</v>
      </c>
      <c r="O4252">
        <f t="shared" si="534"/>
        <v>1.3084241298789417E-4</v>
      </c>
      <c r="P4252">
        <f t="shared" si="535"/>
        <v>1.7784468421739811E-2</v>
      </c>
    </row>
    <row r="4253" spans="1:16" x14ac:dyDescent="0.25">
      <c r="A4253">
        <v>4252</v>
      </c>
      <c r="B4253">
        <v>0.51203955198828088</v>
      </c>
      <c r="C4253">
        <f t="shared" si="528"/>
        <v>4.2641882443589489</v>
      </c>
      <c r="D4253">
        <v>0.10080263679921872</v>
      </c>
      <c r="E4253" s="19">
        <f t="shared" si="529"/>
        <v>9.2146530304916752</v>
      </c>
      <c r="F4253">
        <v>-0.47826006266404875</v>
      </c>
      <c r="G4253" s="20">
        <v>0.44600000000000001</v>
      </c>
      <c r="H4253">
        <v>0.46300000000000002</v>
      </c>
      <c r="I4253">
        <f t="shared" si="530"/>
        <v>1.186591757935306E-2</v>
      </c>
      <c r="J4253">
        <f t="shared" si="531"/>
        <v>1.1009087155618307E-2</v>
      </c>
      <c r="K4253">
        <v>6</v>
      </c>
      <c r="L4253">
        <v>6</v>
      </c>
      <c r="M4253">
        <f t="shared" si="532"/>
        <v>8.1095511729389405E-3</v>
      </c>
      <c r="N4253">
        <f t="shared" si="533"/>
        <v>2.7515983490773975E-5</v>
      </c>
      <c r="O4253">
        <f t="shared" si="534"/>
        <v>1.0960803371085893E-5</v>
      </c>
      <c r="P4253">
        <f t="shared" si="535"/>
        <v>-1.7304742032939493</v>
      </c>
    </row>
    <row r="4254" spans="1:16" x14ac:dyDescent="0.25">
      <c r="A4254">
        <v>4253</v>
      </c>
      <c r="B4254">
        <v>0.88085573900570691</v>
      </c>
      <c r="C4254">
        <f t="shared" si="528"/>
        <v>1.7631043279544301</v>
      </c>
      <c r="D4254">
        <v>0.45854060487685783</v>
      </c>
      <c r="E4254" s="19">
        <f t="shared" si="529"/>
        <v>4.6617274986108912</v>
      </c>
      <c r="F4254">
        <v>0.623099367658142</v>
      </c>
      <c r="G4254" s="20">
        <v>0.44600000000000001</v>
      </c>
      <c r="H4254">
        <v>0.46300000000000002</v>
      </c>
      <c r="I4254">
        <f t="shared" si="530"/>
        <v>1.186591757935306E-2</v>
      </c>
      <c r="J4254">
        <f t="shared" si="531"/>
        <v>1.1009087155618307E-2</v>
      </c>
      <c r="K4254">
        <v>6</v>
      </c>
      <c r="L4254">
        <v>6</v>
      </c>
      <c r="M4254">
        <f t="shared" si="532"/>
        <v>1.1401523073161312E-2</v>
      </c>
      <c r="N4254">
        <f t="shared" si="533"/>
        <v>6.6549285526095066E-5</v>
      </c>
      <c r="O4254">
        <f t="shared" si="534"/>
        <v>2.1665788064638296E-5</v>
      </c>
      <c r="P4254">
        <f t="shared" si="535"/>
        <v>-2.0043224539034665</v>
      </c>
    </row>
    <row r="4255" spans="1:16" x14ac:dyDescent="0.25">
      <c r="A4255">
        <v>4254</v>
      </c>
      <c r="B4255">
        <v>0.79268776512955108</v>
      </c>
      <c r="C4255">
        <f t="shared" si="528"/>
        <v>2.3918461678267851</v>
      </c>
      <c r="D4255">
        <v>0.52397228919339578</v>
      </c>
      <c r="E4255" s="19">
        <f t="shared" si="529"/>
        <v>4.1787906111836568</v>
      </c>
      <c r="F4255">
        <v>0.98642658485914581</v>
      </c>
      <c r="G4255" s="20">
        <v>0.44600000000000001</v>
      </c>
      <c r="H4255">
        <v>0.46300000000000002</v>
      </c>
      <c r="I4255">
        <f t="shared" si="530"/>
        <v>1.186591757935306E-2</v>
      </c>
      <c r="J4255">
        <f t="shared" si="531"/>
        <v>1.1009087155618307E-2</v>
      </c>
      <c r="K4255">
        <v>6</v>
      </c>
      <c r="L4255">
        <v>6</v>
      </c>
      <c r="M4255">
        <f t="shared" si="532"/>
        <v>1.2042343387218829E-2</v>
      </c>
      <c r="N4255">
        <f t="shared" si="533"/>
        <v>4.9055551695425946E-5</v>
      </c>
      <c r="O4255">
        <f t="shared" si="534"/>
        <v>2.4169672375948842E-5</v>
      </c>
      <c r="P4255">
        <f t="shared" si="535"/>
        <v>-2.1126306521682925</v>
      </c>
    </row>
    <row r="4256" spans="1:16" x14ac:dyDescent="0.25">
      <c r="A4256">
        <v>4255</v>
      </c>
      <c r="B4256">
        <v>5.8381908627582628E-2</v>
      </c>
      <c r="C4256">
        <f t="shared" si="528"/>
        <v>10.667679002453371</v>
      </c>
      <c r="D4256">
        <v>0.4817651905880917</v>
      </c>
      <c r="E4256" s="19">
        <f t="shared" si="529"/>
        <v>4.4859521438735408</v>
      </c>
      <c r="F4256">
        <v>1.3929320630268194</v>
      </c>
      <c r="G4256" s="20">
        <v>0.44600000000000001</v>
      </c>
      <c r="H4256">
        <v>0.46300000000000002</v>
      </c>
      <c r="I4256">
        <f t="shared" si="530"/>
        <v>1.186591757935306E-2</v>
      </c>
      <c r="J4256">
        <f t="shared" si="531"/>
        <v>1.1009087155618307E-2</v>
      </c>
      <c r="K4256">
        <v>6</v>
      </c>
      <c r="L4256">
        <v>6</v>
      </c>
      <c r="M4256">
        <f t="shared" si="532"/>
        <v>1.162275261049962E-2</v>
      </c>
      <c r="N4256">
        <f t="shared" si="533"/>
        <v>1.0998956127790196E-5</v>
      </c>
      <c r="O4256">
        <f t="shared" si="534"/>
        <v>2.2514729707479284E-5</v>
      </c>
      <c r="P4256">
        <f t="shared" si="535"/>
        <v>-2.1564447503263442</v>
      </c>
    </row>
    <row r="4257" spans="1:16" x14ac:dyDescent="0.25">
      <c r="A4257">
        <v>4256</v>
      </c>
      <c r="B4257">
        <v>0.58912930692464982</v>
      </c>
      <c r="C4257">
        <f t="shared" si="528"/>
        <v>3.7284946285079279</v>
      </c>
      <c r="D4257">
        <v>0.93679616687520983</v>
      </c>
      <c r="E4257" s="19">
        <f t="shared" si="529"/>
        <v>1.281771367220756</v>
      </c>
      <c r="F4257">
        <v>0.27495730137161445</v>
      </c>
      <c r="G4257" s="20">
        <v>0.44600000000000001</v>
      </c>
      <c r="H4257">
        <v>0.46300000000000002</v>
      </c>
      <c r="I4257">
        <f t="shared" si="530"/>
        <v>1.186591757935306E-2</v>
      </c>
      <c r="J4257">
        <f t="shared" si="531"/>
        <v>1.1009087155618307E-2</v>
      </c>
      <c r="K4257">
        <v>6</v>
      </c>
      <c r="L4257">
        <v>6</v>
      </c>
      <c r="M4257">
        <f t="shared" si="532"/>
        <v>2.1743578924551372E-2</v>
      </c>
      <c r="N4257">
        <f t="shared" si="533"/>
        <v>3.1469358286373036E-5</v>
      </c>
      <c r="O4257">
        <f t="shared" si="534"/>
        <v>7.87972040746991E-5</v>
      </c>
      <c r="P4257">
        <f t="shared" si="535"/>
        <v>-0.91462719084340338</v>
      </c>
    </row>
    <row r="4258" spans="1:16" x14ac:dyDescent="0.25">
      <c r="A4258">
        <v>4257</v>
      </c>
      <c r="B4258">
        <v>0.5186925870540483</v>
      </c>
      <c r="C4258">
        <f t="shared" si="528"/>
        <v>4.2164453003792266</v>
      </c>
      <c r="D4258">
        <v>0.71486556596575823</v>
      </c>
      <c r="E4258" s="19">
        <f t="shared" si="529"/>
        <v>2.903465992676884</v>
      </c>
      <c r="F4258">
        <v>1.327350673818728</v>
      </c>
      <c r="G4258" s="20">
        <v>0.44600000000000001</v>
      </c>
      <c r="H4258">
        <v>0.46300000000000002</v>
      </c>
      <c r="I4258">
        <f t="shared" si="530"/>
        <v>1.186591757935306E-2</v>
      </c>
      <c r="J4258">
        <f t="shared" si="531"/>
        <v>1.1009087155618307E-2</v>
      </c>
      <c r="K4258">
        <v>6</v>
      </c>
      <c r="L4258">
        <v>6</v>
      </c>
      <c r="M4258">
        <f t="shared" si="532"/>
        <v>1.4447008897482301E-2</v>
      </c>
      <c r="N4258">
        <f t="shared" si="533"/>
        <v>2.7827547845285785E-5</v>
      </c>
      <c r="O4258">
        <f t="shared" si="534"/>
        <v>3.4786011013988795E-5</v>
      </c>
      <c r="P4258">
        <f t="shared" si="535"/>
        <v>-1.9037267494041397</v>
      </c>
    </row>
    <row r="4259" spans="1:16" x14ac:dyDescent="0.25">
      <c r="A4259">
        <v>4258</v>
      </c>
      <c r="B4259">
        <v>0.1487777336954863</v>
      </c>
      <c r="C4259">
        <f t="shared" si="528"/>
        <v>8.1382775475823017</v>
      </c>
      <c r="D4259">
        <v>6.5828424939725946E-2</v>
      </c>
      <c r="E4259" s="19">
        <f t="shared" si="529"/>
        <v>10.353028569514379</v>
      </c>
      <c r="F4259">
        <v>1.3716544344788417</v>
      </c>
      <c r="G4259" s="20">
        <v>0.44600000000000001</v>
      </c>
      <c r="H4259">
        <v>0.46300000000000002</v>
      </c>
      <c r="I4259">
        <f t="shared" si="530"/>
        <v>1.186591757935306E-2</v>
      </c>
      <c r="J4259">
        <f t="shared" si="531"/>
        <v>1.1009087155618307E-2</v>
      </c>
      <c r="K4259">
        <v>6</v>
      </c>
      <c r="L4259">
        <v>6</v>
      </c>
      <c r="M4259">
        <f t="shared" si="532"/>
        <v>7.6507252470033957E-3</v>
      </c>
      <c r="N4259">
        <f t="shared" si="533"/>
        <v>1.4417465200383882E-5</v>
      </c>
      <c r="O4259">
        <f t="shared" si="534"/>
        <v>9.755599467522528E-6</v>
      </c>
      <c r="P4259">
        <f t="shared" si="535"/>
        <v>-3.1034824341052332</v>
      </c>
    </row>
    <row r="4260" spans="1:16" x14ac:dyDescent="0.25">
      <c r="A4260">
        <v>4259</v>
      </c>
      <c r="B4260">
        <v>0.55037079989013338</v>
      </c>
      <c r="C4260">
        <f t="shared" si="528"/>
        <v>3.9933707408255668</v>
      </c>
      <c r="D4260">
        <v>0.11304055909909361</v>
      </c>
      <c r="E4260" s="19">
        <f t="shared" si="529"/>
        <v>8.9019251572383453</v>
      </c>
      <c r="F4260">
        <v>0.33604237614781596</v>
      </c>
      <c r="G4260" s="20">
        <v>0.44600000000000001</v>
      </c>
      <c r="H4260">
        <v>0.46300000000000002</v>
      </c>
      <c r="I4260">
        <f t="shared" si="530"/>
        <v>1.186591757935306E-2</v>
      </c>
      <c r="J4260">
        <f t="shared" si="531"/>
        <v>1.1009087155618307E-2</v>
      </c>
      <c r="K4260">
        <v>6</v>
      </c>
      <c r="L4260">
        <v>6</v>
      </c>
      <c r="M4260">
        <f t="shared" si="532"/>
        <v>8.2507673773754928E-3</v>
      </c>
      <c r="N4260">
        <f t="shared" si="533"/>
        <v>2.9382028604004969E-5</v>
      </c>
      <c r="O4260">
        <f t="shared" si="534"/>
        <v>1.1345860385927277E-5</v>
      </c>
      <c r="P4260">
        <f t="shared" si="535"/>
        <v>-2.3203379748612796</v>
      </c>
    </row>
    <row r="4261" spans="1:16" x14ac:dyDescent="0.25">
      <c r="A4261">
        <v>4260</v>
      </c>
      <c r="B4261">
        <v>0.32490005188146609</v>
      </c>
      <c r="C4261">
        <f t="shared" si="528"/>
        <v>5.8124324085242485</v>
      </c>
      <c r="D4261">
        <v>0.70360423596911525</v>
      </c>
      <c r="E4261" s="19">
        <f t="shared" si="529"/>
        <v>2.9765310161576277</v>
      </c>
      <c r="F4261">
        <v>-0.24331257009180263</v>
      </c>
      <c r="G4261" s="20">
        <v>0.44600000000000001</v>
      </c>
      <c r="H4261">
        <v>0.46300000000000002</v>
      </c>
      <c r="I4261">
        <f t="shared" si="530"/>
        <v>1.186591757935306E-2</v>
      </c>
      <c r="J4261">
        <f t="shared" si="531"/>
        <v>1.1009087155618307E-2</v>
      </c>
      <c r="K4261">
        <v>6</v>
      </c>
      <c r="L4261">
        <v>6</v>
      </c>
      <c r="M4261">
        <f t="shared" si="532"/>
        <v>1.4268591543379802E-2</v>
      </c>
      <c r="N4261">
        <f t="shared" si="533"/>
        <v>2.0186614671210214E-5</v>
      </c>
      <c r="O4261">
        <f t="shared" si="534"/>
        <v>3.3932117438634934E-5</v>
      </c>
      <c r="P4261">
        <f t="shared" si="535"/>
        <v>-1.0659819121169856</v>
      </c>
    </row>
    <row r="4262" spans="1:16" x14ac:dyDescent="0.25">
      <c r="A4262">
        <v>4261</v>
      </c>
      <c r="B4262">
        <v>0.99844355601672419</v>
      </c>
      <c r="C4262">
        <f t="shared" si="528"/>
        <v>0.25241253540194464</v>
      </c>
      <c r="D4262">
        <v>0.13745536667989136</v>
      </c>
      <c r="E4262" s="19">
        <f t="shared" si="529"/>
        <v>8.3604942113079446</v>
      </c>
      <c r="F4262">
        <v>-0.22436438484874088</v>
      </c>
      <c r="G4262" s="20">
        <v>0.44600000000000001</v>
      </c>
      <c r="H4262">
        <v>0.46300000000000002</v>
      </c>
      <c r="I4262">
        <f t="shared" si="530"/>
        <v>1.186591757935306E-2</v>
      </c>
      <c r="J4262">
        <f t="shared" si="531"/>
        <v>1.1009087155618307E-2</v>
      </c>
      <c r="K4262">
        <v>6</v>
      </c>
      <c r="L4262">
        <v>6</v>
      </c>
      <c r="M4262">
        <f t="shared" si="532"/>
        <v>8.513739091288261E-3</v>
      </c>
      <c r="N4262">
        <f t="shared" si="533"/>
        <v>4.6484748923618374E-4</v>
      </c>
      <c r="O4262">
        <f t="shared" si="534"/>
        <v>1.2080625552421645E-5</v>
      </c>
      <c r="P4262">
        <f t="shared" si="535"/>
        <v>-1.4212529876194933</v>
      </c>
    </row>
    <row r="4263" spans="1:16" x14ac:dyDescent="0.25">
      <c r="A4263">
        <v>4262</v>
      </c>
      <c r="B4263">
        <v>0.68141727958006526</v>
      </c>
      <c r="C4263">
        <f t="shared" si="528"/>
        <v>3.1204816267462419</v>
      </c>
      <c r="D4263">
        <v>0.51380962553788878</v>
      </c>
      <c r="E4263" s="19">
        <f t="shared" si="529"/>
        <v>4.2514533411054529</v>
      </c>
      <c r="F4263">
        <v>0.36475739761954173</v>
      </c>
      <c r="G4263" s="20">
        <v>0.44600000000000001</v>
      </c>
      <c r="H4263">
        <v>0.46300000000000002</v>
      </c>
      <c r="I4263">
        <f t="shared" si="530"/>
        <v>1.186591757935306E-2</v>
      </c>
      <c r="J4263">
        <f t="shared" si="531"/>
        <v>1.1009087155618307E-2</v>
      </c>
      <c r="K4263">
        <v>6</v>
      </c>
      <c r="L4263">
        <v>6</v>
      </c>
      <c r="M4263">
        <f t="shared" si="532"/>
        <v>1.1938990414475206E-2</v>
      </c>
      <c r="N4263">
        <f t="shared" si="533"/>
        <v>3.7601033227578391E-5</v>
      </c>
      <c r="O4263">
        <f t="shared" si="534"/>
        <v>2.3756582019488473E-5</v>
      </c>
      <c r="P4263">
        <f t="shared" si="535"/>
        <v>-1.663221444927073</v>
      </c>
    </row>
    <row r="4264" spans="1:16" x14ac:dyDescent="0.25">
      <c r="A4264">
        <v>4263</v>
      </c>
      <c r="B4264">
        <v>0.93752861110263375</v>
      </c>
      <c r="C4264">
        <f t="shared" si="528"/>
        <v>1.2745493725458157</v>
      </c>
      <c r="D4264">
        <v>0.96758934293649101</v>
      </c>
      <c r="E4264" s="19">
        <f t="shared" si="529"/>
        <v>0.93562273226776904</v>
      </c>
      <c r="F4264">
        <v>-2.284541551489383</v>
      </c>
      <c r="G4264" s="20">
        <v>0.44600000000000001</v>
      </c>
      <c r="H4264">
        <v>0.46300000000000002</v>
      </c>
      <c r="I4264">
        <f t="shared" si="530"/>
        <v>1.186591757935306E-2</v>
      </c>
      <c r="J4264">
        <f t="shared" si="531"/>
        <v>1.1009087155618307E-2</v>
      </c>
      <c r="K4264">
        <v>6</v>
      </c>
      <c r="L4264">
        <v>6</v>
      </c>
      <c r="M4264">
        <f t="shared" si="532"/>
        <v>2.5449891171570486E-2</v>
      </c>
      <c r="N4264">
        <f t="shared" si="533"/>
        <v>9.2058680393815486E-5</v>
      </c>
      <c r="O4264">
        <f t="shared" si="534"/>
        <v>1.0794949344079688E-4</v>
      </c>
      <c r="P4264">
        <f t="shared" si="535"/>
        <v>0.60153328577872822</v>
      </c>
    </row>
    <row r="4265" spans="1:16" x14ac:dyDescent="0.25">
      <c r="A4265">
        <v>4264</v>
      </c>
      <c r="B4265">
        <v>0.50730918301950134</v>
      </c>
      <c r="C4265">
        <f t="shared" si="528"/>
        <v>4.2983400856196283</v>
      </c>
      <c r="D4265">
        <v>0.5076754051332133</v>
      </c>
      <c r="E4265" s="19">
        <f t="shared" si="529"/>
        <v>4.2956898138841737</v>
      </c>
      <c r="F4265">
        <v>0.68313397605379578</v>
      </c>
      <c r="G4265" s="20">
        <v>0.44600000000000001</v>
      </c>
      <c r="H4265">
        <v>0.46300000000000002</v>
      </c>
      <c r="I4265">
        <f t="shared" si="530"/>
        <v>1.186591757935306E-2</v>
      </c>
      <c r="J4265">
        <f t="shared" si="531"/>
        <v>1.1009087155618307E-2</v>
      </c>
      <c r="K4265">
        <v>6</v>
      </c>
      <c r="L4265">
        <v>6</v>
      </c>
      <c r="M4265">
        <f t="shared" si="532"/>
        <v>1.1877358223782834E-2</v>
      </c>
      <c r="N4265">
        <f t="shared" si="533"/>
        <v>2.7297359212194372E-5</v>
      </c>
      <c r="O4265">
        <f t="shared" si="534"/>
        <v>2.3511939729343619E-5</v>
      </c>
      <c r="P4265">
        <f t="shared" si="535"/>
        <v>-1.8412699534861832</v>
      </c>
    </row>
    <row r="4266" spans="1:16" x14ac:dyDescent="0.25">
      <c r="A4266">
        <v>4265</v>
      </c>
      <c r="B4266">
        <v>0.52333140049439986</v>
      </c>
      <c r="C4266">
        <f t="shared" si="528"/>
        <v>4.1833506708303592</v>
      </c>
      <c r="D4266">
        <v>0.73366496780297252</v>
      </c>
      <c r="E4266" s="19">
        <f t="shared" si="529"/>
        <v>2.7812586862486883</v>
      </c>
      <c r="F4266">
        <v>-0.3055981778743444</v>
      </c>
      <c r="G4266" s="20">
        <v>0.44600000000000001</v>
      </c>
      <c r="H4266">
        <v>0.46300000000000002</v>
      </c>
      <c r="I4266">
        <f t="shared" si="530"/>
        <v>1.186591757935306E-2</v>
      </c>
      <c r="J4266">
        <f t="shared" si="531"/>
        <v>1.1009087155618307E-2</v>
      </c>
      <c r="K4266">
        <v>6</v>
      </c>
      <c r="L4266">
        <v>6</v>
      </c>
      <c r="M4266">
        <f t="shared" si="532"/>
        <v>1.4760994544973548E-2</v>
      </c>
      <c r="N4266">
        <f t="shared" si="533"/>
        <v>2.8047692523477516E-5</v>
      </c>
      <c r="O4266">
        <f t="shared" si="534"/>
        <v>3.6314493326123135E-5</v>
      </c>
      <c r="P4266">
        <f t="shared" si="535"/>
        <v>-0.98559122040846037</v>
      </c>
    </row>
    <row r="4267" spans="1:16" x14ac:dyDescent="0.25">
      <c r="A4267">
        <v>4266</v>
      </c>
      <c r="B4267">
        <v>0.58000427259132659</v>
      </c>
      <c r="C4267">
        <f t="shared" si="528"/>
        <v>3.7901704400703529</v>
      </c>
      <c r="D4267">
        <v>0.36594744712668231</v>
      </c>
      <c r="E4267" s="19">
        <f t="shared" si="529"/>
        <v>5.4276240591556713</v>
      </c>
      <c r="F4267">
        <v>-0.65955873651546426</v>
      </c>
      <c r="G4267" s="20">
        <v>0.44600000000000001</v>
      </c>
      <c r="H4267">
        <v>0.46300000000000002</v>
      </c>
      <c r="I4267">
        <f t="shared" si="530"/>
        <v>1.186591757935306E-2</v>
      </c>
      <c r="J4267">
        <f t="shared" si="531"/>
        <v>1.1009087155618307E-2</v>
      </c>
      <c r="K4267">
        <v>6</v>
      </c>
      <c r="L4267">
        <v>6</v>
      </c>
      <c r="M4267">
        <f t="shared" si="532"/>
        <v>1.0566506697083542E-2</v>
      </c>
      <c r="N4267">
        <f t="shared" si="533"/>
        <v>3.0957270969364475E-5</v>
      </c>
      <c r="O4267">
        <f t="shared" si="534"/>
        <v>1.8608510629918556E-5</v>
      </c>
      <c r="P4267">
        <f t="shared" si="535"/>
        <v>-1.169403566559706</v>
      </c>
    </row>
    <row r="4268" spans="1:16" x14ac:dyDescent="0.25">
      <c r="A4268">
        <v>4267</v>
      </c>
      <c r="B4268">
        <v>0.75353251747184669</v>
      </c>
      <c r="C4268">
        <f t="shared" si="528"/>
        <v>2.6514553637762912</v>
      </c>
      <c r="D4268">
        <v>0.49092074343089082</v>
      </c>
      <c r="E4268" s="19">
        <f t="shared" si="529"/>
        <v>4.4180619359869695</v>
      </c>
      <c r="F4268">
        <v>1.4383522284333594</v>
      </c>
      <c r="G4268" s="20">
        <v>0.44600000000000001</v>
      </c>
      <c r="H4268">
        <v>0.46300000000000002</v>
      </c>
      <c r="I4268">
        <f t="shared" si="530"/>
        <v>1.186591757935306E-2</v>
      </c>
      <c r="J4268">
        <f t="shared" si="531"/>
        <v>1.1009087155618307E-2</v>
      </c>
      <c r="K4268">
        <v>6</v>
      </c>
      <c r="L4268">
        <v>6</v>
      </c>
      <c r="M4268">
        <f t="shared" si="532"/>
        <v>1.1711712753380019E-2</v>
      </c>
      <c r="N4268">
        <f t="shared" si="533"/>
        <v>4.4252426398090768E-5</v>
      </c>
      <c r="O4268">
        <f t="shared" si="534"/>
        <v>2.2860702602947368E-5</v>
      </c>
      <c r="P4268">
        <f t="shared" si="535"/>
        <v>-2.4576555521938985</v>
      </c>
    </row>
    <row r="4269" spans="1:16" x14ac:dyDescent="0.25">
      <c r="A4269">
        <v>4268</v>
      </c>
      <c r="B4269">
        <v>0.72905667287209697</v>
      </c>
      <c r="C4269">
        <f t="shared" si="528"/>
        <v>2.8112564178222805</v>
      </c>
      <c r="D4269">
        <v>0.69231238746299628</v>
      </c>
      <c r="E4269" s="19">
        <f t="shared" si="529"/>
        <v>3.0497727053531998</v>
      </c>
      <c r="F4269">
        <v>0.99116732599213719</v>
      </c>
      <c r="G4269" s="20">
        <v>0.44600000000000001</v>
      </c>
      <c r="H4269">
        <v>0.46300000000000002</v>
      </c>
      <c r="I4269">
        <f t="shared" si="530"/>
        <v>1.186591757935306E-2</v>
      </c>
      <c r="J4269">
        <f t="shared" si="531"/>
        <v>1.1009087155618307E-2</v>
      </c>
      <c r="K4269">
        <v>6</v>
      </c>
      <c r="L4269">
        <v>6</v>
      </c>
      <c r="M4269">
        <f t="shared" si="532"/>
        <v>1.4096216957958294E-2</v>
      </c>
      <c r="N4269">
        <f t="shared" si="533"/>
        <v>4.1736973045036115E-5</v>
      </c>
      <c r="O4269">
        <f t="shared" si="534"/>
        <v>3.311722208763849E-5</v>
      </c>
      <c r="P4269">
        <f t="shared" si="535"/>
        <v>-1.8143458745135015</v>
      </c>
    </row>
    <row r="4270" spans="1:16" x14ac:dyDescent="0.25">
      <c r="A4270">
        <v>4269</v>
      </c>
      <c r="B4270">
        <v>0.23349711600085452</v>
      </c>
      <c r="C4270">
        <f t="shared" si="528"/>
        <v>6.8312358951806038</v>
      </c>
      <c r="D4270">
        <v>0.93310342722861417</v>
      </c>
      <c r="E4270" s="19">
        <f t="shared" si="529"/>
        <v>1.3176657854674538</v>
      </c>
      <c r="F4270">
        <v>-0.25783720047911629</v>
      </c>
      <c r="G4270" s="20">
        <v>0.44600000000000001</v>
      </c>
      <c r="H4270">
        <v>0.46300000000000002</v>
      </c>
      <c r="I4270">
        <f t="shared" si="530"/>
        <v>1.186591757935306E-2</v>
      </c>
      <c r="J4270">
        <f t="shared" si="531"/>
        <v>1.1009087155618307E-2</v>
      </c>
      <c r="K4270">
        <v>6</v>
      </c>
      <c r="L4270">
        <v>6</v>
      </c>
      <c r="M4270">
        <f t="shared" si="532"/>
        <v>2.1445376612277012E-2</v>
      </c>
      <c r="N4270">
        <f t="shared" si="533"/>
        <v>1.7176003747156688E-5</v>
      </c>
      <c r="O4270">
        <f t="shared" si="534"/>
        <v>7.6650696340399655E-5</v>
      </c>
      <c r="P4270">
        <f t="shared" si="535"/>
        <v>-0.67625210211995779</v>
      </c>
    </row>
    <row r="4271" spans="1:16" x14ac:dyDescent="0.25">
      <c r="A4271">
        <v>4270</v>
      </c>
      <c r="B4271">
        <v>0.16879787591174047</v>
      </c>
      <c r="C4271">
        <f t="shared" si="528"/>
        <v>7.779770140107515</v>
      </c>
      <c r="D4271">
        <v>0.45493942075869015</v>
      </c>
      <c r="E4271" s="19">
        <f t="shared" si="529"/>
        <v>4.6894731332483808</v>
      </c>
      <c r="F4271">
        <v>-1.3557564670918509</v>
      </c>
      <c r="G4271" s="20">
        <v>0.44600000000000001</v>
      </c>
      <c r="H4271">
        <v>0.46300000000000002</v>
      </c>
      <c r="I4271">
        <f t="shared" si="530"/>
        <v>1.186591757935306E-2</v>
      </c>
      <c r="J4271">
        <f t="shared" si="531"/>
        <v>1.1009087155618307E-2</v>
      </c>
      <c r="K4271">
        <v>6</v>
      </c>
      <c r="L4271">
        <v>6</v>
      </c>
      <c r="M4271">
        <f t="shared" si="532"/>
        <v>1.1367744033368803E-2</v>
      </c>
      <c r="N4271">
        <f t="shared" si="533"/>
        <v>1.5081850905650509E-5</v>
      </c>
      <c r="O4271">
        <f t="shared" si="534"/>
        <v>2.1537600734698671E-5</v>
      </c>
      <c r="P4271">
        <f t="shared" si="535"/>
        <v>-0.77374844162817502</v>
      </c>
    </row>
    <row r="4272" spans="1:16" x14ac:dyDescent="0.25">
      <c r="A4272">
        <v>4271</v>
      </c>
      <c r="B4272">
        <v>0.29175695059053314</v>
      </c>
      <c r="C4272">
        <f t="shared" si="528"/>
        <v>6.1514817648354549</v>
      </c>
      <c r="D4272">
        <v>0.32047486800744651</v>
      </c>
      <c r="E4272" s="19">
        <f t="shared" si="529"/>
        <v>5.8560897112185639</v>
      </c>
      <c r="F4272">
        <v>0.25586018637113739</v>
      </c>
      <c r="G4272" s="20">
        <v>0.44600000000000001</v>
      </c>
      <c r="H4272">
        <v>0.46300000000000002</v>
      </c>
      <c r="I4272">
        <f t="shared" si="530"/>
        <v>1.186591757935306E-2</v>
      </c>
      <c r="J4272">
        <f t="shared" si="531"/>
        <v>1.1009087155618307E-2</v>
      </c>
      <c r="K4272">
        <v>6</v>
      </c>
      <c r="L4272">
        <v>6</v>
      </c>
      <c r="M4272">
        <f t="shared" si="532"/>
        <v>1.0172611329474291E-2</v>
      </c>
      <c r="N4272">
        <f t="shared" si="533"/>
        <v>1.9073995147650715E-5</v>
      </c>
      <c r="O4272">
        <f t="shared" si="534"/>
        <v>1.7247003543424786E-5</v>
      </c>
      <c r="P4272">
        <f t="shared" si="535"/>
        <v>-1.822736518729597</v>
      </c>
    </row>
    <row r="4273" spans="1:16" x14ac:dyDescent="0.25">
      <c r="A4273">
        <v>4272</v>
      </c>
      <c r="B4273">
        <v>0.81179235206152534</v>
      </c>
      <c r="C4273">
        <f t="shared" si="528"/>
        <v>2.2622685149937247</v>
      </c>
      <c r="D4273">
        <v>0.43977172154911953</v>
      </c>
      <c r="E4273" s="19">
        <f t="shared" si="529"/>
        <v>4.8078980329241219</v>
      </c>
      <c r="F4273">
        <v>0.74928038884536363</v>
      </c>
      <c r="G4273" s="20">
        <v>0.44600000000000001</v>
      </c>
      <c r="H4273">
        <v>0.46300000000000002</v>
      </c>
      <c r="I4273">
        <f t="shared" si="530"/>
        <v>1.186591757935306E-2</v>
      </c>
      <c r="J4273">
        <f t="shared" si="531"/>
        <v>1.1009087155618307E-2</v>
      </c>
      <c r="K4273">
        <v>6</v>
      </c>
      <c r="L4273">
        <v>6</v>
      </c>
      <c r="M4273">
        <f t="shared" si="532"/>
        <v>1.1226869845596102E-2</v>
      </c>
      <c r="N4273">
        <f t="shared" si="533"/>
        <v>5.1865343373555628E-5</v>
      </c>
      <c r="O4273">
        <f t="shared" si="534"/>
        <v>2.1007101088325841E-5</v>
      </c>
      <c r="P4273">
        <f t="shared" si="535"/>
        <v>-2.0839520925378574</v>
      </c>
    </row>
    <row r="4274" spans="1:16" x14ac:dyDescent="0.25">
      <c r="A4274">
        <v>4273</v>
      </c>
      <c r="B4274">
        <v>5.9114352855006561E-2</v>
      </c>
      <c r="C4274">
        <f t="shared" si="528"/>
        <v>10.635110723699407</v>
      </c>
      <c r="D4274">
        <v>0.40620136112552263</v>
      </c>
      <c r="E4274" s="19">
        <f t="shared" si="529"/>
        <v>5.079948437885343</v>
      </c>
      <c r="F4274">
        <v>-0.67417659010970965</v>
      </c>
      <c r="G4274" s="20">
        <v>0.44600000000000001</v>
      </c>
      <c r="H4274">
        <v>0.46300000000000002</v>
      </c>
      <c r="I4274">
        <f t="shared" si="530"/>
        <v>1.186591757935306E-2</v>
      </c>
      <c r="J4274">
        <f t="shared" si="531"/>
        <v>1.1009087155618307E-2</v>
      </c>
      <c r="K4274">
        <v>6</v>
      </c>
      <c r="L4274">
        <v>6</v>
      </c>
      <c r="M4274">
        <f t="shared" si="532"/>
        <v>1.0922112863578462E-2</v>
      </c>
      <c r="N4274">
        <f t="shared" si="533"/>
        <v>1.1032638623297669E-5</v>
      </c>
      <c r="O4274">
        <f t="shared" si="534"/>
        <v>1.9882091567457681E-5</v>
      </c>
      <c r="P4274">
        <f t="shared" si="535"/>
        <v>-1.2132734576739748</v>
      </c>
    </row>
    <row r="4275" spans="1:16" x14ac:dyDescent="0.25">
      <c r="A4275">
        <v>4274</v>
      </c>
      <c r="B4275">
        <v>0.97247230445265054</v>
      </c>
      <c r="C4275">
        <f t="shared" si="528"/>
        <v>0.86832427303835868</v>
      </c>
      <c r="D4275">
        <v>0.61745048371837519</v>
      </c>
      <c r="E4275" s="19">
        <f t="shared" si="529"/>
        <v>3.5392938854879032</v>
      </c>
      <c r="F4275">
        <v>1.6225840226979926</v>
      </c>
      <c r="G4275" s="20">
        <v>0.44600000000000001</v>
      </c>
      <c r="H4275">
        <v>0.46300000000000002</v>
      </c>
      <c r="I4275">
        <f t="shared" si="530"/>
        <v>1.186591757935306E-2</v>
      </c>
      <c r="J4275">
        <f t="shared" si="531"/>
        <v>1.1009087155618307E-2</v>
      </c>
      <c r="K4275">
        <v>6</v>
      </c>
      <c r="L4275">
        <v>6</v>
      </c>
      <c r="M4275">
        <f t="shared" si="532"/>
        <v>1.3085128719295805E-2</v>
      </c>
      <c r="N4275">
        <f t="shared" si="533"/>
        <v>1.3512616999956887E-4</v>
      </c>
      <c r="O4275">
        <f t="shared" si="534"/>
        <v>2.853676560008998E-5</v>
      </c>
      <c r="P4275">
        <f t="shared" si="535"/>
        <v>-2.8855543218228195</v>
      </c>
    </row>
    <row r="4276" spans="1:16" x14ac:dyDescent="0.25">
      <c r="A4276">
        <v>4275</v>
      </c>
      <c r="B4276">
        <v>0.53352458265938296</v>
      </c>
      <c r="C4276">
        <f t="shared" si="528"/>
        <v>4.111164927324082</v>
      </c>
      <c r="D4276">
        <v>0.90154728843043308</v>
      </c>
      <c r="E4276" s="19">
        <f t="shared" si="529"/>
        <v>1.5975348930399496</v>
      </c>
      <c r="F4276">
        <v>0.36680148696177639</v>
      </c>
      <c r="G4276" s="20">
        <v>0.44600000000000001</v>
      </c>
      <c r="H4276">
        <v>0.46300000000000002</v>
      </c>
      <c r="I4276">
        <f t="shared" si="530"/>
        <v>1.186591757935306E-2</v>
      </c>
      <c r="J4276">
        <f t="shared" si="531"/>
        <v>1.1009087155618307E-2</v>
      </c>
      <c r="K4276">
        <v>6</v>
      </c>
      <c r="L4276">
        <v>6</v>
      </c>
      <c r="M4276">
        <f t="shared" si="532"/>
        <v>1.9476509889511929E-2</v>
      </c>
      <c r="N4276">
        <f t="shared" si="533"/>
        <v>2.8540166937477857E-5</v>
      </c>
      <c r="O4276">
        <f t="shared" si="534"/>
        <v>6.322240624604265E-5</v>
      </c>
      <c r="P4276">
        <f t="shared" si="535"/>
        <v>-1.0532530545336196</v>
      </c>
    </row>
    <row r="4277" spans="1:16" x14ac:dyDescent="0.25">
      <c r="A4277">
        <v>4276</v>
      </c>
      <c r="B4277">
        <v>0.64598529007843253</v>
      </c>
      <c r="C4277">
        <f t="shared" si="528"/>
        <v>3.3513786230931233</v>
      </c>
      <c r="D4277">
        <v>4.730368968779565E-2</v>
      </c>
      <c r="E4277" s="19">
        <f t="shared" si="529"/>
        <v>11.213703895465004</v>
      </c>
      <c r="F4277">
        <v>-0.94484676083084196</v>
      </c>
      <c r="G4277" s="20">
        <v>0.44600000000000001</v>
      </c>
      <c r="H4277">
        <v>0.46300000000000002</v>
      </c>
      <c r="I4277">
        <f t="shared" si="530"/>
        <v>1.186591757935306E-2</v>
      </c>
      <c r="J4277">
        <f t="shared" si="531"/>
        <v>1.1009087155618307E-2</v>
      </c>
      <c r="K4277">
        <v>6</v>
      </c>
      <c r="L4277">
        <v>6</v>
      </c>
      <c r="M4277">
        <f t="shared" si="532"/>
        <v>7.3512597772836027E-3</v>
      </c>
      <c r="N4277">
        <f t="shared" si="533"/>
        <v>3.501046778923523E-5</v>
      </c>
      <c r="O4277">
        <f t="shared" si="534"/>
        <v>9.0068367188512938E-6</v>
      </c>
      <c r="P4277">
        <f t="shared" si="535"/>
        <v>-1.4597992222233682</v>
      </c>
    </row>
    <row r="4278" spans="1:16" x14ac:dyDescent="0.25">
      <c r="A4278">
        <v>4277</v>
      </c>
      <c r="B4278">
        <v>0.32535782952360609</v>
      </c>
      <c r="C4278">
        <f t="shared" si="528"/>
        <v>5.8079424046537573</v>
      </c>
      <c r="D4278">
        <v>0.86135441145054481</v>
      </c>
      <c r="E4278" s="19">
        <f t="shared" si="529"/>
        <v>1.9107288046729172</v>
      </c>
      <c r="F4278">
        <v>-0.53118014875508379</v>
      </c>
      <c r="G4278" s="20">
        <v>0.44600000000000001</v>
      </c>
      <c r="H4278">
        <v>0.46300000000000002</v>
      </c>
      <c r="I4278">
        <f t="shared" si="530"/>
        <v>1.186591757935306E-2</v>
      </c>
      <c r="J4278">
        <f t="shared" si="531"/>
        <v>1.1009087155618307E-2</v>
      </c>
      <c r="K4278">
        <v>6</v>
      </c>
      <c r="L4278">
        <v>6</v>
      </c>
      <c r="M4278">
        <f t="shared" si="532"/>
        <v>1.7808887346645031E-2</v>
      </c>
      <c r="N4278">
        <f t="shared" si="533"/>
        <v>2.0202220538433213E-5</v>
      </c>
      <c r="O4278">
        <f t="shared" si="534"/>
        <v>5.2859411420915595E-5</v>
      </c>
      <c r="P4278">
        <f t="shared" si="535"/>
        <v>-0.69963266956841097</v>
      </c>
    </row>
    <row r="4279" spans="1:16" x14ac:dyDescent="0.25">
      <c r="A4279">
        <v>4278</v>
      </c>
      <c r="B4279">
        <v>0.5255897701956237</v>
      </c>
      <c r="C4279">
        <f t="shared" si="528"/>
        <v>4.1672948957371432</v>
      </c>
      <c r="D4279">
        <v>0.42838831751457257</v>
      </c>
      <c r="E4279" s="19">
        <f t="shared" si="529"/>
        <v>4.8985350209609679</v>
      </c>
      <c r="F4279">
        <v>0.25973577066906728</v>
      </c>
      <c r="G4279" s="20">
        <v>0.44600000000000001</v>
      </c>
      <c r="H4279">
        <v>0.46300000000000002</v>
      </c>
      <c r="I4279">
        <f t="shared" si="530"/>
        <v>1.186591757935306E-2</v>
      </c>
      <c r="J4279">
        <f t="shared" si="531"/>
        <v>1.1009087155618307E-2</v>
      </c>
      <c r="K4279">
        <v>6</v>
      </c>
      <c r="L4279">
        <v>6</v>
      </c>
      <c r="M4279">
        <f t="shared" si="532"/>
        <v>1.1122520207224708E-2</v>
      </c>
      <c r="N4279">
        <f t="shared" si="533"/>
        <v>2.8155754816717499E-5</v>
      </c>
      <c r="O4279">
        <f t="shared" si="534"/>
        <v>2.061840929335366E-5</v>
      </c>
      <c r="P4279">
        <f t="shared" si="535"/>
        <v>-1.6915191316892675</v>
      </c>
    </row>
    <row r="4280" spans="1:16" x14ac:dyDescent="0.25">
      <c r="A4280">
        <v>4279</v>
      </c>
      <c r="B4280">
        <v>0.84411145359660633</v>
      </c>
      <c r="C4280">
        <f t="shared" si="528"/>
        <v>2.0362164327679233</v>
      </c>
      <c r="D4280">
        <v>0.91048921170690023</v>
      </c>
      <c r="E4280" s="19">
        <f t="shared" si="529"/>
        <v>1.5222394087976867</v>
      </c>
      <c r="F4280">
        <v>0.48633637561579235</v>
      </c>
      <c r="G4280" s="20">
        <v>0.44600000000000001</v>
      </c>
      <c r="H4280">
        <v>0.46300000000000002</v>
      </c>
      <c r="I4280">
        <f t="shared" si="530"/>
        <v>1.186591757935306E-2</v>
      </c>
      <c r="J4280">
        <f t="shared" si="531"/>
        <v>1.1009087155618307E-2</v>
      </c>
      <c r="K4280">
        <v>6</v>
      </c>
      <c r="L4280">
        <v>6</v>
      </c>
      <c r="M4280">
        <f t="shared" si="532"/>
        <v>1.9952385698920529E-2</v>
      </c>
      <c r="N4280">
        <f t="shared" si="533"/>
        <v>5.7623213055911096E-5</v>
      </c>
      <c r="O4280">
        <f t="shared" si="534"/>
        <v>6.6349615846414729E-5</v>
      </c>
      <c r="P4280">
        <f t="shared" si="535"/>
        <v>-1.1234255215119517</v>
      </c>
    </row>
    <row r="4281" spans="1:16" x14ac:dyDescent="0.25">
      <c r="A4281">
        <v>4280</v>
      </c>
      <c r="B4281">
        <v>0.72814111758781697</v>
      </c>
      <c r="C4281">
        <f t="shared" si="528"/>
        <v>2.81721247306234</v>
      </c>
      <c r="D4281">
        <v>0.78334910122989598</v>
      </c>
      <c r="E4281" s="19">
        <f t="shared" si="529"/>
        <v>2.4543814006302318</v>
      </c>
      <c r="F4281">
        <v>0.90322828327771276</v>
      </c>
      <c r="G4281" s="20">
        <v>0.44600000000000001</v>
      </c>
      <c r="H4281">
        <v>0.46300000000000002</v>
      </c>
      <c r="I4281">
        <f t="shared" si="530"/>
        <v>1.186591757935306E-2</v>
      </c>
      <c r="J4281">
        <f t="shared" si="531"/>
        <v>1.1009087155618307E-2</v>
      </c>
      <c r="K4281">
        <v>6</v>
      </c>
      <c r="L4281">
        <v>6</v>
      </c>
      <c r="M4281">
        <f t="shared" si="532"/>
        <v>1.5713223451929676E-2</v>
      </c>
      <c r="N4281">
        <f t="shared" si="533"/>
        <v>4.1648734149537093E-5</v>
      </c>
      <c r="O4281">
        <f t="shared" si="534"/>
        <v>4.1150898541712136E-5</v>
      </c>
      <c r="P4281">
        <f t="shared" si="535"/>
        <v>-1.6049452189631537</v>
      </c>
    </row>
    <row r="4282" spans="1:16" x14ac:dyDescent="0.25">
      <c r="A4282">
        <v>4281</v>
      </c>
      <c r="B4282">
        <v>0.26575518051698355</v>
      </c>
      <c r="C4282">
        <f t="shared" si="528"/>
        <v>6.4396738303365364</v>
      </c>
      <c r="D4282">
        <v>0.10135196996978668</v>
      </c>
      <c r="E4282" s="19">
        <f t="shared" si="529"/>
        <v>9.1998897186068085</v>
      </c>
      <c r="F4282">
        <v>0.3665559233922977</v>
      </c>
      <c r="G4282" s="20">
        <v>0.44600000000000001</v>
      </c>
      <c r="H4282">
        <v>0.46300000000000002</v>
      </c>
      <c r="I4282">
        <f t="shared" si="530"/>
        <v>1.186591757935306E-2</v>
      </c>
      <c r="J4282">
        <f t="shared" si="531"/>
        <v>1.1009087155618307E-2</v>
      </c>
      <c r="K4282">
        <v>6</v>
      </c>
      <c r="L4282">
        <v>6</v>
      </c>
      <c r="M4282">
        <f t="shared" si="532"/>
        <v>8.1160553726823178E-3</v>
      </c>
      <c r="N4282">
        <f t="shared" si="533"/>
        <v>1.8220384513978016E-5</v>
      </c>
      <c r="O4282">
        <f t="shared" si="534"/>
        <v>1.0978392468740919E-5</v>
      </c>
      <c r="P4282">
        <f t="shared" si="535"/>
        <v>-2.3386629073326666</v>
      </c>
    </row>
    <row r="4283" spans="1:16" x14ac:dyDescent="0.25">
      <c r="A4283">
        <v>4282</v>
      </c>
      <c r="B4283">
        <v>0.45802179021576589</v>
      </c>
      <c r="C4283">
        <f t="shared" si="528"/>
        <v>4.6657162669471779</v>
      </c>
      <c r="D4283">
        <v>0.1553697317423017</v>
      </c>
      <c r="E4283" s="19">
        <f t="shared" si="529"/>
        <v>8.0157502901857853</v>
      </c>
      <c r="F4283">
        <v>1.4057604857953265</v>
      </c>
      <c r="G4283" s="20">
        <v>0.44600000000000001</v>
      </c>
      <c r="H4283">
        <v>0.46300000000000002</v>
      </c>
      <c r="I4283">
        <f t="shared" si="530"/>
        <v>1.186591757935306E-2</v>
      </c>
      <c r="J4283">
        <f t="shared" si="531"/>
        <v>1.1009087155618307E-2</v>
      </c>
      <c r="K4283">
        <v>6</v>
      </c>
      <c r="L4283">
        <v>6</v>
      </c>
      <c r="M4283">
        <f t="shared" si="532"/>
        <v>8.6948926088201758E-3</v>
      </c>
      <c r="N4283">
        <f t="shared" si="533"/>
        <v>2.5147978706837573E-5</v>
      </c>
      <c r="O4283">
        <f t="shared" si="534"/>
        <v>1.260019291315262E-5</v>
      </c>
      <c r="P4283">
        <f t="shared" si="535"/>
        <v>-2.948504255566712</v>
      </c>
    </row>
    <row r="4284" spans="1:16" x14ac:dyDescent="0.25">
      <c r="A4284">
        <v>4283</v>
      </c>
      <c r="B4284">
        <v>0.84240241706595054</v>
      </c>
      <c r="C4284">
        <f t="shared" si="528"/>
        <v>2.0484417714556682</v>
      </c>
      <c r="D4284">
        <v>1.5442365794854579E-2</v>
      </c>
      <c r="E4284" s="19">
        <f t="shared" si="529"/>
        <v>14.026435123284648</v>
      </c>
      <c r="F4284">
        <v>-1.2566829354909714</v>
      </c>
      <c r="G4284" s="20">
        <v>0.44600000000000001</v>
      </c>
      <c r="H4284">
        <v>0.46300000000000002</v>
      </c>
      <c r="I4284">
        <f t="shared" si="530"/>
        <v>1.186591757935306E-2</v>
      </c>
      <c r="J4284">
        <f t="shared" si="531"/>
        <v>1.1009087155618307E-2</v>
      </c>
      <c r="K4284">
        <v>6</v>
      </c>
      <c r="L4284">
        <v>6</v>
      </c>
      <c r="M4284">
        <f t="shared" si="532"/>
        <v>6.572985260891338E-3</v>
      </c>
      <c r="N4284">
        <f t="shared" si="533"/>
        <v>5.7279311019884948E-5</v>
      </c>
      <c r="O4284">
        <f t="shared" si="534"/>
        <v>7.2006892066491283E-6</v>
      </c>
      <c r="P4284">
        <f t="shared" si="535"/>
        <v>-1.0511063330627377</v>
      </c>
    </row>
    <row r="4285" spans="1:16" x14ac:dyDescent="0.25">
      <c r="A4285">
        <v>4284</v>
      </c>
      <c r="B4285">
        <v>0.17661061433759576</v>
      </c>
      <c r="C4285">
        <f t="shared" si="528"/>
        <v>7.6499734123668715</v>
      </c>
      <c r="D4285">
        <v>0.7296060060426649</v>
      </c>
      <c r="E4285" s="19">
        <f t="shared" si="529"/>
        <v>2.807682215545356</v>
      </c>
      <c r="F4285">
        <v>-1.009079824143555</v>
      </c>
      <c r="G4285" s="20">
        <v>0.44600000000000001</v>
      </c>
      <c r="H4285">
        <v>0.46300000000000002</v>
      </c>
      <c r="I4285">
        <f t="shared" si="530"/>
        <v>1.186591757935306E-2</v>
      </c>
      <c r="J4285">
        <f t="shared" si="531"/>
        <v>1.1009087155618307E-2</v>
      </c>
      <c r="K4285">
        <v>6</v>
      </c>
      <c r="L4285">
        <v>6</v>
      </c>
      <c r="M4285">
        <f t="shared" si="532"/>
        <v>1.469137135376907E-2</v>
      </c>
      <c r="N4285">
        <f t="shared" si="533"/>
        <v>1.5337743938253877E-5</v>
      </c>
      <c r="O4285">
        <f t="shared" si="534"/>
        <v>3.5972732042391075E-5</v>
      </c>
      <c r="P4285">
        <f t="shared" si="535"/>
        <v>-0.66514055520692072</v>
      </c>
    </row>
    <row r="4286" spans="1:16" x14ac:dyDescent="0.25">
      <c r="A4286">
        <v>4285</v>
      </c>
      <c r="B4286">
        <v>0.10013122959074679</v>
      </c>
      <c r="C4286">
        <f t="shared" si="528"/>
        <v>9.2327974704494356</v>
      </c>
      <c r="D4286">
        <v>0.12143314920499283</v>
      </c>
      <c r="E4286" s="19">
        <f t="shared" si="529"/>
        <v>8.7048196080791644</v>
      </c>
      <c r="F4286">
        <v>0.61097580328350887</v>
      </c>
      <c r="G4286" s="20">
        <v>0.44600000000000001</v>
      </c>
      <c r="H4286">
        <v>0.46300000000000002</v>
      </c>
      <c r="I4286">
        <f t="shared" si="530"/>
        <v>1.186591757935306E-2</v>
      </c>
      <c r="J4286">
        <f t="shared" si="531"/>
        <v>1.1009087155618307E-2</v>
      </c>
      <c r="K4286">
        <v>6</v>
      </c>
      <c r="L4286">
        <v>6</v>
      </c>
      <c r="M4286">
        <f t="shared" si="532"/>
        <v>8.343656653386957E-3</v>
      </c>
      <c r="N4286">
        <f t="shared" si="533"/>
        <v>1.2708318763502752E-5</v>
      </c>
      <c r="O4286">
        <f t="shared" si="534"/>
        <v>1.1602767724934738E-5</v>
      </c>
      <c r="P4286">
        <f t="shared" si="535"/>
        <v>-2.3985279912010715</v>
      </c>
    </row>
    <row r="4287" spans="1:16" x14ac:dyDescent="0.25">
      <c r="A4287">
        <v>4286</v>
      </c>
      <c r="B4287">
        <v>0.88637958922086246</v>
      </c>
      <c r="C4287">
        <f t="shared" si="528"/>
        <v>1.7199286188270484</v>
      </c>
      <c r="D4287">
        <v>0.59059419537949764</v>
      </c>
      <c r="E4287" s="19">
        <f t="shared" si="529"/>
        <v>3.7186286711337351</v>
      </c>
      <c r="F4287">
        <v>0.49712866712070536</v>
      </c>
      <c r="G4287" s="20">
        <v>0.44600000000000001</v>
      </c>
      <c r="H4287">
        <v>0.46300000000000002</v>
      </c>
      <c r="I4287">
        <f t="shared" si="530"/>
        <v>1.186591757935306E-2</v>
      </c>
      <c r="J4287">
        <f t="shared" si="531"/>
        <v>1.1009087155618307E-2</v>
      </c>
      <c r="K4287">
        <v>6</v>
      </c>
      <c r="L4287">
        <v>6</v>
      </c>
      <c r="M4287">
        <f t="shared" si="532"/>
        <v>1.2765707973888716E-2</v>
      </c>
      <c r="N4287">
        <f t="shared" si="533"/>
        <v>6.8219885435333904E-5</v>
      </c>
      <c r="O4287">
        <f t="shared" si="534"/>
        <v>2.7160550012434324E-5</v>
      </c>
      <c r="P4287">
        <f t="shared" si="535"/>
        <v>-1.7120165335926143</v>
      </c>
    </row>
    <row r="4288" spans="1:16" x14ac:dyDescent="0.25">
      <c r="A4288">
        <v>4287</v>
      </c>
      <c r="B4288">
        <v>0.35081026642658775</v>
      </c>
      <c r="C4288">
        <f t="shared" si="528"/>
        <v>5.56556245864481</v>
      </c>
      <c r="D4288">
        <v>6.5309610278633991E-3</v>
      </c>
      <c r="E4288" s="19">
        <f t="shared" si="529"/>
        <v>16.112189605041987</v>
      </c>
      <c r="F4288">
        <v>0.43386307879700325</v>
      </c>
      <c r="G4288" s="20">
        <v>0.44600000000000001</v>
      </c>
      <c r="H4288">
        <v>0.46300000000000002</v>
      </c>
      <c r="I4288">
        <f t="shared" si="530"/>
        <v>1.186591757935306E-2</v>
      </c>
      <c r="J4288">
        <f t="shared" si="531"/>
        <v>1.1009087155618307E-2</v>
      </c>
      <c r="K4288">
        <v>6</v>
      </c>
      <c r="L4288">
        <v>6</v>
      </c>
      <c r="M4288">
        <f t="shared" si="532"/>
        <v>6.1328032225863817E-3</v>
      </c>
      <c r="N4288">
        <f t="shared" si="533"/>
        <v>2.1082026157317342E-5</v>
      </c>
      <c r="O4288">
        <f t="shared" si="534"/>
        <v>6.26854589449432E-6</v>
      </c>
      <c r="P4288">
        <f t="shared" si="535"/>
        <v>-3.1419575423097612</v>
      </c>
    </row>
    <row r="4289" spans="1:16" x14ac:dyDescent="0.25">
      <c r="A4289">
        <v>4288</v>
      </c>
      <c r="B4289">
        <v>0.50700399792474138</v>
      </c>
      <c r="C4289">
        <f t="shared" si="528"/>
        <v>4.30054945596605</v>
      </c>
      <c r="D4289">
        <v>0.51646473586230046</v>
      </c>
      <c r="E4289" s="19">
        <f t="shared" si="529"/>
        <v>4.2323955762272032</v>
      </c>
      <c r="F4289">
        <v>1.6888407117221504</v>
      </c>
      <c r="G4289" s="20">
        <v>0.44600000000000001</v>
      </c>
      <c r="H4289">
        <v>0.46300000000000002</v>
      </c>
      <c r="I4289">
        <f t="shared" si="530"/>
        <v>1.186591757935306E-2</v>
      </c>
      <c r="J4289">
        <f t="shared" si="531"/>
        <v>1.1009087155618307E-2</v>
      </c>
      <c r="K4289">
        <v>6</v>
      </c>
      <c r="L4289">
        <v>6</v>
      </c>
      <c r="M4289">
        <f t="shared" si="532"/>
        <v>1.1965839855920207E-2</v>
      </c>
      <c r="N4289">
        <f t="shared" si="533"/>
        <v>2.7283335428350802E-5</v>
      </c>
      <c r="O4289">
        <f t="shared" si="534"/>
        <v>2.3863553909588087E-5</v>
      </c>
      <c r="P4289">
        <f t="shared" si="535"/>
        <v>-2.4300919529727789</v>
      </c>
    </row>
    <row r="4290" spans="1:16" x14ac:dyDescent="0.25">
      <c r="A4290">
        <v>4289</v>
      </c>
      <c r="B4290">
        <v>0.83281960509048736</v>
      </c>
      <c r="C4290">
        <f t="shared" si="528"/>
        <v>2.1163729990708497</v>
      </c>
      <c r="D4290">
        <v>0.52925199133274325</v>
      </c>
      <c r="E4290" s="19">
        <f t="shared" si="529"/>
        <v>4.141334848681101</v>
      </c>
      <c r="F4290">
        <v>9.5500354291289113E-2</v>
      </c>
      <c r="G4290" s="20">
        <v>0.44600000000000001</v>
      </c>
      <c r="H4290">
        <v>0.46300000000000002</v>
      </c>
      <c r="I4290">
        <f t="shared" si="530"/>
        <v>1.186591757935306E-2</v>
      </c>
      <c r="J4290">
        <f t="shared" si="531"/>
        <v>1.1009087155618307E-2</v>
      </c>
      <c r="K4290">
        <v>6</v>
      </c>
      <c r="L4290">
        <v>6</v>
      </c>
      <c r="M4290">
        <f t="shared" si="532"/>
        <v>1.2096678508517889E-2</v>
      </c>
      <c r="N4290">
        <f t="shared" si="533"/>
        <v>5.5440762750633322E-5</v>
      </c>
      <c r="O4290">
        <f t="shared" si="534"/>
        <v>2.4388271823073101E-5</v>
      </c>
      <c r="P4290">
        <f t="shared" si="535"/>
        <v>-1.4758818227697266</v>
      </c>
    </row>
    <row r="4291" spans="1:16" x14ac:dyDescent="0.25">
      <c r="A4291">
        <v>4290</v>
      </c>
      <c r="B4291">
        <v>0.64378795739616079</v>
      </c>
      <c r="C4291">
        <f t="shared" ref="C4291:C4354" si="536">CHIINV(B4291,6-1)</f>
        <v>3.365772580870189</v>
      </c>
      <c r="D4291">
        <v>0.91552476577043973</v>
      </c>
      <c r="E4291" s="19">
        <f t="shared" ref="E4291:E4354" si="537">CHIINV(D4291,6-1)</f>
        <v>1.4786114983635843</v>
      </c>
      <c r="F4291">
        <v>0.41177827370120212</v>
      </c>
      <c r="G4291" s="20">
        <v>0.44600000000000001</v>
      </c>
      <c r="H4291">
        <v>0.46300000000000002</v>
      </c>
      <c r="I4291">
        <f t="shared" ref="I4291:I4354" si="538">SQRT(0.0001408)</f>
        <v>1.186591757935306E-2</v>
      </c>
      <c r="J4291">
        <f t="shared" ref="J4291:J4354" si="539">SQRT(0.0001212)</f>
        <v>1.1009087155618307E-2</v>
      </c>
      <c r="K4291">
        <v>6</v>
      </c>
      <c r="L4291">
        <v>6</v>
      </c>
      <c r="M4291">
        <f t="shared" ref="M4291:M4354" si="540">SQRT((L4291-1)*J4291^2/E4291)</f>
        <v>2.0244603368599779E-2</v>
      </c>
      <c r="N4291">
        <f t="shared" ref="N4291:N4354" si="541">((K4291-1)*I4291^2)/(K4291*C4291)</f>
        <v>3.4860743117408688E-5</v>
      </c>
      <c r="O4291">
        <f t="shared" ref="O4291:O4354" si="542">((L4291-1)*J4291^2)/(L4291*E4291)</f>
        <v>6.8307327591986925E-5</v>
      </c>
      <c r="P4291">
        <f t="shared" ref="P4291:P4354" si="543">(G4291-H4291-F4291*SQRT(N4291+O4291))/M4291</f>
        <v>-1.0463282930297013</v>
      </c>
    </row>
    <row r="4292" spans="1:16" x14ac:dyDescent="0.25">
      <c r="A4292">
        <v>4291</v>
      </c>
      <c r="B4292">
        <v>0.83150730918301952</v>
      </c>
      <c r="C4292">
        <f t="shared" si="536"/>
        <v>2.1255987765626685</v>
      </c>
      <c r="D4292">
        <v>0.82610553300576794</v>
      </c>
      <c r="E4292" s="19">
        <f t="shared" si="537"/>
        <v>2.1633941521604565</v>
      </c>
      <c r="F4292">
        <v>0.17224238035851158</v>
      </c>
      <c r="G4292" s="20">
        <v>0.44600000000000001</v>
      </c>
      <c r="H4292">
        <v>0.46300000000000002</v>
      </c>
      <c r="I4292">
        <f t="shared" si="538"/>
        <v>1.186591757935306E-2</v>
      </c>
      <c r="J4292">
        <f t="shared" si="539"/>
        <v>1.1009087155618307E-2</v>
      </c>
      <c r="K4292">
        <v>6</v>
      </c>
      <c r="L4292">
        <v>6</v>
      </c>
      <c r="M4292">
        <f t="shared" si="540"/>
        <v>1.6736648157431401E-2</v>
      </c>
      <c r="N4292">
        <f t="shared" si="541"/>
        <v>5.5200132135507939E-5</v>
      </c>
      <c r="O4292">
        <f t="shared" si="542"/>
        <v>4.6685898590941996E-5</v>
      </c>
      <c r="P4292">
        <f t="shared" si="543"/>
        <v>-1.1196143024902592</v>
      </c>
    </row>
    <row r="4293" spans="1:16" x14ac:dyDescent="0.25">
      <c r="A4293">
        <v>4292</v>
      </c>
      <c r="B4293">
        <v>0.94882045960875272</v>
      </c>
      <c r="C4293">
        <f t="shared" si="536"/>
        <v>1.1582391424358012</v>
      </c>
      <c r="D4293">
        <v>0.35648670918912323</v>
      </c>
      <c r="E4293" s="19">
        <f t="shared" si="537"/>
        <v>5.5133272811659308</v>
      </c>
      <c r="F4293">
        <v>1.0146959539270028</v>
      </c>
      <c r="G4293" s="20">
        <v>0.44600000000000001</v>
      </c>
      <c r="H4293">
        <v>0.46300000000000002</v>
      </c>
      <c r="I4293">
        <f t="shared" si="538"/>
        <v>1.186591757935306E-2</v>
      </c>
      <c r="J4293">
        <f t="shared" si="539"/>
        <v>1.1009087155618307E-2</v>
      </c>
      <c r="K4293">
        <v>6</v>
      </c>
      <c r="L4293">
        <v>6</v>
      </c>
      <c r="M4293">
        <f t="shared" si="540"/>
        <v>1.0484058249019776E-2</v>
      </c>
      <c r="N4293">
        <f t="shared" si="541"/>
        <v>1.0130320158804066E-4</v>
      </c>
      <c r="O4293">
        <f t="shared" si="542"/>
        <v>1.831924622813994E-5</v>
      </c>
      <c r="P4293">
        <f t="shared" si="543"/>
        <v>-2.6800630770148883</v>
      </c>
    </row>
    <row r="4294" spans="1:16" x14ac:dyDescent="0.25">
      <c r="A4294">
        <v>4293</v>
      </c>
      <c r="B4294">
        <v>0.4281441694387646</v>
      </c>
      <c r="C4294">
        <f t="shared" si="536"/>
        <v>4.900496352812147</v>
      </c>
      <c r="D4294">
        <v>6.8361461226233711E-2</v>
      </c>
      <c r="E4294" s="19">
        <f t="shared" si="537"/>
        <v>10.253556727958067</v>
      </c>
      <c r="F4294">
        <v>-1.7856245904113166</v>
      </c>
      <c r="G4294" s="20">
        <v>0.44600000000000001</v>
      </c>
      <c r="H4294">
        <v>0.46300000000000002</v>
      </c>
      <c r="I4294">
        <f t="shared" si="538"/>
        <v>1.186591757935306E-2</v>
      </c>
      <c r="J4294">
        <f t="shared" si="539"/>
        <v>1.1009087155618307E-2</v>
      </c>
      <c r="K4294">
        <v>6</v>
      </c>
      <c r="L4294">
        <v>6</v>
      </c>
      <c r="M4294">
        <f t="shared" si="540"/>
        <v>7.6877462982225322E-3</v>
      </c>
      <c r="N4294">
        <f t="shared" si="541"/>
        <v>2.3943152873892386E-5</v>
      </c>
      <c r="O4294">
        <f t="shared" si="542"/>
        <v>9.8502405243057088E-6</v>
      </c>
      <c r="P4294">
        <f t="shared" si="543"/>
        <v>-0.86108355364012601</v>
      </c>
    </row>
    <row r="4295" spans="1:16" x14ac:dyDescent="0.25">
      <c r="A4295">
        <v>4294</v>
      </c>
      <c r="B4295">
        <v>0.37858211004974518</v>
      </c>
      <c r="C4295">
        <f t="shared" si="536"/>
        <v>5.3156667218510254</v>
      </c>
      <c r="D4295">
        <v>0.25534836878566852</v>
      </c>
      <c r="E4295" s="19">
        <f t="shared" si="537"/>
        <v>6.5614811854991872</v>
      </c>
      <c r="F4295">
        <v>0.87359921963070519</v>
      </c>
      <c r="G4295" s="20">
        <v>0.44600000000000001</v>
      </c>
      <c r="H4295">
        <v>0.46300000000000002</v>
      </c>
      <c r="I4295">
        <f t="shared" si="538"/>
        <v>1.186591757935306E-2</v>
      </c>
      <c r="J4295">
        <f t="shared" si="539"/>
        <v>1.1009087155618307E-2</v>
      </c>
      <c r="K4295">
        <v>6</v>
      </c>
      <c r="L4295">
        <v>6</v>
      </c>
      <c r="M4295">
        <f t="shared" si="540"/>
        <v>9.6102651059013031E-3</v>
      </c>
      <c r="N4295">
        <f t="shared" si="541"/>
        <v>2.2073116971576316E-5</v>
      </c>
      <c r="O4295">
        <f t="shared" si="542"/>
        <v>1.5392865900950698E-5</v>
      </c>
      <c r="P4295">
        <f t="shared" si="543"/>
        <v>-2.3253524863649475</v>
      </c>
    </row>
    <row r="4296" spans="1:16" x14ac:dyDescent="0.25">
      <c r="A4296">
        <v>4295</v>
      </c>
      <c r="B4296">
        <v>0.21485030671102023</v>
      </c>
      <c r="C4296">
        <f t="shared" si="536"/>
        <v>7.0787340734561246</v>
      </c>
      <c r="D4296">
        <v>0.53068636127811519</v>
      </c>
      <c r="E4296" s="19">
        <f t="shared" si="537"/>
        <v>4.1311925028554057</v>
      </c>
      <c r="F4296">
        <v>0.54719293984817341</v>
      </c>
      <c r="G4296" s="20">
        <v>0.44600000000000001</v>
      </c>
      <c r="H4296">
        <v>0.46300000000000002</v>
      </c>
      <c r="I4296">
        <f t="shared" si="538"/>
        <v>1.186591757935306E-2</v>
      </c>
      <c r="J4296">
        <f t="shared" si="539"/>
        <v>1.1009087155618307E-2</v>
      </c>
      <c r="K4296">
        <v>6</v>
      </c>
      <c r="L4296">
        <v>6</v>
      </c>
      <c r="M4296">
        <f t="shared" si="540"/>
        <v>1.211151847141069E-2</v>
      </c>
      <c r="N4296">
        <f t="shared" si="541"/>
        <v>1.6575468454636613E-5</v>
      </c>
      <c r="O4296">
        <f t="shared" si="542"/>
        <v>2.4448146613887061E-5</v>
      </c>
      <c r="P4296">
        <f t="shared" si="543"/>
        <v>-1.6929960778593627</v>
      </c>
    </row>
    <row r="4297" spans="1:16" x14ac:dyDescent="0.25">
      <c r="A4297">
        <v>4296</v>
      </c>
      <c r="B4297">
        <v>0.58415478988006231</v>
      </c>
      <c r="C4297">
        <f t="shared" si="536"/>
        <v>3.7620695467063721</v>
      </c>
      <c r="D4297">
        <v>0.28342539750358592</v>
      </c>
      <c r="E4297" s="19">
        <f t="shared" si="537"/>
        <v>6.2414863304845314</v>
      </c>
      <c r="F4297">
        <v>-1.3401972864812706</v>
      </c>
      <c r="G4297" s="20">
        <v>0.44600000000000001</v>
      </c>
      <c r="H4297">
        <v>0.46300000000000002</v>
      </c>
      <c r="I4297">
        <f t="shared" si="538"/>
        <v>1.186591757935306E-2</v>
      </c>
      <c r="J4297">
        <f t="shared" si="539"/>
        <v>1.1009087155618307E-2</v>
      </c>
      <c r="K4297">
        <v>6</v>
      </c>
      <c r="L4297">
        <v>6</v>
      </c>
      <c r="M4297">
        <f t="shared" si="540"/>
        <v>9.8535403700040179E-3</v>
      </c>
      <c r="N4297">
        <f t="shared" si="541"/>
        <v>3.1188507250233225E-5</v>
      </c>
      <c r="O4297">
        <f t="shared" si="542"/>
        <v>1.6182042970549819E-5</v>
      </c>
      <c r="P4297">
        <f t="shared" si="543"/>
        <v>-0.78915010115125928</v>
      </c>
    </row>
    <row r="4298" spans="1:16" x14ac:dyDescent="0.25">
      <c r="A4298">
        <v>4297</v>
      </c>
      <c r="B4298">
        <v>0.51924192022461624</v>
      </c>
      <c r="C4298">
        <f t="shared" si="536"/>
        <v>4.212518002507756</v>
      </c>
      <c r="D4298">
        <v>0.52671895504623556</v>
      </c>
      <c r="E4298" s="19">
        <f t="shared" si="537"/>
        <v>4.1592805492725722</v>
      </c>
      <c r="F4298">
        <v>-1.766729837981984</v>
      </c>
      <c r="G4298" s="20">
        <v>0.44600000000000001</v>
      </c>
      <c r="H4298">
        <v>0.46300000000000002</v>
      </c>
      <c r="I4298">
        <f t="shared" si="538"/>
        <v>1.186591757935306E-2</v>
      </c>
      <c r="J4298">
        <f t="shared" si="539"/>
        <v>1.1009087155618307E-2</v>
      </c>
      <c r="K4298">
        <v>6</v>
      </c>
      <c r="L4298">
        <v>6</v>
      </c>
      <c r="M4298">
        <f t="shared" si="540"/>
        <v>1.2070554034287027E-2</v>
      </c>
      <c r="N4298">
        <f t="shared" si="541"/>
        <v>2.7853491252377691E-5</v>
      </c>
      <c r="O4298">
        <f t="shared" si="542"/>
        <v>2.4283045782440469E-5</v>
      </c>
      <c r="P4298">
        <f t="shared" si="543"/>
        <v>-0.35153440618385828</v>
      </c>
    </row>
    <row r="4299" spans="1:16" x14ac:dyDescent="0.25">
      <c r="A4299">
        <v>4298</v>
      </c>
      <c r="B4299">
        <v>5.3468428601947081E-2</v>
      </c>
      <c r="C4299">
        <f t="shared" si="536"/>
        <v>10.896631833504641</v>
      </c>
      <c r="D4299">
        <v>7.8890346995452748E-2</v>
      </c>
      <c r="E4299" s="19">
        <f t="shared" si="537"/>
        <v>9.8738243027584787</v>
      </c>
      <c r="F4299">
        <v>-0.23543975657958072</v>
      </c>
      <c r="G4299" s="20">
        <v>0.44600000000000001</v>
      </c>
      <c r="H4299">
        <v>0.46300000000000002</v>
      </c>
      <c r="I4299">
        <f t="shared" si="538"/>
        <v>1.186591757935306E-2</v>
      </c>
      <c r="J4299">
        <f t="shared" si="539"/>
        <v>1.1009087155618307E-2</v>
      </c>
      <c r="K4299">
        <v>6</v>
      </c>
      <c r="L4299">
        <v>6</v>
      </c>
      <c r="M4299">
        <f t="shared" si="540"/>
        <v>7.8341812410257644E-3</v>
      </c>
      <c r="N4299">
        <f t="shared" si="541"/>
        <v>1.0767853326250802E-5</v>
      </c>
      <c r="O4299">
        <f t="shared" si="542"/>
        <v>1.022906595287333E-5</v>
      </c>
      <c r="P4299">
        <f t="shared" si="543"/>
        <v>-2.032268356615853</v>
      </c>
    </row>
    <row r="4300" spans="1:16" x14ac:dyDescent="0.25">
      <c r="A4300">
        <v>4299</v>
      </c>
      <c r="B4300">
        <v>0.52739036225470748</v>
      </c>
      <c r="C4300">
        <f t="shared" si="536"/>
        <v>4.1545195050195201</v>
      </c>
      <c r="D4300">
        <v>0.71617786187322607</v>
      </c>
      <c r="E4300" s="19">
        <f t="shared" si="537"/>
        <v>2.8949471781160163</v>
      </c>
      <c r="F4300">
        <v>0.41711359699547756</v>
      </c>
      <c r="G4300" s="20">
        <v>0.44600000000000001</v>
      </c>
      <c r="H4300">
        <v>0.46300000000000002</v>
      </c>
      <c r="I4300">
        <f t="shared" si="538"/>
        <v>1.186591757935306E-2</v>
      </c>
      <c r="J4300">
        <f t="shared" si="539"/>
        <v>1.1009087155618307E-2</v>
      </c>
      <c r="K4300">
        <v>6</v>
      </c>
      <c r="L4300">
        <v>6</v>
      </c>
      <c r="M4300">
        <f t="shared" si="540"/>
        <v>1.4468249524024061E-2</v>
      </c>
      <c r="N4300">
        <f t="shared" si="541"/>
        <v>2.8242335411248002E-5</v>
      </c>
      <c r="O4300">
        <f t="shared" si="542"/>
        <v>3.4888374048237081E-5</v>
      </c>
      <c r="P4300">
        <f t="shared" si="543"/>
        <v>-1.4040516239266725</v>
      </c>
    </row>
    <row r="4301" spans="1:16" x14ac:dyDescent="0.25">
      <c r="A4301">
        <v>4300</v>
      </c>
      <c r="B4301">
        <v>9.0090639973143719E-2</v>
      </c>
      <c r="C4301">
        <f t="shared" si="536"/>
        <v>9.5183653389168228</v>
      </c>
      <c r="D4301">
        <v>2.4109622486037782E-3</v>
      </c>
      <c r="E4301" s="19">
        <f t="shared" si="537"/>
        <v>18.470560096943561</v>
      </c>
      <c r="F4301">
        <v>-0.48435822463943623</v>
      </c>
      <c r="G4301" s="20">
        <v>0.44600000000000001</v>
      </c>
      <c r="H4301">
        <v>0.46300000000000002</v>
      </c>
      <c r="I4301">
        <f t="shared" si="538"/>
        <v>1.186591757935306E-2</v>
      </c>
      <c r="J4301">
        <f t="shared" si="539"/>
        <v>1.1009087155618307E-2</v>
      </c>
      <c r="K4301">
        <v>6</v>
      </c>
      <c r="L4301">
        <v>6</v>
      </c>
      <c r="M4301">
        <f t="shared" si="540"/>
        <v>5.7279112405036739E-3</v>
      </c>
      <c r="N4301">
        <f t="shared" si="541"/>
        <v>1.2327046625706184E-5</v>
      </c>
      <c r="O4301">
        <f t="shared" si="542"/>
        <v>5.4681611965147223E-6</v>
      </c>
      <c r="P4301">
        <f t="shared" si="543"/>
        <v>-2.6112076256863457</v>
      </c>
    </row>
    <row r="4302" spans="1:16" x14ac:dyDescent="0.25">
      <c r="A4302">
        <v>4301</v>
      </c>
      <c r="B4302">
        <v>0.30579546494949189</v>
      </c>
      <c r="C4302">
        <f t="shared" si="536"/>
        <v>6.0043542149124631</v>
      </c>
      <c r="D4302">
        <v>0.81078524124881746</v>
      </c>
      <c r="E4302" s="19">
        <f t="shared" si="537"/>
        <v>2.2691625657981644</v>
      </c>
      <c r="F4302">
        <v>-1.1739257388398983</v>
      </c>
      <c r="G4302" s="20">
        <v>0.44600000000000001</v>
      </c>
      <c r="H4302">
        <v>0.46300000000000002</v>
      </c>
      <c r="I4302">
        <f t="shared" si="538"/>
        <v>1.186591757935306E-2</v>
      </c>
      <c r="J4302">
        <f t="shared" si="539"/>
        <v>1.1009087155618307E-2</v>
      </c>
      <c r="K4302">
        <v>6</v>
      </c>
      <c r="L4302">
        <v>6</v>
      </c>
      <c r="M4302">
        <f t="shared" si="540"/>
        <v>1.6341936057651565E-2</v>
      </c>
      <c r="N4302">
        <f t="shared" si="541"/>
        <v>1.9541374331634749E-5</v>
      </c>
      <c r="O4302">
        <f t="shared" si="542"/>
        <v>4.4509812352062067E-5</v>
      </c>
      <c r="P4302">
        <f t="shared" si="543"/>
        <v>-0.46535730085661081</v>
      </c>
    </row>
    <row r="4303" spans="1:16" x14ac:dyDescent="0.25">
      <c r="A4303">
        <v>4302</v>
      </c>
      <c r="B4303">
        <v>0.87636951811273534</v>
      </c>
      <c r="C4303">
        <f t="shared" si="536"/>
        <v>1.7976928754553929</v>
      </c>
      <c r="D4303">
        <v>0.10077211828974272</v>
      </c>
      <c r="E4303" s="19">
        <f t="shared" si="537"/>
        <v>9.2154753729714614</v>
      </c>
      <c r="F4303">
        <v>1.1379665920685511</v>
      </c>
      <c r="G4303" s="20">
        <v>0.44600000000000001</v>
      </c>
      <c r="H4303">
        <v>0.46300000000000002</v>
      </c>
      <c r="I4303">
        <f t="shared" si="538"/>
        <v>1.186591757935306E-2</v>
      </c>
      <c r="J4303">
        <f t="shared" si="539"/>
        <v>1.1009087155618307E-2</v>
      </c>
      <c r="K4303">
        <v>6</v>
      </c>
      <c r="L4303">
        <v>6</v>
      </c>
      <c r="M4303">
        <f t="shared" si="540"/>
        <v>8.109189337171854E-3</v>
      </c>
      <c r="N4303">
        <f t="shared" si="541"/>
        <v>6.5268842601164757E-5</v>
      </c>
      <c r="O4303">
        <f t="shared" si="542"/>
        <v>1.0959825284350285E-5</v>
      </c>
      <c r="P4303">
        <f t="shared" si="543"/>
        <v>-3.3215990967302433</v>
      </c>
    </row>
    <row r="4304" spans="1:16" x14ac:dyDescent="0.25">
      <c r="A4304">
        <v>4303</v>
      </c>
      <c r="B4304">
        <v>0.22403637806329538</v>
      </c>
      <c r="C4304">
        <f t="shared" si="536"/>
        <v>6.9546311015572098</v>
      </c>
      <c r="D4304">
        <v>0.43671987060151984</v>
      </c>
      <c r="E4304" s="19">
        <f t="shared" si="537"/>
        <v>4.8320443887626432</v>
      </c>
      <c r="F4304">
        <v>-0.76435640039562713</v>
      </c>
      <c r="G4304" s="20">
        <v>0.44600000000000001</v>
      </c>
      <c r="H4304">
        <v>0.46300000000000002</v>
      </c>
      <c r="I4304">
        <f t="shared" si="538"/>
        <v>1.186591757935306E-2</v>
      </c>
      <c r="J4304">
        <f t="shared" si="539"/>
        <v>1.1009087155618307E-2</v>
      </c>
      <c r="K4304">
        <v>6</v>
      </c>
      <c r="L4304">
        <v>6</v>
      </c>
      <c r="M4304">
        <f t="shared" si="540"/>
        <v>1.1198783647834862E-2</v>
      </c>
      <c r="N4304">
        <f t="shared" si="541"/>
        <v>1.6871251921192662E-5</v>
      </c>
      <c r="O4304">
        <f t="shared" si="542"/>
        <v>2.0902125865168922E-5</v>
      </c>
      <c r="P4304">
        <f t="shared" si="543"/>
        <v>-1.0985355292110068</v>
      </c>
    </row>
    <row r="4305" spans="1:16" x14ac:dyDescent="0.25">
      <c r="A4305">
        <v>4304</v>
      </c>
      <c r="B4305">
        <v>0.36570329905087434</v>
      </c>
      <c r="C4305">
        <f t="shared" si="536"/>
        <v>5.4298150969053287</v>
      </c>
      <c r="D4305">
        <v>0.25785088656270028</v>
      </c>
      <c r="E4305" s="19">
        <f t="shared" si="537"/>
        <v>6.531822883099843</v>
      </c>
      <c r="F4305">
        <v>-7.2293460107175633E-3</v>
      </c>
      <c r="G4305" s="20">
        <v>0.44600000000000001</v>
      </c>
      <c r="H4305">
        <v>0.46300000000000002</v>
      </c>
      <c r="I4305">
        <f t="shared" si="538"/>
        <v>1.186591757935306E-2</v>
      </c>
      <c r="J4305">
        <f t="shared" si="539"/>
        <v>1.1009087155618307E-2</v>
      </c>
      <c r="K4305">
        <v>6</v>
      </c>
      <c r="L4305">
        <v>6</v>
      </c>
      <c r="M4305">
        <f t="shared" si="540"/>
        <v>9.6320585119729109E-3</v>
      </c>
      <c r="N4305">
        <f t="shared" si="541"/>
        <v>2.1609084515641487E-5</v>
      </c>
      <c r="O4305">
        <f t="shared" si="542"/>
        <v>1.54627585296783E-5</v>
      </c>
      <c r="P4305">
        <f t="shared" si="543"/>
        <v>-1.7603695940973525</v>
      </c>
    </row>
    <row r="4306" spans="1:16" x14ac:dyDescent="0.25">
      <c r="A4306">
        <v>4305</v>
      </c>
      <c r="B4306">
        <v>0.79808954130680254</v>
      </c>
      <c r="C4306">
        <f t="shared" si="536"/>
        <v>2.3554496038493502</v>
      </c>
      <c r="D4306">
        <v>0.46729941709646899</v>
      </c>
      <c r="E4306" s="19">
        <f t="shared" si="537"/>
        <v>4.5948088038409072</v>
      </c>
      <c r="F4306">
        <v>0.72917373472591862</v>
      </c>
      <c r="G4306" s="20">
        <v>0.44600000000000001</v>
      </c>
      <c r="H4306">
        <v>0.46300000000000002</v>
      </c>
      <c r="I4306">
        <f t="shared" si="538"/>
        <v>1.186591757935306E-2</v>
      </c>
      <c r="J4306">
        <f t="shared" si="539"/>
        <v>1.1009087155618307E-2</v>
      </c>
      <c r="K4306">
        <v>6</v>
      </c>
      <c r="L4306">
        <v>6</v>
      </c>
      <c r="M4306">
        <f t="shared" si="540"/>
        <v>1.1484248724428575E-2</v>
      </c>
      <c r="N4306">
        <f t="shared" si="541"/>
        <v>4.9813561343695687E-5</v>
      </c>
      <c r="O4306">
        <f t="shared" si="542"/>
        <v>2.1981328127423224E-5</v>
      </c>
      <c r="P4306">
        <f t="shared" si="543"/>
        <v>-2.018279610772121</v>
      </c>
    </row>
    <row r="4307" spans="1:16" x14ac:dyDescent="0.25">
      <c r="A4307">
        <v>4306</v>
      </c>
      <c r="B4307">
        <v>0.19385357219153418</v>
      </c>
      <c r="C4307">
        <f t="shared" si="536"/>
        <v>7.3803674506462649</v>
      </c>
      <c r="D4307">
        <v>0.84133426923429055</v>
      </c>
      <c r="E4307" s="19">
        <f t="shared" si="537"/>
        <v>2.0560649757921423</v>
      </c>
      <c r="F4307">
        <v>1.8939681467600167</v>
      </c>
      <c r="G4307" s="20">
        <v>0.44600000000000001</v>
      </c>
      <c r="H4307">
        <v>0.46300000000000002</v>
      </c>
      <c r="I4307">
        <f t="shared" si="538"/>
        <v>1.186591757935306E-2</v>
      </c>
      <c r="J4307">
        <f t="shared" si="539"/>
        <v>1.1009087155618307E-2</v>
      </c>
      <c r="K4307">
        <v>6</v>
      </c>
      <c r="L4307">
        <v>6</v>
      </c>
      <c r="M4307">
        <f t="shared" si="540"/>
        <v>1.7167928445533182E-2</v>
      </c>
      <c r="N4307">
        <f t="shared" si="541"/>
        <v>1.5898034090844482E-5</v>
      </c>
      <c r="O4307">
        <f t="shared" si="542"/>
        <v>4.9122961185157889E-5</v>
      </c>
      <c r="P4307">
        <f t="shared" si="543"/>
        <v>-1.8797914583540369</v>
      </c>
    </row>
    <row r="4308" spans="1:16" x14ac:dyDescent="0.25">
      <c r="A4308">
        <v>4307</v>
      </c>
      <c r="B4308">
        <v>0.63243507187108983</v>
      </c>
      <c r="C4308">
        <f t="shared" si="536"/>
        <v>3.4403299508753231</v>
      </c>
      <c r="D4308">
        <v>0.14914395580919829</v>
      </c>
      <c r="E4308" s="19">
        <f t="shared" si="537"/>
        <v>8.1313451047788696</v>
      </c>
      <c r="F4308">
        <v>1.4714169083163142</v>
      </c>
      <c r="G4308" s="20">
        <v>0.44600000000000001</v>
      </c>
      <c r="H4308">
        <v>0.46300000000000002</v>
      </c>
      <c r="I4308">
        <f t="shared" si="538"/>
        <v>1.186591757935306E-2</v>
      </c>
      <c r="J4308">
        <f t="shared" si="539"/>
        <v>1.1009087155618307E-2</v>
      </c>
      <c r="K4308">
        <v>6</v>
      </c>
      <c r="L4308">
        <v>6</v>
      </c>
      <c r="M4308">
        <f t="shared" si="540"/>
        <v>8.6328682965859504E-3</v>
      </c>
      <c r="N4308">
        <f t="shared" si="541"/>
        <v>3.41052558936913E-5</v>
      </c>
      <c r="O4308">
        <f t="shared" si="542"/>
        <v>1.2421069171033132E-5</v>
      </c>
      <c r="P4308">
        <f t="shared" si="543"/>
        <v>-3.1318171946744942</v>
      </c>
    </row>
    <row r="4309" spans="1:16" x14ac:dyDescent="0.25">
      <c r="A4309">
        <v>4308</v>
      </c>
      <c r="B4309">
        <v>0.82525101474044005</v>
      </c>
      <c r="C4309">
        <f t="shared" si="536"/>
        <v>2.1693474138570696</v>
      </c>
      <c r="D4309">
        <v>0.12485122226630452</v>
      </c>
      <c r="E4309" s="19">
        <f t="shared" si="537"/>
        <v>8.6280629809930343</v>
      </c>
      <c r="F4309">
        <v>-2.2824679035693407</v>
      </c>
      <c r="G4309" s="20">
        <v>0.44600000000000001</v>
      </c>
      <c r="H4309">
        <v>0.46300000000000002</v>
      </c>
      <c r="I4309">
        <f t="shared" si="538"/>
        <v>1.186591757935306E-2</v>
      </c>
      <c r="J4309">
        <f t="shared" si="539"/>
        <v>1.1009087155618307E-2</v>
      </c>
      <c r="K4309">
        <v>6</v>
      </c>
      <c r="L4309">
        <v>6</v>
      </c>
      <c r="M4309">
        <f t="shared" si="540"/>
        <v>8.3806877286278364E-3</v>
      </c>
      <c r="N4309">
        <f t="shared" si="541"/>
        <v>5.4086926134489577E-5</v>
      </c>
      <c r="O4309">
        <f t="shared" si="542"/>
        <v>1.1705987800795533E-5</v>
      </c>
      <c r="P4309">
        <f t="shared" si="543"/>
        <v>0.18062281268382946</v>
      </c>
    </row>
    <row r="4310" spans="1:16" x14ac:dyDescent="0.25">
      <c r="A4310">
        <v>4309</v>
      </c>
      <c r="B4310">
        <v>6.2562944425794242E-2</v>
      </c>
      <c r="C4310">
        <f t="shared" si="536"/>
        <v>10.486679466023888</v>
      </c>
      <c r="D4310">
        <v>0.43339335306863613</v>
      </c>
      <c r="E4310" s="19">
        <f t="shared" si="537"/>
        <v>4.8584904610270829</v>
      </c>
      <c r="F4310">
        <v>-0.27638748179015238</v>
      </c>
      <c r="G4310" s="20">
        <v>0.44600000000000001</v>
      </c>
      <c r="H4310">
        <v>0.46300000000000002</v>
      </c>
      <c r="I4310">
        <f t="shared" si="538"/>
        <v>1.186591757935306E-2</v>
      </c>
      <c r="J4310">
        <f t="shared" si="539"/>
        <v>1.1009087155618307E-2</v>
      </c>
      <c r="K4310">
        <v>6</v>
      </c>
      <c r="L4310">
        <v>6</v>
      </c>
      <c r="M4310">
        <f t="shared" si="540"/>
        <v>1.1168263060264808E-2</v>
      </c>
      <c r="N4310">
        <f t="shared" si="541"/>
        <v>1.1188797532477762E-5</v>
      </c>
      <c r="O4310">
        <f t="shared" si="542"/>
        <v>2.0788349963879241E-5</v>
      </c>
      <c r="P4310">
        <f t="shared" si="543"/>
        <v>-1.3822269935117939</v>
      </c>
    </row>
    <row r="4311" spans="1:16" x14ac:dyDescent="0.25">
      <c r="A4311">
        <v>4310</v>
      </c>
      <c r="B4311">
        <v>0.37937559129612108</v>
      </c>
      <c r="C4311">
        <f t="shared" si="536"/>
        <v>5.3087266256021115</v>
      </c>
      <c r="D4311">
        <v>0.50148014770958582</v>
      </c>
      <c r="E4311" s="19">
        <f t="shared" si="537"/>
        <v>4.3406680403884366</v>
      </c>
      <c r="F4311">
        <v>-0.29831198844476603</v>
      </c>
      <c r="G4311" s="20">
        <v>0.44600000000000001</v>
      </c>
      <c r="H4311">
        <v>0.46300000000000002</v>
      </c>
      <c r="I4311">
        <f t="shared" si="538"/>
        <v>1.186591757935306E-2</v>
      </c>
      <c r="J4311">
        <f t="shared" si="539"/>
        <v>1.1009087155618307E-2</v>
      </c>
      <c r="K4311">
        <v>6</v>
      </c>
      <c r="L4311">
        <v>6</v>
      </c>
      <c r="M4311">
        <f t="shared" si="540"/>
        <v>1.1815661080550915E-2</v>
      </c>
      <c r="N4311">
        <f t="shared" si="541"/>
        <v>2.2101973148791677E-5</v>
      </c>
      <c r="O4311">
        <f t="shared" si="542"/>
        <v>2.3268307795074267E-5</v>
      </c>
      <c r="P4311">
        <f t="shared" si="543"/>
        <v>-1.2687098897835314</v>
      </c>
    </row>
    <row r="4312" spans="1:16" x14ac:dyDescent="0.25">
      <c r="A4312">
        <v>4311</v>
      </c>
      <c r="B4312">
        <v>0.41428876613666188</v>
      </c>
      <c r="C4312">
        <f t="shared" si="536"/>
        <v>5.0130570512672961</v>
      </c>
      <c r="D4312">
        <v>0.71422467726676231</v>
      </c>
      <c r="E4312" s="19">
        <f t="shared" si="537"/>
        <v>2.9076258987288317</v>
      </c>
      <c r="F4312">
        <v>-1.992930265259929E-2</v>
      </c>
      <c r="G4312" s="20">
        <v>0.44600000000000001</v>
      </c>
      <c r="H4312">
        <v>0.46300000000000002</v>
      </c>
      <c r="I4312">
        <f t="shared" si="538"/>
        <v>1.186591757935306E-2</v>
      </c>
      <c r="J4312">
        <f t="shared" si="539"/>
        <v>1.1009087155618307E-2</v>
      </c>
      <c r="K4312">
        <v>6</v>
      </c>
      <c r="L4312">
        <v>6</v>
      </c>
      <c r="M4312">
        <f t="shared" si="540"/>
        <v>1.4436670615895233E-2</v>
      </c>
      <c r="N4312">
        <f t="shared" si="541"/>
        <v>2.340554518598019E-5</v>
      </c>
      <c r="O4312">
        <f t="shared" si="542"/>
        <v>3.4736243078642136E-5</v>
      </c>
      <c r="P4312">
        <f t="shared" si="543"/>
        <v>-1.1670306814738258</v>
      </c>
    </row>
    <row r="4313" spans="1:16" x14ac:dyDescent="0.25">
      <c r="A4313">
        <v>4312</v>
      </c>
      <c r="B4313">
        <v>0.63835566270943322</v>
      </c>
      <c r="C4313">
        <f t="shared" si="536"/>
        <v>3.4014068679025646</v>
      </c>
      <c r="D4313">
        <v>0.13113803521835993</v>
      </c>
      <c r="E4313" s="19">
        <f t="shared" si="537"/>
        <v>8.4917093177637835</v>
      </c>
      <c r="F4313">
        <v>2.0036623027408496</v>
      </c>
      <c r="G4313" s="20">
        <v>0.44600000000000001</v>
      </c>
      <c r="H4313">
        <v>0.46300000000000002</v>
      </c>
      <c r="I4313">
        <f t="shared" si="538"/>
        <v>1.186591757935306E-2</v>
      </c>
      <c r="J4313">
        <f t="shared" si="539"/>
        <v>1.1009087155618307E-2</v>
      </c>
      <c r="K4313">
        <v>6</v>
      </c>
      <c r="L4313">
        <v>6</v>
      </c>
      <c r="M4313">
        <f t="shared" si="540"/>
        <v>8.4477052502533075E-3</v>
      </c>
      <c r="N4313">
        <f t="shared" si="541"/>
        <v>3.4495530199739223E-5</v>
      </c>
      <c r="O4313">
        <f t="shared" si="542"/>
        <v>1.1893953999192882E-5</v>
      </c>
      <c r="P4313">
        <f t="shared" si="543"/>
        <v>-3.627838354314632</v>
      </c>
    </row>
    <row r="4314" spans="1:16" x14ac:dyDescent="0.25">
      <c r="A4314">
        <v>4313</v>
      </c>
      <c r="B4314">
        <v>0.62590411084322639</v>
      </c>
      <c r="C4314">
        <f t="shared" si="536"/>
        <v>3.4833787719385443</v>
      </c>
      <c r="D4314">
        <v>0.29639576403088475</v>
      </c>
      <c r="E4314" s="19">
        <f t="shared" si="537"/>
        <v>6.1022560772686436</v>
      </c>
      <c r="F4314">
        <v>-0.29599277695524506</v>
      </c>
      <c r="G4314" s="20">
        <v>0.44600000000000001</v>
      </c>
      <c r="H4314">
        <v>0.46300000000000002</v>
      </c>
      <c r="I4314">
        <f t="shared" si="538"/>
        <v>1.186591757935306E-2</v>
      </c>
      <c r="J4314">
        <f t="shared" si="539"/>
        <v>1.1009087155618307E-2</v>
      </c>
      <c r="K4314">
        <v>6</v>
      </c>
      <c r="L4314">
        <v>6</v>
      </c>
      <c r="M4314">
        <f t="shared" si="540"/>
        <v>9.9653165293266972E-3</v>
      </c>
      <c r="N4314">
        <f t="shared" si="541"/>
        <v>3.3683771135814731E-5</v>
      </c>
      <c r="O4314">
        <f t="shared" si="542"/>
        <v>1.6551255588278648E-5</v>
      </c>
      <c r="P4314">
        <f t="shared" si="543"/>
        <v>-1.495396724370921</v>
      </c>
    </row>
    <row r="4315" spans="1:16" x14ac:dyDescent="0.25">
      <c r="A4315">
        <v>4314</v>
      </c>
      <c r="B4315">
        <v>0.24610126041444136</v>
      </c>
      <c r="C4315">
        <f t="shared" si="536"/>
        <v>6.6731983549975125</v>
      </c>
      <c r="D4315">
        <v>0.3078707235938597</v>
      </c>
      <c r="E4315" s="19">
        <f t="shared" si="537"/>
        <v>5.9830602295927306</v>
      </c>
      <c r="F4315">
        <v>-0.94951928986120038</v>
      </c>
      <c r="G4315" s="20">
        <v>0.44600000000000001</v>
      </c>
      <c r="H4315">
        <v>0.46300000000000002</v>
      </c>
      <c r="I4315">
        <f t="shared" si="538"/>
        <v>1.186591757935306E-2</v>
      </c>
      <c r="J4315">
        <f t="shared" si="539"/>
        <v>1.1009087155618307E-2</v>
      </c>
      <c r="K4315">
        <v>6</v>
      </c>
      <c r="L4315">
        <v>6</v>
      </c>
      <c r="M4315">
        <f t="shared" si="540"/>
        <v>1.0064092614425889E-2</v>
      </c>
      <c r="N4315">
        <f t="shared" si="541"/>
        <v>1.7582773220799466E-5</v>
      </c>
      <c r="O4315">
        <f t="shared" si="542"/>
        <v>1.688099335862362E-5</v>
      </c>
      <c r="P4315">
        <f t="shared" si="543"/>
        <v>-1.1353002075740855</v>
      </c>
    </row>
    <row r="4316" spans="1:16" x14ac:dyDescent="0.25">
      <c r="A4316">
        <v>4315</v>
      </c>
      <c r="B4316">
        <v>0.45078890346995454</v>
      </c>
      <c r="C4316">
        <f t="shared" si="536"/>
        <v>4.7216242139468374</v>
      </c>
      <c r="D4316">
        <v>0.9855037079989013</v>
      </c>
      <c r="E4316" s="19">
        <f t="shared" si="537"/>
        <v>0.65190320892902787</v>
      </c>
      <c r="F4316">
        <v>2.5820554583333433E-2</v>
      </c>
      <c r="G4316" s="20">
        <v>0.44600000000000001</v>
      </c>
      <c r="H4316">
        <v>0.46300000000000002</v>
      </c>
      <c r="I4316">
        <f t="shared" si="538"/>
        <v>1.186591757935306E-2</v>
      </c>
      <c r="J4316">
        <f t="shared" si="539"/>
        <v>1.1009087155618307E-2</v>
      </c>
      <c r="K4316">
        <v>6</v>
      </c>
      <c r="L4316">
        <v>6</v>
      </c>
      <c r="M4316">
        <f t="shared" si="540"/>
        <v>3.0489110386544081E-2</v>
      </c>
      <c r="N4316">
        <f t="shared" si="541"/>
        <v>2.4850205780195622E-5</v>
      </c>
      <c r="O4316">
        <f t="shared" si="542"/>
        <v>1.5493097536047835E-4</v>
      </c>
      <c r="P4316">
        <f t="shared" si="543"/>
        <v>-0.56893127558224676</v>
      </c>
    </row>
    <row r="4317" spans="1:16" x14ac:dyDescent="0.25">
      <c r="A4317">
        <v>4316</v>
      </c>
      <c r="B4317">
        <v>0.6990264595477157</v>
      </c>
      <c r="C4317">
        <f t="shared" si="536"/>
        <v>3.0062224368237684</v>
      </c>
      <c r="D4317">
        <v>0.61491744743186738</v>
      </c>
      <c r="E4317" s="19">
        <f t="shared" si="537"/>
        <v>3.5560937549024967</v>
      </c>
      <c r="F4317">
        <v>0.60379989008652046</v>
      </c>
      <c r="G4317" s="20">
        <v>0.44600000000000001</v>
      </c>
      <c r="H4317">
        <v>0.46300000000000002</v>
      </c>
      <c r="I4317">
        <f t="shared" si="538"/>
        <v>1.186591757935306E-2</v>
      </c>
      <c r="J4317">
        <f t="shared" si="539"/>
        <v>1.1009087155618307E-2</v>
      </c>
      <c r="K4317">
        <v>6</v>
      </c>
      <c r="L4317">
        <v>6</v>
      </c>
      <c r="M4317">
        <f t="shared" si="540"/>
        <v>1.3054183430016795E-2</v>
      </c>
      <c r="N4317">
        <f t="shared" si="541"/>
        <v>3.903015688263645E-5</v>
      </c>
      <c r="O4317">
        <f t="shared" si="542"/>
        <v>2.8401950837420844E-5</v>
      </c>
      <c r="P4317">
        <f t="shared" si="543"/>
        <v>-1.6820835262865399</v>
      </c>
    </row>
    <row r="4318" spans="1:16" x14ac:dyDescent="0.25">
      <c r="A4318">
        <v>4317</v>
      </c>
      <c r="B4318">
        <v>0.69319742423780017</v>
      </c>
      <c r="C4318">
        <f t="shared" si="536"/>
        <v>3.0440313921934661</v>
      </c>
      <c r="D4318">
        <v>0.84487441633350624</v>
      </c>
      <c r="E4318" s="19">
        <f t="shared" si="537"/>
        <v>2.0307472907159925</v>
      </c>
      <c r="F4318">
        <v>1.0663552529877052</v>
      </c>
      <c r="G4318" s="20">
        <v>0.44600000000000001</v>
      </c>
      <c r="H4318">
        <v>0.46300000000000002</v>
      </c>
      <c r="I4318">
        <f t="shared" si="538"/>
        <v>1.186591757935306E-2</v>
      </c>
      <c r="J4318">
        <f t="shared" si="539"/>
        <v>1.1009087155618307E-2</v>
      </c>
      <c r="K4318">
        <v>6</v>
      </c>
      <c r="L4318">
        <v>6</v>
      </c>
      <c r="M4318">
        <f t="shared" si="540"/>
        <v>1.7274614754033291E-2</v>
      </c>
      <c r="N4318">
        <f t="shared" si="541"/>
        <v>3.8545375594430169E-5</v>
      </c>
      <c r="O4318">
        <f t="shared" si="542"/>
        <v>4.9735385816710771E-5</v>
      </c>
      <c r="P4318">
        <f t="shared" si="543"/>
        <v>-1.5641010963665196</v>
      </c>
    </row>
    <row r="4319" spans="1:16" x14ac:dyDescent="0.25">
      <c r="A4319">
        <v>4318</v>
      </c>
      <c r="B4319">
        <v>1.6907254249702446E-2</v>
      </c>
      <c r="C4319">
        <f t="shared" si="536"/>
        <v>13.803460966888512</v>
      </c>
      <c r="D4319">
        <v>0.98541215247047331</v>
      </c>
      <c r="E4319" s="19">
        <f t="shared" si="537"/>
        <v>0.65371235321402055</v>
      </c>
      <c r="F4319">
        <v>-0.90911044026142918</v>
      </c>
      <c r="G4319" s="20">
        <v>0.44600000000000001</v>
      </c>
      <c r="H4319">
        <v>0.46300000000000002</v>
      </c>
      <c r="I4319">
        <f t="shared" si="538"/>
        <v>1.186591757935306E-2</v>
      </c>
      <c r="J4319">
        <f t="shared" si="539"/>
        <v>1.1009087155618307E-2</v>
      </c>
      <c r="K4319">
        <v>6</v>
      </c>
      <c r="L4319">
        <v>6</v>
      </c>
      <c r="M4319">
        <f t="shared" si="540"/>
        <v>3.044689195850624E-2</v>
      </c>
      <c r="N4319">
        <f t="shared" si="541"/>
        <v>8.500283632836022E-6</v>
      </c>
      <c r="O4319">
        <f t="shared" si="542"/>
        <v>1.5450220498882533E-4</v>
      </c>
      <c r="P4319">
        <f t="shared" si="543"/>
        <v>-0.17713355727114452</v>
      </c>
    </row>
    <row r="4320" spans="1:16" x14ac:dyDescent="0.25">
      <c r="A4320">
        <v>4319</v>
      </c>
      <c r="B4320">
        <v>5.8046205023346661E-2</v>
      </c>
      <c r="C4320">
        <f t="shared" si="536"/>
        <v>10.682734460185484</v>
      </c>
      <c r="D4320">
        <v>1.7456587420270394E-2</v>
      </c>
      <c r="E4320" s="19">
        <f t="shared" si="537"/>
        <v>13.724622991227003</v>
      </c>
      <c r="F4320">
        <v>-0.24954147193056997</v>
      </c>
      <c r="G4320" s="20">
        <v>0.44600000000000001</v>
      </c>
      <c r="H4320">
        <v>0.46300000000000002</v>
      </c>
      <c r="I4320">
        <f t="shared" si="538"/>
        <v>1.186591757935306E-2</v>
      </c>
      <c r="J4320">
        <f t="shared" si="539"/>
        <v>1.1009087155618307E-2</v>
      </c>
      <c r="K4320">
        <v>6</v>
      </c>
      <c r="L4320">
        <v>6</v>
      </c>
      <c r="M4320">
        <f t="shared" si="540"/>
        <v>6.6448640562649722E-3</v>
      </c>
      <c r="N4320">
        <f t="shared" si="541"/>
        <v>1.0983455010571895E-5</v>
      </c>
      <c r="O4320">
        <f t="shared" si="542"/>
        <v>7.3590363877070287E-6</v>
      </c>
      <c r="P4320">
        <f t="shared" si="543"/>
        <v>-2.3975299242492909</v>
      </c>
    </row>
    <row r="4321" spans="1:16" x14ac:dyDescent="0.25">
      <c r="A4321">
        <v>4320</v>
      </c>
      <c r="B4321">
        <v>0.60426648762474444</v>
      </c>
      <c r="C4321">
        <f t="shared" si="536"/>
        <v>3.6269832330708178</v>
      </c>
      <c r="D4321">
        <v>0.22559282204657125</v>
      </c>
      <c r="E4321" s="19">
        <f t="shared" si="537"/>
        <v>6.9340323409939506</v>
      </c>
      <c r="F4321">
        <v>0.37762447391287424</v>
      </c>
      <c r="G4321" s="20">
        <v>0.44600000000000001</v>
      </c>
      <c r="H4321">
        <v>0.46300000000000002</v>
      </c>
      <c r="I4321">
        <f t="shared" si="538"/>
        <v>1.186591757935306E-2</v>
      </c>
      <c r="J4321">
        <f t="shared" si="539"/>
        <v>1.1009087155618307E-2</v>
      </c>
      <c r="K4321">
        <v>6</v>
      </c>
      <c r="L4321">
        <v>6</v>
      </c>
      <c r="M4321">
        <f t="shared" si="540"/>
        <v>9.3485311747427292E-3</v>
      </c>
      <c r="N4321">
        <f t="shared" si="541"/>
        <v>3.2350117382260955E-5</v>
      </c>
      <c r="O4321">
        <f t="shared" si="542"/>
        <v>1.456583918752278E-5</v>
      </c>
      <c r="P4321">
        <f t="shared" si="543"/>
        <v>-2.0951470249072943</v>
      </c>
    </row>
    <row r="4322" spans="1:16" x14ac:dyDescent="0.25">
      <c r="A4322">
        <v>4321</v>
      </c>
      <c r="B4322">
        <v>0.33722952970976899</v>
      </c>
      <c r="C4322">
        <f t="shared" si="536"/>
        <v>5.6931604992148106</v>
      </c>
      <c r="D4322">
        <v>0.19156468398083437</v>
      </c>
      <c r="E4322" s="19">
        <f t="shared" si="537"/>
        <v>7.4149273713183605</v>
      </c>
      <c r="F4322">
        <v>-0.7338712748605758</v>
      </c>
      <c r="G4322" s="20">
        <v>0.44600000000000001</v>
      </c>
      <c r="H4322">
        <v>0.46300000000000002</v>
      </c>
      <c r="I4322">
        <f t="shared" si="538"/>
        <v>1.186591757935306E-2</v>
      </c>
      <c r="J4322">
        <f t="shared" si="539"/>
        <v>1.1009087155618307E-2</v>
      </c>
      <c r="K4322">
        <v>6</v>
      </c>
      <c r="L4322">
        <v>6</v>
      </c>
      <c r="M4322">
        <f t="shared" si="540"/>
        <v>9.0403003886036157E-3</v>
      </c>
      <c r="N4322">
        <f t="shared" si="541"/>
        <v>2.0609524946559246E-5</v>
      </c>
      <c r="O4322">
        <f t="shared" si="542"/>
        <v>1.362117185269778E-5</v>
      </c>
      <c r="P4322">
        <f t="shared" si="543"/>
        <v>-1.4055217625839496</v>
      </c>
    </row>
    <row r="4323" spans="1:16" x14ac:dyDescent="0.25">
      <c r="A4323">
        <v>4322</v>
      </c>
      <c r="B4323">
        <v>0.38221381267738885</v>
      </c>
      <c r="C4323">
        <f t="shared" si="536"/>
        <v>5.2839876919303892</v>
      </c>
      <c r="D4323">
        <v>0.51246681112094483</v>
      </c>
      <c r="E4323" s="19">
        <f t="shared" si="537"/>
        <v>4.2611121068910585</v>
      </c>
      <c r="F4323">
        <v>1.3064118320471607</v>
      </c>
      <c r="G4323" s="20">
        <v>0.44600000000000001</v>
      </c>
      <c r="H4323">
        <v>0.46300000000000002</v>
      </c>
      <c r="I4323">
        <f t="shared" si="538"/>
        <v>1.186591757935306E-2</v>
      </c>
      <c r="J4323">
        <f t="shared" si="539"/>
        <v>1.1009087155618307E-2</v>
      </c>
      <c r="K4323">
        <v>6</v>
      </c>
      <c r="L4323">
        <v>6</v>
      </c>
      <c r="M4323">
        <f t="shared" si="540"/>
        <v>1.1925451538854933E-2</v>
      </c>
      <c r="N4323">
        <f t="shared" si="541"/>
        <v>2.22054516728952E-5</v>
      </c>
      <c r="O4323">
        <f t="shared" si="542"/>
        <v>2.3702732400929581E-5</v>
      </c>
      <c r="P4323">
        <f t="shared" si="543"/>
        <v>-2.1677727547356236</v>
      </c>
    </row>
    <row r="4324" spans="1:16" x14ac:dyDescent="0.25">
      <c r="A4324">
        <v>4323</v>
      </c>
      <c r="B4324">
        <v>0.93896298104800557</v>
      </c>
      <c r="C4324">
        <f t="shared" si="536"/>
        <v>1.2603028724922749</v>
      </c>
      <c r="D4324">
        <v>0.42420728171636096</v>
      </c>
      <c r="E4324" s="19">
        <f t="shared" si="537"/>
        <v>4.9322265868769568</v>
      </c>
      <c r="F4324">
        <v>1.5370915207313374</v>
      </c>
      <c r="G4324" s="20">
        <v>0.44600000000000001</v>
      </c>
      <c r="H4324">
        <v>0.46300000000000002</v>
      </c>
      <c r="I4324">
        <f t="shared" si="538"/>
        <v>1.186591757935306E-2</v>
      </c>
      <c r="J4324">
        <f t="shared" si="539"/>
        <v>1.1009087155618307E-2</v>
      </c>
      <c r="K4324">
        <v>6</v>
      </c>
      <c r="L4324">
        <v>6</v>
      </c>
      <c r="M4324">
        <f t="shared" si="540"/>
        <v>1.1084466677436131E-2</v>
      </c>
      <c r="N4324">
        <f t="shared" si="541"/>
        <v>9.3099314374571118E-5</v>
      </c>
      <c r="O4324">
        <f t="shared" si="542"/>
        <v>2.0477566920531997E-5</v>
      </c>
      <c r="P4324">
        <f t="shared" si="543"/>
        <v>-3.0115261869077941</v>
      </c>
    </row>
    <row r="4325" spans="1:16" x14ac:dyDescent="0.25">
      <c r="A4325">
        <v>4324</v>
      </c>
      <c r="B4325">
        <v>0.42374950407422102</v>
      </c>
      <c r="C4325">
        <f t="shared" si="536"/>
        <v>4.9359289427474096</v>
      </c>
      <c r="D4325">
        <v>0.97323526718955045</v>
      </c>
      <c r="E4325" s="19">
        <f t="shared" si="537"/>
        <v>0.85730387097482985</v>
      </c>
      <c r="F4325">
        <v>-0.86700993051636033</v>
      </c>
      <c r="G4325" s="20">
        <v>0.44600000000000001</v>
      </c>
      <c r="H4325">
        <v>0.46300000000000002</v>
      </c>
      <c r="I4325">
        <f t="shared" si="538"/>
        <v>1.186591757935306E-2</v>
      </c>
      <c r="J4325">
        <f t="shared" si="539"/>
        <v>1.1009087155618307E-2</v>
      </c>
      <c r="K4325">
        <v>6</v>
      </c>
      <c r="L4325">
        <v>6</v>
      </c>
      <c r="M4325">
        <f t="shared" si="540"/>
        <v>2.6586974543332004E-2</v>
      </c>
      <c r="N4325">
        <f t="shared" si="541"/>
        <v>2.3771276834472396E-5</v>
      </c>
      <c r="O4325">
        <f t="shared" si="542"/>
        <v>1.1781120256129734E-4</v>
      </c>
      <c r="P4325">
        <f t="shared" si="543"/>
        <v>-0.25138567054539807</v>
      </c>
    </row>
    <row r="4326" spans="1:16" x14ac:dyDescent="0.25">
      <c r="A4326">
        <v>4325</v>
      </c>
      <c r="B4326">
        <v>0.31449324015015107</v>
      </c>
      <c r="C4326">
        <f t="shared" si="536"/>
        <v>5.9158516453912053</v>
      </c>
      <c r="D4326">
        <v>0.25031281472212896</v>
      </c>
      <c r="E4326" s="19">
        <f t="shared" si="537"/>
        <v>6.621893805138372</v>
      </c>
      <c r="F4326">
        <v>-0.44971898205403704</v>
      </c>
      <c r="G4326" s="20">
        <v>0.44600000000000001</v>
      </c>
      <c r="H4326">
        <v>0.46300000000000002</v>
      </c>
      <c r="I4326">
        <f t="shared" si="538"/>
        <v>1.186591757935306E-2</v>
      </c>
      <c r="J4326">
        <f t="shared" si="539"/>
        <v>1.1009087155618307E-2</v>
      </c>
      <c r="K4326">
        <v>6</v>
      </c>
      <c r="L4326">
        <v>6</v>
      </c>
      <c r="M4326">
        <f t="shared" si="540"/>
        <v>9.5663266521037668E-3</v>
      </c>
      <c r="N4326">
        <f t="shared" si="541"/>
        <v>1.983371801163115E-5</v>
      </c>
      <c r="O4326">
        <f t="shared" si="542"/>
        <v>1.5252434269125142E-5</v>
      </c>
      <c r="P4326">
        <f t="shared" si="543"/>
        <v>-1.4986059606535602</v>
      </c>
    </row>
    <row r="4327" spans="1:16" x14ac:dyDescent="0.25">
      <c r="A4327">
        <v>4326</v>
      </c>
      <c r="B4327">
        <v>0.67668691061128572</v>
      </c>
      <c r="C4327">
        <f t="shared" si="536"/>
        <v>3.1512084039853332</v>
      </c>
      <c r="D4327">
        <v>0.81609546189764093</v>
      </c>
      <c r="E4327" s="19">
        <f t="shared" si="537"/>
        <v>2.2327233078532798</v>
      </c>
      <c r="F4327">
        <v>0.9559016689308919</v>
      </c>
      <c r="G4327" s="20">
        <v>0.44600000000000001</v>
      </c>
      <c r="H4327">
        <v>0.46300000000000002</v>
      </c>
      <c r="I4327">
        <f t="shared" si="538"/>
        <v>1.186591757935306E-2</v>
      </c>
      <c r="J4327">
        <f t="shared" si="539"/>
        <v>1.1009087155618307E-2</v>
      </c>
      <c r="K4327">
        <v>6</v>
      </c>
      <c r="L4327">
        <v>6</v>
      </c>
      <c r="M4327">
        <f t="shared" si="540"/>
        <v>1.6474750987296505E-2</v>
      </c>
      <c r="N4327">
        <f t="shared" si="541"/>
        <v>3.7234393379042099E-5</v>
      </c>
      <c r="O4327">
        <f t="shared" si="542"/>
        <v>4.5236236682237867E-5</v>
      </c>
      <c r="P4327">
        <f t="shared" si="543"/>
        <v>-1.5588012526611841</v>
      </c>
    </row>
    <row r="4328" spans="1:16" x14ac:dyDescent="0.25">
      <c r="A4328">
        <v>4327</v>
      </c>
      <c r="B4328">
        <v>0.77745902890102847</v>
      </c>
      <c r="C4328">
        <f t="shared" si="536"/>
        <v>2.4935972428511906</v>
      </c>
      <c r="D4328">
        <v>0.91937009796441538</v>
      </c>
      <c r="E4328" s="19">
        <f t="shared" si="537"/>
        <v>1.4446263460623363</v>
      </c>
      <c r="F4328">
        <v>-0.51871211326215416</v>
      </c>
      <c r="G4328" s="20">
        <v>0.44600000000000001</v>
      </c>
      <c r="H4328">
        <v>0.46300000000000002</v>
      </c>
      <c r="I4328">
        <f t="shared" si="538"/>
        <v>1.186591757935306E-2</v>
      </c>
      <c r="J4328">
        <f t="shared" si="539"/>
        <v>1.1009087155618307E-2</v>
      </c>
      <c r="K4328">
        <v>6</v>
      </c>
      <c r="L4328">
        <v>6</v>
      </c>
      <c r="M4328">
        <f t="shared" si="540"/>
        <v>2.0481348464393593E-2</v>
      </c>
      <c r="N4328">
        <f t="shared" si="541"/>
        <v>4.7053843065359601E-5</v>
      </c>
      <c r="O4328">
        <f t="shared" si="542"/>
        <v>6.991427248665296E-5</v>
      </c>
      <c r="P4328">
        <f t="shared" si="543"/>
        <v>-0.55611744586859635</v>
      </c>
    </row>
    <row r="4329" spans="1:16" x14ac:dyDescent="0.25">
      <c r="A4329">
        <v>4328</v>
      </c>
      <c r="B4329">
        <v>0.54161198767052221</v>
      </c>
      <c r="C4329">
        <f t="shared" si="536"/>
        <v>4.054390219268579</v>
      </c>
      <c r="D4329">
        <v>0.73290200506607261</v>
      </c>
      <c r="E4329" s="19">
        <f t="shared" si="537"/>
        <v>2.7862275032892594</v>
      </c>
      <c r="F4329">
        <v>-0.39468545764975715</v>
      </c>
      <c r="G4329" s="20">
        <v>0.44600000000000001</v>
      </c>
      <c r="H4329">
        <v>0.46300000000000002</v>
      </c>
      <c r="I4329">
        <f t="shared" si="538"/>
        <v>1.186591757935306E-2</v>
      </c>
      <c r="J4329">
        <f t="shared" si="539"/>
        <v>1.1009087155618307E-2</v>
      </c>
      <c r="K4329">
        <v>6</v>
      </c>
      <c r="L4329">
        <v>6</v>
      </c>
      <c r="M4329">
        <f t="shared" si="540"/>
        <v>1.4747826666519265E-2</v>
      </c>
      <c r="N4329">
        <f t="shared" si="541"/>
        <v>2.8939822510350402E-5</v>
      </c>
      <c r="O4329">
        <f t="shared" si="542"/>
        <v>3.6249731897616126E-5</v>
      </c>
      <c r="P4329">
        <f t="shared" si="543"/>
        <v>-0.93663344510736146</v>
      </c>
    </row>
    <row r="4330" spans="1:16" x14ac:dyDescent="0.25">
      <c r="A4330">
        <v>4329</v>
      </c>
      <c r="B4330">
        <v>0.66429639576403088</v>
      </c>
      <c r="C4330">
        <f t="shared" si="536"/>
        <v>3.2318113702249951</v>
      </c>
      <c r="D4330">
        <v>0.84746848963896604</v>
      </c>
      <c r="E4330" s="19">
        <f t="shared" si="537"/>
        <v>2.0120982704435191</v>
      </c>
      <c r="F4330">
        <v>-1.2474674804252572</v>
      </c>
      <c r="G4330" s="20">
        <v>0.44600000000000001</v>
      </c>
      <c r="H4330">
        <v>0.46300000000000002</v>
      </c>
      <c r="I4330">
        <f t="shared" si="538"/>
        <v>1.186591757935306E-2</v>
      </c>
      <c r="J4330">
        <f t="shared" si="539"/>
        <v>1.1009087155618307E-2</v>
      </c>
      <c r="K4330">
        <v>6</v>
      </c>
      <c r="L4330">
        <v>6</v>
      </c>
      <c r="M4330">
        <f t="shared" si="540"/>
        <v>1.7354484514071955E-2</v>
      </c>
      <c r="N4330">
        <f t="shared" si="541"/>
        <v>3.6305749281761052E-5</v>
      </c>
      <c r="O4330">
        <f t="shared" si="542"/>
        <v>5.0196355458193877E-5</v>
      </c>
      <c r="P4330">
        <f t="shared" si="543"/>
        <v>-0.31102857671330336</v>
      </c>
    </row>
    <row r="4331" spans="1:16" x14ac:dyDescent="0.25">
      <c r="A4331">
        <v>4330</v>
      </c>
      <c r="B4331">
        <v>0.70653401287881101</v>
      </c>
      <c r="C4331">
        <f t="shared" si="536"/>
        <v>2.9575269589716116</v>
      </c>
      <c r="D4331">
        <v>0.56239509262367626</v>
      </c>
      <c r="E4331" s="19">
        <f t="shared" si="537"/>
        <v>3.9103447716178881</v>
      </c>
      <c r="F4331">
        <v>0.97295242085237987</v>
      </c>
      <c r="G4331" s="20">
        <v>0.44600000000000001</v>
      </c>
      <c r="H4331">
        <v>0.46300000000000002</v>
      </c>
      <c r="I4331">
        <f t="shared" si="538"/>
        <v>1.186591757935306E-2</v>
      </c>
      <c r="J4331">
        <f t="shared" si="539"/>
        <v>1.1009087155618307E-2</v>
      </c>
      <c r="K4331">
        <v>6</v>
      </c>
      <c r="L4331">
        <v>6</v>
      </c>
      <c r="M4331">
        <f t="shared" si="540"/>
        <v>1.2448837182309987E-2</v>
      </c>
      <c r="N4331">
        <f t="shared" si="541"/>
        <v>3.9672785729781595E-5</v>
      </c>
      <c r="O4331">
        <f t="shared" si="542"/>
        <v>2.582892453194394E-5</v>
      </c>
      <c r="P4331">
        <f t="shared" si="543"/>
        <v>-1.9981310549719815</v>
      </c>
    </row>
    <row r="4332" spans="1:16" x14ac:dyDescent="0.25">
      <c r="A4332">
        <v>4331</v>
      </c>
      <c r="B4332">
        <v>0.8818018127994629</v>
      </c>
      <c r="C4332">
        <f t="shared" si="536"/>
        <v>1.7557569253398859</v>
      </c>
      <c r="D4332">
        <v>0.56926175725577566</v>
      </c>
      <c r="E4332" s="19">
        <f t="shared" si="537"/>
        <v>3.8632924551330179</v>
      </c>
      <c r="F4332">
        <v>-1.5068872016854584</v>
      </c>
      <c r="G4332" s="20">
        <v>0.44600000000000001</v>
      </c>
      <c r="H4332">
        <v>0.46300000000000002</v>
      </c>
      <c r="I4332">
        <f t="shared" si="538"/>
        <v>1.186591757935306E-2</v>
      </c>
      <c r="J4332">
        <f t="shared" si="539"/>
        <v>1.1009087155618307E-2</v>
      </c>
      <c r="K4332">
        <v>6</v>
      </c>
      <c r="L4332">
        <v>6</v>
      </c>
      <c r="M4332">
        <f t="shared" si="540"/>
        <v>1.2524417003437408E-2</v>
      </c>
      <c r="N4332">
        <f t="shared" si="541"/>
        <v>6.6827777604020836E-5</v>
      </c>
      <c r="O4332">
        <f t="shared" si="542"/>
        <v>2.6143503545998677E-5</v>
      </c>
      <c r="P4332">
        <f t="shared" si="543"/>
        <v>-0.19724271579915237</v>
      </c>
    </row>
    <row r="4333" spans="1:16" x14ac:dyDescent="0.25">
      <c r="A4333">
        <v>4332</v>
      </c>
      <c r="B4333">
        <v>0.3520615253151036</v>
      </c>
      <c r="C4333">
        <f t="shared" si="536"/>
        <v>5.5539943416930928</v>
      </c>
      <c r="D4333">
        <v>0.61070589312417978</v>
      </c>
      <c r="E4333" s="19">
        <f t="shared" si="537"/>
        <v>3.5840752829862526</v>
      </c>
      <c r="F4333">
        <v>-0.51154984248569235</v>
      </c>
      <c r="G4333" s="20">
        <v>0.44600000000000001</v>
      </c>
      <c r="H4333">
        <v>0.46300000000000002</v>
      </c>
      <c r="I4333">
        <f t="shared" si="538"/>
        <v>1.186591757935306E-2</v>
      </c>
      <c r="J4333">
        <f t="shared" si="539"/>
        <v>1.1009087155618307E-2</v>
      </c>
      <c r="K4333">
        <v>6</v>
      </c>
      <c r="L4333">
        <v>6</v>
      </c>
      <c r="M4333">
        <f t="shared" si="540"/>
        <v>1.3003125386852056E-2</v>
      </c>
      <c r="N4333">
        <f t="shared" si="541"/>
        <v>2.1125936778964223E-5</v>
      </c>
      <c r="O4333">
        <f t="shared" si="542"/>
        <v>2.8180211637699408E-5</v>
      </c>
      <c r="P4333">
        <f t="shared" si="543"/>
        <v>-1.0311353371842462</v>
      </c>
    </row>
    <row r="4334" spans="1:16" x14ac:dyDescent="0.25">
      <c r="A4334">
        <v>4333</v>
      </c>
      <c r="B4334">
        <v>0.74758140812402718</v>
      </c>
      <c r="C4334">
        <f t="shared" si="536"/>
        <v>2.6904321249917782</v>
      </c>
      <c r="D4334">
        <v>0.24912259285256508</v>
      </c>
      <c r="E4334" s="19">
        <f t="shared" si="537"/>
        <v>6.6363198970550616</v>
      </c>
      <c r="F4334">
        <v>0.65215999711654149</v>
      </c>
      <c r="G4334" s="20">
        <v>0.44600000000000001</v>
      </c>
      <c r="H4334">
        <v>0.46300000000000002</v>
      </c>
      <c r="I4334">
        <f t="shared" si="538"/>
        <v>1.186591757935306E-2</v>
      </c>
      <c r="J4334">
        <f t="shared" si="539"/>
        <v>1.1009087155618307E-2</v>
      </c>
      <c r="K4334">
        <v>6</v>
      </c>
      <c r="L4334">
        <v>6</v>
      </c>
      <c r="M4334">
        <f t="shared" si="540"/>
        <v>9.5559233118243086E-3</v>
      </c>
      <c r="N4334">
        <f t="shared" si="541"/>
        <v>4.3611333749477836E-5</v>
      </c>
      <c r="O4334">
        <f t="shared" si="542"/>
        <v>1.5219278390244543E-5</v>
      </c>
      <c r="P4334">
        <f t="shared" si="543"/>
        <v>-2.3024609186122116</v>
      </c>
    </row>
    <row r="4335" spans="1:16" x14ac:dyDescent="0.25">
      <c r="A4335">
        <v>4334</v>
      </c>
      <c r="B4335">
        <v>0.25858333079012419</v>
      </c>
      <c r="C4335">
        <f t="shared" si="536"/>
        <v>6.5231872419505983</v>
      </c>
      <c r="D4335">
        <v>0.69945371868037964</v>
      </c>
      <c r="E4335" s="19">
        <f t="shared" si="537"/>
        <v>3.0034512662859409</v>
      </c>
      <c r="F4335">
        <v>0.28856902645202354</v>
      </c>
      <c r="G4335" s="20">
        <v>0.44600000000000001</v>
      </c>
      <c r="H4335">
        <v>0.46300000000000002</v>
      </c>
      <c r="I4335">
        <f t="shared" si="538"/>
        <v>1.186591757935306E-2</v>
      </c>
      <c r="J4335">
        <f t="shared" si="539"/>
        <v>1.1009087155618307E-2</v>
      </c>
      <c r="K4335">
        <v>6</v>
      </c>
      <c r="L4335">
        <v>6</v>
      </c>
      <c r="M4335">
        <f t="shared" si="540"/>
        <v>1.4204502165534925E-2</v>
      </c>
      <c r="N4335">
        <f t="shared" si="541"/>
        <v>1.7987117183876463E-5</v>
      </c>
      <c r="O4335">
        <f t="shared" si="542"/>
        <v>3.3627980295114393E-5</v>
      </c>
      <c r="P4335">
        <f t="shared" si="543"/>
        <v>-1.3427563269533149</v>
      </c>
    </row>
    <row r="4336" spans="1:16" x14ac:dyDescent="0.25">
      <c r="A4336">
        <v>4335</v>
      </c>
      <c r="B4336">
        <v>0.78267769402142395</v>
      </c>
      <c r="C4336">
        <f t="shared" si="536"/>
        <v>2.4588599619186708</v>
      </c>
      <c r="D4336">
        <v>0.79018524735251927</v>
      </c>
      <c r="E4336" s="19">
        <f t="shared" si="537"/>
        <v>2.408650167241726</v>
      </c>
      <c r="F4336">
        <v>-3.5227276384830475</v>
      </c>
      <c r="G4336" s="20">
        <v>0.44600000000000001</v>
      </c>
      <c r="H4336">
        <v>0.46300000000000002</v>
      </c>
      <c r="I4336">
        <f t="shared" si="538"/>
        <v>1.186591757935306E-2</v>
      </c>
      <c r="J4336">
        <f t="shared" si="539"/>
        <v>1.1009087155618307E-2</v>
      </c>
      <c r="K4336">
        <v>6</v>
      </c>
      <c r="L4336">
        <v>6</v>
      </c>
      <c r="M4336">
        <f t="shared" si="540"/>
        <v>1.5861689652992197E-2</v>
      </c>
      <c r="N4336">
        <f t="shared" si="541"/>
        <v>4.7718591196945212E-5</v>
      </c>
      <c r="O4336">
        <f t="shared" si="542"/>
        <v>4.1932199774639957E-5</v>
      </c>
      <c r="P4336">
        <f t="shared" si="543"/>
        <v>1.0310774276540775</v>
      </c>
    </row>
    <row r="4337" spans="1:16" x14ac:dyDescent="0.25">
      <c r="A4337">
        <v>4336</v>
      </c>
      <c r="B4337">
        <v>8.9388714255195775E-2</v>
      </c>
      <c r="C4337">
        <f t="shared" si="536"/>
        <v>9.5394084416559384</v>
      </c>
      <c r="D4337">
        <v>7.7120273445844906E-2</v>
      </c>
      <c r="E4337" s="19">
        <f t="shared" si="537"/>
        <v>9.9342345017333322</v>
      </c>
      <c r="F4337">
        <v>0.45488832256523892</v>
      </c>
      <c r="G4337" s="20">
        <v>0.44600000000000001</v>
      </c>
      <c r="H4337">
        <v>0.46300000000000002</v>
      </c>
      <c r="I4337">
        <f t="shared" si="538"/>
        <v>1.186591757935306E-2</v>
      </c>
      <c r="J4337">
        <f t="shared" si="539"/>
        <v>1.1009087155618307E-2</v>
      </c>
      <c r="K4337">
        <v>6</v>
      </c>
      <c r="L4337">
        <v>6</v>
      </c>
      <c r="M4337">
        <f t="shared" si="540"/>
        <v>7.8103250432923479E-3</v>
      </c>
      <c r="N4337">
        <f t="shared" si="541"/>
        <v>1.2299854236345657E-5</v>
      </c>
      <c r="O4337">
        <f t="shared" si="542"/>
        <v>1.0166862880313268E-5</v>
      </c>
      <c r="P4337">
        <f t="shared" si="543"/>
        <v>-2.4526672293517691</v>
      </c>
    </row>
    <row r="4338" spans="1:16" x14ac:dyDescent="0.25">
      <c r="A4338">
        <v>4337</v>
      </c>
      <c r="B4338">
        <v>0.88134403515732296</v>
      </c>
      <c r="C4338">
        <f t="shared" si="536"/>
        <v>1.7593144968845136</v>
      </c>
      <c r="D4338">
        <v>0.38615070039979249</v>
      </c>
      <c r="E4338" s="19">
        <f t="shared" si="537"/>
        <v>5.2498897478299114</v>
      </c>
      <c r="F4338">
        <v>-1.0381427273387089</v>
      </c>
      <c r="G4338" s="20">
        <v>0.44600000000000001</v>
      </c>
      <c r="H4338">
        <v>0.46300000000000002</v>
      </c>
      <c r="I4338">
        <f t="shared" si="538"/>
        <v>1.186591757935306E-2</v>
      </c>
      <c r="J4338">
        <f t="shared" si="539"/>
        <v>1.1009087155618307E-2</v>
      </c>
      <c r="K4338">
        <v>6</v>
      </c>
      <c r="L4338">
        <v>6</v>
      </c>
      <c r="M4338">
        <f t="shared" si="540"/>
        <v>1.074388177183605E-2</v>
      </c>
      <c r="N4338">
        <f t="shared" si="541"/>
        <v>6.6692642811227524E-5</v>
      </c>
      <c r="O4338">
        <f t="shared" si="542"/>
        <v>1.9238499254531821E-5</v>
      </c>
      <c r="P4338">
        <f t="shared" si="543"/>
        <v>-0.68657823213436686</v>
      </c>
    </row>
    <row r="4339" spans="1:16" x14ac:dyDescent="0.25">
      <c r="A4339">
        <v>4338</v>
      </c>
      <c r="B4339">
        <v>0.82195501571703233</v>
      </c>
      <c r="C4339">
        <f t="shared" si="536"/>
        <v>2.1922472347198099</v>
      </c>
      <c r="D4339">
        <v>0.90786461989196443</v>
      </c>
      <c r="E4339" s="19">
        <f t="shared" si="537"/>
        <v>1.5446143280767863</v>
      </c>
      <c r="F4339">
        <v>0.55824330047471449</v>
      </c>
      <c r="G4339" s="20">
        <v>0.44600000000000001</v>
      </c>
      <c r="H4339">
        <v>0.46300000000000002</v>
      </c>
      <c r="I4339">
        <f t="shared" si="538"/>
        <v>1.186591757935306E-2</v>
      </c>
      <c r="J4339">
        <f t="shared" si="539"/>
        <v>1.1009087155618307E-2</v>
      </c>
      <c r="K4339">
        <v>6</v>
      </c>
      <c r="L4339">
        <v>6</v>
      </c>
      <c r="M4339">
        <f t="shared" si="540"/>
        <v>1.980734574976438E-2</v>
      </c>
      <c r="N4339">
        <f t="shared" si="541"/>
        <v>5.3521943818681397E-5</v>
      </c>
      <c r="O4339">
        <f t="shared" si="542"/>
        <v>6.5388490941784829E-5</v>
      </c>
      <c r="P4339">
        <f t="shared" si="543"/>
        <v>-1.1655990462205059</v>
      </c>
    </row>
    <row r="4340" spans="1:16" x14ac:dyDescent="0.25">
      <c r="A4340">
        <v>4339</v>
      </c>
      <c r="B4340">
        <v>0.19306009094515825</v>
      </c>
      <c r="C4340">
        <f t="shared" si="536"/>
        <v>7.3923080690632554</v>
      </c>
      <c r="D4340">
        <v>0.62083803827021089</v>
      </c>
      <c r="E4340" s="19">
        <f t="shared" si="537"/>
        <v>3.5168600445755973</v>
      </c>
      <c r="F4340">
        <v>-1.1766724128392525</v>
      </c>
      <c r="G4340" s="20">
        <v>0.44600000000000001</v>
      </c>
      <c r="H4340">
        <v>0.46300000000000002</v>
      </c>
      <c r="I4340">
        <f t="shared" si="538"/>
        <v>1.186591757935306E-2</v>
      </c>
      <c r="J4340">
        <f t="shared" si="539"/>
        <v>1.1009087155618307E-2</v>
      </c>
      <c r="K4340">
        <v>6</v>
      </c>
      <c r="L4340">
        <v>6</v>
      </c>
      <c r="M4340">
        <f t="shared" si="540"/>
        <v>1.3126797003710628E-2</v>
      </c>
      <c r="N4340">
        <f t="shared" si="541"/>
        <v>1.5872354376621868E-5</v>
      </c>
      <c r="O4340">
        <f t="shared" si="542"/>
        <v>2.8718799929437721E-5</v>
      </c>
      <c r="P4340">
        <f t="shared" si="543"/>
        <v>-0.69648221905421792</v>
      </c>
    </row>
    <row r="4341" spans="1:16" x14ac:dyDescent="0.25">
      <c r="A4341">
        <v>4340</v>
      </c>
      <c r="B4341">
        <v>0.57444990386669514</v>
      </c>
      <c r="C4341">
        <f t="shared" si="536"/>
        <v>3.827905705300545</v>
      </c>
      <c r="D4341">
        <v>0.27426984466078674</v>
      </c>
      <c r="E4341" s="19">
        <f t="shared" si="537"/>
        <v>6.3428817550473795</v>
      </c>
      <c r="F4341">
        <v>1.8553964764578268</v>
      </c>
      <c r="G4341" s="20">
        <v>0.44600000000000001</v>
      </c>
      <c r="H4341">
        <v>0.46300000000000002</v>
      </c>
      <c r="I4341">
        <f t="shared" si="538"/>
        <v>1.186591757935306E-2</v>
      </c>
      <c r="J4341">
        <f t="shared" si="539"/>
        <v>1.1009087155618307E-2</v>
      </c>
      <c r="K4341">
        <v>6</v>
      </c>
      <c r="L4341">
        <v>6</v>
      </c>
      <c r="M4341">
        <f t="shared" si="540"/>
        <v>9.7744651933491748E-3</v>
      </c>
      <c r="N4341">
        <f t="shared" si="541"/>
        <v>3.0652096045850998E-5</v>
      </c>
      <c r="O4341">
        <f t="shared" si="542"/>
        <v>1.5923361635999087E-5</v>
      </c>
      <c r="P4341">
        <f t="shared" si="543"/>
        <v>-3.0346804628401767</v>
      </c>
    </row>
    <row r="4342" spans="1:16" x14ac:dyDescent="0.25">
      <c r="A4342">
        <v>4341</v>
      </c>
      <c r="B4342">
        <v>0.22479934080019531</v>
      </c>
      <c r="C4342">
        <f t="shared" si="536"/>
        <v>6.94451861226975</v>
      </c>
      <c r="D4342">
        <v>0.55735953856013676</v>
      </c>
      <c r="E4342" s="19">
        <f t="shared" si="537"/>
        <v>3.9450137428692846</v>
      </c>
      <c r="F4342">
        <v>0.35822381505568046</v>
      </c>
      <c r="G4342" s="20">
        <v>0.44600000000000001</v>
      </c>
      <c r="H4342">
        <v>0.46300000000000002</v>
      </c>
      <c r="I4342">
        <f t="shared" si="538"/>
        <v>1.186591757935306E-2</v>
      </c>
      <c r="J4342">
        <f t="shared" si="539"/>
        <v>1.1009087155618307E-2</v>
      </c>
      <c r="K4342">
        <v>6</v>
      </c>
      <c r="L4342">
        <v>6</v>
      </c>
      <c r="M4342">
        <f t="shared" si="540"/>
        <v>1.2394015982573139E-2</v>
      </c>
      <c r="N4342">
        <f t="shared" si="541"/>
        <v>1.689581954982824E-5</v>
      </c>
      <c r="O4342">
        <f t="shared" si="542"/>
        <v>2.5601938696046407E-5</v>
      </c>
      <c r="P4342">
        <f t="shared" si="543"/>
        <v>-1.5600489778280775</v>
      </c>
    </row>
    <row r="4343" spans="1:16" x14ac:dyDescent="0.25">
      <c r="A4343">
        <v>4342</v>
      </c>
      <c r="B4343">
        <v>0.55391094698934906</v>
      </c>
      <c r="C4343">
        <f t="shared" si="536"/>
        <v>3.9688398174590338</v>
      </c>
      <c r="D4343">
        <v>0.61607715079195535</v>
      </c>
      <c r="E4343" s="19">
        <f t="shared" si="537"/>
        <v>3.5483995435034941</v>
      </c>
      <c r="F4343">
        <v>-0.96317535280832089</v>
      </c>
      <c r="G4343" s="20">
        <v>0.44600000000000001</v>
      </c>
      <c r="H4343">
        <v>0.46300000000000002</v>
      </c>
      <c r="I4343">
        <f t="shared" si="538"/>
        <v>1.186591757935306E-2</v>
      </c>
      <c r="J4343">
        <f t="shared" si="539"/>
        <v>1.1009087155618307E-2</v>
      </c>
      <c r="K4343">
        <v>6</v>
      </c>
      <c r="L4343">
        <v>6</v>
      </c>
      <c r="M4343">
        <f t="shared" si="540"/>
        <v>1.3068328857586912E-2</v>
      </c>
      <c r="N4343">
        <f t="shared" si="541"/>
        <v>2.9563635402260583E-5</v>
      </c>
      <c r="O4343">
        <f t="shared" si="542"/>
        <v>2.846353652167314E-5</v>
      </c>
      <c r="P4343">
        <f t="shared" si="543"/>
        <v>-0.7394179566893041</v>
      </c>
    </row>
    <row r="4344" spans="1:16" x14ac:dyDescent="0.25">
      <c r="A4344">
        <v>4343</v>
      </c>
      <c r="B4344">
        <v>0.23517563402203437</v>
      </c>
      <c r="C4344">
        <f t="shared" si="536"/>
        <v>6.8097839609313207</v>
      </c>
      <c r="D4344">
        <v>0.30164494766075622</v>
      </c>
      <c r="E4344" s="19">
        <f t="shared" si="537"/>
        <v>6.0472859714017089</v>
      </c>
      <c r="F4344">
        <v>1.1324300430715084</v>
      </c>
      <c r="G4344" s="20">
        <v>0.44600000000000001</v>
      </c>
      <c r="H4344">
        <v>0.46300000000000002</v>
      </c>
      <c r="I4344">
        <f t="shared" si="538"/>
        <v>1.186591757935306E-2</v>
      </c>
      <c r="J4344">
        <f t="shared" si="539"/>
        <v>1.1009087155618307E-2</v>
      </c>
      <c r="K4344">
        <v>6</v>
      </c>
      <c r="L4344">
        <v>6</v>
      </c>
      <c r="M4344">
        <f t="shared" si="540"/>
        <v>1.00105066579188E-2</v>
      </c>
      <c r="N4344">
        <f t="shared" si="541"/>
        <v>1.723011097069907E-5</v>
      </c>
      <c r="O4344">
        <f t="shared" si="542"/>
        <v>1.6701707258039438E-5</v>
      </c>
      <c r="P4344">
        <f t="shared" si="543"/>
        <v>-2.357175495024999</v>
      </c>
    </row>
    <row r="4345" spans="1:16" x14ac:dyDescent="0.25">
      <c r="A4345">
        <v>4344</v>
      </c>
      <c r="B4345">
        <v>0.1577806939909055</v>
      </c>
      <c r="C4345">
        <f t="shared" si="536"/>
        <v>7.9720869623854602</v>
      </c>
      <c r="D4345">
        <v>0.40327158421582687</v>
      </c>
      <c r="E4345" s="19">
        <f t="shared" si="537"/>
        <v>5.1044076776379725</v>
      </c>
      <c r="F4345">
        <v>0.39344513425021432</v>
      </c>
      <c r="G4345" s="20">
        <v>0.44600000000000001</v>
      </c>
      <c r="H4345">
        <v>0.46300000000000002</v>
      </c>
      <c r="I4345">
        <f t="shared" si="538"/>
        <v>1.186591757935306E-2</v>
      </c>
      <c r="J4345">
        <f t="shared" si="539"/>
        <v>1.1009087155618307E-2</v>
      </c>
      <c r="K4345">
        <v>6</v>
      </c>
      <c r="L4345">
        <v>6</v>
      </c>
      <c r="M4345">
        <f t="shared" si="540"/>
        <v>1.0895913215105269E-2</v>
      </c>
      <c r="N4345">
        <f t="shared" si="541"/>
        <v>1.471801974651617E-5</v>
      </c>
      <c r="O4345">
        <f t="shared" si="542"/>
        <v>1.9786820798517607E-5</v>
      </c>
      <c r="P4345">
        <f t="shared" si="543"/>
        <v>-1.7723277195876121</v>
      </c>
    </row>
    <row r="4346" spans="1:16" x14ac:dyDescent="0.25">
      <c r="A4346">
        <v>4345</v>
      </c>
      <c r="B4346">
        <v>7.4251533555101168E-2</v>
      </c>
      <c r="C4346">
        <f t="shared" si="536"/>
        <v>10.034930533327049</v>
      </c>
      <c r="D4346">
        <v>0.89230018005920586</v>
      </c>
      <c r="E4346" s="19">
        <f t="shared" si="537"/>
        <v>1.6728669017297371</v>
      </c>
      <c r="F4346">
        <v>1.1290944712527562</v>
      </c>
      <c r="G4346" s="20">
        <v>0.44600000000000001</v>
      </c>
      <c r="H4346">
        <v>0.46300000000000002</v>
      </c>
      <c r="I4346">
        <f t="shared" si="538"/>
        <v>1.186591757935306E-2</v>
      </c>
      <c r="J4346">
        <f t="shared" si="539"/>
        <v>1.1009087155618307E-2</v>
      </c>
      <c r="K4346">
        <v>6</v>
      </c>
      <c r="L4346">
        <v>6</v>
      </c>
      <c r="M4346">
        <f t="shared" si="540"/>
        <v>1.903292857371049E-2</v>
      </c>
      <c r="N4346">
        <f t="shared" si="541"/>
        <v>1.1692490839239703E-5</v>
      </c>
      <c r="O4346">
        <f t="shared" si="542"/>
        <v>6.037539501532754E-5</v>
      </c>
      <c r="P4346">
        <f t="shared" si="543"/>
        <v>-1.3968002736534162</v>
      </c>
    </row>
    <row r="4347" spans="1:16" x14ac:dyDescent="0.25">
      <c r="A4347">
        <v>4346</v>
      </c>
      <c r="B4347">
        <v>2.1454512161626027E-2</v>
      </c>
      <c r="C4347">
        <f t="shared" si="536"/>
        <v>13.213916927939087</v>
      </c>
      <c r="D4347">
        <v>0.7364421521652883</v>
      </c>
      <c r="E4347" s="19">
        <f t="shared" si="537"/>
        <v>2.7631638112046693</v>
      </c>
      <c r="F4347">
        <v>-0.49487880460219458</v>
      </c>
      <c r="G4347" s="20">
        <v>0.44600000000000001</v>
      </c>
      <c r="H4347">
        <v>0.46300000000000002</v>
      </c>
      <c r="I4347">
        <f t="shared" si="538"/>
        <v>1.186591757935306E-2</v>
      </c>
      <c r="J4347">
        <f t="shared" si="539"/>
        <v>1.1009087155618307E-2</v>
      </c>
      <c r="K4347">
        <v>6</v>
      </c>
      <c r="L4347">
        <v>6</v>
      </c>
      <c r="M4347">
        <f t="shared" si="540"/>
        <v>1.4809247655435016E-2</v>
      </c>
      <c r="N4347">
        <f t="shared" si="541"/>
        <v>8.8795270905061793E-6</v>
      </c>
      <c r="O4347">
        <f t="shared" si="542"/>
        <v>3.6552302686667924E-5</v>
      </c>
      <c r="P4347">
        <f t="shared" si="543"/>
        <v>-0.92269113830866711</v>
      </c>
    </row>
    <row r="4348" spans="1:16" x14ac:dyDescent="0.25">
      <c r="A4348">
        <v>4347</v>
      </c>
      <c r="B4348">
        <v>0.34150212103640859</v>
      </c>
      <c r="C4348">
        <f t="shared" si="536"/>
        <v>5.652605218088647</v>
      </c>
      <c r="D4348">
        <v>0.69188512833033233</v>
      </c>
      <c r="E4348" s="19">
        <f t="shared" si="537"/>
        <v>3.0525444681611509</v>
      </c>
      <c r="F4348">
        <v>1.1321390047669411</v>
      </c>
      <c r="G4348" s="20">
        <v>0.44600000000000001</v>
      </c>
      <c r="H4348">
        <v>0.46300000000000002</v>
      </c>
      <c r="I4348">
        <f t="shared" si="538"/>
        <v>1.186591757935306E-2</v>
      </c>
      <c r="J4348">
        <f t="shared" si="539"/>
        <v>1.1009087155618307E-2</v>
      </c>
      <c r="K4348">
        <v>6</v>
      </c>
      <c r="L4348">
        <v>6</v>
      </c>
      <c r="M4348">
        <f t="shared" si="540"/>
        <v>1.4089815700957405E-2</v>
      </c>
      <c r="N4348">
        <f t="shared" si="541"/>
        <v>2.0757390407853037E-5</v>
      </c>
      <c r="O4348">
        <f t="shared" si="542"/>
        <v>3.3087151081157645E-5</v>
      </c>
      <c r="P4348">
        <f t="shared" si="543"/>
        <v>-1.7961558346550821</v>
      </c>
    </row>
    <row r="4349" spans="1:16" x14ac:dyDescent="0.25">
      <c r="A4349">
        <v>4348</v>
      </c>
      <c r="B4349">
        <v>0.64201788384655289</v>
      </c>
      <c r="C4349">
        <f t="shared" si="536"/>
        <v>3.3773758874874837</v>
      </c>
      <c r="D4349">
        <v>0.597827082125309</v>
      </c>
      <c r="E4349" s="19">
        <f t="shared" si="537"/>
        <v>3.670050897599697</v>
      </c>
      <c r="F4349">
        <v>0.18880427887779661</v>
      </c>
      <c r="G4349" s="20">
        <v>0.44600000000000001</v>
      </c>
      <c r="H4349">
        <v>0.46300000000000002</v>
      </c>
      <c r="I4349">
        <f t="shared" si="538"/>
        <v>1.186591757935306E-2</v>
      </c>
      <c r="J4349">
        <f t="shared" si="539"/>
        <v>1.1009087155618307E-2</v>
      </c>
      <c r="K4349">
        <v>6</v>
      </c>
      <c r="L4349">
        <v>6</v>
      </c>
      <c r="M4349">
        <f t="shared" si="540"/>
        <v>1.2849915401408927E-2</v>
      </c>
      <c r="N4349">
        <f t="shared" si="541"/>
        <v>3.4740975610097276E-5</v>
      </c>
      <c r="O4349">
        <f t="shared" si="542"/>
        <v>2.7520054303894386E-5</v>
      </c>
      <c r="P4349">
        <f t="shared" si="543"/>
        <v>-1.4389022824984548</v>
      </c>
    </row>
    <row r="4350" spans="1:16" x14ac:dyDescent="0.25">
      <c r="A4350">
        <v>4349</v>
      </c>
      <c r="B4350">
        <v>0.22180852687154759</v>
      </c>
      <c r="C4350">
        <f t="shared" si="536"/>
        <v>6.9843271901062947</v>
      </c>
      <c r="D4350">
        <v>0.35560167241431928</v>
      </c>
      <c r="E4350" s="19">
        <f t="shared" si="537"/>
        <v>5.52143048738992</v>
      </c>
      <c r="F4350">
        <v>0.59610783864627592</v>
      </c>
      <c r="G4350" s="20">
        <v>0.44600000000000001</v>
      </c>
      <c r="H4350">
        <v>0.46300000000000002</v>
      </c>
      <c r="I4350">
        <f t="shared" si="538"/>
        <v>1.186591757935306E-2</v>
      </c>
      <c r="J4350">
        <f t="shared" si="539"/>
        <v>1.1009087155618307E-2</v>
      </c>
      <c r="K4350">
        <v>6</v>
      </c>
      <c r="L4350">
        <v>6</v>
      </c>
      <c r="M4350">
        <f t="shared" si="540"/>
        <v>1.0476362265273301E-2</v>
      </c>
      <c r="N4350">
        <f t="shared" si="541"/>
        <v>1.6799518427421729E-5</v>
      </c>
      <c r="O4350">
        <f t="shared" si="542"/>
        <v>1.8292361052207057E-5</v>
      </c>
      <c r="P4350">
        <f t="shared" si="543"/>
        <v>-1.9597687532600818</v>
      </c>
    </row>
    <row r="4351" spans="1:16" x14ac:dyDescent="0.25">
      <c r="A4351">
        <v>4350</v>
      </c>
      <c r="B4351">
        <v>0.74904629657887511</v>
      </c>
      <c r="C4351">
        <f t="shared" si="536"/>
        <v>2.6808464273783255</v>
      </c>
      <c r="D4351">
        <v>0.7780083620715964</v>
      </c>
      <c r="E4351" s="19">
        <f t="shared" si="537"/>
        <v>2.4899466278480156</v>
      </c>
      <c r="F4351">
        <v>0.63026732277648989</v>
      </c>
      <c r="G4351" s="20">
        <v>0.44600000000000001</v>
      </c>
      <c r="H4351">
        <v>0.46300000000000002</v>
      </c>
      <c r="I4351">
        <f t="shared" si="538"/>
        <v>1.186591757935306E-2</v>
      </c>
      <c r="J4351">
        <f t="shared" si="539"/>
        <v>1.1009087155618307E-2</v>
      </c>
      <c r="K4351">
        <v>6</v>
      </c>
      <c r="L4351">
        <v>6</v>
      </c>
      <c r="M4351">
        <f t="shared" si="540"/>
        <v>1.5600599690429179E-2</v>
      </c>
      <c r="N4351">
        <f t="shared" si="541"/>
        <v>4.3767271461378281E-5</v>
      </c>
      <c r="O4351">
        <f t="shared" si="542"/>
        <v>4.056311845016983E-5</v>
      </c>
      <c r="P4351">
        <f t="shared" si="543"/>
        <v>-1.4607031029049202</v>
      </c>
    </row>
    <row r="4352" spans="1:16" x14ac:dyDescent="0.25">
      <c r="A4352">
        <v>4351</v>
      </c>
      <c r="B4352">
        <v>0.73598437452314824</v>
      </c>
      <c r="C4352">
        <f t="shared" si="536"/>
        <v>2.7661474179255978</v>
      </c>
      <c r="D4352">
        <v>0.55583361308633683</v>
      </c>
      <c r="E4352" s="19">
        <f t="shared" si="537"/>
        <v>3.9555477910197876</v>
      </c>
      <c r="F4352">
        <v>-1.2992632036912255</v>
      </c>
      <c r="G4352" s="20">
        <v>0.44600000000000001</v>
      </c>
      <c r="H4352">
        <v>0.46300000000000002</v>
      </c>
      <c r="I4352">
        <f t="shared" si="538"/>
        <v>1.186591757935306E-2</v>
      </c>
      <c r="J4352">
        <f t="shared" si="539"/>
        <v>1.1009087155618307E-2</v>
      </c>
      <c r="K4352">
        <v>6</v>
      </c>
      <c r="L4352">
        <v>6</v>
      </c>
      <c r="M4352">
        <f t="shared" si="540"/>
        <v>1.2377501683259842E-2</v>
      </c>
      <c r="N4352">
        <f t="shared" si="541"/>
        <v>4.2417599500652961E-5</v>
      </c>
      <c r="O4352">
        <f t="shared" si="542"/>
        <v>2.55337579865167E-5</v>
      </c>
      <c r="P4352">
        <f t="shared" si="543"/>
        <v>-0.50816667418315109</v>
      </c>
    </row>
    <row r="4353" spans="1:16" x14ac:dyDescent="0.25">
      <c r="A4353">
        <v>4352</v>
      </c>
      <c r="B4353">
        <v>0.46320993682668538</v>
      </c>
      <c r="C4353">
        <f t="shared" si="536"/>
        <v>4.6259550972359715</v>
      </c>
      <c r="D4353">
        <v>0.19043549913022248</v>
      </c>
      <c r="E4353" s="19">
        <f t="shared" si="537"/>
        <v>7.4321087382590836</v>
      </c>
      <c r="F4353">
        <v>-2.7167698135599494</v>
      </c>
      <c r="G4353" s="20">
        <v>0.44600000000000001</v>
      </c>
      <c r="H4353">
        <v>0.46300000000000002</v>
      </c>
      <c r="I4353">
        <f t="shared" si="538"/>
        <v>1.186591757935306E-2</v>
      </c>
      <c r="J4353">
        <f t="shared" si="539"/>
        <v>1.1009087155618307E-2</v>
      </c>
      <c r="K4353">
        <v>6</v>
      </c>
      <c r="L4353">
        <v>6</v>
      </c>
      <c r="M4353">
        <f t="shared" si="540"/>
        <v>9.0298447698427039E-3</v>
      </c>
      <c r="N4353">
        <f t="shared" si="541"/>
        <v>2.5364131485720752E-5</v>
      </c>
      <c r="O4353">
        <f t="shared" si="542"/>
        <v>1.3589682761242605E-5</v>
      </c>
      <c r="P4353">
        <f t="shared" si="543"/>
        <v>-4.8535776926503125E-3</v>
      </c>
    </row>
    <row r="4354" spans="1:16" x14ac:dyDescent="0.25">
      <c r="A4354">
        <v>4353</v>
      </c>
      <c r="B4354">
        <v>0.53520310068056276</v>
      </c>
      <c r="C4354">
        <f t="shared" si="536"/>
        <v>4.0993461650577494</v>
      </c>
      <c r="D4354">
        <v>0.57310708944975131</v>
      </c>
      <c r="E4354" s="19">
        <f t="shared" si="537"/>
        <v>3.8370514666898989</v>
      </c>
      <c r="F4354">
        <v>-0.55824330047471449</v>
      </c>
      <c r="G4354" s="20">
        <v>0.44600000000000001</v>
      </c>
      <c r="H4354">
        <v>0.46300000000000002</v>
      </c>
      <c r="I4354">
        <f t="shared" si="538"/>
        <v>1.186591757935306E-2</v>
      </c>
      <c r="J4354">
        <f t="shared" si="539"/>
        <v>1.1009087155618307E-2</v>
      </c>
      <c r="K4354">
        <v>6</v>
      </c>
      <c r="L4354">
        <v>6</v>
      </c>
      <c r="M4354">
        <f t="shared" si="540"/>
        <v>1.2567170286300331E-2</v>
      </c>
      <c r="N4354">
        <f t="shared" si="541"/>
        <v>2.8622450656513508E-5</v>
      </c>
      <c r="O4354">
        <f t="shared" si="542"/>
        <v>2.6322294834144996E-5</v>
      </c>
      <c r="P4354">
        <f t="shared" si="543"/>
        <v>-1.0234632546233424</v>
      </c>
    </row>
    <row r="4355" spans="1:16" x14ac:dyDescent="0.25">
      <c r="A4355">
        <v>4354</v>
      </c>
      <c r="B4355">
        <v>0.10455641346476638</v>
      </c>
      <c r="C4355">
        <f t="shared" ref="C4355:C4418" si="544">CHIINV(B4355,6-1)</f>
        <v>9.1152023480927884</v>
      </c>
      <c r="D4355">
        <v>0.49269081698049866</v>
      </c>
      <c r="E4355" s="19">
        <f t="shared" ref="E4355:E4418" si="545">CHIINV(D4355,6-1)</f>
        <v>4.4050221276467312</v>
      </c>
      <c r="F4355">
        <v>2.9330112738534808</v>
      </c>
      <c r="G4355" s="20">
        <v>0.44600000000000001</v>
      </c>
      <c r="H4355">
        <v>0.46300000000000002</v>
      </c>
      <c r="I4355">
        <f t="shared" ref="I4355:I4418" si="546">SQRT(0.0001408)</f>
        <v>1.186591757935306E-2</v>
      </c>
      <c r="J4355">
        <f t="shared" ref="J4355:J4418" si="547">SQRT(0.0001212)</f>
        <v>1.1009087155618307E-2</v>
      </c>
      <c r="K4355">
        <v>6</v>
      </c>
      <c r="L4355">
        <v>6</v>
      </c>
      <c r="M4355">
        <f t="shared" ref="M4355:M4418" si="548">SQRT((L4355-1)*J4355^2/E4355)</f>
        <v>1.1729034532060837E-2</v>
      </c>
      <c r="N4355">
        <f t="shared" ref="N4355:N4418" si="549">((K4355-1)*I4355^2)/(K4355*C4355)</f>
        <v>1.2872268640079443E-5</v>
      </c>
      <c r="O4355">
        <f t="shared" ref="O4355:O4418" si="550">((L4355-1)*J4355^2)/(L4355*E4355)</f>
        <v>2.2928375175712598E-5</v>
      </c>
      <c r="P4355">
        <f t="shared" ref="P4355:P4418" si="551">(G4355-H4355-F4355*SQRT(N4355+O4355))/M4355</f>
        <v>-2.9456195855307747</v>
      </c>
    </row>
    <row r="4356" spans="1:16" x14ac:dyDescent="0.25">
      <c r="A4356">
        <v>4355</v>
      </c>
      <c r="B4356">
        <v>0.90133365886410111</v>
      </c>
      <c r="C4356">
        <f t="shared" si="544"/>
        <v>1.5993026759740674</v>
      </c>
      <c r="D4356">
        <v>0.24948881496627703</v>
      </c>
      <c r="E4356" s="19">
        <f t="shared" si="545"/>
        <v>6.6318750284416685</v>
      </c>
      <c r="F4356">
        <v>1.5583736967528239</v>
      </c>
      <c r="G4356" s="20">
        <v>0.44600000000000001</v>
      </c>
      <c r="H4356">
        <v>0.46300000000000002</v>
      </c>
      <c r="I4356">
        <f t="shared" si="546"/>
        <v>1.186591757935306E-2</v>
      </c>
      <c r="J4356">
        <f t="shared" si="547"/>
        <v>1.1009087155618307E-2</v>
      </c>
      <c r="K4356">
        <v>6</v>
      </c>
      <c r="L4356">
        <v>6</v>
      </c>
      <c r="M4356">
        <f t="shared" si="548"/>
        <v>9.5591250993163918E-3</v>
      </c>
      <c r="N4356">
        <f t="shared" si="549"/>
        <v>7.3365307953274426E-5</v>
      </c>
      <c r="O4356">
        <f t="shared" si="550"/>
        <v>1.5229478777396771E-5</v>
      </c>
      <c r="P4356">
        <f t="shared" si="551"/>
        <v>-3.3128724126980731</v>
      </c>
    </row>
    <row r="4357" spans="1:16" x14ac:dyDescent="0.25">
      <c r="A4357">
        <v>4356</v>
      </c>
      <c r="B4357">
        <v>0.91405987731559191</v>
      </c>
      <c r="C4357">
        <f t="shared" si="544"/>
        <v>1.4914020554250635</v>
      </c>
      <c r="D4357">
        <v>0.77770317697683644</v>
      </c>
      <c r="E4357" s="19">
        <f t="shared" si="545"/>
        <v>2.4919749150556103</v>
      </c>
      <c r="F4357">
        <v>-1.2999771570321172</v>
      </c>
      <c r="G4357" s="20">
        <v>0.44600000000000001</v>
      </c>
      <c r="H4357">
        <v>0.46300000000000002</v>
      </c>
      <c r="I4357">
        <f t="shared" si="546"/>
        <v>1.186591757935306E-2</v>
      </c>
      <c r="J4357">
        <f t="shared" si="547"/>
        <v>1.1009087155618307E-2</v>
      </c>
      <c r="K4357">
        <v>6</v>
      </c>
      <c r="L4357">
        <v>6</v>
      </c>
      <c r="M4357">
        <f t="shared" si="548"/>
        <v>1.5594249518545657E-2</v>
      </c>
      <c r="N4357">
        <f t="shared" si="549"/>
        <v>7.8673173948316848E-5</v>
      </c>
      <c r="O4357">
        <f t="shared" si="550"/>
        <v>4.0530103007776909E-5</v>
      </c>
      <c r="P4357">
        <f t="shared" si="551"/>
        <v>-0.17999048153740452</v>
      </c>
    </row>
    <row r="4358" spans="1:16" x14ac:dyDescent="0.25">
      <c r="A4358">
        <v>4357</v>
      </c>
      <c r="B4358">
        <v>0.41453291421246985</v>
      </c>
      <c r="C4358">
        <f t="shared" si="544"/>
        <v>5.0110516808063785</v>
      </c>
      <c r="D4358">
        <v>0.26166570024719993</v>
      </c>
      <c r="E4358" s="19">
        <f t="shared" si="545"/>
        <v>6.4870644276230847</v>
      </c>
      <c r="F4358">
        <v>0.21034338715253398</v>
      </c>
      <c r="G4358" s="20">
        <v>0.44600000000000001</v>
      </c>
      <c r="H4358">
        <v>0.46300000000000002</v>
      </c>
      <c r="I4358">
        <f t="shared" si="546"/>
        <v>1.186591757935306E-2</v>
      </c>
      <c r="J4358">
        <f t="shared" si="547"/>
        <v>1.1009087155618307E-2</v>
      </c>
      <c r="K4358">
        <v>6</v>
      </c>
      <c r="L4358">
        <v>6</v>
      </c>
      <c r="M4358">
        <f t="shared" si="548"/>
        <v>9.6652302943786104E-3</v>
      </c>
      <c r="N4358">
        <f t="shared" si="549"/>
        <v>2.3414911840312935E-5</v>
      </c>
      <c r="O4358">
        <f t="shared" si="550"/>
        <v>1.5569446107229007E-5</v>
      </c>
      <c r="P4358">
        <f t="shared" si="551"/>
        <v>-1.8947640170525961</v>
      </c>
    </row>
    <row r="4359" spans="1:16" x14ac:dyDescent="0.25">
      <c r="A4359">
        <v>4358</v>
      </c>
      <c r="B4359">
        <v>0.554399243140965</v>
      </c>
      <c r="C4359">
        <f t="shared" si="544"/>
        <v>3.9654620301445362</v>
      </c>
      <c r="D4359">
        <v>0.71092867824335459</v>
      </c>
      <c r="E4359" s="19">
        <f t="shared" si="545"/>
        <v>2.9290156376710517</v>
      </c>
      <c r="F4359">
        <v>-1.6920330381253734</v>
      </c>
      <c r="G4359" s="20">
        <v>0.44600000000000001</v>
      </c>
      <c r="H4359">
        <v>0.46300000000000002</v>
      </c>
      <c r="I4359">
        <f t="shared" si="546"/>
        <v>1.186591757935306E-2</v>
      </c>
      <c r="J4359">
        <f t="shared" si="547"/>
        <v>1.1009087155618307E-2</v>
      </c>
      <c r="K4359">
        <v>6</v>
      </c>
      <c r="L4359">
        <v>6</v>
      </c>
      <c r="M4359">
        <f t="shared" si="548"/>
        <v>1.4383860647535059E-2</v>
      </c>
      <c r="N4359">
        <f t="shared" si="549"/>
        <v>2.9588817757273205E-5</v>
      </c>
      <c r="O4359">
        <f t="shared" si="550"/>
        <v>3.4482574521284611E-5</v>
      </c>
      <c r="P4359">
        <f t="shared" si="551"/>
        <v>-0.24028235555958727</v>
      </c>
    </row>
    <row r="4360" spans="1:16" x14ac:dyDescent="0.25">
      <c r="A4360">
        <v>4359</v>
      </c>
      <c r="B4360">
        <v>0.93899349955748157</v>
      </c>
      <c r="C4360">
        <f t="shared" si="544"/>
        <v>1.2599982380019032</v>
      </c>
      <c r="D4360">
        <v>0.83892330698568685</v>
      </c>
      <c r="E4360" s="19">
        <f t="shared" si="545"/>
        <v>2.0732229962843016</v>
      </c>
      <c r="F4360">
        <v>-1.8939681467600167</v>
      </c>
      <c r="G4360" s="20">
        <v>0.44600000000000001</v>
      </c>
      <c r="H4360">
        <v>0.46300000000000002</v>
      </c>
      <c r="I4360">
        <f t="shared" si="546"/>
        <v>1.186591757935306E-2</v>
      </c>
      <c r="J4360">
        <f t="shared" si="547"/>
        <v>1.1009087155618307E-2</v>
      </c>
      <c r="K4360">
        <v>6</v>
      </c>
      <c r="L4360">
        <v>6</v>
      </c>
      <c r="M4360">
        <f t="shared" si="548"/>
        <v>1.709673985049415E-2</v>
      </c>
      <c r="N4360">
        <f t="shared" si="549"/>
        <v>9.3121823344292706E-5</v>
      </c>
      <c r="O4360">
        <f t="shared" si="550"/>
        <v>4.8716418919245788E-5</v>
      </c>
      <c r="P4360">
        <f t="shared" si="551"/>
        <v>0.3249962775198536</v>
      </c>
    </row>
    <row r="4361" spans="1:16" x14ac:dyDescent="0.25">
      <c r="A4361">
        <v>4360</v>
      </c>
      <c r="B4361">
        <v>0.68855861079744862</v>
      </c>
      <c r="C4361">
        <f t="shared" si="544"/>
        <v>3.0741271475698748</v>
      </c>
      <c r="D4361">
        <v>0.99014252143925285</v>
      </c>
      <c r="E4361" s="19">
        <f t="shared" si="545"/>
        <v>0.55085860721727054</v>
      </c>
      <c r="F4361">
        <v>-1.5121440810617059</v>
      </c>
      <c r="G4361" s="20">
        <v>0.44600000000000001</v>
      </c>
      <c r="H4361">
        <v>0.46300000000000002</v>
      </c>
      <c r="I4361">
        <f t="shared" si="546"/>
        <v>1.186591757935306E-2</v>
      </c>
      <c r="J4361">
        <f t="shared" si="547"/>
        <v>1.1009087155618307E-2</v>
      </c>
      <c r="K4361">
        <v>6</v>
      </c>
      <c r="L4361">
        <v>6</v>
      </c>
      <c r="M4361">
        <f t="shared" si="548"/>
        <v>3.3167767636799579E-2</v>
      </c>
      <c r="N4361">
        <f t="shared" si="549"/>
        <v>3.816801573288417E-5</v>
      </c>
      <c r="O4361">
        <f t="shared" si="550"/>
        <v>1.8335013500145496E-4</v>
      </c>
      <c r="P4361">
        <f t="shared" si="551"/>
        <v>0.16600378650879283</v>
      </c>
    </row>
    <row r="4362" spans="1:16" x14ac:dyDescent="0.25">
      <c r="A4362">
        <v>4361</v>
      </c>
      <c r="B4362">
        <v>0.28196050904873804</v>
      </c>
      <c r="C4362">
        <f t="shared" si="544"/>
        <v>6.2575302442358387</v>
      </c>
      <c r="D4362">
        <v>0.54374828333384195</v>
      </c>
      <c r="E4362" s="19">
        <f t="shared" si="545"/>
        <v>4.0394635187700683</v>
      </c>
      <c r="F4362">
        <v>-0.83189434008090757</v>
      </c>
      <c r="G4362" s="20">
        <v>0.44600000000000001</v>
      </c>
      <c r="H4362">
        <v>0.46300000000000002</v>
      </c>
      <c r="I4362">
        <f t="shared" si="546"/>
        <v>1.186591757935306E-2</v>
      </c>
      <c r="J4362">
        <f t="shared" si="547"/>
        <v>1.1009087155618307E-2</v>
      </c>
      <c r="K4362">
        <v>6</v>
      </c>
      <c r="L4362">
        <v>6</v>
      </c>
      <c r="M4362">
        <f t="shared" si="548"/>
        <v>1.2248261978867485E-2</v>
      </c>
      <c r="N4362">
        <f t="shared" si="549"/>
        <v>1.8750741706988249E-5</v>
      </c>
      <c r="O4362">
        <f t="shared" si="550"/>
        <v>2.500332025049514E-5</v>
      </c>
      <c r="P4362">
        <f t="shared" si="551"/>
        <v>-0.93868670804112375</v>
      </c>
    </row>
    <row r="4363" spans="1:16" x14ac:dyDescent="0.25">
      <c r="A4363">
        <v>4362</v>
      </c>
      <c r="B4363">
        <v>0.81862849818414873</v>
      </c>
      <c r="C4363">
        <f t="shared" si="544"/>
        <v>2.2152615497101951</v>
      </c>
      <c r="D4363">
        <v>0.52272103030487993</v>
      </c>
      <c r="E4363" s="19">
        <f t="shared" si="545"/>
        <v>4.1876963206638766</v>
      </c>
      <c r="F4363">
        <v>1.4538045434164815</v>
      </c>
      <c r="G4363" s="20">
        <v>0.44600000000000001</v>
      </c>
      <c r="H4363">
        <v>0.46300000000000002</v>
      </c>
      <c r="I4363">
        <f t="shared" si="546"/>
        <v>1.186591757935306E-2</v>
      </c>
      <c r="J4363">
        <f t="shared" si="547"/>
        <v>1.1009087155618307E-2</v>
      </c>
      <c r="K4363">
        <v>6</v>
      </c>
      <c r="L4363">
        <v>6</v>
      </c>
      <c r="M4363">
        <f t="shared" si="548"/>
        <v>1.2029531726310445E-2</v>
      </c>
      <c r="N4363">
        <f t="shared" si="549"/>
        <v>5.2965905244318936E-5</v>
      </c>
      <c r="O4363">
        <f t="shared" si="550"/>
        <v>2.4118272259051592E-5</v>
      </c>
      <c r="P4363">
        <f t="shared" si="551"/>
        <v>-2.4742487887450304</v>
      </c>
    </row>
    <row r="4364" spans="1:16" x14ac:dyDescent="0.25">
      <c r="A4364">
        <v>4363</v>
      </c>
      <c r="B4364">
        <v>0.22809533982360303</v>
      </c>
      <c r="C4364">
        <f t="shared" si="544"/>
        <v>6.9011629467308566</v>
      </c>
      <c r="D4364">
        <v>0.18124942777794734</v>
      </c>
      <c r="E4364" s="19">
        <f t="shared" si="545"/>
        <v>7.5752649948435149</v>
      </c>
      <c r="F4364">
        <v>-0.76969399742665701</v>
      </c>
      <c r="G4364" s="20">
        <v>0.44600000000000001</v>
      </c>
      <c r="H4364">
        <v>0.46300000000000002</v>
      </c>
      <c r="I4364">
        <f t="shared" si="546"/>
        <v>1.186591757935306E-2</v>
      </c>
      <c r="J4364">
        <f t="shared" si="547"/>
        <v>1.1009087155618307E-2</v>
      </c>
      <c r="K4364">
        <v>6</v>
      </c>
      <c r="L4364">
        <v>6</v>
      </c>
      <c r="M4364">
        <f t="shared" si="548"/>
        <v>8.9441154661872701E-3</v>
      </c>
      <c r="N4364">
        <f t="shared" si="549"/>
        <v>1.7001965355551439E-5</v>
      </c>
      <c r="O4364">
        <f t="shared" si="550"/>
        <v>1.3332866912081719E-5</v>
      </c>
      <c r="P4364">
        <f t="shared" si="551"/>
        <v>-1.4267203190021822</v>
      </c>
    </row>
    <row r="4365" spans="1:16" x14ac:dyDescent="0.25">
      <c r="A4365">
        <v>4364</v>
      </c>
      <c r="B4365">
        <v>0.53080843531601918</v>
      </c>
      <c r="C4365">
        <f t="shared" si="544"/>
        <v>4.1303299757212972</v>
      </c>
      <c r="D4365">
        <v>0.37379070406201359</v>
      </c>
      <c r="E4365" s="19">
        <f t="shared" si="545"/>
        <v>5.3577992914279919</v>
      </c>
      <c r="F4365">
        <v>0.88045453594531864</v>
      </c>
      <c r="G4365" s="20">
        <v>0.44600000000000001</v>
      </c>
      <c r="H4365">
        <v>0.46300000000000002</v>
      </c>
      <c r="I4365">
        <f t="shared" si="546"/>
        <v>1.186591757935306E-2</v>
      </c>
      <c r="J4365">
        <f t="shared" si="547"/>
        <v>1.1009087155618307E-2</v>
      </c>
      <c r="K4365">
        <v>6</v>
      </c>
      <c r="L4365">
        <v>6</v>
      </c>
      <c r="M4365">
        <f t="shared" si="548"/>
        <v>1.0635137075136204E-2</v>
      </c>
      <c r="N4365">
        <f t="shared" si="549"/>
        <v>2.840773837030851E-5</v>
      </c>
      <c r="O4365">
        <f t="shared" si="550"/>
        <v>1.8851023434489439E-5</v>
      </c>
      <c r="P4365">
        <f t="shared" si="551"/>
        <v>-2.1675964573313862</v>
      </c>
    </row>
    <row r="4366" spans="1:16" x14ac:dyDescent="0.25">
      <c r="A4366">
        <v>4365</v>
      </c>
      <c r="B4366">
        <v>0.76128421887874997</v>
      </c>
      <c r="C4366">
        <f t="shared" si="544"/>
        <v>2.6005334240198237</v>
      </c>
      <c r="D4366">
        <v>0.92806787316507466</v>
      </c>
      <c r="E4366" s="19">
        <f t="shared" si="545"/>
        <v>1.3653302317367264</v>
      </c>
      <c r="F4366">
        <v>3.852619556710124E-2</v>
      </c>
      <c r="G4366" s="20">
        <v>0.44600000000000001</v>
      </c>
      <c r="H4366">
        <v>0.46300000000000002</v>
      </c>
      <c r="I4366">
        <f t="shared" si="546"/>
        <v>1.186591757935306E-2</v>
      </c>
      <c r="J4366">
        <f t="shared" si="547"/>
        <v>1.1009087155618307E-2</v>
      </c>
      <c r="K4366">
        <v>6</v>
      </c>
      <c r="L4366">
        <v>6</v>
      </c>
      <c r="M4366">
        <f t="shared" si="548"/>
        <v>2.1067716167892818E-2</v>
      </c>
      <c r="N4366">
        <f t="shared" si="549"/>
        <v>4.5118948385582791E-5</v>
      </c>
      <c r="O4366">
        <f t="shared" si="550"/>
        <v>7.3974777421815407E-5</v>
      </c>
      <c r="P4366">
        <f t="shared" si="551"/>
        <v>-0.8268782676862354</v>
      </c>
    </row>
    <row r="4367" spans="1:16" x14ac:dyDescent="0.25">
      <c r="A4367">
        <v>4366</v>
      </c>
      <c r="B4367">
        <v>0.9583422345652638</v>
      </c>
      <c r="C4367">
        <f t="shared" si="544"/>
        <v>1.0510713483742522</v>
      </c>
      <c r="D4367">
        <v>0.46116519669179357</v>
      </c>
      <c r="E4367" s="19">
        <f t="shared" si="545"/>
        <v>4.6415922768542819</v>
      </c>
      <c r="F4367">
        <v>0.88962224253918976</v>
      </c>
      <c r="G4367" s="20">
        <v>0.44600000000000001</v>
      </c>
      <c r="H4367">
        <v>0.46300000000000002</v>
      </c>
      <c r="I4367">
        <f t="shared" si="546"/>
        <v>1.186591757935306E-2</v>
      </c>
      <c r="J4367">
        <f t="shared" si="547"/>
        <v>1.1009087155618307E-2</v>
      </c>
      <c r="K4367">
        <v>6</v>
      </c>
      <c r="L4367">
        <v>6</v>
      </c>
      <c r="M4367">
        <f t="shared" si="548"/>
        <v>1.1426226208351094E-2</v>
      </c>
      <c r="N4367">
        <f t="shared" si="549"/>
        <v>1.1163212993563093E-4</v>
      </c>
      <c r="O4367">
        <f t="shared" si="550"/>
        <v>2.1759774227401577E-5</v>
      </c>
      <c r="P4367">
        <f t="shared" si="551"/>
        <v>-2.3870286069333027</v>
      </c>
    </row>
    <row r="4368" spans="1:16" x14ac:dyDescent="0.25">
      <c r="A4368">
        <v>4367</v>
      </c>
      <c r="B4368">
        <v>0.28922391430402539</v>
      </c>
      <c r="C4368">
        <f t="shared" si="544"/>
        <v>6.1786256089107301</v>
      </c>
      <c r="D4368">
        <v>2.4414807580797754E-4</v>
      </c>
      <c r="E4368" s="19">
        <f t="shared" si="545"/>
        <v>23.734593086105587</v>
      </c>
      <c r="F4368">
        <v>0.4621961124939844</v>
      </c>
      <c r="G4368" s="20">
        <v>0.44600000000000001</v>
      </c>
      <c r="H4368">
        <v>0.46300000000000002</v>
      </c>
      <c r="I4368">
        <f t="shared" si="546"/>
        <v>1.186591757935306E-2</v>
      </c>
      <c r="J4368">
        <f t="shared" si="547"/>
        <v>1.1009087155618307E-2</v>
      </c>
      <c r="K4368">
        <v>6</v>
      </c>
      <c r="L4368">
        <v>6</v>
      </c>
      <c r="M4368">
        <f t="shared" si="548"/>
        <v>5.0529548406258911E-3</v>
      </c>
      <c r="N4368">
        <f t="shared" si="549"/>
        <v>1.8990199562199847E-5</v>
      </c>
      <c r="O4368">
        <f t="shared" si="550"/>
        <v>4.2553921035674373E-6</v>
      </c>
      <c r="P4368">
        <f t="shared" si="551"/>
        <v>-3.8053808636720556</v>
      </c>
    </row>
    <row r="4369" spans="1:16" x14ac:dyDescent="0.25">
      <c r="A4369">
        <v>4368</v>
      </c>
      <c r="B4369">
        <v>0.2682271797845393</v>
      </c>
      <c r="C4369">
        <f t="shared" si="544"/>
        <v>6.4113156983093189</v>
      </c>
      <c r="D4369">
        <v>0.28940702536088136</v>
      </c>
      <c r="E4369" s="19">
        <f t="shared" si="545"/>
        <v>6.176657045124359</v>
      </c>
      <c r="F4369">
        <v>-0.44616740524361376</v>
      </c>
      <c r="G4369" s="20">
        <v>0.44600000000000001</v>
      </c>
      <c r="H4369">
        <v>0.46300000000000002</v>
      </c>
      <c r="I4369">
        <f t="shared" si="546"/>
        <v>1.186591757935306E-2</v>
      </c>
      <c r="J4369">
        <f t="shared" si="547"/>
        <v>1.1009087155618307E-2</v>
      </c>
      <c r="K4369">
        <v>6</v>
      </c>
      <c r="L4369">
        <v>6</v>
      </c>
      <c r="M4369">
        <f t="shared" si="548"/>
        <v>9.905116046988266E-3</v>
      </c>
      <c r="N4369">
        <f t="shared" si="549"/>
        <v>1.8300975783219414E-5</v>
      </c>
      <c r="O4369">
        <f t="shared" si="550"/>
        <v>1.6351887317384075E-5</v>
      </c>
      <c r="P4369">
        <f t="shared" si="551"/>
        <v>-1.4511248967312993</v>
      </c>
    </row>
    <row r="4370" spans="1:16" x14ac:dyDescent="0.25">
      <c r="A4370">
        <v>4369</v>
      </c>
      <c r="B4370">
        <v>0.70262764366588337</v>
      </c>
      <c r="C4370">
        <f t="shared" si="544"/>
        <v>2.9828653279081392</v>
      </c>
      <c r="D4370">
        <v>0.23728141117587817</v>
      </c>
      <c r="E4370" s="19">
        <f t="shared" si="545"/>
        <v>6.7830522769031827</v>
      </c>
      <c r="F4370">
        <v>0.22373683350451756</v>
      </c>
      <c r="G4370" s="20">
        <v>0.44600000000000001</v>
      </c>
      <c r="H4370">
        <v>0.46300000000000002</v>
      </c>
      <c r="I4370">
        <f t="shared" si="546"/>
        <v>1.186591757935306E-2</v>
      </c>
      <c r="J4370">
        <f t="shared" si="547"/>
        <v>1.1009087155618307E-2</v>
      </c>
      <c r="K4370">
        <v>6</v>
      </c>
      <c r="L4370">
        <v>6</v>
      </c>
      <c r="M4370">
        <f t="shared" si="548"/>
        <v>9.4520003706991748E-3</v>
      </c>
      <c r="N4370">
        <f t="shared" si="549"/>
        <v>3.9335779673170259E-5</v>
      </c>
      <c r="O4370">
        <f t="shared" si="550"/>
        <v>1.4890051834616226E-5</v>
      </c>
      <c r="P4370">
        <f t="shared" si="551"/>
        <v>-1.972868898974093</v>
      </c>
    </row>
    <row r="4371" spans="1:16" x14ac:dyDescent="0.25">
      <c r="A4371">
        <v>4370</v>
      </c>
      <c r="B4371">
        <v>0.92526017029328289</v>
      </c>
      <c r="C4371">
        <f t="shared" si="544"/>
        <v>1.3913222177515763</v>
      </c>
      <c r="D4371">
        <v>0.84359263893551439</v>
      </c>
      <c r="E4371" s="19">
        <f t="shared" si="545"/>
        <v>2.0399314064086922</v>
      </c>
      <c r="F4371">
        <v>1.0278404261043761</v>
      </c>
      <c r="G4371" s="20">
        <v>0.44600000000000001</v>
      </c>
      <c r="H4371">
        <v>0.46300000000000002</v>
      </c>
      <c r="I4371">
        <f t="shared" si="546"/>
        <v>1.186591757935306E-2</v>
      </c>
      <c r="J4371">
        <f t="shared" si="547"/>
        <v>1.1009087155618307E-2</v>
      </c>
      <c r="K4371">
        <v>6</v>
      </c>
      <c r="L4371">
        <v>6</v>
      </c>
      <c r="M4371">
        <f t="shared" si="548"/>
        <v>1.7235684270230978E-2</v>
      </c>
      <c r="N4371">
        <f t="shared" si="549"/>
        <v>8.433225016915776E-5</v>
      </c>
      <c r="O4371">
        <f t="shared" si="550"/>
        <v>4.9511468710514602E-5</v>
      </c>
      <c r="P4371">
        <f t="shared" si="551"/>
        <v>-1.6762417093279502</v>
      </c>
    </row>
    <row r="4372" spans="1:16" x14ac:dyDescent="0.25">
      <c r="A4372">
        <v>4371</v>
      </c>
      <c r="B4372">
        <v>0.25962096011230812</v>
      </c>
      <c r="C4372">
        <f t="shared" si="544"/>
        <v>6.5109877830851799</v>
      </c>
      <c r="D4372">
        <v>0.4867702261421552</v>
      </c>
      <c r="E4372" s="19">
        <f t="shared" si="545"/>
        <v>4.4487457784638185</v>
      </c>
      <c r="F4372">
        <v>-0.17643742467043921</v>
      </c>
      <c r="G4372" s="20">
        <v>0.44600000000000001</v>
      </c>
      <c r="H4372">
        <v>0.46300000000000002</v>
      </c>
      <c r="I4372">
        <f t="shared" si="546"/>
        <v>1.186591757935306E-2</v>
      </c>
      <c r="J4372">
        <f t="shared" si="547"/>
        <v>1.1009087155618307E-2</v>
      </c>
      <c r="K4372">
        <v>6</v>
      </c>
      <c r="L4372">
        <v>6</v>
      </c>
      <c r="M4372">
        <f t="shared" si="548"/>
        <v>1.1671253918750474E-2</v>
      </c>
      <c r="N4372">
        <f t="shared" si="549"/>
        <v>1.8020819150997677E-5</v>
      </c>
      <c r="O4372">
        <f t="shared" si="550"/>
        <v>2.2703028005991382E-5</v>
      </c>
      <c r="P4372">
        <f t="shared" si="551"/>
        <v>-1.3600989636508434</v>
      </c>
    </row>
    <row r="4373" spans="1:16" x14ac:dyDescent="0.25">
      <c r="A4373">
        <v>4372</v>
      </c>
      <c r="B4373">
        <v>1.0986663411358989E-2</v>
      </c>
      <c r="C4373">
        <f t="shared" si="544"/>
        <v>14.857992620847464</v>
      </c>
      <c r="D4373">
        <v>0.23508407849360638</v>
      </c>
      <c r="E4373" s="19">
        <f t="shared" si="545"/>
        <v>6.8109507502224274</v>
      </c>
      <c r="F4373">
        <v>0.37237214201013558</v>
      </c>
      <c r="G4373" s="20">
        <v>0.44600000000000001</v>
      </c>
      <c r="H4373">
        <v>0.46300000000000002</v>
      </c>
      <c r="I4373">
        <f t="shared" si="546"/>
        <v>1.186591757935306E-2</v>
      </c>
      <c r="J4373">
        <f t="shared" si="547"/>
        <v>1.1009087155618307E-2</v>
      </c>
      <c r="K4373">
        <v>6</v>
      </c>
      <c r="L4373">
        <v>6</v>
      </c>
      <c r="M4373">
        <f t="shared" si="548"/>
        <v>9.4326222414687216E-3</v>
      </c>
      <c r="N4373">
        <f t="shared" si="549"/>
        <v>7.8969842244167769E-6</v>
      </c>
      <c r="O4373">
        <f t="shared" si="550"/>
        <v>1.4829060391708398E-5</v>
      </c>
      <c r="P4373">
        <f t="shared" si="551"/>
        <v>-1.9904503846972159</v>
      </c>
    </row>
    <row r="4374" spans="1:16" x14ac:dyDescent="0.25">
      <c r="A4374">
        <v>4373</v>
      </c>
      <c r="B4374">
        <v>0.70973845637379074</v>
      </c>
      <c r="C4374">
        <f t="shared" si="544"/>
        <v>2.9367382578775305</v>
      </c>
      <c r="D4374">
        <v>0.26471755119479967</v>
      </c>
      <c r="E4374" s="19">
        <f t="shared" si="545"/>
        <v>6.4516414907317285</v>
      </c>
      <c r="F4374">
        <v>-2.8576323529705405E-2</v>
      </c>
      <c r="G4374" s="20">
        <v>0.44600000000000001</v>
      </c>
      <c r="H4374">
        <v>0.46300000000000002</v>
      </c>
      <c r="I4374">
        <f t="shared" si="546"/>
        <v>1.186591757935306E-2</v>
      </c>
      <c r="J4374">
        <f t="shared" si="547"/>
        <v>1.1009087155618307E-2</v>
      </c>
      <c r="K4374">
        <v>6</v>
      </c>
      <c r="L4374">
        <v>6</v>
      </c>
      <c r="M4374">
        <f t="shared" si="548"/>
        <v>9.691727595844685E-3</v>
      </c>
      <c r="N4374">
        <f t="shared" si="549"/>
        <v>3.9953623043728001E-5</v>
      </c>
      <c r="O4374">
        <f t="shared" si="550"/>
        <v>1.5654930632009565E-5</v>
      </c>
      <c r="P4374">
        <f t="shared" si="551"/>
        <v>-1.7320857322049588</v>
      </c>
    </row>
    <row r="4375" spans="1:16" x14ac:dyDescent="0.25">
      <c r="A4375">
        <v>4374</v>
      </c>
      <c r="B4375">
        <v>0.60606707968382822</v>
      </c>
      <c r="C4375">
        <f t="shared" si="544"/>
        <v>3.614969629591275</v>
      </c>
      <c r="D4375">
        <v>0.9277016510513626</v>
      </c>
      <c r="E4375" s="19">
        <f t="shared" si="545"/>
        <v>1.368743212408543</v>
      </c>
      <c r="F4375">
        <v>1.1439806257840246</v>
      </c>
      <c r="G4375" s="20">
        <v>0.44600000000000001</v>
      </c>
      <c r="H4375">
        <v>0.46300000000000002</v>
      </c>
      <c r="I4375">
        <f t="shared" si="546"/>
        <v>1.186591757935306E-2</v>
      </c>
      <c r="J4375">
        <f t="shared" si="547"/>
        <v>1.1009087155618307E-2</v>
      </c>
      <c r="K4375">
        <v>6</v>
      </c>
      <c r="L4375">
        <v>6</v>
      </c>
      <c r="M4375">
        <f t="shared" si="548"/>
        <v>2.1041433448596478E-2</v>
      </c>
      <c r="N4375">
        <f t="shared" si="549"/>
        <v>3.2457626302824447E-5</v>
      </c>
      <c r="O4375">
        <f t="shared" si="550"/>
        <v>7.3790320261952439E-5</v>
      </c>
      <c r="P4375">
        <f t="shared" si="551"/>
        <v>-1.3683368343985882</v>
      </c>
    </row>
    <row r="4376" spans="1:16" x14ac:dyDescent="0.25">
      <c r="A4376">
        <v>4375</v>
      </c>
      <c r="B4376">
        <v>0.88613544114505449</v>
      </c>
      <c r="C4376">
        <f t="shared" si="544"/>
        <v>1.7218513624073222</v>
      </c>
      <c r="D4376">
        <v>0.45622119815668205</v>
      </c>
      <c r="E4376" s="19">
        <f t="shared" si="545"/>
        <v>4.6795817417901144</v>
      </c>
      <c r="F4376">
        <v>-0.45234401113702916</v>
      </c>
      <c r="G4376" s="20">
        <v>0.44600000000000001</v>
      </c>
      <c r="H4376">
        <v>0.46300000000000002</v>
      </c>
      <c r="I4376">
        <f t="shared" si="546"/>
        <v>1.186591757935306E-2</v>
      </c>
      <c r="J4376">
        <f t="shared" si="547"/>
        <v>1.1009087155618307E-2</v>
      </c>
      <c r="K4376">
        <v>6</v>
      </c>
      <c r="L4376">
        <v>6</v>
      </c>
      <c r="M4376">
        <f t="shared" si="548"/>
        <v>1.1379751885416163E-2</v>
      </c>
      <c r="N4376">
        <f t="shared" si="549"/>
        <v>6.8143706184539327E-5</v>
      </c>
      <c r="O4376">
        <f t="shared" si="550"/>
        <v>2.1583125495605454E-5</v>
      </c>
      <c r="P4376">
        <f t="shared" si="551"/>
        <v>-1.1173534798202924</v>
      </c>
    </row>
    <row r="4377" spans="1:16" x14ac:dyDescent="0.25">
      <c r="A4377">
        <v>4376</v>
      </c>
      <c r="B4377">
        <v>0.79848628192999049</v>
      </c>
      <c r="C4377">
        <f t="shared" si="544"/>
        <v>2.3527694095117067</v>
      </c>
      <c r="D4377">
        <v>0.49940488906521807</v>
      </c>
      <c r="E4377" s="19">
        <f t="shared" si="545"/>
        <v>4.3558044005846197</v>
      </c>
      <c r="F4377">
        <v>0.2269541710120393</v>
      </c>
      <c r="G4377" s="20">
        <v>0.44600000000000001</v>
      </c>
      <c r="H4377">
        <v>0.46300000000000002</v>
      </c>
      <c r="I4377">
        <f t="shared" si="546"/>
        <v>1.186591757935306E-2</v>
      </c>
      <c r="J4377">
        <f t="shared" si="547"/>
        <v>1.1009087155618307E-2</v>
      </c>
      <c r="K4377">
        <v>6</v>
      </c>
      <c r="L4377">
        <v>6</v>
      </c>
      <c r="M4377">
        <f t="shared" si="548"/>
        <v>1.1795113584831533E-2</v>
      </c>
      <c r="N4377">
        <f t="shared" si="549"/>
        <v>4.987030724684773E-5</v>
      </c>
      <c r="O4377">
        <f t="shared" si="550"/>
        <v>2.3187450746512899E-5</v>
      </c>
      <c r="P4377">
        <f t="shared" si="551"/>
        <v>-1.6057381822871379</v>
      </c>
    </row>
    <row r="4378" spans="1:16" x14ac:dyDescent="0.25">
      <c r="A4378">
        <v>4377</v>
      </c>
      <c r="B4378">
        <v>0.32496108890041808</v>
      </c>
      <c r="C4378">
        <f t="shared" si="544"/>
        <v>5.8118334595496544</v>
      </c>
      <c r="D4378">
        <v>0.4400463881344035</v>
      </c>
      <c r="E4378" s="19">
        <f t="shared" si="545"/>
        <v>4.8057302417055334</v>
      </c>
      <c r="F4378">
        <v>-1.2014925232506357</v>
      </c>
      <c r="G4378" s="20">
        <v>0.44600000000000001</v>
      </c>
      <c r="H4378">
        <v>0.46300000000000002</v>
      </c>
      <c r="I4378">
        <f t="shared" si="546"/>
        <v>1.186591757935306E-2</v>
      </c>
      <c r="J4378">
        <f t="shared" si="547"/>
        <v>1.1009087155618307E-2</v>
      </c>
      <c r="K4378">
        <v>6</v>
      </c>
      <c r="L4378">
        <v>6</v>
      </c>
      <c r="M4378">
        <f t="shared" si="548"/>
        <v>1.1229401694523224E-2</v>
      </c>
      <c r="N4378">
        <f t="shared" si="549"/>
        <v>2.0188695039177051E-5</v>
      </c>
      <c r="O4378">
        <f t="shared" si="550"/>
        <v>2.1016577069493505E-5</v>
      </c>
      <c r="P4378">
        <f t="shared" si="551"/>
        <v>-0.82706626826830043</v>
      </c>
    </row>
    <row r="4379" spans="1:16" x14ac:dyDescent="0.25">
      <c r="A4379">
        <v>4378</v>
      </c>
      <c r="B4379">
        <v>0.89178136539811392</v>
      </c>
      <c r="C4379">
        <f t="shared" si="544"/>
        <v>1.6770253587074033</v>
      </c>
      <c r="D4379">
        <v>3.7903988769188511E-2</v>
      </c>
      <c r="E4379" s="19">
        <f t="shared" si="545"/>
        <v>11.781739347321921</v>
      </c>
      <c r="F4379">
        <v>0.13716999092139304</v>
      </c>
      <c r="G4379" s="20">
        <v>0.44600000000000001</v>
      </c>
      <c r="H4379">
        <v>0.46300000000000002</v>
      </c>
      <c r="I4379">
        <f t="shared" si="546"/>
        <v>1.186591757935306E-2</v>
      </c>
      <c r="J4379">
        <f t="shared" si="547"/>
        <v>1.1009087155618307E-2</v>
      </c>
      <c r="K4379">
        <v>6</v>
      </c>
      <c r="L4379">
        <v>6</v>
      </c>
      <c r="M4379">
        <f t="shared" si="548"/>
        <v>7.1718567575332201E-3</v>
      </c>
      <c r="N4379">
        <f t="shared" si="549"/>
        <v>6.9965151525061038E-5</v>
      </c>
      <c r="O4379">
        <f t="shared" si="550"/>
        <v>8.5725882250958179E-6</v>
      </c>
      <c r="P4379">
        <f t="shared" si="551"/>
        <v>-2.5398752287188282</v>
      </c>
    </row>
    <row r="4380" spans="1:16" x14ac:dyDescent="0.25">
      <c r="A4380">
        <v>4379</v>
      </c>
      <c r="B4380">
        <v>0.44157231360820337</v>
      </c>
      <c r="C4380">
        <f t="shared" si="544"/>
        <v>4.7937029895524281</v>
      </c>
      <c r="D4380">
        <v>0.59385967589342936</v>
      </c>
      <c r="E4380" s="19">
        <f t="shared" si="545"/>
        <v>3.6966694469926145</v>
      </c>
      <c r="F4380">
        <v>0.79284291132353246</v>
      </c>
      <c r="G4380" s="20">
        <v>0.44600000000000001</v>
      </c>
      <c r="H4380">
        <v>0.46300000000000002</v>
      </c>
      <c r="I4380">
        <f t="shared" si="546"/>
        <v>1.186591757935306E-2</v>
      </c>
      <c r="J4380">
        <f t="shared" si="547"/>
        <v>1.1009087155618307E-2</v>
      </c>
      <c r="K4380">
        <v>6</v>
      </c>
      <c r="L4380">
        <v>6</v>
      </c>
      <c r="M4380">
        <f t="shared" si="548"/>
        <v>1.2803567725327529E-2</v>
      </c>
      <c r="N4380">
        <f t="shared" si="549"/>
        <v>2.4476554677887613E-5</v>
      </c>
      <c r="O4380">
        <f t="shared" si="550"/>
        <v>2.7321891082841464E-5</v>
      </c>
      <c r="P4380">
        <f t="shared" si="551"/>
        <v>-1.7734260539255919</v>
      </c>
    </row>
    <row r="4381" spans="1:16" x14ac:dyDescent="0.25">
      <c r="A4381">
        <v>4380</v>
      </c>
      <c r="B4381">
        <v>0.47456282235175634</v>
      </c>
      <c r="C4381">
        <f t="shared" si="544"/>
        <v>4.5398996051269318</v>
      </c>
      <c r="D4381">
        <v>0.55061494796594135</v>
      </c>
      <c r="E4381" s="19">
        <f t="shared" si="545"/>
        <v>3.9916765639566214</v>
      </c>
      <c r="F4381">
        <v>-1.0213739187747706</v>
      </c>
      <c r="G4381" s="20">
        <v>0.44600000000000001</v>
      </c>
      <c r="H4381">
        <v>0.46300000000000002</v>
      </c>
      <c r="I4381">
        <f t="shared" si="546"/>
        <v>1.186591757935306E-2</v>
      </c>
      <c r="J4381">
        <f t="shared" si="547"/>
        <v>1.1009087155618307E-2</v>
      </c>
      <c r="K4381">
        <v>6</v>
      </c>
      <c r="L4381">
        <v>6</v>
      </c>
      <c r="M4381">
        <f t="shared" si="548"/>
        <v>1.2321359807225381E-2</v>
      </c>
      <c r="N4381">
        <f t="shared" si="549"/>
        <v>2.5844918068414593E-5</v>
      </c>
      <c r="O4381">
        <f t="shared" si="550"/>
        <v>2.5302651249851514E-5</v>
      </c>
      <c r="P4381">
        <f t="shared" si="551"/>
        <v>-0.78687630928170293</v>
      </c>
    </row>
    <row r="4382" spans="1:16" x14ac:dyDescent="0.25">
      <c r="A4382">
        <v>4381</v>
      </c>
      <c r="B4382">
        <v>0.52897732474745929</v>
      </c>
      <c r="C4382">
        <f t="shared" si="544"/>
        <v>4.1432786152928296</v>
      </c>
      <c r="D4382">
        <v>0.28675191503646963</v>
      </c>
      <c r="E4382" s="19">
        <f t="shared" si="545"/>
        <v>6.2052993708353998</v>
      </c>
      <c r="F4382">
        <v>-0.76538071880349889</v>
      </c>
      <c r="G4382" s="20">
        <v>0.44600000000000001</v>
      </c>
      <c r="H4382">
        <v>0.46300000000000002</v>
      </c>
      <c r="I4382">
        <f t="shared" si="546"/>
        <v>1.186591757935306E-2</v>
      </c>
      <c r="J4382">
        <f t="shared" si="547"/>
        <v>1.1009087155618307E-2</v>
      </c>
      <c r="K4382">
        <v>6</v>
      </c>
      <c r="L4382">
        <v>6</v>
      </c>
      <c r="M4382">
        <f t="shared" si="548"/>
        <v>9.8822296653860442E-3</v>
      </c>
      <c r="N4382">
        <f t="shared" si="549"/>
        <v>2.8318958059025118E-5</v>
      </c>
      <c r="O4382">
        <f t="shared" si="550"/>
        <v>1.6276410526572658E-5</v>
      </c>
      <c r="P4382">
        <f t="shared" si="551"/>
        <v>-1.2030489107821818</v>
      </c>
    </row>
    <row r="4383" spans="1:16" x14ac:dyDescent="0.25">
      <c r="A4383">
        <v>4382</v>
      </c>
      <c r="B4383">
        <v>0.80367442854091009</v>
      </c>
      <c r="C4383">
        <f t="shared" si="544"/>
        <v>2.317627501871895</v>
      </c>
      <c r="D4383">
        <v>0.31916257209997861</v>
      </c>
      <c r="E4383" s="19">
        <f t="shared" si="545"/>
        <v>5.8691260539375936</v>
      </c>
      <c r="F4383">
        <v>1.4986062524258159</v>
      </c>
      <c r="G4383" s="20">
        <v>0.44600000000000001</v>
      </c>
      <c r="H4383">
        <v>0.46300000000000002</v>
      </c>
      <c r="I4383">
        <f t="shared" si="546"/>
        <v>1.186591757935306E-2</v>
      </c>
      <c r="J4383">
        <f t="shared" si="547"/>
        <v>1.1009087155618307E-2</v>
      </c>
      <c r="K4383">
        <v>6</v>
      </c>
      <c r="L4383">
        <v>6</v>
      </c>
      <c r="M4383">
        <f t="shared" si="548"/>
        <v>1.0161307485616611E-2</v>
      </c>
      <c r="N4383">
        <f t="shared" si="549"/>
        <v>5.0626484729994722E-5</v>
      </c>
      <c r="O4383">
        <f t="shared" si="550"/>
        <v>1.7208694969541359E-5</v>
      </c>
      <c r="P4383">
        <f t="shared" si="551"/>
        <v>-2.8877029925508668</v>
      </c>
    </row>
    <row r="4384" spans="1:16" x14ac:dyDescent="0.25">
      <c r="A4384">
        <v>4383</v>
      </c>
      <c r="B4384">
        <v>0.47181615649891662</v>
      </c>
      <c r="C4384">
        <f t="shared" si="544"/>
        <v>4.560602867746093</v>
      </c>
      <c r="D4384">
        <v>0.81908627582628868</v>
      </c>
      <c r="E4384" s="19">
        <f t="shared" si="545"/>
        <v>2.2121000874948136</v>
      </c>
      <c r="F4384">
        <v>-0.63344259615405463</v>
      </c>
      <c r="G4384" s="20">
        <v>0.44600000000000001</v>
      </c>
      <c r="H4384">
        <v>0.46300000000000002</v>
      </c>
      <c r="I4384">
        <f t="shared" si="546"/>
        <v>1.186591757935306E-2</v>
      </c>
      <c r="J4384">
        <f t="shared" si="547"/>
        <v>1.1009087155618307E-2</v>
      </c>
      <c r="K4384">
        <v>6</v>
      </c>
      <c r="L4384">
        <v>6</v>
      </c>
      <c r="M4384">
        <f t="shared" si="548"/>
        <v>1.6551369174212249E-2</v>
      </c>
      <c r="N4384">
        <f t="shared" si="549"/>
        <v>2.5727592762603534E-5</v>
      </c>
      <c r="O4384">
        <f t="shared" si="550"/>
        <v>4.5657970256843903E-5</v>
      </c>
      <c r="P4384">
        <f t="shared" si="551"/>
        <v>-0.70375114023745644</v>
      </c>
    </row>
    <row r="4385" spans="1:16" x14ac:dyDescent="0.25">
      <c r="A4385">
        <v>4384</v>
      </c>
      <c r="B4385">
        <v>7.235938596758934E-2</v>
      </c>
      <c r="C4385">
        <f t="shared" si="544"/>
        <v>10.103345977119801</v>
      </c>
      <c r="D4385">
        <v>6.84530167546617E-2</v>
      </c>
      <c r="E4385" s="19">
        <f t="shared" si="545"/>
        <v>10.250026162071297</v>
      </c>
      <c r="F4385">
        <v>0.66136635723523796</v>
      </c>
      <c r="G4385" s="20">
        <v>0.44600000000000001</v>
      </c>
      <c r="H4385">
        <v>0.46300000000000002</v>
      </c>
      <c r="I4385">
        <f t="shared" si="546"/>
        <v>1.186591757935306E-2</v>
      </c>
      <c r="J4385">
        <f t="shared" si="547"/>
        <v>1.1009087155618307E-2</v>
      </c>
      <c r="K4385">
        <v>6</v>
      </c>
      <c r="L4385">
        <v>6</v>
      </c>
      <c r="M4385">
        <f t="shared" si="548"/>
        <v>7.6890701854772153E-3</v>
      </c>
      <c r="N4385">
        <f t="shared" si="549"/>
        <v>1.1613314400897312E-5</v>
      </c>
      <c r="O4385">
        <f t="shared" si="550"/>
        <v>9.8536333861991042E-6</v>
      </c>
      <c r="P4385">
        <f t="shared" si="551"/>
        <v>-2.6094535577295228</v>
      </c>
    </row>
    <row r="4386" spans="1:16" x14ac:dyDescent="0.25">
      <c r="A4386">
        <v>4385</v>
      </c>
      <c r="B4386">
        <v>0.71111178930021057</v>
      </c>
      <c r="C4386">
        <f t="shared" si="544"/>
        <v>2.9278274801230597</v>
      </c>
      <c r="D4386">
        <v>0.9515366069521165</v>
      </c>
      <c r="E4386" s="19">
        <f t="shared" si="545"/>
        <v>1.1286491014910909</v>
      </c>
      <c r="F4386">
        <v>0.80568725024932064</v>
      </c>
      <c r="G4386" s="20">
        <v>0.44600000000000001</v>
      </c>
      <c r="H4386">
        <v>0.46300000000000002</v>
      </c>
      <c r="I4386">
        <f t="shared" si="546"/>
        <v>1.186591757935306E-2</v>
      </c>
      <c r="J4386">
        <f t="shared" si="547"/>
        <v>1.1009087155618307E-2</v>
      </c>
      <c r="K4386">
        <v>6</v>
      </c>
      <c r="L4386">
        <v>6</v>
      </c>
      <c r="M4386">
        <f t="shared" si="548"/>
        <v>2.3171643703638618E-2</v>
      </c>
      <c r="N4386">
        <f t="shared" si="549"/>
        <v>4.0075221005986893E-5</v>
      </c>
      <c r="O4386">
        <f t="shared" si="550"/>
        <v>8.9487511988062534E-5</v>
      </c>
      <c r="P4386">
        <f t="shared" si="551"/>
        <v>-1.1294315567397946</v>
      </c>
    </row>
    <row r="4387" spans="1:16" x14ac:dyDescent="0.25">
      <c r="A4387">
        <v>4386</v>
      </c>
      <c r="B4387">
        <v>0.20755638294625692</v>
      </c>
      <c r="C4387">
        <f t="shared" si="544"/>
        <v>7.180532632682902</v>
      </c>
      <c r="D4387">
        <v>0.27341532639545885</v>
      </c>
      <c r="E4387" s="19">
        <f t="shared" si="545"/>
        <v>6.3524844138830563</v>
      </c>
      <c r="F4387">
        <v>1.6254443835350685</v>
      </c>
      <c r="G4387" s="20">
        <v>0.44600000000000001</v>
      </c>
      <c r="H4387">
        <v>0.46300000000000002</v>
      </c>
      <c r="I4387">
        <f t="shared" si="546"/>
        <v>1.186591757935306E-2</v>
      </c>
      <c r="J4387">
        <f t="shared" si="547"/>
        <v>1.1009087155618307E-2</v>
      </c>
      <c r="K4387">
        <v>6</v>
      </c>
      <c r="L4387">
        <v>6</v>
      </c>
      <c r="M4387">
        <f t="shared" si="548"/>
        <v>9.767074671296205E-3</v>
      </c>
      <c r="N4387">
        <f t="shared" si="549"/>
        <v>1.6340477696498317E-5</v>
      </c>
      <c r="O4387">
        <f t="shared" si="550"/>
        <v>1.589929127244598E-5</v>
      </c>
      <c r="P4387">
        <f t="shared" si="551"/>
        <v>-2.6854801723634103</v>
      </c>
    </row>
    <row r="4388" spans="1:16" x14ac:dyDescent="0.25">
      <c r="A4388">
        <v>4387</v>
      </c>
      <c r="B4388">
        <v>0.77840510269478436</v>
      </c>
      <c r="C4388">
        <f t="shared" si="544"/>
        <v>2.4873092240833623</v>
      </c>
      <c r="D4388">
        <v>0.3001800592059084</v>
      </c>
      <c r="E4388" s="19">
        <f t="shared" si="545"/>
        <v>6.0625497470073313</v>
      </c>
      <c r="F4388">
        <v>0.86979753177729435</v>
      </c>
      <c r="G4388" s="20">
        <v>0.44600000000000001</v>
      </c>
      <c r="H4388">
        <v>0.46300000000000002</v>
      </c>
      <c r="I4388">
        <f t="shared" si="546"/>
        <v>1.186591757935306E-2</v>
      </c>
      <c r="J4388">
        <f t="shared" si="547"/>
        <v>1.1009087155618307E-2</v>
      </c>
      <c r="K4388">
        <v>6</v>
      </c>
      <c r="L4388">
        <v>6</v>
      </c>
      <c r="M4388">
        <f t="shared" si="548"/>
        <v>9.9978969119767572E-3</v>
      </c>
      <c r="N4388">
        <f t="shared" si="549"/>
        <v>4.717279709223676E-5</v>
      </c>
      <c r="O4388">
        <f t="shared" si="550"/>
        <v>1.6659657110419067E-5</v>
      </c>
      <c r="P4388">
        <f t="shared" si="551"/>
        <v>-2.395430390372066</v>
      </c>
    </row>
    <row r="4389" spans="1:16" x14ac:dyDescent="0.25">
      <c r="A4389">
        <v>4388</v>
      </c>
      <c r="B4389">
        <v>0.49027985473189489</v>
      </c>
      <c r="C4389">
        <f t="shared" si="544"/>
        <v>4.4227899738159779</v>
      </c>
      <c r="D4389">
        <v>2.5025177770317698E-2</v>
      </c>
      <c r="E4389" s="19">
        <f t="shared" si="545"/>
        <v>12.829983770128781</v>
      </c>
      <c r="F4389">
        <v>-1.2193163456686307</v>
      </c>
      <c r="G4389" s="20">
        <v>0.44600000000000001</v>
      </c>
      <c r="H4389">
        <v>0.46300000000000002</v>
      </c>
      <c r="I4389">
        <f t="shared" si="546"/>
        <v>1.186591757935306E-2</v>
      </c>
      <c r="J4389">
        <f t="shared" si="547"/>
        <v>1.1009087155618307E-2</v>
      </c>
      <c r="K4389">
        <v>6</v>
      </c>
      <c r="L4389">
        <v>6</v>
      </c>
      <c r="M4389">
        <f t="shared" si="548"/>
        <v>6.8726346690630618E-3</v>
      </c>
      <c r="N4389">
        <f t="shared" si="549"/>
        <v>2.6529257330322256E-5</v>
      </c>
      <c r="O4389">
        <f t="shared" si="550"/>
        <v>7.8721845490679223E-6</v>
      </c>
      <c r="P4389">
        <f t="shared" si="551"/>
        <v>-1.4329839609975281</v>
      </c>
    </row>
    <row r="4390" spans="1:16" x14ac:dyDescent="0.25">
      <c r="A4390">
        <v>4389</v>
      </c>
      <c r="B4390">
        <v>0.76659443952757345</v>
      </c>
      <c r="C4390">
        <f t="shared" si="544"/>
        <v>2.5655363217937173</v>
      </c>
      <c r="D4390">
        <v>0.58702352977080596</v>
      </c>
      <c r="E4390" s="19">
        <f t="shared" si="545"/>
        <v>3.7426936490622542</v>
      </c>
      <c r="F4390">
        <v>-0.27201849661651067</v>
      </c>
      <c r="G4390" s="20">
        <v>0.44600000000000001</v>
      </c>
      <c r="H4390">
        <v>0.46300000000000002</v>
      </c>
      <c r="I4390">
        <f t="shared" si="546"/>
        <v>1.186591757935306E-2</v>
      </c>
      <c r="J4390">
        <f t="shared" si="547"/>
        <v>1.1009087155618307E-2</v>
      </c>
      <c r="K4390">
        <v>6</v>
      </c>
      <c r="L4390">
        <v>6</v>
      </c>
      <c r="M4390">
        <f t="shared" si="548"/>
        <v>1.2724600962897261E-2</v>
      </c>
      <c r="N4390">
        <f t="shared" si="549"/>
        <v>4.5734426886343467E-5</v>
      </c>
      <c r="O4390">
        <f t="shared" si="550"/>
        <v>2.6985911610827651E-5</v>
      </c>
      <c r="P4390">
        <f t="shared" si="551"/>
        <v>-1.1536966151136752</v>
      </c>
    </row>
    <row r="4391" spans="1:16" x14ac:dyDescent="0.25">
      <c r="A4391">
        <v>4390</v>
      </c>
      <c r="B4391">
        <v>0.14676351207007049</v>
      </c>
      <c r="C4391">
        <f t="shared" si="544"/>
        <v>8.1766797774626117</v>
      </c>
      <c r="D4391">
        <v>0.73601489303262424</v>
      </c>
      <c r="E4391" s="19">
        <f t="shared" si="545"/>
        <v>2.7659485225747917</v>
      </c>
      <c r="F4391">
        <v>1.62515789270401</v>
      </c>
      <c r="G4391" s="20">
        <v>0.44600000000000001</v>
      </c>
      <c r="H4391">
        <v>0.46300000000000002</v>
      </c>
      <c r="I4391">
        <f t="shared" si="546"/>
        <v>1.186591757935306E-2</v>
      </c>
      <c r="J4391">
        <f t="shared" si="547"/>
        <v>1.1009087155618307E-2</v>
      </c>
      <c r="K4391">
        <v>6</v>
      </c>
      <c r="L4391">
        <v>6</v>
      </c>
      <c r="M4391">
        <f t="shared" si="548"/>
        <v>1.4801790924944914E-2</v>
      </c>
      <c r="N4391">
        <f t="shared" si="549"/>
        <v>1.4349752775783058E-5</v>
      </c>
      <c r="O4391">
        <f t="shared" si="550"/>
        <v>3.6515502430963606E-5</v>
      </c>
      <c r="P4391">
        <f t="shared" si="551"/>
        <v>-1.9315640252178259</v>
      </c>
    </row>
    <row r="4392" spans="1:16" x14ac:dyDescent="0.25">
      <c r="A4392">
        <v>4391</v>
      </c>
      <c r="B4392">
        <v>0.54445020905178987</v>
      </c>
      <c r="C4392">
        <f t="shared" si="544"/>
        <v>4.0345652967332644</v>
      </c>
      <c r="D4392">
        <v>0.15091402935880613</v>
      </c>
      <c r="E4392" s="19">
        <f t="shared" si="545"/>
        <v>8.0980502853637528</v>
      </c>
      <c r="F4392">
        <v>0.40180680116463918</v>
      </c>
      <c r="G4392" s="20">
        <v>0.44600000000000001</v>
      </c>
      <c r="H4392">
        <v>0.46300000000000002</v>
      </c>
      <c r="I4392">
        <f t="shared" si="546"/>
        <v>1.186591757935306E-2</v>
      </c>
      <c r="J4392">
        <f t="shared" si="547"/>
        <v>1.1009087155618307E-2</v>
      </c>
      <c r="K4392">
        <v>6</v>
      </c>
      <c r="L4392">
        <v>6</v>
      </c>
      <c r="M4392">
        <f t="shared" si="548"/>
        <v>8.6505969440708961E-3</v>
      </c>
      <c r="N4392">
        <f t="shared" si="549"/>
        <v>2.9082026117742253E-5</v>
      </c>
      <c r="O4392">
        <f t="shared" si="550"/>
        <v>1.2472137914794787E-5</v>
      </c>
      <c r="P4392">
        <f t="shared" si="551"/>
        <v>-2.2646006971402159</v>
      </c>
    </row>
    <row r="4393" spans="1:16" x14ac:dyDescent="0.25">
      <c r="A4393">
        <v>4392</v>
      </c>
      <c r="B4393">
        <v>0.74004333628345587</v>
      </c>
      <c r="C4393">
        <f t="shared" si="544"/>
        <v>2.7396790379603222</v>
      </c>
      <c r="D4393">
        <v>0.72038941618091368</v>
      </c>
      <c r="E4393" s="19">
        <f t="shared" si="545"/>
        <v>2.8675982755205096</v>
      </c>
      <c r="F4393">
        <v>-0.85691453932668082</v>
      </c>
      <c r="G4393" s="20">
        <v>0.44600000000000001</v>
      </c>
      <c r="H4393">
        <v>0.46300000000000002</v>
      </c>
      <c r="I4393">
        <f t="shared" si="546"/>
        <v>1.186591757935306E-2</v>
      </c>
      <c r="J4393">
        <f t="shared" si="547"/>
        <v>1.1009087155618307E-2</v>
      </c>
      <c r="K4393">
        <v>6</v>
      </c>
      <c r="L4393">
        <v>6</v>
      </c>
      <c r="M4393">
        <f t="shared" si="548"/>
        <v>1.4537079209067846E-2</v>
      </c>
      <c r="N4393">
        <f t="shared" si="549"/>
        <v>4.2827401205612537E-5</v>
      </c>
      <c r="O4393">
        <f t="shared" si="550"/>
        <v>3.5221111988452109E-5</v>
      </c>
      <c r="P4393">
        <f t="shared" si="551"/>
        <v>-0.64865729932008143</v>
      </c>
    </row>
    <row r="4394" spans="1:16" x14ac:dyDescent="0.25">
      <c r="A4394">
        <v>4393</v>
      </c>
      <c r="B4394">
        <v>0.4770348216193121</v>
      </c>
      <c r="C4394">
        <f t="shared" si="544"/>
        <v>4.5213286367950349</v>
      </c>
      <c r="D4394">
        <v>0.86977752006592002</v>
      </c>
      <c r="E4394" s="19">
        <f t="shared" si="545"/>
        <v>1.847806813552636</v>
      </c>
      <c r="F4394">
        <v>0.61319042288232595</v>
      </c>
      <c r="G4394" s="20">
        <v>0.44600000000000001</v>
      </c>
      <c r="H4394">
        <v>0.46300000000000002</v>
      </c>
      <c r="I4394">
        <f t="shared" si="546"/>
        <v>1.186591757935306E-2</v>
      </c>
      <c r="J4394">
        <f t="shared" si="547"/>
        <v>1.1009087155618307E-2</v>
      </c>
      <c r="K4394">
        <v>6</v>
      </c>
      <c r="L4394">
        <v>6</v>
      </c>
      <c r="M4394">
        <f t="shared" si="548"/>
        <v>1.8109565479709166E-2</v>
      </c>
      <c r="N4394">
        <f t="shared" si="549"/>
        <v>2.595107384552024E-5</v>
      </c>
      <c r="O4394">
        <f t="shared" si="550"/>
        <v>5.4659393643978978E-5</v>
      </c>
      <c r="P4394">
        <f t="shared" si="551"/>
        <v>-1.2427370481032907</v>
      </c>
    </row>
    <row r="4395" spans="1:16" x14ac:dyDescent="0.25">
      <c r="A4395">
        <v>4394</v>
      </c>
      <c r="B4395">
        <v>0.32560197759941406</v>
      </c>
      <c r="C4395">
        <f t="shared" si="544"/>
        <v>5.8055497273562757</v>
      </c>
      <c r="D4395">
        <v>0.44743186742759483</v>
      </c>
      <c r="E4395" s="19">
        <f t="shared" si="545"/>
        <v>4.7477672250249077</v>
      </c>
      <c r="F4395">
        <v>0.60968659454374574</v>
      </c>
      <c r="G4395" s="20">
        <v>0.44600000000000001</v>
      </c>
      <c r="H4395">
        <v>0.46300000000000002</v>
      </c>
      <c r="I4395">
        <f t="shared" si="546"/>
        <v>1.186591757935306E-2</v>
      </c>
      <c r="J4395">
        <f t="shared" si="547"/>
        <v>1.1009087155618307E-2</v>
      </c>
      <c r="K4395">
        <v>6</v>
      </c>
      <c r="L4395">
        <v>6</v>
      </c>
      <c r="M4395">
        <f t="shared" si="548"/>
        <v>1.1297740706068352E-2</v>
      </c>
      <c r="N4395">
        <f t="shared" si="549"/>
        <v>2.0210546605164371E-5</v>
      </c>
      <c r="O4395">
        <f t="shared" si="550"/>
        <v>2.127315751025897E-5</v>
      </c>
      <c r="P4395">
        <f t="shared" si="551"/>
        <v>-1.8523048520709977</v>
      </c>
    </row>
    <row r="4396" spans="1:16" x14ac:dyDescent="0.25">
      <c r="A4396">
        <v>4395</v>
      </c>
      <c r="B4396">
        <v>8.9724417859431745E-3</v>
      </c>
      <c r="C4396">
        <f t="shared" si="544"/>
        <v>15.348531997006276</v>
      </c>
      <c r="D4396">
        <v>0.33957945493942077</v>
      </c>
      <c r="E4396" s="19">
        <f t="shared" si="545"/>
        <v>5.6708071670664078</v>
      </c>
      <c r="F4396">
        <v>-0.70425016929220874</v>
      </c>
      <c r="G4396" s="20">
        <v>0.44600000000000001</v>
      </c>
      <c r="H4396">
        <v>0.46300000000000002</v>
      </c>
      <c r="I4396">
        <f t="shared" si="546"/>
        <v>1.186591757935306E-2</v>
      </c>
      <c r="J4396">
        <f t="shared" si="547"/>
        <v>1.1009087155618307E-2</v>
      </c>
      <c r="K4396">
        <v>6</v>
      </c>
      <c r="L4396">
        <v>6</v>
      </c>
      <c r="M4396">
        <f t="shared" si="548"/>
        <v>1.0337460718890594E-2</v>
      </c>
      <c r="N4396">
        <f t="shared" si="549"/>
        <v>7.6445964575777745E-6</v>
      </c>
      <c r="O4396">
        <f t="shared" si="550"/>
        <v>1.7810515685767672E-5</v>
      </c>
      <c r="P4396">
        <f t="shared" si="551"/>
        <v>-1.3007877655114106</v>
      </c>
    </row>
    <row r="4397" spans="1:16" x14ac:dyDescent="0.25">
      <c r="A4397">
        <v>4396</v>
      </c>
      <c r="B4397">
        <v>0.5484481337931455</v>
      </c>
      <c r="C4397">
        <f t="shared" si="544"/>
        <v>4.0067249102697522</v>
      </c>
      <c r="D4397">
        <v>0.17966246528519547</v>
      </c>
      <c r="E4397" s="19">
        <f t="shared" si="545"/>
        <v>7.600633372800762</v>
      </c>
      <c r="F4397">
        <v>0.64084588302648626</v>
      </c>
      <c r="G4397" s="20">
        <v>0.44600000000000001</v>
      </c>
      <c r="H4397">
        <v>0.46300000000000002</v>
      </c>
      <c r="I4397">
        <f t="shared" si="546"/>
        <v>1.186591757935306E-2</v>
      </c>
      <c r="J4397">
        <f t="shared" si="547"/>
        <v>1.1009087155618307E-2</v>
      </c>
      <c r="K4397">
        <v>6</v>
      </c>
      <c r="L4397">
        <v>6</v>
      </c>
      <c r="M4397">
        <f t="shared" si="548"/>
        <v>8.9291767542193923E-3</v>
      </c>
      <c r="N4397">
        <f t="shared" si="549"/>
        <v>2.92841000969627E-5</v>
      </c>
      <c r="O4397">
        <f t="shared" si="550"/>
        <v>1.3288366251348662E-5</v>
      </c>
      <c r="P4397">
        <f t="shared" si="551"/>
        <v>-2.3721519749361373</v>
      </c>
    </row>
    <row r="4398" spans="1:16" x14ac:dyDescent="0.25">
      <c r="A4398">
        <v>4397</v>
      </c>
      <c r="B4398">
        <v>0.83053071687978763</v>
      </c>
      <c r="C4398">
        <f t="shared" si="544"/>
        <v>2.1324531128956399</v>
      </c>
      <c r="D4398">
        <v>0.43372905667287209</v>
      </c>
      <c r="E4398" s="19">
        <f t="shared" si="545"/>
        <v>4.8558155342813052</v>
      </c>
      <c r="F4398">
        <v>1.8566788639873266</v>
      </c>
      <c r="G4398" s="20">
        <v>0.44600000000000001</v>
      </c>
      <c r="H4398">
        <v>0.46300000000000002</v>
      </c>
      <c r="I4398">
        <f t="shared" si="546"/>
        <v>1.186591757935306E-2</v>
      </c>
      <c r="J4398">
        <f t="shared" si="547"/>
        <v>1.1009087155618307E-2</v>
      </c>
      <c r="K4398">
        <v>6</v>
      </c>
      <c r="L4398">
        <v>6</v>
      </c>
      <c r="M4398">
        <f t="shared" si="548"/>
        <v>1.1171338771468023E-2</v>
      </c>
      <c r="N4398">
        <f t="shared" si="549"/>
        <v>5.5022702550307131E-5</v>
      </c>
      <c r="O4398">
        <f t="shared" si="550"/>
        <v>2.0799801657817445E-5</v>
      </c>
      <c r="P4398">
        <f t="shared" si="551"/>
        <v>-2.9689582926902314</v>
      </c>
    </row>
    <row r="4399" spans="1:16" x14ac:dyDescent="0.25">
      <c r="A4399">
        <v>4398</v>
      </c>
      <c r="B4399">
        <v>0.7746208075197607</v>
      </c>
      <c r="C4399">
        <f t="shared" si="544"/>
        <v>2.5124374837646237</v>
      </c>
      <c r="D4399">
        <v>0.87734611041596733</v>
      </c>
      <c r="E4399" s="19">
        <f t="shared" si="545"/>
        <v>1.7901980538803286</v>
      </c>
      <c r="F4399">
        <v>-1.1277938938292209</v>
      </c>
      <c r="G4399" s="20">
        <v>0.44600000000000001</v>
      </c>
      <c r="H4399">
        <v>0.46300000000000002</v>
      </c>
      <c r="I4399">
        <f t="shared" si="546"/>
        <v>1.186591757935306E-2</v>
      </c>
      <c r="J4399">
        <f t="shared" si="547"/>
        <v>1.1009087155618307E-2</v>
      </c>
      <c r="K4399">
        <v>6</v>
      </c>
      <c r="L4399">
        <v>6</v>
      </c>
      <c r="M4399">
        <f t="shared" si="548"/>
        <v>1.8398642116137346E-2</v>
      </c>
      <c r="N4399">
        <f t="shared" si="549"/>
        <v>4.6700996180618048E-5</v>
      </c>
      <c r="O4399">
        <f t="shared" si="550"/>
        <v>5.6418338619617149E-5</v>
      </c>
      <c r="P4399">
        <f t="shared" si="551"/>
        <v>-0.30151754777275019</v>
      </c>
    </row>
    <row r="4400" spans="1:16" x14ac:dyDescent="0.25">
      <c r="A4400">
        <v>4399</v>
      </c>
      <c r="B4400">
        <v>0.59642323068941316</v>
      </c>
      <c r="C4400">
        <f t="shared" si="544"/>
        <v>3.6794622685663305</v>
      </c>
      <c r="D4400">
        <v>0.84261604663228251</v>
      </c>
      <c r="E4400" s="19">
        <f t="shared" si="545"/>
        <v>2.0469155146017548</v>
      </c>
      <c r="F4400">
        <v>7.6304331741994247E-2</v>
      </c>
      <c r="G4400" s="20">
        <v>0.44600000000000001</v>
      </c>
      <c r="H4400">
        <v>0.46300000000000002</v>
      </c>
      <c r="I4400">
        <f t="shared" si="546"/>
        <v>1.186591757935306E-2</v>
      </c>
      <c r="J4400">
        <f t="shared" si="547"/>
        <v>1.1009087155618307E-2</v>
      </c>
      <c r="K4400">
        <v>6</v>
      </c>
      <c r="L4400">
        <v>6</v>
      </c>
      <c r="M4400">
        <f t="shared" si="548"/>
        <v>1.7206254931423255E-2</v>
      </c>
      <c r="N4400">
        <f t="shared" si="549"/>
        <v>3.188871763564821E-5</v>
      </c>
      <c r="O4400">
        <f t="shared" si="550"/>
        <v>4.9342534794187846E-5</v>
      </c>
      <c r="P4400">
        <f t="shared" si="551"/>
        <v>-1.0279818976581279</v>
      </c>
    </row>
    <row r="4401" spans="1:16" x14ac:dyDescent="0.25">
      <c r="A4401">
        <v>4400</v>
      </c>
      <c r="B4401">
        <v>0.59389019440290536</v>
      </c>
      <c r="C4401">
        <f t="shared" si="544"/>
        <v>3.6964644365622812</v>
      </c>
      <c r="D4401">
        <v>0.81780449842829672</v>
      </c>
      <c r="E4401" s="19">
        <f t="shared" si="545"/>
        <v>2.2209477308345149</v>
      </c>
      <c r="F4401">
        <v>1.1759084372897632</v>
      </c>
      <c r="G4401" s="20">
        <v>0.44600000000000001</v>
      </c>
      <c r="H4401">
        <v>0.46300000000000002</v>
      </c>
      <c r="I4401">
        <f t="shared" si="546"/>
        <v>1.186591757935306E-2</v>
      </c>
      <c r="J4401">
        <f t="shared" si="547"/>
        <v>1.1009087155618307E-2</v>
      </c>
      <c r="K4401">
        <v>6</v>
      </c>
      <c r="L4401">
        <v>6</v>
      </c>
      <c r="M4401">
        <f t="shared" si="548"/>
        <v>1.6518368229349017E-2</v>
      </c>
      <c r="N4401">
        <f t="shared" si="549"/>
        <v>3.1742043064927609E-5</v>
      </c>
      <c r="O4401">
        <f t="shared" si="550"/>
        <v>4.5476081493394508E-5</v>
      </c>
      <c r="P4401">
        <f t="shared" si="551"/>
        <v>-1.654713048880923</v>
      </c>
    </row>
    <row r="4402" spans="1:16" x14ac:dyDescent="0.25">
      <c r="A4402">
        <v>4401</v>
      </c>
      <c r="B4402">
        <v>0.4370555742057558</v>
      </c>
      <c r="C4402">
        <f t="shared" si="544"/>
        <v>4.8293828892273485</v>
      </c>
      <c r="D4402">
        <v>0.50141911069063383</v>
      </c>
      <c r="E4402" s="19">
        <f t="shared" si="545"/>
        <v>4.341112721461295</v>
      </c>
      <c r="F4402">
        <v>-1.5927798813208938</v>
      </c>
      <c r="G4402" s="20">
        <v>0.44600000000000001</v>
      </c>
      <c r="H4402">
        <v>0.46300000000000002</v>
      </c>
      <c r="I4402">
        <f t="shared" si="546"/>
        <v>1.186591757935306E-2</v>
      </c>
      <c r="J4402">
        <f t="shared" si="547"/>
        <v>1.1009087155618307E-2</v>
      </c>
      <c r="K4402">
        <v>6</v>
      </c>
      <c r="L4402">
        <v>6</v>
      </c>
      <c r="M4402">
        <f t="shared" si="548"/>
        <v>1.1815055897531821E-2</v>
      </c>
      <c r="N4402">
        <f t="shared" si="549"/>
        <v>2.4295719768888615E-5</v>
      </c>
      <c r="O4402">
        <f t="shared" si="550"/>
        <v>2.3265924310300243E-5</v>
      </c>
      <c r="P4402">
        <f t="shared" si="551"/>
        <v>-0.50913017025323193</v>
      </c>
    </row>
    <row r="4403" spans="1:16" x14ac:dyDescent="0.25">
      <c r="A4403">
        <v>4402</v>
      </c>
      <c r="B4403">
        <v>0.22864467299417096</v>
      </c>
      <c r="C4403">
        <f t="shared" si="544"/>
        <v>6.8939884443081647</v>
      </c>
      <c r="D4403">
        <v>0.45643482772301402</v>
      </c>
      <c r="E4403" s="19">
        <f t="shared" si="545"/>
        <v>4.6779348840296615</v>
      </c>
      <c r="F4403">
        <v>0.56532030612288509</v>
      </c>
      <c r="G4403" s="20">
        <v>0.44600000000000001</v>
      </c>
      <c r="H4403">
        <v>0.46300000000000002</v>
      </c>
      <c r="I4403">
        <f t="shared" si="546"/>
        <v>1.186591757935306E-2</v>
      </c>
      <c r="J4403">
        <f t="shared" si="547"/>
        <v>1.1009087155618307E-2</v>
      </c>
      <c r="K4403">
        <v>6</v>
      </c>
      <c r="L4403">
        <v>6</v>
      </c>
      <c r="M4403">
        <f t="shared" si="548"/>
        <v>1.1381754818766141E-2</v>
      </c>
      <c r="N4403">
        <f t="shared" si="549"/>
        <v>1.7019659124930272E-5</v>
      </c>
      <c r="O4403">
        <f t="shared" si="550"/>
        <v>2.1590723792417709E-5</v>
      </c>
      <c r="P4403">
        <f t="shared" si="551"/>
        <v>-1.8022480234720544</v>
      </c>
    </row>
    <row r="4404" spans="1:16" x14ac:dyDescent="0.25">
      <c r="A4404">
        <v>4403</v>
      </c>
      <c r="B4404">
        <v>0.90752891628772847</v>
      </c>
      <c r="C4404">
        <f t="shared" si="544"/>
        <v>1.5474591504162833</v>
      </c>
      <c r="D4404">
        <v>0.57335123752555928</v>
      </c>
      <c r="E4404" s="19">
        <f t="shared" si="545"/>
        <v>3.8353879245150928</v>
      </c>
      <c r="F4404">
        <v>-1.2391842574288603</v>
      </c>
      <c r="G4404" s="20">
        <v>0.44600000000000001</v>
      </c>
      <c r="H4404">
        <v>0.46300000000000002</v>
      </c>
      <c r="I4404">
        <f t="shared" si="546"/>
        <v>1.186591757935306E-2</v>
      </c>
      <c r="J4404">
        <f t="shared" si="547"/>
        <v>1.1009087155618307E-2</v>
      </c>
      <c r="K4404">
        <v>6</v>
      </c>
      <c r="L4404">
        <v>6</v>
      </c>
      <c r="M4404">
        <f t="shared" si="548"/>
        <v>1.2569895401956683E-2</v>
      </c>
      <c r="N4404">
        <f t="shared" si="549"/>
        <v>7.5823218533277204E-5</v>
      </c>
      <c r="O4404">
        <f t="shared" si="550"/>
        <v>2.6333711736021956E-5</v>
      </c>
      <c r="P4404">
        <f t="shared" si="551"/>
        <v>-0.35602752066314119</v>
      </c>
    </row>
    <row r="4405" spans="1:16" x14ac:dyDescent="0.25">
      <c r="A4405">
        <v>4404</v>
      </c>
      <c r="B4405">
        <v>0.1585741752372814</v>
      </c>
      <c r="C4405">
        <f t="shared" si="544"/>
        <v>7.957845907944546</v>
      </c>
      <c r="D4405">
        <v>0.7780388805810724</v>
      </c>
      <c r="E4405" s="19">
        <f t="shared" si="545"/>
        <v>2.4897437759837699</v>
      </c>
      <c r="F4405">
        <v>0.12598093235283159</v>
      </c>
      <c r="G4405" s="20">
        <v>0.44600000000000001</v>
      </c>
      <c r="H4405">
        <v>0.46300000000000002</v>
      </c>
      <c r="I4405">
        <f t="shared" si="546"/>
        <v>1.186591757935306E-2</v>
      </c>
      <c r="J4405">
        <f t="shared" si="547"/>
        <v>1.1009087155618307E-2</v>
      </c>
      <c r="K4405">
        <v>6</v>
      </c>
      <c r="L4405">
        <v>6</v>
      </c>
      <c r="M4405">
        <f t="shared" si="548"/>
        <v>1.5601235206883632E-2</v>
      </c>
      <c r="N4405">
        <f t="shared" si="549"/>
        <v>1.4744358547605964E-5</v>
      </c>
      <c r="O4405">
        <f t="shared" si="550"/>
        <v>4.0566423330084228E-5</v>
      </c>
      <c r="P4405">
        <f t="shared" si="551"/>
        <v>-1.1497125266540977</v>
      </c>
    </row>
    <row r="4406" spans="1:16" x14ac:dyDescent="0.25">
      <c r="A4406">
        <v>4405</v>
      </c>
      <c r="B4406">
        <v>0.69631031220435191</v>
      </c>
      <c r="C4406">
        <f t="shared" si="544"/>
        <v>3.0238394967375153</v>
      </c>
      <c r="D4406">
        <v>0.49324015015106665</v>
      </c>
      <c r="E4406" s="19">
        <f t="shared" si="545"/>
        <v>4.4009808061270208</v>
      </c>
      <c r="F4406">
        <v>0.42078909245901741</v>
      </c>
      <c r="G4406" s="20">
        <v>0.44600000000000001</v>
      </c>
      <c r="H4406">
        <v>0.46300000000000002</v>
      </c>
      <c r="I4406">
        <f t="shared" si="546"/>
        <v>1.186591757935306E-2</v>
      </c>
      <c r="J4406">
        <f t="shared" si="547"/>
        <v>1.1009087155618307E-2</v>
      </c>
      <c r="K4406">
        <v>6</v>
      </c>
      <c r="L4406">
        <v>6</v>
      </c>
      <c r="M4406">
        <f t="shared" si="548"/>
        <v>1.1734418550415978E-2</v>
      </c>
      <c r="N4406">
        <f t="shared" si="549"/>
        <v>3.8802764981384342E-5</v>
      </c>
      <c r="O4406">
        <f t="shared" si="550"/>
        <v>2.294942978605777E-5</v>
      </c>
      <c r="P4406">
        <f t="shared" si="551"/>
        <v>-1.7305219275746939</v>
      </c>
    </row>
    <row r="4407" spans="1:16" x14ac:dyDescent="0.25">
      <c r="A4407">
        <v>4406</v>
      </c>
      <c r="B4407">
        <v>0.2489700003051851</v>
      </c>
      <c r="C4407">
        <f t="shared" si="544"/>
        <v>6.6381735241919886</v>
      </c>
      <c r="D4407">
        <v>0.87310403759880373</v>
      </c>
      <c r="E4407" s="19">
        <f t="shared" si="545"/>
        <v>1.8226192195549471</v>
      </c>
      <c r="F4407">
        <v>0.18413402358419262</v>
      </c>
      <c r="G4407" s="20">
        <v>0.44600000000000001</v>
      </c>
      <c r="H4407">
        <v>0.46300000000000002</v>
      </c>
      <c r="I4407">
        <f t="shared" si="546"/>
        <v>1.186591757935306E-2</v>
      </c>
      <c r="J4407">
        <f t="shared" si="547"/>
        <v>1.1009087155618307E-2</v>
      </c>
      <c r="K4407">
        <v>6</v>
      </c>
      <c r="L4407">
        <v>6</v>
      </c>
      <c r="M4407">
        <f t="shared" si="548"/>
        <v>1.8234268238600356E-2</v>
      </c>
      <c r="N4407">
        <f t="shared" si="549"/>
        <v>1.7675544772327319E-5</v>
      </c>
      <c r="O4407">
        <f t="shared" si="550"/>
        <v>5.5414756366204947E-5</v>
      </c>
      <c r="P4407">
        <f t="shared" si="551"/>
        <v>-1.0186432652466522</v>
      </c>
    </row>
    <row r="4408" spans="1:16" x14ac:dyDescent="0.25">
      <c r="A4408">
        <v>4407</v>
      </c>
      <c r="B4408">
        <v>0.47767571031830808</v>
      </c>
      <c r="C4408">
        <f t="shared" si="544"/>
        <v>4.5165234166186492</v>
      </c>
      <c r="D4408">
        <v>0.11758781701101718</v>
      </c>
      <c r="E4408" s="19">
        <f t="shared" si="545"/>
        <v>8.7935437851327016</v>
      </c>
      <c r="F4408">
        <v>1.2121086001570802</v>
      </c>
      <c r="G4408" s="20">
        <v>0.44600000000000001</v>
      </c>
      <c r="H4408">
        <v>0.46300000000000002</v>
      </c>
      <c r="I4408">
        <f t="shared" si="546"/>
        <v>1.186591757935306E-2</v>
      </c>
      <c r="J4408">
        <f t="shared" si="547"/>
        <v>1.1009087155618307E-2</v>
      </c>
      <c r="K4408">
        <v>6</v>
      </c>
      <c r="L4408">
        <v>6</v>
      </c>
      <c r="M4408">
        <f t="shared" si="548"/>
        <v>8.3014574627867221E-3</v>
      </c>
      <c r="N4408">
        <f t="shared" si="549"/>
        <v>2.5978683715355641E-5</v>
      </c>
      <c r="O4408">
        <f t="shared" si="550"/>
        <v>1.1485699334409561E-5</v>
      </c>
      <c r="P4408">
        <f t="shared" si="551"/>
        <v>-2.9415428896440363</v>
      </c>
    </row>
    <row r="4409" spans="1:16" x14ac:dyDescent="0.25">
      <c r="A4409">
        <v>4408</v>
      </c>
      <c r="B4409">
        <v>0.47859126560258797</v>
      </c>
      <c r="C4409">
        <f t="shared" si="544"/>
        <v>4.5096655319496426</v>
      </c>
      <c r="D4409">
        <v>0.85045930356761379</v>
      </c>
      <c r="E4409" s="19">
        <f t="shared" si="545"/>
        <v>1.9904903826122349</v>
      </c>
      <c r="F4409">
        <v>1.5581190382363275</v>
      </c>
      <c r="G4409" s="20">
        <v>0.44600000000000001</v>
      </c>
      <c r="H4409">
        <v>0.46300000000000002</v>
      </c>
      <c r="I4409">
        <f t="shared" si="546"/>
        <v>1.186591757935306E-2</v>
      </c>
      <c r="J4409">
        <f t="shared" si="547"/>
        <v>1.1009087155618307E-2</v>
      </c>
      <c r="K4409">
        <v>6</v>
      </c>
      <c r="L4409">
        <v>6</v>
      </c>
      <c r="M4409">
        <f t="shared" si="548"/>
        <v>1.7448426578003867E-2</v>
      </c>
      <c r="N4409">
        <f t="shared" si="549"/>
        <v>2.6018189708762538E-5</v>
      </c>
      <c r="O4409">
        <f t="shared" si="550"/>
        <v>5.0741265007998626E-5</v>
      </c>
      <c r="P4409">
        <f t="shared" si="551"/>
        <v>-1.7566664891615584</v>
      </c>
    </row>
    <row r="4410" spans="1:16" x14ac:dyDescent="0.25">
      <c r="A4410">
        <v>4409</v>
      </c>
      <c r="B4410">
        <v>0.8733787041840877</v>
      </c>
      <c r="C4410">
        <f t="shared" si="544"/>
        <v>1.820530421427667</v>
      </c>
      <c r="D4410">
        <v>0.89690847499008153</v>
      </c>
      <c r="E4410" s="19">
        <f t="shared" si="545"/>
        <v>1.635621194821546</v>
      </c>
      <c r="F4410">
        <v>1.3319800018507522</v>
      </c>
      <c r="G4410" s="20">
        <v>0.44600000000000001</v>
      </c>
      <c r="H4410">
        <v>0.46300000000000002</v>
      </c>
      <c r="I4410">
        <f t="shared" si="546"/>
        <v>1.186591757935306E-2</v>
      </c>
      <c r="J4410">
        <f t="shared" si="547"/>
        <v>1.1009087155618307E-2</v>
      </c>
      <c r="K4410">
        <v>6</v>
      </c>
      <c r="L4410">
        <v>6</v>
      </c>
      <c r="M4410">
        <f t="shared" si="548"/>
        <v>1.9248413833966277E-2</v>
      </c>
      <c r="N4410">
        <f t="shared" si="549"/>
        <v>6.4450081114997268E-5</v>
      </c>
      <c r="O4410">
        <f t="shared" si="550"/>
        <v>6.1750239187270721E-5</v>
      </c>
      <c r="P4410">
        <f t="shared" si="551"/>
        <v>-1.6605689808677386</v>
      </c>
    </row>
    <row r="4411" spans="1:16" x14ac:dyDescent="0.25">
      <c r="A4411">
        <v>4410</v>
      </c>
      <c r="B4411">
        <v>0.62089907528916288</v>
      </c>
      <c r="C4411">
        <f t="shared" si="544"/>
        <v>3.5164561743031166</v>
      </c>
      <c r="D4411">
        <v>0.59056367687002165</v>
      </c>
      <c r="E4411" s="19">
        <f t="shared" si="545"/>
        <v>3.7188341156505045</v>
      </c>
      <c r="F4411">
        <v>0.76251353675615974</v>
      </c>
      <c r="G4411" s="20">
        <v>0.44600000000000001</v>
      </c>
      <c r="H4411">
        <v>0.46300000000000002</v>
      </c>
      <c r="I4411">
        <f t="shared" si="546"/>
        <v>1.186591757935306E-2</v>
      </c>
      <c r="J4411">
        <f t="shared" si="547"/>
        <v>1.1009087155618307E-2</v>
      </c>
      <c r="K4411">
        <v>6</v>
      </c>
      <c r="L4411">
        <v>6</v>
      </c>
      <c r="M4411">
        <f t="shared" si="548"/>
        <v>1.2765355352496241E-2</v>
      </c>
      <c r="N4411">
        <f t="shared" si="549"/>
        <v>3.3366926108950058E-5</v>
      </c>
      <c r="O4411">
        <f t="shared" si="550"/>
        <v>2.7159049545917409E-5</v>
      </c>
      <c r="P4411">
        <f t="shared" si="551"/>
        <v>-1.7964432541958153</v>
      </c>
    </row>
    <row r="4412" spans="1:16" x14ac:dyDescent="0.25">
      <c r="A4412">
        <v>4411</v>
      </c>
      <c r="B4412">
        <v>0.7092501602221748</v>
      </c>
      <c r="C4412">
        <f t="shared" si="544"/>
        <v>2.9399063219452288</v>
      </c>
      <c r="D4412">
        <v>0.80690939054536581</v>
      </c>
      <c r="E4412" s="19">
        <f t="shared" si="545"/>
        <v>2.2956238703840999</v>
      </c>
      <c r="F4412">
        <v>1.2002328730886802</v>
      </c>
      <c r="G4412" s="20">
        <v>0.44600000000000001</v>
      </c>
      <c r="H4412">
        <v>0.46300000000000002</v>
      </c>
      <c r="I4412">
        <f t="shared" si="546"/>
        <v>1.186591757935306E-2</v>
      </c>
      <c r="J4412">
        <f t="shared" si="547"/>
        <v>1.1009087155618307E-2</v>
      </c>
      <c r="K4412">
        <v>6</v>
      </c>
      <c r="L4412">
        <v>6</v>
      </c>
      <c r="M4412">
        <f t="shared" si="548"/>
        <v>1.6247477570165154E-2</v>
      </c>
      <c r="N4412">
        <f t="shared" si="549"/>
        <v>3.9910568733937795E-5</v>
      </c>
      <c r="O4412">
        <f t="shared" si="550"/>
        <v>4.3996754565503298E-5</v>
      </c>
      <c r="P4412">
        <f t="shared" si="551"/>
        <v>-1.7229902855874315</v>
      </c>
    </row>
    <row r="4413" spans="1:16" x14ac:dyDescent="0.25">
      <c r="A4413">
        <v>4412</v>
      </c>
      <c r="B4413">
        <v>0.57191686758018734</v>
      </c>
      <c r="C4413">
        <f t="shared" si="544"/>
        <v>3.845165568882976</v>
      </c>
      <c r="D4413">
        <v>0.37684255500961333</v>
      </c>
      <c r="E4413" s="19">
        <f t="shared" si="545"/>
        <v>5.3309183839473171</v>
      </c>
      <c r="F4413">
        <v>0.92518575911526568</v>
      </c>
      <c r="G4413" s="20">
        <v>0.44600000000000001</v>
      </c>
      <c r="H4413">
        <v>0.46300000000000002</v>
      </c>
      <c r="I4413">
        <f t="shared" si="546"/>
        <v>1.186591757935306E-2</v>
      </c>
      <c r="J4413">
        <f t="shared" si="547"/>
        <v>1.1009087155618307E-2</v>
      </c>
      <c r="K4413">
        <v>6</v>
      </c>
      <c r="L4413">
        <v>6</v>
      </c>
      <c r="M4413">
        <f t="shared" si="548"/>
        <v>1.0661916950021182E-2</v>
      </c>
      <c r="N4413">
        <f t="shared" si="549"/>
        <v>3.0514507433139933E-5</v>
      </c>
      <c r="O4413">
        <f t="shared" si="550"/>
        <v>1.8946078841524829E-5</v>
      </c>
      <c r="P4413">
        <f t="shared" si="551"/>
        <v>-2.204731750975502</v>
      </c>
    </row>
    <row r="4414" spans="1:16" x14ac:dyDescent="0.25">
      <c r="A4414">
        <v>4413</v>
      </c>
      <c r="B4414">
        <v>0.73900570696127199</v>
      </c>
      <c r="C4414">
        <f t="shared" si="544"/>
        <v>2.7464484112351322</v>
      </c>
      <c r="D4414">
        <v>0.17758720664082767</v>
      </c>
      <c r="E4414" s="19">
        <f t="shared" si="545"/>
        <v>7.6341041054179133</v>
      </c>
      <c r="F4414">
        <v>5.2079940360272303E-2</v>
      </c>
      <c r="G4414" s="20">
        <v>0.44600000000000001</v>
      </c>
      <c r="H4414">
        <v>0.46300000000000002</v>
      </c>
      <c r="I4414">
        <f t="shared" si="546"/>
        <v>1.186591757935306E-2</v>
      </c>
      <c r="J4414">
        <f t="shared" si="547"/>
        <v>1.1009087155618307E-2</v>
      </c>
      <c r="K4414">
        <v>6</v>
      </c>
      <c r="L4414">
        <v>6</v>
      </c>
      <c r="M4414">
        <f t="shared" si="548"/>
        <v>8.9095808469305555E-3</v>
      </c>
      <c r="N4414">
        <f t="shared" si="549"/>
        <v>4.2721841361864937E-5</v>
      </c>
      <c r="O4414">
        <f t="shared" si="550"/>
        <v>1.3230105144665295E-5</v>
      </c>
      <c r="P4414">
        <f t="shared" si="551"/>
        <v>-1.9517824279769478</v>
      </c>
    </row>
    <row r="4415" spans="1:16" x14ac:dyDescent="0.25">
      <c r="A4415">
        <v>4414</v>
      </c>
      <c r="B4415">
        <v>5.7954649494918666E-2</v>
      </c>
      <c r="C4415">
        <f t="shared" si="544"/>
        <v>10.686854677497962</v>
      </c>
      <c r="D4415">
        <v>0.24103518784142583</v>
      </c>
      <c r="E4415" s="19">
        <f t="shared" si="545"/>
        <v>6.7358884361465057</v>
      </c>
      <c r="F4415">
        <v>2.5055442165466957E-2</v>
      </c>
      <c r="G4415" s="20">
        <v>0.44600000000000001</v>
      </c>
      <c r="H4415">
        <v>0.46300000000000002</v>
      </c>
      <c r="I4415">
        <f t="shared" si="546"/>
        <v>1.186591757935306E-2</v>
      </c>
      <c r="J4415">
        <f t="shared" si="547"/>
        <v>1.1009087155618307E-2</v>
      </c>
      <c r="K4415">
        <v>6</v>
      </c>
      <c r="L4415">
        <v>6</v>
      </c>
      <c r="M4415">
        <f t="shared" si="548"/>
        <v>9.4850335049788629E-3</v>
      </c>
      <c r="N4415">
        <f t="shared" si="549"/>
        <v>1.0979220441762733E-5</v>
      </c>
      <c r="O4415">
        <f t="shared" si="550"/>
        <v>1.4994310098428603E-5</v>
      </c>
      <c r="P4415">
        <f t="shared" si="551"/>
        <v>-1.8057598985252015</v>
      </c>
    </row>
    <row r="4416" spans="1:16" x14ac:dyDescent="0.25">
      <c r="A4416">
        <v>4415</v>
      </c>
      <c r="B4416">
        <v>0.88393810846278265</v>
      </c>
      <c r="C4416">
        <f t="shared" si="544"/>
        <v>1.7390950101318838</v>
      </c>
      <c r="D4416">
        <v>0.16098513748588519</v>
      </c>
      <c r="E4416" s="19">
        <f t="shared" si="545"/>
        <v>7.9149583320826835</v>
      </c>
      <c r="F4416">
        <v>1.5604382497258484</v>
      </c>
      <c r="G4416" s="20">
        <v>0.44600000000000001</v>
      </c>
      <c r="H4416">
        <v>0.46300000000000002</v>
      </c>
      <c r="I4416">
        <f t="shared" si="546"/>
        <v>1.186591757935306E-2</v>
      </c>
      <c r="J4416">
        <f t="shared" si="547"/>
        <v>1.1009087155618307E-2</v>
      </c>
      <c r="K4416">
        <v>6</v>
      </c>
      <c r="L4416">
        <v>6</v>
      </c>
      <c r="M4416">
        <f t="shared" si="548"/>
        <v>8.7500794347650929E-3</v>
      </c>
      <c r="N4416">
        <f t="shared" si="549"/>
        <v>6.7468040934943151E-5</v>
      </c>
      <c r="O4416">
        <f t="shared" si="550"/>
        <v>1.2760648352449836E-5</v>
      </c>
      <c r="P4416">
        <f t="shared" si="551"/>
        <v>-3.5401871295709273</v>
      </c>
    </row>
    <row r="4417" spans="1:16" x14ac:dyDescent="0.25">
      <c r="A4417">
        <v>4416</v>
      </c>
      <c r="B4417">
        <v>0.82647175511948001</v>
      </c>
      <c r="C4417">
        <f t="shared" si="544"/>
        <v>2.160840658952484</v>
      </c>
      <c r="D4417">
        <v>4.8341319009979553E-2</v>
      </c>
      <c r="E4417" s="19">
        <f t="shared" si="545"/>
        <v>11.157702843549073</v>
      </c>
      <c r="F4417">
        <v>-2.673477865755558</v>
      </c>
      <c r="G4417" s="20">
        <v>0.44600000000000001</v>
      </c>
      <c r="H4417">
        <v>0.46300000000000002</v>
      </c>
      <c r="I4417">
        <f t="shared" si="546"/>
        <v>1.186591757935306E-2</v>
      </c>
      <c r="J4417">
        <f t="shared" si="547"/>
        <v>1.1009087155618307E-2</v>
      </c>
      <c r="K4417">
        <v>6</v>
      </c>
      <c r="L4417">
        <v>6</v>
      </c>
      <c r="M4417">
        <f t="shared" si="548"/>
        <v>7.3696848518777225E-3</v>
      </c>
      <c r="N4417">
        <f t="shared" si="549"/>
        <v>5.4299854478956941E-5</v>
      </c>
      <c r="O4417">
        <f t="shared" si="550"/>
        <v>9.0520424693326609E-6</v>
      </c>
      <c r="P4417">
        <f t="shared" si="551"/>
        <v>0.58065634852718673</v>
      </c>
    </row>
    <row r="4418" spans="1:16" x14ac:dyDescent="0.25">
      <c r="A4418">
        <v>4417</v>
      </c>
      <c r="B4418">
        <v>0.93063142796105836</v>
      </c>
      <c r="C4418">
        <f t="shared" si="544"/>
        <v>1.3412402402093242</v>
      </c>
      <c r="D4418">
        <v>1.0559404278695029E-2</v>
      </c>
      <c r="E4418" s="19">
        <f t="shared" si="545"/>
        <v>14.954299506644372</v>
      </c>
      <c r="F4418">
        <v>0.24906739781727083</v>
      </c>
      <c r="G4418" s="20">
        <v>0.44600000000000001</v>
      </c>
      <c r="H4418">
        <v>0.46300000000000002</v>
      </c>
      <c r="I4418">
        <f t="shared" si="546"/>
        <v>1.186591757935306E-2</v>
      </c>
      <c r="J4418">
        <f t="shared" si="547"/>
        <v>1.1009087155618307E-2</v>
      </c>
      <c r="K4418">
        <v>6</v>
      </c>
      <c r="L4418">
        <v>6</v>
      </c>
      <c r="M4418">
        <f t="shared" si="548"/>
        <v>6.3658041767094874E-3</v>
      </c>
      <c r="N4418">
        <f t="shared" si="549"/>
        <v>8.7481220601479559E-5</v>
      </c>
      <c r="O4418">
        <f t="shared" si="550"/>
        <v>6.7539104693686597E-6</v>
      </c>
      <c r="P4418">
        <f t="shared" si="551"/>
        <v>-3.0503320194631072</v>
      </c>
    </row>
    <row r="4419" spans="1:16" x14ac:dyDescent="0.25">
      <c r="A4419">
        <v>4418</v>
      </c>
      <c r="B4419">
        <v>0.74419385357219159</v>
      </c>
      <c r="C4419">
        <f t="shared" ref="C4419:C4482" si="552">CHIINV(B4419,6-1)</f>
        <v>2.712579127881674</v>
      </c>
      <c r="D4419">
        <v>5.3132724997711114E-2</v>
      </c>
      <c r="E4419" s="19">
        <f t="shared" ref="E4419:E4482" si="553">CHIINV(D4419,6-1)</f>
        <v>10.912988276964294</v>
      </c>
      <c r="F4419">
        <v>-0.21323785404092632</v>
      </c>
      <c r="G4419" s="20">
        <v>0.44600000000000001</v>
      </c>
      <c r="H4419">
        <v>0.46300000000000002</v>
      </c>
      <c r="I4419">
        <f t="shared" ref="I4419:I4482" si="554">SQRT(0.0001408)</f>
        <v>1.186591757935306E-2</v>
      </c>
      <c r="J4419">
        <f t="shared" ref="J4419:J4482" si="555">SQRT(0.0001212)</f>
        <v>1.1009087155618307E-2</v>
      </c>
      <c r="K4419">
        <v>6</v>
      </c>
      <c r="L4419">
        <v>6</v>
      </c>
      <c r="M4419">
        <f t="shared" ref="M4419:M4482" si="556">SQRT((L4419-1)*J4419^2/E4419)</f>
        <v>7.4518562362362612E-3</v>
      </c>
      <c r="N4419">
        <f t="shared" ref="N4419:N4482" si="557">((K4419-1)*I4419^2)/(K4419*C4419)</f>
        <v>4.3255266593812542E-5</v>
      </c>
      <c r="O4419">
        <f t="shared" ref="O4419:O4482" si="558">((L4419-1)*J4419^2)/(L4419*E4419)</f>
        <v>9.2550268942555421E-6</v>
      </c>
      <c r="P4419">
        <f t="shared" ref="P4419:P4482" si="559">(G4419-H4419-F4419*SQRT(N4419+O4419))/M4419</f>
        <v>-2.0739521819843008</v>
      </c>
    </row>
    <row r="4420" spans="1:16" x14ac:dyDescent="0.25">
      <c r="A4420">
        <v>4419</v>
      </c>
      <c r="B4420">
        <v>0.66127506332590713</v>
      </c>
      <c r="C4420">
        <f t="shared" si="552"/>
        <v>3.2514982523809617</v>
      </c>
      <c r="D4420">
        <v>0.23084200567644275</v>
      </c>
      <c r="E4420" s="19">
        <f t="shared" si="553"/>
        <v>6.8654348131300162</v>
      </c>
      <c r="F4420">
        <v>0.85195551946526393</v>
      </c>
      <c r="G4420" s="20">
        <v>0.44600000000000001</v>
      </c>
      <c r="H4420">
        <v>0.46300000000000002</v>
      </c>
      <c r="I4420">
        <f t="shared" si="554"/>
        <v>1.186591757935306E-2</v>
      </c>
      <c r="J4420">
        <f t="shared" si="555"/>
        <v>1.1009087155618307E-2</v>
      </c>
      <c r="K4420">
        <v>6</v>
      </c>
      <c r="L4420">
        <v>6</v>
      </c>
      <c r="M4420">
        <f t="shared" si="556"/>
        <v>9.3951190610084123E-3</v>
      </c>
      <c r="N4420">
        <f t="shared" si="557"/>
        <v>3.6085928463105922E-5</v>
      </c>
      <c r="O4420">
        <f t="shared" si="558"/>
        <v>1.47113770284206E-5</v>
      </c>
      <c r="P4420">
        <f t="shared" si="559"/>
        <v>-2.4557514058084036</v>
      </c>
    </row>
    <row r="4421" spans="1:16" x14ac:dyDescent="0.25">
      <c r="A4421">
        <v>4420</v>
      </c>
      <c r="B4421">
        <v>0.1292153691213721</v>
      </c>
      <c r="C4421">
        <f t="shared" si="552"/>
        <v>8.5327728479771778</v>
      </c>
      <c r="D4421">
        <v>1.586962492751854E-3</v>
      </c>
      <c r="E4421" s="19">
        <f t="shared" si="553"/>
        <v>19.446012032237121</v>
      </c>
      <c r="F4421">
        <v>0.51810047807521187</v>
      </c>
      <c r="G4421" s="20">
        <v>0.44600000000000001</v>
      </c>
      <c r="H4421">
        <v>0.46300000000000002</v>
      </c>
      <c r="I4421">
        <f t="shared" si="554"/>
        <v>1.186591757935306E-2</v>
      </c>
      <c r="J4421">
        <f t="shared" si="555"/>
        <v>1.1009087155618307E-2</v>
      </c>
      <c r="K4421">
        <v>6</v>
      </c>
      <c r="L4421">
        <v>6</v>
      </c>
      <c r="M4421">
        <f t="shared" si="556"/>
        <v>5.5824010914431238E-3</v>
      </c>
      <c r="N4421">
        <f t="shared" si="557"/>
        <v>1.3750903185140918E-5</v>
      </c>
      <c r="O4421">
        <f t="shared" si="558"/>
        <v>5.1938669909575642E-6</v>
      </c>
      <c r="P4421">
        <f t="shared" si="559"/>
        <v>-3.4492439011170419</v>
      </c>
    </row>
    <row r="4422" spans="1:16" x14ac:dyDescent="0.25">
      <c r="A4422">
        <v>4421</v>
      </c>
      <c r="B4422">
        <v>0.69023712881862853</v>
      </c>
      <c r="C4422">
        <f t="shared" si="552"/>
        <v>3.0632362032396832</v>
      </c>
      <c r="D4422">
        <v>0.61723685415204321</v>
      </c>
      <c r="E4422" s="19">
        <f t="shared" si="553"/>
        <v>3.5407099040767029</v>
      </c>
      <c r="F4422">
        <v>0.30928731575841084</v>
      </c>
      <c r="G4422" s="20">
        <v>0.44600000000000001</v>
      </c>
      <c r="H4422">
        <v>0.46300000000000002</v>
      </c>
      <c r="I4422">
        <f t="shared" si="554"/>
        <v>1.186591757935306E-2</v>
      </c>
      <c r="J4422">
        <f t="shared" si="555"/>
        <v>1.1009087155618307E-2</v>
      </c>
      <c r="K4422">
        <v>6</v>
      </c>
      <c r="L4422">
        <v>6</v>
      </c>
      <c r="M4422">
        <f t="shared" si="556"/>
        <v>1.308251192225407E-2</v>
      </c>
      <c r="N4422">
        <f t="shared" si="557"/>
        <v>3.8303717228609859E-5</v>
      </c>
      <c r="O4422">
        <f t="shared" si="558"/>
        <v>2.8525353032653311E-5</v>
      </c>
      <c r="P4422">
        <f t="shared" si="559"/>
        <v>-1.4927098489761881</v>
      </c>
    </row>
    <row r="4423" spans="1:16" x14ac:dyDescent="0.25">
      <c r="A4423">
        <v>4422</v>
      </c>
      <c r="B4423">
        <v>0.74504837183751949</v>
      </c>
      <c r="C4423">
        <f t="shared" si="552"/>
        <v>2.7069950342845015</v>
      </c>
      <c r="D4423">
        <v>0.96874904629657888</v>
      </c>
      <c r="E4423" s="19">
        <f t="shared" si="553"/>
        <v>0.92010540750995995</v>
      </c>
      <c r="F4423">
        <v>-0.88237356976605952</v>
      </c>
      <c r="G4423" s="20">
        <v>0.44600000000000001</v>
      </c>
      <c r="H4423">
        <v>0.46300000000000002</v>
      </c>
      <c r="I4423">
        <f t="shared" si="554"/>
        <v>1.186591757935306E-2</v>
      </c>
      <c r="J4423">
        <f t="shared" si="555"/>
        <v>1.1009087155618307E-2</v>
      </c>
      <c r="K4423">
        <v>6</v>
      </c>
      <c r="L4423">
        <v>6</v>
      </c>
      <c r="M4423">
        <f t="shared" si="556"/>
        <v>2.5663596626976135E-2</v>
      </c>
      <c r="N4423">
        <f t="shared" si="557"/>
        <v>4.3344495223407838E-5</v>
      </c>
      <c r="O4423">
        <f t="shared" si="558"/>
        <v>1.0977003197202349E-4</v>
      </c>
      <c r="P4423">
        <f t="shared" si="559"/>
        <v>-0.23697214490048538</v>
      </c>
    </row>
    <row r="4424" spans="1:16" x14ac:dyDescent="0.25">
      <c r="A4424">
        <v>4423</v>
      </c>
      <c r="B4424">
        <v>0.97009186071352271</v>
      </c>
      <c r="C4424">
        <f t="shared" si="552"/>
        <v>0.90179071592396298</v>
      </c>
      <c r="D4424">
        <v>0.87319559312723172</v>
      </c>
      <c r="E4424" s="19">
        <f t="shared" si="553"/>
        <v>1.821923110285931</v>
      </c>
      <c r="F4424">
        <v>-4.7562025429215282E-2</v>
      </c>
      <c r="G4424" s="20">
        <v>0.44600000000000001</v>
      </c>
      <c r="H4424">
        <v>0.46300000000000002</v>
      </c>
      <c r="I4424">
        <f t="shared" si="554"/>
        <v>1.186591757935306E-2</v>
      </c>
      <c r="J4424">
        <f t="shared" si="555"/>
        <v>1.1009087155618307E-2</v>
      </c>
      <c r="K4424">
        <v>6</v>
      </c>
      <c r="L4424">
        <v>6</v>
      </c>
      <c r="M4424">
        <f t="shared" si="556"/>
        <v>1.8237751324926665E-2</v>
      </c>
      <c r="N4424">
        <f t="shared" si="557"/>
        <v>1.3011148957451298E-4</v>
      </c>
      <c r="O4424">
        <f t="shared" si="558"/>
        <v>5.5435928898310728E-5</v>
      </c>
      <c r="P4424">
        <f t="shared" si="559"/>
        <v>-0.89660889738358029</v>
      </c>
    </row>
    <row r="4425" spans="1:16" x14ac:dyDescent="0.25">
      <c r="A4425">
        <v>4424</v>
      </c>
      <c r="B4425">
        <v>0.81740775780510877</v>
      </c>
      <c r="C4425">
        <f t="shared" si="552"/>
        <v>2.2236834971296893</v>
      </c>
      <c r="D4425">
        <v>0.12021240882595294</v>
      </c>
      <c r="E4425" s="19">
        <f t="shared" si="553"/>
        <v>8.7327068985611369</v>
      </c>
      <c r="F4425">
        <v>-1.3183580449549481</v>
      </c>
      <c r="G4425" s="20">
        <v>0.44600000000000001</v>
      </c>
      <c r="H4425">
        <v>0.46300000000000002</v>
      </c>
      <c r="I4425">
        <f t="shared" si="554"/>
        <v>1.186591757935306E-2</v>
      </c>
      <c r="J4425">
        <f t="shared" si="555"/>
        <v>1.1009087155618307E-2</v>
      </c>
      <c r="K4425">
        <v>6</v>
      </c>
      <c r="L4425">
        <v>6</v>
      </c>
      <c r="M4425">
        <f t="shared" si="556"/>
        <v>8.3303235574694514E-3</v>
      </c>
      <c r="N4425">
        <f t="shared" si="557"/>
        <v>5.2765302924083455E-5</v>
      </c>
      <c r="O4425">
        <f t="shared" si="558"/>
        <v>1.1565715095355081E-5</v>
      </c>
      <c r="P4425">
        <f t="shared" si="559"/>
        <v>-0.77138609994832319</v>
      </c>
    </row>
    <row r="4426" spans="1:16" x14ac:dyDescent="0.25">
      <c r="A4426">
        <v>4425</v>
      </c>
      <c r="B4426">
        <v>0.13541062654499955</v>
      </c>
      <c r="C4426">
        <f t="shared" si="552"/>
        <v>8.4023613834442106</v>
      </c>
      <c r="D4426">
        <v>0.48585467085787531</v>
      </c>
      <c r="E4426" s="19">
        <f t="shared" si="553"/>
        <v>4.4555348834625121</v>
      </c>
      <c r="F4426">
        <v>1.1318479664623737</v>
      </c>
      <c r="G4426" s="20">
        <v>0.44600000000000001</v>
      </c>
      <c r="H4426">
        <v>0.46300000000000002</v>
      </c>
      <c r="I4426">
        <f t="shared" si="554"/>
        <v>1.186591757935306E-2</v>
      </c>
      <c r="J4426">
        <f t="shared" si="555"/>
        <v>1.1009087155618307E-2</v>
      </c>
      <c r="K4426">
        <v>6</v>
      </c>
      <c r="L4426">
        <v>6</v>
      </c>
      <c r="M4426">
        <f t="shared" si="556"/>
        <v>1.1662358513616708E-2</v>
      </c>
      <c r="N4426">
        <f t="shared" si="557"/>
        <v>1.3964328357088256E-5</v>
      </c>
      <c r="O4426">
        <f t="shared" si="558"/>
        <v>2.2668434350021354E-5</v>
      </c>
      <c r="P4426">
        <f t="shared" si="559"/>
        <v>-2.0450846535820508</v>
      </c>
    </row>
    <row r="4427" spans="1:16" x14ac:dyDescent="0.25">
      <c r="A4427">
        <v>4426</v>
      </c>
      <c r="B4427">
        <v>0.81948301644947663</v>
      </c>
      <c r="C4427">
        <f t="shared" si="552"/>
        <v>2.2093587133852788</v>
      </c>
      <c r="D4427">
        <v>0.60536515396588031</v>
      </c>
      <c r="E4427" s="19">
        <f t="shared" si="553"/>
        <v>3.619651427881001</v>
      </c>
      <c r="F4427">
        <v>1.5719160728622228</v>
      </c>
      <c r="G4427" s="20">
        <v>0.44600000000000001</v>
      </c>
      <c r="H4427">
        <v>0.46300000000000002</v>
      </c>
      <c r="I4427">
        <f t="shared" si="554"/>
        <v>1.186591757935306E-2</v>
      </c>
      <c r="J4427">
        <f t="shared" si="555"/>
        <v>1.1009087155618307E-2</v>
      </c>
      <c r="K4427">
        <v>6</v>
      </c>
      <c r="L4427">
        <v>6</v>
      </c>
      <c r="M4427">
        <f t="shared" si="556"/>
        <v>1.293906626622858E-2</v>
      </c>
      <c r="N4427">
        <f t="shared" si="557"/>
        <v>5.3107416474507169E-5</v>
      </c>
      <c r="O4427">
        <f t="shared" si="558"/>
        <v>2.7903239306975735E-5</v>
      </c>
      <c r="P4427">
        <f t="shared" si="559"/>
        <v>-2.407296982602825</v>
      </c>
    </row>
    <row r="4428" spans="1:16" x14ac:dyDescent="0.25">
      <c r="A4428">
        <v>4427</v>
      </c>
      <c r="B4428">
        <v>0.69829401532029178</v>
      </c>
      <c r="C4428">
        <f t="shared" si="552"/>
        <v>3.0109730353328295</v>
      </c>
      <c r="D4428">
        <v>0.48777733695486314</v>
      </c>
      <c r="E4428" s="19">
        <f t="shared" si="553"/>
        <v>4.4412864201015569</v>
      </c>
      <c r="F4428">
        <v>-0.60858155848109163</v>
      </c>
      <c r="G4428" s="20">
        <v>0.44600000000000001</v>
      </c>
      <c r="H4428">
        <v>0.46300000000000002</v>
      </c>
      <c r="I4428">
        <f t="shared" si="554"/>
        <v>1.186591757935306E-2</v>
      </c>
      <c r="J4428">
        <f t="shared" si="555"/>
        <v>1.1009087155618307E-2</v>
      </c>
      <c r="K4428">
        <v>6</v>
      </c>
      <c r="L4428">
        <v>6</v>
      </c>
      <c r="M4428">
        <f t="shared" si="556"/>
        <v>1.1681051028477139E-2</v>
      </c>
      <c r="N4428">
        <f t="shared" si="557"/>
        <v>3.8968576588519142E-5</v>
      </c>
      <c r="O4428">
        <f t="shared" si="558"/>
        <v>2.2741158854981139E-5</v>
      </c>
      <c r="P4428">
        <f t="shared" si="559"/>
        <v>-1.0460749131981049</v>
      </c>
    </row>
    <row r="4429" spans="1:16" x14ac:dyDescent="0.25">
      <c r="A4429">
        <v>4428</v>
      </c>
      <c r="B4429">
        <v>0.23337504196295053</v>
      </c>
      <c r="C4429">
        <f t="shared" si="552"/>
        <v>6.8328010774237979</v>
      </c>
      <c r="D4429">
        <v>0.94750816370128488</v>
      </c>
      <c r="E4429" s="19">
        <f t="shared" si="553"/>
        <v>1.1722880386327534</v>
      </c>
      <c r="F4429">
        <v>1.297130438615568</v>
      </c>
      <c r="G4429" s="20">
        <v>0.44600000000000001</v>
      </c>
      <c r="H4429">
        <v>0.46300000000000002</v>
      </c>
      <c r="I4429">
        <f t="shared" si="554"/>
        <v>1.186591757935306E-2</v>
      </c>
      <c r="J4429">
        <f t="shared" si="555"/>
        <v>1.1009087155618307E-2</v>
      </c>
      <c r="K4429">
        <v>6</v>
      </c>
      <c r="L4429">
        <v>6</v>
      </c>
      <c r="M4429">
        <f t="shared" si="556"/>
        <v>2.2736266190658459E-2</v>
      </c>
      <c r="N4429">
        <f t="shared" si="557"/>
        <v>1.7172069258830531E-5</v>
      </c>
      <c r="O4429">
        <f t="shared" si="558"/>
        <v>8.6156300048746476E-5</v>
      </c>
      <c r="P4429">
        <f t="shared" si="559"/>
        <v>-1.3276324118624694</v>
      </c>
    </row>
    <row r="4430" spans="1:16" x14ac:dyDescent="0.25">
      <c r="A4430">
        <v>4429</v>
      </c>
      <c r="B4430">
        <v>0.7201757866145817</v>
      </c>
      <c r="C4430">
        <f t="shared" si="552"/>
        <v>2.8689859231711639</v>
      </c>
      <c r="D4430">
        <v>0.25861384929960018</v>
      </c>
      <c r="E4430" s="19">
        <f t="shared" si="553"/>
        <v>6.5228278603999739</v>
      </c>
      <c r="F4430">
        <v>1.3623093764181249</v>
      </c>
      <c r="G4430" s="20">
        <v>0.44600000000000001</v>
      </c>
      <c r="H4430">
        <v>0.46300000000000002</v>
      </c>
      <c r="I4430">
        <f t="shared" si="554"/>
        <v>1.186591757935306E-2</v>
      </c>
      <c r="J4430">
        <f t="shared" si="555"/>
        <v>1.1009087155618307E-2</v>
      </c>
      <c r="K4430">
        <v>6</v>
      </c>
      <c r="L4430">
        <v>6</v>
      </c>
      <c r="M4430">
        <f t="shared" si="556"/>
        <v>9.6386975600903785E-3</v>
      </c>
      <c r="N4430">
        <f t="shared" si="557"/>
        <v>4.089714501061119E-5</v>
      </c>
      <c r="O4430">
        <f t="shared" si="558"/>
        <v>1.548408177581537E-5</v>
      </c>
      <c r="P4430">
        <f t="shared" si="559"/>
        <v>-2.8249907530820608</v>
      </c>
    </row>
    <row r="4431" spans="1:16" x14ac:dyDescent="0.25">
      <c r="A4431">
        <v>4430</v>
      </c>
      <c r="B4431">
        <v>0.66283150730918305</v>
      </c>
      <c r="C4431">
        <f t="shared" si="552"/>
        <v>3.2413547218383418</v>
      </c>
      <c r="D4431">
        <v>0.72072511978514975</v>
      </c>
      <c r="E4431" s="19">
        <f t="shared" si="553"/>
        <v>2.8654175963497086</v>
      </c>
      <c r="F4431">
        <v>-0.31105287234822754</v>
      </c>
      <c r="G4431" s="20">
        <v>0.44600000000000001</v>
      </c>
      <c r="H4431">
        <v>0.46300000000000002</v>
      </c>
      <c r="I4431">
        <f t="shared" si="554"/>
        <v>1.186591757935306E-2</v>
      </c>
      <c r="J4431">
        <f t="shared" si="555"/>
        <v>1.1009087155618307E-2</v>
      </c>
      <c r="K4431">
        <v>6</v>
      </c>
      <c r="L4431">
        <v>6</v>
      </c>
      <c r="M4431">
        <f t="shared" si="556"/>
        <v>1.4542609760154701E-2</v>
      </c>
      <c r="N4431">
        <f t="shared" si="557"/>
        <v>3.619885615813978E-5</v>
      </c>
      <c r="O4431">
        <f t="shared" si="558"/>
        <v>3.5247916439357794E-5</v>
      </c>
      <c r="P4431">
        <f t="shared" si="559"/>
        <v>-0.98818497730819332</v>
      </c>
    </row>
    <row r="4432" spans="1:16" x14ac:dyDescent="0.25">
      <c r="A4432">
        <v>4431</v>
      </c>
      <c r="B4432">
        <v>8.8351084933011872E-2</v>
      </c>
      <c r="C4432">
        <f t="shared" si="552"/>
        <v>9.5707963753157195</v>
      </c>
      <c r="D4432">
        <v>0.24909207434308908</v>
      </c>
      <c r="E4432" s="19">
        <f t="shared" si="553"/>
        <v>6.6366905471754327</v>
      </c>
      <c r="F4432">
        <v>-0.3496722911222605</v>
      </c>
      <c r="G4432" s="20">
        <v>0.44600000000000001</v>
      </c>
      <c r="H4432">
        <v>0.46300000000000002</v>
      </c>
      <c r="I4432">
        <f t="shared" si="554"/>
        <v>1.186591757935306E-2</v>
      </c>
      <c r="J4432">
        <f t="shared" si="555"/>
        <v>1.1009087155618307E-2</v>
      </c>
      <c r="K4432">
        <v>6</v>
      </c>
      <c r="L4432">
        <v>6</v>
      </c>
      <c r="M4432">
        <f t="shared" si="556"/>
        <v>9.5556564654530173E-3</v>
      </c>
      <c r="N4432">
        <f t="shared" si="557"/>
        <v>1.2259516212877608E-5</v>
      </c>
      <c r="O4432">
        <f t="shared" si="558"/>
        <v>1.5218428414292342E-5</v>
      </c>
      <c r="P4432">
        <f t="shared" si="559"/>
        <v>-1.5872314542487433</v>
      </c>
    </row>
    <row r="4433" spans="1:16" x14ac:dyDescent="0.25">
      <c r="A4433">
        <v>4432</v>
      </c>
      <c r="B4433">
        <v>0.16418958098086489</v>
      </c>
      <c r="C4433">
        <f t="shared" si="552"/>
        <v>7.8588254051451258</v>
      </c>
      <c r="D4433">
        <v>0.11667226172673727</v>
      </c>
      <c r="E4433" s="19">
        <f t="shared" si="553"/>
        <v>8.8150558547050863</v>
      </c>
      <c r="F4433">
        <v>-0.9743052942212671</v>
      </c>
      <c r="G4433" s="20">
        <v>0.44600000000000001</v>
      </c>
      <c r="H4433">
        <v>0.46300000000000002</v>
      </c>
      <c r="I4433">
        <f t="shared" si="554"/>
        <v>1.186591757935306E-2</v>
      </c>
      <c r="J4433">
        <f t="shared" si="555"/>
        <v>1.1009087155618307E-2</v>
      </c>
      <c r="K4433">
        <v>6</v>
      </c>
      <c r="L4433">
        <v>6</v>
      </c>
      <c r="M4433">
        <f t="shared" si="556"/>
        <v>8.2913219277318539E-3</v>
      </c>
      <c r="N4433">
        <f t="shared" si="557"/>
        <v>1.4930136157054193E-5</v>
      </c>
      <c r="O4433">
        <f t="shared" si="558"/>
        <v>1.145766988488118E-5</v>
      </c>
      <c r="P4433">
        <f t="shared" si="559"/>
        <v>-1.4467035689040353</v>
      </c>
    </row>
    <row r="4434" spans="1:16" x14ac:dyDescent="0.25">
      <c r="A4434">
        <v>4433</v>
      </c>
      <c r="B4434">
        <v>4.0864284188360238E-2</v>
      </c>
      <c r="C4434">
        <f t="shared" si="552"/>
        <v>11.589653142988686</v>
      </c>
      <c r="D4434">
        <v>6.543168431653798E-2</v>
      </c>
      <c r="E4434" s="19">
        <f t="shared" si="553"/>
        <v>10.368931395667493</v>
      </c>
      <c r="F4434">
        <v>-0.51259576139273122</v>
      </c>
      <c r="G4434" s="20">
        <v>0.44600000000000001</v>
      </c>
      <c r="H4434">
        <v>0.46300000000000002</v>
      </c>
      <c r="I4434">
        <f t="shared" si="554"/>
        <v>1.186591757935306E-2</v>
      </c>
      <c r="J4434">
        <f t="shared" si="555"/>
        <v>1.1009087155618307E-2</v>
      </c>
      <c r="K4434">
        <v>6</v>
      </c>
      <c r="L4434">
        <v>6</v>
      </c>
      <c r="M4434">
        <f t="shared" si="556"/>
        <v>7.6448560385328013E-3</v>
      </c>
      <c r="N4434">
        <f t="shared" si="557"/>
        <v>1.0123972813139422E-5</v>
      </c>
      <c r="O4434">
        <f t="shared" si="558"/>
        <v>9.74063730831524E-6</v>
      </c>
      <c r="P4434">
        <f t="shared" si="559"/>
        <v>-1.9248726665292137</v>
      </c>
    </row>
    <row r="4435" spans="1:16" x14ac:dyDescent="0.25">
      <c r="A4435">
        <v>4434</v>
      </c>
      <c r="B4435">
        <v>0.11325418866542558</v>
      </c>
      <c r="C4435">
        <f t="shared" si="552"/>
        <v>8.8967454852470276</v>
      </c>
      <c r="D4435">
        <v>0.33548997466963715</v>
      </c>
      <c r="E4435" s="19">
        <f t="shared" si="553"/>
        <v>5.7097842021706775</v>
      </c>
      <c r="F4435">
        <v>-0.52335622058308218</v>
      </c>
      <c r="G4435" s="20">
        <v>0.44600000000000001</v>
      </c>
      <c r="H4435">
        <v>0.46300000000000002</v>
      </c>
      <c r="I4435">
        <f t="shared" si="554"/>
        <v>1.186591757935306E-2</v>
      </c>
      <c r="J4435">
        <f t="shared" si="555"/>
        <v>1.1009087155618307E-2</v>
      </c>
      <c r="K4435">
        <v>6</v>
      </c>
      <c r="L4435">
        <v>6</v>
      </c>
      <c r="M4435">
        <f t="shared" si="556"/>
        <v>1.0302116690351887E-2</v>
      </c>
      <c r="N4435">
        <f t="shared" si="557"/>
        <v>1.3188343257419309E-5</v>
      </c>
      <c r="O4435">
        <f t="shared" si="558"/>
        <v>1.7688934716937817E-5</v>
      </c>
      <c r="P4435">
        <f t="shared" si="559"/>
        <v>-1.3678596170275088</v>
      </c>
    </row>
    <row r="4436" spans="1:16" x14ac:dyDescent="0.25">
      <c r="A4436">
        <v>4435</v>
      </c>
      <c r="B4436">
        <v>0.24344615009002959</v>
      </c>
      <c r="C4436">
        <f t="shared" si="552"/>
        <v>6.7059185526462235</v>
      </c>
      <c r="D4436">
        <v>0.36329233680227058</v>
      </c>
      <c r="E4436" s="19">
        <f t="shared" si="553"/>
        <v>5.451509552513893</v>
      </c>
      <c r="F4436">
        <v>-0.17325191947747953</v>
      </c>
      <c r="G4436" s="20">
        <v>0.44600000000000001</v>
      </c>
      <c r="H4436">
        <v>0.46300000000000002</v>
      </c>
      <c r="I4436">
        <f t="shared" si="554"/>
        <v>1.186591757935306E-2</v>
      </c>
      <c r="J4436">
        <f t="shared" si="555"/>
        <v>1.1009087155618307E-2</v>
      </c>
      <c r="K4436">
        <v>6</v>
      </c>
      <c r="L4436">
        <v>6</v>
      </c>
      <c r="M4436">
        <f t="shared" si="556"/>
        <v>1.0543332997713149E-2</v>
      </c>
      <c r="N4436">
        <f t="shared" si="557"/>
        <v>1.7496981571157376E-5</v>
      </c>
      <c r="O4436">
        <f t="shared" si="558"/>
        <v>1.8526978450111154E-5</v>
      </c>
      <c r="P4436">
        <f t="shared" si="559"/>
        <v>-1.5137663410134656</v>
      </c>
    </row>
    <row r="4437" spans="1:16" x14ac:dyDescent="0.25">
      <c r="A4437">
        <v>4436</v>
      </c>
      <c r="B4437">
        <v>0.94714194158757281</v>
      </c>
      <c r="C4437">
        <f t="shared" si="552"/>
        <v>1.176181226571968</v>
      </c>
      <c r="D4437">
        <v>0.70513016144291518</v>
      </c>
      <c r="E4437" s="19">
        <f t="shared" si="553"/>
        <v>2.9666333211550548</v>
      </c>
      <c r="F4437">
        <v>-1.2965983842150308</v>
      </c>
      <c r="G4437" s="20">
        <v>0.44600000000000001</v>
      </c>
      <c r="H4437">
        <v>0.46300000000000002</v>
      </c>
      <c r="I4437">
        <f t="shared" si="554"/>
        <v>1.186591757935306E-2</v>
      </c>
      <c r="J4437">
        <f t="shared" si="555"/>
        <v>1.1009087155618307E-2</v>
      </c>
      <c r="K4437">
        <v>6</v>
      </c>
      <c r="L4437">
        <v>6</v>
      </c>
      <c r="M4437">
        <f t="shared" si="556"/>
        <v>1.4292374153738152E-2</v>
      </c>
      <c r="N4437">
        <f t="shared" si="557"/>
        <v>9.9757869520929597E-5</v>
      </c>
      <c r="O4437">
        <f t="shared" si="558"/>
        <v>3.4045326491740399E-5</v>
      </c>
      <c r="P4437">
        <f t="shared" si="559"/>
        <v>-0.14006172222839824</v>
      </c>
    </row>
    <row r="4438" spans="1:16" x14ac:dyDescent="0.25">
      <c r="A4438">
        <v>4437</v>
      </c>
      <c r="B4438">
        <v>0.64473403118991668</v>
      </c>
      <c r="C4438">
        <f t="shared" si="552"/>
        <v>3.3595738253860481</v>
      </c>
      <c r="D4438">
        <v>8.6916714987640004E-2</v>
      </c>
      <c r="E4438" s="19">
        <f t="shared" si="553"/>
        <v>9.6147502119699961</v>
      </c>
      <c r="F4438">
        <v>-0.95300720204249956</v>
      </c>
      <c r="G4438" s="20">
        <v>0.44600000000000001</v>
      </c>
      <c r="H4438">
        <v>0.46300000000000002</v>
      </c>
      <c r="I4438">
        <f t="shared" si="554"/>
        <v>1.186591757935306E-2</v>
      </c>
      <c r="J4438">
        <f t="shared" si="555"/>
        <v>1.1009087155618307E-2</v>
      </c>
      <c r="K4438">
        <v>6</v>
      </c>
      <c r="L4438">
        <v>6</v>
      </c>
      <c r="M4438">
        <f t="shared" si="556"/>
        <v>7.9390275518485751E-3</v>
      </c>
      <c r="N4438">
        <f t="shared" si="557"/>
        <v>3.4925064734914872E-5</v>
      </c>
      <c r="O4438">
        <f t="shared" si="558"/>
        <v>1.0504693078168465E-5</v>
      </c>
      <c r="P4438">
        <f t="shared" si="559"/>
        <v>-1.332225998486076</v>
      </c>
    </row>
    <row r="4439" spans="1:16" x14ac:dyDescent="0.25">
      <c r="A4439">
        <v>4438</v>
      </c>
      <c r="B4439">
        <v>0.3520310068056276</v>
      </c>
      <c r="C4439">
        <f t="shared" si="552"/>
        <v>5.5542761248139314</v>
      </c>
      <c r="D4439">
        <v>0.17032380138554032</v>
      </c>
      <c r="E4439" s="19">
        <f t="shared" si="553"/>
        <v>7.7540109765302683</v>
      </c>
      <c r="F4439">
        <v>-1.3349108485272154E-2</v>
      </c>
      <c r="G4439" s="20">
        <v>0.44600000000000001</v>
      </c>
      <c r="H4439">
        <v>0.46300000000000002</v>
      </c>
      <c r="I4439">
        <f t="shared" si="554"/>
        <v>1.186591757935306E-2</v>
      </c>
      <c r="J4439">
        <f t="shared" si="555"/>
        <v>1.1009087155618307E-2</v>
      </c>
      <c r="K4439">
        <v>6</v>
      </c>
      <c r="L4439">
        <v>6</v>
      </c>
      <c r="M4439">
        <f t="shared" si="556"/>
        <v>8.8404242326148158E-3</v>
      </c>
      <c r="N4439">
        <f t="shared" si="557"/>
        <v>2.1124865004305847E-5</v>
      </c>
      <c r="O4439">
        <f t="shared" si="558"/>
        <v>1.3025516768767208E-5</v>
      </c>
      <c r="P4439">
        <f t="shared" si="559"/>
        <v>-1.9141604064177535</v>
      </c>
    </row>
    <row r="4440" spans="1:16" x14ac:dyDescent="0.25">
      <c r="A4440">
        <v>4439</v>
      </c>
      <c r="B4440">
        <v>0.65169225135044406</v>
      </c>
      <c r="C4440">
        <f t="shared" si="552"/>
        <v>3.3140439820128935</v>
      </c>
      <c r="D4440">
        <v>0.38178655354472485</v>
      </c>
      <c r="E4440" s="19">
        <f t="shared" si="553"/>
        <v>5.2877033660440924</v>
      </c>
      <c r="F4440">
        <v>-1.1739257388398983</v>
      </c>
      <c r="G4440" s="20">
        <v>0.44600000000000001</v>
      </c>
      <c r="H4440">
        <v>0.46300000000000002</v>
      </c>
      <c r="I4440">
        <f t="shared" si="554"/>
        <v>1.186591757935306E-2</v>
      </c>
      <c r="J4440">
        <f t="shared" si="555"/>
        <v>1.1009087155618307E-2</v>
      </c>
      <c r="K4440">
        <v>6</v>
      </c>
      <c r="L4440">
        <v>6</v>
      </c>
      <c r="M4440">
        <f t="shared" si="556"/>
        <v>1.0705396823988366E-2</v>
      </c>
      <c r="N4440">
        <f t="shared" si="557"/>
        <v>3.5404881157330649E-5</v>
      </c>
      <c r="O4440">
        <f t="shared" si="558"/>
        <v>1.9100920193176696E-5</v>
      </c>
      <c r="P4440">
        <f t="shared" si="559"/>
        <v>-0.77840513377960774</v>
      </c>
    </row>
    <row r="4441" spans="1:16" x14ac:dyDescent="0.25">
      <c r="A4441">
        <v>4440</v>
      </c>
      <c r="B4441">
        <v>0.52262947477645194</v>
      </c>
      <c r="C4441">
        <f t="shared" si="552"/>
        <v>4.1883483990059087</v>
      </c>
      <c r="D4441">
        <v>0.41853083895382548</v>
      </c>
      <c r="E4441" s="19">
        <f t="shared" si="553"/>
        <v>4.9783276710885653</v>
      </c>
      <c r="F4441">
        <v>-0.63213519752025604</v>
      </c>
      <c r="G4441" s="20">
        <v>0.44600000000000001</v>
      </c>
      <c r="H4441">
        <v>0.46300000000000002</v>
      </c>
      <c r="I4441">
        <f t="shared" si="554"/>
        <v>1.186591757935306E-2</v>
      </c>
      <c r="J4441">
        <f t="shared" si="555"/>
        <v>1.1009087155618307E-2</v>
      </c>
      <c r="K4441">
        <v>6</v>
      </c>
      <c r="L4441">
        <v>6</v>
      </c>
      <c r="M4441">
        <f t="shared" si="556"/>
        <v>1.1033024255477241E-2</v>
      </c>
      <c r="N4441">
        <f t="shared" si="557"/>
        <v>2.8014224738606275E-5</v>
      </c>
      <c r="O4441">
        <f t="shared" si="558"/>
        <v>2.0287937370324852E-5</v>
      </c>
      <c r="P4441">
        <f t="shared" si="559"/>
        <v>-1.1426310186342459</v>
      </c>
    </row>
    <row r="4442" spans="1:16" x14ac:dyDescent="0.25">
      <c r="A4442">
        <v>4441</v>
      </c>
      <c r="B4442">
        <v>0.99609363078707236</v>
      </c>
      <c r="C4442">
        <f t="shared" si="552"/>
        <v>0.37088881515614386</v>
      </c>
      <c r="D4442">
        <v>0.62642292550431833</v>
      </c>
      <c r="E4442" s="19">
        <f t="shared" si="553"/>
        <v>3.4799544311523856</v>
      </c>
      <c r="F4442">
        <v>0.93592007033294067</v>
      </c>
      <c r="G4442" s="20">
        <v>0.44600000000000001</v>
      </c>
      <c r="H4442">
        <v>0.46300000000000002</v>
      </c>
      <c r="I4442">
        <f t="shared" si="554"/>
        <v>1.186591757935306E-2</v>
      </c>
      <c r="J4442">
        <f t="shared" si="555"/>
        <v>1.1009087155618307E-2</v>
      </c>
      <c r="K4442">
        <v>6</v>
      </c>
      <c r="L4442">
        <v>6</v>
      </c>
      <c r="M4442">
        <f t="shared" si="556"/>
        <v>1.3196219584140755E-2</v>
      </c>
      <c r="N4442">
        <f t="shared" si="557"/>
        <v>3.1635716295174896E-4</v>
      </c>
      <c r="O4442">
        <f t="shared" si="558"/>
        <v>2.9023368552143336E-5</v>
      </c>
      <c r="P4442">
        <f t="shared" si="559"/>
        <v>-2.6063167598123851</v>
      </c>
    </row>
    <row r="4443" spans="1:16" x14ac:dyDescent="0.25">
      <c r="A4443">
        <v>4442</v>
      </c>
      <c r="B4443">
        <v>0.62907803582873012</v>
      </c>
      <c r="C4443">
        <f t="shared" si="552"/>
        <v>3.4624424038313428</v>
      </c>
      <c r="D4443">
        <v>0.55375835444196908</v>
      </c>
      <c r="E4443" s="19">
        <f t="shared" si="553"/>
        <v>3.969895661475551</v>
      </c>
      <c r="F4443">
        <v>1.9010713003808632E-2</v>
      </c>
      <c r="G4443" s="20">
        <v>0.44600000000000001</v>
      </c>
      <c r="H4443">
        <v>0.46300000000000002</v>
      </c>
      <c r="I4443">
        <f t="shared" si="554"/>
        <v>1.186591757935306E-2</v>
      </c>
      <c r="J4443">
        <f t="shared" si="555"/>
        <v>1.1009087155618307E-2</v>
      </c>
      <c r="K4443">
        <v>6</v>
      </c>
      <c r="L4443">
        <v>6</v>
      </c>
      <c r="M4443">
        <f t="shared" si="556"/>
        <v>1.2355114250787762E-2</v>
      </c>
      <c r="N4443">
        <f t="shared" si="557"/>
        <v>3.3887446966193254E-5</v>
      </c>
      <c r="O4443">
        <f t="shared" si="558"/>
        <v>2.5441474691669807E-5</v>
      </c>
      <c r="P4443">
        <f t="shared" si="559"/>
        <v>-1.3878002405729619</v>
      </c>
    </row>
    <row r="4444" spans="1:16" x14ac:dyDescent="0.25">
      <c r="A4444">
        <v>4443</v>
      </c>
      <c r="B4444">
        <v>0.13397625659962767</v>
      </c>
      <c r="C4444">
        <f t="shared" si="552"/>
        <v>8.4320707630543854</v>
      </c>
      <c r="D4444">
        <v>0.10269478438673055</v>
      </c>
      <c r="E4444" s="19">
        <f t="shared" si="553"/>
        <v>9.1641077017412567</v>
      </c>
      <c r="F4444">
        <v>0.95156337920343503</v>
      </c>
      <c r="G4444" s="20">
        <v>0.44600000000000001</v>
      </c>
      <c r="H4444">
        <v>0.46300000000000002</v>
      </c>
      <c r="I4444">
        <f t="shared" si="554"/>
        <v>1.186591757935306E-2</v>
      </c>
      <c r="J4444">
        <f t="shared" si="555"/>
        <v>1.1009087155618307E-2</v>
      </c>
      <c r="K4444">
        <v>6</v>
      </c>
      <c r="L4444">
        <v>6</v>
      </c>
      <c r="M4444">
        <f t="shared" si="556"/>
        <v>8.1318848407785863E-3</v>
      </c>
      <c r="N4444">
        <f t="shared" si="557"/>
        <v>1.3915126738195345E-5</v>
      </c>
      <c r="O4444">
        <f t="shared" si="558"/>
        <v>1.1021258510614096E-5</v>
      </c>
      <c r="P4444">
        <f t="shared" si="559"/>
        <v>-2.6748730607263367</v>
      </c>
    </row>
    <row r="4445" spans="1:16" x14ac:dyDescent="0.25">
      <c r="A4445">
        <v>4444</v>
      </c>
      <c r="B4445">
        <v>0.21555223242896818</v>
      </c>
      <c r="C4445">
        <f t="shared" si="552"/>
        <v>7.0690937082753829</v>
      </c>
      <c r="D4445">
        <v>1.1352885525070956E-2</v>
      </c>
      <c r="E4445" s="19">
        <f t="shared" si="553"/>
        <v>14.778291163176293</v>
      </c>
      <c r="F4445">
        <v>1.0271901373926084</v>
      </c>
      <c r="G4445" s="20">
        <v>0.44600000000000001</v>
      </c>
      <c r="H4445">
        <v>0.46300000000000002</v>
      </c>
      <c r="I4445">
        <f t="shared" si="554"/>
        <v>1.186591757935306E-2</v>
      </c>
      <c r="J4445">
        <f t="shared" si="555"/>
        <v>1.1009087155618307E-2</v>
      </c>
      <c r="K4445">
        <v>6</v>
      </c>
      <c r="L4445">
        <v>6</v>
      </c>
      <c r="M4445">
        <f t="shared" si="556"/>
        <v>6.4036000991863047E-3</v>
      </c>
      <c r="N4445">
        <f t="shared" si="557"/>
        <v>1.659807298861775E-5</v>
      </c>
      <c r="O4445">
        <f t="shared" si="558"/>
        <v>6.8343490383831428E-6</v>
      </c>
      <c r="P4445">
        <f t="shared" si="559"/>
        <v>-3.4312455164574902</v>
      </c>
    </row>
    <row r="4446" spans="1:16" x14ac:dyDescent="0.25">
      <c r="A4446">
        <v>4445</v>
      </c>
      <c r="B4446">
        <v>0.25736259041108434</v>
      </c>
      <c r="C4446">
        <f t="shared" si="552"/>
        <v>6.5375911970319445</v>
      </c>
      <c r="D4446">
        <v>0.47367778557695245</v>
      </c>
      <c r="E4446" s="19">
        <f t="shared" si="553"/>
        <v>4.546562690838301</v>
      </c>
      <c r="F4446">
        <v>-1.453586264688056</v>
      </c>
      <c r="G4446" s="20">
        <v>0.44600000000000001</v>
      </c>
      <c r="H4446">
        <v>0.46300000000000002</v>
      </c>
      <c r="I4446">
        <f t="shared" si="554"/>
        <v>1.186591757935306E-2</v>
      </c>
      <c r="J4446">
        <f t="shared" si="555"/>
        <v>1.1009087155618307E-2</v>
      </c>
      <c r="K4446">
        <v>6</v>
      </c>
      <c r="L4446">
        <v>6</v>
      </c>
      <c r="M4446">
        <f t="shared" si="556"/>
        <v>1.1545020813082875E-2</v>
      </c>
      <c r="N4446">
        <f t="shared" si="557"/>
        <v>1.7947487047921019E-5</v>
      </c>
      <c r="O4446">
        <f t="shared" si="558"/>
        <v>2.2214584262419459E-5</v>
      </c>
      <c r="P4446">
        <f t="shared" si="559"/>
        <v>-0.67458583309759024</v>
      </c>
    </row>
    <row r="4447" spans="1:16" x14ac:dyDescent="0.25">
      <c r="A4447">
        <v>4446</v>
      </c>
      <c r="B4447">
        <v>0.54545731986449786</v>
      </c>
      <c r="C4447">
        <f t="shared" si="552"/>
        <v>4.0275427789484279</v>
      </c>
      <c r="D4447">
        <v>0.45689260536515397</v>
      </c>
      <c r="E4447" s="19">
        <f t="shared" si="553"/>
        <v>4.6744075397838403</v>
      </c>
      <c r="F4447">
        <v>-0.35953007682110183</v>
      </c>
      <c r="G4447" s="20">
        <v>0.44600000000000001</v>
      </c>
      <c r="H4447">
        <v>0.46300000000000002</v>
      </c>
      <c r="I4447">
        <f t="shared" si="554"/>
        <v>1.186591757935306E-2</v>
      </c>
      <c r="J4447">
        <f t="shared" si="555"/>
        <v>1.1009087155618307E-2</v>
      </c>
      <c r="K4447">
        <v>6</v>
      </c>
      <c r="L4447">
        <v>6</v>
      </c>
      <c r="M4447">
        <f t="shared" si="556"/>
        <v>1.1386048389235036E-2</v>
      </c>
      <c r="N4447">
        <f t="shared" si="557"/>
        <v>2.9132734218646457E-5</v>
      </c>
      <c r="O4447">
        <f t="shared" si="558"/>
        <v>2.1607016320333626E-5</v>
      </c>
      <c r="P4447">
        <f t="shared" si="559"/>
        <v>-1.2681310152199425</v>
      </c>
    </row>
    <row r="4448" spans="1:16" x14ac:dyDescent="0.25">
      <c r="A4448">
        <v>4447</v>
      </c>
      <c r="B4448">
        <v>0.12195196386608478</v>
      </c>
      <c r="C4448">
        <f t="shared" si="552"/>
        <v>8.6930442701311001</v>
      </c>
      <c r="D4448">
        <v>9.1555528427991584E-2</v>
      </c>
      <c r="E4448" s="19">
        <f t="shared" si="553"/>
        <v>9.474931543174641</v>
      </c>
      <c r="F4448">
        <v>0.52660425353678875</v>
      </c>
      <c r="G4448" s="20">
        <v>0.44600000000000001</v>
      </c>
      <c r="H4448">
        <v>0.46300000000000002</v>
      </c>
      <c r="I4448">
        <f t="shared" si="554"/>
        <v>1.186591757935306E-2</v>
      </c>
      <c r="J4448">
        <f t="shared" si="555"/>
        <v>1.1009087155618307E-2</v>
      </c>
      <c r="K4448">
        <v>6</v>
      </c>
      <c r="L4448">
        <v>6</v>
      </c>
      <c r="M4448">
        <f t="shared" si="556"/>
        <v>7.9973899329188226E-3</v>
      </c>
      <c r="N4448">
        <f t="shared" si="557"/>
        <v>1.3497381318588845E-5</v>
      </c>
      <c r="O4448">
        <f t="shared" si="558"/>
        <v>1.0659707623191889E-5</v>
      </c>
      <c r="P4448">
        <f t="shared" si="559"/>
        <v>-2.4493306918424476</v>
      </c>
    </row>
    <row r="4449" spans="1:16" x14ac:dyDescent="0.25">
      <c r="A4449">
        <v>4448</v>
      </c>
      <c r="B4449">
        <v>0.52656636249885558</v>
      </c>
      <c r="C4449">
        <f t="shared" si="552"/>
        <v>4.1603630451479381</v>
      </c>
      <c r="D4449">
        <v>0.85009308145390183</v>
      </c>
      <c r="E4449" s="19">
        <f t="shared" si="553"/>
        <v>1.9931425398411053</v>
      </c>
      <c r="F4449">
        <v>-0.48866354518395383</v>
      </c>
      <c r="G4449" s="20">
        <v>0.44600000000000001</v>
      </c>
      <c r="H4449">
        <v>0.46300000000000002</v>
      </c>
      <c r="I4449">
        <f t="shared" si="554"/>
        <v>1.186591757935306E-2</v>
      </c>
      <c r="J4449">
        <f t="shared" si="555"/>
        <v>1.1009087155618307E-2</v>
      </c>
      <c r="K4449">
        <v>6</v>
      </c>
      <c r="L4449">
        <v>6</v>
      </c>
      <c r="M4449">
        <f t="shared" si="556"/>
        <v>1.7436813917548637E-2</v>
      </c>
      <c r="N4449">
        <f t="shared" si="557"/>
        <v>2.8202666945177876E-5</v>
      </c>
      <c r="O4449">
        <f t="shared" si="558"/>
        <v>5.067374659920298E-5</v>
      </c>
      <c r="P4449">
        <f t="shared" si="559"/>
        <v>-0.72605363122887157</v>
      </c>
    </row>
    <row r="4450" spans="1:16" x14ac:dyDescent="0.25">
      <c r="A4450">
        <v>4449</v>
      </c>
      <c r="B4450">
        <v>4.0650654622028264E-2</v>
      </c>
      <c r="C4450">
        <f t="shared" si="552"/>
        <v>11.603065560926161</v>
      </c>
      <c r="D4450">
        <v>0.84041871395001067</v>
      </c>
      <c r="E4450" s="19">
        <f t="shared" si="553"/>
        <v>2.0625885442523928</v>
      </c>
      <c r="F4450">
        <v>-0.36410256143426523</v>
      </c>
      <c r="G4450" s="20">
        <v>0.44600000000000001</v>
      </c>
      <c r="H4450">
        <v>0.46300000000000002</v>
      </c>
      <c r="I4450">
        <f t="shared" si="554"/>
        <v>1.186591757935306E-2</v>
      </c>
      <c r="J4450">
        <f t="shared" si="555"/>
        <v>1.1009087155618307E-2</v>
      </c>
      <c r="K4450">
        <v>6</v>
      </c>
      <c r="L4450">
        <v>6</v>
      </c>
      <c r="M4450">
        <f t="shared" si="556"/>
        <v>1.7140757526565856E-2</v>
      </c>
      <c r="N4450">
        <f t="shared" si="557"/>
        <v>1.0112270133891039E-5</v>
      </c>
      <c r="O4450">
        <f t="shared" si="558"/>
        <v>4.8967594764087333E-5</v>
      </c>
      <c r="P4450">
        <f t="shared" si="559"/>
        <v>-0.82851547803542169</v>
      </c>
    </row>
    <row r="4451" spans="1:16" x14ac:dyDescent="0.25">
      <c r="A4451">
        <v>4450</v>
      </c>
      <c r="B4451">
        <v>0.42362743003631703</v>
      </c>
      <c r="C4451">
        <f t="shared" si="552"/>
        <v>4.9369166916773013</v>
      </c>
      <c r="D4451">
        <v>0.81163975951414535</v>
      </c>
      <c r="E4451" s="19">
        <f t="shared" si="553"/>
        <v>2.2633135640393838</v>
      </c>
      <c r="F4451">
        <v>0.58218574849888682</v>
      </c>
      <c r="G4451" s="20">
        <v>0.44600000000000001</v>
      </c>
      <c r="H4451">
        <v>0.46300000000000002</v>
      </c>
      <c r="I4451">
        <f t="shared" si="554"/>
        <v>1.186591757935306E-2</v>
      </c>
      <c r="J4451">
        <f t="shared" si="555"/>
        <v>1.1009087155618307E-2</v>
      </c>
      <c r="K4451">
        <v>6</v>
      </c>
      <c r="L4451">
        <v>6</v>
      </c>
      <c r="M4451">
        <f t="shared" si="556"/>
        <v>1.6363038378674189E-2</v>
      </c>
      <c r="N4451">
        <f t="shared" si="557"/>
        <v>2.3766520818780453E-5</v>
      </c>
      <c r="O4451">
        <f t="shared" si="558"/>
        <v>4.4624837496994083E-5</v>
      </c>
      <c r="P4451">
        <f t="shared" si="559"/>
        <v>-1.3331644997545276</v>
      </c>
    </row>
    <row r="4452" spans="1:16" x14ac:dyDescent="0.25">
      <c r="A4452">
        <v>4451</v>
      </c>
      <c r="B4452">
        <v>0.67226172673726614</v>
      </c>
      <c r="C4452">
        <f t="shared" si="552"/>
        <v>3.1799732389573321</v>
      </c>
      <c r="D4452">
        <v>0.35227515488143557</v>
      </c>
      <c r="E4452" s="19">
        <f t="shared" si="553"/>
        <v>5.552022370799194</v>
      </c>
      <c r="F4452">
        <v>-0.77257936936803162</v>
      </c>
      <c r="G4452" s="20">
        <v>0.44600000000000001</v>
      </c>
      <c r="H4452">
        <v>0.46300000000000002</v>
      </c>
      <c r="I4452">
        <f t="shared" si="554"/>
        <v>1.186591757935306E-2</v>
      </c>
      <c r="J4452">
        <f t="shared" si="555"/>
        <v>1.1009087155618307E-2</v>
      </c>
      <c r="K4452">
        <v>6</v>
      </c>
      <c r="L4452">
        <v>6</v>
      </c>
      <c r="M4452">
        <f t="shared" si="556"/>
        <v>1.0447459792196835E-2</v>
      </c>
      <c r="N4452">
        <f t="shared" si="557"/>
        <v>3.6897585141881647E-5</v>
      </c>
      <c r="O4452">
        <f t="shared" si="558"/>
        <v>1.8191569351594922E-5</v>
      </c>
      <c r="P4452">
        <f t="shared" si="559"/>
        <v>-1.0783249075072394</v>
      </c>
    </row>
    <row r="4453" spans="1:16" x14ac:dyDescent="0.25">
      <c r="A4453">
        <v>4452</v>
      </c>
      <c r="B4453">
        <v>0.71395001068147834</v>
      </c>
      <c r="C4453">
        <f t="shared" si="552"/>
        <v>2.9094086307182643</v>
      </c>
      <c r="D4453">
        <v>2.5025177770317698E-2</v>
      </c>
      <c r="E4453" s="19">
        <f t="shared" si="553"/>
        <v>12.829983770128781</v>
      </c>
      <c r="F4453">
        <v>-0.76036712925997563</v>
      </c>
      <c r="G4453" s="20">
        <v>0.44600000000000001</v>
      </c>
      <c r="H4453">
        <v>0.46300000000000002</v>
      </c>
      <c r="I4453">
        <f t="shared" si="554"/>
        <v>1.186591757935306E-2</v>
      </c>
      <c r="J4453">
        <f t="shared" si="555"/>
        <v>1.1009087155618307E-2</v>
      </c>
      <c r="K4453">
        <v>6</v>
      </c>
      <c r="L4453">
        <v>6</v>
      </c>
      <c r="M4453">
        <f t="shared" si="556"/>
        <v>6.8726346690630618E-3</v>
      </c>
      <c r="N4453">
        <f t="shared" si="557"/>
        <v>4.0328928736410081E-5</v>
      </c>
      <c r="O4453">
        <f t="shared" si="558"/>
        <v>7.8721845490679223E-6</v>
      </c>
      <c r="P4453">
        <f t="shared" si="559"/>
        <v>-1.7054591220875852</v>
      </c>
    </row>
    <row r="4454" spans="1:16" x14ac:dyDescent="0.25">
      <c r="A4454">
        <v>4453</v>
      </c>
      <c r="B4454">
        <v>0.78630939664906763</v>
      </c>
      <c r="C4454">
        <f t="shared" si="552"/>
        <v>2.4346080824744321</v>
      </c>
      <c r="D4454">
        <v>0.64943388164922022</v>
      </c>
      <c r="E4454" s="19">
        <f t="shared" si="553"/>
        <v>3.3288098300374385</v>
      </c>
      <c r="F4454">
        <v>-0.20971810954506509</v>
      </c>
      <c r="G4454" s="20">
        <v>0.44600000000000001</v>
      </c>
      <c r="H4454">
        <v>0.46300000000000002</v>
      </c>
      <c r="I4454">
        <f t="shared" si="554"/>
        <v>1.186591757935306E-2</v>
      </c>
      <c r="J4454">
        <f t="shared" si="555"/>
        <v>1.1009087155618307E-2</v>
      </c>
      <c r="K4454">
        <v>6</v>
      </c>
      <c r="L4454">
        <v>6</v>
      </c>
      <c r="M4454">
        <f t="shared" si="556"/>
        <v>1.3492481133034938E-2</v>
      </c>
      <c r="N4454">
        <f t="shared" si="557"/>
        <v>4.8193930751302152E-5</v>
      </c>
      <c r="O4454">
        <f t="shared" si="558"/>
        <v>3.0341174520883964E-5</v>
      </c>
      <c r="P4454">
        <f t="shared" si="559"/>
        <v>-1.1222159393011999</v>
      </c>
    </row>
    <row r="4455" spans="1:16" x14ac:dyDescent="0.25">
      <c r="A4455">
        <v>4454</v>
      </c>
      <c r="B4455">
        <v>0.7967772453993347</v>
      </c>
      <c r="C4455">
        <f t="shared" si="552"/>
        <v>2.3643078948871081</v>
      </c>
      <c r="D4455">
        <v>0.76778466139713741</v>
      </c>
      <c r="E4455" s="19">
        <f t="shared" si="553"/>
        <v>2.557678240959306</v>
      </c>
      <c r="F4455">
        <v>0.18888272279582452</v>
      </c>
      <c r="G4455" s="20">
        <v>0.44600000000000001</v>
      </c>
      <c r="H4455">
        <v>0.46300000000000002</v>
      </c>
      <c r="I4455">
        <f t="shared" si="554"/>
        <v>1.186591757935306E-2</v>
      </c>
      <c r="J4455">
        <f t="shared" si="555"/>
        <v>1.1009087155618307E-2</v>
      </c>
      <c r="K4455">
        <v>6</v>
      </c>
      <c r="L4455">
        <v>6</v>
      </c>
      <c r="M4455">
        <f t="shared" si="556"/>
        <v>1.5392648696985756E-2</v>
      </c>
      <c r="N4455">
        <f t="shared" si="557"/>
        <v>4.9626926166033801E-5</v>
      </c>
      <c r="O4455">
        <f t="shared" si="558"/>
        <v>3.9488938984802881E-5</v>
      </c>
      <c r="P4455">
        <f t="shared" si="559"/>
        <v>-1.2202627328303737</v>
      </c>
    </row>
    <row r="4456" spans="1:16" x14ac:dyDescent="0.25">
      <c r="A4456">
        <v>4455</v>
      </c>
      <c r="B4456">
        <v>0.12329477828302866</v>
      </c>
      <c r="C4456">
        <f t="shared" si="552"/>
        <v>8.6627760236255362</v>
      </c>
      <c r="D4456">
        <v>0.17981505783257545</v>
      </c>
      <c r="E4456" s="19">
        <f t="shared" si="553"/>
        <v>7.5981856313640135</v>
      </c>
      <c r="F4456">
        <v>-0.43092313717352226</v>
      </c>
      <c r="G4456" s="20">
        <v>0.44600000000000001</v>
      </c>
      <c r="H4456">
        <v>0.46300000000000002</v>
      </c>
      <c r="I4456">
        <f t="shared" si="554"/>
        <v>1.186591757935306E-2</v>
      </c>
      <c r="J4456">
        <f t="shared" si="555"/>
        <v>1.1009087155618307E-2</v>
      </c>
      <c r="K4456">
        <v>6</v>
      </c>
      <c r="L4456">
        <v>6</v>
      </c>
      <c r="M4456">
        <f t="shared" si="556"/>
        <v>8.93061489728658E-3</v>
      </c>
      <c r="N4456">
        <f t="shared" si="557"/>
        <v>1.3544541958990541E-5</v>
      </c>
      <c r="O4456">
        <f t="shared" si="558"/>
        <v>1.3292647073939499E-5</v>
      </c>
      <c r="P4456">
        <f t="shared" si="559"/>
        <v>-1.6535948676369532</v>
      </c>
    </row>
    <row r="4457" spans="1:16" x14ac:dyDescent="0.25">
      <c r="A4457">
        <v>4456</v>
      </c>
      <c r="B4457">
        <v>0.44825586718344679</v>
      </c>
      <c r="C4457">
        <f t="shared" si="552"/>
        <v>4.7413386912044686</v>
      </c>
      <c r="D4457">
        <v>0.91741691335795161</v>
      </c>
      <c r="E4457" s="19">
        <f t="shared" si="553"/>
        <v>1.4619645867464326</v>
      </c>
      <c r="F4457">
        <v>5.2923496696166694E-2</v>
      </c>
      <c r="G4457" s="20">
        <v>0.44600000000000001</v>
      </c>
      <c r="H4457">
        <v>0.46300000000000002</v>
      </c>
      <c r="I4457">
        <f t="shared" si="554"/>
        <v>1.186591757935306E-2</v>
      </c>
      <c r="J4457">
        <f t="shared" si="555"/>
        <v>1.1009087155618307E-2</v>
      </c>
      <c r="K4457">
        <v>6</v>
      </c>
      <c r="L4457">
        <v>6</v>
      </c>
      <c r="M4457">
        <f t="shared" si="556"/>
        <v>2.0359536450243763E-2</v>
      </c>
      <c r="N4457">
        <f t="shared" si="557"/>
        <v>2.4746878671839085E-5</v>
      </c>
      <c r="O4457">
        <f t="shared" si="558"/>
        <v>6.9085120744800734E-5</v>
      </c>
      <c r="P4457">
        <f t="shared" si="559"/>
        <v>-0.86016956466891203</v>
      </c>
    </row>
    <row r="4458" spans="1:16" x14ac:dyDescent="0.25">
      <c r="A4458">
        <v>4457</v>
      </c>
      <c r="B4458">
        <v>0.92443617053743099</v>
      </c>
      <c r="C4458">
        <f t="shared" si="552"/>
        <v>1.3988761491744828</v>
      </c>
      <c r="D4458">
        <v>0.4587237159337138</v>
      </c>
      <c r="E4458" s="19">
        <f t="shared" si="553"/>
        <v>4.6603203750094035</v>
      </c>
      <c r="F4458">
        <v>0.22718950276612304</v>
      </c>
      <c r="G4458" s="20">
        <v>0.44600000000000001</v>
      </c>
      <c r="H4458">
        <v>0.46300000000000002</v>
      </c>
      <c r="I4458">
        <f t="shared" si="554"/>
        <v>1.186591757935306E-2</v>
      </c>
      <c r="J4458">
        <f t="shared" si="555"/>
        <v>1.1009087155618307E-2</v>
      </c>
      <c r="K4458">
        <v>6</v>
      </c>
      <c r="L4458">
        <v>6</v>
      </c>
      <c r="M4458">
        <f t="shared" si="556"/>
        <v>1.1403244214636605E-2</v>
      </c>
      <c r="N4458">
        <f t="shared" si="557"/>
        <v>8.3876856005140341E-5</v>
      </c>
      <c r="O4458">
        <f t="shared" si="558"/>
        <v>2.1672329769773864E-5</v>
      </c>
      <c r="P4458">
        <f t="shared" si="559"/>
        <v>-1.6954894117119508</v>
      </c>
    </row>
    <row r="4459" spans="1:16" x14ac:dyDescent="0.25">
      <c r="A4459">
        <v>4458</v>
      </c>
      <c r="B4459">
        <v>0.54850917081209749</v>
      </c>
      <c r="C4459">
        <f t="shared" si="552"/>
        <v>4.0063006250526181</v>
      </c>
      <c r="D4459">
        <v>4.6479689931943721E-2</v>
      </c>
      <c r="E4459" s="19">
        <f t="shared" si="553"/>
        <v>11.259008171804478</v>
      </c>
      <c r="F4459">
        <v>1.4312854546005838</v>
      </c>
      <c r="G4459" s="20">
        <v>0.44600000000000001</v>
      </c>
      <c r="H4459">
        <v>0.46300000000000002</v>
      </c>
      <c r="I4459">
        <f t="shared" si="554"/>
        <v>1.186591757935306E-2</v>
      </c>
      <c r="J4459">
        <f t="shared" si="555"/>
        <v>1.1009087155618307E-2</v>
      </c>
      <c r="K4459">
        <v>6</v>
      </c>
      <c r="L4459">
        <v>6</v>
      </c>
      <c r="M4459">
        <f t="shared" si="556"/>
        <v>7.3364547783782898E-3</v>
      </c>
      <c r="N4459">
        <f t="shared" si="557"/>
        <v>2.9287201414594858E-5</v>
      </c>
      <c r="O4459">
        <f t="shared" si="558"/>
        <v>8.9705947858649411E-6</v>
      </c>
      <c r="P4459">
        <f t="shared" si="559"/>
        <v>-3.5238973752308196</v>
      </c>
    </row>
    <row r="4460" spans="1:16" x14ac:dyDescent="0.25">
      <c r="A4460">
        <v>4459</v>
      </c>
      <c r="B4460">
        <v>0.80117191076387828</v>
      </c>
      <c r="C4460">
        <f t="shared" si="552"/>
        <v>2.3346002609985272</v>
      </c>
      <c r="D4460">
        <v>0.72573015533921326</v>
      </c>
      <c r="E4460" s="19">
        <f t="shared" si="553"/>
        <v>2.8328913521201931</v>
      </c>
      <c r="F4460">
        <v>-2.4979271984193474E-2</v>
      </c>
      <c r="G4460" s="20">
        <v>0.44600000000000001</v>
      </c>
      <c r="H4460">
        <v>0.46300000000000002</v>
      </c>
      <c r="I4460">
        <f t="shared" si="554"/>
        <v>1.186591757935306E-2</v>
      </c>
      <c r="J4460">
        <f t="shared" si="555"/>
        <v>1.1009087155618307E-2</v>
      </c>
      <c r="K4460">
        <v>6</v>
      </c>
      <c r="L4460">
        <v>6</v>
      </c>
      <c r="M4460">
        <f t="shared" si="556"/>
        <v>1.4625858004762161E-2</v>
      </c>
      <c r="N4460">
        <f t="shared" si="557"/>
        <v>5.0258425518700535E-5</v>
      </c>
      <c r="O4460">
        <f t="shared" si="558"/>
        <v>3.5652620395910897E-5</v>
      </c>
      <c r="P4460">
        <f t="shared" si="559"/>
        <v>-1.1464948989329202</v>
      </c>
    </row>
    <row r="4461" spans="1:16" x14ac:dyDescent="0.25">
      <c r="A4461">
        <v>4460</v>
      </c>
      <c r="B4461">
        <v>0.32023071993163854</v>
      </c>
      <c r="C4461">
        <f t="shared" si="552"/>
        <v>5.8585119386176485</v>
      </c>
      <c r="D4461">
        <v>0.62773522141178628</v>
      </c>
      <c r="E4461" s="19">
        <f t="shared" si="553"/>
        <v>3.4712964597027565</v>
      </c>
      <c r="F4461">
        <v>-2.0489460439421237</v>
      </c>
      <c r="G4461" s="20">
        <v>0.44600000000000001</v>
      </c>
      <c r="H4461">
        <v>0.46300000000000002</v>
      </c>
      <c r="I4461">
        <f t="shared" si="554"/>
        <v>1.186591757935306E-2</v>
      </c>
      <c r="J4461">
        <f t="shared" si="555"/>
        <v>1.1009087155618307E-2</v>
      </c>
      <c r="K4461">
        <v>6</v>
      </c>
      <c r="L4461">
        <v>6</v>
      </c>
      <c r="M4461">
        <f t="shared" si="556"/>
        <v>1.3212666082071996E-2</v>
      </c>
      <c r="N4461">
        <f t="shared" si="557"/>
        <v>2.0027838905628114E-5</v>
      </c>
      <c r="O4461">
        <f t="shared" si="558"/>
        <v>2.9095757499389297E-5</v>
      </c>
      <c r="P4461">
        <f t="shared" si="559"/>
        <v>-0.19975532023077155</v>
      </c>
    </row>
    <row r="4462" spans="1:16" x14ac:dyDescent="0.25">
      <c r="A4462">
        <v>4461</v>
      </c>
      <c r="B4462">
        <v>0.47642445142979217</v>
      </c>
      <c r="C4462">
        <f t="shared" si="552"/>
        <v>4.525908651265377</v>
      </c>
      <c r="D4462">
        <v>0.80138554033021026</v>
      </c>
      <c r="E4462" s="19">
        <f t="shared" si="553"/>
        <v>2.3331529875795449</v>
      </c>
      <c r="F4462">
        <v>-0.14141846804704983</v>
      </c>
      <c r="G4462" s="20">
        <v>0.44600000000000001</v>
      </c>
      <c r="H4462">
        <v>0.46300000000000002</v>
      </c>
      <c r="I4462">
        <f t="shared" si="554"/>
        <v>1.186591757935306E-2</v>
      </c>
      <c r="J4462">
        <f t="shared" si="555"/>
        <v>1.1009087155618307E-2</v>
      </c>
      <c r="K4462">
        <v>6</v>
      </c>
      <c r="L4462">
        <v>6</v>
      </c>
      <c r="M4462">
        <f t="shared" si="556"/>
        <v>1.6116276271287616E-2</v>
      </c>
      <c r="N4462">
        <f t="shared" si="557"/>
        <v>2.5924812534722425E-5</v>
      </c>
      <c r="O4462">
        <f t="shared" si="558"/>
        <v>4.328906014207805E-5</v>
      </c>
      <c r="P4462">
        <f t="shared" si="559"/>
        <v>-0.98183169318611496</v>
      </c>
    </row>
    <row r="4463" spans="1:16" x14ac:dyDescent="0.25">
      <c r="A4463">
        <v>4462</v>
      </c>
      <c r="B4463">
        <v>0.73448896755882442</v>
      </c>
      <c r="C4463">
        <f t="shared" si="552"/>
        <v>2.7758912724052927</v>
      </c>
      <c r="D4463">
        <v>4.5228431043427837E-2</v>
      </c>
      <c r="E4463" s="19">
        <f t="shared" si="553"/>
        <v>11.329276452408529</v>
      </c>
      <c r="F4463">
        <v>7.1855765781947412E-2</v>
      </c>
      <c r="G4463" s="20">
        <v>0.44600000000000001</v>
      </c>
      <c r="H4463">
        <v>0.46300000000000002</v>
      </c>
      <c r="I4463">
        <f t="shared" si="554"/>
        <v>1.186591757935306E-2</v>
      </c>
      <c r="J4463">
        <f t="shared" si="555"/>
        <v>1.1009087155618307E-2</v>
      </c>
      <c r="K4463">
        <v>6</v>
      </c>
      <c r="L4463">
        <v>6</v>
      </c>
      <c r="M4463">
        <f t="shared" si="556"/>
        <v>7.3136677136271212E-3</v>
      </c>
      <c r="N4463">
        <f t="shared" si="557"/>
        <v>4.2268706451050839E-5</v>
      </c>
      <c r="O4463">
        <f t="shared" si="558"/>
        <v>8.9149559042252933E-6</v>
      </c>
      <c r="P4463">
        <f t="shared" si="559"/>
        <v>-2.3947049076700999</v>
      </c>
    </row>
    <row r="4464" spans="1:16" x14ac:dyDescent="0.25">
      <c r="A4464">
        <v>4463</v>
      </c>
      <c r="B4464">
        <v>0.6802575762199774</v>
      </c>
      <c r="C4464">
        <f t="shared" si="552"/>
        <v>3.1280127861055469</v>
      </c>
      <c r="D4464">
        <v>0.3078402050843837</v>
      </c>
      <c r="E4464" s="19">
        <f t="shared" si="553"/>
        <v>5.9833725579193775</v>
      </c>
      <c r="F4464">
        <v>3.4546019378467463E-2</v>
      </c>
      <c r="G4464" s="20">
        <v>0.44600000000000001</v>
      </c>
      <c r="H4464">
        <v>0.46300000000000002</v>
      </c>
      <c r="I4464">
        <f t="shared" si="554"/>
        <v>1.186591757935306E-2</v>
      </c>
      <c r="J4464">
        <f t="shared" si="555"/>
        <v>1.1009087155618307E-2</v>
      </c>
      <c r="K4464">
        <v>6</v>
      </c>
      <c r="L4464">
        <v>6</v>
      </c>
      <c r="M4464">
        <f t="shared" si="556"/>
        <v>1.006382994131004E-2</v>
      </c>
      <c r="N4464">
        <f t="shared" si="557"/>
        <v>3.7510503107442925E-5</v>
      </c>
      <c r="O4464">
        <f t="shared" si="558"/>
        <v>1.6880112181268074E-5</v>
      </c>
      <c r="P4464">
        <f t="shared" si="559"/>
        <v>-1.7145338276577897</v>
      </c>
    </row>
    <row r="4465" spans="1:16" x14ac:dyDescent="0.25">
      <c r="A4465">
        <v>4464</v>
      </c>
      <c r="B4465">
        <v>0.4833826715903195</v>
      </c>
      <c r="C4465">
        <f t="shared" si="552"/>
        <v>4.4739032290826755</v>
      </c>
      <c r="D4465">
        <v>0.17160557878353222</v>
      </c>
      <c r="E4465" s="19">
        <f t="shared" si="553"/>
        <v>7.7325293896576133</v>
      </c>
      <c r="F4465">
        <v>-0.2001866050704848</v>
      </c>
      <c r="G4465" s="20">
        <v>0.44600000000000001</v>
      </c>
      <c r="H4465">
        <v>0.46300000000000002</v>
      </c>
      <c r="I4465">
        <f t="shared" si="554"/>
        <v>1.186591757935306E-2</v>
      </c>
      <c r="J4465">
        <f t="shared" si="555"/>
        <v>1.1009087155618307E-2</v>
      </c>
      <c r="K4465">
        <v>6</v>
      </c>
      <c r="L4465">
        <v>6</v>
      </c>
      <c r="M4465">
        <f t="shared" si="556"/>
        <v>8.8526954197456452E-3</v>
      </c>
      <c r="N4465">
        <f t="shared" si="557"/>
        <v>2.622616702359725E-5</v>
      </c>
      <c r="O4465">
        <f t="shared" si="558"/>
        <v>1.3061702699130918E-5</v>
      </c>
      <c r="P4465">
        <f t="shared" si="559"/>
        <v>-1.7785802947829661</v>
      </c>
    </row>
    <row r="4466" spans="1:16" x14ac:dyDescent="0.25">
      <c r="A4466">
        <v>4465</v>
      </c>
      <c r="B4466">
        <v>0.25168614764854885</v>
      </c>
      <c r="C4466">
        <f t="shared" si="552"/>
        <v>6.605318723732136</v>
      </c>
      <c r="D4466">
        <v>0.22263252662739952</v>
      </c>
      <c r="E4466" s="19">
        <f t="shared" si="553"/>
        <v>6.9733144149341895</v>
      </c>
      <c r="F4466">
        <v>1.1193083082616795</v>
      </c>
      <c r="G4466" s="20">
        <v>0.44600000000000001</v>
      </c>
      <c r="H4466">
        <v>0.46300000000000002</v>
      </c>
      <c r="I4466">
        <f t="shared" si="554"/>
        <v>1.186591757935306E-2</v>
      </c>
      <c r="J4466">
        <f t="shared" si="555"/>
        <v>1.1009087155618307E-2</v>
      </c>
      <c r="K4466">
        <v>6</v>
      </c>
      <c r="L4466">
        <v>6</v>
      </c>
      <c r="M4466">
        <f t="shared" si="556"/>
        <v>9.3221629155240196E-3</v>
      </c>
      <c r="N4466">
        <f t="shared" si="557"/>
        <v>1.7763462785189818E-5</v>
      </c>
      <c r="O4466">
        <f t="shared" si="558"/>
        <v>1.4483786903928552E-5</v>
      </c>
      <c r="P4466">
        <f t="shared" si="559"/>
        <v>-2.5054462636129311</v>
      </c>
    </row>
    <row r="4467" spans="1:16" x14ac:dyDescent="0.25">
      <c r="A4467">
        <v>4466</v>
      </c>
      <c r="B4467">
        <v>0.61644337290566731</v>
      </c>
      <c r="C4467">
        <f t="shared" si="552"/>
        <v>3.5459707452175779</v>
      </c>
      <c r="D4467">
        <v>0.85110019226660971</v>
      </c>
      <c r="E4467" s="19">
        <f t="shared" si="553"/>
        <v>1.9858448068542043</v>
      </c>
      <c r="F4467">
        <v>-0.66308075474807993</v>
      </c>
      <c r="G4467" s="20">
        <v>0.44600000000000001</v>
      </c>
      <c r="H4467">
        <v>0.46300000000000002</v>
      </c>
      <c r="I4467">
        <f t="shared" si="554"/>
        <v>1.186591757935306E-2</v>
      </c>
      <c r="J4467">
        <f t="shared" si="555"/>
        <v>1.1009087155618307E-2</v>
      </c>
      <c r="K4467">
        <v>6</v>
      </c>
      <c r="L4467">
        <v>6</v>
      </c>
      <c r="M4467">
        <f t="shared" si="556"/>
        <v>1.7468823599203438E-2</v>
      </c>
      <c r="N4467">
        <f t="shared" si="557"/>
        <v>3.3089199478472804E-5</v>
      </c>
      <c r="O4467">
        <f t="shared" si="558"/>
        <v>5.0859966323347826E-5</v>
      </c>
      <c r="P4467">
        <f t="shared" si="559"/>
        <v>-0.62537718081551419</v>
      </c>
    </row>
    <row r="4468" spans="1:16" x14ac:dyDescent="0.25">
      <c r="A4468">
        <v>4467</v>
      </c>
      <c r="B4468">
        <v>0.40534684286019473</v>
      </c>
      <c r="C4468">
        <f t="shared" si="552"/>
        <v>5.0870697024155751</v>
      </c>
      <c r="D4468">
        <v>0.99548326059755243</v>
      </c>
      <c r="E4468" s="19">
        <f t="shared" si="553"/>
        <v>0.39436944921010358</v>
      </c>
      <c r="F4468">
        <v>0.55502823670394719</v>
      </c>
      <c r="G4468" s="20">
        <v>0.44600000000000001</v>
      </c>
      <c r="H4468">
        <v>0.46300000000000002</v>
      </c>
      <c r="I4468">
        <f t="shared" si="554"/>
        <v>1.186591757935306E-2</v>
      </c>
      <c r="J4468">
        <f t="shared" si="555"/>
        <v>1.1009087155618307E-2</v>
      </c>
      <c r="K4468">
        <v>6</v>
      </c>
      <c r="L4468">
        <v>6</v>
      </c>
      <c r="M4468">
        <f t="shared" si="556"/>
        <v>3.9199874818238938E-2</v>
      </c>
      <c r="N4468">
        <f t="shared" si="557"/>
        <v>2.3065013887586021E-5</v>
      </c>
      <c r="O4468">
        <f t="shared" si="558"/>
        <v>2.5610503096093381E-4</v>
      </c>
      <c r="P4468">
        <f t="shared" si="559"/>
        <v>-0.67024765216040261</v>
      </c>
    </row>
    <row r="4469" spans="1:16" x14ac:dyDescent="0.25">
      <c r="A4469">
        <v>4468</v>
      </c>
      <c r="B4469">
        <v>0.21283608508560442</v>
      </c>
      <c r="C4469">
        <f t="shared" si="552"/>
        <v>7.1065474118750105</v>
      </c>
      <c r="D4469">
        <v>0.84963530381176189</v>
      </c>
      <c r="E4469" s="19">
        <f t="shared" si="553"/>
        <v>1.9964552407542551</v>
      </c>
      <c r="F4469">
        <v>0.27289161153021269</v>
      </c>
      <c r="G4469" s="20">
        <v>0.44600000000000001</v>
      </c>
      <c r="H4469">
        <v>0.46300000000000002</v>
      </c>
      <c r="I4469">
        <f t="shared" si="554"/>
        <v>1.186591757935306E-2</v>
      </c>
      <c r="J4469">
        <f t="shared" si="555"/>
        <v>1.1009087155618307E-2</v>
      </c>
      <c r="K4469">
        <v>6</v>
      </c>
      <c r="L4469">
        <v>6</v>
      </c>
      <c r="M4469">
        <f t="shared" si="556"/>
        <v>1.742234153432207E-2</v>
      </c>
      <c r="N4469">
        <f t="shared" si="557"/>
        <v>1.6510596008586366E-5</v>
      </c>
      <c r="O4469">
        <f t="shared" si="558"/>
        <v>5.0589664089760653E-5</v>
      </c>
      <c r="P4469">
        <f t="shared" si="559"/>
        <v>-1.1040642690154963</v>
      </c>
    </row>
    <row r="4470" spans="1:16" x14ac:dyDescent="0.25">
      <c r="A4470">
        <v>4469</v>
      </c>
      <c r="B4470">
        <v>0.29645680104983674</v>
      </c>
      <c r="C4470">
        <f t="shared" si="552"/>
        <v>6.1016124693080336</v>
      </c>
      <c r="D4470">
        <v>0.79601428266243479</v>
      </c>
      <c r="E4470" s="19">
        <f t="shared" si="553"/>
        <v>2.3694532067854039</v>
      </c>
      <c r="F4470">
        <v>-0.52801169658778235</v>
      </c>
      <c r="G4470" s="20">
        <v>0.44600000000000001</v>
      </c>
      <c r="H4470">
        <v>0.46300000000000002</v>
      </c>
      <c r="I4470">
        <f t="shared" si="554"/>
        <v>1.186591757935306E-2</v>
      </c>
      <c r="J4470">
        <f t="shared" si="555"/>
        <v>1.1009087155618307E-2</v>
      </c>
      <c r="K4470">
        <v>6</v>
      </c>
      <c r="L4470">
        <v>6</v>
      </c>
      <c r="M4470">
        <f t="shared" si="556"/>
        <v>1.5992348450136095E-2</v>
      </c>
      <c r="N4470">
        <f t="shared" si="557"/>
        <v>1.9229889463406017E-5</v>
      </c>
      <c r="O4470">
        <f t="shared" si="558"/>
        <v>4.2625868158428392E-5</v>
      </c>
      <c r="P4470">
        <f t="shared" si="559"/>
        <v>-0.80333860096536858</v>
      </c>
    </row>
    <row r="4471" spans="1:16" x14ac:dyDescent="0.25">
      <c r="A4471">
        <v>4470</v>
      </c>
      <c r="B4471">
        <v>0.94085512863551746</v>
      </c>
      <c r="C4471">
        <f t="shared" si="552"/>
        <v>1.2412922661798349</v>
      </c>
      <c r="D4471">
        <v>0.81862849818414873</v>
      </c>
      <c r="E4471" s="19">
        <f t="shared" si="553"/>
        <v>2.2152615497101951</v>
      </c>
      <c r="F4471">
        <v>-1.9863091438310221</v>
      </c>
      <c r="G4471" s="20">
        <v>0.44600000000000001</v>
      </c>
      <c r="H4471">
        <v>0.46300000000000002</v>
      </c>
      <c r="I4471">
        <f t="shared" si="554"/>
        <v>1.186591757935306E-2</v>
      </c>
      <c r="J4471">
        <f t="shared" si="555"/>
        <v>1.1009087155618307E-2</v>
      </c>
      <c r="K4471">
        <v>6</v>
      </c>
      <c r="L4471">
        <v>6</v>
      </c>
      <c r="M4471">
        <f t="shared" si="556"/>
        <v>1.6539554494640115E-2</v>
      </c>
      <c r="N4471">
        <f t="shared" si="557"/>
        <v>9.4525146518825088E-5</v>
      </c>
      <c r="O4471">
        <f t="shared" si="558"/>
        <v>4.5592810480195001E-5</v>
      </c>
      <c r="P4471">
        <f t="shared" si="559"/>
        <v>0.3937364575147454</v>
      </c>
    </row>
    <row r="4472" spans="1:16" x14ac:dyDescent="0.25">
      <c r="A4472">
        <v>4471</v>
      </c>
      <c r="B4472">
        <v>0.58131656849879454</v>
      </c>
      <c r="C4472">
        <f t="shared" si="552"/>
        <v>3.781276807566794</v>
      </c>
      <c r="D4472">
        <v>0.50093081453901789</v>
      </c>
      <c r="E4472" s="19">
        <f t="shared" si="553"/>
        <v>4.344671270658834</v>
      </c>
      <c r="F4472">
        <v>-1.1782026376749855</v>
      </c>
      <c r="G4472" s="20">
        <v>0.44600000000000001</v>
      </c>
      <c r="H4472">
        <v>0.46300000000000002</v>
      </c>
      <c r="I4472">
        <f t="shared" si="554"/>
        <v>1.186591757935306E-2</v>
      </c>
      <c r="J4472">
        <f t="shared" si="555"/>
        <v>1.1009087155618307E-2</v>
      </c>
      <c r="K4472">
        <v>6</v>
      </c>
      <c r="L4472">
        <v>6</v>
      </c>
      <c r="M4472">
        <f t="shared" si="556"/>
        <v>1.1810216282768028E-2</v>
      </c>
      <c r="N4472">
        <f t="shared" si="557"/>
        <v>3.1030083039288491E-5</v>
      </c>
      <c r="O4472">
        <f t="shared" si="558"/>
        <v>2.3246868107626512E-5</v>
      </c>
      <c r="P4472">
        <f t="shared" si="559"/>
        <v>-0.70446130313332689</v>
      </c>
    </row>
    <row r="4473" spans="1:16" x14ac:dyDescent="0.25">
      <c r="A4473">
        <v>4472</v>
      </c>
      <c r="B4473">
        <v>0.66124454481643113</v>
      </c>
      <c r="C4473">
        <f t="shared" si="552"/>
        <v>3.2516971844345375</v>
      </c>
      <c r="D4473">
        <v>0.69710379345072782</v>
      </c>
      <c r="E4473" s="19">
        <f t="shared" si="553"/>
        <v>3.0186928534814657</v>
      </c>
      <c r="F4473">
        <v>6.1965010900166817E-2</v>
      </c>
      <c r="G4473" s="20">
        <v>0.44600000000000001</v>
      </c>
      <c r="H4473">
        <v>0.46300000000000002</v>
      </c>
      <c r="I4473">
        <f t="shared" si="554"/>
        <v>1.186591757935306E-2</v>
      </c>
      <c r="J4473">
        <f t="shared" si="555"/>
        <v>1.1009087155618307E-2</v>
      </c>
      <c r="K4473">
        <v>6</v>
      </c>
      <c r="L4473">
        <v>6</v>
      </c>
      <c r="M4473">
        <f t="shared" si="556"/>
        <v>1.4168597033626971E-2</v>
      </c>
      <c r="N4473">
        <f t="shared" si="557"/>
        <v>3.608372080124592E-5</v>
      </c>
      <c r="O4473">
        <f t="shared" si="558"/>
        <v>3.3458190316883832E-5</v>
      </c>
      <c r="P4473">
        <f t="shared" si="559"/>
        <v>-1.2363071159135641</v>
      </c>
    </row>
    <row r="4474" spans="1:16" x14ac:dyDescent="0.25">
      <c r="A4474">
        <v>4473</v>
      </c>
      <c r="B4474">
        <v>0.75096896267586288</v>
      </c>
      <c r="C4474">
        <f t="shared" si="552"/>
        <v>2.6682568637872213</v>
      </c>
      <c r="D4474">
        <v>0.39835810419019135</v>
      </c>
      <c r="E4474" s="19">
        <f t="shared" si="553"/>
        <v>5.1457071778193999</v>
      </c>
      <c r="F4474">
        <v>-0.77268168752198108</v>
      </c>
      <c r="G4474" s="20">
        <v>0.44600000000000001</v>
      </c>
      <c r="H4474">
        <v>0.46300000000000002</v>
      </c>
      <c r="I4474">
        <f t="shared" si="554"/>
        <v>1.186591757935306E-2</v>
      </c>
      <c r="J4474">
        <f t="shared" si="555"/>
        <v>1.1009087155618307E-2</v>
      </c>
      <c r="K4474">
        <v>6</v>
      </c>
      <c r="L4474">
        <v>6</v>
      </c>
      <c r="M4474">
        <f t="shared" si="556"/>
        <v>1.0852099768904841E-2</v>
      </c>
      <c r="N4474">
        <f t="shared" si="557"/>
        <v>4.3973777384683604E-5</v>
      </c>
      <c r="O4474">
        <f t="shared" si="558"/>
        <v>1.962801156571075E-5</v>
      </c>
      <c r="P4474">
        <f t="shared" si="559"/>
        <v>-0.99868296335790274</v>
      </c>
    </row>
    <row r="4475" spans="1:16" x14ac:dyDescent="0.25">
      <c r="A4475">
        <v>4474</v>
      </c>
      <c r="B4475">
        <v>0.99267555772576066</v>
      </c>
      <c r="C4475">
        <f t="shared" si="552"/>
        <v>0.48462193331056014</v>
      </c>
      <c r="D4475">
        <v>0.8681600390636921</v>
      </c>
      <c r="E4475" s="19">
        <f t="shared" si="553"/>
        <v>1.8599824543036203</v>
      </c>
      <c r="F4475">
        <v>1.4890338206896558</v>
      </c>
      <c r="G4475" s="20">
        <v>0.44600000000000001</v>
      </c>
      <c r="H4475">
        <v>0.46300000000000002</v>
      </c>
      <c r="I4475">
        <f t="shared" si="554"/>
        <v>1.186591757935306E-2</v>
      </c>
      <c r="J4475">
        <f t="shared" si="555"/>
        <v>1.1009087155618307E-2</v>
      </c>
      <c r="K4475">
        <v>6</v>
      </c>
      <c r="L4475">
        <v>6</v>
      </c>
      <c r="M4475">
        <f t="shared" si="556"/>
        <v>1.8050194598108131E-2</v>
      </c>
      <c r="N4475">
        <f t="shared" si="557"/>
        <v>2.4211313039796453E-4</v>
      </c>
      <c r="O4475">
        <f t="shared" si="558"/>
        <v>5.4301587504928652E-5</v>
      </c>
      <c r="P4475">
        <f t="shared" si="559"/>
        <v>-2.3620934708756431</v>
      </c>
    </row>
    <row r="4476" spans="1:16" x14ac:dyDescent="0.25">
      <c r="A4476">
        <v>4475</v>
      </c>
      <c r="B4476">
        <v>0.73659474471266828</v>
      </c>
      <c r="C4476">
        <f t="shared" si="552"/>
        <v>2.7621691911047646</v>
      </c>
      <c r="D4476">
        <v>0.90929898983733637</v>
      </c>
      <c r="E4476" s="19">
        <f t="shared" si="553"/>
        <v>1.5324158646088033</v>
      </c>
      <c r="F4476">
        <v>-0.49082018449553289</v>
      </c>
      <c r="G4476" s="20">
        <v>0.44600000000000001</v>
      </c>
      <c r="H4476">
        <v>0.46300000000000002</v>
      </c>
      <c r="I4476">
        <f t="shared" si="554"/>
        <v>1.186591757935306E-2</v>
      </c>
      <c r="J4476">
        <f t="shared" si="555"/>
        <v>1.1009087155618307E-2</v>
      </c>
      <c r="K4476">
        <v>6</v>
      </c>
      <c r="L4476">
        <v>6</v>
      </c>
      <c r="M4476">
        <f t="shared" si="556"/>
        <v>1.9886025517503736E-2</v>
      </c>
      <c r="N4476">
        <f t="shared" si="557"/>
        <v>4.2478691642492887E-5</v>
      </c>
      <c r="O4476">
        <f t="shared" si="558"/>
        <v>6.5909001813801627E-5</v>
      </c>
      <c r="P4476">
        <f t="shared" si="559"/>
        <v>-0.59791233722039239</v>
      </c>
    </row>
    <row r="4477" spans="1:16" x14ac:dyDescent="0.25">
      <c r="A4477">
        <v>4476</v>
      </c>
      <c r="B4477">
        <v>0.59327982421338543</v>
      </c>
      <c r="C4477">
        <f t="shared" si="552"/>
        <v>3.7005653989106175</v>
      </c>
      <c r="D4477">
        <v>0.42023987548448133</v>
      </c>
      <c r="E4477" s="19">
        <f t="shared" si="553"/>
        <v>4.9644035631640406</v>
      </c>
      <c r="F4477">
        <v>-0.24961991584859788</v>
      </c>
      <c r="G4477" s="20">
        <v>0.44600000000000001</v>
      </c>
      <c r="H4477">
        <v>0.46300000000000002</v>
      </c>
      <c r="I4477">
        <f t="shared" si="554"/>
        <v>1.186591757935306E-2</v>
      </c>
      <c r="J4477">
        <f t="shared" si="555"/>
        <v>1.1009087155618307E-2</v>
      </c>
      <c r="K4477">
        <v>6</v>
      </c>
      <c r="L4477">
        <v>6</v>
      </c>
      <c r="M4477">
        <f t="shared" si="556"/>
        <v>1.1048486077612498E-2</v>
      </c>
      <c r="N4477">
        <f t="shared" si="557"/>
        <v>3.1706866569058398E-5</v>
      </c>
      <c r="O4477">
        <f t="shared" si="558"/>
        <v>2.03448407678662E-5</v>
      </c>
      <c r="P4477">
        <f t="shared" si="559"/>
        <v>-1.3756699652491082</v>
      </c>
    </row>
    <row r="4478" spans="1:16" x14ac:dyDescent="0.25">
      <c r="A4478">
        <v>4477</v>
      </c>
      <c r="B4478">
        <v>0.77083651234473705</v>
      </c>
      <c r="C4478">
        <f t="shared" si="552"/>
        <v>2.5375046164531341</v>
      </c>
      <c r="D4478">
        <v>0.52684102908413954</v>
      </c>
      <c r="E4478" s="19">
        <f t="shared" si="553"/>
        <v>4.1584146701399893</v>
      </c>
      <c r="F4478">
        <v>0.28585873224074021</v>
      </c>
      <c r="G4478" s="20">
        <v>0.44600000000000001</v>
      </c>
      <c r="H4478">
        <v>0.46300000000000002</v>
      </c>
      <c r="I4478">
        <f t="shared" si="554"/>
        <v>1.186591757935306E-2</v>
      </c>
      <c r="J4478">
        <f t="shared" si="555"/>
        <v>1.1009087155618307E-2</v>
      </c>
      <c r="K4478">
        <v>6</v>
      </c>
      <c r="L4478">
        <v>6</v>
      </c>
      <c r="M4478">
        <f t="shared" si="556"/>
        <v>1.2071810654618773E-2</v>
      </c>
      <c r="N4478">
        <f t="shared" si="557"/>
        <v>4.6239653150794723E-5</v>
      </c>
      <c r="O4478">
        <f t="shared" si="558"/>
        <v>2.428810208016122E-5</v>
      </c>
      <c r="P4478">
        <f t="shared" si="559"/>
        <v>-1.6071047820019002</v>
      </c>
    </row>
    <row r="4479" spans="1:16" x14ac:dyDescent="0.25">
      <c r="A4479">
        <v>4478</v>
      </c>
      <c r="B4479">
        <v>0.45576342051454205</v>
      </c>
      <c r="C4479">
        <f t="shared" si="552"/>
        <v>4.6831123628964013</v>
      </c>
      <c r="D4479">
        <v>0.16135135959959715</v>
      </c>
      <c r="E4479" s="19">
        <f t="shared" si="553"/>
        <v>7.9084934843359118</v>
      </c>
      <c r="F4479">
        <v>7.7378672358463518E-2</v>
      </c>
      <c r="G4479" s="20">
        <v>0.44600000000000001</v>
      </c>
      <c r="H4479">
        <v>0.46300000000000002</v>
      </c>
      <c r="I4479">
        <f t="shared" si="554"/>
        <v>1.186591757935306E-2</v>
      </c>
      <c r="J4479">
        <f t="shared" si="555"/>
        <v>1.1009087155618307E-2</v>
      </c>
      <c r="K4479">
        <v>6</v>
      </c>
      <c r="L4479">
        <v>6</v>
      </c>
      <c r="M4479">
        <f t="shared" si="556"/>
        <v>8.7536551079131948E-3</v>
      </c>
      <c r="N4479">
        <f t="shared" si="557"/>
        <v>2.5054562914814467E-5</v>
      </c>
      <c r="O4479">
        <f t="shared" si="558"/>
        <v>1.2771079624715797E-5</v>
      </c>
      <c r="P4479">
        <f t="shared" si="559"/>
        <v>-1.996411600492664</v>
      </c>
    </row>
    <row r="4480" spans="1:16" x14ac:dyDescent="0.25">
      <c r="A4480">
        <v>4479</v>
      </c>
      <c r="B4480">
        <v>0.86690878017517625</v>
      </c>
      <c r="C4480">
        <f t="shared" si="552"/>
        <v>1.8693702371674261</v>
      </c>
      <c r="D4480">
        <v>0.27710806604205451</v>
      </c>
      <c r="E4480" s="19">
        <f t="shared" si="553"/>
        <v>6.3111602983449098</v>
      </c>
      <c r="F4480">
        <v>0.37532458918576594</v>
      </c>
      <c r="G4480" s="20">
        <v>0.44600000000000001</v>
      </c>
      <c r="H4480">
        <v>0.46300000000000002</v>
      </c>
      <c r="I4480">
        <f t="shared" si="554"/>
        <v>1.186591757935306E-2</v>
      </c>
      <c r="J4480">
        <f t="shared" si="555"/>
        <v>1.1009087155618307E-2</v>
      </c>
      <c r="K4480">
        <v>6</v>
      </c>
      <c r="L4480">
        <v>6</v>
      </c>
      <c r="M4480">
        <f t="shared" si="556"/>
        <v>9.798998846900794E-3</v>
      </c>
      <c r="N4480">
        <f t="shared" si="557"/>
        <v>6.276623592291879E-5</v>
      </c>
      <c r="O4480">
        <f t="shared" si="558"/>
        <v>1.6003396400260512E-5</v>
      </c>
      <c r="P4480">
        <f t="shared" si="559"/>
        <v>-2.0748130273955807</v>
      </c>
    </row>
    <row r="4481" spans="1:16" x14ac:dyDescent="0.25">
      <c r="A4481">
        <v>4480</v>
      </c>
      <c r="B4481">
        <v>0.37992492446668907</v>
      </c>
      <c r="C4481">
        <f t="shared" si="552"/>
        <v>5.3039280725412672</v>
      </c>
      <c r="D4481">
        <v>0.72490615558336136</v>
      </c>
      <c r="E4481" s="19">
        <f t="shared" si="553"/>
        <v>2.8382482579693797</v>
      </c>
      <c r="F4481">
        <v>0.28936597118445206</v>
      </c>
      <c r="G4481" s="20">
        <v>0.44600000000000001</v>
      </c>
      <c r="H4481">
        <v>0.46300000000000002</v>
      </c>
      <c r="I4481">
        <f t="shared" si="554"/>
        <v>1.186591757935306E-2</v>
      </c>
      <c r="J4481">
        <f t="shared" si="555"/>
        <v>1.1009087155618307E-2</v>
      </c>
      <c r="K4481">
        <v>6</v>
      </c>
      <c r="L4481">
        <v>6</v>
      </c>
      <c r="M4481">
        <f t="shared" si="556"/>
        <v>1.4612049073828261E-2</v>
      </c>
      <c r="N4481">
        <f t="shared" si="557"/>
        <v>2.2121969176161072E-5</v>
      </c>
      <c r="O4481">
        <f t="shared" si="558"/>
        <v>3.5585329689327561E-5</v>
      </c>
      <c r="P4481">
        <f t="shared" si="559"/>
        <v>-1.3138593889990922</v>
      </c>
    </row>
    <row r="4482" spans="1:16" x14ac:dyDescent="0.25">
      <c r="A4482">
        <v>4481</v>
      </c>
      <c r="B4482">
        <v>0.66942350535599837</v>
      </c>
      <c r="C4482">
        <f t="shared" si="552"/>
        <v>3.1984345167833177</v>
      </c>
      <c r="D4482">
        <v>0.93734550004577777</v>
      </c>
      <c r="E4482" s="19">
        <f t="shared" si="553"/>
        <v>1.2763581701314939</v>
      </c>
      <c r="F4482">
        <v>-1.6409558156738058E-2</v>
      </c>
      <c r="G4482" s="20">
        <v>0.44600000000000001</v>
      </c>
      <c r="H4482">
        <v>0.46300000000000002</v>
      </c>
      <c r="I4482">
        <f t="shared" si="554"/>
        <v>1.186591757935306E-2</v>
      </c>
      <c r="J4482">
        <f t="shared" si="555"/>
        <v>1.1009087155618307E-2</v>
      </c>
      <c r="K4482">
        <v>6</v>
      </c>
      <c r="L4482">
        <v>6</v>
      </c>
      <c r="M4482">
        <f t="shared" si="556"/>
        <v>2.1789638779559358E-2</v>
      </c>
      <c r="N4482">
        <f t="shared" si="557"/>
        <v>3.6684613274914274E-5</v>
      </c>
      <c r="O4482">
        <f t="shared" si="558"/>
        <v>7.9131393023946177E-5</v>
      </c>
      <c r="P4482">
        <f t="shared" si="559"/>
        <v>-0.77208273349830259</v>
      </c>
    </row>
    <row r="4483" spans="1:16" x14ac:dyDescent="0.25">
      <c r="A4483">
        <v>4482</v>
      </c>
      <c r="B4483">
        <v>0.6114078188421278</v>
      </c>
      <c r="C4483">
        <f t="shared" ref="C4483:C4546" si="560">CHIINV(B4483,6-1)</f>
        <v>3.5794073317919874</v>
      </c>
      <c r="D4483">
        <v>0.30979338969084752</v>
      </c>
      <c r="E4483" s="19">
        <f t="shared" ref="E4483:E4546" si="561">CHIINV(D4483,6-1)</f>
        <v>5.9634323566871785</v>
      </c>
      <c r="F4483">
        <v>0.97578094937489368</v>
      </c>
      <c r="G4483" s="20">
        <v>0.44600000000000001</v>
      </c>
      <c r="H4483">
        <v>0.46300000000000002</v>
      </c>
      <c r="I4483">
        <f t="shared" ref="I4483:I4546" si="562">SQRT(0.0001408)</f>
        <v>1.186591757935306E-2</v>
      </c>
      <c r="J4483">
        <f t="shared" ref="J4483:J4546" si="563">SQRT(0.0001212)</f>
        <v>1.1009087155618307E-2</v>
      </c>
      <c r="K4483">
        <v>6</v>
      </c>
      <c r="L4483">
        <v>6</v>
      </c>
      <c r="M4483">
        <f t="shared" ref="M4483:M4546" si="564">SQRT((L4483-1)*J4483^2/E4483)</f>
        <v>1.0080641343763214E-2</v>
      </c>
      <c r="N4483">
        <f t="shared" ref="N4483:N4546" si="565">((K4483-1)*I4483^2)/(K4483*C4483)</f>
        <v>3.27801008539008E-5</v>
      </c>
      <c r="O4483">
        <f t="shared" ref="O4483:O4546" si="566">((L4483-1)*J4483^2)/(L4483*E4483)</f>
        <v>1.6936554983598034E-5</v>
      </c>
      <c r="P4483">
        <f t="shared" ref="P4483:P4546" si="567">(G4483-H4483-F4483*SQRT(N4483+O4483))/M4483</f>
        <v>-2.3689202357417005</v>
      </c>
    </row>
    <row r="4484" spans="1:16" x14ac:dyDescent="0.25">
      <c r="A4484">
        <v>4483</v>
      </c>
      <c r="B4484">
        <v>0.96490371410260323</v>
      </c>
      <c r="C4484">
        <f t="shared" si="560"/>
        <v>0.97057884713043119</v>
      </c>
      <c r="D4484">
        <v>0.63151951658680994</v>
      </c>
      <c r="E4484" s="19">
        <f t="shared" si="561"/>
        <v>3.4463574598503395</v>
      </c>
      <c r="F4484">
        <v>-0.29423517844406888</v>
      </c>
      <c r="G4484" s="20">
        <v>0.44600000000000001</v>
      </c>
      <c r="H4484">
        <v>0.46300000000000002</v>
      </c>
      <c r="I4484">
        <f t="shared" si="562"/>
        <v>1.186591757935306E-2</v>
      </c>
      <c r="J4484">
        <f t="shared" si="563"/>
        <v>1.1009087155618307E-2</v>
      </c>
      <c r="K4484">
        <v>6</v>
      </c>
      <c r="L4484">
        <v>6</v>
      </c>
      <c r="M4484">
        <f t="shared" si="564"/>
        <v>1.3260385553420294E-2</v>
      </c>
      <c r="N4484">
        <f t="shared" si="565"/>
        <v>1.2089005821653301E-4</v>
      </c>
      <c r="O4484">
        <f t="shared" si="566"/>
        <v>2.9306304170892941E-5</v>
      </c>
      <c r="P4484">
        <f t="shared" si="567"/>
        <v>-1.0100771003114166</v>
      </c>
    </row>
    <row r="4485" spans="1:16" x14ac:dyDescent="0.25">
      <c r="A4485">
        <v>4484</v>
      </c>
      <c r="B4485">
        <v>3.3722952970976897E-2</v>
      </c>
      <c r="C4485">
        <f t="shared" si="560"/>
        <v>12.078867208627013</v>
      </c>
      <c r="D4485">
        <v>0.44419690542313911</v>
      </c>
      <c r="E4485" s="19">
        <f t="shared" si="561"/>
        <v>4.7730791492712719</v>
      </c>
      <c r="F4485">
        <v>1.7777711036615074</v>
      </c>
      <c r="G4485" s="20">
        <v>0.44600000000000001</v>
      </c>
      <c r="H4485">
        <v>0.46300000000000002</v>
      </c>
      <c r="I4485">
        <f t="shared" si="562"/>
        <v>1.186591757935306E-2</v>
      </c>
      <c r="J4485">
        <f t="shared" si="563"/>
        <v>1.1009087155618307E-2</v>
      </c>
      <c r="K4485">
        <v>6</v>
      </c>
      <c r="L4485">
        <v>6</v>
      </c>
      <c r="M4485">
        <f t="shared" si="564"/>
        <v>1.126774458801493E-2</v>
      </c>
      <c r="N4485">
        <f t="shared" si="565"/>
        <v>9.7139351982883862E-6</v>
      </c>
      <c r="O4485">
        <f t="shared" si="566"/>
        <v>2.1160344683456619E-5</v>
      </c>
      <c r="P4485">
        <f t="shared" si="567"/>
        <v>-2.3854036590788104</v>
      </c>
    </row>
    <row r="4486" spans="1:16" x14ac:dyDescent="0.25">
      <c r="A4486">
        <v>4485</v>
      </c>
      <c r="B4486">
        <v>0.93688772240363782</v>
      </c>
      <c r="C4486">
        <f t="shared" si="560"/>
        <v>1.2808705344275044</v>
      </c>
      <c r="D4486">
        <v>0.88702047791985839</v>
      </c>
      <c r="E4486" s="19">
        <f t="shared" si="561"/>
        <v>1.7148748522905983</v>
      </c>
      <c r="F4486">
        <v>-0.81269263318972662</v>
      </c>
      <c r="G4486" s="20">
        <v>0.44600000000000001</v>
      </c>
      <c r="H4486">
        <v>0.46300000000000002</v>
      </c>
      <c r="I4486">
        <f t="shared" si="562"/>
        <v>1.186591757935306E-2</v>
      </c>
      <c r="J4486">
        <f t="shared" si="563"/>
        <v>1.1009087155618307E-2</v>
      </c>
      <c r="K4486">
        <v>6</v>
      </c>
      <c r="L4486">
        <v>6</v>
      </c>
      <c r="M4486">
        <f t="shared" si="564"/>
        <v>1.8798365795186154E-2</v>
      </c>
      <c r="N4486">
        <f t="shared" si="565"/>
        <v>9.1604366077307261E-5</v>
      </c>
      <c r="O4486">
        <f t="shared" si="566"/>
        <v>5.8896426094937443E-5</v>
      </c>
      <c r="P4486">
        <f t="shared" si="567"/>
        <v>-0.37396799672460673</v>
      </c>
    </row>
    <row r="4487" spans="1:16" x14ac:dyDescent="0.25">
      <c r="A4487">
        <v>4486</v>
      </c>
      <c r="B4487">
        <v>0.9056672872096927</v>
      </c>
      <c r="C4487">
        <f t="shared" si="560"/>
        <v>1.563166806226497</v>
      </c>
      <c r="D4487">
        <v>0.7729728080080569</v>
      </c>
      <c r="E4487" s="19">
        <f t="shared" si="561"/>
        <v>2.5233610918322165</v>
      </c>
      <c r="F4487">
        <v>-1.48096660268493</v>
      </c>
      <c r="G4487" s="20">
        <v>0.44600000000000001</v>
      </c>
      <c r="H4487">
        <v>0.46300000000000002</v>
      </c>
      <c r="I4487">
        <f t="shared" si="562"/>
        <v>1.186591757935306E-2</v>
      </c>
      <c r="J4487">
        <f t="shared" si="563"/>
        <v>1.1009087155618307E-2</v>
      </c>
      <c r="K4487">
        <v>6</v>
      </c>
      <c r="L4487">
        <v>6</v>
      </c>
      <c r="M4487">
        <f t="shared" si="564"/>
        <v>1.5496963527946933E-2</v>
      </c>
      <c r="N4487">
        <f t="shared" si="565"/>
        <v>7.5061300474117259E-5</v>
      </c>
      <c r="O4487">
        <f t="shared" si="566"/>
        <v>4.0025979764419576E-5</v>
      </c>
      <c r="P4487">
        <f t="shared" si="567"/>
        <v>-7.1780314147489407E-2</v>
      </c>
    </row>
    <row r="4488" spans="1:16" x14ac:dyDescent="0.25">
      <c r="A4488">
        <v>4487</v>
      </c>
      <c r="B4488">
        <v>0.44285409100619527</v>
      </c>
      <c r="C4488">
        <f t="shared" si="560"/>
        <v>4.7836209750500274</v>
      </c>
      <c r="D4488">
        <v>0.40110477004303108</v>
      </c>
      <c r="E4488" s="19">
        <f t="shared" si="561"/>
        <v>5.1225769393213598</v>
      </c>
      <c r="F4488">
        <v>0.1850685293902643</v>
      </c>
      <c r="G4488" s="20">
        <v>0.44600000000000001</v>
      </c>
      <c r="H4488">
        <v>0.46300000000000002</v>
      </c>
      <c r="I4488">
        <f t="shared" si="562"/>
        <v>1.186591757935306E-2</v>
      </c>
      <c r="J4488">
        <f t="shared" si="563"/>
        <v>1.1009087155618307E-2</v>
      </c>
      <c r="K4488">
        <v>6</v>
      </c>
      <c r="L4488">
        <v>6</v>
      </c>
      <c r="M4488">
        <f t="shared" si="564"/>
        <v>1.0876572699740645E-2</v>
      </c>
      <c r="N4488">
        <f t="shared" si="565"/>
        <v>2.4528141745616925E-5</v>
      </c>
      <c r="O4488">
        <f t="shared" si="566"/>
        <v>1.9716638948790587E-5</v>
      </c>
      <c r="P4488">
        <f t="shared" si="567"/>
        <v>-1.6761728366947102</v>
      </c>
    </row>
    <row r="4489" spans="1:16" x14ac:dyDescent="0.25">
      <c r="A4489">
        <v>4488</v>
      </c>
      <c r="B4489">
        <v>0.56642353587450789</v>
      </c>
      <c r="C4489">
        <f t="shared" si="560"/>
        <v>3.8827101706874823</v>
      </c>
      <c r="D4489">
        <v>0.37098300119022187</v>
      </c>
      <c r="E4489" s="19">
        <f t="shared" si="561"/>
        <v>5.3826709163429074</v>
      </c>
      <c r="F4489">
        <v>0.37483232517843135</v>
      </c>
      <c r="G4489" s="20">
        <v>0.44600000000000001</v>
      </c>
      <c r="H4489">
        <v>0.46300000000000002</v>
      </c>
      <c r="I4489">
        <f t="shared" si="562"/>
        <v>1.186591757935306E-2</v>
      </c>
      <c r="J4489">
        <f t="shared" si="563"/>
        <v>1.1009087155618307E-2</v>
      </c>
      <c r="K4489">
        <v>6</v>
      </c>
      <c r="L4489">
        <v>6</v>
      </c>
      <c r="M4489">
        <f t="shared" si="564"/>
        <v>1.0610537818530304E-2</v>
      </c>
      <c r="N4489">
        <f t="shared" si="565"/>
        <v>3.0219441620737294E-5</v>
      </c>
      <c r="O4489">
        <f t="shared" si="566"/>
        <v>1.8763918799743637E-5</v>
      </c>
      <c r="P4489">
        <f t="shared" si="567"/>
        <v>-1.8494237587482567</v>
      </c>
    </row>
    <row r="4490" spans="1:16" x14ac:dyDescent="0.25">
      <c r="A4490">
        <v>4489</v>
      </c>
      <c r="B4490">
        <v>0.2924893948179571</v>
      </c>
      <c r="C4490">
        <f t="shared" si="560"/>
        <v>6.1436680257484912</v>
      </c>
      <c r="D4490">
        <v>0.26126895962401198</v>
      </c>
      <c r="E4490" s="19">
        <f t="shared" si="561"/>
        <v>6.4916942456534148</v>
      </c>
      <c r="F4490">
        <v>0.33636638363532256</v>
      </c>
      <c r="G4490" s="20">
        <v>0.44600000000000001</v>
      </c>
      <c r="H4490">
        <v>0.46300000000000002</v>
      </c>
      <c r="I4490">
        <f t="shared" si="562"/>
        <v>1.186591757935306E-2</v>
      </c>
      <c r="J4490">
        <f t="shared" si="563"/>
        <v>1.1009087155618307E-2</v>
      </c>
      <c r="K4490">
        <v>6</v>
      </c>
      <c r="L4490">
        <v>6</v>
      </c>
      <c r="M4490">
        <f t="shared" si="564"/>
        <v>9.6617831019238532E-3</v>
      </c>
      <c r="N4490">
        <f t="shared" si="565"/>
        <v>1.9098254144198883E-5</v>
      </c>
      <c r="O4490">
        <f t="shared" si="566"/>
        <v>1.5558342118103553E-5</v>
      </c>
      <c r="P4490">
        <f t="shared" si="567"/>
        <v>-1.964459744682747</v>
      </c>
    </row>
    <row r="4491" spans="1:16" x14ac:dyDescent="0.25">
      <c r="A4491">
        <v>4490</v>
      </c>
      <c r="B4491">
        <v>0.41731009857478563</v>
      </c>
      <c r="C4491">
        <f t="shared" si="560"/>
        <v>4.9882970913231546</v>
      </c>
      <c r="D4491">
        <v>0.60216071047090058</v>
      </c>
      <c r="E4491" s="19">
        <f t="shared" si="561"/>
        <v>3.6410488982659808</v>
      </c>
      <c r="F4491">
        <v>0.49107825361716095</v>
      </c>
      <c r="G4491" s="20">
        <v>0.44600000000000001</v>
      </c>
      <c r="H4491">
        <v>0.46300000000000002</v>
      </c>
      <c r="I4491">
        <f t="shared" si="562"/>
        <v>1.186591757935306E-2</v>
      </c>
      <c r="J4491">
        <f t="shared" si="563"/>
        <v>1.1009087155618307E-2</v>
      </c>
      <c r="K4491">
        <v>6</v>
      </c>
      <c r="L4491">
        <v>6</v>
      </c>
      <c r="M4491">
        <f t="shared" si="564"/>
        <v>1.290099052796141E-2</v>
      </c>
      <c r="N4491">
        <f t="shared" si="565"/>
        <v>2.3521721177639488E-5</v>
      </c>
      <c r="O4491">
        <f t="shared" si="566"/>
        <v>2.7739259433758334E-5</v>
      </c>
      <c r="P4491">
        <f t="shared" si="567"/>
        <v>-1.5902625332811826</v>
      </c>
    </row>
    <row r="4492" spans="1:16" x14ac:dyDescent="0.25">
      <c r="A4492">
        <v>4491</v>
      </c>
      <c r="B4492">
        <v>0.85399945066682947</v>
      </c>
      <c r="C4492">
        <f t="shared" si="560"/>
        <v>1.9647594101365784</v>
      </c>
      <c r="D4492">
        <v>0.8095034638508255</v>
      </c>
      <c r="E4492" s="19">
        <f t="shared" si="561"/>
        <v>2.2779257696761488</v>
      </c>
      <c r="F4492">
        <v>-1.2549980965559371</v>
      </c>
      <c r="G4492" s="20">
        <v>0.44600000000000001</v>
      </c>
      <c r="H4492">
        <v>0.46300000000000002</v>
      </c>
      <c r="I4492">
        <f t="shared" si="562"/>
        <v>1.186591757935306E-2</v>
      </c>
      <c r="J4492">
        <f t="shared" si="563"/>
        <v>1.1009087155618307E-2</v>
      </c>
      <c r="K4492">
        <v>6</v>
      </c>
      <c r="L4492">
        <v>6</v>
      </c>
      <c r="M4492">
        <f t="shared" si="564"/>
        <v>1.6310471969730681E-2</v>
      </c>
      <c r="N4492">
        <f t="shared" si="565"/>
        <v>5.9718931859029488E-5</v>
      </c>
      <c r="O4492">
        <f t="shared" si="566"/>
        <v>4.433858264589504E-5</v>
      </c>
      <c r="P4492">
        <f t="shared" si="567"/>
        <v>-0.25737710008777964</v>
      </c>
    </row>
    <row r="4493" spans="1:16" x14ac:dyDescent="0.25">
      <c r="A4493">
        <v>4492</v>
      </c>
      <c r="B4493">
        <v>0.4498123111667226</v>
      </c>
      <c r="C4493">
        <f t="shared" si="560"/>
        <v>4.7292165573776836</v>
      </c>
      <c r="D4493">
        <v>0.20203253273110142</v>
      </c>
      <c r="E4493" s="19">
        <f t="shared" si="561"/>
        <v>7.2596838657095546</v>
      </c>
      <c r="F4493">
        <v>0.57413899412495084</v>
      </c>
      <c r="G4493" s="20">
        <v>0.44600000000000001</v>
      </c>
      <c r="H4493">
        <v>0.46300000000000002</v>
      </c>
      <c r="I4493">
        <f t="shared" si="562"/>
        <v>1.186591757935306E-2</v>
      </c>
      <c r="J4493">
        <f t="shared" si="563"/>
        <v>1.1009087155618307E-2</v>
      </c>
      <c r="K4493">
        <v>6</v>
      </c>
      <c r="L4493">
        <v>6</v>
      </c>
      <c r="M4493">
        <f t="shared" si="564"/>
        <v>9.1364494886512215E-3</v>
      </c>
      <c r="N4493">
        <f t="shared" si="565"/>
        <v>2.481031094892254E-5</v>
      </c>
      <c r="O4493">
        <f t="shared" si="566"/>
        <v>1.3912451543112525E-5</v>
      </c>
      <c r="P4493">
        <f t="shared" si="567"/>
        <v>-2.2517204453617907</v>
      </c>
    </row>
    <row r="4494" spans="1:16" x14ac:dyDescent="0.25">
      <c r="A4494">
        <v>4493</v>
      </c>
      <c r="B4494">
        <v>0.42664876247444072</v>
      </c>
      <c r="C4494">
        <f t="shared" si="560"/>
        <v>4.9125258318857448</v>
      </c>
      <c r="D4494">
        <v>0.36692403942991425</v>
      </c>
      <c r="E4494" s="19">
        <f t="shared" si="561"/>
        <v>5.4188706230364394</v>
      </c>
      <c r="F4494">
        <v>1.5030855138320476</v>
      </c>
      <c r="G4494" s="20">
        <v>0.44600000000000001</v>
      </c>
      <c r="H4494">
        <v>0.46300000000000002</v>
      </c>
      <c r="I4494">
        <f t="shared" si="562"/>
        <v>1.186591757935306E-2</v>
      </c>
      <c r="J4494">
        <f t="shared" si="563"/>
        <v>1.1009087155618307E-2</v>
      </c>
      <c r="K4494">
        <v>6</v>
      </c>
      <c r="L4494">
        <v>6</v>
      </c>
      <c r="M4494">
        <f t="shared" si="564"/>
        <v>1.057503761850946E-2</v>
      </c>
      <c r="N4494">
        <f t="shared" si="565"/>
        <v>2.3884522412433442E-5</v>
      </c>
      <c r="O4494">
        <f t="shared" si="566"/>
        <v>1.8638570105481707E-5</v>
      </c>
      <c r="P4494">
        <f t="shared" si="567"/>
        <v>-2.5344193978354017</v>
      </c>
    </row>
    <row r="4495" spans="1:16" x14ac:dyDescent="0.25">
      <c r="A4495">
        <v>4494</v>
      </c>
      <c r="B4495">
        <v>0.25742362743003633</v>
      </c>
      <c r="C4495">
        <f t="shared" si="560"/>
        <v>6.5368696654186236</v>
      </c>
      <c r="D4495">
        <v>0.18607135227515489</v>
      </c>
      <c r="E4495" s="19">
        <f t="shared" si="561"/>
        <v>7.4993537136905388</v>
      </c>
      <c r="F4495">
        <v>0.55101736506912857</v>
      </c>
      <c r="G4495" s="20">
        <v>0.44600000000000001</v>
      </c>
      <c r="H4495">
        <v>0.46300000000000002</v>
      </c>
      <c r="I4495">
        <f t="shared" si="562"/>
        <v>1.186591757935306E-2</v>
      </c>
      <c r="J4495">
        <f t="shared" si="563"/>
        <v>1.1009087155618307E-2</v>
      </c>
      <c r="K4495">
        <v>6</v>
      </c>
      <c r="L4495">
        <v>6</v>
      </c>
      <c r="M4495">
        <f t="shared" si="564"/>
        <v>8.9892693394888895E-3</v>
      </c>
      <c r="N4495">
        <f t="shared" si="565"/>
        <v>1.7949468069411057E-5</v>
      </c>
      <c r="O4495">
        <f t="shared" si="566"/>
        <v>1.3467827209645837E-5</v>
      </c>
      <c r="P4495">
        <f t="shared" si="567"/>
        <v>-2.2347216454787451</v>
      </c>
    </row>
    <row r="4496" spans="1:16" x14ac:dyDescent="0.25">
      <c r="A4496">
        <v>4495</v>
      </c>
      <c r="B4496">
        <v>0.81872005371257672</v>
      </c>
      <c r="C4496">
        <f t="shared" si="560"/>
        <v>2.214629399184155</v>
      </c>
      <c r="D4496">
        <v>0.26328318124942779</v>
      </c>
      <c r="E4496" s="19">
        <f t="shared" si="561"/>
        <v>6.468248375883447</v>
      </c>
      <c r="F4496">
        <v>1.0380108506069519</v>
      </c>
      <c r="G4496" s="20">
        <v>0.44600000000000001</v>
      </c>
      <c r="H4496">
        <v>0.46300000000000002</v>
      </c>
      <c r="I4496">
        <f t="shared" si="562"/>
        <v>1.186591757935306E-2</v>
      </c>
      <c r="J4496">
        <f t="shared" si="563"/>
        <v>1.1009087155618307E-2</v>
      </c>
      <c r="K4496">
        <v>6</v>
      </c>
      <c r="L4496">
        <v>6</v>
      </c>
      <c r="M4496">
        <f t="shared" si="564"/>
        <v>9.6792781011864927E-3</v>
      </c>
      <c r="N4496">
        <f t="shared" si="565"/>
        <v>5.2981023992798796E-5</v>
      </c>
      <c r="O4496">
        <f t="shared" si="566"/>
        <v>1.5614737426684732E-5</v>
      </c>
      <c r="P4496">
        <f t="shared" si="567"/>
        <v>-2.6445227772192417</v>
      </c>
    </row>
    <row r="4497" spans="1:16" x14ac:dyDescent="0.25">
      <c r="A4497">
        <v>4496</v>
      </c>
      <c r="B4497">
        <v>0.46180608539078949</v>
      </c>
      <c r="C4497">
        <f t="shared" si="560"/>
        <v>4.6366864298190569</v>
      </c>
      <c r="D4497">
        <v>0.49943540757469407</v>
      </c>
      <c r="E4497" s="19">
        <f t="shared" si="561"/>
        <v>4.3555815492032401</v>
      </c>
      <c r="F4497">
        <v>-0.54745896704844199</v>
      </c>
      <c r="G4497" s="20">
        <v>0.44600000000000001</v>
      </c>
      <c r="H4497">
        <v>0.46300000000000002</v>
      </c>
      <c r="I4497">
        <f t="shared" si="562"/>
        <v>1.186591757935306E-2</v>
      </c>
      <c r="J4497">
        <f t="shared" si="563"/>
        <v>1.1009087155618307E-2</v>
      </c>
      <c r="K4497">
        <v>6</v>
      </c>
      <c r="L4497">
        <v>6</v>
      </c>
      <c r="M4497">
        <f t="shared" si="564"/>
        <v>1.1795415326826814E-2</v>
      </c>
      <c r="N4497">
        <f t="shared" si="565"/>
        <v>2.5305427725012702E-5</v>
      </c>
      <c r="O4497">
        <f t="shared" si="566"/>
        <v>2.3188637122056819E-5</v>
      </c>
      <c r="P4497">
        <f t="shared" si="567"/>
        <v>-1.1180295390238457</v>
      </c>
    </row>
    <row r="4498" spans="1:16" x14ac:dyDescent="0.25">
      <c r="A4498">
        <v>4497</v>
      </c>
      <c r="B4498">
        <v>0.58824427014984593</v>
      </c>
      <c r="C4498">
        <f t="shared" si="560"/>
        <v>3.7344599157674718</v>
      </c>
      <c r="D4498">
        <v>0.67247535630359812</v>
      </c>
      <c r="E4498" s="19">
        <f t="shared" si="561"/>
        <v>3.1785840822195737</v>
      </c>
      <c r="F4498">
        <v>-1.5196246749837883</v>
      </c>
      <c r="G4498" s="20">
        <v>0.44600000000000001</v>
      </c>
      <c r="H4498">
        <v>0.46300000000000002</v>
      </c>
      <c r="I4498">
        <f t="shared" si="562"/>
        <v>1.186591757935306E-2</v>
      </c>
      <c r="J4498">
        <f t="shared" si="563"/>
        <v>1.1009087155618307E-2</v>
      </c>
      <c r="K4498">
        <v>6</v>
      </c>
      <c r="L4498">
        <v>6</v>
      </c>
      <c r="M4498">
        <f t="shared" si="564"/>
        <v>1.3807640146911352E-2</v>
      </c>
      <c r="N4498">
        <f t="shared" si="565"/>
        <v>3.1419090304848016E-5</v>
      </c>
      <c r="O4498">
        <f t="shared" si="566"/>
        <v>3.1775154404433026E-5</v>
      </c>
      <c r="P4498">
        <f t="shared" si="567"/>
        <v>-0.35630801479864621</v>
      </c>
    </row>
    <row r="4499" spans="1:16" x14ac:dyDescent="0.25">
      <c r="A4499">
        <v>4498</v>
      </c>
      <c r="B4499">
        <v>0.43174535355693228</v>
      </c>
      <c r="C4499">
        <f t="shared" si="560"/>
        <v>4.8716418286375029</v>
      </c>
      <c r="D4499">
        <v>0.15488143559068576</v>
      </c>
      <c r="E4499" s="19">
        <f t="shared" si="561"/>
        <v>8.0246665359517664</v>
      </c>
      <c r="F4499">
        <v>1.159571638709167</v>
      </c>
      <c r="G4499" s="20">
        <v>0.44600000000000001</v>
      </c>
      <c r="H4499">
        <v>0.46300000000000002</v>
      </c>
      <c r="I4499">
        <f t="shared" si="562"/>
        <v>1.186591757935306E-2</v>
      </c>
      <c r="J4499">
        <f t="shared" si="563"/>
        <v>1.1009087155618307E-2</v>
      </c>
      <c r="K4499">
        <v>6</v>
      </c>
      <c r="L4499">
        <v>6</v>
      </c>
      <c r="M4499">
        <f t="shared" si="564"/>
        <v>8.6900607976878232E-3</v>
      </c>
      <c r="N4499">
        <f t="shared" si="565"/>
        <v>2.4084967134406311E-5</v>
      </c>
      <c r="O4499">
        <f t="shared" si="566"/>
        <v>1.2586192777918452E-5</v>
      </c>
      <c r="P4499">
        <f t="shared" si="567"/>
        <v>-2.7643057663898385</v>
      </c>
    </row>
    <row r="4500" spans="1:16" x14ac:dyDescent="0.25">
      <c r="A4500">
        <v>4499</v>
      </c>
      <c r="B4500">
        <v>0.56242561113315226</v>
      </c>
      <c r="C4500">
        <f t="shared" si="560"/>
        <v>3.9101350866919038</v>
      </c>
      <c r="D4500">
        <v>0.26505325479903563</v>
      </c>
      <c r="E4500" s="19">
        <f t="shared" si="561"/>
        <v>6.4477654094798798</v>
      </c>
      <c r="F4500">
        <v>-0.56316821428481489</v>
      </c>
      <c r="G4500" s="20">
        <v>0.44600000000000001</v>
      </c>
      <c r="H4500">
        <v>0.46300000000000002</v>
      </c>
      <c r="I4500">
        <f t="shared" si="562"/>
        <v>1.186591757935306E-2</v>
      </c>
      <c r="J4500">
        <f t="shared" si="563"/>
        <v>1.1009087155618307E-2</v>
      </c>
      <c r="K4500">
        <v>6</v>
      </c>
      <c r="L4500">
        <v>6</v>
      </c>
      <c r="M4500">
        <f t="shared" si="564"/>
        <v>9.694640254513557E-3</v>
      </c>
      <c r="N4500">
        <f t="shared" si="565"/>
        <v>3.0007488419690626E-5</v>
      </c>
      <c r="O4500">
        <f t="shared" si="566"/>
        <v>1.5664341610739111E-5</v>
      </c>
      <c r="P4500">
        <f t="shared" si="567"/>
        <v>-1.3609640079912355</v>
      </c>
    </row>
    <row r="4501" spans="1:16" x14ac:dyDescent="0.25">
      <c r="A4501">
        <v>4500</v>
      </c>
      <c r="B4501">
        <v>0.6981414227729118</v>
      </c>
      <c r="C4501">
        <f t="shared" si="560"/>
        <v>3.0119627479419764</v>
      </c>
      <c r="D4501">
        <v>7.5991088595233014E-2</v>
      </c>
      <c r="E4501" s="19">
        <f t="shared" si="561"/>
        <v>9.9734480699638777</v>
      </c>
      <c r="F4501">
        <v>-0.50345761337666772</v>
      </c>
      <c r="G4501" s="20">
        <v>0.44600000000000001</v>
      </c>
      <c r="H4501">
        <v>0.46300000000000002</v>
      </c>
      <c r="I4501">
        <f t="shared" si="562"/>
        <v>1.186591757935306E-2</v>
      </c>
      <c r="J4501">
        <f t="shared" si="563"/>
        <v>1.1009087155618307E-2</v>
      </c>
      <c r="K4501">
        <v>6</v>
      </c>
      <c r="L4501">
        <v>6</v>
      </c>
      <c r="M4501">
        <f t="shared" si="564"/>
        <v>7.794955616708038E-3</v>
      </c>
      <c r="N4501">
        <f t="shared" si="565"/>
        <v>3.8955771751661006E-5</v>
      </c>
      <c r="O4501">
        <f t="shared" si="566"/>
        <v>1.0126888844408031E-5</v>
      </c>
      <c r="P4501">
        <f t="shared" si="567"/>
        <v>-1.7284030907177654</v>
      </c>
    </row>
    <row r="4502" spans="1:16" x14ac:dyDescent="0.25">
      <c r="A4502">
        <v>4501</v>
      </c>
      <c r="B4502">
        <v>0.67421491134373002</v>
      </c>
      <c r="C4502">
        <f t="shared" si="560"/>
        <v>3.16727435953432</v>
      </c>
      <c r="D4502">
        <v>0.27695547349467453</v>
      </c>
      <c r="E4502" s="19">
        <f t="shared" si="561"/>
        <v>6.3128590445987784</v>
      </c>
      <c r="F4502">
        <v>0.29999227990629151</v>
      </c>
      <c r="G4502" s="20">
        <v>0.44600000000000001</v>
      </c>
      <c r="H4502">
        <v>0.46300000000000002</v>
      </c>
      <c r="I4502">
        <f t="shared" si="562"/>
        <v>1.186591757935306E-2</v>
      </c>
      <c r="J4502">
        <f t="shared" si="563"/>
        <v>1.1009087155618307E-2</v>
      </c>
      <c r="K4502">
        <v>6</v>
      </c>
      <c r="L4502">
        <v>6</v>
      </c>
      <c r="M4502">
        <f t="shared" si="564"/>
        <v>9.7976803371378363E-3</v>
      </c>
      <c r="N4502">
        <f t="shared" si="565"/>
        <v>3.7045522431654661E-5</v>
      </c>
      <c r="O4502">
        <f t="shared" si="566"/>
        <v>1.5999089998122897E-5</v>
      </c>
      <c r="P4502">
        <f t="shared" si="567"/>
        <v>-1.9581059071921776</v>
      </c>
    </row>
    <row r="4503" spans="1:16" x14ac:dyDescent="0.25">
      <c r="A4503">
        <v>4502</v>
      </c>
      <c r="B4503">
        <v>0.19730216376232185</v>
      </c>
      <c r="C4503">
        <f t="shared" si="560"/>
        <v>7.3289570954402201</v>
      </c>
      <c r="D4503">
        <v>9.851374858851894E-2</v>
      </c>
      <c r="E4503" s="19">
        <f t="shared" si="561"/>
        <v>9.2769710976487474</v>
      </c>
      <c r="F4503">
        <v>0.5268680070003029</v>
      </c>
      <c r="G4503" s="20">
        <v>0.44600000000000001</v>
      </c>
      <c r="H4503">
        <v>0.46300000000000002</v>
      </c>
      <c r="I4503">
        <f t="shared" si="562"/>
        <v>1.186591757935306E-2</v>
      </c>
      <c r="J4503">
        <f t="shared" si="563"/>
        <v>1.1009087155618307E-2</v>
      </c>
      <c r="K4503">
        <v>6</v>
      </c>
      <c r="L4503">
        <v>6</v>
      </c>
      <c r="M4503">
        <f t="shared" si="564"/>
        <v>8.0822673148537912E-3</v>
      </c>
      <c r="N4503">
        <f t="shared" si="565"/>
        <v>1.600955385675997E-5</v>
      </c>
      <c r="O4503">
        <f t="shared" si="566"/>
        <v>1.0887174158125651E-5</v>
      </c>
      <c r="P4503">
        <f t="shared" si="567"/>
        <v>-2.4414492881429171</v>
      </c>
    </row>
    <row r="4504" spans="1:16" x14ac:dyDescent="0.25">
      <c r="A4504">
        <v>4503</v>
      </c>
      <c r="B4504">
        <v>0.97082430494094674</v>
      </c>
      <c r="C4504">
        <f t="shared" si="560"/>
        <v>0.89163465307440382</v>
      </c>
      <c r="D4504">
        <v>0.8835108493301187</v>
      </c>
      <c r="E4504" s="19">
        <f t="shared" si="561"/>
        <v>1.7424353809727839</v>
      </c>
      <c r="F4504">
        <v>2.7428086468717083E-2</v>
      </c>
      <c r="G4504" s="20">
        <v>0.44600000000000001</v>
      </c>
      <c r="H4504">
        <v>0.46300000000000002</v>
      </c>
      <c r="I4504">
        <f t="shared" si="562"/>
        <v>1.186591757935306E-2</v>
      </c>
      <c r="J4504">
        <f t="shared" si="563"/>
        <v>1.1009087155618307E-2</v>
      </c>
      <c r="K4504">
        <v>6</v>
      </c>
      <c r="L4504">
        <v>6</v>
      </c>
      <c r="M4504">
        <f t="shared" si="564"/>
        <v>1.8649104029037199E-2</v>
      </c>
      <c r="N4504">
        <f t="shared" si="565"/>
        <v>1.3159350966089275E-4</v>
      </c>
      <c r="O4504">
        <f t="shared" si="566"/>
        <v>5.7964846847641913E-5</v>
      </c>
      <c r="P4504">
        <f t="shared" si="567"/>
        <v>-0.93182119622825288</v>
      </c>
    </row>
    <row r="4505" spans="1:16" x14ac:dyDescent="0.25">
      <c r="A4505">
        <v>4504</v>
      </c>
      <c r="B4505">
        <v>3.1464583269753106E-2</v>
      </c>
      <c r="C4505">
        <f t="shared" si="560"/>
        <v>12.254303826259004</v>
      </c>
      <c r="D4505">
        <v>0.71077608569597461</v>
      </c>
      <c r="E4505" s="19">
        <f t="shared" si="561"/>
        <v>2.9300057558813517</v>
      </c>
      <c r="F4505">
        <v>-1.3116391528456006</v>
      </c>
      <c r="G4505" s="20">
        <v>0.44600000000000001</v>
      </c>
      <c r="H4505">
        <v>0.46300000000000002</v>
      </c>
      <c r="I4505">
        <f t="shared" si="562"/>
        <v>1.186591757935306E-2</v>
      </c>
      <c r="J4505">
        <f t="shared" si="563"/>
        <v>1.1009087155618307E-2</v>
      </c>
      <c r="K4505">
        <v>6</v>
      </c>
      <c r="L4505">
        <v>6</v>
      </c>
      <c r="M4505">
        <f t="shared" si="564"/>
        <v>1.4381430118910677E-2</v>
      </c>
      <c r="N4505">
        <f t="shared" si="565"/>
        <v>9.5748673279918876E-6</v>
      </c>
      <c r="O4505">
        <f t="shared" si="566"/>
        <v>3.4470922044185198E-5</v>
      </c>
      <c r="P4505">
        <f t="shared" si="567"/>
        <v>-0.57678854748392305</v>
      </c>
    </row>
    <row r="4506" spans="1:16" x14ac:dyDescent="0.25">
      <c r="A4506">
        <v>4505</v>
      </c>
      <c r="B4506">
        <v>0.97714163640247809</v>
      </c>
      <c r="C4506">
        <f t="shared" si="560"/>
        <v>0.79830018803560865</v>
      </c>
      <c r="D4506">
        <v>0.38877529221472823</v>
      </c>
      <c r="E4506" s="19">
        <f t="shared" si="561"/>
        <v>5.2272955442081654</v>
      </c>
      <c r="F4506">
        <v>-0.74503304858808406</v>
      </c>
      <c r="G4506" s="20">
        <v>0.44600000000000001</v>
      </c>
      <c r="H4506">
        <v>0.46300000000000002</v>
      </c>
      <c r="I4506">
        <f t="shared" si="562"/>
        <v>1.186591757935306E-2</v>
      </c>
      <c r="J4506">
        <f t="shared" si="563"/>
        <v>1.1009087155618307E-2</v>
      </c>
      <c r="K4506">
        <v>6</v>
      </c>
      <c r="L4506">
        <v>6</v>
      </c>
      <c r="M4506">
        <f t="shared" si="564"/>
        <v>1.0767076146796289E-2</v>
      </c>
      <c r="N4506">
        <f t="shared" si="565"/>
        <v>1.4697896241520062E-4</v>
      </c>
      <c r="O4506">
        <f t="shared" si="566"/>
        <v>1.932165479181827E-5</v>
      </c>
      <c r="P4506">
        <f t="shared" si="567"/>
        <v>-0.68655898462209908</v>
      </c>
    </row>
    <row r="4507" spans="1:16" x14ac:dyDescent="0.25">
      <c r="A4507">
        <v>4506</v>
      </c>
      <c r="B4507">
        <v>0.44434949797051915</v>
      </c>
      <c r="C4507">
        <f t="shared" si="560"/>
        <v>4.7718825209725306</v>
      </c>
      <c r="D4507">
        <v>0.25571459089938048</v>
      </c>
      <c r="E4507" s="19">
        <f t="shared" si="561"/>
        <v>6.5571260284416679</v>
      </c>
      <c r="F4507">
        <v>1.2352370504231658</v>
      </c>
      <c r="G4507" s="20">
        <v>0.44600000000000001</v>
      </c>
      <c r="H4507">
        <v>0.46300000000000002</v>
      </c>
      <c r="I4507">
        <f t="shared" si="562"/>
        <v>1.186591757935306E-2</v>
      </c>
      <c r="J4507">
        <f t="shared" si="563"/>
        <v>1.1009087155618307E-2</v>
      </c>
      <c r="K4507">
        <v>6</v>
      </c>
      <c r="L4507">
        <v>6</v>
      </c>
      <c r="M4507">
        <f t="shared" si="564"/>
        <v>9.6134560821210056E-3</v>
      </c>
      <c r="N4507">
        <f t="shared" si="565"/>
        <v>2.4588479036868718E-5</v>
      </c>
      <c r="O4507">
        <f t="shared" si="566"/>
        <v>1.5403089640478229E-5</v>
      </c>
      <c r="P4507">
        <f t="shared" si="567"/>
        <v>-2.580913820261554</v>
      </c>
    </row>
    <row r="4508" spans="1:16" x14ac:dyDescent="0.25">
      <c r="A4508">
        <v>4507</v>
      </c>
      <c r="B4508">
        <v>0.56904812768944368</v>
      </c>
      <c r="C4508">
        <f t="shared" si="560"/>
        <v>3.8647525292617328</v>
      </c>
      <c r="D4508">
        <v>0.31086153752250739</v>
      </c>
      <c r="E4508" s="19">
        <f t="shared" si="561"/>
        <v>5.9525692233756784</v>
      </c>
      <c r="F4508">
        <v>-1.5879049897193909</v>
      </c>
      <c r="G4508" s="20">
        <v>0.44600000000000001</v>
      </c>
      <c r="H4508">
        <v>0.46300000000000002</v>
      </c>
      <c r="I4508">
        <f t="shared" si="562"/>
        <v>1.186591757935306E-2</v>
      </c>
      <c r="J4508">
        <f t="shared" si="563"/>
        <v>1.1009087155618307E-2</v>
      </c>
      <c r="K4508">
        <v>6</v>
      </c>
      <c r="L4508">
        <v>6</v>
      </c>
      <c r="M4508">
        <f t="shared" si="564"/>
        <v>1.0089835477496738E-2</v>
      </c>
      <c r="N4508">
        <f t="shared" si="565"/>
        <v>3.0359856794180555E-5</v>
      </c>
      <c r="O4508">
        <f t="shared" si="566"/>
        <v>1.6967463327158638E-5</v>
      </c>
      <c r="P4508">
        <f t="shared" si="567"/>
        <v>-0.60219324025070331</v>
      </c>
    </row>
    <row r="4509" spans="1:16" x14ac:dyDescent="0.25">
      <c r="A4509">
        <v>4508</v>
      </c>
      <c r="B4509">
        <v>0.79903561510055854</v>
      </c>
      <c r="C4509">
        <f t="shared" si="560"/>
        <v>2.349056738161067</v>
      </c>
      <c r="D4509">
        <v>0.60075685903500475</v>
      </c>
      <c r="E4509" s="19">
        <f t="shared" si="561"/>
        <v>3.6504356738967405</v>
      </c>
      <c r="F4509">
        <v>0.15557361621176824</v>
      </c>
      <c r="G4509" s="20">
        <v>0.44600000000000001</v>
      </c>
      <c r="H4509">
        <v>0.46300000000000002</v>
      </c>
      <c r="I4509">
        <f t="shared" si="562"/>
        <v>1.186591757935306E-2</v>
      </c>
      <c r="J4509">
        <f t="shared" si="563"/>
        <v>1.1009087155618307E-2</v>
      </c>
      <c r="K4509">
        <v>6</v>
      </c>
      <c r="L4509">
        <v>6</v>
      </c>
      <c r="M4509">
        <f t="shared" si="564"/>
        <v>1.2884392967662474E-2</v>
      </c>
      <c r="N4509">
        <f t="shared" si="565"/>
        <v>4.9949126995198258E-5</v>
      </c>
      <c r="O4509">
        <f t="shared" si="566"/>
        <v>2.766793035752504E-5</v>
      </c>
      <c r="P4509">
        <f t="shared" si="567"/>
        <v>-1.4258034552139434</v>
      </c>
    </row>
    <row r="4510" spans="1:16" x14ac:dyDescent="0.25">
      <c r="A4510">
        <v>4509</v>
      </c>
      <c r="B4510">
        <v>0.24744407483138522</v>
      </c>
      <c r="C4510">
        <f t="shared" si="560"/>
        <v>6.656761802493639</v>
      </c>
      <c r="D4510">
        <v>0.59511093478194521</v>
      </c>
      <c r="E4510" s="19">
        <f t="shared" si="561"/>
        <v>3.6882672543213246</v>
      </c>
      <c r="F4510">
        <v>-1.0193139132752549</v>
      </c>
      <c r="G4510" s="20">
        <v>0.44600000000000001</v>
      </c>
      <c r="H4510">
        <v>0.46300000000000002</v>
      </c>
      <c r="I4510">
        <f t="shared" si="562"/>
        <v>1.186591757935306E-2</v>
      </c>
      <c r="J4510">
        <f t="shared" si="563"/>
        <v>1.1009087155618307E-2</v>
      </c>
      <c r="K4510">
        <v>6</v>
      </c>
      <c r="L4510">
        <v>6</v>
      </c>
      <c r="M4510">
        <f t="shared" si="564"/>
        <v>1.281814324780926E-2</v>
      </c>
      <c r="N4510">
        <f t="shared" si="565"/>
        <v>1.7626187749331812E-5</v>
      </c>
      <c r="O4510">
        <f t="shared" si="566"/>
        <v>2.7384132720226354E-5</v>
      </c>
      <c r="P4510">
        <f t="shared" si="567"/>
        <v>-0.79273964626198967</v>
      </c>
    </row>
    <row r="4511" spans="1:16" x14ac:dyDescent="0.25">
      <c r="A4511">
        <v>4510</v>
      </c>
      <c r="B4511">
        <v>0.13486129337443159</v>
      </c>
      <c r="C4511">
        <f t="shared" si="560"/>
        <v>8.4137059124107338</v>
      </c>
      <c r="D4511">
        <v>0.83025605029450367</v>
      </c>
      <c r="E4511" s="19">
        <f t="shared" si="561"/>
        <v>2.134379169740257</v>
      </c>
      <c r="F4511">
        <v>-0.74200670496793464</v>
      </c>
      <c r="G4511" s="20">
        <v>0.44600000000000001</v>
      </c>
      <c r="H4511">
        <v>0.46300000000000002</v>
      </c>
      <c r="I4511">
        <f t="shared" si="562"/>
        <v>1.186591757935306E-2</v>
      </c>
      <c r="J4511">
        <f t="shared" si="563"/>
        <v>1.1009087155618307E-2</v>
      </c>
      <c r="K4511">
        <v>6</v>
      </c>
      <c r="L4511">
        <v>6</v>
      </c>
      <c r="M4511">
        <f t="shared" si="564"/>
        <v>1.6850024054113601E-2</v>
      </c>
      <c r="N4511">
        <f t="shared" si="565"/>
        <v>1.3945499706646441E-5</v>
      </c>
      <c r="O4511">
        <f t="shared" si="566"/>
        <v>4.7320551770701159E-5</v>
      </c>
      <c r="P4511">
        <f t="shared" si="567"/>
        <v>-0.66421971151272907</v>
      </c>
    </row>
    <row r="4512" spans="1:16" x14ac:dyDescent="0.25">
      <c r="A4512">
        <v>4511</v>
      </c>
      <c r="B4512">
        <v>0.33079012421033355</v>
      </c>
      <c r="C4512">
        <f t="shared" si="560"/>
        <v>5.7550286815541432</v>
      </c>
      <c r="D4512">
        <v>0.54008606219672228</v>
      </c>
      <c r="E4512" s="19">
        <f t="shared" si="561"/>
        <v>4.0650698960761167</v>
      </c>
      <c r="F4512">
        <v>-0.22420749701268505</v>
      </c>
      <c r="G4512" s="20">
        <v>0.44600000000000001</v>
      </c>
      <c r="H4512">
        <v>0.46300000000000002</v>
      </c>
      <c r="I4512">
        <f t="shared" si="562"/>
        <v>1.186591757935306E-2</v>
      </c>
      <c r="J4512">
        <f t="shared" si="563"/>
        <v>1.1009087155618307E-2</v>
      </c>
      <c r="K4512">
        <v>6</v>
      </c>
      <c r="L4512">
        <v>6</v>
      </c>
      <c r="M4512">
        <f t="shared" si="564"/>
        <v>1.2209624379568976E-2</v>
      </c>
      <c r="N4512">
        <f t="shared" si="565"/>
        <v>2.0387966737578014E-5</v>
      </c>
      <c r="O4512">
        <f t="shared" si="566"/>
        <v>2.4845821248360847E-5</v>
      </c>
      <c r="P4512">
        <f t="shared" si="567"/>
        <v>-1.2688407138967288</v>
      </c>
    </row>
    <row r="4513" spans="1:16" x14ac:dyDescent="0.25">
      <c r="A4513">
        <v>4512</v>
      </c>
      <c r="B4513">
        <v>6.1037018951994385E-5</v>
      </c>
      <c r="C4513">
        <f t="shared" si="560"/>
        <v>26.849005962586631</v>
      </c>
      <c r="D4513">
        <v>0.45527512436292611</v>
      </c>
      <c r="E4513" s="19">
        <f t="shared" si="561"/>
        <v>4.68688082944771</v>
      </c>
      <c r="F4513">
        <v>-0.65718268160708249</v>
      </c>
      <c r="G4513" s="20">
        <v>0.44600000000000001</v>
      </c>
      <c r="H4513">
        <v>0.46300000000000002</v>
      </c>
      <c r="I4513">
        <f t="shared" si="562"/>
        <v>1.186591757935306E-2</v>
      </c>
      <c r="J4513">
        <f t="shared" si="563"/>
        <v>1.1009087155618307E-2</v>
      </c>
      <c r="K4513">
        <v>6</v>
      </c>
      <c r="L4513">
        <v>6</v>
      </c>
      <c r="M4513">
        <f t="shared" si="564"/>
        <v>1.1370887336292441E-2</v>
      </c>
      <c r="N4513">
        <f t="shared" si="565"/>
        <v>4.3701183387136999E-6</v>
      </c>
      <c r="O4513">
        <f t="shared" si="566"/>
        <v>2.1549513135775969E-5</v>
      </c>
      <c r="P4513">
        <f t="shared" si="567"/>
        <v>-1.2008030157015142</v>
      </c>
    </row>
    <row r="4514" spans="1:16" x14ac:dyDescent="0.25">
      <c r="A4514">
        <v>4513</v>
      </c>
      <c r="B4514">
        <v>0.22632526627399518</v>
      </c>
      <c r="C4514">
        <f t="shared" si="560"/>
        <v>6.9243803154461414</v>
      </c>
      <c r="D4514">
        <v>0.20392468031861324</v>
      </c>
      <c r="E4514" s="19">
        <f t="shared" si="561"/>
        <v>7.2323645437079769</v>
      </c>
      <c r="F4514">
        <v>-0.80188328865915537</v>
      </c>
      <c r="G4514" s="20">
        <v>0.44600000000000001</v>
      </c>
      <c r="H4514">
        <v>0.46300000000000002</v>
      </c>
      <c r="I4514">
        <f t="shared" si="562"/>
        <v>1.186591757935306E-2</v>
      </c>
      <c r="J4514">
        <f t="shared" si="563"/>
        <v>1.1009087155618307E-2</v>
      </c>
      <c r="K4514">
        <v>6</v>
      </c>
      <c r="L4514">
        <v>6</v>
      </c>
      <c r="M4514">
        <f t="shared" si="564"/>
        <v>9.1536891022456941E-3</v>
      </c>
      <c r="N4514">
        <f t="shared" si="565"/>
        <v>1.6944957958418187E-5</v>
      </c>
      <c r="O4514">
        <f t="shared" si="566"/>
        <v>1.3965004030095266E-5</v>
      </c>
      <c r="P4514">
        <f t="shared" si="567"/>
        <v>-1.3701351582147909</v>
      </c>
    </row>
    <row r="4515" spans="1:16" x14ac:dyDescent="0.25">
      <c r="A4515">
        <v>4514</v>
      </c>
      <c r="B4515">
        <v>0.32923368022705773</v>
      </c>
      <c r="C4515">
        <f t="shared" si="560"/>
        <v>5.7701206877994569</v>
      </c>
      <c r="D4515">
        <v>8.9907528916287727E-2</v>
      </c>
      <c r="E4515" s="19">
        <f t="shared" si="561"/>
        <v>9.5238402368113224</v>
      </c>
      <c r="F4515">
        <v>-0.27011424208467361</v>
      </c>
      <c r="G4515" s="20">
        <v>0.44600000000000001</v>
      </c>
      <c r="H4515">
        <v>0.46300000000000002</v>
      </c>
      <c r="I4515">
        <f t="shared" si="562"/>
        <v>1.186591757935306E-2</v>
      </c>
      <c r="J4515">
        <f t="shared" si="563"/>
        <v>1.1009087155618307E-2</v>
      </c>
      <c r="K4515">
        <v>6</v>
      </c>
      <c r="L4515">
        <v>6</v>
      </c>
      <c r="M4515">
        <f t="shared" si="564"/>
        <v>7.9768286180969053E-3</v>
      </c>
      <c r="N4515">
        <f t="shared" si="565"/>
        <v>2.033464110749485E-5</v>
      </c>
      <c r="O4515">
        <f t="shared" si="566"/>
        <v>1.0604965800414961E-5</v>
      </c>
      <c r="P4515">
        <f t="shared" si="567"/>
        <v>-1.9428188768884342</v>
      </c>
    </row>
    <row r="4516" spans="1:16" x14ac:dyDescent="0.25">
      <c r="A4516">
        <v>4515</v>
      </c>
      <c r="B4516">
        <v>0.72399060029908135</v>
      </c>
      <c r="C4516">
        <f t="shared" si="560"/>
        <v>2.8441994179297478</v>
      </c>
      <c r="D4516">
        <v>0.69185460982085634</v>
      </c>
      <c r="E4516" s="19">
        <f t="shared" si="561"/>
        <v>3.0527424537084493</v>
      </c>
      <c r="F4516">
        <v>0.39270162233151495</v>
      </c>
      <c r="G4516" s="20">
        <v>0.44600000000000001</v>
      </c>
      <c r="H4516">
        <v>0.46300000000000002</v>
      </c>
      <c r="I4516">
        <f t="shared" si="562"/>
        <v>1.186591757935306E-2</v>
      </c>
      <c r="J4516">
        <f t="shared" si="563"/>
        <v>1.1009087155618307E-2</v>
      </c>
      <c r="K4516">
        <v>6</v>
      </c>
      <c r="L4516">
        <v>6</v>
      </c>
      <c r="M4516">
        <f t="shared" si="564"/>
        <v>1.4089358796199439E-2</v>
      </c>
      <c r="N4516">
        <f t="shared" si="565"/>
        <v>4.1253553669151148E-5</v>
      </c>
      <c r="O4516">
        <f t="shared" si="566"/>
        <v>3.3085005214673751E-5</v>
      </c>
      <c r="P4516">
        <f t="shared" si="567"/>
        <v>-1.4468980653177062</v>
      </c>
    </row>
    <row r="4517" spans="1:16" x14ac:dyDescent="0.25">
      <c r="A4517">
        <v>4516</v>
      </c>
      <c r="B4517">
        <v>0.78420361949522388</v>
      </c>
      <c r="C4517">
        <f t="shared" si="560"/>
        <v>2.4486781842893626</v>
      </c>
      <c r="D4517">
        <v>0.63924069948423723</v>
      </c>
      <c r="E4517" s="19">
        <f t="shared" si="561"/>
        <v>3.39559632635966</v>
      </c>
      <c r="F4517">
        <v>-1.317084752372466</v>
      </c>
      <c r="G4517" s="20">
        <v>0.44600000000000001</v>
      </c>
      <c r="H4517">
        <v>0.46300000000000002</v>
      </c>
      <c r="I4517">
        <f t="shared" si="562"/>
        <v>1.186591757935306E-2</v>
      </c>
      <c r="J4517">
        <f t="shared" si="563"/>
        <v>1.1009087155618307E-2</v>
      </c>
      <c r="K4517">
        <v>6</v>
      </c>
      <c r="L4517">
        <v>6</v>
      </c>
      <c r="M4517">
        <f t="shared" si="564"/>
        <v>1.3359133337214533E-2</v>
      </c>
      <c r="N4517">
        <f t="shared" si="565"/>
        <v>4.7917008484879746E-5</v>
      </c>
      <c r="O4517">
        <f t="shared" si="566"/>
        <v>2.974440725357945E-5</v>
      </c>
      <c r="P4517">
        <f t="shared" si="567"/>
        <v>-0.40370107585901466</v>
      </c>
    </row>
    <row r="4518" spans="1:16" x14ac:dyDescent="0.25">
      <c r="A4518">
        <v>4517</v>
      </c>
      <c r="B4518">
        <v>0.3052766502883999</v>
      </c>
      <c r="C4518">
        <f t="shared" si="560"/>
        <v>6.0096954678785774</v>
      </c>
      <c r="D4518">
        <v>0.43955809198278756</v>
      </c>
      <c r="E4518" s="19">
        <f t="shared" si="561"/>
        <v>4.8095847037778663</v>
      </c>
      <c r="F4518">
        <v>0.54027509577281307</v>
      </c>
      <c r="G4518" s="20">
        <v>0.44600000000000001</v>
      </c>
      <c r="H4518">
        <v>0.46300000000000002</v>
      </c>
      <c r="I4518">
        <f t="shared" si="562"/>
        <v>1.186591757935306E-2</v>
      </c>
      <c r="J4518">
        <f t="shared" si="563"/>
        <v>1.1009087155618307E-2</v>
      </c>
      <c r="K4518">
        <v>6</v>
      </c>
      <c r="L4518">
        <v>6</v>
      </c>
      <c r="M4518">
        <f t="shared" si="564"/>
        <v>1.122490110029147E-2</v>
      </c>
      <c r="N4518">
        <f t="shared" si="565"/>
        <v>1.9524006492587217E-5</v>
      </c>
      <c r="O4518">
        <f t="shared" si="566"/>
        <v>2.0999734118554104E-5</v>
      </c>
      <c r="P4518">
        <f t="shared" si="567"/>
        <v>-1.8208888494458462</v>
      </c>
    </row>
    <row r="4519" spans="1:16" x14ac:dyDescent="0.25">
      <c r="A4519">
        <v>4518</v>
      </c>
      <c r="B4519">
        <v>0.83175145725882749</v>
      </c>
      <c r="C4519">
        <f t="shared" si="560"/>
        <v>2.1238836856814021</v>
      </c>
      <c r="D4519">
        <v>0.90551469466231271</v>
      </c>
      <c r="E4519" s="19">
        <f t="shared" si="561"/>
        <v>1.5644492725301684</v>
      </c>
      <c r="F4519">
        <v>0.81152165876119398</v>
      </c>
      <c r="G4519" s="20">
        <v>0.44600000000000001</v>
      </c>
      <c r="H4519">
        <v>0.46300000000000002</v>
      </c>
      <c r="I4519">
        <f t="shared" si="562"/>
        <v>1.186591757935306E-2</v>
      </c>
      <c r="J4519">
        <f t="shared" si="563"/>
        <v>1.1009087155618307E-2</v>
      </c>
      <c r="K4519">
        <v>6</v>
      </c>
      <c r="L4519">
        <v>6</v>
      </c>
      <c r="M4519">
        <f t="shared" si="564"/>
        <v>1.9681381026504675E-2</v>
      </c>
      <c r="N4519">
        <f t="shared" si="565"/>
        <v>5.5244707666601555E-5</v>
      </c>
      <c r="O4519">
        <f t="shared" si="566"/>
        <v>6.4559459851743032E-5</v>
      </c>
      <c r="P4519">
        <f t="shared" si="567"/>
        <v>-1.3150762943947059</v>
      </c>
    </row>
    <row r="4520" spans="1:16" x14ac:dyDescent="0.25">
      <c r="A4520">
        <v>4519</v>
      </c>
      <c r="B4520">
        <v>0.89873958555864131</v>
      </c>
      <c r="C4520">
        <f t="shared" si="560"/>
        <v>1.6206610563041248</v>
      </c>
      <c r="D4520">
        <v>2.3621326334421829E-2</v>
      </c>
      <c r="E4520" s="19">
        <f t="shared" si="561"/>
        <v>12.974244268466428</v>
      </c>
      <c r="F4520">
        <v>-1.3209182725404389</v>
      </c>
      <c r="G4520" s="20">
        <v>0.44600000000000001</v>
      </c>
      <c r="H4520">
        <v>0.46300000000000002</v>
      </c>
      <c r="I4520">
        <f t="shared" si="562"/>
        <v>1.186591757935306E-2</v>
      </c>
      <c r="J4520">
        <f t="shared" si="563"/>
        <v>1.1009087155618307E-2</v>
      </c>
      <c r="K4520">
        <v>6</v>
      </c>
      <c r="L4520">
        <v>6</v>
      </c>
      <c r="M4520">
        <f t="shared" si="564"/>
        <v>6.83431948511877E-3</v>
      </c>
      <c r="N4520">
        <f t="shared" si="565"/>
        <v>7.2398440671431278E-5</v>
      </c>
      <c r="O4520">
        <f t="shared" si="566"/>
        <v>7.7846538041123478E-6</v>
      </c>
      <c r="P4520">
        <f t="shared" si="567"/>
        <v>-0.75674477217359171</v>
      </c>
    </row>
    <row r="4521" spans="1:16" x14ac:dyDescent="0.25">
      <c r="A4521">
        <v>4520</v>
      </c>
      <c r="B4521">
        <v>0.51197851496932889</v>
      </c>
      <c r="C4521">
        <f t="shared" si="560"/>
        <v>4.2646278070390107</v>
      </c>
      <c r="D4521">
        <v>0.27124851222266305</v>
      </c>
      <c r="E4521" s="19">
        <f t="shared" si="561"/>
        <v>6.3769437268263722</v>
      </c>
      <c r="F4521">
        <v>-1.7145430319942534</v>
      </c>
      <c r="G4521" s="20">
        <v>0.44600000000000001</v>
      </c>
      <c r="H4521">
        <v>0.46300000000000002</v>
      </c>
      <c r="I4521">
        <f t="shared" si="562"/>
        <v>1.186591757935306E-2</v>
      </c>
      <c r="J4521">
        <f t="shared" si="563"/>
        <v>1.1009087155618307E-2</v>
      </c>
      <c r="K4521">
        <v>6</v>
      </c>
      <c r="L4521">
        <v>6</v>
      </c>
      <c r="M4521">
        <f t="shared" si="564"/>
        <v>9.7483254504316247E-3</v>
      </c>
      <c r="N4521">
        <f t="shared" si="565"/>
        <v>2.75131473700162E-5</v>
      </c>
      <c r="O4521">
        <f t="shared" si="566"/>
        <v>1.5838308181255488E-5</v>
      </c>
      <c r="P4521">
        <f t="shared" si="567"/>
        <v>-0.58585818420666413</v>
      </c>
    </row>
    <row r="4522" spans="1:16" x14ac:dyDescent="0.25">
      <c r="A4522">
        <v>4521</v>
      </c>
      <c r="B4522">
        <v>0.4693441572313608</v>
      </c>
      <c r="C4522">
        <f t="shared" si="560"/>
        <v>4.579298696168018</v>
      </c>
      <c r="D4522">
        <v>0.77263710440382094</v>
      </c>
      <c r="E4522" s="19">
        <f t="shared" si="561"/>
        <v>2.5255848802571155</v>
      </c>
      <c r="F4522">
        <v>5.820993465022184E-2</v>
      </c>
      <c r="G4522" s="20">
        <v>0.44600000000000001</v>
      </c>
      <c r="H4522">
        <v>0.46300000000000002</v>
      </c>
      <c r="I4522">
        <f t="shared" si="562"/>
        <v>1.186591757935306E-2</v>
      </c>
      <c r="J4522">
        <f t="shared" si="563"/>
        <v>1.1009087155618307E-2</v>
      </c>
      <c r="K4522">
        <v>6</v>
      </c>
      <c r="L4522">
        <v>6</v>
      </c>
      <c r="M4522">
        <f t="shared" si="564"/>
        <v>1.5490139453709001E-2</v>
      </c>
      <c r="N4522">
        <f t="shared" si="565"/>
        <v>2.5622555137431517E-5</v>
      </c>
      <c r="O4522">
        <f t="shared" si="566"/>
        <v>3.9990736715892028E-5</v>
      </c>
      <c r="P4522">
        <f t="shared" si="567"/>
        <v>-1.1279118791045888</v>
      </c>
    </row>
    <row r="4523" spans="1:16" x14ac:dyDescent="0.25">
      <c r="A4523">
        <v>4522</v>
      </c>
      <c r="B4523">
        <v>0.98663289284951328</v>
      </c>
      <c r="C4523">
        <f t="shared" si="560"/>
        <v>0.62908467870815976</v>
      </c>
      <c r="D4523">
        <v>0.88491470076601464</v>
      </c>
      <c r="E4523" s="19">
        <f t="shared" si="561"/>
        <v>1.7314446230938954</v>
      </c>
      <c r="F4523">
        <v>1.3145381672075018</v>
      </c>
      <c r="G4523" s="20">
        <v>0.44600000000000001</v>
      </c>
      <c r="H4523">
        <v>0.46300000000000002</v>
      </c>
      <c r="I4523">
        <f t="shared" si="562"/>
        <v>1.186591757935306E-2</v>
      </c>
      <c r="J4523">
        <f t="shared" si="563"/>
        <v>1.1009087155618307E-2</v>
      </c>
      <c r="K4523">
        <v>6</v>
      </c>
      <c r="L4523">
        <v>6</v>
      </c>
      <c r="M4523">
        <f t="shared" si="564"/>
        <v>1.870820021441803E-2</v>
      </c>
      <c r="N4523">
        <f t="shared" si="565"/>
        <v>1.8651437128349728E-4</v>
      </c>
      <c r="O4523">
        <f t="shared" si="566"/>
        <v>5.8332792543791808E-5</v>
      </c>
      <c r="P4523">
        <f t="shared" si="567"/>
        <v>-2.0081759694914445</v>
      </c>
    </row>
    <row r="4524" spans="1:16" x14ac:dyDescent="0.25">
      <c r="A4524">
        <v>4523</v>
      </c>
      <c r="B4524">
        <v>0.42435987426374094</v>
      </c>
      <c r="C4524">
        <f t="shared" si="560"/>
        <v>4.9309930648301741</v>
      </c>
      <c r="D4524">
        <v>0.15149388103885006</v>
      </c>
      <c r="E4524" s="19">
        <f t="shared" si="561"/>
        <v>8.087218842319194</v>
      </c>
      <c r="F4524">
        <v>-0.37163317756494507</v>
      </c>
      <c r="G4524" s="20">
        <v>0.44600000000000001</v>
      </c>
      <c r="H4524">
        <v>0.46300000000000002</v>
      </c>
      <c r="I4524">
        <f t="shared" si="562"/>
        <v>1.186591757935306E-2</v>
      </c>
      <c r="J4524">
        <f t="shared" si="563"/>
        <v>1.1009087155618307E-2</v>
      </c>
      <c r="K4524">
        <v>6</v>
      </c>
      <c r="L4524">
        <v>6</v>
      </c>
      <c r="M4524">
        <f t="shared" si="564"/>
        <v>8.6563880013965262E-3</v>
      </c>
      <c r="N4524">
        <f t="shared" si="565"/>
        <v>2.379507166014932E-5</v>
      </c>
      <c r="O4524">
        <f t="shared" si="566"/>
        <v>1.248884220512029E-5</v>
      </c>
      <c r="P4524">
        <f t="shared" si="567"/>
        <v>-1.7052638524306949</v>
      </c>
    </row>
    <row r="4525" spans="1:16" x14ac:dyDescent="0.25">
      <c r="A4525">
        <v>4524</v>
      </c>
      <c r="B4525">
        <v>0.16928617206335642</v>
      </c>
      <c r="C4525">
        <f t="shared" si="560"/>
        <v>7.7715050301212072</v>
      </c>
      <c r="D4525">
        <v>0.68340098269600513</v>
      </c>
      <c r="E4525" s="19">
        <f t="shared" si="561"/>
        <v>3.1076018820140145</v>
      </c>
      <c r="F4525">
        <v>6.1735363487969153E-2</v>
      </c>
      <c r="G4525" s="20">
        <v>0.44600000000000001</v>
      </c>
      <c r="H4525">
        <v>0.46300000000000002</v>
      </c>
      <c r="I4525">
        <f t="shared" si="562"/>
        <v>1.186591757935306E-2</v>
      </c>
      <c r="J4525">
        <f t="shared" si="563"/>
        <v>1.1009087155618307E-2</v>
      </c>
      <c r="K4525">
        <v>6</v>
      </c>
      <c r="L4525">
        <v>6</v>
      </c>
      <c r="M4525">
        <f t="shared" si="564"/>
        <v>1.3964443209544371E-2</v>
      </c>
      <c r="N4525">
        <f t="shared" si="565"/>
        <v>1.5097890676074535E-5</v>
      </c>
      <c r="O4525">
        <f t="shared" si="566"/>
        <v>3.2500945692098311E-5</v>
      </c>
      <c r="P4525">
        <f t="shared" si="567"/>
        <v>-1.2478781862109314</v>
      </c>
    </row>
    <row r="4526" spans="1:16" x14ac:dyDescent="0.25">
      <c r="A4526">
        <v>4525</v>
      </c>
      <c r="B4526">
        <v>0.17947935422833949</v>
      </c>
      <c r="C4526">
        <f t="shared" si="560"/>
        <v>7.6035730581218806</v>
      </c>
      <c r="D4526">
        <v>0.16644795068208867</v>
      </c>
      <c r="E4526" s="19">
        <f t="shared" si="561"/>
        <v>7.8198424047106982</v>
      </c>
      <c r="F4526">
        <v>-1.769653863448184</v>
      </c>
      <c r="G4526" s="20">
        <v>0.44600000000000001</v>
      </c>
      <c r="H4526">
        <v>0.46300000000000002</v>
      </c>
      <c r="I4526">
        <f t="shared" si="562"/>
        <v>1.186591757935306E-2</v>
      </c>
      <c r="J4526">
        <f t="shared" si="563"/>
        <v>1.1009087155618307E-2</v>
      </c>
      <c r="K4526">
        <v>6</v>
      </c>
      <c r="L4526">
        <v>6</v>
      </c>
      <c r="M4526">
        <f t="shared" si="564"/>
        <v>8.8031339809538488E-3</v>
      </c>
      <c r="N4526">
        <f t="shared" si="565"/>
        <v>1.5431341612217669E-5</v>
      </c>
      <c r="O4526">
        <f t="shared" si="566"/>
        <v>1.2915861314437395E-5</v>
      </c>
      <c r="P4526">
        <f t="shared" si="567"/>
        <v>-0.86082896711596579</v>
      </c>
    </row>
    <row r="4527" spans="1:16" x14ac:dyDescent="0.25">
      <c r="A4527">
        <v>4526</v>
      </c>
      <c r="B4527">
        <v>0.65575121311075169</v>
      </c>
      <c r="C4527">
        <f t="shared" si="560"/>
        <v>3.2875310094053245</v>
      </c>
      <c r="D4527">
        <v>0.75975829340495005</v>
      </c>
      <c r="E4527" s="19">
        <f t="shared" si="561"/>
        <v>2.6105722675983518</v>
      </c>
      <c r="F4527">
        <v>-0.83113718574168161</v>
      </c>
      <c r="G4527" s="20">
        <v>0.44600000000000001</v>
      </c>
      <c r="H4527">
        <v>0.46300000000000002</v>
      </c>
      <c r="I4527">
        <f t="shared" si="562"/>
        <v>1.186591757935306E-2</v>
      </c>
      <c r="J4527">
        <f t="shared" si="563"/>
        <v>1.1009087155618307E-2</v>
      </c>
      <c r="K4527">
        <v>6</v>
      </c>
      <c r="L4527">
        <v>6</v>
      </c>
      <c r="M4527">
        <f t="shared" si="564"/>
        <v>1.5235911874618731E-2</v>
      </c>
      <c r="N4527">
        <f t="shared" si="565"/>
        <v>3.5690411131531054E-5</v>
      </c>
      <c r="O4527">
        <f t="shared" si="566"/>
        <v>3.8688835108524677E-5</v>
      </c>
      <c r="P4527">
        <f t="shared" si="567"/>
        <v>-0.64531680970199468</v>
      </c>
    </row>
    <row r="4528" spans="1:16" x14ac:dyDescent="0.25">
      <c r="A4528">
        <v>4527</v>
      </c>
      <c r="B4528">
        <v>0.48146000549333173</v>
      </c>
      <c r="C4528">
        <f t="shared" si="560"/>
        <v>4.4882282188697324</v>
      </c>
      <c r="D4528">
        <v>0.51600695822016052</v>
      </c>
      <c r="E4528" s="19">
        <f t="shared" si="561"/>
        <v>4.2356776114123385</v>
      </c>
      <c r="F4528">
        <v>0.74755917012225837</v>
      </c>
      <c r="G4528" s="20">
        <v>0.44600000000000001</v>
      </c>
      <c r="H4528">
        <v>0.46300000000000002</v>
      </c>
      <c r="I4528">
        <f t="shared" si="562"/>
        <v>1.186591757935306E-2</v>
      </c>
      <c r="J4528">
        <f t="shared" si="563"/>
        <v>1.1009087155618307E-2</v>
      </c>
      <c r="K4528">
        <v>6</v>
      </c>
      <c r="L4528">
        <v>6</v>
      </c>
      <c r="M4528">
        <f t="shared" si="564"/>
        <v>1.1961203063231604E-2</v>
      </c>
      <c r="N4528">
        <f t="shared" si="565"/>
        <v>2.6142461481800783E-5</v>
      </c>
      <c r="O4528">
        <f t="shared" si="566"/>
        <v>2.3845063119976852E-5</v>
      </c>
      <c r="P4528">
        <f t="shared" si="567"/>
        <v>-1.863138847457837</v>
      </c>
    </row>
    <row r="4529" spans="1:16" x14ac:dyDescent="0.25">
      <c r="A4529">
        <v>4528</v>
      </c>
      <c r="B4529">
        <v>0.41615039521469771</v>
      </c>
      <c r="C4529">
        <f t="shared" si="560"/>
        <v>4.9977864220212824</v>
      </c>
      <c r="D4529">
        <v>0.14825891903439437</v>
      </c>
      <c r="E4529" s="19">
        <f t="shared" si="561"/>
        <v>8.1481245534884028</v>
      </c>
      <c r="F4529">
        <v>0.95457380666630343</v>
      </c>
      <c r="G4529" s="20">
        <v>0.44600000000000001</v>
      </c>
      <c r="H4529">
        <v>0.46300000000000002</v>
      </c>
      <c r="I4529">
        <f t="shared" si="562"/>
        <v>1.186591757935306E-2</v>
      </c>
      <c r="J4529">
        <f t="shared" si="563"/>
        <v>1.1009087155618307E-2</v>
      </c>
      <c r="K4529">
        <v>6</v>
      </c>
      <c r="L4529">
        <v>6</v>
      </c>
      <c r="M4529">
        <f t="shared" si="564"/>
        <v>8.6239748744456699E-3</v>
      </c>
      <c r="N4529">
        <f t="shared" si="565"/>
        <v>2.3477060327415818E-5</v>
      </c>
      <c r="O4529">
        <f t="shared" si="566"/>
        <v>1.2395490439178366E-5</v>
      </c>
      <c r="P4529">
        <f t="shared" si="567"/>
        <v>-2.6342024267739244</v>
      </c>
    </row>
    <row r="4530" spans="1:16" x14ac:dyDescent="0.25">
      <c r="A4530">
        <v>4529</v>
      </c>
      <c r="B4530">
        <v>0.35062715536973177</v>
      </c>
      <c r="C4530">
        <f t="shared" si="560"/>
        <v>5.5672579421305688</v>
      </c>
      <c r="D4530">
        <v>0.52058473464156008</v>
      </c>
      <c r="E4530" s="19">
        <f t="shared" si="561"/>
        <v>4.2029272652065641</v>
      </c>
      <c r="F4530">
        <v>2.2773201635573059</v>
      </c>
      <c r="G4530" s="20">
        <v>0.44600000000000001</v>
      </c>
      <c r="H4530">
        <v>0.46300000000000002</v>
      </c>
      <c r="I4530">
        <f t="shared" si="562"/>
        <v>1.186591757935306E-2</v>
      </c>
      <c r="J4530">
        <f t="shared" si="563"/>
        <v>1.1009087155618307E-2</v>
      </c>
      <c r="K4530">
        <v>6</v>
      </c>
      <c r="L4530">
        <v>6</v>
      </c>
      <c r="M4530">
        <f t="shared" si="564"/>
        <v>1.2007715095451921E-2</v>
      </c>
      <c r="N4530">
        <f t="shared" si="565"/>
        <v>2.1075605720619848E-5</v>
      </c>
      <c r="O4530">
        <f t="shared" si="566"/>
        <v>2.4030870302257322E-5</v>
      </c>
      <c r="P4530">
        <f t="shared" si="567"/>
        <v>-2.6895034178673547</v>
      </c>
    </row>
    <row r="4531" spans="1:16" x14ac:dyDescent="0.25">
      <c r="A4531">
        <v>4530</v>
      </c>
      <c r="B4531">
        <v>0.90911587878048039</v>
      </c>
      <c r="C4531">
        <f t="shared" si="560"/>
        <v>1.5339770642566144</v>
      </c>
      <c r="D4531">
        <v>0.17972350230414746</v>
      </c>
      <c r="E4531" s="19">
        <f t="shared" si="561"/>
        <v>7.5996540586410219</v>
      </c>
      <c r="F4531">
        <v>-1.1298197932774201</v>
      </c>
      <c r="G4531" s="20">
        <v>0.44600000000000001</v>
      </c>
      <c r="H4531">
        <v>0.46300000000000002</v>
      </c>
      <c r="I4531">
        <f t="shared" si="562"/>
        <v>1.186591757935306E-2</v>
      </c>
      <c r="J4531">
        <f t="shared" si="563"/>
        <v>1.1009087155618307E-2</v>
      </c>
      <c r="K4531">
        <v>6</v>
      </c>
      <c r="L4531">
        <v>6</v>
      </c>
      <c r="M4531">
        <f t="shared" si="564"/>
        <v>8.9297520559022906E-3</v>
      </c>
      <c r="N4531">
        <f t="shared" si="565"/>
        <v>7.6489626909900774E-5</v>
      </c>
      <c r="O4531">
        <f t="shared" si="566"/>
        <v>1.3290078629981866E-5</v>
      </c>
      <c r="P4531">
        <f t="shared" si="567"/>
        <v>-0.70491477655698465</v>
      </c>
    </row>
    <row r="4532" spans="1:16" x14ac:dyDescent="0.25">
      <c r="A4532">
        <v>4531</v>
      </c>
      <c r="B4532">
        <v>0.91509750663777578</v>
      </c>
      <c r="C4532">
        <f t="shared" si="560"/>
        <v>1.4823507159121907</v>
      </c>
      <c r="D4532">
        <v>0.62349314859462268</v>
      </c>
      <c r="E4532" s="19">
        <f t="shared" si="561"/>
        <v>3.499302648219349</v>
      </c>
      <c r="F4532">
        <v>8.0065092333825305E-2</v>
      </c>
      <c r="G4532" s="20">
        <v>0.44600000000000001</v>
      </c>
      <c r="H4532">
        <v>0.46300000000000002</v>
      </c>
      <c r="I4532">
        <f t="shared" si="562"/>
        <v>1.186591757935306E-2</v>
      </c>
      <c r="J4532">
        <f t="shared" si="563"/>
        <v>1.1009087155618307E-2</v>
      </c>
      <c r="K4532">
        <v>6</v>
      </c>
      <c r="L4532">
        <v>6</v>
      </c>
      <c r="M4532">
        <f t="shared" si="564"/>
        <v>1.315968698652353E-2</v>
      </c>
      <c r="N4532">
        <f t="shared" si="565"/>
        <v>7.9153557976413262E-5</v>
      </c>
      <c r="O4532">
        <f t="shared" si="566"/>
        <v>2.8862893597212785E-5</v>
      </c>
      <c r="P4532">
        <f t="shared" si="567"/>
        <v>-1.3550568669692653</v>
      </c>
    </row>
    <row r="4533" spans="1:16" x14ac:dyDescent="0.25">
      <c r="A4533">
        <v>4532</v>
      </c>
      <c r="B4533">
        <v>5.1698355052339245E-2</v>
      </c>
      <c r="C4533">
        <f t="shared" si="560"/>
        <v>10.983989258101461</v>
      </c>
      <c r="D4533">
        <v>0.28003784295175022</v>
      </c>
      <c r="E4533" s="19">
        <f t="shared" si="561"/>
        <v>6.2786901005287676</v>
      </c>
      <c r="F4533">
        <v>-0.44025910028722137</v>
      </c>
      <c r="G4533" s="20">
        <v>0.44600000000000001</v>
      </c>
      <c r="H4533">
        <v>0.46300000000000002</v>
      </c>
      <c r="I4533">
        <f t="shared" si="562"/>
        <v>1.186591757935306E-2</v>
      </c>
      <c r="J4533">
        <f t="shared" si="563"/>
        <v>1.1009087155618307E-2</v>
      </c>
      <c r="K4533">
        <v>6</v>
      </c>
      <c r="L4533">
        <v>6</v>
      </c>
      <c r="M4533">
        <f t="shared" si="564"/>
        <v>9.8243038966538201E-3</v>
      </c>
      <c r="N4533">
        <f t="shared" si="565"/>
        <v>1.0682214865313325E-5</v>
      </c>
      <c r="O4533">
        <f t="shared" si="566"/>
        <v>1.6086157842301239E-5</v>
      </c>
      <c r="P4533">
        <f t="shared" si="567"/>
        <v>-1.4985469248131658</v>
      </c>
    </row>
    <row r="4534" spans="1:16" x14ac:dyDescent="0.25">
      <c r="A4534">
        <v>4533</v>
      </c>
      <c r="B4534">
        <v>8.1911679433576468E-2</v>
      </c>
      <c r="C4534">
        <f t="shared" si="560"/>
        <v>9.7735555120215452</v>
      </c>
      <c r="D4534">
        <v>9.256263924069949E-2</v>
      </c>
      <c r="E4534" s="19">
        <f t="shared" si="561"/>
        <v>9.4454404648165298</v>
      </c>
      <c r="F4534">
        <v>2.0269726519472897</v>
      </c>
      <c r="G4534" s="20">
        <v>0.44600000000000001</v>
      </c>
      <c r="H4534">
        <v>0.46300000000000002</v>
      </c>
      <c r="I4534">
        <f t="shared" si="562"/>
        <v>1.186591757935306E-2</v>
      </c>
      <c r="J4534">
        <f t="shared" si="563"/>
        <v>1.1009087155618307E-2</v>
      </c>
      <c r="K4534">
        <v>6</v>
      </c>
      <c r="L4534">
        <v>6</v>
      </c>
      <c r="M4534">
        <f t="shared" si="564"/>
        <v>8.009865150120702E-3</v>
      </c>
      <c r="N4534">
        <f t="shared" si="565"/>
        <v>1.2005184110226054E-5</v>
      </c>
      <c r="O4534">
        <f t="shared" si="566"/>
        <v>1.0692989953853023E-5</v>
      </c>
      <c r="P4534">
        <f t="shared" si="567"/>
        <v>-3.3280241776328898</v>
      </c>
    </row>
    <row r="4535" spans="1:16" x14ac:dyDescent="0.25">
      <c r="A4535">
        <v>4534</v>
      </c>
      <c r="B4535">
        <v>0.4595782341990417</v>
      </c>
      <c r="C4535">
        <f t="shared" si="560"/>
        <v>4.6537584546089272</v>
      </c>
      <c r="D4535">
        <v>0.57176427503280736</v>
      </c>
      <c r="E4535" s="19">
        <f t="shared" si="561"/>
        <v>3.8462063607377361</v>
      </c>
      <c r="F4535">
        <v>-0.75802063292940147</v>
      </c>
      <c r="G4535" s="20">
        <v>0.44600000000000001</v>
      </c>
      <c r="H4535">
        <v>0.46300000000000002</v>
      </c>
      <c r="I4535">
        <f t="shared" si="562"/>
        <v>1.186591757935306E-2</v>
      </c>
      <c r="J4535">
        <f t="shared" si="563"/>
        <v>1.1009087155618307E-2</v>
      </c>
      <c r="K4535">
        <v>6</v>
      </c>
      <c r="L4535">
        <v>6</v>
      </c>
      <c r="M4535">
        <f t="shared" si="564"/>
        <v>1.2552204935306588E-2</v>
      </c>
      <c r="N4535">
        <f t="shared" si="565"/>
        <v>2.5212596329990073E-5</v>
      </c>
      <c r="O4535">
        <f t="shared" si="566"/>
        <v>2.6259641456322511E-5</v>
      </c>
      <c r="P4535">
        <f t="shared" si="567"/>
        <v>-0.9210847879189652</v>
      </c>
    </row>
    <row r="4536" spans="1:16" x14ac:dyDescent="0.25">
      <c r="A4536">
        <v>4535</v>
      </c>
      <c r="B4536">
        <v>5.5848872341074864E-2</v>
      </c>
      <c r="C4536">
        <f t="shared" si="560"/>
        <v>10.783346886903326</v>
      </c>
      <c r="D4536">
        <v>9.4180120242927337E-2</v>
      </c>
      <c r="E4536" s="19">
        <f t="shared" si="561"/>
        <v>9.3986882028112912</v>
      </c>
      <c r="F4536">
        <v>-0.11966108104388695</v>
      </c>
      <c r="G4536" s="20">
        <v>0.44600000000000001</v>
      </c>
      <c r="H4536">
        <v>0.46300000000000002</v>
      </c>
      <c r="I4536">
        <f t="shared" si="562"/>
        <v>1.186591757935306E-2</v>
      </c>
      <c r="J4536">
        <f t="shared" si="563"/>
        <v>1.1009087155618307E-2</v>
      </c>
      <c r="K4536">
        <v>6</v>
      </c>
      <c r="L4536">
        <v>6</v>
      </c>
      <c r="M4536">
        <f t="shared" si="564"/>
        <v>8.0297623295973019E-3</v>
      </c>
      <c r="N4536">
        <f t="shared" si="565"/>
        <v>1.0880975504538197E-5</v>
      </c>
      <c r="O4536">
        <f t="shared" si="566"/>
        <v>1.0746180511636651E-5</v>
      </c>
      <c r="P4536">
        <f t="shared" si="567"/>
        <v>-2.0478210180407586</v>
      </c>
    </row>
    <row r="4537" spans="1:16" x14ac:dyDescent="0.25">
      <c r="A4537">
        <v>4536</v>
      </c>
      <c r="B4537">
        <v>0.17645802179021577</v>
      </c>
      <c r="C4537">
        <f t="shared" si="560"/>
        <v>7.6524599174007299</v>
      </c>
      <c r="D4537">
        <v>1.5472884304330577E-2</v>
      </c>
      <c r="E4537" s="19">
        <f t="shared" si="561"/>
        <v>14.021585129006793</v>
      </c>
      <c r="F4537">
        <v>0.67966084316140041</v>
      </c>
      <c r="G4537" s="20">
        <v>0.44600000000000001</v>
      </c>
      <c r="H4537">
        <v>0.46300000000000002</v>
      </c>
      <c r="I4537">
        <f t="shared" si="562"/>
        <v>1.186591757935306E-2</v>
      </c>
      <c r="J4537">
        <f t="shared" si="563"/>
        <v>1.1009087155618307E-2</v>
      </c>
      <c r="K4537">
        <v>6</v>
      </c>
      <c r="L4537">
        <v>6</v>
      </c>
      <c r="M4537">
        <f t="shared" si="564"/>
        <v>6.5741219435273114E-3</v>
      </c>
      <c r="N4537">
        <f t="shared" si="565"/>
        <v>1.5332760262687831E-5</v>
      </c>
      <c r="O4537">
        <f t="shared" si="566"/>
        <v>7.2031798880612191E-6</v>
      </c>
      <c r="P4537">
        <f t="shared" si="567"/>
        <v>-3.076682854589992</v>
      </c>
    </row>
    <row r="4538" spans="1:16" x14ac:dyDescent="0.25">
      <c r="A4538">
        <v>4537</v>
      </c>
      <c r="B4538">
        <v>0.29493087557603687</v>
      </c>
      <c r="C4538">
        <f t="shared" si="560"/>
        <v>6.1177343657686327</v>
      </c>
      <c r="D4538">
        <v>0.17990661336100344</v>
      </c>
      <c r="E4538" s="19">
        <f t="shared" si="561"/>
        <v>7.596717856253643</v>
      </c>
      <c r="F4538">
        <v>0.73027194957830943</v>
      </c>
      <c r="G4538" s="20">
        <v>0.44600000000000001</v>
      </c>
      <c r="H4538">
        <v>0.46300000000000002</v>
      </c>
      <c r="I4538">
        <f t="shared" si="562"/>
        <v>1.186591757935306E-2</v>
      </c>
      <c r="J4538">
        <f t="shared" si="563"/>
        <v>1.1009087155618307E-2</v>
      </c>
      <c r="K4538">
        <v>6</v>
      </c>
      <c r="L4538">
        <v>6</v>
      </c>
      <c r="M4538">
        <f t="shared" si="564"/>
        <v>8.9314776054596583E-3</v>
      </c>
      <c r="N4538">
        <f t="shared" si="565"/>
        <v>1.9179213466649356E-5</v>
      </c>
      <c r="O4538">
        <f t="shared" si="566"/>
        <v>1.3295215369471234E-5</v>
      </c>
      <c r="P4538">
        <f t="shared" si="567"/>
        <v>-2.3693226871913446</v>
      </c>
    </row>
    <row r="4539" spans="1:16" x14ac:dyDescent="0.25">
      <c r="A4539">
        <v>4538</v>
      </c>
      <c r="B4539">
        <v>0.37305825983458968</v>
      </c>
      <c r="C4539">
        <f t="shared" si="560"/>
        <v>5.3642743980446639</v>
      </c>
      <c r="D4539">
        <v>0.2196111941892758</v>
      </c>
      <c r="E4539" s="19">
        <f t="shared" si="561"/>
        <v>7.013864957641343</v>
      </c>
      <c r="F4539">
        <v>1.2030682228214573</v>
      </c>
      <c r="G4539" s="20">
        <v>0.44600000000000001</v>
      </c>
      <c r="H4539">
        <v>0.46300000000000002</v>
      </c>
      <c r="I4539">
        <f t="shared" si="562"/>
        <v>1.186591757935306E-2</v>
      </c>
      <c r="J4539">
        <f t="shared" si="563"/>
        <v>1.1009087155618307E-2</v>
      </c>
      <c r="K4539">
        <v>6</v>
      </c>
      <c r="L4539">
        <v>6</v>
      </c>
      <c r="M4539">
        <f t="shared" si="564"/>
        <v>9.2951758883877342E-3</v>
      </c>
      <c r="N4539">
        <f t="shared" si="565"/>
        <v>2.1873104287152534E-5</v>
      </c>
      <c r="O4539">
        <f t="shared" si="566"/>
        <v>1.4400049132677452E-5</v>
      </c>
      <c r="P4539">
        <f t="shared" si="567"/>
        <v>-2.608422160114729</v>
      </c>
    </row>
    <row r="4540" spans="1:16" x14ac:dyDescent="0.25">
      <c r="A4540">
        <v>4539</v>
      </c>
      <c r="B4540">
        <v>0.71459089938047426</v>
      </c>
      <c r="C4540">
        <f t="shared" si="560"/>
        <v>2.90524884403552</v>
      </c>
      <c r="D4540">
        <v>4.791405987731559E-2</v>
      </c>
      <c r="E4540" s="19">
        <f t="shared" si="561"/>
        <v>11.180623306430457</v>
      </c>
      <c r="F4540">
        <v>0.90633648142102174</v>
      </c>
      <c r="G4540" s="20">
        <v>0.44600000000000001</v>
      </c>
      <c r="H4540">
        <v>0.46300000000000002</v>
      </c>
      <c r="I4540">
        <f t="shared" si="562"/>
        <v>1.186591757935306E-2</v>
      </c>
      <c r="J4540">
        <f t="shared" si="563"/>
        <v>1.1009087155618307E-2</v>
      </c>
      <c r="K4540">
        <v>6</v>
      </c>
      <c r="L4540">
        <v>6</v>
      </c>
      <c r="M4540">
        <f t="shared" si="564"/>
        <v>7.3621269884758854E-3</v>
      </c>
      <c r="N4540">
        <f t="shared" si="565"/>
        <v>4.0386672409910361E-5</v>
      </c>
      <c r="O4540">
        <f t="shared" si="566"/>
        <v>9.033485632407502E-6</v>
      </c>
      <c r="P4540">
        <f t="shared" si="567"/>
        <v>-3.1745577973156354</v>
      </c>
    </row>
    <row r="4541" spans="1:16" x14ac:dyDescent="0.25">
      <c r="A4541">
        <v>4540</v>
      </c>
      <c r="B4541">
        <v>0.83309427167577133</v>
      </c>
      <c r="C4541">
        <f t="shared" si="560"/>
        <v>2.1144397804030581</v>
      </c>
      <c r="D4541">
        <v>0.58149967955565052</v>
      </c>
      <c r="E4541" s="19">
        <f t="shared" si="561"/>
        <v>3.7800364866583598</v>
      </c>
      <c r="F4541">
        <v>-0.48599304136587307</v>
      </c>
      <c r="G4541" s="20">
        <v>0.44600000000000001</v>
      </c>
      <c r="H4541">
        <v>0.46300000000000002</v>
      </c>
      <c r="I4541">
        <f t="shared" si="562"/>
        <v>1.186591757935306E-2</v>
      </c>
      <c r="J4541">
        <f t="shared" si="563"/>
        <v>1.1009087155618307E-2</v>
      </c>
      <c r="K4541">
        <v>6</v>
      </c>
      <c r="L4541">
        <v>6</v>
      </c>
      <c r="M4541">
        <f t="shared" si="564"/>
        <v>1.2661592034940732E-2</v>
      </c>
      <c r="N4541">
        <f t="shared" si="565"/>
        <v>5.5491451882808903E-5</v>
      </c>
      <c r="O4541">
        <f t="shared" si="566"/>
        <v>2.6719318809879097E-5</v>
      </c>
      <c r="P4541">
        <f t="shared" si="567"/>
        <v>-0.99462164866761305</v>
      </c>
    </row>
    <row r="4542" spans="1:16" x14ac:dyDescent="0.25">
      <c r="A4542">
        <v>4541</v>
      </c>
      <c r="B4542">
        <v>0.93649098178044987</v>
      </c>
      <c r="C4542">
        <f t="shared" si="560"/>
        <v>1.2847702247216397</v>
      </c>
      <c r="D4542">
        <v>0.84279915768913849</v>
      </c>
      <c r="E4542" s="19">
        <f t="shared" si="561"/>
        <v>2.0456068627069728</v>
      </c>
      <c r="F4542">
        <v>2.5008193915709853</v>
      </c>
      <c r="G4542" s="20">
        <v>0.44600000000000001</v>
      </c>
      <c r="H4542">
        <v>0.46300000000000002</v>
      </c>
      <c r="I4542">
        <f t="shared" si="562"/>
        <v>1.186591757935306E-2</v>
      </c>
      <c r="J4542">
        <f t="shared" si="563"/>
        <v>1.1009087155618307E-2</v>
      </c>
      <c r="K4542">
        <v>6</v>
      </c>
      <c r="L4542">
        <v>6</v>
      </c>
      <c r="M4542">
        <f t="shared" si="564"/>
        <v>1.72117577967188E-2</v>
      </c>
      <c r="N4542">
        <f t="shared" si="565"/>
        <v>9.1326317403374538E-5</v>
      </c>
      <c r="O4542">
        <f t="shared" si="566"/>
        <v>4.9374101075485077E-5</v>
      </c>
      <c r="P4542">
        <f t="shared" si="567"/>
        <v>-2.7111711510978762</v>
      </c>
    </row>
    <row r="4543" spans="1:16" x14ac:dyDescent="0.25">
      <c r="A4543">
        <v>4542</v>
      </c>
      <c r="B4543">
        <v>8.4963530381176183E-2</v>
      </c>
      <c r="C4543">
        <f t="shared" si="560"/>
        <v>9.6756916125582464</v>
      </c>
      <c r="D4543">
        <v>0.22061830500198371</v>
      </c>
      <c r="E4543" s="19">
        <f t="shared" si="561"/>
        <v>7.0002958651292415</v>
      </c>
      <c r="F4543">
        <v>0.89943796410807408</v>
      </c>
      <c r="G4543" s="20">
        <v>0.44600000000000001</v>
      </c>
      <c r="H4543">
        <v>0.46300000000000002</v>
      </c>
      <c r="I4543">
        <f t="shared" si="562"/>
        <v>1.186591757935306E-2</v>
      </c>
      <c r="J4543">
        <f t="shared" si="563"/>
        <v>1.1009087155618307E-2</v>
      </c>
      <c r="K4543">
        <v>6</v>
      </c>
      <c r="L4543">
        <v>6</v>
      </c>
      <c r="M4543">
        <f t="shared" si="564"/>
        <v>9.3041802250051764E-3</v>
      </c>
      <c r="N4543">
        <f t="shared" si="565"/>
        <v>1.212660944888367E-5</v>
      </c>
      <c r="O4543">
        <f t="shared" si="566"/>
        <v>1.4427961609896227E-5</v>
      </c>
      <c r="P4543">
        <f t="shared" si="567"/>
        <v>-2.3252887112423481</v>
      </c>
    </row>
    <row r="4544" spans="1:16" x14ac:dyDescent="0.25">
      <c r="A4544">
        <v>4543</v>
      </c>
      <c r="B4544">
        <v>0.25711844233527636</v>
      </c>
      <c r="C4544">
        <f t="shared" si="560"/>
        <v>6.5404787329873519</v>
      </c>
      <c r="D4544">
        <v>0.85927915280617695</v>
      </c>
      <c r="E4544" s="19">
        <f t="shared" si="561"/>
        <v>1.9260556327640703</v>
      </c>
      <c r="F4544">
        <v>-0.99016688182018697</v>
      </c>
      <c r="G4544" s="20">
        <v>0.44600000000000001</v>
      </c>
      <c r="H4544">
        <v>0.46300000000000002</v>
      </c>
      <c r="I4544">
        <f t="shared" si="562"/>
        <v>1.186591757935306E-2</v>
      </c>
      <c r="J4544">
        <f t="shared" si="563"/>
        <v>1.1009087155618307E-2</v>
      </c>
      <c r="K4544">
        <v>6</v>
      </c>
      <c r="L4544">
        <v>6</v>
      </c>
      <c r="M4544">
        <f t="shared" si="564"/>
        <v>1.7737887595271964E-2</v>
      </c>
      <c r="N4544">
        <f t="shared" si="565"/>
        <v>1.7939563466746649E-5</v>
      </c>
      <c r="O4544">
        <f t="shared" si="566"/>
        <v>5.2438776057083838E-5</v>
      </c>
      <c r="P4544">
        <f t="shared" si="567"/>
        <v>-0.49009848794379723</v>
      </c>
    </row>
    <row r="4545" spans="1:16" x14ac:dyDescent="0.25">
      <c r="A4545">
        <v>4544</v>
      </c>
      <c r="B4545">
        <v>0.40681173131504256</v>
      </c>
      <c r="C4545">
        <f t="shared" si="560"/>
        <v>5.074868170367977</v>
      </c>
      <c r="D4545">
        <v>0.35489974669637137</v>
      </c>
      <c r="E4545" s="19">
        <f t="shared" si="561"/>
        <v>5.527867844602083</v>
      </c>
      <c r="F4545">
        <v>2.4008295440580696</v>
      </c>
      <c r="G4545" s="20">
        <v>0.44600000000000001</v>
      </c>
      <c r="H4545">
        <v>0.46300000000000002</v>
      </c>
      <c r="I4545">
        <f t="shared" si="562"/>
        <v>1.186591757935306E-2</v>
      </c>
      <c r="J4545">
        <f t="shared" si="563"/>
        <v>1.1009087155618307E-2</v>
      </c>
      <c r="K4545">
        <v>6</v>
      </c>
      <c r="L4545">
        <v>6</v>
      </c>
      <c r="M4545">
        <f t="shared" si="564"/>
        <v>1.0470260479422894E-2</v>
      </c>
      <c r="N4545">
        <f t="shared" si="565"/>
        <v>2.3120469220942448E-5</v>
      </c>
      <c r="O4545">
        <f t="shared" si="566"/>
        <v>1.8271059084494155E-5</v>
      </c>
      <c r="P4545">
        <f t="shared" si="567"/>
        <v>-3.0988757732863017</v>
      </c>
    </row>
    <row r="4546" spans="1:16" x14ac:dyDescent="0.25">
      <c r="A4546">
        <v>4545</v>
      </c>
      <c r="B4546">
        <v>0.90203558458204902</v>
      </c>
      <c r="C4546">
        <f t="shared" si="560"/>
        <v>1.5934890826419654</v>
      </c>
      <c r="D4546">
        <v>0.94909512619403669</v>
      </c>
      <c r="E4546" s="19">
        <f t="shared" si="561"/>
        <v>1.1552788146854676</v>
      </c>
      <c r="F4546">
        <v>-2.4101609596982598E-3</v>
      </c>
      <c r="G4546" s="20">
        <v>0.44600000000000001</v>
      </c>
      <c r="H4546">
        <v>0.46300000000000002</v>
      </c>
      <c r="I4546">
        <f t="shared" si="562"/>
        <v>1.186591757935306E-2</v>
      </c>
      <c r="J4546">
        <f t="shared" si="563"/>
        <v>1.1009087155618307E-2</v>
      </c>
      <c r="K4546">
        <v>6</v>
      </c>
      <c r="L4546">
        <v>6</v>
      </c>
      <c r="M4546">
        <f t="shared" si="564"/>
        <v>2.2903028176867356E-2</v>
      </c>
      <c r="N4546">
        <f t="shared" si="565"/>
        <v>7.3632969696157277E-5</v>
      </c>
      <c r="O4546">
        <f t="shared" si="566"/>
        <v>8.7424783278396674E-5</v>
      </c>
      <c r="P4546">
        <f t="shared" si="567"/>
        <v>-0.7409244258101495</v>
      </c>
    </row>
    <row r="4547" spans="1:16" x14ac:dyDescent="0.25">
      <c r="A4547">
        <v>4546</v>
      </c>
      <c r="B4547">
        <v>0.25510422070986055</v>
      </c>
      <c r="C4547">
        <f t="shared" ref="C4547:C4610" si="568">CHIINV(B4547,6-1)</f>
        <v>6.5643874857796698</v>
      </c>
      <c r="D4547">
        <v>0.47550889614551223</v>
      </c>
      <c r="E4547" s="19">
        <f t="shared" ref="E4547:E4610" si="569">CHIINV(D4547,6-1)</f>
        <v>4.5327853122249691</v>
      </c>
      <c r="F4547">
        <v>0.4721789537143195</v>
      </c>
      <c r="G4547" s="20">
        <v>0.44600000000000001</v>
      </c>
      <c r="H4547">
        <v>0.46300000000000002</v>
      </c>
      <c r="I4547">
        <f t="shared" ref="I4547:I4610" si="570">SQRT(0.0001408)</f>
        <v>1.186591757935306E-2</v>
      </c>
      <c r="J4547">
        <f t="shared" ref="J4547:J4610" si="571">SQRT(0.0001212)</f>
        <v>1.1009087155618307E-2</v>
      </c>
      <c r="K4547">
        <v>6</v>
      </c>
      <c r="L4547">
        <v>6</v>
      </c>
      <c r="M4547">
        <f t="shared" ref="M4547:M4610" si="572">SQRT((L4547-1)*J4547^2/E4547)</f>
        <v>1.1562553017854868E-2</v>
      </c>
      <c r="N4547">
        <f t="shared" ref="N4547:N4610" si="573">((K4547-1)*I4547^2)/(K4547*C4547)</f>
        <v>1.7874224150769691E-5</v>
      </c>
      <c r="O4547">
        <f t="shared" ref="O4547:O4610" si="574">((L4547-1)*J4547^2)/(L4547*E4547)</f>
        <v>2.2282105381784121E-5</v>
      </c>
      <c r="P4547">
        <f t="shared" ref="P4547:P4610" si="575">(G4547-H4547-F4547*SQRT(N4547+O4547))/M4547</f>
        <v>-1.7290430427615289</v>
      </c>
    </row>
    <row r="4548" spans="1:16" x14ac:dyDescent="0.25">
      <c r="A4548">
        <v>4547</v>
      </c>
      <c r="B4548">
        <v>0.16562395092623677</v>
      </c>
      <c r="C4548">
        <f t="shared" si="568"/>
        <v>7.8340116493059222</v>
      </c>
      <c r="D4548">
        <v>0.81279946287423321</v>
      </c>
      <c r="E4548" s="19">
        <f t="shared" si="569"/>
        <v>2.2553667059014111</v>
      </c>
      <c r="F4548">
        <v>-0.21942469174973667</v>
      </c>
      <c r="G4548" s="20">
        <v>0.44600000000000001</v>
      </c>
      <c r="H4548">
        <v>0.46300000000000002</v>
      </c>
      <c r="I4548">
        <f t="shared" si="570"/>
        <v>1.186591757935306E-2</v>
      </c>
      <c r="J4548">
        <f t="shared" si="571"/>
        <v>1.1009087155618307E-2</v>
      </c>
      <c r="K4548">
        <v>6</v>
      </c>
      <c r="L4548">
        <v>6</v>
      </c>
      <c r="M4548">
        <f t="shared" si="572"/>
        <v>1.6391840879018068E-2</v>
      </c>
      <c r="N4548">
        <f t="shared" si="573"/>
        <v>1.4977426456051901E-5</v>
      </c>
      <c r="O4548">
        <f t="shared" si="574"/>
        <v>4.4782074567174625E-5</v>
      </c>
      <c r="P4548">
        <f t="shared" si="575"/>
        <v>-0.9336201808937219</v>
      </c>
    </row>
    <row r="4549" spans="1:16" x14ac:dyDescent="0.25">
      <c r="A4549">
        <v>4548</v>
      </c>
      <c r="B4549">
        <v>0.56709494308297981</v>
      </c>
      <c r="C4549">
        <f t="shared" si="568"/>
        <v>3.8781128881026228</v>
      </c>
      <c r="D4549">
        <v>2.1485030671102023E-2</v>
      </c>
      <c r="E4549" s="19">
        <f t="shared" si="569"/>
        <v>13.210382687273205</v>
      </c>
      <c r="F4549">
        <v>0.53788653531228192</v>
      </c>
      <c r="G4549" s="20">
        <v>0.44600000000000001</v>
      </c>
      <c r="H4549">
        <v>0.46300000000000002</v>
      </c>
      <c r="I4549">
        <f t="shared" si="570"/>
        <v>1.186591757935306E-2</v>
      </c>
      <c r="J4549">
        <f t="shared" si="571"/>
        <v>1.1009087155618307E-2</v>
      </c>
      <c r="K4549">
        <v>6</v>
      </c>
      <c r="L4549">
        <v>6</v>
      </c>
      <c r="M4549">
        <f t="shared" si="572"/>
        <v>6.7729615903435016E-3</v>
      </c>
      <c r="N4549">
        <f t="shared" si="573"/>
        <v>3.0255265052570184E-5</v>
      </c>
      <c r="O4549">
        <f t="shared" si="574"/>
        <v>7.6455014507113957E-6</v>
      </c>
      <c r="P4549">
        <f t="shared" si="575"/>
        <v>-2.9988983097834518</v>
      </c>
    </row>
    <row r="4550" spans="1:16" x14ac:dyDescent="0.25">
      <c r="A4550">
        <v>4549</v>
      </c>
      <c r="B4550">
        <v>0.33610034485915707</v>
      </c>
      <c r="C4550">
        <f t="shared" si="568"/>
        <v>5.7039438640876048</v>
      </c>
      <c r="D4550">
        <v>0.32294686727500227</v>
      </c>
      <c r="E4550" s="19">
        <f t="shared" si="569"/>
        <v>5.8316447980533264</v>
      </c>
      <c r="F4550">
        <v>1.2827194950659759</v>
      </c>
      <c r="G4550" s="20">
        <v>0.44600000000000001</v>
      </c>
      <c r="H4550">
        <v>0.46300000000000002</v>
      </c>
      <c r="I4550">
        <f t="shared" si="570"/>
        <v>1.186591757935306E-2</v>
      </c>
      <c r="J4550">
        <f t="shared" si="571"/>
        <v>1.1009087155618307E-2</v>
      </c>
      <c r="K4550">
        <v>6</v>
      </c>
      <c r="L4550">
        <v>6</v>
      </c>
      <c r="M4550">
        <f t="shared" si="572"/>
        <v>1.0193909656410054E-2</v>
      </c>
      <c r="N4550">
        <f t="shared" si="573"/>
        <v>2.0570562426476791E-5</v>
      </c>
      <c r="O4550">
        <f t="shared" si="574"/>
        <v>1.731929901384169E-5</v>
      </c>
      <c r="P4550">
        <f t="shared" si="575"/>
        <v>-2.4422177038257873</v>
      </c>
    </row>
    <row r="4551" spans="1:16" x14ac:dyDescent="0.25">
      <c r="A4551">
        <v>4550</v>
      </c>
      <c r="B4551">
        <v>0.49128696554460283</v>
      </c>
      <c r="C4551">
        <f t="shared" si="568"/>
        <v>4.4153618104591734</v>
      </c>
      <c r="D4551">
        <v>0.36771752067629015</v>
      </c>
      <c r="E4551" s="19">
        <f t="shared" si="569"/>
        <v>5.411771028499591</v>
      </c>
      <c r="F4551">
        <v>-2.1215419110376388</v>
      </c>
      <c r="G4551" s="20">
        <v>0.44600000000000001</v>
      </c>
      <c r="H4551">
        <v>0.46300000000000002</v>
      </c>
      <c r="I4551">
        <f t="shared" si="570"/>
        <v>1.186591757935306E-2</v>
      </c>
      <c r="J4551">
        <f t="shared" si="571"/>
        <v>1.1009087155618307E-2</v>
      </c>
      <c r="K4551">
        <v>6</v>
      </c>
      <c r="L4551">
        <v>6</v>
      </c>
      <c r="M4551">
        <f t="shared" si="572"/>
        <v>1.0581971935533986E-2</v>
      </c>
      <c r="N4551">
        <f t="shared" si="573"/>
        <v>2.6573888702708894E-5</v>
      </c>
      <c r="O4551">
        <f t="shared" si="574"/>
        <v>1.8663021674071484E-5</v>
      </c>
      <c r="P4551">
        <f t="shared" si="575"/>
        <v>-0.25806632940137986</v>
      </c>
    </row>
    <row r="4552" spans="1:16" x14ac:dyDescent="0.25">
      <c r="A4552">
        <v>4551</v>
      </c>
      <c r="B4552">
        <v>0.99215674306466872</v>
      </c>
      <c r="C4552">
        <f t="shared" si="568"/>
        <v>0.4990854225102489</v>
      </c>
      <c r="D4552">
        <v>0.69020661030915254</v>
      </c>
      <c r="E4552" s="19">
        <f t="shared" si="569"/>
        <v>3.0634342088577209</v>
      </c>
      <c r="F4552">
        <v>-0.47894559429551009</v>
      </c>
      <c r="G4552" s="20">
        <v>0.44600000000000001</v>
      </c>
      <c r="H4552">
        <v>0.46300000000000002</v>
      </c>
      <c r="I4552">
        <f t="shared" si="570"/>
        <v>1.186591757935306E-2</v>
      </c>
      <c r="J4552">
        <f t="shared" si="571"/>
        <v>1.1009087155618307E-2</v>
      </c>
      <c r="K4552">
        <v>6</v>
      </c>
      <c r="L4552">
        <v>6</v>
      </c>
      <c r="M4552">
        <f t="shared" si="572"/>
        <v>1.4064750524571599E-2</v>
      </c>
      <c r="N4552">
        <f t="shared" si="573"/>
        <v>2.3509669495691158E-4</v>
      </c>
      <c r="O4552">
        <f t="shared" si="574"/>
        <v>3.2969534553072843E-5</v>
      </c>
      <c r="P4552">
        <f t="shared" si="575"/>
        <v>-0.65115651602402025</v>
      </c>
    </row>
    <row r="4553" spans="1:16" x14ac:dyDescent="0.25">
      <c r="A4553">
        <v>4552</v>
      </c>
      <c r="B4553">
        <v>3.1281472212897121E-2</v>
      </c>
      <c r="C4553">
        <f t="shared" si="568"/>
        <v>12.269050354043381</v>
      </c>
      <c r="D4553">
        <v>0.93972594378490559</v>
      </c>
      <c r="E4553" s="19">
        <f t="shared" si="569"/>
        <v>1.2526676583953338</v>
      </c>
      <c r="F4553">
        <v>0.50484686653362587</v>
      </c>
      <c r="G4553" s="20">
        <v>0.44600000000000001</v>
      </c>
      <c r="H4553">
        <v>0.46300000000000002</v>
      </c>
      <c r="I4553">
        <f t="shared" si="570"/>
        <v>1.186591757935306E-2</v>
      </c>
      <c r="J4553">
        <f t="shared" si="571"/>
        <v>1.1009087155618307E-2</v>
      </c>
      <c r="K4553">
        <v>6</v>
      </c>
      <c r="L4553">
        <v>6</v>
      </c>
      <c r="M4553">
        <f t="shared" si="572"/>
        <v>2.1994717063100917E-2</v>
      </c>
      <c r="N4553">
        <f t="shared" si="573"/>
        <v>9.5633590169971884E-6</v>
      </c>
      <c r="O4553">
        <f t="shared" si="574"/>
        <v>8.0627929780977103E-5</v>
      </c>
      <c r="P4553">
        <f t="shared" si="575"/>
        <v>-0.99089635511073282</v>
      </c>
    </row>
    <row r="4554" spans="1:16" x14ac:dyDescent="0.25">
      <c r="A4554">
        <v>4553</v>
      </c>
      <c r="B4554">
        <v>0.46601763969847715</v>
      </c>
      <c r="C4554">
        <f t="shared" si="568"/>
        <v>4.6045528722500109</v>
      </c>
      <c r="D4554">
        <v>0.27817621387371438</v>
      </c>
      <c r="E4554" s="19">
        <f t="shared" si="569"/>
        <v>6.2992902132782636</v>
      </c>
      <c r="F4554">
        <v>0.18226728570880368</v>
      </c>
      <c r="G4554" s="20">
        <v>0.44600000000000001</v>
      </c>
      <c r="H4554">
        <v>0.46300000000000002</v>
      </c>
      <c r="I4554">
        <f t="shared" si="570"/>
        <v>1.186591757935306E-2</v>
      </c>
      <c r="J4554">
        <f t="shared" si="571"/>
        <v>1.1009087155618307E-2</v>
      </c>
      <c r="K4554">
        <v>6</v>
      </c>
      <c r="L4554">
        <v>6</v>
      </c>
      <c r="M4554">
        <f t="shared" si="572"/>
        <v>9.8082268871172197E-3</v>
      </c>
      <c r="N4554">
        <f t="shared" si="573"/>
        <v>2.5482025418897728E-5</v>
      </c>
      <c r="O4554">
        <f t="shared" si="574"/>
        <v>1.6033552444861525E-5</v>
      </c>
      <c r="P4554">
        <f t="shared" si="575"/>
        <v>-1.8529745911759039</v>
      </c>
    </row>
    <row r="4555" spans="1:16" x14ac:dyDescent="0.25">
      <c r="A4555">
        <v>4554</v>
      </c>
      <c r="B4555">
        <v>0.47352519302957241</v>
      </c>
      <c r="C4555">
        <f t="shared" si="568"/>
        <v>4.5477122616898225</v>
      </c>
      <c r="D4555">
        <v>0.28855250709555347</v>
      </c>
      <c r="E4555" s="19">
        <f t="shared" si="569"/>
        <v>6.1858522187735554</v>
      </c>
      <c r="F4555">
        <v>1.2946520655532368</v>
      </c>
      <c r="G4555" s="20">
        <v>0.44600000000000001</v>
      </c>
      <c r="H4555">
        <v>0.46300000000000002</v>
      </c>
      <c r="I4555">
        <f t="shared" si="570"/>
        <v>1.186591757935306E-2</v>
      </c>
      <c r="J4555">
        <f t="shared" si="571"/>
        <v>1.1009087155618307E-2</v>
      </c>
      <c r="K4555">
        <v>6</v>
      </c>
      <c r="L4555">
        <v>6</v>
      </c>
      <c r="M4555">
        <f t="shared" si="572"/>
        <v>9.8977514082122641E-3</v>
      </c>
      <c r="N4555">
        <f t="shared" si="573"/>
        <v>2.5800518278554199E-5</v>
      </c>
      <c r="O4555">
        <f t="shared" si="574"/>
        <v>1.6327580489794641E-5</v>
      </c>
      <c r="P4555">
        <f t="shared" si="575"/>
        <v>-2.5665515967799148</v>
      </c>
    </row>
    <row r="4556" spans="1:16" x14ac:dyDescent="0.25">
      <c r="A4556">
        <v>4555</v>
      </c>
      <c r="B4556">
        <v>0.11117893002105778</v>
      </c>
      <c r="C4556">
        <f t="shared" si="568"/>
        <v>8.9474430521165029</v>
      </c>
      <c r="D4556">
        <v>0.82030701620532853</v>
      </c>
      <c r="E4556" s="19">
        <f t="shared" si="569"/>
        <v>2.2036607826947585</v>
      </c>
      <c r="F4556">
        <v>2.9494913178496063E-2</v>
      </c>
      <c r="G4556" s="20">
        <v>0.44600000000000001</v>
      </c>
      <c r="H4556">
        <v>0.46300000000000002</v>
      </c>
      <c r="I4556">
        <f t="shared" si="570"/>
        <v>1.186591757935306E-2</v>
      </c>
      <c r="J4556">
        <f t="shared" si="571"/>
        <v>1.1009087155618307E-2</v>
      </c>
      <c r="K4556">
        <v>6</v>
      </c>
      <c r="L4556">
        <v>6</v>
      </c>
      <c r="M4556">
        <f t="shared" si="572"/>
        <v>1.6583032071620773E-2</v>
      </c>
      <c r="N4556">
        <f t="shared" si="573"/>
        <v>1.3113616107964869E-5</v>
      </c>
      <c r="O4556">
        <f t="shared" si="574"/>
        <v>4.5832825448067189E-5</v>
      </c>
      <c r="P4556">
        <f t="shared" si="575"/>
        <v>-1.0387998889092782</v>
      </c>
    </row>
    <row r="4557" spans="1:16" x14ac:dyDescent="0.25">
      <c r="A4557">
        <v>4556</v>
      </c>
      <c r="B4557">
        <v>0.9320352793969543</v>
      </c>
      <c r="C4557">
        <f t="shared" si="568"/>
        <v>1.3278951788239743</v>
      </c>
      <c r="D4557">
        <v>0.11597033600878934</v>
      </c>
      <c r="E4557" s="19">
        <f t="shared" si="569"/>
        <v>8.8316524245649823</v>
      </c>
      <c r="F4557">
        <v>1.1783549780375324</v>
      </c>
      <c r="G4557" s="20">
        <v>0.44600000000000001</v>
      </c>
      <c r="H4557">
        <v>0.46300000000000002</v>
      </c>
      <c r="I4557">
        <f t="shared" si="570"/>
        <v>1.186591757935306E-2</v>
      </c>
      <c r="J4557">
        <f t="shared" si="571"/>
        <v>1.1009087155618307E-2</v>
      </c>
      <c r="K4557">
        <v>6</v>
      </c>
      <c r="L4557">
        <v>6</v>
      </c>
      <c r="M4557">
        <f t="shared" si="572"/>
        <v>8.2835276777824662E-3</v>
      </c>
      <c r="N4557">
        <f t="shared" si="573"/>
        <v>8.8360388082173318E-5</v>
      </c>
      <c r="O4557">
        <f t="shared" si="574"/>
        <v>1.1436138464764697E-5</v>
      </c>
      <c r="P4557">
        <f t="shared" si="575"/>
        <v>-3.4733457286944045</v>
      </c>
    </row>
    <row r="4558" spans="1:16" x14ac:dyDescent="0.25">
      <c r="A4558">
        <v>4557</v>
      </c>
      <c r="B4558">
        <v>0.62483596301156652</v>
      </c>
      <c r="C4558">
        <f t="shared" si="568"/>
        <v>3.4904314537306926</v>
      </c>
      <c r="D4558">
        <v>0.31742301705984682</v>
      </c>
      <c r="E4558" s="19">
        <f t="shared" si="569"/>
        <v>5.8864710804203817</v>
      </c>
      <c r="F4558">
        <v>0.50998096412513405</v>
      </c>
      <c r="G4558" s="20">
        <v>0.44600000000000001</v>
      </c>
      <c r="H4558">
        <v>0.46300000000000002</v>
      </c>
      <c r="I4558">
        <f t="shared" si="570"/>
        <v>1.186591757935306E-2</v>
      </c>
      <c r="J4558">
        <f t="shared" si="571"/>
        <v>1.1009087155618307E-2</v>
      </c>
      <c r="K4558">
        <v>6</v>
      </c>
      <c r="L4558">
        <v>6</v>
      </c>
      <c r="M4558">
        <f t="shared" si="572"/>
        <v>1.0146325829417779E-2</v>
      </c>
      <c r="N4558">
        <f t="shared" si="573"/>
        <v>3.3615710518515825E-5</v>
      </c>
      <c r="O4558">
        <f t="shared" si="574"/>
        <v>1.7157987972785063E-5</v>
      </c>
      <c r="P4558">
        <f t="shared" si="575"/>
        <v>-2.0336330253951966</v>
      </c>
    </row>
    <row r="4559" spans="1:16" x14ac:dyDescent="0.25">
      <c r="A4559">
        <v>4558</v>
      </c>
      <c r="B4559">
        <v>0.50972014526810505</v>
      </c>
      <c r="C4559">
        <f t="shared" si="568"/>
        <v>4.2809118578046084</v>
      </c>
      <c r="D4559">
        <v>0.66393017365031892</v>
      </c>
      <c r="E4559" s="19">
        <f t="shared" si="569"/>
        <v>3.2341968970593351</v>
      </c>
      <c r="F4559">
        <v>-0.12652094483200926</v>
      </c>
      <c r="G4559" s="20">
        <v>0.44600000000000001</v>
      </c>
      <c r="H4559">
        <v>0.46300000000000002</v>
      </c>
      <c r="I4559">
        <f t="shared" si="570"/>
        <v>1.186591757935306E-2</v>
      </c>
      <c r="J4559">
        <f t="shared" si="571"/>
        <v>1.1009087155618307E-2</v>
      </c>
      <c r="K4559">
        <v>6</v>
      </c>
      <c r="L4559">
        <v>6</v>
      </c>
      <c r="M4559">
        <f t="shared" si="572"/>
        <v>1.3688412495077308E-2</v>
      </c>
      <c r="N4559">
        <f t="shared" si="573"/>
        <v>2.7408490814736295E-5</v>
      </c>
      <c r="O4559">
        <f t="shared" si="574"/>
        <v>3.1228772772564756E-5</v>
      </c>
      <c r="P4559">
        <f t="shared" si="575"/>
        <v>-1.1711486794514059</v>
      </c>
    </row>
    <row r="4560" spans="1:16" x14ac:dyDescent="0.25">
      <c r="A4560">
        <v>4559</v>
      </c>
      <c r="B4560">
        <v>0.17752616962187567</v>
      </c>
      <c r="C4560">
        <f t="shared" si="568"/>
        <v>7.6350936998689356</v>
      </c>
      <c r="D4560">
        <v>0.62291329691457864</v>
      </c>
      <c r="E4560" s="19">
        <f t="shared" si="569"/>
        <v>3.5031351226608543</v>
      </c>
      <c r="F4560">
        <v>-0.80114432421396486</v>
      </c>
      <c r="G4560" s="20">
        <v>0.44600000000000001</v>
      </c>
      <c r="H4560">
        <v>0.46300000000000002</v>
      </c>
      <c r="I4560">
        <f t="shared" si="570"/>
        <v>1.186591757935306E-2</v>
      </c>
      <c r="J4560">
        <f t="shared" si="571"/>
        <v>1.1009087155618307E-2</v>
      </c>
      <c r="K4560">
        <v>6</v>
      </c>
      <c r="L4560">
        <v>6</v>
      </c>
      <c r="M4560">
        <f t="shared" si="572"/>
        <v>1.31524865840665E-2</v>
      </c>
      <c r="N4560">
        <f t="shared" si="573"/>
        <v>1.5367635021341972E-5</v>
      </c>
      <c r="O4560">
        <f t="shared" si="574"/>
        <v>2.883131722400821E-5</v>
      </c>
      <c r="P4560">
        <f t="shared" si="575"/>
        <v>-0.88757428419066642</v>
      </c>
    </row>
    <row r="4561" spans="1:16" x14ac:dyDescent="0.25">
      <c r="A4561">
        <v>4560</v>
      </c>
      <c r="B4561">
        <v>6.9277016510513628E-2</v>
      </c>
      <c r="C4561">
        <f t="shared" si="568"/>
        <v>10.218447814731642</v>
      </c>
      <c r="D4561">
        <v>0.69747001556443988</v>
      </c>
      <c r="E4561" s="19">
        <f t="shared" si="569"/>
        <v>3.0163175086882106</v>
      </c>
      <c r="F4561">
        <v>-1.9699655240401626E-2</v>
      </c>
      <c r="G4561" s="20">
        <v>0.44600000000000001</v>
      </c>
      <c r="H4561">
        <v>0.46300000000000002</v>
      </c>
      <c r="I4561">
        <f t="shared" si="570"/>
        <v>1.186591757935306E-2</v>
      </c>
      <c r="J4561">
        <f t="shared" si="571"/>
        <v>1.1009087155618307E-2</v>
      </c>
      <c r="K4561">
        <v>6</v>
      </c>
      <c r="L4561">
        <v>6</v>
      </c>
      <c r="M4561">
        <f t="shared" si="572"/>
        <v>1.417417480848474E-2</v>
      </c>
      <c r="N4561">
        <f t="shared" si="573"/>
        <v>1.1482500616598268E-5</v>
      </c>
      <c r="O4561">
        <f t="shared" si="574"/>
        <v>3.3484538583580566E-5</v>
      </c>
      <c r="P4561">
        <f t="shared" si="575"/>
        <v>-1.1900445231705643</v>
      </c>
    </row>
    <row r="4562" spans="1:16" x14ac:dyDescent="0.25">
      <c r="A4562">
        <v>4561</v>
      </c>
      <c r="B4562">
        <v>0.62013611255226297</v>
      </c>
      <c r="C4562">
        <f t="shared" si="568"/>
        <v>3.521505416412031</v>
      </c>
      <c r="D4562">
        <v>0.27900021362956634</v>
      </c>
      <c r="E4562" s="19">
        <f t="shared" si="569"/>
        <v>6.2901584388959959</v>
      </c>
      <c r="F4562">
        <v>4.8787569539854303E-2</v>
      </c>
      <c r="G4562" s="20">
        <v>0.44600000000000001</v>
      </c>
      <c r="H4562">
        <v>0.46300000000000002</v>
      </c>
      <c r="I4562">
        <f t="shared" si="570"/>
        <v>1.186591757935306E-2</v>
      </c>
      <c r="J4562">
        <f t="shared" si="571"/>
        <v>1.1009087155618307E-2</v>
      </c>
      <c r="K4562">
        <v>6</v>
      </c>
      <c r="L4562">
        <v>6</v>
      </c>
      <c r="M4562">
        <f t="shared" si="572"/>
        <v>9.8153438804560664E-3</v>
      </c>
      <c r="N4562">
        <f t="shared" si="573"/>
        <v>3.3319083590358679E-5</v>
      </c>
      <c r="O4562">
        <f t="shared" si="574"/>
        <v>1.6056829248601057E-5</v>
      </c>
      <c r="P4562">
        <f t="shared" si="575"/>
        <v>-1.7669091053880561</v>
      </c>
    </row>
    <row r="4563" spans="1:16" x14ac:dyDescent="0.25">
      <c r="A4563">
        <v>4562</v>
      </c>
      <c r="B4563">
        <v>5.453657643360698E-2</v>
      </c>
      <c r="C4563">
        <f t="shared" si="568"/>
        <v>10.845224038734038</v>
      </c>
      <c r="D4563">
        <v>0.63972899563585317</v>
      </c>
      <c r="E4563" s="19">
        <f t="shared" si="569"/>
        <v>3.3923913536376435</v>
      </c>
      <c r="F4563">
        <v>0.32223283596977126</v>
      </c>
      <c r="G4563" s="20">
        <v>0.44600000000000001</v>
      </c>
      <c r="H4563">
        <v>0.46300000000000002</v>
      </c>
      <c r="I4563">
        <f t="shared" si="570"/>
        <v>1.186591757935306E-2</v>
      </c>
      <c r="J4563">
        <f t="shared" si="571"/>
        <v>1.1009087155618307E-2</v>
      </c>
      <c r="K4563">
        <v>6</v>
      </c>
      <c r="L4563">
        <v>6</v>
      </c>
      <c r="M4563">
        <f t="shared" si="572"/>
        <v>1.3365442389692497E-2</v>
      </c>
      <c r="N4563">
        <f t="shared" si="573"/>
        <v>1.0818894373622329E-5</v>
      </c>
      <c r="O4563">
        <f t="shared" si="574"/>
        <v>2.9772508378698177E-5</v>
      </c>
      <c r="P4563">
        <f t="shared" si="575"/>
        <v>-1.4255412873713198</v>
      </c>
    </row>
    <row r="4564" spans="1:16" x14ac:dyDescent="0.25">
      <c r="A4564">
        <v>4563</v>
      </c>
      <c r="B4564">
        <v>0.69505905331583606</v>
      </c>
      <c r="C4564">
        <f t="shared" si="568"/>
        <v>3.0319555781250624</v>
      </c>
      <c r="D4564">
        <v>0.17841120639667959</v>
      </c>
      <c r="E4564" s="19">
        <f t="shared" si="569"/>
        <v>7.6207735802863885</v>
      </c>
      <c r="F4564">
        <v>1.0357848623243626</v>
      </c>
      <c r="G4564" s="20">
        <v>0.44600000000000001</v>
      </c>
      <c r="H4564">
        <v>0.46300000000000002</v>
      </c>
      <c r="I4564">
        <f t="shared" si="570"/>
        <v>1.186591757935306E-2</v>
      </c>
      <c r="J4564">
        <f t="shared" si="571"/>
        <v>1.1009087155618307E-2</v>
      </c>
      <c r="K4564">
        <v>6</v>
      </c>
      <c r="L4564">
        <v>6</v>
      </c>
      <c r="M4564">
        <f t="shared" si="572"/>
        <v>8.9173699182511189E-3</v>
      </c>
      <c r="N4564">
        <f t="shared" si="573"/>
        <v>3.8698895913868017E-5</v>
      </c>
      <c r="O4564">
        <f t="shared" si="574"/>
        <v>1.3253247709821661E-5</v>
      </c>
      <c r="P4564">
        <f t="shared" si="575"/>
        <v>-2.7436019039853252</v>
      </c>
    </row>
    <row r="4565" spans="1:16" x14ac:dyDescent="0.25">
      <c r="A4565">
        <v>4564</v>
      </c>
      <c r="B4565">
        <v>0.82845545823541977</v>
      </c>
      <c r="C4565">
        <f t="shared" si="568"/>
        <v>2.1469870536786733</v>
      </c>
      <c r="D4565">
        <v>0.38871425519577624</v>
      </c>
      <c r="E4565" s="19">
        <f t="shared" si="569"/>
        <v>5.227819755024341</v>
      </c>
      <c r="F4565">
        <v>0.56648786994628608</v>
      </c>
      <c r="G4565" s="20">
        <v>0.44600000000000001</v>
      </c>
      <c r="H4565">
        <v>0.46300000000000002</v>
      </c>
      <c r="I4565">
        <f t="shared" si="570"/>
        <v>1.186591757935306E-2</v>
      </c>
      <c r="J4565">
        <f t="shared" si="571"/>
        <v>1.1009087155618307E-2</v>
      </c>
      <c r="K4565">
        <v>6</v>
      </c>
      <c r="L4565">
        <v>6</v>
      </c>
      <c r="M4565">
        <f t="shared" si="572"/>
        <v>1.0766536308054957E-2</v>
      </c>
      <c r="N4565">
        <f t="shared" si="573"/>
        <v>5.4650228622614642E-5</v>
      </c>
      <c r="O4565">
        <f t="shared" si="574"/>
        <v>1.9319717345444275E-5</v>
      </c>
      <c r="P4565">
        <f t="shared" si="575"/>
        <v>-2.03149115171002</v>
      </c>
    </row>
    <row r="4566" spans="1:16" x14ac:dyDescent="0.25">
      <c r="A4566">
        <v>4565</v>
      </c>
      <c r="B4566">
        <v>0.10480056154057436</v>
      </c>
      <c r="C4566">
        <f t="shared" si="568"/>
        <v>9.1088476757607655</v>
      </c>
      <c r="D4566">
        <v>0.71181371501815849</v>
      </c>
      <c r="E4566" s="19">
        <f t="shared" si="569"/>
        <v>2.9232727124218938</v>
      </c>
      <c r="F4566">
        <v>3.2632669899612665E-2</v>
      </c>
      <c r="G4566" s="20">
        <v>0.44600000000000001</v>
      </c>
      <c r="H4566">
        <v>0.46300000000000002</v>
      </c>
      <c r="I4566">
        <f t="shared" si="570"/>
        <v>1.186591757935306E-2</v>
      </c>
      <c r="J4566">
        <f t="shared" si="571"/>
        <v>1.1009087155618307E-2</v>
      </c>
      <c r="K4566">
        <v>6</v>
      </c>
      <c r="L4566">
        <v>6</v>
      </c>
      <c r="M4566">
        <f t="shared" si="572"/>
        <v>1.4397982646014355E-2</v>
      </c>
      <c r="N4566">
        <f t="shared" si="573"/>
        <v>1.2881248815430838E-5</v>
      </c>
      <c r="O4566">
        <f t="shared" si="574"/>
        <v>3.4550317379155095E-5</v>
      </c>
      <c r="P4566">
        <f t="shared" si="575"/>
        <v>-1.1963303130548144</v>
      </c>
    </row>
    <row r="4567" spans="1:16" x14ac:dyDescent="0.25">
      <c r="A4567">
        <v>4566</v>
      </c>
      <c r="B4567">
        <v>0.22202215643787956</v>
      </c>
      <c r="C4567">
        <f t="shared" si="568"/>
        <v>6.9814687044265025</v>
      </c>
      <c r="D4567">
        <v>8.1392864772484516E-2</v>
      </c>
      <c r="E4567" s="19">
        <f t="shared" si="569"/>
        <v>9.790527078311376</v>
      </c>
      <c r="F4567">
        <v>-0.1324610821029637</v>
      </c>
      <c r="G4567" s="20">
        <v>0.44600000000000001</v>
      </c>
      <c r="H4567">
        <v>0.46300000000000002</v>
      </c>
      <c r="I4567">
        <f t="shared" si="570"/>
        <v>1.186591757935306E-2</v>
      </c>
      <c r="J4567">
        <f t="shared" si="571"/>
        <v>1.1009087155618307E-2</v>
      </c>
      <c r="K4567">
        <v>6</v>
      </c>
      <c r="L4567">
        <v>6</v>
      </c>
      <c r="M4567">
        <f t="shared" si="572"/>
        <v>7.8674370312403468E-3</v>
      </c>
      <c r="N4567">
        <f t="shared" si="573"/>
        <v>1.6806396805723667E-5</v>
      </c>
      <c r="O4567">
        <f t="shared" si="574"/>
        <v>1.0316094240088656E-5</v>
      </c>
      <c r="P4567">
        <f t="shared" si="575"/>
        <v>-2.0731214561274909</v>
      </c>
    </row>
    <row r="4568" spans="1:16" x14ac:dyDescent="0.25">
      <c r="A4568">
        <v>4567</v>
      </c>
      <c r="B4568">
        <v>0.60325937681203645</v>
      </c>
      <c r="C4568">
        <f t="shared" si="568"/>
        <v>3.6337081374326323</v>
      </c>
      <c r="D4568">
        <v>0.85396893215735348</v>
      </c>
      <c r="E4568" s="19">
        <f t="shared" si="569"/>
        <v>1.9649819663870549</v>
      </c>
      <c r="F4568">
        <v>0.33830929169198498</v>
      </c>
      <c r="G4568" s="20">
        <v>0.44600000000000001</v>
      </c>
      <c r="H4568">
        <v>0.46300000000000002</v>
      </c>
      <c r="I4568">
        <f t="shared" si="570"/>
        <v>1.186591757935306E-2</v>
      </c>
      <c r="J4568">
        <f t="shared" si="571"/>
        <v>1.1009087155618307E-2</v>
      </c>
      <c r="K4568">
        <v>6</v>
      </c>
      <c r="L4568">
        <v>6</v>
      </c>
      <c r="M4568">
        <f t="shared" si="572"/>
        <v>1.756131478211247E-2</v>
      </c>
      <c r="N4568">
        <f t="shared" si="573"/>
        <v>3.2290247013684E-5</v>
      </c>
      <c r="O4568">
        <f t="shared" si="574"/>
        <v>5.1399962812740329E-5</v>
      </c>
      <c r="P4568">
        <f t="shared" si="575"/>
        <v>-1.1442726963927379</v>
      </c>
    </row>
    <row r="4569" spans="1:16" x14ac:dyDescent="0.25">
      <c r="A4569">
        <v>4568</v>
      </c>
      <c r="B4569">
        <v>4.5716727195043792E-2</v>
      </c>
      <c r="C4569">
        <f t="shared" si="568"/>
        <v>11.301638555891854</v>
      </c>
      <c r="D4569">
        <v>0.69838557084871977</v>
      </c>
      <c r="E4569" s="19">
        <f t="shared" si="569"/>
        <v>3.0103792086343444</v>
      </c>
      <c r="F4569">
        <v>0.46475179260596633</v>
      </c>
      <c r="G4569" s="20">
        <v>0.44600000000000001</v>
      </c>
      <c r="H4569">
        <v>0.46300000000000002</v>
      </c>
      <c r="I4569">
        <f t="shared" si="570"/>
        <v>1.186591757935306E-2</v>
      </c>
      <c r="J4569">
        <f t="shared" si="571"/>
        <v>1.1009087155618307E-2</v>
      </c>
      <c r="K4569">
        <v>6</v>
      </c>
      <c r="L4569">
        <v>6</v>
      </c>
      <c r="M4569">
        <f t="shared" si="572"/>
        <v>1.4188147970871043E-2</v>
      </c>
      <c r="N4569">
        <f t="shared" si="573"/>
        <v>1.0381975388176279E-5</v>
      </c>
      <c r="O4569">
        <f t="shared" si="574"/>
        <v>3.3550590473888686E-5</v>
      </c>
      <c r="P4569">
        <f t="shared" si="575"/>
        <v>-1.4152975721119867</v>
      </c>
    </row>
    <row r="4570" spans="1:16" x14ac:dyDescent="0.25">
      <c r="A4570">
        <v>4569</v>
      </c>
      <c r="B4570">
        <v>0.10602130191961424</v>
      </c>
      <c r="C4570">
        <f t="shared" si="568"/>
        <v>9.0772757656511924</v>
      </c>
      <c r="D4570">
        <v>0.76030762657551809</v>
      </c>
      <c r="E4570" s="19">
        <f t="shared" si="569"/>
        <v>2.6069591614267202</v>
      </c>
      <c r="F4570">
        <v>9.058339855982922E-2</v>
      </c>
      <c r="G4570" s="20">
        <v>0.44600000000000001</v>
      </c>
      <c r="H4570">
        <v>0.46300000000000002</v>
      </c>
      <c r="I4570">
        <f t="shared" si="570"/>
        <v>1.186591757935306E-2</v>
      </c>
      <c r="J4570">
        <f t="shared" si="571"/>
        <v>1.1009087155618307E-2</v>
      </c>
      <c r="K4570">
        <v>6</v>
      </c>
      <c r="L4570">
        <v>6</v>
      </c>
      <c r="M4570">
        <f t="shared" si="572"/>
        <v>1.5246466299005742E-2</v>
      </c>
      <c r="N4570">
        <f t="shared" si="573"/>
        <v>1.2926051423636128E-5</v>
      </c>
      <c r="O4570">
        <f t="shared" si="574"/>
        <v>3.8742455767786314E-5</v>
      </c>
      <c r="P4570">
        <f t="shared" si="575"/>
        <v>-1.1577188085376249</v>
      </c>
    </row>
    <row r="4571" spans="1:16" x14ac:dyDescent="0.25">
      <c r="A4571">
        <v>4570</v>
      </c>
      <c r="B4571">
        <v>0.82393871883297221</v>
      </c>
      <c r="C4571">
        <f t="shared" si="568"/>
        <v>2.1784767549520678</v>
      </c>
      <c r="D4571">
        <v>4.4251838740195927E-2</v>
      </c>
      <c r="E4571" s="19">
        <f t="shared" si="569"/>
        <v>11.385409420228466</v>
      </c>
      <c r="F4571">
        <v>-1.4911211110302247</v>
      </c>
      <c r="G4571" s="20">
        <v>0.44600000000000001</v>
      </c>
      <c r="H4571">
        <v>0.46300000000000002</v>
      </c>
      <c r="I4571">
        <f t="shared" si="570"/>
        <v>1.186591757935306E-2</v>
      </c>
      <c r="J4571">
        <f t="shared" si="571"/>
        <v>1.1009087155618307E-2</v>
      </c>
      <c r="K4571">
        <v>6</v>
      </c>
      <c r="L4571">
        <v>6</v>
      </c>
      <c r="M4571">
        <f t="shared" si="572"/>
        <v>7.295616314482993E-3</v>
      </c>
      <c r="N4571">
        <f t="shared" si="573"/>
        <v>5.386026408893904E-5</v>
      </c>
      <c r="O4571">
        <f t="shared" si="574"/>
        <v>8.8710029013584022E-6</v>
      </c>
      <c r="P4571">
        <f t="shared" si="575"/>
        <v>-0.71136726833002495</v>
      </c>
    </row>
    <row r="4572" spans="1:16" x14ac:dyDescent="0.25">
      <c r="A4572">
        <v>4571</v>
      </c>
      <c r="B4572">
        <v>0.28769798883022552</v>
      </c>
      <c r="C4572">
        <f t="shared" si="568"/>
        <v>6.1950692170051713</v>
      </c>
      <c r="D4572">
        <v>0.51719718008972437</v>
      </c>
      <c r="E4572" s="19">
        <f t="shared" si="569"/>
        <v>4.2271475785185562</v>
      </c>
      <c r="F4572">
        <v>-0.29887132768635638</v>
      </c>
      <c r="G4572" s="20">
        <v>0.44600000000000001</v>
      </c>
      <c r="H4572">
        <v>0.46300000000000002</v>
      </c>
      <c r="I4572">
        <f t="shared" si="570"/>
        <v>1.186591757935306E-2</v>
      </c>
      <c r="J4572">
        <f t="shared" si="571"/>
        <v>1.1009087155618307E-2</v>
      </c>
      <c r="K4572">
        <v>6</v>
      </c>
      <c r="L4572">
        <v>6</v>
      </c>
      <c r="M4572">
        <f t="shared" si="572"/>
        <v>1.1973265338537703E-2</v>
      </c>
      <c r="N4572">
        <f t="shared" si="573"/>
        <v>1.8939793765541614E-5</v>
      </c>
      <c r="O4572">
        <f t="shared" si="574"/>
        <v>2.3893180477838061E-5</v>
      </c>
      <c r="P4572">
        <f t="shared" si="575"/>
        <v>-1.2564642329500377</v>
      </c>
    </row>
    <row r="4573" spans="1:16" x14ac:dyDescent="0.25">
      <c r="A4573">
        <v>4572</v>
      </c>
      <c r="B4573">
        <v>0.60191656239509261</v>
      </c>
      <c r="C4573">
        <f t="shared" si="568"/>
        <v>3.6426808212787818</v>
      </c>
      <c r="D4573">
        <v>0.42225409710989714</v>
      </c>
      <c r="E4573" s="19">
        <f t="shared" si="569"/>
        <v>4.9480420891325627</v>
      </c>
      <c r="F4573">
        <v>0.11912106856470928</v>
      </c>
      <c r="G4573" s="20">
        <v>0.44600000000000001</v>
      </c>
      <c r="H4573">
        <v>0.46300000000000002</v>
      </c>
      <c r="I4573">
        <f t="shared" si="570"/>
        <v>1.186591757935306E-2</v>
      </c>
      <c r="J4573">
        <f t="shared" si="571"/>
        <v>1.1009087155618307E-2</v>
      </c>
      <c r="K4573">
        <v>6</v>
      </c>
      <c r="L4573">
        <v>6</v>
      </c>
      <c r="M4573">
        <f t="shared" si="572"/>
        <v>1.1066737774514768E-2</v>
      </c>
      <c r="N4573">
        <f t="shared" si="573"/>
        <v>3.2210709389614554E-5</v>
      </c>
      <c r="O4573">
        <f t="shared" si="574"/>
        <v>2.0412114161645344E-5</v>
      </c>
      <c r="P4573">
        <f t="shared" si="575"/>
        <v>-1.6142176259879943</v>
      </c>
    </row>
    <row r="4574" spans="1:16" x14ac:dyDescent="0.25">
      <c r="A4574">
        <v>4573</v>
      </c>
      <c r="B4574">
        <v>0.36841944639423813</v>
      </c>
      <c r="C4574">
        <f t="shared" si="568"/>
        <v>5.4054999671515658</v>
      </c>
      <c r="D4574">
        <v>0.34043397320474866</v>
      </c>
      <c r="E4574" s="19">
        <f t="shared" si="569"/>
        <v>5.6627077951655327</v>
      </c>
      <c r="F4574">
        <v>0.55101736506912857</v>
      </c>
      <c r="G4574" s="20">
        <v>0.44600000000000001</v>
      </c>
      <c r="H4574">
        <v>0.46300000000000002</v>
      </c>
      <c r="I4574">
        <f t="shared" si="570"/>
        <v>1.186591757935306E-2</v>
      </c>
      <c r="J4574">
        <f t="shared" si="571"/>
        <v>1.1009087155618307E-2</v>
      </c>
      <c r="K4574">
        <v>6</v>
      </c>
      <c r="L4574">
        <v>6</v>
      </c>
      <c r="M4574">
        <f t="shared" si="572"/>
        <v>1.0344850913178237E-2</v>
      </c>
      <c r="N4574">
        <f t="shared" si="573"/>
        <v>2.1706286938553483E-5</v>
      </c>
      <c r="O4574">
        <f t="shared" si="574"/>
        <v>1.7835990069314101E-5</v>
      </c>
      <c r="P4574">
        <f t="shared" si="575"/>
        <v>-1.978273384116821</v>
      </c>
    </row>
    <row r="4575" spans="1:16" x14ac:dyDescent="0.25">
      <c r="A4575">
        <v>4574</v>
      </c>
      <c r="B4575">
        <v>0.96450697347941527</v>
      </c>
      <c r="C4575">
        <f t="shared" si="568"/>
        <v>0.97563458820698601</v>
      </c>
      <c r="D4575">
        <v>0.37083040864284189</v>
      </c>
      <c r="E4575" s="19">
        <f t="shared" si="569"/>
        <v>5.384026558499265</v>
      </c>
      <c r="F4575">
        <v>0.87393573267036118</v>
      </c>
      <c r="G4575" s="20">
        <v>0.44600000000000001</v>
      </c>
      <c r="H4575">
        <v>0.46300000000000002</v>
      </c>
      <c r="I4575">
        <f t="shared" si="570"/>
        <v>1.186591757935306E-2</v>
      </c>
      <c r="J4575">
        <f t="shared" si="571"/>
        <v>1.1009087155618307E-2</v>
      </c>
      <c r="K4575">
        <v>6</v>
      </c>
      <c r="L4575">
        <v>6</v>
      </c>
      <c r="M4575">
        <f t="shared" si="572"/>
        <v>1.0609201922638305E-2</v>
      </c>
      <c r="N4575">
        <f t="shared" si="573"/>
        <v>1.2026360560767699E-4</v>
      </c>
      <c r="O4575">
        <f t="shared" si="574"/>
        <v>1.8759194239218718E-5</v>
      </c>
      <c r="P4575">
        <f t="shared" si="575"/>
        <v>-2.5736521492027498</v>
      </c>
    </row>
    <row r="4576" spans="1:16" x14ac:dyDescent="0.25">
      <c r="A4576">
        <v>4575</v>
      </c>
      <c r="B4576">
        <v>0.92056031983397935</v>
      </c>
      <c r="C4576">
        <f t="shared" si="568"/>
        <v>1.4339811872312986</v>
      </c>
      <c r="D4576">
        <v>0.36967070528275398</v>
      </c>
      <c r="E4576" s="19">
        <f t="shared" si="569"/>
        <v>5.3943427665463144</v>
      </c>
      <c r="F4576">
        <v>0.23300231077882927</v>
      </c>
      <c r="G4576" s="20">
        <v>0.44600000000000001</v>
      </c>
      <c r="H4576">
        <v>0.46300000000000002</v>
      </c>
      <c r="I4576">
        <f t="shared" si="570"/>
        <v>1.186591757935306E-2</v>
      </c>
      <c r="J4576">
        <f t="shared" si="571"/>
        <v>1.1009087155618307E-2</v>
      </c>
      <c r="K4576">
        <v>6</v>
      </c>
      <c r="L4576">
        <v>6</v>
      </c>
      <c r="M4576">
        <f t="shared" si="572"/>
        <v>1.059905248313249E-2</v>
      </c>
      <c r="N4576">
        <f t="shared" si="573"/>
        <v>8.1823481631497616E-5</v>
      </c>
      <c r="O4576">
        <f t="shared" si="574"/>
        <v>1.8723318923366167E-5</v>
      </c>
      <c r="P4576">
        <f t="shared" si="575"/>
        <v>-1.824350312797665</v>
      </c>
    </row>
    <row r="4577" spans="1:16" x14ac:dyDescent="0.25">
      <c r="A4577">
        <v>4576</v>
      </c>
      <c r="B4577">
        <v>2.6123844111453597E-2</v>
      </c>
      <c r="C4577">
        <f t="shared" si="568"/>
        <v>12.722396554823495</v>
      </c>
      <c r="D4577">
        <v>0.26877651295510729</v>
      </c>
      <c r="E4577" s="19">
        <f t="shared" si="569"/>
        <v>6.4050428691592476</v>
      </c>
      <c r="F4577">
        <v>2.1201049094088376</v>
      </c>
      <c r="G4577" s="20">
        <v>0.44600000000000001</v>
      </c>
      <c r="H4577">
        <v>0.46300000000000002</v>
      </c>
      <c r="I4577">
        <f t="shared" si="570"/>
        <v>1.186591757935306E-2</v>
      </c>
      <c r="J4577">
        <f t="shared" si="571"/>
        <v>1.1009087155618307E-2</v>
      </c>
      <c r="K4577">
        <v>6</v>
      </c>
      <c r="L4577">
        <v>6</v>
      </c>
      <c r="M4577">
        <f t="shared" si="572"/>
        <v>9.7269188279947537E-3</v>
      </c>
      <c r="N4577">
        <f t="shared" si="573"/>
        <v>9.2225810465598359E-6</v>
      </c>
      <c r="O4577">
        <f t="shared" si="574"/>
        <v>1.5768824981066468E-5</v>
      </c>
      <c r="P4577">
        <f t="shared" si="575"/>
        <v>-2.8373530062470524</v>
      </c>
    </row>
    <row r="4578" spans="1:16" x14ac:dyDescent="0.25">
      <c r="A4578">
        <v>4577</v>
      </c>
      <c r="B4578">
        <v>0.66844691305276649</v>
      </c>
      <c r="C4578">
        <f t="shared" si="568"/>
        <v>3.2047891831484692</v>
      </c>
      <c r="D4578">
        <v>0.88784447767571029</v>
      </c>
      <c r="E4578" s="19">
        <f t="shared" si="569"/>
        <v>1.7083630492016302</v>
      </c>
      <c r="F4578">
        <v>-1.1482575246191118</v>
      </c>
      <c r="G4578" s="20">
        <v>0.44600000000000001</v>
      </c>
      <c r="H4578">
        <v>0.46300000000000002</v>
      </c>
      <c r="I4578">
        <f t="shared" si="570"/>
        <v>1.186591757935306E-2</v>
      </c>
      <c r="J4578">
        <f t="shared" si="571"/>
        <v>1.1009087155618307E-2</v>
      </c>
      <c r="K4578">
        <v>6</v>
      </c>
      <c r="L4578">
        <v>6</v>
      </c>
      <c r="M4578">
        <f t="shared" si="572"/>
        <v>1.8834158781025366E-2</v>
      </c>
      <c r="N4578">
        <f t="shared" si="573"/>
        <v>3.6611872615615222E-5</v>
      </c>
      <c r="O4578">
        <f t="shared" si="574"/>
        <v>5.9120922831479144E-5</v>
      </c>
      <c r="P4578">
        <f t="shared" si="575"/>
        <v>-0.30609745765071822</v>
      </c>
    </row>
    <row r="4579" spans="1:16" x14ac:dyDescent="0.25">
      <c r="A4579">
        <v>4578</v>
      </c>
      <c r="B4579">
        <v>0.72322763756218145</v>
      </c>
      <c r="C4579">
        <f t="shared" si="568"/>
        <v>2.8491579753458889</v>
      </c>
      <c r="D4579">
        <v>0.57124546037171542</v>
      </c>
      <c r="E4579" s="19">
        <f t="shared" si="569"/>
        <v>3.8497459453330269</v>
      </c>
      <c r="F4579">
        <v>0.36680148696177639</v>
      </c>
      <c r="G4579" s="20">
        <v>0.44600000000000001</v>
      </c>
      <c r="H4579">
        <v>0.46300000000000002</v>
      </c>
      <c r="I4579">
        <f t="shared" si="570"/>
        <v>1.186591757935306E-2</v>
      </c>
      <c r="J4579">
        <f t="shared" si="571"/>
        <v>1.1009087155618307E-2</v>
      </c>
      <c r="K4579">
        <v>6</v>
      </c>
      <c r="L4579">
        <v>6</v>
      </c>
      <c r="M4579">
        <f t="shared" si="572"/>
        <v>1.254643315074393E-2</v>
      </c>
      <c r="N4579">
        <f t="shared" si="573"/>
        <v>4.1181757680210413E-5</v>
      </c>
      <c r="O4579">
        <f t="shared" si="574"/>
        <v>2.6235497467681044E-5</v>
      </c>
      <c r="P4579">
        <f t="shared" si="575"/>
        <v>-1.5950138036929764</v>
      </c>
    </row>
    <row r="4580" spans="1:16" x14ac:dyDescent="0.25">
      <c r="A4580">
        <v>4579</v>
      </c>
      <c r="B4580">
        <v>0.53715628528702664</v>
      </c>
      <c r="C4580">
        <f t="shared" si="568"/>
        <v>4.0856169499718833</v>
      </c>
      <c r="D4580">
        <v>0.93017365031891841</v>
      </c>
      <c r="E4580" s="19">
        <f t="shared" si="569"/>
        <v>1.3455680921186279</v>
      </c>
      <c r="F4580">
        <v>-1.3738144843955524</v>
      </c>
      <c r="G4580" s="20">
        <v>0.44600000000000001</v>
      </c>
      <c r="H4580">
        <v>0.46300000000000002</v>
      </c>
      <c r="I4580">
        <f t="shared" si="570"/>
        <v>1.186591757935306E-2</v>
      </c>
      <c r="J4580">
        <f t="shared" si="571"/>
        <v>1.1009087155618307E-2</v>
      </c>
      <c r="K4580">
        <v>6</v>
      </c>
      <c r="L4580">
        <v>6</v>
      </c>
      <c r="M4580">
        <f t="shared" si="572"/>
        <v>2.1221861314309837E-2</v>
      </c>
      <c r="N4580">
        <f t="shared" si="573"/>
        <v>2.8718632894388392E-5</v>
      </c>
      <c r="O4580">
        <f t="shared" si="574"/>
        <v>7.5061232940633395E-5</v>
      </c>
      <c r="P4580">
        <f t="shared" si="575"/>
        <v>-0.14158143879623603</v>
      </c>
    </row>
    <row r="4581" spans="1:16" x14ac:dyDescent="0.25">
      <c r="A4581">
        <v>4580</v>
      </c>
      <c r="B4581">
        <v>0.89053010650959807</v>
      </c>
      <c r="C4581">
        <f t="shared" si="568"/>
        <v>1.6870266779759278</v>
      </c>
      <c r="D4581">
        <v>3.3631397442548908E-2</v>
      </c>
      <c r="E4581" s="19">
        <f t="shared" si="569"/>
        <v>12.085758671949399</v>
      </c>
      <c r="F4581">
        <v>0.79598976299166679</v>
      </c>
      <c r="G4581" s="20">
        <v>0.44600000000000001</v>
      </c>
      <c r="H4581">
        <v>0.46300000000000002</v>
      </c>
      <c r="I4581">
        <f t="shared" si="570"/>
        <v>1.186591757935306E-2</v>
      </c>
      <c r="J4581">
        <f t="shared" si="571"/>
        <v>1.1009087155618307E-2</v>
      </c>
      <c r="K4581">
        <v>6</v>
      </c>
      <c r="L4581">
        <v>6</v>
      </c>
      <c r="M4581">
        <f t="shared" si="572"/>
        <v>7.0810775889247387E-3</v>
      </c>
      <c r="N4581">
        <f t="shared" si="573"/>
        <v>6.955037218149287E-5</v>
      </c>
      <c r="O4581">
        <f t="shared" si="574"/>
        <v>8.3569433033953658E-6</v>
      </c>
      <c r="P4581">
        <f t="shared" si="575"/>
        <v>-3.3929600341580204</v>
      </c>
    </row>
    <row r="4582" spans="1:16" x14ac:dyDescent="0.25">
      <c r="A4582">
        <v>4581</v>
      </c>
      <c r="B4582">
        <v>0.75518051698355049</v>
      </c>
      <c r="C4582">
        <f t="shared" si="568"/>
        <v>2.640644656743929</v>
      </c>
      <c r="D4582">
        <v>0.45933408612323373</v>
      </c>
      <c r="E4582" s="19">
        <f t="shared" si="569"/>
        <v>4.6556325076025162</v>
      </c>
      <c r="F4582">
        <v>-1.513585630164016</v>
      </c>
      <c r="G4582" s="20">
        <v>0.44600000000000001</v>
      </c>
      <c r="H4582">
        <v>0.46300000000000002</v>
      </c>
      <c r="I4582">
        <f t="shared" si="570"/>
        <v>1.186591757935306E-2</v>
      </c>
      <c r="J4582">
        <f t="shared" si="571"/>
        <v>1.1009087155618307E-2</v>
      </c>
      <c r="K4582">
        <v>6</v>
      </c>
      <c r="L4582">
        <v>6</v>
      </c>
      <c r="M4582">
        <f t="shared" si="572"/>
        <v>1.1408983869432586E-2</v>
      </c>
      <c r="N4582">
        <f t="shared" si="573"/>
        <v>4.443359428678762E-5</v>
      </c>
      <c r="O4582">
        <f t="shared" si="574"/>
        <v>2.1694152155495488E-5</v>
      </c>
      <c r="P4582">
        <f t="shared" si="575"/>
        <v>-0.41122661138547251</v>
      </c>
    </row>
    <row r="4583" spans="1:16" x14ac:dyDescent="0.25">
      <c r="A4583">
        <v>4582</v>
      </c>
      <c r="B4583">
        <v>0.95681630909146398</v>
      </c>
      <c r="C4583">
        <f t="shared" si="568"/>
        <v>1.0689347209678481</v>
      </c>
      <c r="D4583">
        <v>0.64333017975402085</v>
      </c>
      <c r="E4583" s="19">
        <f t="shared" si="569"/>
        <v>3.3687727264504761</v>
      </c>
      <c r="F4583">
        <v>-0.92424670583568513</v>
      </c>
      <c r="G4583" s="20">
        <v>0.44600000000000001</v>
      </c>
      <c r="H4583">
        <v>0.46300000000000002</v>
      </c>
      <c r="I4583">
        <f t="shared" si="570"/>
        <v>1.186591757935306E-2</v>
      </c>
      <c r="J4583">
        <f t="shared" si="571"/>
        <v>1.1009087155618307E-2</v>
      </c>
      <c r="K4583">
        <v>6</v>
      </c>
      <c r="L4583">
        <v>6</v>
      </c>
      <c r="M4583">
        <f t="shared" si="572"/>
        <v>1.341221343324347E-2</v>
      </c>
      <c r="N4583">
        <f t="shared" si="573"/>
        <v>1.0976660317207763E-4</v>
      </c>
      <c r="O4583">
        <f t="shared" si="574"/>
        <v>2.9981244863146096E-5</v>
      </c>
      <c r="P4583">
        <f t="shared" si="575"/>
        <v>-0.45287216408211889</v>
      </c>
    </row>
    <row r="4584" spans="1:16" x14ac:dyDescent="0.25">
      <c r="A4584">
        <v>4583</v>
      </c>
      <c r="B4584">
        <v>0.75554673909726244</v>
      </c>
      <c r="C4584">
        <f t="shared" si="568"/>
        <v>2.6382412066347167</v>
      </c>
      <c r="D4584">
        <v>0.19992675557725761</v>
      </c>
      <c r="E4584" s="19">
        <f t="shared" si="569"/>
        <v>7.2903473345919432</v>
      </c>
      <c r="F4584">
        <v>-0.85647343439632095</v>
      </c>
      <c r="G4584" s="20">
        <v>0.44600000000000001</v>
      </c>
      <c r="H4584">
        <v>0.46300000000000002</v>
      </c>
      <c r="I4584">
        <f t="shared" si="570"/>
        <v>1.186591757935306E-2</v>
      </c>
      <c r="J4584">
        <f t="shared" si="571"/>
        <v>1.1009087155618307E-2</v>
      </c>
      <c r="K4584">
        <v>6</v>
      </c>
      <c r="L4584">
        <v>6</v>
      </c>
      <c r="M4584">
        <f t="shared" si="572"/>
        <v>9.1172151210226291E-3</v>
      </c>
      <c r="N4584">
        <f t="shared" si="573"/>
        <v>4.4474073499519467E-5</v>
      </c>
      <c r="O4584">
        <f t="shared" si="574"/>
        <v>1.3853935260500614E-5</v>
      </c>
      <c r="P4584">
        <f t="shared" si="575"/>
        <v>-1.1471567257034105</v>
      </c>
    </row>
    <row r="4585" spans="1:16" x14ac:dyDescent="0.25">
      <c r="A4585">
        <v>4584</v>
      </c>
      <c r="B4585">
        <v>0.27692495498519853</v>
      </c>
      <c r="C4585">
        <f t="shared" si="568"/>
        <v>6.3131988847251446</v>
      </c>
      <c r="D4585">
        <v>0.22916348765526293</v>
      </c>
      <c r="E4585" s="19">
        <f t="shared" si="569"/>
        <v>6.8872258476702175</v>
      </c>
      <c r="F4585">
        <v>2.1179312170716003</v>
      </c>
      <c r="G4585" s="20">
        <v>0.44600000000000001</v>
      </c>
      <c r="H4585">
        <v>0.46300000000000002</v>
      </c>
      <c r="I4585">
        <f t="shared" si="570"/>
        <v>1.186591757935306E-2</v>
      </c>
      <c r="J4585">
        <f t="shared" si="571"/>
        <v>1.1009087155618307E-2</v>
      </c>
      <c r="K4585">
        <v>6</v>
      </c>
      <c r="L4585">
        <v>6</v>
      </c>
      <c r="M4585">
        <f t="shared" si="572"/>
        <v>9.3802443084577483E-3</v>
      </c>
      <c r="N4585">
        <f t="shared" si="573"/>
        <v>1.8585401074124662E-5</v>
      </c>
      <c r="O4585">
        <f t="shared" si="574"/>
        <v>1.4664830547725664E-5</v>
      </c>
      <c r="P4585">
        <f t="shared" si="575"/>
        <v>-3.114271733466655</v>
      </c>
    </row>
    <row r="4586" spans="1:16" x14ac:dyDescent="0.25">
      <c r="A4586">
        <v>4585</v>
      </c>
      <c r="B4586">
        <v>7.4709311197241127E-2</v>
      </c>
      <c r="C4586">
        <f t="shared" si="568"/>
        <v>10.018622181320735</v>
      </c>
      <c r="D4586">
        <v>0.46958830530716877</v>
      </c>
      <c r="E4586" s="19">
        <f t="shared" si="569"/>
        <v>4.5774495174456504</v>
      </c>
      <c r="F4586">
        <v>1.117307419917779</v>
      </c>
      <c r="G4586" s="20">
        <v>0.44600000000000001</v>
      </c>
      <c r="H4586">
        <v>0.46300000000000002</v>
      </c>
      <c r="I4586">
        <f t="shared" si="570"/>
        <v>1.186591757935306E-2</v>
      </c>
      <c r="J4586">
        <f t="shared" si="571"/>
        <v>1.1009087155618307E-2</v>
      </c>
      <c r="K4586">
        <v>6</v>
      </c>
      <c r="L4586">
        <v>6</v>
      </c>
      <c r="M4586">
        <f t="shared" si="572"/>
        <v>1.1506004257756107E-2</v>
      </c>
      <c r="N4586">
        <f t="shared" si="573"/>
        <v>1.1711523921133184E-5</v>
      </c>
      <c r="O4586">
        <f t="shared" si="574"/>
        <v>2.206468899658361E-5</v>
      </c>
      <c r="P4586">
        <f t="shared" si="575"/>
        <v>-2.0418460856922973</v>
      </c>
    </row>
    <row r="4587" spans="1:16" x14ac:dyDescent="0.25">
      <c r="A4587">
        <v>4586</v>
      </c>
      <c r="B4587">
        <v>0.75127414777062285</v>
      </c>
      <c r="C4587">
        <f t="shared" si="568"/>
        <v>2.6662576247686207</v>
      </c>
      <c r="D4587">
        <v>0.9881282998138371</v>
      </c>
      <c r="E4587" s="19">
        <f t="shared" si="569"/>
        <v>0.59726112676735965</v>
      </c>
      <c r="F4587">
        <v>0.41469547795713879</v>
      </c>
      <c r="G4587" s="20">
        <v>0.44600000000000001</v>
      </c>
      <c r="H4587">
        <v>0.46300000000000002</v>
      </c>
      <c r="I4587">
        <f t="shared" si="570"/>
        <v>1.186591757935306E-2</v>
      </c>
      <c r="J4587">
        <f t="shared" si="571"/>
        <v>1.1009087155618307E-2</v>
      </c>
      <c r="K4587">
        <v>6</v>
      </c>
      <c r="L4587">
        <v>6</v>
      </c>
      <c r="M4587">
        <f t="shared" si="572"/>
        <v>3.1853282072447184E-2</v>
      </c>
      <c r="N4587">
        <f t="shared" si="573"/>
        <v>4.4006750226739834E-5</v>
      </c>
      <c r="O4587">
        <f t="shared" si="574"/>
        <v>1.691052631311475E-4</v>
      </c>
      <c r="P4587">
        <f t="shared" si="575"/>
        <v>-0.72375186914465894</v>
      </c>
    </row>
    <row r="4588" spans="1:16" x14ac:dyDescent="0.25">
      <c r="A4588">
        <v>4587</v>
      </c>
      <c r="B4588">
        <v>0.54457228308969385</v>
      </c>
      <c r="C4588">
        <f t="shared" si="568"/>
        <v>4.0337137462586377</v>
      </c>
      <c r="D4588">
        <v>0.5407574694051942</v>
      </c>
      <c r="E4588" s="19">
        <f t="shared" si="569"/>
        <v>4.0603690039263727</v>
      </c>
      <c r="F4588">
        <v>1.159271505457582</v>
      </c>
      <c r="G4588" s="20">
        <v>0.44600000000000001</v>
      </c>
      <c r="H4588">
        <v>0.46300000000000002</v>
      </c>
      <c r="I4588">
        <f t="shared" si="570"/>
        <v>1.186591757935306E-2</v>
      </c>
      <c r="J4588">
        <f t="shared" si="571"/>
        <v>1.1009087155618307E-2</v>
      </c>
      <c r="K4588">
        <v>6</v>
      </c>
      <c r="L4588">
        <v>6</v>
      </c>
      <c r="M4588">
        <f t="shared" si="572"/>
        <v>1.221669018126828E-2</v>
      </c>
      <c r="N4588">
        <f t="shared" si="573"/>
        <v>2.9088165575002114E-5</v>
      </c>
      <c r="O4588">
        <f t="shared" si="574"/>
        <v>2.4874586497516134E-5</v>
      </c>
      <c r="P4588">
        <f t="shared" si="575"/>
        <v>-2.0886125490213892</v>
      </c>
    </row>
    <row r="4589" spans="1:16" x14ac:dyDescent="0.25">
      <c r="A4589">
        <v>4588</v>
      </c>
      <c r="B4589">
        <v>9.7628711813715019E-2</v>
      </c>
      <c r="C4589">
        <f t="shared" si="568"/>
        <v>9.3014238507518634</v>
      </c>
      <c r="D4589">
        <v>0.57521286660359505</v>
      </c>
      <c r="E4589" s="19">
        <f t="shared" si="569"/>
        <v>3.8227132819338143</v>
      </c>
      <c r="F4589">
        <v>-1.130108557845233</v>
      </c>
      <c r="G4589" s="20">
        <v>0.44600000000000001</v>
      </c>
      <c r="H4589">
        <v>0.46300000000000002</v>
      </c>
      <c r="I4589">
        <f t="shared" si="570"/>
        <v>1.186591757935306E-2</v>
      </c>
      <c r="J4589">
        <f t="shared" si="571"/>
        <v>1.1009087155618307E-2</v>
      </c>
      <c r="K4589">
        <v>6</v>
      </c>
      <c r="L4589">
        <v>6</v>
      </c>
      <c r="M4589">
        <f t="shared" si="572"/>
        <v>1.2590716619533242E-2</v>
      </c>
      <c r="N4589">
        <f t="shared" si="573"/>
        <v>1.2614556138504418E-5</v>
      </c>
      <c r="O4589">
        <f t="shared" si="574"/>
        <v>2.6421024165565108E-5</v>
      </c>
      <c r="P4589">
        <f t="shared" si="575"/>
        <v>-0.78941143761405197</v>
      </c>
    </row>
    <row r="4590" spans="1:16" x14ac:dyDescent="0.25">
      <c r="A4590">
        <v>4589</v>
      </c>
      <c r="B4590">
        <v>0.93383587145603808</v>
      </c>
      <c r="C4590">
        <f t="shared" si="568"/>
        <v>1.3106125917773948</v>
      </c>
      <c r="D4590">
        <v>0.8435010834070864</v>
      </c>
      <c r="E4590" s="19">
        <f t="shared" si="569"/>
        <v>2.040586652473015</v>
      </c>
      <c r="F4590">
        <v>-1.1686097423080355</v>
      </c>
      <c r="G4590" s="20">
        <v>0.44600000000000001</v>
      </c>
      <c r="H4590">
        <v>0.46300000000000002</v>
      </c>
      <c r="I4590">
        <f t="shared" si="570"/>
        <v>1.186591757935306E-2</v>
      </c>
      <c r="J4590">
        <f t="shared" si="571"/>
        <v>1.1009087155618307E-2</v>
      </c>
      <c r="K4590">
        <v>6</v>
      </c>
      <c r="L4590">
        <v>6</v>
      </c>
      <c r="M4590">
        <f t="shared" si="572"/>
        <v>1.7232916801123575E-2</v>
      </c>
      <c r="N4590">
        <f t="shared" si="573"/>
        <v>8.9525565426020398E-5</v>
      </c>
      <c r="O4590">
        <f t="shared" si="574"/>
        <v>4.9495570245741204E-5</v>
      </c>
      <c r="P4590">
        <f t="shared" si="575"/>
        <v>-0.18692406655328442</v>
      </c>
    </row>
    <row r="4591" spans="1:16" x14ac:dyDescent="0.25">
      <c r="A4591">
        <v>4590</v>
      </c>
      <c r="B4591">
        <v>0.55598620563371681</v>
      </c>
      <c r="C4591">
        <f t="shared" si="568"/>
        <v>3.9544937847120472</v>
      </c>
      <c r="D4591">
        <v>7.7547532578508868E-2</v>
      </c>
      <c r="E4591" s="19">
        <f t="shared" si="569"/>
        <v>9.9195358210813982</v>
      </c>
      <c r="F4591">
        <v>-1.6933154256548733</v>
      </c>
      <c r="G4591" s="20">
        <v>0.44600000000000001</v>
      </c>
      <c r="H4591">
        <v>0.46300000000000002</v>
      </c>
      <c r="I4591">
        <f t="shared" si="570"/>
        <v>1.186591757935306E-2</v>
      </c>
      <c r="J4591">
        <f t="shared" si="571"/>
        <v>1.1009087155618307E-2</v>
      </c>
      <c r="K4591">
        <v>6</v>
      </c>
      <c r="L4591">
        <v>6</v>
      </c>
      <c r="M4591">
        <f t="shared" si="572"/>
        <v>7.8161095365990932E-3</v>
      </c>
      <c r="N4591">
        <f t="shared" si="573"/>
        <v>2.9670885762152521E-5</v>
      </c>
      <c r="O4591">
        <f t="shared" si="574"/>
        <v>1.0181928048019214E-5</v>
      </c>
      <c r="P4591">
        <f t="shared" si="575"/>
        <v>-0.80733958701805564</v>
      </c>
    </row>
    <row r="4592" spans="1:16" x14ac:dyDescent="0.25">
      <c r="A4592">
        <v>4591</v>
      </c>
      <c r="B4592">
        <v>0.9472640156254768</v>
      </c>
      <c r="C4592">
        <f t="shared" si="568"/>
        <v>1.174884805689371</v>
      </c>
      <c r="D4592">
        <v>0.29709768974883266</v>
      </c>
      <c r="E4592" s="19">
        <f t="shared" si="569"/>
        <v>6.09486093248288</v>
      </c>
      <c r="F4592">
        <v>0.3297350303910207</v>
      </c>
      <c r="G4592" s="20">
        <v>0.44600000000000001</v>
      </c>
      <c r="H4592">
        <v>0.46300000000000002</v>
      </c>
      <c r="I4592">
        <f t="shared" si="570"/>
        <v>1.186591757935306E-2</v>
      </c>
      <c r="J4592">
        <f t="shared" si="571"/>
        <v>1.1009087155618307E-2</v>
      </c>
      <c r="K4592">
        <v>6</v>
      </c>
      <c r="L4592">
        <v>6</v>
      </c>
      <c r="M4592">
        <f t="shared" si="572"/>
        <v>9.9713603602408739E-3</v>
      </c>
      <c r="N4592">
        <f t="shared" si="573"/>
        <v>9.9867946853297873E-5</v>
      </c>
      <c r="O4592">
        <f t="shared" si="574"/>
        <v>1.65713379056305E-5</v>
      </c>
      <c r="P4592">
        <f t="shared" si="575"/>
        <v>-2.0617119676325193</v>
      </c>
    </row>
    <row r="4593" spans="1:16" x14ac:dyDescent="0.25">
      <c r="A4593">
        <v>4592</v>
      </c>
      <c r="B4593">
        <v>0.55037079989013338</v>
      </c>
      <c r="C4593">
        <f t="shared" si="568"/>
        <v>3.9933707408255668</v>
      </c>
      <c r="D4593">
        <v>0.25757621997741631</v>
      </c>
      <c r="E4593" s="19">
        <f t="shared" si="569"/>
        <v>6.5350664522966575</v>
      </c>
      <c r="F4593">
        <v>-1.072860413842136</v>
      </c>
      <c r="G4593" s="20">
        <v>0.44600000000000001</v>
      </c>
      <c r="H4593">
        <v>0.46300000000000002</v>
      </c>
      <c r="I4593">
        <f t="shared" si="570"/>
        <v>1.186591757935306E-2</v>
      </c>
      <c r="J4593">
        <f t="shared" si="571"/>
        <v>1.1009087155618307E-2</v>
      </c>
      <c r="K4593">
        <v>6</v>
      </c>
      <c r="L4593">
        <v>6</v>
      </c>
      <c r="M4593">
        <f t="shared" si="572"/>
        <v>9.6296678610038981E-3</v>
      </c>
      <c r="N4593">
        <f t="shared" si="573"/>
        <v>2.9382028604004969E-5</v>
      </c>
      <c r="O4593">
        <f t="shared" si="574"/>
        <v>1.5455083852208567E-5</v>
      </c>
      <c r="P4593">
        <f t="shared" si="575"/>
        <v>-1.0193571591761748</v>
      </c>
    </row>
    <row r="4594" spans="1:16" x14ac:dyDescent="0.25">
      <c r="A4594">
        <v>4593</v>
      </c>
      <c r="B4594">
        <v>0.25928525650807216</v>
      </c>
      <c r="C4594">
        <f t="shared" si="568"/>
        <v>6.5149302744129898</v>
      </c>
      <c r="D4594">
        <v>0.86593218787194437</v>
      </c>
      <c r="E4594" s="19">
        <f t="shared" si="569"/>
        <v>1.8766787956224753</v>
      </c>
      <c r="F4594">
        <v>-0.47791672841412947</v>
      </c>
      <c r="G4594" s="20">
        <v>0.44600000000000001</v>
      </c>
      <c r="H4594">
        <v>0.46300000000000002</v>
      </c>
      <c r="I4594">
        <f t="shared" si="570"/>
        <v>1.186591757935306E-2</v>
      </c>
      <c r="J4594">
        <f t="shared" si="571"/>
        <v>1.1009087155618307E-2</v>
      </c>
      <c r="K4594">
        <v>6</v>
      </c>
      <c r="L4594">
        <v>6</v>
      </c>
      <c r="M4594">
        <f t="shared" si="572"/>
        <v>1.7969721179501678E-2</v>
      </c>
      <c r="N4594">
        <f t="shared" si="573"/>
        <v>1.800991390409091E-5</v>
      </c>
      <c r="O4594">
        <f t="shared" si="574"/>
        <v>5.3818479878171866E-5</v>
      </c>
      <c r="P4594">
        <f t="shared" si="575"/>
        <v>-0.72063319905728296</v>
      </c>
    </row>
    <row r="4595" spans="1:16" x14ac:dyDescent="0.25">
      <c r="A4595">
        <v>4594</v>
      </c>
      <c r="B4595">
        <v>0.53047273171178322</v>
      </c>
      <c r="C4595">
        <f t="shared" si="568"/>
        <v>4.1327021705028146</v>
      </c>
      <c r="D4595">
        <v>3.0213324381237222E-2</v>
      </c>
      <c r="E4595" s="19">
        <f t="shared" si="569"/>
        <v>12.356749578708202</v>
      </c>
      <c r="F4595">
        <v>0.35789753383141942</v>
      </c>
      <c r="G4595" s="20">
        <v>0.44600000000000001</v>
      </c>
      <c r="H4595">
        <v>0.46300000000000002</v>
      </c>
      <c r="I4595">
        <f t="shared" si="570"/>
        <v>1.186591757935306E-2</v>
      </c>
      <c r="J4595">
        <f t="shared" si="571"/>
        <v>1.1009087155618307E-2</v>
      </c>
      <c r="K4595">
        <v>6</v>
      </c>
      <c r="L4595">
        <v>6</v>
      </c>
      <c r="M4595">
        <f t="shared" si="572"/>
        <v>7.0030010166500347E-3</v>
      </c>
      <c r="N4595">
        <f t="shared" si="573"/>
        <v>2.8391432165327721E-5</v>
      </c>
      <c r="O4595">
        <f t="shared" si="574"/>
        <v>8.1736705398669036E-6</v>
      </c>
      <c r="P4595">
        <f t="shared" si="575"/>
        <v>-2.7365658812134872</v>
      </c>
    </row>
    <row r="4596" spans="1:16" x14ac:dyDescent="0.25">
      <c r="A4596">
        <v>4595</v>
      </c>
      <c r="B4596">
        <v>0.16522721030304879</v>
      </c>
      <c r="C4596">
        <f t="shared" si="568"/>
        <v>7.8408560291363703</v>
      </c>
      <c r="D4596">
        <v>0.69377727591784422</v>
      </c>
      <c r="E4596" s="19">
        <f t="shared" si="569"/>
        <v>3.0402699733564735</v>
      </c>
      <c r="F4596">
        <v>0.4544642706605373</v>
      </c>
      <c r="G4596" s="20">
        <v>0.44600000000000001</v>
      </c>
      <c r="H4596">
        <v>0.46300000000000002</v>
      </c>
      <c r="I4596">
        <f t="shared" si="570"/>
        <v>1.186591757935306E-2</v>
      </c>
      <c r="J4596">
        <f t="shared" si="571"/>
        <v>1.1009087155618307E-2</v>
      </c>
      <c r="K4596">
        <v>6</v>
      </c>
      <c r="L4596">
        <v>6</v>
      </c>
      <c r="M4596">
        <f t="shared" si="572"/>
        <v>1.4118229487290909E-2</v>
      </c>
      <c r="N4596">
        <f t="shared" si="573"/>
        <v>1.4964352475970275E-5</v>
      </c>
      <c r="O4596">
        <f t="shared" si="574"/>
        <v>3.3220733975968413E-5</v>
      </c>
      <c r="P4596">
        <f t="shared" si="575"/>
        <v>-1.4275646599818199</v>
      </c>
    </row>
    <row r="4597" spans="1:16" x14ac:dyDescent="0.25">
      <c r="A4597">
        <v>4596</v>
      </c>
      <c r="B4597">
        <v>0.48960844752342297</v>
      </c>
      <c r="C4597">
        <f t="shared" si="568"/>
        <v>4.4277470160200316</v>
      </c>
      <c r="D4597">
        <v>0.36027100436414683</v>
      </c>
      <c r="E4597" s="19">
        <f t="shared" si="569"/>
        <v>5.4788465968941793</v>
      </c>
      <c r="F4597">
        <v>-0.2362264694966143</v>
      </c>
      <c r="G4597" s="20">
        <v>0.44600000000000001</v>
      </c>
      <c r="H4597">
        <v>0.46300000000000002</v>
      </c>
      <c r="I4597">
        <f t="shared" si="570"/>
        <v>1.186591757935306E-2</v>
      </c>
      <c r="J4597">
        <f t="shared" si="571"/>
        <v>1.1009087155618307E-2</v>
      </c>
      <c r="K4597">
        <v>6</v>
      </c>
      <c r="L4597">
        <v>6</v>
      </c>
      <c r="M4597">
        <f t="shared" si="572"/>
        <v>1.0516996798656676E-2</v>
      </c>
      <c r="N4597">
        <f t="shared" si="573"/>
        <v>2.6499556751731653E-5</v>
      </c>
      <c r="O4597">
        <f t="shared" si="574"/>
        <v>1.8434536943825797E-5</v>
      </c>
      <c r="P4597">
        <f t="shared" si="575"/>
        <v>-1.4658657618287665</v>
      </c>
    </row>
    <row r="4598" spans="1:16" x14ac:dyDescent="0.25">
      <c r="A4598">
        <v>4597</v>
      </c>
      <c r="B4598">
        <v>0.60936307870723594</v>
      </c>
      <c r="C4598">
        <f t="shared" si="568"/>
        <v>3.5930102368407026</v>
      </c>
      <c r="D4598">
        <v>0.50990325632496114</v>
      </c>
      <c r="E4598" s="19">
        <f t="shared" si="569"/>
        <v>4.279590055221278</v>
      </c>
      <c r="F4598">
        <v>0.34349795896559954</v>
      </c>
      <c r="G4598" s="20">
        <v>0.44600000000000001</v>
      </c>
      <c r="H4598">
        <v>0.46300000000000002</v>
      </c>
      <c r="I4598">
        <f t="shared" si="570"/>
        <v>1.186591757935306E-2</v>
      </c>
      <c r="J4598">
        <f t="shared" si="571"/>
        <v>1.1009087155618307E-2</v>
      </c>
      <c r="K4598">
        <v>6</v>
      </c>
      <c r="L4598">
        <v>6</v>
      </c>
      <c r="M4598">
        <f t="shared" si="572"/>
        <v>1.1899678480137673E-2</v>
      </c>
      <c r="N4598">
        <f t="shared" si="573"/>
        <v>3.2655997506008591E-5</v>
      </c>
      <c r="O4598">
        <f t="shared" si="574"/>
        <v>2.3600391321775268E-5</v>
      </c>
      <c r="P4598">
        <f t="shared" si="575"/>
        <v>-1.6451184814825717</v>
      </c>
    </row>
    <row r="4599" spans="1:16" x14ac:dyDescent="0.25">
      <c r="A4599">
        <v>4598</v>
      </c>
      <c r="B4599">
        <v>0.13528855250709557</v>
      </c>
      <c r="C4599">
        <f t="shared" si="568"/>
        <v>8.4048788156947651</v>
      </c>
      <c r="D4599">
        <v>0.7516708883938108</v>
      </c>
      <c r="E4599" s="19">
        <f t="shared" si="569"/>
        <v>2.6636582397542803</v>
      </c>
      <c r="F4599">
        <v>-0.30495698410959449</v>
      </c>
      <c r="G4599" s="20">
        <v>0.44600000000000001</v>
      </c>
      <c r="H4599">
        <v>0.46300000000000002</v>
      </c>
      <c r="I4599">
        <f t="shared" si="570"/>
        <v>1.186591757935306E-2</v>
      </c>
      <c r="J4599">
        <f t="shared" si="571"/>
        <v>1.1009087155618307E-2</v>
      </c>
      <c r="K4599">
        <v>6</v>
      </c>
      <c r="L4599">
        <v>6</v>
      </c>
      <c r="M4599">
        <f t="shared" si="572"/>
        <v>1.5083324034805886E-2</v>
      </c>
      <c r="N4599">
        <f t="shared" si="573"/>
        <v>1.3960145756561309E-5</v>
      </c>
      <c r="O4599">
        <f t="shared" si="574"/>
        <v>3.7917777323158826E-5</v>
      </c>
      <c r="P4599">
        <f t="shared" si="575"/>
        <v>-0.98144856587732943</v>
      </c>
    </row>
    <row r="4600" spans="1:16" x14ac:dyDescent="0.25">
      <c r="A4600">
        <v>4599</v>
      </c>
      <c r="B4600">
        <v>0.91109958189642015</v>
      </c>
      <c r="C4600">
        <f t="shared" si="568"/>
        <v>1.5170011924244013</v>
      </c>
      <c r="D4600">
        <v>3.9948728904080327E-2</v>
      </c>
      <c r="E4600" s="19">
        <f t="shared" si="569"/>
        <v>11.647610616396406</v>
      </c>
      <c r="F4600">
        <v>-0.60959337133681402</v>
      </c>
      <c r="G4600" s="20">
        <v>0.44600000000000001</v>
      </c>
      <c r="H4600">
        <v>0.46300000000000002</v>
      </c>
      <c r="I4600">
        <f t="shared" si="570"/>
        <v>1.186591757935306E-2</v>
      </c>
      <c r="J4600">
        <f t="shared" si="571"/>
        <v>1.1009087155618307E-2</v>
      </c>
      <c r="K4600">
        <v>6</v>
      </c>
      <c r="L4600">
        <v>6</v>
      </c>
      <c r="M4600">
        <f t="shared" si="572"/>
        <v>7.2130325211637305E-3</v>
      </c>
      <c r="N4600">
        <f t="shared" si="573"/>
        <v>7.7345577524442547E-5</v>
      </c>
      <c r="O4600">
        <f t="shared" si="574"/>
        <v>8.6713063585609347E-6</v>
      </c>
      <c r="P4600">
        <f t="shared" si="575"/>
        <v>-1.5730289177243411</v>
      </c>
    </row>
    <row r="4601" spans="1:16" x14ac:dyDescent="0.25">
      <c r="A4601">
        <v>4600</v>
      </c>
      <c r="B4601">
        <v>0.9949644459364605</v>
      </c>
      <c r="C4601">
        <f t="shared" si="568"/>
        <v>0.41298277090257346</v>
      </c>
      <c r="D4601">
        <v>0.37788018433179721</v>
      </c>
      <c r="E4601" s="19">
        <f t="shared" si="569"/>
        <v>5.3218147945509768</v>
      </c>
      <c r="F4601">
        <v>-8.3134636952308938E-2</v>
      </c>
      <c r="G4601" s="20">
        <v>0.44600000000000001</v>
      </c>
      <c r="H4601">
        <v>0.46300000000000002</v>
      </c>
      <c r="I4601">
        <f t="shared" si="570"/>
        <v>1.186591757935306E-2</v>
      </c>
      <c r="J4601">
        <f t="shared" si="571"/>
        <v>1.1009087155618307E-2</v>
      </c>
      <c r="K4601">
        <v>6</v>
      </c>
      <c r="L4601">
        <v>6</v>
      </c>
      <c r="M4601">
        <f t="shared" si="572"/>
        <v>1.0671032284210289E-2</v>
      </c>
      <c r="N4601">
        <f t="shared" si="573"/>
        <v>2.8411193299154207E-4</v>
      </c>
      <c r="O4601">
        <f t="shared" si="574"/>
        <v>1.8978488335109712E-5</v>
      </c>
      <c r="P4601">
        <f t="shared" si="575"/>
        <v>-1.457466135031698</v>
      </c>
    </row>
    <row r="4602" spans="1:16" x14ac:dyDescent="0.25">
      <c r="A4602">
        <v>4601</v>
      </c>
      <c r="B4602">
        <v>0.59321878719443344</v>
      </c>
      <c r="C4602">
        <f t="shared" si="568"/>
        <v>3.7009755825900732</v>
      </c>
      <c r="D4602">
        <v>0.52473525193029569</v>
      </c>
      <c r="E4602" s="19">
        <f t="shared" si="569"/>
        <v>4.1733657893787086</v>
      </c>
      <c r="F4602">
        <v>-2.1979212760925293</v>
      </c>
      <c r="G4602" s="20">
        <v>0.44600000000000001</v>
      </c>
      <c r="H4602">
        <v>0.46300000000000002</v>
      </c>
      <c r="I4602">
        <f t="shared" si="570"/>
        <v>1.186591757935306E-2</v>
      </c>
      <c r="J4602">
        <f t="shared" si="571"/>
        <v>1.1009087155618307E-2</v>
      </c>
      <c r="K4602">
        <v>6</v>
      </c>
      <c r="L4602">
        <v>6</v>
      </c>
      <c r="M4602">
        <f t="shared" si="572"/>
        <v>1.2050167569758727E-2</v>
      </c>
      <c r="N4602">
        <f t="shared" si="573"/>
        <v>3.1703352458007656E-5</v>
      </c>
      <c r="O4602">
        <f t="shared" si="574"/>
        <v>2.4201089743210822E-5</v>
      </c>
      <c r="P4602">
        <f t="shared" si="575"/>
        <v>-4.6995392599876624E-2</v>
      </c>
    </row>
    <row r="4603" spans="1:16" x14ac:dyDescent="0.25">
      <c r="A4603">
        <v>4602</v>
      </c>
      <c r="B4603">
        <v>0.49842829676198613</v>
      </c>
      <c r="C4603">
        <f t="shared" si="568"/>
        <v>4.3629397336061677</v>
      </c>
      <c r="D4603">
        <v>0.79534287545396287</v>
      </c>
      <c r="E4603" s="19">
        <f t="shared" si="569"/>
        <v>2.3739781679835805</v>
      </c>
      <c r="F4603">
        <v>-0.67513838075683452</v>
      </c>
      <c r="G4603" s="20">
        <v>0.44600000000000001</v>
      </c>
      <c r="H4603">
        <v>0.46300000000000002</v>
      </c>
      <c r="I4603">
        <f t="shared" si="570"/>
        <v>1.186591757935306E-2</v>
      </c>
      <c r="J4603">
        <f t="shared" si="571"/>
        <v>1.1009087155618307E-2</v>
      </c>
      <c r="K4603">
        <v>6</v>
      </c>
      <c r="L4603">
        <v>6</v>
      </c>
      <c r="M4603">
        <f t="shared" si="572"/>
        <v>1.5977099937512805E-2</v>
      </c>
      <c r="N4603">
        <f t="shared" si="573"/>
        <v>2.6893182234344546E-5</v>
      </c>
      <c r="O4603">
        <f t="shared" si="574"/>
        <v>4.2544620402211949E-5</v>
      </c>
      <c r="P4603">
        <f t="shared" si="575"/>
        <v>-0.71190115392091546</v>
      </c>
    </row>
    <row r="4604" spans="1:16" x14ac:dyDescent="0.25">
      <c r="A4604">
        <v>4603</v>
      </c>
      <c r="B4604">
        <v>0.43418683431501204</v>
      </c>
      <c r="C4604">
        <f t="shared" si="568"/>
        <v>4.8521701087780844</v>
      </c>
      <c r="D4604">
        <v>0.77166051210058906</v>
      </c>
      <c r="E4604" s="19">
        <f t="shared" si="569"/>
        <v>2.5320514526024338</v>
      </c>
      <c r="F4604">
        <v>0.17263118934351951</v>
      </c>
      <c r="G4604" s="20">
        <v>0.44600000000000001</v>
      </c>
      <c r="H4604">
        <v>0.46300000000000002</v>
      </c>
      <c r="I4604">
        <f t="shared" si="570"/>
        <v>1.186591757935306E-2</v>
      </c>
      <c r="J4604">
        <f t="shared" si="571"/>
        <v>1.1009087155618307E-2</v>
      </c>
      <c r="K4604">
        <v>6</v>
      </c>
      <c r="L4604">
        <v>6</v>
      </c>
      <c r="M4604">
        <f t="shared" si="572"/>
        <v>1.5470346778562565E-2</v>
      </c>
      <c r="N4604">
        <f t="shared" si="573"/>
        <v>2.4181619914987112E-5</v>
      </c>
      <c r="O4604">
        <f t="shared" si="574"/>
        <v>3.9888604908163512E-5</v>
      </c>
      <c r="P4604">
        <f t="shared" si="575"/>
        <v>-1.1881961831430874</v>
      </c>
    </row>
    <row r="4605" spans="1:16" x14ac:dyDescent="0.25">
      <c r="A4605">
        <v>4604</v>
      </c>
      <c r="B4605">
        <v>0.91827143162327951</v>
      </c>
      <c r="C4605">
        <f t="shared" si="568"/>
        <v>1.4543987728815935</v>
      </c>
      <c r="D4605">
        <v>0.21411786248359629</v>
      </c>
      <c r="E4605" s="19">
        <f t="shared" si="569"/>
        <v>7.0888222135408299</v>
      </c>
      <c r="F4605">
        <v>-1.549165062897373</v>
      </c>
      <c r="G4605" s="20">
        <v>0.44600000000000001</v>
      </c>
      <c r="H4605">
        <v>0.46300000000000002</v>
      </c>
      <c r="I4605">
        <f t="shared" si="570"/>
        <v>1.186591757935306E-2</v>
      </c>
      <c r="J4605">
        <f t="shared" si="571"/>
        <v>1.1009087155618307E-2</v>
      </c>
      <c r="K4605">
        <v>6</v>
      </c>
      <c r="L4605">
        <v>6</v>
      </c>
      <c r="M4605">
        <f t="shared" si="572"/>
        <v>9.2459016581268021E-3</v>
      </c>
      <c r="N4605">
        <f t="shared" si="573"/>
        <v>8.0674802207692547E-5</v>
      </c>
      <c r="O4605">
        <f t="shared" si="574"/>
        <v>1.424778291195866E-5</v>
      </c>
      <c r="P4605">
        <f t="shared" si="575"/>
        <v>-0.20622760750472097</v>
      </c>
    </row>
    <row r="4606" spans="1:16" x14ac:dyDescent="0.25">
      <c r="A4606">
        <v>4605</v>
      </c>
      <c r="B4606">
        <v>0.35505233924375135</v>
      </c>
      <c r="C4606">
        <f t="shared" si="568"/>
        <v>5.5264676133433683</v>
      </c>
      <c r="D4606">
        <v>6.4882351145970033E-2</v>
      </c>
      <c r="E4606" s="19">
        <f t="shared" si="569"/>
        <v>10.391100123764469</v>
      </c>
      <c r="F4606">
        <v>-0.99945282272528857</v>
      </c>
      <c r="G4606" s="20">
        <v>0.44600000000000001</v>
      </c>
      <c r="H4606">
        <v>0.46300000000000002</v>
      </c>
      <c r="I4606">
        <f t="shared" si="570"/>
        <v>1.186591757935306E-2</v>
      </c>
      <c r="J4606">
        <f t="shared" si="571"/>
        <v>1.1009087155618307E-2</v>
      </c>
      <c r="K4606">
        <v>6</v>
      </c>
      <c r="L4606">
        <v>6</v>
      </c>
      <c r="M4606">
        <f t="shared" si="572"/>
        <v>7.6366967858427677E-3</v>
      </c>
      <c r="N4606">
        <f t="shared" si="573"/>
        <v>2.1231162750332251E-5</v>
      </c>
      <c r="O4606">
        <f t="shared" si="574"/>
        <v>9.7198562998168759E-6</v>
      </c>
      <c r="P4606">
        <f t="shared" si="575"/>
        <v>-1.4979879995680543</v>
      </c>
    </row>
    <row r="4607" spans="1:16" x14ac:dyDescent="0.25">
      <c r="A4607">
        <v>4606</v>
      </c>
      <c r="B4607">
        <v>0.58818323313089393</v>
      </c>
      <c r="C4607">
        <f t="shared" si="568"/>
        <v>3.7348714436408645</v>
      </c>
      <c r="D4607">
        <v>0.60042115543076879</v>
      </c>
      <c r="E4607" s="19">
        <f t="shared" si="569"/>
        <v>3.652681497620637</v>
      </c>
      <c r="F4607">
        <v>1.187440830108244</v>
      </c>
      <c r="G4607" s="20">
        <v>0.44600000000000001</v>
      </c>
      <c r="H4607">
        <v>0.46300000000000002</v>
      </c>
      <c r="I4607">
        <f t="shared" si="570"/>
        <v>1.186591757935306E-2</v>
      </c>
      <c r="J4607">
        <f t="shared" si="571"/>
        <v>1.1009087155618307E-2</v>
      </c>
      <c r="K4607">
        <v>6</v>
      </c>
      <c r="L4607">
        <v>6</v>
      </c>
      <c r="M4607">
        <f t="shared" si="572"/>
        <v>1.2880431422621724E-2</v>
      </c>
      <c r="N4607">
        <f t="shared" si="573"/>
        <v>3.1415628383437281E-5</v>
      </c>
      <c r="O4607">
        <f t="shared" si="574"/>
        <v>2.7650918938810179E-5</v>
      </c>
      <c r="P4607">
        <f t="shared" si="575"/>
        <v>-2.028351970956991</v>
      </c>
    </row>
    <row r="4608" spans="1:16" x14ac:dyDescent="0.25">
      <c r="A4608">
        <v>4607</v>
      </c>
      <c r="B4608">
        <v>0.12695699942014832</v>
      </c>
      <c r="C4608">
        <f t="shared" si="568"/>
        <v>8.5817150595511631</v>
      </c>
      <c r="D4608">
        <v>0.36255989257484666</v>
      </c>
      <c r="E4608" s="19">
        <f t="shared" si="569"/>
        <v>5.4581212622193984</v>
      </c>
      <c r="F4608">
        <v>1.4929855751688592</v>
      </c>
      <c r="G4608" s="20">
        <v>0.44600000000000001</v>
      </c>
      <c r="H4608">
        <v>0.46300000000000002</v>
      </c>
      <c r="I4608">
        <f t="shared" si="570"/>
        <v>1.186591757935306E-2</v>
      </c>
      <c r="J4608">
        <f t="shared" si="571"/>
        <v>1.1009087155618307E-2</v>
      </c>
      <c r="K4608">
        <v>6</v>
      </c>
      <c r="L4608">
        <v>6</v>
      </c>
      <c r="M4608">
        <f t="shared" si="572"/>
        <v>1.0536945215430624E-2</v>
      </c>
      <c r="N4608">
        <f t="shared" si="573"/>
        <v>1.3672480677710829E-5</v>
      </c>
      <c r="O4608">
        <f t="shared" si="574"/>
        <v>1.8504535745497723E-5</v>
      </c>
      <c r="P4608">
        <f t="shared" si="575"/>
        <v>-2.4171074816760498</v>
      </c>
    </row>
    <row r="4609" spans="1:16" x14ac:dyDescent="0.25">
      <c r="A4609">
        <v>4608</v>
      </c>
      <c r="B4609">
        <v>0.69035920285653252</v>
      </c>
      <c r="C4609">
        <f t="shared" si="568"/>
        <v>3.0624441848018837</v>
      </c>
      <c r="D4609">
        <v>0.5731376079592273</v>
      </c>
      <c r="E4609" s="19">
        <f t="shared" si="569"/>
        <v>3.8368435074194611</v>
      </c>
      <c r="F4609">
        <v>0.82671476775431074</v>
      </c>
      <c r="G4609" s="20">
        <v>0.44600000000000001</v>
      </c>
      <c r="H4609">
        <v>0.46300000000000002</v>
      </c>
      <c r="I4609">
        <f t="shared" si="570"/>
        <v>1.186591757935306E-2</v>
      </c>
      <c r="J4609">
        <f t="shared" si="571"/>
        <v>1.1009087155618307E-2</v>
      </c>
      <c r="K4609">
        <v>6</v>
      </c>
      <c r="L4609">
        <v>6</v>
      </c>
      <c r="M4609">
        <f t="shared" si="572"/>
        <v>1.2567510855852795E-2</v>
      </c>
      <c r="N4609">
        <f t="shared" si="573"/>
        <v>3.8313623450062603E-5</v>
      </c>
      <c r="O4609">
        <f t="shared" si="574"/>
        <v>2.6323721518662977E-5</v>
      </c>
      <c r="P4609">
        <f t="shared" si="575"/>
        <v>-1.8815633611224589</v>
      </c>
    </row>
    <row r="4610" spans="1:16" x14ac:dyDescent="0.25">
      <c r="A4610">
        <v>4609</v>
      </c>
      <c r="B4610">
        <v>0.27875606555375837</v>
      </c>
      <c r="C4610">
        <f t="shared" si="568"/>
        <v>6.2928618756238501</v>
      </c>
      <c r="D4610">
        <v>0.14151432844019898</v>
      </c>
      <c r="E4610" s="19">
        <f t="shared" si="569"/>
        <v>8.2790121036423372</v>
      </c>
      <c r="F4610">
        <v>0.35985522117698565</v>
      </c>
      <c r="G4610" s="20">
        <v>0.44600000000000001</v>
      </c>
      <c r="H4610">
        <v>0.46300000000000002</v>
      </c>
      <c r="I4610">
        <f t="shared" si="570"/>
        <v>1.186591757935306E-2</v>
      </c>
      <c r="J4610">
        <f t="shared" si="571"/>
        <v>1.1009087155618307E-2</v>
      </c>
      <c r="K4610">
        <v>6</v>
      </c>
      <c r="L4610">
        <v>6</v>
      </c>
      <c r="M4610">
        <f t="shared" si="572"/>
        <v>8.555532656255329E-3</v>
      </c>
      <c r="N4610">
        <f t="shared" si="573"/>
        <v>1.8645464599793291E-5</v>
      </c>
      <c r="O4610">
        <f t="shared" si="574"/>
        <v>1.2199523172041894E-5</v>
      </c>
      <c r="P4610">
        <f t="shared" si="575"/>
        <v>-2.220618422465114</v>
      </c>
    </row>
    <row r="4611" spans="1:16" x14ac:dyDescent="0.25">
      <c r="A4611">
        <v>4610</v>
      </c>
      <c r="B4611">
        <v>0.72411267433698534</v>
      </c>
      <c r="C4611">
        <f t="shared" ref="C4611:C4674" si="576">CHIINV(B4611,6-1)</f>
        <v>2.8434059868324764</v>
      </c>
      <c r="D4611">
        <v>0.2631611072115238</v>
      </c>
      <c r="E4611" s="19">
        <f t="shared" ref="E4611:E4674" si="577">CHIINV(D4611,6-1)</f>
        <v>6.469665145510449</v>
      </c>
      <c r="F4611">
        <v>1.1649831321847159</v>
      </c>
      <c r="G4611" s="20">
        <v>0.44600000000000001</v>
      </c>
      <c r="H4611">
        <v>0.46300000000000002</v>
      </c>
      <c r="I4611">
        <f t="shared" ref="I4611:I4674" si="578">SQRT(0.0001408)</f>
        <v>1.186591757935306E-2</v>
      </c>
      <c r="J4611">
        <f t="shared" ref="J4611:J4674" si="579">SQRT(0.0001212)</f>
        <v>1.1009087155618307E-2</v>
      </c>
      <c r="K4611">
        <v>6</v>
      </c>
      <c r="L4611">
        <v>6</v>
      </c>
      <c r="M4611">
        <f t="shared" ref="M4611:M4674" si="580">SQRT((L4611-1)*J4611^2/E4611)</f>
        <v>9.6782182273169592E-3</v>
      </c>
      <c r="N4611">
        <f t="shared" ref="N4611:N4674" si="581">((K4611-1)*I4611^2)/(K4611*C4611)</f>
        <v>4.1265065163642486E-5</v>
      </c>
      <c r="O4611">
        <f t="shared" ref="O4611:O4674" si="582">((L4611-1)*J4611^2)/(L4611*E4611)</f>
        <v>1.5611318009261699E-5</v>
      </c>
      <c r="P4611">
        <f t="shared" ref="P4611:P4674" si="583">(G4611-H4611-F4611*SQRT(N4611+O4611))/M4611</f>
        <v>-2.6643217366920409</v>
      </c>
    </row>
    <row r="4612" spans="1:16" x14ac:dyDescent="0.25">
      <c r="A4612">
        <v>4611</v>
      </c>
      <c r="B4612">
        <v>0.11706900234992523</v>
      </c>
      <c r="C4612">
        <f t="shared" si="576"/>
        <v>8.8057152227455191</v>
      </c>
      <c r="D4612">
        <v>0.63600573747978151</v>
      </c>
      <c r="E4612" s="19">
        <f t="shared" si="577"/>
        <v>3.4168445997397168</v>
      </c>
      <c r="F4612">
        <v>-1.185121618618723</v>
      </c>
      <c r="G4612" s="20">
        <v>0.44600000000000001</v>
      </c>
      <c r="H4612">
        <v>0.46300000000000002</v>
      </c>
      <c r="I4612">
        <f t="shared" si="578"/>
        <v>1.186591757935306E-2</v>
      </c>
      <c r="J4612">
        <f t="shared" si="579"/>
        <v>1.1009087155618307E-2</v>
      </c>
      <c r="K4612">
        <v>6</v>
      </c>
      <c r="L4612">
        <v>6</v>
      </c>
      <c r="M4612">
        <f t="shared" si="580"/>
        <v>1.3317530449955095E-2</v>
      </c>
      <c r="N4612">
        <f t="shared" si="581"/>
        <v>1.3324679525208419E-5</v>
      </c>
      <c r="O4612">
        <f t="shared" si="582"/>
        <v>2.9559436214246859E-5</v>
      </c>
      <c r="P4612">
        <f t="shared" si="583"/>
        <v>-0.69375600719482544</v>
      </c>
    </row>
    <row r="4613" spans="1:16" x14ac:dyDescent="0.25">
      <c r="A4613">
        <v>4612</v>
      </c>
      <c r="B4613">
        <v>0.16870632038331249</v>
      </c>
      <c r="C4613">
        <f t="shared" si="576"/>
        <v>7.781322186741332</v>
      </c>
      <c r="D4613">
        <v>0.14954069643238624</v>
      </c>
      <c r="E4613" s="19">
        <f t="shared" si="577"/>
        <v>8.1238520308255957</v>
      </c>
      <c r="F4613">
        <v>-0.70798023443785496</v>
      </c>
      <c r="G4613" s="20">
        <v>0.44600000000000001</v>
      </c>
      <c r="H4613">
        <v>0.46300000000000002</v>
      </c>
      <c r="I4613">
        <f t="shared" si="578"/>
        <v>1.186591757935306E-2</v>
      </c>
      <c r="J4613">
        <f t="shared" si="579"/>
        <v>1.1009087155618307E-2</v>
      </c>
      <c r="K4613">
        <v>6</v>
      </c>
      <c r="L4613">
        <v>6</v>
      </c>
      <c r="M4613">
        <f t="shared" si="580"/>
        <v>8.6368486627458625E-3</v>
      </c>
      <c r="N4613">
        <f t="shared" si="581"/>
        <v>1.5078842710466183E-5</v>
      </c>
      <c r="O4613">
        <f t="shared" si="582"/>
        <v>1.24325258038625E-5</v>
      </c>
      <c r="P4613">
        <f t="shared" si="583"/>
        <v>-1.5383565829641832</v>
      </c>
    </row>
    <row r="4614" spans="1:16" x14ac:dyDescent="0.25">
      <c r="A4614">
        <v>4613</v>
      </c>
      <c r="B4614">
        <v>0.56956694235053562</v>
      </c>
      <c r="C4614">
        <f t="shared" si="576"/>
        <v>3.8612070479685392</v>
      </c>
      <c r="D4614">
        <v>0.67705313272499767</v>
      </c>
      <c r="E4614" s="19">
        <f t="shared" si="577"/>
        <v>3.1488288040966692</v>
      </c>
      <c r="F4614">
        <v>0.68729377744602971</v>
      </c>
      <c r="G4614" s="20">
        <v>0.44600000000000001</v>
      </c>
      <c r="H4614">
        <v>0.46300000000000002</v>
      </c>
      <c r="I4614">
        <f t="shared" si="578"/>
        <v>1.186591757935306E-2</v>
      </c>
      <c r="J4614">
        <f t="shared" si="579"/>
        <v>1.1009087155618307E-2</v>
      </c>
      <c r="K4614">
        <v>6</v>
      </c>
      <c r="L4614">
        <v>6</v>
      </c>
      <c r="M4614">
        <f t="shared" si="580"/>
        <v>1.3872725320064021E-2</v>
      </c>
      <c r="N4614">
        <f t="shared" si="581"/>
        <v>3.0387734165942953E-5</v>
      </c>
      <c r="O4614">
        <f t="shared" si="582"/>
        <v>3.2075417967657569E-5</v>
      </c>
      <c r="P4614">
        <f t="shared" si="583"/>
        <v>-1.6169809413142635</v>
      </c>
    </row>
    <row r="4615" spans="1:16" x14ac:dyDescent="0.25">
      <c r="A4615">
        <v>4614</v>
      </c>
      <c r="B4615">
        <v>0.45704519791253395</v>
      </c>
      <c r="C4615">
        <f t="shared" si="576"/>
        <v>4.6732322535515918</v>
      </c>
      <c r="D4615">
        <v>0.49717703787347028</v>
      </c>
      <c r="E4615" s="19">
        <f t="shared" si="577"/>
        <v>4.3720935201595674</v>
      </c>
      <c r="F4615">
        <v>1.0883604772971012</v>
      </c>
      <c r="G4615" s="20">
        <v>0.44600000000000001</v>
      </c>
      <c r="H4615">
        <v>0.46300000000000002</v>
      </c>
      <c r="I4615">
        <f t="shared" si="578"/>
        <v>1.186591757935306E-2</v>
      </c>
      <c r="J4615">
        <f t="shared" si="579"/>
        <v>1.1009087155618307E-2</v>
      </c>
      <c r="K4615">
        <v>6</v>
      </c>
      <c r="L4615">
        <v>6</v>
      </c>
      <c r="M4615">
        <f t="shared" si="580"/>
        <v>1.1773120538991442E-2</v>
      </c>
      <c r="N4615">
        <f t="shared" si="581"/>
        <v>2.510753306646842E-5</v>
      </c>
      <c r="O4615">
        <f t="shared" si="582"/>
        <v>2.3101061204270355E-5</v>
      </c>
      <c r="P4615">
        <f t="shared" si="583"/>
        <v>-2.0858317813433853</v>
      </c>
    </row>
    <row r="4616" spans="1:16" x14ac:dyDescent="0.25">
      <c r="A4616">
        <v>4615</v>
      </c>
      <c r="B4616">
        <v>0.75267799920651879</v>
      </c>
      <c r="C4616">
        <f t="shared" si="576"/>
        <v>2.6570578757789551</v>
      </c>
      <c r="D4616">
        <v>0.50810266426587725</v>
      </c>
      <c r="E4616" s="19">
        <f t="shared" si="577"/>
        <v>4.2925991683297839</v>
      </c>
      <c r="F4616">
        <v>-0.7771222954033874</v>
      </c>
      <c r="G4616" s="20">
        <v>0.44600000000000001</v>
      </c>
      <c r="H4616">
        <v>0.46300000000000002</v>
      </c>
      <c r="I4616">
        <f t="shared" si="578"/>
        <v>1.186591757935306E-2</v>
      </c>
      <c r="J4616">
        <f t="shared" si="579"/>
        <v>1.1009087155618307E-2</v>
      </c>
      <c r="K4616">
        <v>6</v>
      </c>
      <c r="L4616">
        <v>6</v>
      </c>
      <c r="M4616">
        <f t="shared" si="580"/>
        <v>1.1881633267622135E-2</v>
      </c>
      <c r="N4616">
        <f t="shared" si="581"/>
        <v>4.41591184004358E-5</v>
      </c>
      <c r="O4616">
        <f t="shared" si="582"/>
        <v>2.3528868184377504E-5</v>
      </c>
      <c r="P4616">
        <f t="shared" si="583"/>
        <v>-0.89267225377073722</v>
      </c>
    </row>
    <row r="4617" spans="1:16" x14ac:dyDescent="0.25">
      <c r="A4617">
        <v>4616</v>
      </c>
      <c r="B4617">
        <v>0.80773339030121771</v>
      </c>
      <c r="C4617">
        <f t="shared" si="576"/>
        <v>2.2900074021305996</v>
      </c>
      <c r="D4617">
        <v>0.52363658558915982</v>
      </c>
      <c r="E4617" s="19">
        <f t="shared" si="577"/>
        <v>4.1811788475553335</v>
      </c>
      <c r="F4617">
        <v>0.5406286618381273</v>
      </c>
      <c r="G4617" s="20">
        <v>0.44600000000000001</v>
      </c>
      <c r="H4617">
        <v>0.46300000000000002</v>
      </c>
      <c r="I4617">
        <f t="shared" si="578"/>
        <v>1.186591757935306E-2</v>
      </c>
      <c r="J4617">
        <f t="shared" si="579"/>
        <v>1.1009087155618307E-2</v>
      </c>
      <c r="K4617">
        <v>6</v>
      </c>
      <c r="L4617">
        <v>6</v>
      </c>
      <c r="M4617">
        <f t="shared" si="580"/>
        <v>1.2038903679001225E-2</v>
      </c>
      <c r="N4617">
        <f t="shared" si="581"/>
        <v>5.1237097847005899E-5</v>
      </c>
      <c r="O4617">
        <f t="shared" si="582"/>
        <v>2.4155866965378206E-5</v>
      </c>
      <c r="P4617">
        <f t="shared" si="583"/>
        <v>-1.8020105317545478</v>
      </c>
    </row>
    <row r="4618" spans="1:16" x14ac:dyDescent="0.25">
      <c r="A4618">
        <v>4617</v>
      </c>
      <c r="B4618">
        <v>0.86895352031006801</v>
      </c>
      <c r="C4618">
        <f t="shared" si="576"/>
        <v>1.8540152239817895</v>
      </c>
      <c r="D4618">
        <v>0.4447767571031831</v>
      </c>
      <c r="E4618" s="19">
        <f t="shared" si="577"/>
        <v>4.7685333749976921</v>
      </c>
      <c r="F4618">
        <v>-0.58028263083542697</v>
      </c>
      <c r="G4618" s="20">
        <v>0.44600000000000001</v>
      </c>
      <c r="H4618">
        <v>0.46300000000000002</v>
      </c>
      <c r="I4618">
        <f t="shared" si="578"/>
        <v>1.186591757935306E-2</v>
      </c>
      <c r="J4618">
        <f t="shared" si="579"/>
        <v>1.1009087155618307E-2</v>
      </c>
      <c r="K4618">
        <v>6</v>
      </c>
      <c r="L4618">
        <v>6</v>
      </c>
      <c r="M4618">
        <f t="shared" si="580"/>
        <v>1.1273113998092036E-2</v>
      </c>
      <c r="N4618">
        <f t="shared" si="581"/>
        <v>6.3286067889637668E-5</v>
      </c>
      <c r="O4618">
        <f t="shared" si="582"/>
        <v>2.1180516535663099E-5</v>
      </c>
      <c r="P4618">
        <f t="shared" si="583"/>
        <v>-1.0349289137601101</v>
      </c>
    </row>
    <row r="4619" spans="1:16" x14ac:dyDescent="0.25">
      <c r="A4619">
        <v>4618</v>
      </c>
      <c r="B4619">
        <v>0.34940641499069186</v>
      </c>
      <c r="C4619">
        <f t="shared" si="576"/>
        <v>5.5785781468369926</v>
      </c>
      <c r="D4619">
        <v>0.93993957335123757</v>
      </c>
      <c r="E4619" s="19">
        <f t="shared" si="577"/>
        <v>1.2505225105324724</v>
      </c>
      <c r="F4619">
        <v>0.91607034846674651</v>
      </c>
      <c r="G4619" s="20">
        <v>0.44600000000000001</v>
      </c>
      <c r="H4619">
        <v>0.46300000000000002</v>
      </c>
      <c r="I4619">
        <f t="shared" si="578"/>
        <v>1.186591757935306E-2</v>
      </c>
      <c r="J4619">
        <f t="shared" si="579"/>
        <v>1.1009087155618307E-2</v>
      </c>
      <c r="K4619">
        <v>6</v>
      </c>
      <c r="L4619">
        <v>6</v>
      </c>
      <c r="M4619">
        <f t="shared" si="580"/>
        <v>2.2013573862262836E-2</v>
      </c>
      <c r="N4619">
        <f t="shared" si="581"/>
        <v>2.1032838519948014E-5</v>
      </c>
      <c r="O4619">
        <f t="shared" si="582"/>
        <v>8.0766239031550255E-5</v>
      </c>
      <c r="P4619">
        <f t="shared" si="583"/>
        <v>-1.1921163004898594</v>
      </c>
    </row>
    <row r="4620" spans="1:16" x14ac:dyDescent="0.25">
      <c r="A4620">
        <v>4619</v>
      </c>
      <c r="B4620">
        <v>0.38590655232398452</v>
      </c>
      <c r="C4620">
        <f t="shared" si="576"/>
        <v>5.251997096335689</v>
      </c>
      <c r="D4620">
        <v>0.69399090548417619</v>
      </c>
      <c r="E4620" s="19">
        <f t="shared" si="577"/>
        <v>3.0388842115466104</v>
      </c>
      <c r="F4620">
        <v>0.784073108661687</v>
      </c>
      <c r="G4620" s="20">
        <v>0.44600000000000001</v>
      </c>
      <c r="H4620">
        <v>0.46300000000000002</v>
      </c>
      <c r="I4620">
        <f t="shared" si="578"/>
        <v>1.186591757935306E-2</v>
      </c>
      <c r="J4620">
        <f t="shared" si="579"/>
        <v>1.1009087155618307E-2</v>
      </c>
      <c r="K4620">
        <v>6</v>
      </c>
      <c r="L4620">
        <v>6</v>
      </c>
      <c r="M4620">
        <f t="shared" si="580"/>
        <v>1.4121448147823911E-2</v>
      </c>
      <c r="N4620">
        <f t="shared" si="581"/>
        <v>2.2340707959491564E-5</v>
      </c>
      <c r="O4620">
        <f t="shared" si="582"/>
        <v>3.3235882965279894E-5</v>
      </c>
      <c r="P4620">
        <f t="shared" si="583"/>
        <v>-1.6177690814102066</v>
      </c>
    </row>
    <row r="4621" spans="1:16" x14ac:dyDescent="0.25">
      <c r="A4621">
        <v>4620</v>
      </c>
      <c r="B4621">
        <v>0.9320047608874783</v>
      </c>
      <c r="C4621">
        <f t="shared" si="576"/>
        <v>1.3281864770031631</v>
      </c>
      <c r="D4621">
        <v>0.16776024658955657</v>
      </c>
      <c r="E4621" s="19">
        <f t="shared" si="577"/>
        <v>7.7974035041354757</v>
      </c>
      <c r="F4621">
        <v>5.1468305173330009E-2</v>
      </c>
      <c r="G4621" s="20">
        <v>0.44600000000000001</v>
      </c>
      <c r="H4621">
        <v>0.46300000000000002</v>
      </c>
      <c r="I4621">
        <f t="shared" si="578"/>
        <v>1.186591757935306E-2</v>
      </c>
      <c r="J4621">
        <f t="shared" si="579"/>
        <v>1.1009087155618307E-2</v>
      </c>
      <c r="K4621">
        <v>6</v>
      </c>
      <c r="L4621">
        <v>6</v>
      </c>
      <c r="M4621">
        <f t="shared" si="580"/>
        <v>8.815791447009903E-3</v>
      </c>
      <c r="N4621">
        <f t="shared" si="581"/>
        <v>8.8341008860500455E-5</v>
      </c>
      <c r="O4621">
        <f t="shared" si="582"/>
        <v>1.2953029806195492E-5</v>
      </c>
      <c r="P4621">
        <f t="shared" si="583"/>
        <v>-1.9871162506322007</v>
      </c>
    </row>
    <row r="4622" spans="1:16" x14ac:dyDescent="0.25">
      <c r="A4622">
        <v>4621</v>
      </c>
      <c r="B4622">
        <v>0.55885494552446058</v>
      </c>
      <c r="C4622">
        <f t="shared" si="576"/>
        <v>3.9347032550706471</v>
      </c>
      <c r="D4622">
        <v>0.67461165196691797</v>
      </c>
      <c r="E4622" s="19">
        <f t="shared" si="577"/>
        <v>3.1646954298261494</v>
      </c>
      <c r="F4622">
        <v>0.90288267529103905</v>
      </c>
      <c r="G4622" s="20">
        <v>0.44600000000000001</v>
      </c>
      <c r="H4622">
        <v>0.46300000000000002</v>
      </c>
      <c r="I4622">
        <f t="shared" si="578"/>
        <v>1.186591757935306E-2</v>
      </c>
      <c r="J4622">
        <f t="shared" si="579"/>
        <v>1.1009087155618307E-2</v>
      </c>
      <c r="K4622">
        <v>6</v>
      </c>
      <c r="L4622">
        <v>6</v>
      </c>
      <c r="M4622">
        <f t="shared" si="580"/>
        <v>1.3837905235299907E-2</v>
      </c>
      <c r="N4622">
        <f t="shared" si="581"/>
        <v>2.982012256759795E-5</v>
      </c>
      <c r="O4622">
        <f t="shared" si="582"/>
        <v>3.1914603550190098E-5</v>
      </c>
      <c r="P4622">
        <f t="shared" si="583"/>
        <v>-1.741165270733201</v>
      </c>
    </row>
    <row r="4623" spans="1:16" x14ac:dyDescent="0.25">
      <c r="A4623">
        <v>4622</v>
      </c>
      <c r="B4623">
        <v>0.68730735190893277</v>
      </c>
      <c r="C4623">
        <f t="shared" si="576"/>
        <v>3.0822467706155741</v>
      </c>
      <c r="D4623">
        <v>0.4608600115970336</v>
      </c>
      <c r="E4623" s="19">
        <f t="shared" si="577"/>
        <v>4.6439298906846318</v>
      </c>
      <c r="F4623">
        <v>0.64904043028946035</v>
      </c>
      <c r="G4623" s="20">
        <v>0.44600000000000001</v>
      </c>
      <c r="H4623">
        <v>0.46300000000000002</v>
      </c>
      <c r="I4623">
        <f t="shared" si="578"/>
        <v>1.186591757935306E-2</v>
      </c>
      <c r="J4623">
        <f t="shared" si="579"/>
        <v>1.1009087155618307E-2</v>
      </c>
      <c r="K4623">
        <v>6</v>
      </c>
      <c r="L4623">
        <v>6</v>
      </c>
      <c r="M4623">
        <f t="shared" si="580"/>
        <v>1.1423350038043505E-2</v>
      </c>
      <c r="N4623">
        <f t="shared" si="581"/>
        <v>3.8067468981369059E-5</v>
      </c>
      <c r="O4623">
        <f t="shared" si="582"/>
        <v>2.1748821015278087E-5</v>
      </c>
      <c r="P4623">
        <f t="shared" si="583"/>
        <v>-1.9276081868212729</v>
      </c>
    </row>
    <row r="4624" spans="1:16" x14ac:dyDescent="0.25">
      <c r="A4624">
        <v>4623</v>
      </c>
      <c r="B4624">
        <v>0.36213263344218266</v>
      </c>
      <c r="C4624">
        <f t="shared" si="576"/>
        <v>5.4619826427071558</v>
      </c>
      <c r="D4624">
        <v>0.40803247169408247</v>
      </c>
      <c r="E4624" s="19">
        <f t="shared" si="577"/>
        <v>5.0647234285366043</v>
      </c>
      <c r="F4624">
        <v>-2.0739207684528083</v>
      </c>
      <c r="G4624" s="20">
        <v>0.44600000000000001</v>
      </c>
      <c r="H4624">
        <v>0.46300000000000002</v>
      </c>
      <c r="I4624">
        <f t="shared" si="578"/>
        <v>1.186591757935306E-2</v>
      </c>
      <c r="J4624">
        <f t="shared" si="579"/>
        <v>1.1009087155618307E-2</v>
      </c>
      <c r="K4624">
        <v>6</v>
      </c>
      <c r="L4624">
        <v>6</v>
      </c>
      <c r="M4624">
        <f t="shared" si="580"/>
        <v>1.093851696640832E-2</v>
      </c>
      <c r="N4624">
        <f t="shared" si="581"/>
        <v>2.1481820981250623E-5</v>
      </c>
      <c r="O4624">
        <f t="shared" si="582"/>
        <v>1.9941858904067113E-5</v>
      </c>
      <c r="P4624">
        <f t="shared" si="583"/>
        <v>-0.33386525378557963</v>
      </c>
    </row>
    <row r="4625" spans="1:16" x14ac:dyDescent="0.25">
      <c r="A4625">
        <v>4624</v>
      </c>
      <c r="B4625">
        <v>0.39481795709097567</v>
      </c>
      <c r="C4625">
        <f t="shared" si="576"/>
        <v>5.1756850769668592</v>
      </c>
      <c r="D4625">
        <v>0.47047334208197272</v>
      </c>
      <c r="E4625" s="19">
        <f t="shared" si="577"/>
        <v>4.5707511760575512</v>
      </c>
      <c r="F4625">
        <v>-1.6599369700998068</v>
      </c>
      <c r="G4625" s="20">
        <v>0.44600000000000001</v>
      </c>
      <c r="H4625">
        <v>0.46300000000000002</v>
      </c>
      <c r="I4625">
        <f t="shared" si="578"/>
        <v>1.186591757935306E-2</v>
      </c>
      <c r="J4625">
        <f t="shared" si="579"/>
        <v>1.1009087155618307E-2</v>
      </c>
      <c r="K4625">
        <v>6</v>
      </c>
      <c r="L4625">
        <v>6</v>
      </c>
      <c r="M4625">
        <f t="shared" si="580"/>
        <v>1.1514432076914547E-2</v>
      </c>
      <c r="N4625">
        <f t="shared" si="581"/>
        <v>2.2670106775912058E-5</v>
      </c>
      <c r="O4625">
        <f t="shared" si="582"/>
        <v>2.2097024342313113E-5</v>
      </c>
      <c r="P4625">
        <f t="shared" si="583"/>
        <v>-0.51184923257785508</v>
      </c>
    </row>
    <row r="4626" spans="1:16" x14ac:dyDescent="0.25">
      <c r="A4626">
        <v>4625</v>
      </c>
      <c r="B4626">
        <v>0.91192358165227205</v>
      </c>
      <c r="C4626">
        <f t="shared" si="576"/>
        <v>1.5099082404738924</v>
      </c>
      <c r="D4626">
        <v>0.60582293160802025</v>
      </c>
      <c r="E4626" s="19">
        <f t="shared" si="577"/>
        <v>3.6165978691133835</v>
      </c>
      <c r="F4626">
        <v>0.91525635070865974</v>
      </c>
      <c r="G4626" s="20">
        <v>0.44600000000000001</v>
      </c>
      <c r="H4626">
        <v>0.46300000000000002</v>
      </c>
      <c r="I4626">
        <f t="shared" si="578"/>
        <v>1.186591757935306E-2</v>
      </c>
      <c r="J4626">
        <f t="shared" si="579"/>
        <v>1.1009087155618307E-2</v>
      </c>
      <c r="K4626">
        <v>6</v>
      </c>
      <c r="L4626">
        <v>6</v>
      </c>
      <c r="M4626">
        <f t="shared" si="580"/>
        <v>1.2944527457159552E-2</v>
      </c>
      <c r="N4626">
        <f t="shared" si="581"/>
        <v>7.7708916468001825E-5</v>
      </c>
      <c r="O4626">
        <f t="shared" si="582"/>
        <v>2.7926798514859591E-5</v>
      </c>
      <c r="P4626">
        <f t="shared" si="583"/>
        <v>-2.0400076402322567</v>
      </c>
    </row>
    <row r="4627" spans="1:16" x14ac:dyDescent="0.25">
      <c r="A4627">
        <v>4626</v>
      </c>
      <c r="B4627">
        <v>0.65547654652546772</v>
      </c>
      <c r="C4627">
        <f t="shared" si="576"/>
        <v>3.2893241220701093</v>
      </c>
      <c r="D4627">
        <v>0.62785729544969027</v>
      </c>
      <c r="E4627" s="19">
        <f t="shared" si="577"/>
        <v>3.470491326888788</v>
      </c>
      <c r="F4627">
        <v>-1.2953591976838652</v>
      </c>
      <c r="G4627" s="20">
        <v>0.44600000000000001</v>
      </c>
      <c r="H4627">
        <v>0.46300000000000002</v>
      </c>
      <c r="I4627">
        <f t="shared" si="578"/>
        <v>1.186591757935306E-2</v>
      </c>
      <c r="J4627">
        <f t="shared" si="579"/>
        <v>1.1009087155618307E-2</v>
      </c>
      <c r="K4627">
        <v>6</v>
      </c>
      <c r="L4627">
        <v>6</v>
      </c>
      <c r="M4627">
        <f t="shared" si="580"/>
        <v>1.3214198622151681E-2</v>
      </c>
      <c r="N4627">
        <f t="shared" si="581"/>
        <v>3.5670955180753221E-5</v>
      </c>
      <c r="O4627">
        <f t="shared" si="582"/>
        <v>2.9102507537612564E-5</v>
      </c>
      <c r="P4627">
        <f t="shared" si="583"/>
        <v>-0.49754776386243782</v>
      </c>
    </row>
    <row r="4628" spans="1:16" x14ac:dyDescent="0.25">
      <c r="A4628">
        <v>4627</v>
      </c>
      <c r="B4628">
        <v>0.61986144596697901</v>
      </c>
      <c r="C4628">
        <f t="shared" si="576"/>
        <v>3.52332360498627</v>
      </c>
      <c r="D4628">
        <v>0.58967864009521775</v>
      </c>
      <c r="E4628" s="19">
        <f t="shared" si="577"/>
        <v>3.7247937856258599</v>
      </c>
      <c r="F4628">
        <v>-6.4724190451670438E-2</v>
      </c>
      <c r="G4628" s="20">
        <v>0.44600000000000001</v>
      </c>
      <c r="H4628">
        <v>0.46300000000000002</v>
      </c>
      <c r="I4628">
        <f t="shared" si="578"/>
        <v>1.186591757935306E-2</v>
      </c>
      <c r="J4628">
        <f t="shared" si="579"/>
        <v>1.1009087155618307E-2</v>
      </c>
      <c r="K4628">
        <v>6</v>
      </c>
      <c r="L4628">
        <v>6</v>
      </c>
      <c r="M4628">
        <f t="shared" si="580"/>
        <v>1.2755138980169348E-2</v>
      </c>
      <c r="N4628">
        <f t="shared" si="581"/>
        <v>3.3301889490730033E-5</v>
      </c>
      <c r="O4628">
        <f t="shared" si="582"/>
        <v>2.7115595067239252E-5</v>
      </c>
      <c r="P4628">
        <f t="shared" si="583"/>
        <v>-1.2933537929430463</v>
      </c>
    </row>
    <row r="4629" spans="1:16" x14ac:dyDescent="0.25">
      <c r="A4629">
        <v>4628</v>
      </c>
      <c r="B4629">
        <v>0.40253913998840296</v>
      </c>
      <c r="C4629">
        <f t="shared" si="576"/>
        <v>5.1105417721784558</v>
      </c>
      <c r="D4629">
        <v>0.18427076021607106</v>
      </c>
      <c r="E4629" s="19">
        <f t="shared" si="577"/>
        <v>7.5274978733712352</v>
      </c>
      <c r="F4629">
        <v>-0.64885171013884246</v>
      </c>
      <c r="G4629" s="20">
        <v>0.44600000000000001</v>
      </c>
      <c r="H4629">
        <v>0.46300000000000002</v>
      </c>
      <c r="I4629">
        <f t="shared" si="578"/>
        <v>1.186591757935306E-2</v>
      </c>
      <c r="J4629">
        <f t="shared" si="579"/>
        <v>1.1009087155618307E-2</v>
      </c>
      <c r="K4629">
        <v>6</v>
      </c>
      <c r="L4629">
        <v>6</v>
      </c>
      <c r="M4629">
        <f t="shared" si="580"/>
        <v>8.9724488529970819E-3</v>
      </c>
      <c r="N4629">
        <f t="shared" si="581"/>
        <v>2.2959079206061938E-5</v>
      </c>
      <c r="O4629">
        <f t="shared" si="582"/>
        <v>1.3417473069941439E-5</v>
      </c>
      <c r="P4629">
        <f t="shared" si="583"/>
        <v>-1.4585295909352065</v>
      </c>
    </row>
    <row r="4630" spans="1:16" x14ac:dyDescent="0.25">
      <c r="A4630">
        <v>4629</v>
      </c>
      <c r="B4630">
        <v>0.74321726126895959</v>
      </c>
      <c r="C4630">
        <f t="shared" si="576"/>
        <v>2.7189589289750278</v>
      </c>
      <c r="D4630">
        <v>0.76839503158665734</v>
      </c>
      <c r="E4630" s="19">
        <f t="shared" si="577"/>
        <v>2.5536463907799507</v>
      </c>
      <c r="F4630">
        <v>-1.782991603249684</v>
      </c>
      <c r="G4630" s="20">
        <v>0.44600000000000001</v>
      </c>
      <c r="H4630">
        <v>0.46300000000000002</v>
      </c>
      <c r="I4630">
        <f t="shared" si="578"/>
        <v>1.186591757935306E-2</v>
      </c>
      <c r="J4630">
        <f t="shared" si="579"/>
        <v>1.1009087155618307E-2</v>
      </c>
      <c r="K4630">
        <v>6</v>
      </c>
      <c r="L4630">
        <v>6</v>
      </c>
      <c r="M4630">
        <f t="shared" si="580"/>
        <v>1.540479532319892E-2</v>
      </c>
      <c r="N4630">
        <f t="shared" si="581"/>
        <v>4.315377186575037E-5</v>
      </c>
      <c r="O4630">
        <f t="shared" si="582"/>
        <v>3.9551286491608555E-5</v>
      </c>
      <c r="P4630">
        <f t="shared" si="583"/>
        <v>-5.09620820055686E-2</v>
      </c>
    </row>
    <row r="4631" spans="1:16" x14ac:dyDescent="0.25">
      <c r="A4631">
        <v>4630</v>
      </c>
      <c r="B4631">
        <v>6.2257759331034272E-3</v>
      </c>
      <c r="C4631">
        <f t="shared" si="576"/>
        <v>16.226699803359455</v>
      </c>
      <c r="D4631">
        <v>0.9881282998138371</v>
      </c>
      <c r="E4631" s="19">
        <f t="shared" si="577"/>
        <v>0.59726112676735965</v>
      </c>
      <c r="F4631">
        <v>-0.88124352259910665</v>
      </c>
      <c r="G4631" s="20">
        <v>0.44600000000000001</v>
      </c>
      <c r="H4631">
        <v>0.46300000000000002</v>
      </c>
      <c r="I4631">
        <f t="shared" si="578"/>
        <v>1.186591757935306E-2</v>
      </c>
      <c r="J4631">
        <f t="shared" si="579"/>
        <v>1.1009087155618307E-2</v>
      </c>
      <c r="K4631">
        <v>6</v>
      </c>
      <c r="L4631">
        <v>6</v>
      </c>
      <c r="M4631">
        <f t="shared" si="580"/>
        <v>3.1853282072447184E-2</v>
      </c>
      <c r="N4631">
        <f t="shared" si="581"/>
        <v>7.2308808787503102E-6</v>
      </c>
      <c r="O4631">
        <f t="shared" si="582"/>
        <v>1.691052631311475E-4</v>
      </c>
      <c r="P4631">
        <f t="shared" si="583"/>
        <v>-0.16631957957761562</v>
      </c>
    </row>
    <row r="4632" spans="1:16" x14ac:dyDescent="0.25">
      <c r="A4632">
        <v>4631</v>
      </c>
      <c r="B4632">
        <v>0.80874050111392559</v>
      </c>
      <c r="C4632">
        <f t="shared" si="576"/>
        <v>2.2831361771975272</v>
      </c>
      <c r="D4632">
        <v>0.68572038941618096</v>
      </c>
      <c r="E4632" s="19">
        <f t="shared" si="577"/>
        <v>3.0925461053489496</v>
      </c>
      <c r="F4632">
        <v>-1.1775910024880432</v>
      </c>
      <c r="G4632" s="20">
        <v>0.44600000000000001</v>
      </c>
      <c r="H4632">
        <v>0.46300000000000002</v>
      </c>
      <c r="I4632">
        <f t="shared" si="578"/>
        <v>1.186591757935306E-2</v>
      </c>
      <c r="J4632">
        <f t="shared" si="579"/>
        <v>1.1009087155618307E-2</v>
      </c>
      <c r="K4632">
        <v>6</v>
      </c>
      <c r="L4632">
        <v>6</v>
      </c>
      <c r="M4632">
        <f t="shared" si="580"/>
        <v>1.399839424241321E-2</v>
      </c>
      <c r="N4632">
        <f t="shared" si="581"/>
        <v>5.1391298734250719E-5</v>
      </c>
      <c r="O4632">
        <f t="shared" si="582"/>
        <v>3.2659173561004544E-5</v>
      </c>
      <c r="P4632">
        <f t="shared" si="583"/>
        <v>-0.44319070329713323</v>
      </c>
    </row>
    <row r="4633" spans="1:16" x14ac:dyDescent="0.25">
      <c r="A4633">
        <v>4632</v>
      </c>
      <c r="B4633">
        <v>0.78609576708273565</v>
      </c>
      <c r="C4633">
        <f t="shared" si="576"/>
        <v>2.4360365205121526</v>
      </c>
      <c r="D4633">
        <v>0.20365001373332928</v>
      </c>
      <c r="E4633" s="19">
        <f t="shared" si="577"/>
        <v>7.2363167142637179</v>
      </c>
      <c r="F4633">
        <v>-1.2173882169008721</v>
      </c>
      <c r="G4633" s="20">
        <v>0.44600000000000001</v>
      </c>
      <c r="H4633">
        <v>0.46300000000000002</v>
      </c>
      <c r="I4633">
        <f t="shared" si="578"/>
        <v>1.186591757935306E-2</v>
      </c>
      <c r="J4633">
        <f t="shared" si="579"/>
        <v>1.1009087155618307E-2</v>
      </c>
      <c r="K4633">
        <v>6</v>
      </c>
      <c r="L4633">
        <v>6</v>
      </c>
      <c r="M4633">
        <f t="shared" si="580"/>
        <v>9.1511890816617716E-3</v>
      </c>
      <c r="N4633">
        <f t="shared" si="581"/>
        <v>4.8165670894238124E-5</v>
      </c>
      <c r="O4633">
        <f t="shared" si="582"/>
        <v>1.3957376934720936E-5</v>
      </c>
      <c r="P4633">
        <f t="shared" si="583"/>
        <v>-0.80915912955345026</v>
      </c>
    </row>
    <row r="4634" spans="1:16" x14ac:dyDescent="0.25">
      <c r="A4634">
        <v>4633</v>
      </c>
      <c r="B4634">
        <v>0.72063356425672165</v>
      </c>
      <c r="C4634">
        <f t="shared" si="576"/>
        <v>2.8660123380282174</v>
      </c>
      <c r="D4634">
        <v>0.27417828913235875</v>
      </c>
      <c r="E4634" s="19">
        <f t="shared" si="577"/>
        <v>6.3439094492816555</v>
      </c>
      <c r="F4634">
        <v>-9.5192262961063534E-2</v>
      </c>
      <c r="G4634" s="20">
        <v>0.44600000000000001</v>
      </c>
      <c r="H4634">
        <v>0.46300000000000002</v>
      </c>
      <c r="I4634">
        <f t="shared" si="578"/>
        <v>1.186591757935306E-2</v>
      </c>
      <c r="J4634">
        <f t="shared" si="579"/>
        <v>1.1009087155618307E-2</v>
      </c>
      <c r="K4634">
        <v>6</v>
      </c>
      <c r="L4634">
        <v>6</v>
      </c>
      <c r="M4634">
        <f t="shared" si="580"/>
        <v>9.7736734443135773E-3</v>
      </c>
      <c r="N4634">
        <f t="shared" si="581"/>
        <v>4.0939577187604591E-5</v>
      </c>
      <c r="O4634">
        <f t="shared" si="582"/>
        <v>1.5920782099346735E-5</v>
      </c>
      <c r="P4634">
        <f t="shared" si="583"/>
        <v>-1.6659237838578662</v>
      </c>
    </row>
    <row r="4635" spans="1:16" x14ac:dyDescent="0.25">
      <c r="A4635">
        <v>4634</v>
      </c>
      <c r="B4635">
        <v>0.75417340617084261</v>
      </c>
      <c r="C4635">
        <f t="shared" si="576"/>
        <v>2.6472521275270964</v>
      </c>
      <c r="D4635">
        <v>0.3197424237800226</v>
      </c>
      <c r="E4635" s="19">
        <f t="shared" si="577"/>
        <v>5.8633606923885209</v>
      </c>
      <c r="F4635">
        <v>1.2704504115390591</v>
      </c>
      <c r="G4635" s="20">
        <v>0.44600000000000001</v>
      </c>
      <c r="H4635">
        <v>0.46300000000000002</v>
      </c>
      <c r="I4635">
        <f t="shared" si="578"/>
        <v>1.186591757935306E-2</v>
      </c>
      <c r="J4635">
        <f t="shared" si="579"/>
        <v>1.1009087155618307E-2</v>
      </c>
      <c r="K4635">
        <v>6</v>
      </c>
      <c r="L4635">
        <v>6</v>
      </c>
      <c r="M4635">
        <f t="shared" si="580"/>
        <v>1.0166301994781283E-2</v>
      </c>
      <c r="N4635">
        <f t="shared" si="581"/>
        <v>4.4322689219231661E-5</v>
      </c>
      <c r="O4635">
        <f t="shared" si="582"/>
        <v>1.7225616041515646E-5</v>
      </c>
      <c r="P4635">
        <f t="shared" si="583"/>
        <v>-2.6525899060977385</v>
      </c>
    </row>
    <row r="4636" spans="1:16" x14ac:dyDescent="0.25">
      <c r="A4636">
        <v>4635</v>
      </c>
      <c r="B4636">
        <v>0.33103427228614152</v>
      </c>
      <c r="C4636">
        <f t="shared" si="576"/>
        <v>5.7526662508483009</v>
      </c>
      <c r="D4636">
        <v>0.52049317911313209</v>
      </c>
      <c r="E4636" s="19">
        <f t="shared" si="577"/>
        <v>4.2035807602839128</v>
      </c>
      <c r="F4636">
        <v>-0.75720436143456027</v>
      </c>
      <c r="G4636" s="20">
        <v>0.44600000000000001</v>
      </c>
      <c r="H4636">
        <v>0.46300000000000002</v>
      </c>
      <c r="I4636">
        <f t="shared" si="578"/>
        <v>1.186591757935306E-2</v>
      </c>
      <c r="J4636">
        <f t="shared" si="579"/>
        <v>1.1009087155618307E-2</v>
      </c>
      <c r="K4636">
        <v>6</v>
      </c>
      <c r="L4636">
        <v>6</v>
      </c>
      <c r="M4636">
        <f t="shared" si="580"/>
        <v>1.2006781690320406E-2</v>
      </c>
      <c r="N4636">
        <f t="shared" si="581"/>
        <v>2.039633940453804E-5</v>
      </c>
      <c r="O4636">
        <f t="shared" si="582"/>
        <v>2.4027134426502226E-5</v>
      </c>
      <c r="P4636">
        <f t="shared" si="583"/>
        <v>-0.99553421562711608</v>
      </c>
    </row>
    <row r="4637" spans="1:16" x14ac:dyDescent="0.25">
      <c r="A4637">
        <v>4636</v>
      </c>
      <c r="B4637">
        <v>0.50111392559587387</v>
      </c>
      <c r="C4637">
        <f t="shared" si="576"/>
        <v>4.3433365852469628</v>
      </c>
      <c r="D4637">
        <v>7.9378643147068703E-2</v>
      </c>
      <c r="E4637" s="19">
        <f t="shared" si="577"/>
        <v>9.8573807022445745</v>
      </c>
      <c r="F4637">
        <v>0.1424223228241317</v>
      </c>
      <c r="G4637" s="20">
        <v>0.44600000000000001</v>
      </c>
      <c r="H4637">
        <v>0.46300000000000002</v>
      </c>
      <c r="I4637">
        <f t="shared" si="578"/>
        <v>1.186591757935306E-2</v>
      </c>
      <c r="J4637">
        <f t="shared" si="579"/>
        <v>1.1009087155618307E-2</v>
      </c>
      <c r="K4637">
        <v>6</v>
      </c>
      <c r="L4637">
        <v>6</v>
      </c>
      <c r="M4637">
        <f t="shared" si="580"/>
        <v>7.8407128172949536E-3</v>
      </c>
      <c r="N4637">
        <f t="shared" si="581"/>
        <v>2.7014561508283781E-5</v>
      </c>
      <c r="O4637">
        <f t="shared" si="582"/>
        <v>1.0246129580548899E-5</v>
      </c>
      <c r="P4637">
        <f t="shared" si="583"/>
        <v>-2.2790488760405099</v>
      </c>
    </row>
    <row r="4638" spans="1:16" x14ac:dyDescent="0.25">
      <c r="A4638">
        <v>4637</v>
      </c>
      <c r="B4638">
        <v>0.98941007721182894</v>
      </c>
      <c r="C4638">
        <f t="shared" si="576"/>
        <v>0.56826548669317789</v>
      </c>
      <c r="D4638">
        <v>0.89919736320078125</v>
      </c>
      <c r="E4638" s="19">
        <f t="shared" si="577"/>
        <v>1.6169061676527969</v>
      </c>
      <c r="F4638">
        <v>-4.3733052734751254E-2</v>
      </c>
      <c r="G4638" s="20">
        <v>0.44600000000000001</v>
      </c>
      <c r="H4638">
        <v>0.46300000000000002</v>
      </c>
      <c r="I4638">
        <f t="shared" si="578"/>
        <v>1.186591757935306E-2</v>
      </c>
      <c r="J4638">
        <f t="shared" si="579"/>
        <v>1.1009087155618307E-2</v>
      </c>
      <c r="K4638">
        <v>6</v>
      </c>
      <c r="L4638">
        <v>6</v>
      </c>
      <c r="M4638">
        <f t="shared" si="580"/>
        <v>1.9359489600885259E-2</v>
      </c>
      <c r="N4638">
        <f t="shared" si="581"/>
        <v>2.0647626167852212E-4</v>
      </c>
      <c r="O4638">
        <f t="shared" si="582"/>
        <v>6.2464972934464077E-5</v>
      </c>
      <c r="P4638">
        <f t="shared" si="583"/>
        <v>-0.84107604547577752</v>
      </c>
    </row>
    <row r="4639" spans="1:16" x14ac:dyDescent="0.25">
      <c r="A4639">
        <v>4638</v>
      </c>
      <c r="B4639">
        <v>0.92693868831446269</v>
      </c>
      <c r="C4639">
        <f t="shared" si="576"/>
        <v>1.3758314089779224</v>
      </c>
      <c r="D4639">
        <v>0.5102694784386731</v>
      </c>
      <c r="E4639" s="19">
        <f t="shared" si="577"/>
        <v>4.2769472332052967</v>
      </c>
      <c r="F4639">
        <v>1.1113297659903765</v>
      </c>
      <c r="G4639" s="20">
        <v>0.44600000000000001</v>
      </c>
      <c r="H4639">
        <v>0.46300000000000002</v>
      </c>
      <c r="I4639">
        <f t="shared" si="578"/>
        <v>1.186591757935306E-2</v>
      </c>
      <c r="J4639">
        <f t="shared" si="579"/>
        <v>1.1009087155618307E-2</v>
      </c>
      <c r="K4639">
        <v>6</v>
      </c>
      <c r="L4639">
        <v>6</v>
      </c>
      <c r="M4639">
        <f t="shared" si="580"/>
        <v>1.1903354452020926E-2</v>
      </c>
      <c r="N4639">
        <f t="shared" si="581"/>
        <v>8.5281766768573696E-5</v>
      </c>
      <c r="O4639">
        <f t="shared" si="582"/>
        <v>2.3614974535074401E-5</v>
      </c>
      <c r="P4639">
        <f t="shared" si="583"/>
        <v>-2.4024426442525293</v>
      </c>
    </row>
    <row r="4640" spans="1:16" x14ac:dyDescent="0.25">
      <c r="A4640">
        <v>4639</v>
      </c>
      <c r="B4640">
        <v>0.21350749229407637</v>
      </c>
      <c r="C4640">
        <f t="shared" si="576"/>
        <v>7.0972514743541479</v>
      </c>
      <c r="D4640">
        <v>0.28540910061952574</v>
      </c>
      <c r="E4640" s="19">
        <f t="shared" si="577"/>
        <v>6.2198661656365983</v>
      </c>
      <c r="F4640">
        <v>1.5591467672493309</v>
      </c>
      <c r="G4640" s="20">
        <v>0.44600000000000001</v>
      </c>
      <c r="H4640">
        <v>0.46300000000000002</v>
      </c>
      <c r="I4640">
        <f t="shared" si="578"/>
        <v>1.186591757935306E-2</v>
      </c>
      <c r="J4640">
        <f t="shared" si="579"/>
        <v>1.1009087155618307E-2</v>
      </c>
      <c r="K4640">
        <v>6</v>
      </c>
      <c r="L4640">
        <v>6</v>
      </c>
      <c r="M4640">
        <f t="shared" si="580"/>
        <v>9.8706508958359765E-3</v>
      </c>
      <c r="N4640">
        <f t="shared" si="581"/>
        <v>1.6532221488461585E-5</v>
      </c>
      <c r="O4640">
        <f t="shared" si="582"/>
        <v>1.6238291517911261E-5</v>
      </c>
      <c r="P4640">
        <f t="shared" si="583"/>
        <v>-2.6265156562271983</v>
      </c>
    </row>
    <row r="4641" spans="1:16" x14ac:dyDescent="0.25">
      <c r="A4641">
        <v>4640</v>
      </c>
      <c r="B4641">
        <v>0.63792840357676928</v>
      </c>
      <c r="C4641">
        <f t="shared" si="576"/>
        <v>3.404212668528622</v>
      </c>
      <c r="D4641">
        <v>0.17538987395855588</v>
      </c>
      <c r="E4641" s="19">
        <f t="shared" si="577"/>
        <v>7.6699182991668309</v>
      </c>
      <c r="F4641">
        <v>-0.24528162612114102</v>
      </c>
      <c r="G4641" s="20">
        <v>0.44600000000000001</v>
      </c>
      <c r="H4641">
        <v>0.46300000000000002</v>
      </c>
      <c r="I4641">
        <f t="shared" si="578"/>
        <v>1.186591757935306E-2</v>
      </c>
      <c r="J4641">
        <f t="shared" si="579"/>
        <v>1.1009087155618307E-2</v>
      </c>
      <c r="K4641">
        <v>6</v>
      </c>
      <c r="L4641">
        <v>6</v>
      </c>
      <c r="M4641">
        <f t="shared" si="580"/>
        <v>8.8887551479868779E-3</v>
      </c>
      <c r="N4641">
        <f t="shared" si="581"/>
        <v>3.4467098491836425E-5</v>
      </c>
      <c r="O4641">
        <f t="shared" si="582"/>
        <v>1.3168328013477203E-5</v>
      </c>
      <c r="P4641">
        <f t="shared" si="583"/>
        <v>-1.722075212305024</v>
      </c>
    </row>
    <row r="4642" spans="1:16" x14ac:dyDescent="0.25">
      <c r="A4642">
        <v>4641</v>
      </c>
      <c r="B4642">
        <v>0.2674336985381634</v>
      </c>
      <c r="C4642">
        <f t="shared" si="576"/>
        <v>6.4203949748567473</v>
      </c>
      <c r="D4642">
        <v>0.23776970732749411</v>
      </c>
      <c r="E4642" s="19">
        <f t="shared" si="577"/>
        <v>6.7768820059681092</v>
      </c>
      <c r="F4642">
        <v>-0.31708054848422762</v>
      </c>
      <c r="G4642" s="20">
        <v>0.44600000000000001</v>
      </c>
      <c r="H4642">
        <v>0.46300000000000002</v>
      </c>
      <c r="I4642">
        <f t="shared" si="578"/>
        <v>1.186591757935306E-2</v>
      </c>
      <c r="J4642">
        <f t="shared" si="579"/>
        <v>1.1009087155618307E-2</v>
      </c>
      <c r="K4642">
        <v>6</v>
      </c>
      <c r="L4642">
        <v>6</v>
      </c>
      <c r="M4642">
        <f t="shared" si="580"/>
        <v>9.4563023589820851E-3</v>
      </c>
      <c r="N4642">
        <f t="shared" si="581"/>
        <v>1.8275095814638925E-5</v>
      </c>
      <c r="O4642">
        <f t="shared" si="582"/>
        <v>1.4903609050748356E-5</v>
      </c>
      <c r="P4642">
        <f t="shared" si="583"/>
        <v>-1.6046003029784959</v>
      </c>
    </row>
    <row r="4643" spans="1:16" x14ac:dyDescent="0.25">
      <c r="A4643">
        <v>4642</v>
      </c>
      <c r="B4643">
        <v>0.90444654683065284</v>
      </c>
      <c r="C4643">
        <f t="shared" si="576"/>
        <v>1.5734055413025501</v>
      </c>
      <c r="D4643">
        <v>0.21845149082918791</v>
      </c>
      <c r="E4643" s="19">
        <f t="shared" si="577"/>
        <v>7.0295555205392324</v>
      </c>
      <c r="F4643">
        <v>0.36451183405006304</v>
      </c>
      <c r="G4643" s="20">
        <v>0.44600000000000001</v>
      </c>
      <c r="H4643">
        <v>0.46300000000000002</v>
      </c>
      <c r="I4643">
        <f t="shared" si="578"/>
        <v>1.186591757935306E-2</v>
      </c>
      <c r="J4643">
        <f t="shared" si="579"/>
        <v>1.1009087155618307E-2</v>
      </c>
      <c r="K4643">
        <v>6</v>
      </c>
      <c r="L4643">
        <v>6</v>
      </c>
      <c r="M4643">
        <f t="shared" si="580"/>
        <v>9.2847962834532328E-3</v>
      </c>
      <c r="N4643">
        <f t="shared" si="581"/>
        <v>7.4572848673329614E-5</v>
      </c>
      <c r="O4643">
        <f t="shared" si="582"/>
        <v>1.4367907004204493E-5</v>
      </c>
      <c r="P4643">
        <f t="shared" si="583"/>
        <v>-2.2011956325218014</v>
      </c>
    </row>
    <row r="4644" spans="1:16" x14ac:dyDescent="0.25">
      <c r="A4644">
        <v>4643</v>
      </c>
      <c r="B4644">
        <v>0.21524704733420819</v>
      </c>
      <c r="C4644">
        <f t="shared" si="576"/>
        <v>7.0732818836033582</v>
      </c>
      <c r="D4644">
        <v>0.17859431745353557</v>
      </c>
      <c r="E4644" s="19">
        <f t="shared" si="577"/>
        <v>7.6178185455399943</v>
      </c>
      <c r="F4644">
        <v>2.5450572138652205</v>
      </c>
      <c r="G4644" s="20">
        <v>0.44600000000000001</v>
      </c>
      <c r="H4644">
        <v>0.46300000000000002</v>
      </c>
      <c r="I4644">
        <f t="shared" si="578"/>
        <v>1.186591757935306E-2</v>
      </c>
      <c r="J4644">
        <f t="shared" si="579"/>
        <v>1.1009087155618307E-2</v>
      </c>
      <c r="K4644">
        <v>6</v>
      </c>
      <c r="L4644">
        <v>6</v>
      </c>
      <c r="M4644">
        <f t="shared" si="580"/>
        <v>8.9190993229894683E-3</v>
      </c>
      <c r="N4644">
        <f t="shared" si="581"/>
        <v>1.6588245069848669E-5</v>
      </c>
      <c r="O4644">
        <f t="shared" si="582"/>
        <v>1.3258388788891864E-5</v>
      </c>
      <c r="P4644">
        <f t="shared" si="583"/>
        <v>-3.4649434877913983</v>
      </c>
    </row>
    <row r="4645" spans="1:16" x14ac:dyDescent="0.25">
      <c r="A4645">
        <v>4644</v>
      </c>
      <c r="B4645">
        <v>0.72231208227790156</v>
      </c>
      <c r="C4645">
        <f t="shared" si="576"/>
        <v>2.8551073872098196</v>
      </c>
      <c r="D4645">
        <v>0.87432477797784358</v>
      </c>
      <c r="E4645" s="19">
        <f t="shared" si="577"/>
        <v>1.8133248088310554</v>
      </c>
      <c r="F4645">
        <v>1.1130327948194463</v>
      </c>
      <c r="G4645" s="20">
        <v>0.44600000000000001</v>
      </c>
      <c r="H4645">
        <v>0.46300000000000002</v>
      </c>
      <c r="I4645">
        <f t="shared" si="578"/>
        <v>1.186591757935306E-2</v>
      </c>
      <c r="J4645">
        <f t="shared" si="579"/>
        <v>1.1009087155618307E-2</v>
      </c>
      <c r="K4645">
        <v>6</v>
      </c>
      <c r="L4645">
        <v>6</v>
      </c>
      <c r="M4645">
        <f t="shared" si="580"/>
        <v>1.8280939459305697E-2</v>
      </c>
      <c r="N4645">
        <f t="shared" si="581"/>
        <v>4.1095944012108913E-5</v>
      </c>
      <c r="O4645">
        <f t="shared" si="582"/>
        <v>5.5698791252466672E-5</v>
      </c>
      <c r="P4645">
        <f t="shared" si="583"/>
        <v>-1.528942044872998</v>
      </c>
    </row>
    <row r="4646" spans="1:16" x14ac:dyDescent="0.25">
      <c r="A4646">
        <v>4645</v>
      </c>
      <c r="B4646">
        <v>6.7629016998809785E-2</v>
      </c>
      <c r="C4646">
        <f t="shared" si="576"/>
        <v>10.281961163146638</v>
      </c>
      <c r="D4646">
        <v>0.71071504867702262</v>
      </c>
      <c r="E4646" s="19">
        <f t="shared" si="577"/>
        <v>2.9304017998773384</v>
      </c>
      <c r="F4646">
        <v>0.850088781589875</v>
      </c>
      <c r="G4646" s="20">
        <v>0.44600000000000001</v>
      </c>
      <c r="H4646">
        <v>0.46300000000000002</v>
      </c>
      <c r="I4646">
        <f t="shared" si="578"/>
        <v>1.186591757935306E-2</v>
      </c>
      <c r="J4646">
        <f t="shared" si="579"/>
        <v>1.1009087155618307E-2</v>
      </c>
      <c r="K4646">
        <v>6</v>
      </c>
      <c r="L4646">
        <v>6</v>
      </c>
      <c r="M4646">
        <f t="shared" si="580"/>
        <v>1.4380458260459663E-2</v>
      </c>
      <c r="N4646">
        <f t="shared" si="581"/>
        <v>1.1411571340483962E-5</v>
      </c>
      <c r="O4646">
        <f t="shared" si="582"/>
        <v>3.4466263296803758E-5</v>
      </c>
      <c r="P4646">
        <f t="shared" si="583"/>
        <v>-1.582558851914142</v>
      </c>
    </row>
    <row r="4647" spans="1:16" x14ac:dyDescent="0.25">
      <c r="A4647">
        <v>4646</v>
      </c>
      <c r="B4647">
        <v>0.37699514755699332</v>
      </c>
      <c r="C4647">
        <f t="shared" si="576"/>
        <v>5.329578484905757</v>
      </c>
      <c r="D4647">
        <v>0.9754020813623463</v>
      </c>
      <c r="E4647" s="19">
        <f t="shared" si="577"/>
        <v>0.82514177380210263</v>
      </c>
      <c r="F4647">
        <v>0.89144123194273561</v>
      </c>
      <c r="G4647" s="20">
        <v>0.44600000000000001</v>
      </c>
      <c r="H4647">
        <v>0.46300000000000002</v>
      </c>
      <c r="I4647">
        <f t="shared" si="578"/>
        <v>1.186591757935306E-2</v>
      </c>
      <c r="J4647">
        <f t="shared" si="579"/>
        <v>1.1009087155618307E-2</v>
      </c>
      <c r="K4647">
        <v>6</v>
      </c>
      <c r="L4647">
        <v>6</v>
      </c>
      <c r="M4647">
        <f t="shared" si="580"/>
        <v>2.7100170604205182E-2</v>
      </c>
      <c r="N4647">
        <f t="shared" si="581"/>
        <v>2.2015499662054064E-5</v>
      </c>
      <c r="O4647">
        <f t="shared" si="582"/>
        <v>1.2240320779617113E-4</v>
      </c>
      <c r="P4647">
        <f t="shared" si="583"/>
        <v>-1.0226074260339131</v>
      </c>
    </row>
    <row r="4648" spans="1:16" x14ac:dyDescent="0.25">
      <c r="A4648">
        <v>4647</v>
      </c>
      <c r="B4648">
        <v>7.8463087862788786E-2</v>
      </c>
      <c r="C4648">
        <f t="shared" si="576"/>
        <v>9.8882900651974683</v>
      </c>
      <c r="D4648">
        <v>0.72634052552873318</v>
      </c>
      <c r="E4648" s="19">
        <f t="shared" si="577"/>
        <v>2.8289227295590362</v>
      </c>
      <c r="F4648">
        <v>-0.25119902602455113</v>
      </c>
      <c r="G4648" s="20">
        <v>0.44600000000000001</v>
      </c>
      <c r="H4648">
        <v>0.46300000000000002</v>
      </c>
      <c r="I4648">
        <f t="shared" si="578"/>
        <v>1.186591757935306E-2</v>
      </c>
      <c r="J4648">
        <f t="shared" si="579"/>
        <v>1.1009087155618307E-2</v>
      </c>
      <c r="K4648">
        <v>6</v>
      </c>
      <c r="L4648">
        <v>6</v>
      </c>
      <c r="M4648">
        <f t="shared" si="580"/>
        <v>1.463611352825683E-2</v>
      </c>
      <c r="N4648">
        <f t="shared" si="581"/>
        <v>1.1865887080547548E-5</v>
      </c>
      <c r="O4648">
        <f t="shared" si="582"/>
        <v>3.5702636535337099E-5</v>
      </c>
      <c r="P4648">
        <f t="shared" si="583"/>
        <v>-1.0431377047562544</v>
      </c>
    </row>
    <row r="4649" spans="1:16" x14ac:dyDescent="0.25">
      <c r="A4649">
        <v>4648</v>
      </c>
      <c r="B4649">
        <v>0.58876308481093786</v>
      </c>
      <c r="C4649">
        <f t="shared" si="576"/>
        <v>3.7309626003140757</v>
      </c>
      <c r="D4649">
        <v>0.73842585528122806</v>
      </c>
      <c r="E4649" s="19">
        <f t="shared" si="577"/>
        <v>2.7502303712400273</v>
      </c>
      <c r="F4649">
        <v>-1.5484056348213926</v>
      </c>
      <c r="G4649" s="20">
        <v>0.44600000000000001</v>
      </c>
      <c r="H4649">
        <v>0.46300000000000002</v>
      </c>
      <c r="I4649">
        <f t="shared" si="578"/>
        <v>1.186591757935306E-2</v>
      </c>
      <c r="J4649">
        <f t="shared" si="579"/>
        <v>1.1009087155618307E-2</v>
      </c>
      <c r="K4649">
        <v>6</v>
      </c>
      <c r="L4649">
        <v>6</v>
      </c>
      <c r="M4649">
        <f t="shared" si="580"/>
        <v>1.4844028353126544E-2</v>
      </c>
      <c r="N4649">
        <f t="shared" si="581"/>
        <v>3.1448541811557182E-5</v>
      </c>
      <c r="O4649">
        <f t="shared" si="582"/>
        <v>3.672419629140412E-5</v>
      </c>
      <c r="P4649">
        <f t="shared" si="583"/>
        <v>-0.28397363232193967</v>
      </c>
    </row>
    <row r="4650" spans="1:16" x14ac:dyDescent="0.25">
      <c r="A4650">
        <v>4649</v>
      </c>
      <c r="B4650">
        <v>0.20340586565752128</v>
      </c>
      <c r="C4650">
        <f t="shared" si="576"/>
        <v>7.2398335970941758</v>
      </c>
      <c r="D4650">
        <v>0.70787682729575485</v>
      </c>
      <c r="E4650" s="19">
        <f t="shared" si="577"/>
        <v>2.9488159700602714</v>
      </c>
      <c r="F4650">
        <v>-9.4578354037366807E-2</v>
      </c>
      <c r="G4650" s="20">
        <v>0.44600000000000001</v>
      </c>
      <c r="H4650">
        <v>0.46300000000000002</v>
      </c>
      <c r="I4650">
        <f t="shared" si="578"/>
        <v>1.186591757935306E-2</v>
      </c>
      <c r="J4650">
        <f t="shared" si="579"/>
        <v>1.1009087155618307E-2</v>
      </c>
      <c r="K4650">
        <v>6</v>
      </c>
      <c r="L4650">
        <v>6</v>
      </c>
      <c r="M4650">
        <f t="shared" si="580"/>
        <v>1.4335487854850278E-2</v>
      </c>
      <c r="N4650">
        <f t="shared" si="581"/>
        <v>1.6206634000597326E-5</v>
      </c>
      <c r="O4650">
        <f t="shared" si="582"/>
        <v>3.4251035339426638E-5</v>
      </c>
      <c r="P4650">
        <f t="shared" si="583"/>
        <v>-1.1390038781762912</v>
      </c>
    </row>
    <row r="4651" spans="1:16" x14ac:dyDescent="0.25">
      <c r="A4651">
        <v>4650</v>
      </c>
      <c r="B4651">
        <v>0.45371868037965024</v>
      </c>
      <c r="C4651">
        <f t="shared" si="576"/>
        <v>4.6989099188231886</v>
      </c>
      <c r="D4651">
        <v>0.88149662770470294</v>
      </c>
      <c r="E4651" s="19">
        <f t="shared" si="577"/>
        <v>1.7581291365651661</v>
      </c>
      <c r="F4651">
        <v>0.45531237446994055</v>
      </c>
      <c r="G4651" s="20">
        <v>0.44600000000000001</v>
      </c>
      <c r="H4651">
        <v>0.46300000000000002</v>
      </c>
      <c r="I4651">
        <f t="shared" si="578"/>
        <v>1.186591757935306E-2</v>
      </c>
      <c r="J4651">
        <f t="shared" si="579"/>
        <v>1.1009087155618307E-2</v>
      </c>
      <c r="K4651">
        <v>6</v>
      </c>
      <c r="L4651">
        <v>6</v>
      </c>
      <c r="M4651">
        <f t="shared" si="580"/>
        <v>1.8565682812132549E-2</v>
      </c>
      <c r="N4651">
        <f t="shared" si="581"/>
        <v>2.4970330429896532E-5</v>
      </c>
      <c r="O4651">
        <f t="shared" si="582"/>
        <v>5.7447429713452329E-5</v>
      </c>
      <c r="P4651">
        <f t="shared" si="583"/>
        <v>-1.138310852637433</v>
      </c>
    </row>
    <row r="4652" spans="1:16" x14ac:dyDescent="0.25">
      <c r="A4652">
        <v>4651</v>
      </c>
      <c r="B4652">
        <v>0.32782982879116185</v>
      </c>
      <c r="C4652">
        <f t="shared" si="576"/>
        <v>5.783780136761278</v>
      </c>
      <c r="D4652">
        <v>0.31733146153141878</v>
      </c>
      <c r="E4652" s="19">
        <f t="shared" si="577"/>
        <v>5.887386021036864</v>
      </c>
      <c r="F4652">
        <v>0.24370592655031942</v>
      </c>
      <c r="G4652" s="20">
        <v>0.44600000000000001</v>
      </c>
      <c r="H4652">
        <v>0.46300000000000002</v>
      </c>
      <c r="I4652">
        <f t="shared" si="578"/>
        <v>1.186591757935306E-2</v>
      </c>
      <c r="J4652">
        <f t="shared" si="579"/>
        <v>1.1009087155618307E-2</v>
      </c>
      <c r="K4652">
        <v>6</v>
      </c>
      <c r="L4652">
        <v>6</v>
      </c>
      <c r="M4652">
        <f t="shared" si="580"/>
        <v>1.0145537394085358E-2</v>
      </c>
      <c r="N4652">
        <f t="shared" si="581"/>
        <v>2.0286617153299336E-5</v>
      </c>
      <c r="O4652">
        <f t="shared" si="582"/>
        <v>1.7155321502464053E-5</v>
      </c>
      <c r="P4652">
        <f t="shared" si="583"/>
        <v>-1.8225976031196633</v>
      </c>
    </row>
    <row r="4653" spans="1:16" x14ac:dyDescent="0.25">
      <c r="A4653">
        <v>4652</v>
      </c>
      <c r="B4653">
        <v>0.60719626453444009</v>
      </c>
      <c r="C4653">
        <f t="shared" si="576"/>
        <v>3.6074419459510438</v>
      </c>
      <c r="D4653">
        <v>3.1647694326609091E-2</v>
      </c>
      <c r="E4653" s="19">
        <f t="shared" si="577"/>
        <v>12.239638955666209</v>
      </c>
      <c r="F4653">
        <v>-0.80283371062250808</v>
      </c>
      <c r="G4653" s="20">
        <v>0.44600000000000001</v>
      </c>
      <c r="H4653">
        <v>0.46300000000000002</v>
      </c>
      <c r="I4653">
        <f t="shared" si="578"/>
        <v>1.186591757935306E-2</v>
      </c>
      <c r="J4653">
        <f t="shared" si="579"/>
        <v>1.1009087155618307E-2</v>
      </c>
      <c r="K4653">
        <v>6</v>
      </c>
      <c r="L4653">
        <v>6</v>
      </c>
      <c r="M4653">
        <f t="shared" si="580"/>
        <v>7.0364241173763876E-3</v>
      </c>
      <c r="N4653">
        <f t="shared" si="581"/>
        <v>3.2525355942325572E-5</v>
      </c>
      <c r="O4653">
        <f t="shared" si="582"/>
        <v>8.2518773932660117E-6</v>
      </c>
      <c r="P4653">
        <f t="shared" si="583"/>
        <v>-1.6874111406954533</v>
      </c>
    </row>
    <row r="4654" spans="1:16" x14ac:dyDescent="0.25">
      <c r="A4654">
        <v>4653</v>
      </c>
      <c r="B4654">
        <v>0.23355815301980651</v>
      </c>
      <c r="C4654">
        <f t="shared" si="576"/>
        <v>6.8304535616060882</v>
      </c>
      <c r="D4654">
        <v>0.64693136387218853</v>
      </c>
      <c r="E4654" s="19">
        <f t="shared" si="577"/>
        <v>3.3451845911638576</v>
      </c>
      <c r="F4654">
        <v>0.15510863704548683</v>
      </c>
      <c r="G4654" s="20">
        <v>0.44600000000000001</v>
      </c>
      <c r="H4654">
        <v>0.46300000000000002</v>
      </c>
      <c r="I4654">
        <f t="shared" si="578"/>
        <v>1.186591757935306E-2</v>
      </c>
      <c r="J4654">
        <f t="shared" si="579"/>
        <v>1.1009087155618307E-2</v>
      </c>
      <c r="K4654">
        <v>6</v>
      </c>
      <c r="L4654">
        <v>6</v>
      </c>
      <c r="M4654">
        <f t="shared" si="580"/>
        <v>1.3459417607647708E-2</v>
      </c>
      <c r="N4654">
        <f t="shared" si="581"/>
        <v>1.7177971019796228E-5</v>
      </c>
      <c r="O4654">
        <f t="shared" si="582"/>
        <v>3.0192653722842855E-5</v>
      </c>
      <c r="P4654">
        <f t="shared" si="583"/>
        <v>-1.3423727691893483</v>
      </c>
    </row>
    <row r="4655" spans="1:16" x14ac:dyDescent="0.25">
      <c r="A4655">
        <v>4654</v>
      </c>
      <c r="B4655">
        <v>0.95278786584063235</v>
      </c>
      <c r="C4655">
        <f t="shared" si="576"/>
        <v>1.1147714711070833</v>
      </c>
      <c r="D4655">
        <v>0.5552842799157689</v>
      </c>
      <c r="E4655" s="19">
        <f t="shared" si="577"/>
        <v>3.9593433259676485</v>
      </c>
      <c r="F4655">
        <v>-0.13076373761577997</v>
      </c>
      <c r="G4655" s="20">
        <v>0.44600000000000001</v>
      </c>
      <c r="H4655">
        <v>0.46300000000000002</v>
      </c>
      <c r="I4655">
        <f t="shared" si="578"/>
        <v>1.186591757935306E-2</v>
      </c>
      <c r="J4655">
        <f t="shared" si="579"/>
        <v>1.1009087155618307E-2</v>
      </c>
      <c r="K4655">
        <v>6</v>
      </c>
      <c r="L4655">
        <v>6</v>
      </c>
      <c r="M4655">
        <f t="shared" si="580"/>
        <v>1.2371567554714562E-2</v>
      </c>
      <c r="N4655">
        <f t="shared" si="581"/>
        <v>1.0525326165443505E-4</v>
      </c>
      <c r="O4655">
        <f t="shared" si="582"/>
        <v>2.5509280626811007E-5</v>
      </c>
      <c r="P4655">
        <f t="shared" si="583"/>
        <v>-1.2532524778854925</v>
      </c>
    </row>
    <row r="4656" spans="1:16" x14ac:dyDescent="0.25">
      <c r="A4656">
        <v>4655</v>
      </c>
      <c r="B4656">
        <v>0.52494888149662766</v>
      </c>
      <c r="C4656">
        <f t="shared" si="576"/>
        <v>4.1718475809244255</v>
      </c>
      <c r="D4656">
        <v>0.98132267220068969</v>
      </c>
      <c r="E4656" s="19">
        <f t="shared" si="577"/>
        <v>0.72928841787776</v>
      </c>
      <c r="F4656">
        <v>1.3150838640285656</v>
      </c>
      <c r="G4656" s="20">
        <v>0.44600000000000001</v>
      </c>
      <c r="H4656">
        <v>0.46300000000000002</v>
      </c>
      <c r="I4656">
        <f t="shared" si="578"/>
        <v>1.186591757935306E-2</v>
      </c>
      <c r="J4656">
        <f t="shared" si="579"/>
        <v>1.1009087155618307E-2</v>
      </c>
      <c r="K4656">
        <v>6</v>
      </c>
      <c r="L4656">
        <v>6</v>
      </c>
      <c r="M4656">
        <f t="shared" si="580"/>
        <v>2.8826150775002429E-2</v>
      </c>
      <c r="N4656">
        <f t="shared" si="581"/>
        <v>2.8125028792958397E-5</v>
      </c>
      <c r="O4656">
        <f t="shared" si="582"/>
        <v>1.384911614171955E-4</v>
      </c>
      <c r="P4656">
        <f t="shared" si="583"/>
        <v>-1.1786203726966027</v>
      </c>
    </row>
    <row r="4657" spans="1:16" x14ac:dyDescent="0.25">
      <c r="A4657">
        <v>4656</v>
      </c>
      <c r="B4657">
        <v>0.54426709799493389</v>
      </c>
      <c r="C4657">
        <f t="shared" si="576"/>
        <v>4.0358427968107824</v>
      </c>
      <c r="D4657">
        <v>0.5092928861354411</v>
      </c>
      <c r="E4657" s="19">
        <f t="shared" si="577"/>
        <v>4.2839970810492698</v>
      </c>
      <c r="F4657">
        <v>1.2189957487862557</v>
      </c>
      <c r="G4657" s="20">
        <v>0.44600000000000001</v>
      </c>
      <c r="H4657">
        <v>0.46300000000000002</v>
      </c>
      <c r="I4657">
        <f t="shared" si="578"/>
        <v>1.186591757935306E-2</v>
      </c>
      <c r="J4657">
        <f t="shared" si="579"/>
        <v>1.1009087155618307E-2</v>
      </c>
      <c r="K4657">
        <v>6</v>
      </c>
      <c r="L4657">
        <v>6</v>
      </c>
      <c r="M4657">
        <f t="shared" si="580"/>
        <v>1.1893556197207137E-2</v>
      </c>
      <c r="N4657">
        <f t="shared" si="581"/>
        <v>2.9072820533558165E-5</v>
      </c>
      <c r="O4657">
        <f t="shared" si="582"/>
        <v>2.3576113169354048E-5</v>
      </c>
      <c r="P4657">
        <f t="shared" si="583"/>
        <v>-2.173023957852946</v>
      </c>
    </row>
    <row r="4658" spans="1:16" x14ac:dyDescent="0.25">
      <c r="A4658">
        <v>4657</v>
      </c>
      <c r="B4658">
        <v>2.9908139286477248E-3</v>
      </c>
      <c r="C4658">
        <f t="shared" si="576"/>
        <v>17.964824440882765</v>
      </c>
      <c r="D4658">
        <v>0.2293465987121189</v>
      </c>
      <c r="E4658" s="19">
        <f t="shared" si="577"/>
        <v>6.8848421273877003</v>
      </c>
      <c r="F4658">
        <v>-0.66766233430826105</v>
      </c>
      <c r="G4658" s="20">
        <v>0.44600000000000001</v>
      </c>
      <c r="H4658">
        <v>0.46300000000000002</v>
      </c>
      <c r="I4658">
        <f t="shared" si="578"/>
        <v>1.186591757935306E-2</v>
      </c>
      <c r="J4658">
        <f t="shared" si="579"/>
        <v>1.1009087155618307E-2</v>
      </c>
      <c r="K4658">
        <v>6</v>
      </c>
      <c r="L4658">
        <v>6</v>
      </c>
      <c r="M4658">
        <f t="shared" si="580"/>
        <v>9.3818680162446703E-3</v>
      </c>
      <c r="N4658">
        <f t="shared" si="581"/>
        <v>6.5312819348413141E-6</v>
      </c>
      <c r="O4658">
        <f t="shared" si="582"/>
        <v>1.466990791237245E-5</v>
      </c>
      <c r="P4658">
        <f t="shared" si="583"/>
        <v>-1.4843275840225685</v>
      </c>
    </row>
    <row r="4659" spans="1:16" x14ac:dyDescent="0.25">
      <c r="A4659">
        <v>4658</v>
      </c>
      <c r="B4659">
        <v>0.40440076906643879</v>
      </c>
      <c r="C4659">
        <f t="shared" si="576"/>
        <v>5.0949661139574447</v>
      </c>
      <c r="D4659">
        <v>0.49046296578875087</v>
      </c>
      <c r="E4659" s="19">
        <f t="shared" si="577"/>
        <v>4.421438739277546</v>
      </c>
      <c r="F4659">
        <v>0.21214304979366716</v>
      </c>
      <c r="G4659" s="20">
        <v>0.44600000000000001</v>
      </c>
      <c r="H4659">
        <v>0.46300000000000002</v>
      </c>
      <c r="I4659">
        <f t="shared" si="578"/>
        <v>1.186591757935306E-2</v>
      </c>
      <c r="J4659">
        <f t="shared" si="579"/>
        <v>1.1009087155618307E-2</v>
      </c>
      <c r="K4659">
        <v>6</v>
      </c>
      <c r="L4659">
        <v>6</v>
      </c>
      <c r="M4659">
        <f t="shared" si="580"/>
        <v>1.170723958226441E-2</v>
      </c>
      <c r="N4659">
        <f t="shared" si="581"/>
        <v>2.3029266674002717E-5</v>
      </c>
      <c r="O4659">
        <f t="shared" si="582"/>
        <v>2.2843243106089758E-5</v>
      </c>
      <c r="P4659">
        <f t="shared" si="583"/>
        <v>-1.5748228935329662</v>
      </c>
    </row>
    <row r="4660" spans="1:16" x14ac:dyDescent="0.25">
      <c r="A4660">
        <v>4659</v>
      </c>
      <c r="B4660">
        <v>0.38435010834070865</v>
      </c>
      <c r="C4660">
        <f t="shared" si="576"/>
        <v>5.265453893016363</v>
      </c>
      <c r="D4660">
        <v>0.94259468367564925</v>
      </c>
      <c r="E4660" s="19">
        <f t="shared" si="577"/>
        <v>1.2235860985729337</v>
      </c>
      <c r="F4660">
        <v>0.65595031628618017</v>
      </c>
      <c r="G4660" s="20">
        <v>0.44600000000000001</v>
      </c>
      <c r="H4660">
        <v>0.46300000000000002</v>
      </c>
      <c r="I4660">
        <f t="shared" si="578"/>
        <v>1.186591757935306E-2</v>
      </c>
      <c r="J4660">
        <f t="shared" si="579"/>
        <v>1.1009087155618307E-2</v>
      </c>
      <c r="K4660">
        <v>6</v>
      </c>
      <c r="L4660">
        <v>6</v>
      </c>
      <c r="M4660">
        <f t="shared" si="580"/>
        <v>2.2254561680868649E-2</v>
      </c>
      <c r="N4660">
        <f t="shared" si="581"/>
        <v>2.22836123375715E-5</v>
      </c>
      <c r="O4660">
        <f t="shared" si="582"/>
        <v>8.2544252601264532E-5</v>
      </c>
      <c r="P4660">
        <f t="shared" si="583"/>
        <v>-1.0656682046714478</v>
      </c>
    </row>
    <row r="4661" spans="1:16" x14ac:dyDescent="0.25">
      <c r="A4661">
        <v>4660</v>
      </c>
      <c r="B4661">
        <v>0.8409985656300546</v>
      </c>
      <c r="C4661">
        <f t="shared" si="576"/>
        <v>2.0584580801191628</v>
      </c>
      <c r="D4661">
        <v>0.88143559068575095</v>
      </c>
      <c r="E4661" s="19">
        <f t="shared" si="577"/>
        <v>1.7586033401987584</v>
      </c>
      <c r="F4661">
        <v>-1.9227900338592008</v>
      </c>
      <c r="G4661" s="20">
        <v>0.44600000000000001</v>
      </c>
      <c r="H4661">
        <v>0.46300000000000002</v>
      </c>
      <c r="I4661">
        <f t="shared" si="578"/>
        <v>1.186591757935306E-2</v>
      </c>
      <c r="J4661">
        <f t="shared" si="579"/>
        <v>1.1009087155618307E-2</v>
      </c>
      <c r="K4661">
        <v>6</v>
      </c>
      <c r="L4661">
        <v>6</v>
      </c>
      <c r="M4661">
        <f t="shared" si="580"/>
        <v>1.8563179545017794E-2</v>
      </c>
      <c r="N4661">
        <f t="shared" si="581"/>
        <v>5.7000594020618078E-5</v>
      </c>
      <c r="O4661">
        <f t="shared" si="582"/>
        <v>5.7431939136761175E-5</v>
      </c>
      <c r="P4661">
        <f t="shared" si="583"/>
        <v>0.19224558538854788</v>
      </c>
    </row>
    <row r="4662" spans="1:16" x14ac:dyDescent="0.25">
      <c r="A4662">
        <v>4661</v>
      </c>
      <c r="B4662">
        <v>0.9353617969298379</v>
      </c>
      <c r="C4662">
        <f t="shared" si="576"/>
        <v>1.2958142786874425</v>
      </c>
      <c r="D4662">
        <v>0.67494735557115393</v>
      </c>
      <c r="E4662" s="19">
        <f t="shared" si="577"/>
        <v>3.1625133938008827</v>
      </c>
      <c r="F4662">
        <v>0.51748770601989236</v>
      </c>
      <c r="G4662" s="20">
        <v>0.44600000000000001</v>
      </c>
      <c r="H4662">
        <v>0.46300000000000002</v>
      </c>
      <c r="I4662">
        <f t="shared" si="578"/>
        <v>1.186591757935306E-2</v>
      </c>
      <c r="J4662">
        <f t="shared" si="579"/>
        <v>1.1009087155618307E-2</v>
      </c>
      <c r="K4662">
        <v>6</v>
      </c>
      <c r="L4662">
        <v>6</v>
      </c>
      <c r="M4662">
        <f t="shared" si="580"/>
        <v>1.3842678274557695E-2</v>
      </c>
      <c r="N4662">
        <f t="shared" si="581"/>
        <v>9.0547955261137199E-5</v>
      </c>
      <c r="O4662">
        <f t="shared" si="582"/>
        <v>3.1936623635485267E-5</v>
      </c>
      <c r="P4662">
        <f t="shared" si="583"/>
        <v>-1.6418194781621476</v>
      </c>
    </row>
    <row r="4663" spans="1:16" x14ac:dyDescent="0.25">
      <c r="A4663">
        <v>4662</v>
      </c>
      <c r="B4663">
        <v>0.79805902279732654</v>
      </c>
      <c r="C4663">
        <f t="shared" si="576"/>
        <v>2.3556557318743252</v>
      </c>
      <c r="D4663">
        <v>0.47749259926145204</v>
      </c>
      <c r="E4663" s="19">
        <f t="shared" si="577"/>
        <v>4.517895940795432</v>
      </c>
      <c r="F4663">
        <v>-0.85393821791512892</v>
      </c>
      <c r="G4663" s="20">
        <v>0.44600000000000001</v>
      </c>
      <c r="H4663">
        <v>0.46300000000000002</v>
      </c>
      <c r="I4663">
        <f t="shared" si="578"/>
        <v>1.186591757935306E-2</v>
      </c>
      <c r="J4663">
        <f t="shared" si="579"/>
        <v>1.1009087155618307E-2</v>
      </c>
      <c r="K4663">
        <v>6</v>
      </c>
      <c r="L4663">
        <v>6</v>
      </c>
      <c r="M4663">
        <f t="shared" si="580"/>
        <v>1.1581590368238625E-2</v>
      </c>
      <c r="N4663">
        <f t="shared" si="581"/>
        <v>4.9809202484768295E-5</v>
      </c>
      <c r="O4663">
        <f t="shared" si="582"/>
        <v>2.2355539242946284E-5</v>
      </c>
      <c r="P4663">
        <f t="shared" si="583"/>
        <v>-0.8414914330905755</v>
      </c>
    </row>
    <row r="4664" spans="1:16" x14ac:dyDescent="0.25">
      <c r="A4664">
        <v>4663</v>
      </c>
      <c r="B4664">
        <v>0.65678884243293556</v>
      </c>
      <c r="C4664">
        <f t="shared" si="576"/>
        <v>3.2807582901685999</v>
      </c>
      <c r="D4664">
        <v>0.98086489455854975</v>
      </c>
      <c r="E4664" s="19">
        <f t="shared" si="577"/>
        <v>0.73719912867088677</v>
      </c>
      <c r="F4664">
        <v>-9.9958015198353678E-2</v>
      </c>
      <c r="G4664" s="20">
        <v>0.44600000000000001</v>
      </c>
      <c r="H4664">
        <v>0.46300000000000002</v>
      </c>
      <c r="I4664">
        <f t="shared" si="578"/>
        <v>1.186591757935306E-2</v>
      </c>
      <c r="J4664">
        <f t="shared" si="579"/>
        <v>1.1009087155618307E-2</v>
      </c>
      <c r="K4664">
        <v>6</v>
      </c>
      <c r="L4664">
        <v>6</v>
      </c>
      <c r="M4664">
        <f t="shared" si="580"/>
        <v>2.8671070291288445E-2</v>
      </c>
      <c r="N4664">
        <f t="shared" si="581"/>
        <v>3.5764089565800799E-5</v>
      </c>
      <c r="O4664">
        <f t="shared" si="582"/>
        <v>1.3700504527466712E-4</v>
      </c>
      <c r="P4664">
        <f t="shared" si="583"/>
        <v>-0.54710671637768604</v>
      </c>
    </row>
    <row r="4665" spans="1:16" x14ac:dyDescent="0.25">
      <c r="A4665">
        <v>4664</v>
      </c>
      <c r="B4665">
        <v>0.58738975188451792</v>
      </c>
      <c r="C4665">
        <f t="shared" si="576"/>
        <v>3.7402228254384036</v>
      </c>
      <c r="D4665">
        <v>0.85659352397228916</v>
      </c>
      <c r="E4665" s="19">
        <f t="shared" si="577"/>
        <v>1.9457938298576842</v>
      </c>
      <c r="F4665">
        <v>-2.1415689843706787</v>
      </c>
      <c r="G4665" s="20">
        <v>0.44600000000000001</v>
      </c>
      <c r="H4665">
        <v>0.46300000000000002</v>
      </c>
      <c r="I4665">
        <f t="shared" si="578"/>
        <v>1.186591757935306E-2</v>
      </c>
      <c r="J4665">
        <f t="shared" si="579"/>
        <v>1.1009087155618307E-2</v>
      </c>
      <c r="K4665">
        <v>6</v>
      </c>
      <c r="L4665">
        <v>6</v>
      </c>
      <c r="M4665">
        <f t="shared" si="580"/>
        <v>1.7647691414166607E-2</v>
      </c>
      <c r="N4665">
        <f t="shared" si="581"/>
        <v>3.1370679986046094E-5</v>
      </c>
      <c r="O4665">
        <f t="shared" si="582"/>
        <v>5.1906835374941626E-5</v>
      </c>
      <c r="P4665">
        <f t="shared" si="583"/>
        <v>0.14411019334543873</v>
      </c>
    </row>
    <row r="4666" spans="1:16" x14ac:dyDescent="0.25">
      <c r="A4666">
        <v>4665</v>
      </c>
      <c r="B4666">
        <v>0.2336497085482345</v>
      </c>
      <c r="C4666">
        <f t="shared" si="576"/>
        <v>6.8292803829230708</v>
      </c>
      <c r="D4666">
        <v>0.21597949156163213</v>
      </c>
      <c r="E4666" s="19">
        <f t="shared" si="577"/>
        <v>7.0632387307074955</v>
      </c>
      <c r="F4666">
        <v>1.4230272427084856</v>
      </c>
      <c r="G4666" s="20">
        <v>0.44600000000000001</v>
      </c>
      <c r="H4666">
        <v>0.46300000000000002</v>
      </c>
      <c r="I4666">
        <f t="shared" si="578"/>
        <v>1.186591757935306E-2</v>
      </c>
      <c r="J4666">
        <f t="shared" si="579"/>
        <v>1.1009087155618307E-2</v>
      </c>
      <c r="K4666">
        <v>6</v>
      </c>
      <c r="L4666">
        <v>6</v>
      </c>
      <c r="M4666">
        <f t="shared" si="580"/>
        <v>9.2626311337726409E-3</v>
      </c>
      <c r="N4666">
        <f t="shared" si="581"/>
        <v>1.7180921964593911E-5</v>
      </c>
      <c r="O4666">
        <f t="shared" si="582"/>
        <v>1.4299389253389039E-5</v>
      </c>
      <c r="P4666">
        <f t="shared" si="583"/>
        <v>-2.6973139519111391</v>
      </c>
    </row>
    <row r="4667" spans="1:16" x14ac:dyDescent="0.25">
      <c r="A4667">
        <v>4666</v>
      </c>
      <c r="B4667">
        <v>0.60509048738059634</v>
      </c>
      <c r="C4667">
        <f t="shared" si="576"/>
        <v>3.6214839460994503</v>
      </c>
      <c r="D4667">
        <v>0.24567400128177741</v>
      </c>
      <c r="E4667" s="19">
        <f t="shared" si="577"/>
        <v>6.678443791298065</v>
      </c>
      <c r="F4667">
        <v>-1.0987923815264367</v>
      </c>
      <c r="G4667" s="20">
        <v>0.44600000000000001</v>
      </c>
      <c r="H4667">
        <v>0.46300000000000002</v>
      </c>
      <c r="I4667">
        <f t="shared" si="578"/>
        <v>1.186591757935306E-2</v>
      </c>
      <c r="J4667">
        <f t="shared" si="579"/>
        <v>1.1009087155618307E-2</v>
      </c>
      <c r="K4667">
        <v>6</v>
      </c>
      <c r="L4667">
        <v>6</v>
      </c>
      <c r="M4667">
        <f t="shared" si="580"/>
        <v>9.525738925822657E-3</v>
      </c>
      <c r="N4667">
        <f t="shared" si="581"/>
        <v>3.23992416036272E-5</v>
      </c>
      <c r="O4667">
        <f t="shared" si="582"/>
        <v>1.5123283680488833E-5</v>
      </c>
      <c r="P4667">
        <f t="shared" si="583"/>
        <v>-0.98945612623991064</v>
      </c>
    </row>
    <row r="4668" spans="1:16" x14ac:dyDescent="0.25">
      <c r="A4668">
        <v>4667</v>
      </c>
      <c r="B4668">
        <v>0.18646809289834285</v>
      </c>
      <c r="C4668">
        <f t="shared" si="576"/>
        <v>7.4931842955805816</v>
      </c>
      <c r="D4668">
        <v>0.1292153691213721</v>
      </c>
      <c r="E4668" s="19">
        <f t="shared" si="577"/>
        <v>8.5327728479771778</v>
      </c>
      <c r="F4668">
        <v>-0.73717956183827482</v>
      </c>
      <c r="G4668" s="20">
        <v>0.44600000000000001</v>
      </c>
      <c r="H4668">
        <v>0.46300000000000002</v>
      </c>
      <c r="I4668">
        <f t="shared" si="578"/>
        <v>1.186591757935306E-2</v>
      </c>
      <c r="J4668">
        <f t="shared" si="579"/>
        <v>1.1009087155618307E-2</v>
      </c>
      <c r="K4668">
        <v>6</v>
      </c>
      <c r="L4668">
        <v>6</v>
      </c>
      <c r="M4668">
        <f t="shared" si="580"/>
        <v>8.4273536620924783E-3</v>
      </c>
      <c r="N4668">
        <f t="shared" si="581"/>
        <v>1.5658674430647002E-5</v>
      </c>
      <c r="O4668">
        <f t="shared" si="582"/>
        <v>1.1836714957663917E-5</v>
      </c>
      <c r="P4668">
        <f t="shared" si="583"/>
        <v>-1.5585582819958266</v>
      </c>
    </row>
    <row r="4669" spans="1:16" x14ac:dyDescent="0.25">
      <c r="A4669">
        <v>4668</v>
      </c>
      <c r="B4669">
        <v>0.97576830347605825</v>
      </c>
      <c r="C4669">
        <f t="shared" si="576"/>
        <v>0.81957070636922269</v>
      </c>
      <c r="D4669">
        <v>0.17163609729300822</v>
      </c>
      <c r="E4669" s="19">
        <f t="shared" si="577"/>
        <v>7.7320196414721885</v>
      </c>
      <c r="F4669">
        <v>0.37163317756494507</v>
      </c>
      <c r="G4669" s="20">
        <v>0.44600000000000001</v>
      </c>
      <c r="H4669">
        <v>0.46300000000000002</v>
      </c>
      <c r="I4669">
        <f t="shared" si="578"/>
        <v>1.186591757935306E-2</v>
      </c>
      <c r="J4669">
        <f t="shared" si="579"/>
        <v>1.1009087155618307E-2</v>
      </c>
      <c r="K4669">
        <v>6</v>
      </c>
      <c r="L4669">
        <v>6</v>
      </c>
      <c r="M4669">
        <f t="shared" si="580"/>
        <v>8.8529872303761033E-3</v>
      </c>
      <c r="N4669">
        <f t="shared" si="581"/>
        <v>1.4316438157377696E-4</v>
      </c>
      <c r="O4669">
        <f t="shared" si="582"/>
        <v>1.3062563816867056E-5</v>
      </c>
      <c r="P4669">
        <f t="shared" si="583"/>
        <v>-2.4449455793115624</v>
      </c>
    </row>
    <row r="4670" spans="1:16" x14ac:dyDescent="0.25">
      <c r="A4670">
        <v>4669</v>
      </c>
      <c r="B4670">
        <v>0.64574114200262456</v>
      </c>
      <c r="C4670">
        <f t="shared" si="576"/>
        <v>3.3529774082136687</v>
      </c>
      <c r="D4670">
        <v>0.6326487014374218</v>
      </c>
      <c r="E4670" s="19">
        <f t="shared" si="577"/>
        <v>3.4389238676129641</v>
      </c>
      <c r="F4670">
        <v>-1.272337613045238</v>
      </c>
      <c r="G4670" s="20">
        <v>0.44600000000000001</v>
      </c>
      <c r="H4670">
        <v>0.46300000000000002</v>
      </c>
      <c r="I4670">
        <f t="shared" si="578"/>
        <v>1.186591757935306E-2</v>
      </c>
      <c r="J4670">
        <f t="shared" si="579"/>
        <v>1.1009087155618307E-2</v>
      </c>
      <c r="K4670">
        <v>6</v>
      </c>
      <c r="L4670">
        <v>6</v>
      </c>
      <c r="M4670">
        <f t="shared" si="580"/>
        <v>1.3274709669310703E-2</v>
      </c>
      <c r="N4670">
        <f t="shared" si="581"/>
        <v>3.4993773905516347E-5</v>
      </c>
      <c r="O4670">
        <f t="shared" si="582"/>
        <v>2.9369652800748512E-5</v>
      </c>
      <c r="P4670">
        <f t="shared" si="583"/>
        <v>-0.51168274746640974</v>
      </c>
    </row>
    <row r="4671" spans="1:16" x14ac:dyDescent="0.25">
      <c r="A4671">
        <v>4670</v>
      </c>
      <c r="B4671">
        <v>0.10794396801660207</v>
      </c>
      <c r="C4671">
        <f t="shared" si="576"/>
        <v>9.0282166930198855</v>
      </c>
      <c r="D4671">
        <v>0.98248237556077767</v>
      </c>
      <c r="E4671" s="19">
        <f t="shared" si="577"/>
        <v>0.708797233418343</v>
      </c>
      <c r="F4671">
        <v>0.66957568378711585</v>
      </c>
      <c r="G4671" s="20">
        <v>0.44600000000000001</v>
      </c>
      <c r="H4671">
        <v>0.46300000000000002</v>
      </c>
      <c r="I4671">
        <f t="shared" si="578"/>
        <v>1.186591757935306E-2</v>
      </c>
      <c r="J4671">
        <f t="shared" si="579"/>
        <v>1.1009087155618307E-2</v>
      </c>
      <c r="K4671">
        <v>6</v>
      </c>
      <c r="L4671">
        <v>6</v>
      </c>
      <c r="M4671">
        <f t="shared" si="580"/>
        <v>2.9239861098573502E-2</v>
      </c>
      <c r="N4671">
        <f t="shared" si="581"/>
        <v>1.2996291219289066E-5</v>
      </c>
      <c r="O4671">
        <f t="shared" si="582"/>
        <v>1.4249491284397869E-4</v>
      </c>
      <c r="P4671">
        <f t="shared" si="583"/>
        <v>-0.86694490018348069</v>
      </c>
    </row>
    <row r="4672" spans="1:16" x14ac:dyDescent="0.25">
      <c r="A4672">
        <v>4671</v>
      </c>
      <c r="B4672">
        <v>4.858546708578753E-2</v>
      </c>
      <c r="C4672">
        <f t="shared" si="576"/>
        <v>11.144691158213615</v>
      </c>
      <c r="D4672">
        <v>0.74202703939939574</v>
      </c>
      <c r="E4672" s="19">
        <f t="shared" si="577"/>
        <v>2.7267314736814665</v>
      </c>
      <c r="F4672">
        <v>1.323301148659084</v>
      </c>
      <c r="G4672" s="20">
        <v>0.44600000000000001</v>
      </c>
      <c r="H4672">
        <v>0.46300000000000002</v>
      </c>
      <c r="I4672">
        <f t="shared" si="578"/>
        <v>1.186591757935306E-2</v>
      </c>
      <c r="J4672">
        <f t="shared" si="579"/>
        <v>1.1009087155618307E-2</v>
      </c>
      <c r="K4672">
        <v>6</v>
      </c>
      <c r="L4672">
        <v>6</v>
      </c>
      <c r="M4672">
        <f t="shared" si="580"/>
        <v>1.4907853852503946E-2</v>
      </c>
      <c r="N4672">
        <f t="shared" si="581"/>
        <v>1.0528181684681221E-5</v>
      </c>
      <c r="O4672">
        <f t="shared" si="582"/>
        <v>3.7040684414602789E-5</v>
      </c>
      <c r="P4672">
        <f t="shared" si="583"/>
        <v>-1.7525549247459788</v>
      </c>
    </row>
    <row r="4673" spans="1:16" x14ac:dyDescent="0.25">
      <c r="A4673">
        <v>4672</v>
      </c>
      <c r="B4673">
        <v>0.5136875514999848</v>
      </c>
      <c r="C4673">
        <f t="shared" si="576"/>
        <v>4.2523308424394477</v>
      </c>
      <c r="D4673">
        <v>0.51429792168950472</v>
      </c>
      <c r="E4673" s="19">
        <f t="shared" si="577"/>
        <v>4.2479444680648157</v>
      </c>
      <c r="F4673">
        <v>-0.89989725893246941</v>
      </c>
      <c r="G4673" s="20">
        <v>0.44600000000000001</v>
      </c>
      <c r="H4673">
        <v>0.46300000000000002</v>
      </c>
      <c r="I4673">
        <f t="shared" si="578"/>
        <v>1.186591757935306E-2</v>
      </c>
      <c r="J4673">
        <f t="shared" si="579"/>
        <v>1.1009087155618307E-2</v>
      </c>
      <c r="K4673">
        <v>6</v>
      </c>
      <c r="L4673">
        <v>6</v>
      </c>
      <c r="M4673">
        <f t="shared" si="580"/>
        <v>1.1943920299332219E-2</v>
      </c>
      <c r="N4673">
        <f t="shared" si="581"/>
        <v>2.7592710370113711E-5</v>
      </c>
      <c r="O4673">
        <f t="shared" si="582"/>
        <v>2.3776205352800042E-5</v>
      </c>
      <c r="P4673">
        <f t="shared" si="583"/>
        <v>-0.88331519837001826</v>
      </c>
    </row>
    <row r="4674" spans="1:16" x14ac:dyDescent="0.25">
      <c r="A4674">
        <v>4673</v>
      </c>
      <c r="B4674">
        <v>0.95010223700674457</v>
      </c>
      <c r="C4674">
        <f t="shared" si="576"/>
        <v>1.1443637957140314</v>
      </c>
      <c r="D4674">
        <v>0.11038544877468184</v>
      </c>
      <c r="E4674" s="19">
        <f t="shared" si="577"/>
        <v>8.9670552911154999</v>
      </c>
      <c r="F4674">
        <v>-0.14280885807238519</v>
      </c>
      <c r="G4674" s="20">
        <v>0.44600000000000001</v>
      </c>
      <c r="H4674">
        <v>0.46300000000000002</v>
      </c>
      <c r="I4674">
        <f t="shared" si="578"/>
        <v>1.186591757935306E-2</v>
      </c>
      <c r="J4674">
        <f t="shared" si="579"/>
        <v>1.1009087155618307E-2</v>
      </c>
      <c r="K4674">
        <v>6</v>
      </c>
      <c r="L4674">
        <v>6</v>
      </c>
      <c r="M4674">
        <f t="shared" si="580"/>
        <v>8.2207489990769565E-3</v>
      </c>
      <c r="N4674">
        <f t="shared" si="581"/>
        <v>1.0253149721511646E-4</v>
      </c>
      <c r="O4674">
        <f t="shared" si="582"/>
        <v>1.1263452350970797E-5</v>
      </c>
      <c r="P4674">
        <f t="shared" si="583"/>
        <v>-1.8826253628691367</v>
      </c>
    </row>
    <row r="4675" spans="1:16" x14ac:dyDescent="0.25">
      <c r="A4675">
        <v>4674</v>
      </c>
      <c r="B4675">
        <v>0.56721701712088379</v>
      </c>
      <c r="C4675">
        <f t="shared" ref="C4675:C4738" si="584">CHIINV(B4675,6-1)</f>
        <v>3.8772772758398384</v>
      </c>
      <c r="D4675">
        <v>0.88567766350291455</v>
      </c>
      <c r="E4675" s="19">
        <f t="shared" ref="E4675:E4738" si="585">CHIINV(D4675,6-1)</f>
        <v>1.7254528152588182</v>
      </c>
      <c r="F4675">
        <v>1.0295275387761649</v>
      </c>
      <c r="G4675" s="20">
        <v>0.44600000000000001</v>
      </c>
      <c r="H4675">
        <v>0.46300000000000002</v>
      </c>
      <c r="I4675">
        <f t="shared" ref="I4675:I4738" si="586">SQRT(0.0001408)</f>
        <v>1.186591757935306E-2</v>
      </c>
      <c r="J4675">
        <f t="shared" ref="J4675:J4738" si="587">SQRT(0.0001212)</f>
        <v>1.1009087155618307E-2</v>
      </c>
      <c r="K4675">
        <v>6</v>
      </c>
      <c r="L4675">
        <v>6</v>
      </c>
      <c r="M4675">
        <f t="shared" ref="M4675:M4738" si="588">SQRT((L4675-1)*J4675^2/E4675)</f>
        <v>1.8740655113254279E-2</v>
      </c>
      <c r="N4675">
        <f t="shared" ref="N4675:N4738" si="589">((K4675-1)*I4675^2)/(K4675*C4675)</f>
        <v>3.0261785522656047E-5</v>
      </c>
      <c r="O4675">
        <f t="shared" ref="O4675:O4738" si="590">((L4675-1)*J4675^2)/(L4675*E4675)</f>
        <v>5.8535359012323953E-5</v>
      </c>
      <c r="P4675">
        <f t="shared" ref="P4675:P4738" si="591">(G4675-H4675-F4675*SQRT(N4675+O4675))/M4675</f>
        <v>-1.4247884143794147</v>
      </c>
    </row>
    <row r="4676" spans="1:16" x14ac:dyDescent="0.25">
      <c r="A4676">
        <v>4675</v>
      </c>
      <c r="B4676">
        <v>0.17270424512466812</v>
      </c>
      <c r="C4676">
        <f t="shared" si="584"/>
        <v>7.7142283401229976</v>
      </c>
      <c r="D4676">
        <v>0.46250801110873746</v>
      </c>
      <c r="E4676" s="19">
        <f t="shared" si="585"/>
        <v>4.6313182282741501</v>
      </c>
      <c r="F4676">
        <v>-0.74776153269340284</v>
      </c>
      <c r="G4676" s="20">
        <v>0.44600000000000001</v>
      </c>
      <c r="H4676">
        <v>0.46300000000000002</v>
      </c>
      <c r="I4676">
        <f t="shared" si="586"/>
        <v>1.186591757935306E-2</v>
      </c>
      <c r="J4676">
        <f t="shared" si="587"/>
        <v>1.1009087155618307E-2</v>
      </c>
      <c r="K4676">
        <v>6</v>
      </c>
      <c r="L4676">
        <v>6</v>
      </c>
      <c r="M4676">
        <f t="shared" si="588"/>
        <v>1.1438893073746813E-2</v>
      </c>
      <c r="N4676">
        <f t="shared" si="589"/>
        <v>1.520998966585717E-5</v>
      </c>
      <c r="O4676">
        <f t="shared" si="590"/>
        <v>2.1808045792102137E-5</v>
      </c>
      <c r="P4676">
        <f t="shared" si="591"/>
        <v>-1.0884301183278542</v>
      </c>
    </row>
    <row r="4677" spans="1:16" x14ac:dyDescent="0.25">
      <c r="A4677">
        <v>4676</v>
      </c>
      <c r="B4677">
        <v>0.77809991760002439</v>
      </c>
      <c r="C4677">
        <f t="shared" si="584"/>
        <v>2.4893380596030412</v>
      </c>
      <c r="D4677">
        <v>0.74431592761009557</v>
      </c>
      <c r="E4677" s="19">
        <f t="shared" si="585"/>
        <v>2.7117815021895808</v>
      </c>
      <c r="F4677">
        <v>-0.30247292670537718</v>
      </c>
      <c r="G4677" s="20">
        <v>0.44600000000000001</v>
      </c>
      <c r="H4677">
        <v>0.46300000000000002</v>
      </c>
      <c r="I4677">
        <f t="shared" si="586"/>
        <v>1.186591757935306E-2</v>
      </c>
      <c r="J4677">
        <f t="shared" si="587"/>
        <v>1.1009087155618307E-2</v>
      </c>
      <c r="K4677">
        <v>6</v>
      </c>
      <c r="L4677">
        <v>6</v>
      </c>
      <c r="M4677">
        <f t="shared" si="588"/>
        <v>1.494889065101635E-2</v>
      </c>
      <c r="N4677">
        <f t="shared" si="589"/>
        <v>4.7134350788837295E-5</v>
      </c>
      <c r="O4677">
        <f t="shared" si="590"/>
        <v>3.724488861600734E-5</v>
      </c>
      <c r="P4677">
        <f t="shared" si="591"/>
        <v>-0.95134410239178202</v>
      </c>
    </row>
    <row r="4678" spans="1:16" x14ac:dyDescent="0.25">
      <c r="A4678">
        <v>4677</v>
      </c>
      <c r="B4678">
        <v>0.8189336832789087</v>
      </c>
      <c r="C4678">
        <f t="shared" si="584"/>
        <v>2.213154105541856</v>
      </c>
      <c r="D4678">
        <v>0.20117801446577349</v>
      </c>
      <c r="E4678" s="19">
        <f t="shared" si="585"/>
        <v>7.2720937280287981</v>
      </c>
      <c r="F4678">
        <v>-0.44980424718232825</v>
      </c>
      <c r="G4678" s="20">
        <v>0.44600000000000001</v>
      </c>
      <c r="H4678">
        <v>0.46300000000000002</v>
      </c>
      <c r="I4678">
        <f t="shared" si="586"/>
        <v>1.186591757935306E-2</v>
      </c>
      <c r="J4678">
        <f t="shared" si="587"/>
        <v>1.1009087155618307E-2</v>
      </c>
      <c r="K4678">
        <v>6</v>
      </c>
      <c r="L4678">
        <v>6</v>
      </c>
      <c r="M4678">
        <f t="shared" si="588"/>
        <v>9.1286504628434913E-3</v>
      </c>
      <c r="N4678">
        <f t="shared" si="589"/>
        <v>5.301634126585418E-5</v>
      </c>
      <c r="O4678">
        <f t="shared" si="590"/>
        <v>1.388870987879545E-5</v>
      </c>
      <c r="P4678">
        <f t="shared" si="591"/>
        <v>-1.4592302956857401</v>
      </c>
    </row>
    <row r="4679" spans="1:16" x14ac:dyDescent="0.25">
      <c r="A4679">
        <v>4678</v>
      </c>
      <c r="B4679">
        <v>0.25794244209112827</v>
      </c>
      <c r="C4679">
        <f t="shared" si="584"/>
        <v>6.5307423251935743</v>
      </c>
      <c r="D4679">
        <v>0.40540787987914673</v>
      </c>
      <c r="E4679" s="19">
        <f t="shared" si="585"/>
        <v>5.0865606957743292</v>
      </c>
      <c r="F4679">
        <v>1.5054592950036749</v>
      </c>
      <c r="G4679" s="20">
        <v>0.44600000000000001</v>
      </c>
      <c r="H4679">
        <v>0.46300000000000002</v>
      </c>
      <c r="I4679">
        <f t="shared" si="586"/>
        <v>1.186591757935306E-2</v>
      </c>
      <c r="J4679">
        <f t="shared" si="587"/>
        <v>1.1009087155618307E-2</v>
      </c>
      <c r="K4679">
        <v>6</v>
      </c>
      <c r="L4679">
        <v>6</v>
      </c>
      <c r="M4679">
        <f t="shared" si="588"/>
        <v>1.0915011472578057E-2</v>
      </c>
      <c r="N4679">
        <f t="shared" si="589"/>
        <v>1.7966308803931489E-5</v>
      </c>
      <c r="O4679">
        <f t="shared" si="590"/>
        <v>1.9856245907751767E-5</v>
      </c>
      <c r="P4679">
        <f t="shared" si="591"/>
        <v>-2.4057309904510884</v>
      </c>
    </row>
    <row r="4680" spans="1:16" x14ac:dyDescent="0.25">
      <c r="A4680">
        <v>4679</v>
      </c>
      <c r="B4680">
        <v>0.35920285653248696</v>
      </c>
      <c r="C4680">
        <f t="shared" si="584"/>
        <v>5.4885517471184535</v>
      </c>
      <c r="D4680">
        <v>0.12237922299874875</v>
      </c>
      <c r="E4680" s="19">
        <f t="shared" si="585"/>
        <v>8.6833809107747655</v>
      </c>
      <c r="F4680">
        <v>-0.55092868933570571</v>
      </c>
      <c r="G4680" s="20">
        <v>0.44600000000000001</v>
      </c>
      <c r="H4680">
        <v>0.46300000000000002</v>
      </c>
      <c r="I4680">
        <f t="shared" si="586"/>
        <v>1.186591757935306E-2</v>
      </c>
      <c r="J4680">
        <f t="shared" si="587"/>
        <v>1.1009087155618307E-2</v>
      </c>
      <c r="K4680">
        <v>6</v>
      </c>
      <c r="L4680">
        <v>6</v>
      </c>
      <c r="M4680">
        <f t="shared" si="588"/>
        <v>8.3539502739453098E-3</v>
      </c>
      <c r="N4680">
        <f t="shared" si="589"/>
        <v>2.1377831300385302E-5</v>
      </c>
      <c r="O4680">
        <f t="shared" si="590"/>
        <v>1.1631414196591817E-5</v>
      </c>
      <c r="P4680">
        <f t="shared" si="591"/>
        <v>-1.6560683109077776</v>
      </c>
    </row>
    <row r="4681" spans="1:16" x14ac:dyDescent="0.25">
      <c r="A4681">
        <v>4680</v>
      </c>
      <c r="B4681">
        <v>0.99142429883724481</v>
      </c>
      <c r="C4681">
        <f t="shared" si="584"/>
        <v>0.51865465423971158</v>
      </c>
      <c r="D4681">
        <v>0.32001709036530657</v>
      </c>
      <c r="E4681" s="19">
        <f t="shared" si="585"/>
        <v>5.8606325623793802</v>
      </c>
      <c r="F4681">
        <v>0.39650558392168023</v>
      </c>
      <c r="G4681" s="20">
        <v>0.44600000000000001</v>
      </c>
      <c r="H4681">
        <v>0.46300000000000002</v>
      </c>
      <c r="I4681">
        <f t="shared" si="586"/>
        <v>1.186591757935306E-2</v>
      </c>
      <c r="J4681">
        <f t="shared" si="587"/>
        <v>1.1009087155618307E-2</v>
      </c>
      <c r="K4681">
        <v>6</v>
      </c>
      <c r="L4681">
        <v>6</v>
      </c>
      <c r="M4681">
        <f t="shared" si="588"/>
        <v>1.0168667931081107E-2</v>
      </c>
      <c r="N4681">
        <f t="shared" si="589"/>
        <v>2.2622631913971842E-4</v>
      </c>
      <c r="O4681">
        <f t="shared" si="590"/>
        <v>1.7233634582099551E-5</v>
      </c>
      <c r="P4681">
        <f t="shared" si="591"/>
        <v>-2.2802157961128078</v>
      </c>
    </row>
    <row r="4682" spans="1:16" x14ac:dyDescent="0.25">
      <c r="A4682">
        <v>4681</v>
      </c>
      <c r="B4682">
        <v>0.21411786248359629</v>
      </c>
      <c r="C4682">
        <f t="shared" si="584"/>
        <v>7.0888222135408299</v>
      </c>
      <c r="D4682">
        <v>0.16925565355388042</v>
      </c>
      <c r="E4682" s="19">
        <f t="shared" si="585"/>
        <v>7.7720209854221469</v>
      </c>
      <c r="F4682">
        <v>1.0164876584894955</v>
      </c>
      <c r="G4682" s="20">
        <v>0.44600000000000001</v>
      </c>
      <c r="H4682">
        <v>0.46300000000000002</v>
      </c>
      <c r="I4682">
        <f t="shared" si="586"/>
        <v>1.186591757935306E-2</v>
      </c>
      <c r="J4682">
        <f t="shared" si="587"/>
        <v>1.1009087155618307E-2</v>
      </c>
      <c r="K4682">
        <v>6</v>
      </c>
      <c r="L4682">
        <v>6</v>
      </c>
      <c r="M4682">
        <f t="shared" si="588"/>
        <v>8.8301753884756015E-3</v>
      </c>
      <c r="N4682">
        <f t="shared" si="589"/>
        <v>1.6551879818513029E-5</v>
      </c>
      <c r="O4682">
        <f t="shared" si="590"/>
        <v>1.2995332898540038E-5</v>
      </c>
      <c r="P4682">
        <f t="shared" si="591"/>
        <v>-2.5509524260610879</v>
      </c>
    </row>
    <row r="4683" spans="1:16" x14ac:dyDescent="0.25">
      <c r="A4683">
        <v>4682</v>
      </c>
      <c r="B4683">
        <v>0.90630817590868862</v>
      </c>
      <c r="C4683">
        <f t="shared" si="584"/>
        <v>1.5577721628817547</v>
      </c>
      <c r="D4683">
        <v>0.3316446424756615</v>
      </c>
      <c r="E4683" s="19">
        <f t="shared" si="585"/>
        <v>5.7467660080373939</v>
      </c>
      <c r="F4683">
        <v>-0.92167056209291331</v>
      </c>
      <c r="G4683" s="20">
        <v>0.44600000000000001</v>
      </c>
      <c r="H4683">
        <v>0.46300000000000002</v>
      </c>
      <c r="I4683">
        <f t="shared" si="586"/>
        <v>1.186591757935306E-2</v>
      </c>
      <c r="J4683">
        <f t="shared" si="587"/>
        <v>1.1009087155618307E-2</v>
      </c>
      <c r="K4683">
        <v>6</v>
      </c>
      <c r="L4683">
        <v>6</v>
      </c>
      <c r="M4683">
        <f t="shared" si="588"/>
        <v>1.026891490339607E-2</v>
      </c>
      <c r="N4683">
        <f t="shared" si="589"/>
        <v>7.532124153270011E-5</v>
      </c>
      <c r="O4683">
        <f t="shared" si="590"/>
        <v>1.7575102215531653E-5</v>
      </c>
      <c r="P4683">
        <f t="shared" si="591"/>
        <v>-0.79041318368945201</v>
      </c>
    </row>
    <row r="4684" spans="1:16" x14ac:dyDescent="0.25">
      <c r="A4684">
        <v>4683</v>
      </c>
      <c r="B4684">
        <v>9.4180120242927337E-2</v>
      </c>
      <c r="C4684">
        <f t="shared" si="584"/>
        <v>9.3986882028112912</v>
      </c>
      <c r="D4684">
        <v>0.1044038209173864</v>
      </c>
      <c r="E4684" s="19">
        <f t="shared" si="585"/>
        <v>9.1191809076873014</v>
      </c>
      <c r="F4684">
        <v>0.55601049098186195</v>
      </c>
      <c r="G4684" s="20">
        <v>0.44600000000000001</v>
      </c>
      <c r="H4684">
        <v>0.46300000000000002</v>
      </c>
      <c r="I4684">
        <f t="shared" si="586"/>
        <v>1.186591757935306E-2</v>
      </c>
      <c r="J4684">
        <f t="shared" si="587"/>
        <v>1.1009087155618307E-2</v>
      </c>
      <c r="K4684">
        <v>6</v>
      </c>
      <c r="L4684">
        <v>6</v>
      </c>
      <c r="M4684">
        <f t="shared" si="588"/>
        <v>8.1518916073641222E-3</v>
      </c>
      <c r="N4684">
        <f t="shared" si="589"/>
        <v>1.2484011683485481E-5</v>
      </c>
      <c r="O4684">
        <f t="shared" si="590"/>
        <v>1.107555612970227E-5</v>
      </c>
      <c r="P4684">
        <f t="shared" si="591"/>
        <v>-2.4164667227558105</v>
      </c>
    </row>
    <row r="4685" spans="1:16" x14ac:dyDescent="0.25">
      <c r="A4685">
        <v>4684</v>
      </c>
      <c r="B4685">
        <v>0.20160527359843744</v>
      </c>
      <c r="C4685">
        <f t="shared" si="584"/>
        <v>7.2658831457517596</v>
      </c>
      <c r="D4685">
        <v>0.33597827082125309</v>
      </c>
      <c r="E4685" s="19">
        <f t="shared" si="585"/>
        <v>5.705111284807046</v>
      </c>
      <c r="F4685">
        <v>-0.63241486714105122</v>
      </c>
      <c r="G4685" s="20">
        <v>0.44600000000000001</v>
      </c>
      <c r="H4685">
        <v>0.46300000000000002</v>
      </c>
      <c r="I4685">
        <f t="shared" si="586"/>
        <v>1.186591757935306E-2</v>
      </c>
      <c r="J4685">
        <f t="shared" si="587"/>
        <v>1.1009087155618307E-2</v>
      </c>
      <c r="K4685">
        <v>6</v>
      </c>
      <c r="L4685">
        <v>6</v>
      </c>
      <c r="M4685">
        <f t="shared" si="588"/>
        <v>1.0306334932891747E-2</v>
      </c>
      <c r="N4685">
        <f t="shared" si="589"/>
        <v>1.6148530189607595E-5</v>
      </c>
      <c r="O4685">
        <f t="shared" si="590"/>
        <v>1.770342329149079E-5</v>
      </c>
      <c r="P4685">
        <f t="shared" si="591"/>
        <v>-1.2924532931488155</v>
      </c>
    </row>
    <row r="4686" spans="1:16" x14ac:dyDescent="0.25">
      <c r="A4686">
        <v>4685</v>
      </c>
      <c r="B4686">
        <v>0.97286904507583849</v>
      </c>
      <c r="C4686">
        <f t="shared" si="584"/>
        <v>0.86261244111441315</v>
      </c>
      <c r="D4686">
        <v>0.50288399914548176</v>
      </c>
      <c r="E4686" s="19">
        <f t="shared" si="585"/>
        <v>4.3304487808316932</v>
      </c>
      <c r="F4686">
        <v>-0.20721699911518954</v>
      </c>
      <c r="G4686" s="20">
        <v>0.44600000000000001</v>
      </c>
      <c r="H4686">
        <v>0.46300000000000002</v>
      </c>
      <c r="I4686">
        <f t="shared" si="586"/>
        <v>1.186591757935306E-2</v>
      </c>
      <c r="J4686">
        <f t="shared" si="587"/>
        <v>1.1009087155618307E-2</v>
      </c>
      <c r="K4686">
        <v>6</v>
      </c>
      <c r="L4686">
        <v>6</v>
      </c>
      <c r="M4686">
        <f t="shared" si="588"/>
        <v>1.1829594527258512E-2</v>
      </c>
      <c r="N4686">
        <f t="shared" si="589"/>
        <v>1.3602091477112226E-4</v>
      </c>
      <c r="O4686">
        <f t="shared" si="590"/>
        <v>2.3323217779890757E-5</v>
      </c>
      <c r="P4686">
        <f t="shared" si="591"/>
        <v>-1.2159560436689074</v>
      </c>
    </row>
    <row r="4687" spans="1:16" x14ac:dyDescent="0.25">
      <c r="A4687">
        <v>4686</v>
      </c>
      <c r="B4687">
        <v>0.55772576067384871</v>
      </c>
      <c r="C4687">
        <f t="shared" si="584"/>
        <v>3.9424875519856348</v>
      </c>
      <c r="D4687">
        <v>0.3835261085848567</v>
      </c>
      <c r="E4687" s="19">
        <f t="shared" si="585"/>
        <v>5.2725938735389466</v>
      </c>
      <c r="F4687">
        <v>-0.74432591645745561</v>
      </c>
      <c r="G4687" s="20">
        <v>0.44600000000000001</v>
      </c>
      <c r="H4687">
        <v>0.46300000000000002</v>
      </c>
      <c r="I4687">
        <f t="shared" si="586"/>
        <v>1.186591757935306E-2</v>
      </c>
      <c r="J4687">
        <f t="shared" si="587"/>
        <v>1.1009087155618307E-2</v>
      </c>
      <c r="K4687">
        <v>6</v>
      </c>
      <c r="L4687">
        <v>6</v>
      </c>
      <c r="M4687">
        <f t="shared" si="588"/>
        <v>1.0720724895911001E-2</v>
      </c>
      <c r="N4687">
        <f t="shared" si="589"/>
        <v>2.9761243830494368E-5</v>
      </c>
      <c r="O4687">
        <f t="shared" si="590"/>
        <v>1.9155657048967655E-5</v>
      </c>
      <c r="P4687">
        <f t="shared" si="591"/>
        <v>-1.1001250972545076</v>
      </c>
    </row>
    <row r="4688" spans="1:16" x14ac:dyDescent="0.25">
      <c r="A4688">
        <v>4687</v>
      </c>
      <c r="B4688">
        <v>6.9734794152653587E-2</v>
      </c>
      <c r="C4688">
        <f t="shared" si="584"/>
        <v>10.201055323813808</v>
      </c>
      <c r="D4688">
        <v>0.19876705221716973</v>
      </c>
      <c r="E4688" s="19">
        <f t="shared" si="585"/>
        <v>7.3073533011393037</v>
      </c>
      <c r="F4688">
        <v>-0.39832684706198052</v>
      </c>
      <c r="G4688" s="20">
        <v>0.44600000000000001</v>
      </c>
      <c r="H4688">
        <v>0.46300000000000002</v>
      </c>
      <c r="I4688">
        <f t="shared" si="586"/>
        <v>1.186591757935306E-2</v>
      </c>
      <c r="J4688">
        <f t="shared" si="587"/>
        <v>1.1009087155618307E-2</v>
      </c>
      <c r="K4688">
        <v>6</v>
      </c>
      <c r="L4688">
        <v>6</v>
      </c>
      <c r="M4688">
        <f t="shared" si="588"/>
        <v>9.1065999665325813E-3</v>
      </c>
      <c r="N4688">
        <f t="shared" si="589"/>
        <v>1.1502077932998269E-5</v>
      </c>
      <c r="O4688">
        <f t="shared" si="590"/>
        <v>1.3821693825075201E-5</v>
      </c>
      <c r="P4688">
        <f t="shared" si="591"/>
        <v>-1.6466640248931688</v>
      </c>
    </row>
    <row r="4689" spans="1:16" x14ac:dyDescent="0.25">
      <c r="A4689">
        <v>4688</v>
      </c>
      <c r="B4689">
        <v>0.34659871211890009</v>
      </c>
      <c r="C4689">
        <f t="shared" si="584"/>
        <v>5.6047276810764401</v>
      </c>
      <c r="D4689">
        <v>7.8279976805932794E-2</v>
      </c>
      <c r="E4689" s="19">
        <f t="shared" si="585"/>
        <v>9.8945120567399947</v>
      </c>
      <c r="F4689">
        <v>0.65651875047478825</v>
      </c>
      <c r="G4689" s="20">
        <v>0.44600000000000001</v>
      </c>
      <c r="H4689">
        <v>0.46300000000000002</v>
      </c>
      <c r="I4689">
        <f t="shared" si="586"/>
        <v>1.186591757935306E-2</v>
      </c>
      <c r="J4689">
        <f t="shared" si="587"/>
        <v>1.1009087155618307E-2</v>
      </c>
      <c r="K4689">
        <v>6</v>
      </c>
      <c r="L4689">
        <v>6</v>
      </c>
      <c r="M4689">
        <f t="shared" si="588"/>
        <v>7.8259869805101783E-3</v>
      </c>
      <c r="N4689">
        <f t="shared" si="589"/>
        <v>2.0934707270344731E-5</v>
      </c>
      <c r="O4689">
        <f t="shared" si="590"/>
        <v>1.0207678703185803E-5</v>
      </c>
      <c r="P4689">
        <f t="shared" si="591"/>
        <v>-2.6403988153967304</v>
      </c>
    </row>
    <row r="4690" spans="1:16" x14ac:dyDescent="0.25">
      <c r="A4690">
        <v>4689</v>
      </c>
      <c r="B4690">
        <v>0.73894466994232</v>
      </c>
      <c r="C4690">
        <f t="shared" si="584"/>
        <v>2.7468465431945988</v>
      </c>
      <c r="D4690">
        <v>0.87359233375041967</v>
      </c>
      <c r="E4690" s="19">
        <f t="shared" si="585"/>
        <v>1.8189048231737297</v>
      </c>
      <c r="F4690">
        <v>0.29543343771365471</v>
      </c>
      <c r="G4690" s="20">
        <v>0.44600000000000001</v>
      </c>
      <c r="H4690">
        <v>0.46300000000000002</v>
      </c>
      <c r="I4690">
        <f t="shared" si="586"/>
        <v>1.186591757935306E-2</v>
      </c>
      <c r="J4690">
        <f t="shared" si="587"/>
        <v>1.1009087155618307E-2</v>
      </c>
      <c r="K4690">
        <v>6</v>
      </c>
      <c r="L4690">
        <v>6</v>
      </c>
      <c r="M4690">
        <f t="shared" si="588"/>
        <v>1.8252876897161242E-2</v>
      </c>
      <c r="N4690">
        <f t="shared" si="589"/>
        <v>4.2715649195631416E-5</v>
      </c>
      <c r="O4690">
        <f t="shared" si="590"/>
        <v>5.5527919170487105E-5</v>
      </c>
      <c r="P4690">
        <f t="shared" si="591"/>
        <v>-1.0917881119523489</v>
      </c>
    </row>
    <row r="4691" spans="1:16" x14ac:dyDescent="0.25">
      <c r="A4691">
        <v>4690</v>
      </c>
      <c r="B4691">
        <v>0.40833765678884243</v>
      </c>
      <c r="C4691">
        <f t="shared" si="584"/>
        <v>5.0621905198385928</v>
      </c>
      <c r="D4691">
        <v>0.45716727195043794</v>
      </c>
      <c r="E4691" s="19">
        <f t="shared" si="585"/>
        <v>4.6722922025832272</v>
      </c>
      <c r="F4691">
        <v>-0.41394514482817613</v>
      </c>
      <c r="G4691" s="20">
        <v>0.44600000000000001</v>
      </c>
      <c r="H4691">
        <v>0.46300000000000002</v>
      </c>
      <c r="I4691">
        <f t="shared" si="586"/>
        <v>1.186591757935306E-2</v>
      </c>
      <c r="J4691">
        <f t="shared" si="587"/>
        <v>1.1009087155618307E-2</v>
      </c>
      <c r="K4691">
        <v>6</v>
      </c>
      <c r="L4691">
        <v>6</v>
      </c>
      <c r="M4691">
        <f t="shared" si="588"/>
        <v>1.1388625561765727E-2</v>
      </c>
      <c r="N4691">
        <f t="shared" si="589"/>
        <v>2.3178371670032378E-5</v>
      </c>
      <c r="O4691">
        <f t="shared" si="590"/>
        <v>2.1616798697683953E-5</v>
      </c>
      <c r="P4691">
        <f t="shared" si="591"/>
        <v>-1.249448269594422</v>
      </c>
    </row>
    <row r="4692" spans="1:16" x14ac:dyDescent="0.25">
      <c r="A4692">
        <v>4691</v>
      </c>
      <c r="B4692">
        <v>0.81539353617969301</v>
      </c>
      <c r="C4692">
        <f t="shared" si="584"/>
        <v>2.2375527836218909</v>
      </c>
      <c r="D4692">
        <v>0.48515274513992734</v>
      </c>
      <c r="E4692" s="19">
        <f t="shared" si="585"/>
        <v>4.4607449660700151</v>
      </c>
      <c r="F4692">
        <v>-2.2171661839820445</v>
      </c>
      <c r="G4692" s="20">
        <v>0.44600000000000001</v>
      </c>
      <c r="H4692">
        <v>0.46300000000000002</v>
      </c>
      <c r="I4692">
        <f t="shared" si="586"/>
        <v>1.186591757935306E-2</v>
      </c>
      <c r="J4692">
        <f t="shared" si="587"/>
        <v>1.1009087155618307E-2</v>
      </c>
      <c r="K4692">
        <v>6</v>
      </c>
      <c r="L4692">
        <v>6</v>
      </c>
      <c r="M4692">
        <f t="shared" si="588"/>
        <v>1.1655545794629619E-2</v>
      </c>
      <c r="N4692">
        <f t="shared" si="589"/>
        <v>5.2438241543248749E-5</v>
      </c>
      <c r="O4692">
        <f t="shared" si="590"/>
        <v>2.2641957961784699E-5</v>
      </c>
      <c r="P4692">
        <f t="shared" si="591"/>
        <v>0.18973678998587462</v>
      </c>
    </row>
    <row r="4693" spans="1:16" x14ac:dyDescent="0.25">
      <c r="A4693">
        <v>4692</v>
      </c>
      <c r="B4693">
        <v>0.98486281929990538</v>
      </c>
      <c r="C4693">
        <f t="shared" si="584"/>
        <v>0.66444627361700725</v>
      </c>
      <c r="D4693">
        <v>0.50370799890133366</v>
      </c>
      <c r="E4693" s="19">
        <f t="shared" si="585"/>
        <v>4.3244579883794598</v>
      </c>
      <c r="F4693">
        <v>-0.3105719770246651</v>
      </c>
      <c r="G4693" s="20">
        <v>0.44600000000000001</v>
      </c>
      <c r="H4693">
        <v>0.46300000000000002</v>
      </c>
      <c r="I4693">
        <f t="shared" si="586"/>
        <v>1.186591757935306E-2</v>
      </c>
      <c r="J4693">
        <f t="shared" si="587"/>
        <v>1.1009087155618307E-2</v>
      </c>
      <c r="K4693">
        <v>6</v>
      </c>
      <c r="L4693">
        <v>6</v>
      </c>
      <c r="M4693">
        <f t="shared" si="588"/>
        <v>1.183778562527643E-2</v>
      </c>
      <c r="N4693">
        <f t="shared" si="589"/>
        <v>1.7658814262681122E-4</v>
      </c>
      <c r="O4693">
        <f t="shared" si="590"/>
        <v>2.3355528085000214E-5</v>
      </c>
      <c r="P4693">
        <f t="shared" si="591"/>
        <v>-1.0651035539512788</v>
      </c>
    </row>
    <row r="4694" spans="1:16" x14ac:dyDescent="0.25">
      <c r="A4694">
        <v>4693</v>
      </c>
      <c r="B4694">
        <v>0.89602343821527752</v>
      </c>
      <c r="C4694">
        <f t="shared" si="584"/>
        <v>1.6428184869437867</v>
      </c>
      <c r="D4694">
        <v>0.32364879299295024</v>
      </c>
      <c r="E4694" s="19">
        <f t="shared" si="585"/>
        <v>5.8247300416476904</v>
      </c>
      <c r="F4694">
        <v>1.1376732800272293</v>
      </c>
      <c r="G4694" s="20">
        <v>0.44600000000000001</v>
      </c>
      <c r="H4694">
        <v>0.46300000000000002</v>
      </c>
      <c r="I4694">
        <f t="shared" si="586"/>
        <v>1.186591757935306E-2</v>
      </c>
      <c r="J4694">
        <f t="shared" si="587"/>
        <v>1.1009087155618307E-2</v>
      </c>
      <c r="K4694">
        <v>6</v>
      </c>
      <c r="L4694">
        <v>6</v>
      </c>
      <c r="M4694">
        <f t="shared" si="588"/>
        <v>1.0199958648735899E-2</v>
      </c>
      <c r="N4694">
        <f t="shared" si="589"/>
        <v>7.1421970391637168E-5</v>
      </c>
      <c r="O4694">
        <f t="shared" si="590"/>
        <v>1.7339859405987043E-5</v>
      </c>
      <c r="P4694">
        <f t="shared" si="591"/>
        <v>-2.7175029573726159</v>
      </c>
    </row>
    <row r="4695" spans="1:16" x14ac:dyDescent="0.25">
      <c r="A4695">
        <v>4694</v>
      </c>
      <c r="B4695">
        <v>0.630054628131962</v>
      </c>
      <c r="C4695">
        <f t="shared" si="584"/>
        <v>3.4560063820177227</v>
      </c>
      <c r="D4695">
        <v>0.18781090731528671</v>
      </c>
      <c r="E4695" s="19">
        <f t="shared" si="585"/>
        <v>7.4723874235056389</v>
      </c>
      <c r="F4695">
        <v>1.1817337508546188</v>
      </c>
      <c r="G4695" s="20">
        <v>0.44600000000000001</v>
      </c>
      <c r="H4695">
        <v>0.46300000000000002</v>
      </c>
      <c r="I4695">
        <f t="shared" si="586"/>
        <v>1.186591757935306E-2</v>
      </c>
      <c r="J4695">
        <f t="shared" si="587"/>
        <v>1.1009087155618307E-2</v>
      </c>
      <c r="K4695">
        <v>6</v>
      </c>
      <c r="L4695">
        <v>6</v>
      </c>
      <c r="M4695">
        <f t="shared" si="588"/>
        <v>9.0054749325776257E-3</v>
      </c>
      <c r="N4695">
        <f t="shared" si="589"/>
        <v>3.3950554589204928E-5</v>
      </c>
      <c r="O4695">
        <f t="shared" si="590"/>
        <v>1.3516429793547331E-5</v>
      </c>
      <c r="P4695">
        <f t="shared" si="591"/>
        <v>-2.7918246421162385</v>
      </c>
    </row>
    <row r="4696" spans="1:16" x14ac:dyDescent="0.25">
      <c r="A4696">
        <v>4695</v>
      </c>
      <c r="B4696">
        <v>0.34705648976104009</v>
      </c>
      <c r="C4696">
        <f t="shared" si="584"/>
        <v>5.600453336655197</v>
      </c>
      <c r="D4696">
        <v>0.27134006775109104</v>
      </c>
      <c r="E4696" s="19">
        <f t="shared" si="585"/>
        <v>6.3759070270203262</v>
      </c>
      <c r="F4696">
        <v>-1.2434816198947374</v>
      </c>
      <c r="G4696" s="20">
        <v>0.44600000000000001</v>
      </c>
      <c r="H4696">
        <v>0.46300000000000002</v>
      </c>
      <c r="I4696">
        <f t="shared" si="586"/>
        <v>1.186591757935306E-2</v>
      </c>
      <c r="J4696">
        <f t="shared" si="587"/>
        <v>1.1009087155618307E-2</v>
      </c>
      <c r="K4696">
        <v>6</v>
      </c>
      <c r="L4696">
        <v>6</v>
      </c>
      <c r="M4696">
        <f t="shared" si="588"/>
        <v>9.7491179397426238E-3</v>
      </c>
      <c r="N4696">
        <f t="shared" si="589"/>
        <v>2.0950684932125374E-5</v>
      </c>
      <c r="O4696">
        <f t="shared" si="590"/>
        <v>1.5840883433835242E-5</v>
      </c>
      <c r="P4696">
        <f t="shared" si="591"/>
        <v>-0.97009096428348263</v>
      </c>
    </row>
    <row r="4697" spans="1:16" x14ac:dyDescent="0.25">
      <c r="A4697">
        <v>4696</v>
      </c>
      <c r="B4697">
        <v>0.97329630420850244</v>
      </c>
      <c r="C4697">
        <f t="shared" si="584"/>
        <v>0.85641568356683806</v>
      </c>
      <c r="D4697">
        <v>0.54884487441633356</v>
      </c>
      <c r="E4697" s="19">
        <f t="shared" si="585"/>
        <v>4.0039674602062529</v>
      </c>
      <c r="F4697">
        <v>2.2876702132634819</v>
      </c>
      <c r="G4697" s="20">
        <v>0.44600000000000001</v>
      </c>
      <c r="H4697">
        <v>0.46300000000000002</v>
      </c>
      <c r="I4697">
        <f t="shared" si="586"/>
        <v>1.186591757935306E-2</v>
      </c>
      <c r="J4697">
        <f t="shared" si="587"/>
        <v>1.1009087155618307E-2</v>
      </c>
      <c r="K4697">
        <v>6</v>
      </c>
      <c r="L4697">
        <v>6</v>
      </c>
      <c r="M4697">
        <f t="shared" si="588"/>
        <v>1.2302433960080359E-2</v>
      </c>
      <c r="N4697">
        <f t="shared" si="589"/>
        <v>1.3700511980894398E-4</v>
      </c>
      <c r="O4697">
        <f t="shared" si="590"/>
        <v>2.5224980223689748E-5</v>
      </c>
      <c r="P4697">
        <f t="shared" si="591"/>
        <v>-3.750311495937614</v>
      </c>
    </row>
    <row r="4698" spans="1:16" x14ac:dyDescent="0.25">
      <c r="A4698">
        <v>4697</v>
      </c>
      <c r="B4698">
        <v>0.65886410107730342</v>
      </c>
      <c r="C4698">
        <f t="shared" si="584"/>
        <v>3.267218693603815</v>
      </c>
      <c r="D4698">
        <v>0.96368297372356337</v>
      </c>
      <c r="E4698" s="19">
        <f t="shared" si="585"/>
        <v>0.98605122211693141</v>
      </c>
      <c r="F4698">
        <v>-0.7754692887829151</v>
      </c>
      <c r="G4698" s="20">
        <v>0.44600000000000001</v>
      </c>
      <c r="H4698">
        <v>0.46300000000000002</v>
      </c>
      <c r="I4698">
        <f t="shared" si="586"/>
        <v>1.186591757935306E-2</v>
      </c>
      <c r="J4698">
        <f t="shared" si="587"/>
        <v>1.1009087155618307E-2</v>
      </c>
      <c r="K4698">
        <v>6</v>
      </c>
      <c r="L4698">
        <v>6</v>
      </c>
      <c r="M4698">
        <f t="shared" si="588"/>
        <v>2.4790573526944398E-2</v>
      </c>
      <c r="N4698">
        <f t="shared" si="589"/>
        <v>3.591229860524336E-5</v>
      </c>
      <c r="O4698">
        <f t="shared" si="590"/>
        <v>1.0242875596580606E-4</v>
      </c>
      <c r="P4698">
        <f t="shared" si="591"/>
        <v>-0.31782437559020554</v>
      </c>
    </row>
    <row r="4699" spans="1:16" x14ac:dyDescent="0.25">
      <c r="A4699">
        <v>4698</v>
      </c>
      <c r="B4699">
        <v>0.72136600848414567</v>
      </c>
      <c r="C4699">
        <f t="shared" si="584"/>
        <v>2.8612541698428133</v>
      </c>
      <c r="D4699">
        <v>0.98257393108920565</v>
      </c>
      <c r="E4699" s="19">
        <f t="shared" si="585"/>
        <v>0.7071505713286973</v>
      </c>
      <c r="F4699">
        <v>0.6528216545120813</v>
      </c>
      <c r="G4699" s="20">
        <v>0.44600000000000001</v>
      </c>
      <c r="H4699">
        <v>0.46300000000000002</v>
      </c>
      <c r="I4699">
        <f t="shared" si="586"/>
        <v>1.186591757935306E-2</v>
      </c>
      <c r="J4699">
        <f t="shared" si="587"/>
        <v>1.1009087155618307E-2</v>
      </c>
      <c r="K4699">
        <v>6</v>
      </c>
      <c r="L4699">
        <v>6</v>
      </c>
      <c r="M4699">
        <f t="shared" si="588"/>
        <v>2.9273885092901217E-2</v>
      </c>
      <c r="N4699">
        <f t="shared" si="589"/>
        <v>4.1007658309425603E-5</v>
      </c>
      <c r="O4699">
        <f t="shared" si="590"/>
        <v>1.428267247387307E-4</v>
      </c>
      <c r="P4699">
        <f t="shared" si="591"/>
        <v>-0.88308461580088493</v>
      </c>
    </row>
    <row r="4700" spans="1:16" x14ac:dyDescent="0.25">
      <c r="A4700">
        <v>4699</v>
      </c>
      <c r="B4700">
        <v>0.24002807702871792</v>
      </c>
      <c r="C4700">
        <f t="shared" si="584"/>
        <v>6.7484815809025029</v>
      </c>
      <c r="D4700">
        <v>0.61958677938169504</v>
      </c>
      <c r="E4700" s="19">
        <f t="shared" si="585"/>
        <v>3.5251420391016248</v>
      </c>
      <c r="F4700">
        <v>-4.9340087571181357E-3</v>
      </c>
      <c r="G4700" s="20">
        <v>0.44600000000000001</v>
      </c>
      <c r="H4700">
        <v>0.46300000000000002</v>
      </c>
      <c r="I4700">
        <f t="shared" si="586"/>
        <v>1.186591757935306E-2</v>
      </c>
      <c r="J4700">
        <f t="shared" si="587"/>
        <v>1.1009087155618307E-2</v>
      </c>
      <c r="K4700">
        <v>6</v>
      </c>
      <c r="L4700">
        <v>6</v>
      </c>
      <c r="M4700">
        <f t="shared" si="588"/>
        <v>1.3111367839520875E-2</v>
      </c>
      <c r="N4700">
        <f t="shared" si="589"/>
        <v>1.7386627188162502E-5</v>
      </c>
      <c r="O4700">
        <f t="shared" si="590"/>
        <v>2.8651327770537051E-5</v>
      </c>
      <c r="P4700">
        <f t="shared" si="591"/>
        <v>-1.2940314335808771</v>
      </c>
    </row>
    <row r="4701" spans="1:16" x14ac:dyDescent="0.25">
      <c r="A4701">
        <v>4700</v>
      </c>
      <c r="B4701">
        <v>0.87365337076937166</v>
      </c>
      <c r="C4701">
        <f t="shared" si="584"/>
        <v>1.8184402089852822</v>
      </c>
      <c r="D4701">
        <v>0.67571031830805384</v>
      </c>
      <c r="E4701" s="19">
        <f t="shared" si="585"/>
        <v>3.1575546734736402</v>
      </c>
      <c r="F4701">
        <v>1.0003350325860083</v>
      </c>
      <c r="G4701" s="20">
        <v>0.44600000000000001</v>
      </c>
      <c r="H4701">
        <v>0.46300000000000002</v>
      </c>
      <c r="I4701">
        <f t="shared" si="586"/>
        <v>1.186591757935306E-2</v>
      </c>
      <c r="J4701">
        <f t="shared" si="587"/>
        <v>1.1009087155618307E-2</v>
      </c>
      <c r="K4701">
        <v>6</v>
      </c>
      <c r="L4701">
        <v>6</v>
      </c>
      <c r="M4701">
        <f t="shared" si="588"/>
        <v>1.3853543492901894E-2</v>
      </c>
      <c r="N4701">
        <f t="shared" si="589"/>
        <v>6.4524163485588085E-5</v>
      </c>
      <c r="O4701">
        <f t="shared" si="590"/>
        <v>3.1986777884954071E-5</v>
      </c>
      <c r="P4701">
        <f t="shared" si="591"/>
        <v>-1.9364929709707106</v>
      </c>
    </row>
    <row r="4702" spans="1:16" x14ac:dyDescent="0.25">
      <c r="A4702">
        <v>4701</v>
      </c>
      <c r="B4702">
        <v>0.97955259865108191</v>
      </c>
      <c r="C4702">
        <f t="shared" si="584"/>
        <v>0.7593625516688125</v>
      </c>
      <c r="D4702">
        <v>0.96081423383281961</v>
      </c>
      <c r="E4702" s="19">
        <f t="shared" si="585"/>
        <v>1.0214859338392785</v>
      </c>
      <c r="F4702">
        <v>0.57811121223494411</v>
      </c>
      <c r="G4702" s="20">
        <v>0.44600000000000001</v>
      </c>
      <c r="H4702">
        <v>0.46300000000000002</v>
      </c>
      <c r="I4702">
        <f t="shared" si="586"/>
        <v>1.186591757935306E-2</v>
      </c>
      <c r="J4702">
        <f t="shared" si="587"/>
        <v>1.1009087155618307E-2</v>
      </c>
      <c r="K4702">
        <v>6</v>
      </c>
      <c r="L4702">
        <v>6</v>
      </c>
      <c r="M4702">
        <f t="shared" si="588"/>
        <v>2.4356793647094317E-2</v>
      </c>
      <c r="N4702">
        <f t="shared" si="589"/>
        <v>1.5451556450272113E-4</v>
      </c>
      <c r="O4702">
        <f t="shared" si="590"/>
        <v>9.8875566127855686E-5</v>
      </c>
      <c r="P4702">
        <f t="shared" si="591"/>
        <v>-1.0757789925506214</v>
      </c>
    </row>
    <row r="4703" spans="1:16" x14ac:dyDescent="0.25">
      <c r="A4703">
        <v>4702</v>
      </c>
      <c r="B4703">
        <v>0.41471602526932583</v>
      </c>
      <c r="C4703">
        <f t="shared" si="584"/>
        <v>5.0095481823789196</v>
      </c>
      <c r="D4703">
        <v>0.18027283547471543</v>
      </c>
      <c r="E4703" s="19">
        <f t="shared" si="585"/>
        <v>7.5908532642707955</v>
      </c>
      <c r="F4703">
        <v>0.44059675019525457</v>
      </c>
      <c r="G4703" s="20">
        <v>0.44600000000000001</v>
      </c>
      <c r="H4703">
        <v>0.46300000000000002</v>
      </c>
      <c r="I4703">
        <f t="shared" si="586"/>
        <v>1.186591757935306E-2</v>
      </c>
      <c r="J4703">
        <f t="shared" si="587"/>
        <v>1.1009087155618307E-2</v>
      </c>
      <c r="K4703">
        <v>6</v>
      </c>
      <c r="L4703">
        <v>6</v>
      </c>
      <c r="M4703">
        <f t="shared" si="588"/>
        <v>8.9349271095616762E-3</v>
      </c>
      <c r="N4703">
        <f t="shared" si="589"/>
        <v>2.3421939277089536E-5</v>
      </c>
      <c r="O4703">
        <f t="shared" si="590"/>
        <v>1.3305487075530027E-5</v>
      </c>
      <c r="P4703">
        <f t="shared" si="591"/>
        <v>-2.2014903043135932</v>
      </c>
    </row>
    <row r="4704" spans="1:16" x14ac:dyDescent="0.25">
      <c r="A4704">
        <v>4703</v>
      </c>
      <c r="B4704">
        <v>3.1891842402417069E-2</v>
      </c>
      <c r="C4704">
        <f t="shared" si="584"/>
        <v>12.220211211109701</v>
      </c>
      <c r="D4704">
        <v>0.49241615039521469</v>
      </c>
      <c r="E4704" s="19">
        <f t="shared" si="585"/>
        <v>4.4070437652565531</v>
      </c>
      <c r="F4704">
        <v>0.39526412365376018</v>
      </c>
      <c r="G4704" s="20">
        <v>0.44600000000000001</v>
      </c>
      <c r="H4704">
        <v>0.46300000000000002</v>
      </c>
      <c r="I4704">
        <f t="shared" si="586"/>
        <v>1.186591757935306E-2</v>
      </c>
      <c r="J4704">
        <f t="shared" si="587"/>
        <v>1.1009087155618307E-2</v>
      </c>
      <c r="K4704">
        <v>6</v>
      </c>
      <c r="L4704">
        <v>6</v>
      </c>
      <c r="M4704">
        <f t="shared" si="588"/>
        <v>1.1726344000884889E-2</v>
      </c>
      <c r="N4704">
        <f t="shared" si="589"/>
        <v>9.6015798177581932E-6</v>
      </c>
      <c r="O4704">
        <f t="shared" si="590"/>
        <v>2.2917857271181503E-5</v>
      </c>
      <c r="P4704">
        <f t="shared" si="591"/>
        <v>-1.6419461959858663</v>
      </c>
    </row>
    <row r="4705" spans="1:16" x14ac:dyDescent="0.25">
      <c r="A4705">
        <v>4704</v>
      </c>
      <c r="B4705">
        <v>0.3686635944700461</v>
      </c>
      <c r="C4705">
        <f t="shared" si="584"/>
        <v>5.4033207785528958</v>
      </c>
      <c r="D4705">
        <v>0.55983153782769246</v>
      </c>
      <c r="E4705" s="19">
        <f t="shared" si="585"/>
        <v>3.9279766910632752</v>
      </c>
      <c r="F4705">
        <v>1.4334182196762413</v>
      </c>
      <c r="G4705" s="20">
        <v>0.44600000000000001</v>
      </c>
      <c r="H4705">
        <v>0.46300000000000002</v>
      </c>
      <c r="I4705">
        <f t="shared" si="586"/>
        <v>1.186591757935306E-2</v>
      </c>
      <c r="J4705">
        <f t="shared" si="587"/>
        <v>1.1009087155618307E-2</v>
      </c>
      <c r="K4705">
        <v>6</v>
      </c>
      <c r="L4705">
        <v>6</v>
      </c>
      <c r="M4705">
        <f t="shared" si="588"/>
        <v>1.2420865559038232E-2</v>
      </c>
      <c r="N4705">
        <f t="shared" si="589"/>
        <v>2.1715041201895334E-5</v>
      </c>
      <c r="O4705">
        <f t="shared" si="590"/>
        <v>2.5712983539283688E-5</v>
      </c>
      <c r="P4705">
        <f t="shared" si="591"/>
        <v>-2.16342939712202</v>
      </c>
    </row>
    <row r="4706" spans="1:16" x14ac:dyDescent="0.25">
      <c r="A4706">
        <v>4705</v>
      </c>
      <c r="B4706">
        <v>0.42368846705526902</v>
      </c>
      <c r="C4706">
        <f t="shared" si="584"/>
        <v>4.9364227932923681</v>
      </c>
      <c r="D4706">
        <v>9.9459822382274854E-2</v>
      </c>
      <c r="E4706" s="19">
        <f t="shared" si="585"/>
        <v>9.2510537193885174</v>
      </c>
      <c r="F4706">
        <v>0.63484549173153937</v>
      </c>
      <c r="G4706" s="20">
        <v>0.44600000000000001</v>
      </c>
      <c r="H4706">
        <v>0.46300000000000002</v>
      </c>
      <c r="I4706">
        <f t="shared" si="586"/>
        <v>1.186591757935306E-2</v>
      </c>
      <c r="J4706">
        <f t="shared" si="587"/>
        <v>1.1009087155618307E-2</v>
      </c>
      <c r="K4706">
        <v>6</v>
      </c>
      <c r="L4706">
        <v>6</v>
      </c>
      <c r="M4706">
        <f t="shared" si="588"/>
        <v>8.0935808732441345E-3</v>
      </c>
      <c r="N4706">
        <f t="shared" si="589"/>
        <v>2.3768898703888641E-5</v>
      </c>
      <c r="O4706">
        <f t="shared" si="590"/>
        <v>1.0917675225290547E-5</v>
      </c>
      <c r="P4706">
        <f t="shared" si="591"/>
        <v>-2.5623938834110902</v>
      </c>
    </row>
    <row r="4707" spans="1:16" x14ac:dyDescent="0.25">
      <c r="A4707">
        <v>4706</v>
      </c>
      <c r="B4707">
        <v>0.67168187505722221</v>
      </c>
      <c r="C4707">
        <f t="shared" si="584"/>
        <v>3.1837440836829569</v>
      </c>
      <c r="D4707">
        <v>0.4944608905301065</v>
      </c>
      <c r="E4707" s="19">
        <f t="shared" si="585"/>
        <v>4.3920093804101628</v>
      </c>
      <c r="F4707">
        <v>-1.5152727428358048</v>
      </c>
      <c r="G4707" s="20">
        <v>0.44600000000000001</v>
      </c>
      <c r="H4707">
        <v>0.46300000000000002</v>
      </c>
      <c r="I4707">
        <f t="shared" si="586"/>
        <v>1.186591757935306E-2</v>
      </c>
      <c r="J4707">
        <f t="shared" si="587"/>
        <v>1.1009087155618307E-2</v>
      </c>
      <c r="K4707">
        <v>6</v>
      </c>
      <c r="L4707">
        <v>6</v>
      </c>
      <c r="M4707">
        <f t="shared" si="588"/>
        <v>1.1746397208682863E-2</v>
      </c>
      <c r="N4707">
        <f t="shared" si="589"/>
        <v>3.6853883430731666E-5</v>
      </c>
      <c r="O4707">
        <f t="shared" si="590"/>
        <v>2.2996307897358764E-5</v>
      </c>
      <c r="P4707">
        <f t="shared" si="591"/>
        <v>-0.44927901887371796</v>
      </c>
    </row>
    <row r="4708" spans="1:16" x14ac:dyDescent="0.25">
      <c r="A4708">
        <v>4707</v>
      </c>
      <c r="B4708">
        <v>0.3617969298379467</v>
      </c>
      <c r="C4708">
        <f t="shared" si="584"/>
        <v>5.4650189435511392</v>
      </c>
      <c r="D4708">
        <v>4.8463393047883545E-2</v>
      </c>
      <c r="E4708" s="19">
        <f t="shared" si="585"/>
        <v>11.151189266126574</v>
      </c>
      <c r="F4708">
        <v>-0.35700054468179587</v>
      </c>
      <c r="G4708" s="20">
        <v>0.44600000000000001</v>
      </c>
      <c r="H4708">
        <v>0.46300000000000002</v>
      </c>
      <c r="I4708">
        <f t="shared" si="586"/>
        <v>1.186591757935306E-2</v>
      </c>
      <c r="J4708">
        <f t="shared" si="587"/>
        <v>1.1009087155618307E-2</v>
      </c>
      <c r="K4708">
        <v>6</v>
      </c>
      <c r="L4708">
        <v>6</v>
      </c>
      <c r="M4708">
        <f t="shared" si="588"/>
        <v>7.3718369095615577E-3</v>
      </c>
      <c r="N4708">
        <f t="shared" si="589"/>
        <v>2.1469885931830047E-5</v>
      </c>
      <c r="O4708">
        <f t="shared" si="590"/>
        <v>9.0573299035290147E-6</v>
      </c>
      <c r="P4708">
        <f t="shared" si="591"/>
        <v>-2.0385042126357567</v>
      </c>
    </row>
    <row r="4709" spans="1:16" x14ac:dyDescent="0.25">
      <c r="A4709">
        <v>4708</v>
      </c>
      <c r="B4709">
        <v>0.46906949064607684</v>
      </c>
      <c r="C4709">
        <f t="shared" si="584"/>
        <v>4.5813797273108356</v>
      </c>
      <c r="D4709">
        <v>0.32721945860164192</v>
      </c>
      <c r="E4709" s="19">
        <f t="shared" si="585"/>
        <v>5.7897330547683037</v>
      </c>
      <c r="F4709">
        <v>-0.25617623578000348</v>
      </c>
      <c r="G4709" s="20">
        <v>0.44600000000000001</v>
      </c>
      <c r="H4709">
        <v>0.46300000000000002</v>
      </c>
      <c r="I4709">
        <f t="shared" si="586"/>
        <v>1.186591757935306E-2</v>
      </c>
      <c r="J4709">
        <f t="shared" si="587"/>
        <v>1.1009087155618307E-2</v>
      </c>
      <c r="K4709">
        <v>6</v>
      </c>
      <c r="L4709">
        <v>6</v>
      </c>
      <c r="M4709">
        <f t="shared" si="588"/>
        <v>1.0230739861123937E-2</v>
      </c>
      <c r="N4709">
        <f t="shared" si="589"/>
        <v>2.5610916430672136E-5</v>
      </c>
      <c r="O4709">
        <f t="shared" si="590"/>
        <v>1.744467301766504E-5</v>
      </c>
      <c r="P4709">
        <f t="shared" si="591"/>
        <v>-1.4973554990433264</v>
      </c>
    </row>
    <row r="4710" spans="1:16" x14ac:dyDescent="0.25">
      <c r="A4710">
        <v>4709</v>
      </c>
      <c r="B4710">
        <v>0.67430646687215801</v>
      </c>
      <c r="C4710">
        <f t="shared" si="584"/>
        <v>3.1666792064143539</v>
      </c>
      <c r="D4710">
        <v>0.69563890499587999</v>
      </c>
      <c r="E4710" s="19">
        <f t="shared" si="585"/>
        <v>3.0281944293785439</v>
      </c>
      <c r="F4710">
        <v>0.59473677538335323</v>
      </c>
      <c r="G4710" s="20">
        <v>0.44600000000000001</v>
      </c>
      <c r="H4710">
        <v>0.46300000000000002</v>
      </c>
      <c r="I4710">
        <f t="shared" si="586"/>
        <v>1.186591757935306E-2</v>
      </c>
      <c r="J4710">
        <f t="shared" si="587"/>
        <v>1.1009087155618307E-2</v>
      </c>
      <c r="K4710">
        <v>6</v>
      </c>
      <c r="L4710">
        <v>6</v>
      </c>
      <c r="M4710">
        <f t="shared" si="588"/>
        <v>1.4146351142262072E-2</v>
      </c>
      <c r="N4710">
        <f t="shared" si="589"/>
        <v>3.7052484854059602E-5</v>
      </c>
      <c r="O4710">
        <f t="shared" si="590"/>
        <v>3.3353208440029909E-5</v>
      </c>
      <c r="P4710">
        <f t="shared" si="591"/>
        <v>-1.554487308480327</v>
      </c>
    </row>
    <row r="4711" spans="1:16" x14ac:dyDescent="0.25">
      <c r="A4711">
        <v>4710</v>
      </c>
      <c r="B4711">
        <v>0.79741813409833062</v>
      </c>
      <c r="C4711">
        <f t="shared" si="584"/>
        <v>2.3599830822404941</v>
      </c>
      <c r="D4711">
        <v>0.3958555864131596</v>
      </c>
      <c r="E4711" s="19">
        <f t="shared" si="585"/>
        <v>5.1668789340661396</v>
      </c>
      <c r="F4711">
        <v>-0.58463456298341043</v>
      </c>
      <c r="G4711" s="20">
        <v>0.44600000000000001</v>
      </c>
      <c r="H4711">
        <v>0.46300000000000002</v>
      </c>
      <c r="I4711">
        <f t="shared" si="586"/>
        <v>1.186591757935306E-2</v>
      </c>
      <c r="J4711">
        <f t="shared" si="587"/>
        <v>1.1009087155618307E-2</v>
      </c>
      <c r="K4711">
        <v>6</v>
      </c>
      <c r="L4711">
        <v>6</v>
      </c>
      <c r="M4711">
        <f t="shared" si="588"/>
        <v>1.0829843213153943E-2</v>
      </c>
      <c r="N4711">
        <f t="shared" si="589"/>
        <v>4.9717870528944942E-5</v>
      </c>
      <c r="O4711">
        <f t="shared" si="590"/>
        <v>1.9547584003582758E-5</v>
      </c>
      <c r="P4711">
        <f t="shared" si="591"/>
        <v>-1.1204527842108503</v>
      </c>
    </row>
    <row r="4712" spans="1:16" x14ac:dyDescent="0.25">
      <c r="A4712">
        <v>4711</v>
      </c>
      <c r="B4712">
        <v>0.75231177709280683</v>
      </c>
      <c r="C4712">
        <f t="shared" si="584"/>
        <v>2.6594583302253043</v>
      </c>
      <c r="D4712">
        <v>0.12036500137333293</v>
      </c>
      <c r="E4712" s="19">
        <f t="shared" si="585"/>
        <v>8.7292070042077601</v>
      </c>
      <c r="F4712">
        <v>1.851558408816345</v>
      </c>
      <c r="G4712" s="20">
        <v>0.44600000000000001</v>
      </c>
      <c r="H4712">
        <v>0.46300000000000002</v>
      </c>
      <c r="I4712">
        <f t="shared" si="586"/>
        <v>1.186591757935306E-2</v>
      </c>
      <c r="J4712">
        <f t="shared" si="587"/>
        <v>1.1009087155618307E-2</v>
      </c>
      <c r="K4712">
        <v>6</v>
      </c>
      <c r="L4712">
        <v>6</v>
      </c>
      <c r="M4712">
        <f t="shared" si="588"/>
        <v>8.33199337298479E-3</v>
      </c>
      <c r="N4712">
        <f t="shared" si="589"/>
        <v>4.4119259925908687E-5</v>
      </c>
      <c r="O4712">
        <f t="shared" si="590"/>
        <v>1.1570352261243745E-5</v>
      </c>
      <c r="P4712">
        <f t="shared" si="591"/>
        <v>-3.6986757937474737</v>
      </c>
    </row>
    <row r="4713" spans="1:16" x14ac:dyDescent="0.25">
      <c r="A4713">
        <v>4712</v>
      </c>
      <c r="B4713">
        <v>0.79323709830011901</v>
      </c>
      <c r="C4713">
        <f t="shared" si="584"/>
        <v>2.388152718380971</v>
      </c>
      <c r="D4713">
        <v>0.24625385296182134</v>
      </c>
      <c r="E4713" s="19">
        <f t="shared" si="585"/>
        <v>6.6713268188198684</v>
      </c>
      <c r="F4713">
        <v>-6.0049387684557587E-3</v>
      </c>
      <c r="G4713" s="20">
        <v>0.44600000000000001</v>
      </c>
      <c r="H4713">
        <v>0.46300000000000002</v>
      </c>
      <c r="I4713">
        <f t="shared" si="586"/>
        <v>1.186591757935306E-2</v>
      </c>
      <c r="J4713">
        <f t="shared" si="587"/>
        <v>1.1009087155618307E-2</v>
      </c>
      <c r="K4713">
        <v>6</v>
      </c>
      <c r="L4713">
        <v>6</v>
      </c>
      <c r="M4713">
        <f t="shared" si="588"/>
        <v>9.5308186013109975E-3</v>
      </c>
      <c r="N4713">
        <f t="shared" si="589"/>
        <v>4.9131419624151379E-5</v>
      </c>
      <c r="O4713">
        <f t="shared" si="590"/>
        <v>1.5139417201849286E-5</v>
      </c>
      <c r="P4713">
        <f t="shared" si="591"/>
        <v>-1.7786361968343818</v>
      </c>
    </row>
    <row r="4714" spans="1:16" x14ac:dyDescent="0.25">
      <c r="A4714">
        <v>4713</v>
      </c>
      <c r="B4714">
        <v>0.81832331308938866</v>
      </c>
      <c r="C4714">
        <f t="shared" si="584"/>
        <v>2.2173682075203618</v>
      </c>
      <c r="D4714">
        <v>0.1456038087099826</v>
      </c>
      <c r="E4714" s="19">
        <f t="shared" si="585"/>
        <v>8.1990036988442867</v>
      </c>
      <c r="F4714">
        <v>0.36884785004076548</v>
      </c>
      <c r="G4714" s="20">
        <v>0.44600000000000001</v>
      </c>
      <c r="H4714">
        <v>0.46300000000000002</v>
      </c>
      <c r="I4714">
        <f t="shared" si="586"/>
        <v>1.186591757935306E-2</v>
      </c>
      <c r="J4714">
        <f t="shared" si="587"/>
        <v>1.1009087155618307E-2</v>
      </c>
      <c r="K4714">
        <v>6</v>
      </c>
      <c r="L4714">
        <v>6</v>
      </c>
      <c r="M4714">
        <f t="shared" si="588"/>
        <v>8.5971750751190918E-3</v>
      </c>
      <c r="N4714">
        <f t="shared" si="589"/>
        <v>5.2915583859906072E-5</v>
      </c>
      <c r="O4714">
        <f t="shared" si="590"/>
        <v>1.2318569878708157E-5</v>
      </c>
      <c r="P4714">
        <f t="shared" si="591"/>
        <v>-2.3239142750478763</v>
      </c>
    </row>
    <row r="4715" spans="1:16" x14ac:dyDescent="0.25">
      <c r="A4715">
        <v>4714</v>
      </c>
      <c r="B4715">
        <v>0.2053590502639851</v>
      </c>
      <c r="C4715">
        <f t="shared" si="584"/>
        <v>7.2117993179859434</v>
      </c>
      <c r="D4715">
        <v>0.59044160283211766</v>
      </c>
      <c r="E4715" s="19">
        <f t="shared" si="585"/>
        <v>3.719655934521978</v>
      </c>
      <c r="F4715">
        <v>1.5242540030158125</v>
      </c>
      <c r="G4715" s="20">
        <v>0.44600000000000001</v>
      </c>
      <c r="H4715">
        <v>0.46300000000000002</v>
      </c>
      <c r="I4715">
        <f t="shared" si="586"/>
        <v>1.186591757935306E-2</v>
      </c>
      <c r="J4715">
        <f t="shared" si="587"/>
        <v>1.1009087155618307E-2</v>
      </c>
      <c r="K4715">
        <v>6</v>
      </c>
      <c r="L4715">
        <v>6</v>
      </c>
      <c r="M4715">
        <f t="shared" si="588"/>
        <v>1.276394508906906E-2</v>
      </c>
      <c r="N4715">
        <f t="shared" si="589"/>
        <v>1.6269633715501288E-5</v>
      </c>
      <c r="O4715">
        <f t="shared" si="590"/>
        <v>2.7153049039461696E-5</v>
      </c>
      <c r="P4715">
        <f t="shared" si="591"/>
        <v>-2.1187969058602012</v>
      </c>
    </row>
    <row r="4716" spans="1:16" x14ac:dyDescent="0.25">
      <c r="A4716">
        <v>4715</v>
      </c>
      <c r="B4716">
        <v>0.44010742515335549</v>
      </c>
      <c r="C4716">
        <f t="shared" si="584"/>
        <v>4.8052486302197748</v>
      </c>
      <c r="D4716">
        <v>0.40504165776543471</v>
      </c>
      <c r="E4716" s="19">
        <f t="shared" si="585"/>
        <v>5.0896155332987663</v>
      </c>
      <c r="F4716">
        <v>0.13686076272279024</v>
      </c>
      <c r="G4716" s="20">
        <v>0.44600000000000001</v>
      </c>
      <c r="H4716">
        <v>0.46300000000000002</v>
      </c>
      <c r="I4716">
        <f t="shared" si="586"/>
        <v>1.186591757935306E-2</v>
      </c>
      <c r="J4716">
        <f t="shared" si="587"/>
        <v>1.1009087155618307E-2</v>
      </c>
      <c r="K4716">
        <v>6</v>
      </c>
      <c r="L4716">
        <v>6</v>
      </c>
      <c r="M4716">
        <f t="shared" si="588"/>
        <v>1.0911735332052558E-2</v>
      </c>
      <c r="N4716">
        <f t="shared" si="589"/>
        <v>2.441774450450588E-5</v>
      </c>
      <c r="O4716">
        <f t="shared" si="590"/>
        <v>1.9844327992794025E-5</v>
      </c>
      <c r="P4716">
        <f t="shared" si="591"/>
        <v>-1.641400808231712</v>
      </c>
    </row>
    <row r="4717" spans="1:16" x14ac:dyDescent="0.25">
      <c r="A4717">
        <v>4716</v>
      </c>
      <c r="B4717">
        <v>0.69991149632251959</v>
      </c>
      <c r="C4717">
        <f t="shared" si="584"/>
        <v>3.0004821597974423</v>
      </c>
      <c r="D4717">
        <v>0.28125858333079012</v>
      </c>
      <c r="E4717" s="19">
        <f t="shared" si="585"/>
        <v>6.2652417518080528</v>
      </c>
      <c r="F4717">
        <v>0.37737777347501833</v>
      </c>
      <c r="G4717" s="20">
        <v>0.44600000000000001</v>
      </c>
      <c r="H4717">
        <v>0.46300000000000002</v>
      </c>
      <c r="I4717">
        <f t="shared" si="586"/>
        <v>1.186591757935306E-2</v>
      </c>
      <c r="J4717">
        <f t="shared" si="587"/>
        <v>1.1009087155618307E-2</v>
      </c>
      <c r="K4717">
        <v>6</v>
      </c>
      <c r="L4717">
        <v>6</v>
      </c>
      <c r="M4717">
        <f t="shared" si="588"/>
        <v>9.8348421844543631E-3</v>
      </c>
      <c r="N4717">
        <f t="shared" si="589"/>
        <v>3.9104826186086806E-5</v>
      </c>
      <c r="O4717">
        <f t="shared" si="590"/>
        <v>1.612068679885384E-5</v>
      </c>
      <c r="P4717">
        <f t="shared" si="591"/>
        <v>-2.0137018891181633</v>
      </c>
    </row>
    <row r="4718" spans="1:16" x14ac:dyDescent="0.25">
      <c r="A4718">
        <v>4717</v>
      </c>
      <c r="B4718">
        <v>7.2847682119205295E-2</v>
      </c>
      <c r="C4718">
        <f t="shared" si="584"/>
        <v>10.085532438754349</v>
      </c>
      <c r="D4718">
        <v>0.891170995208594</v>
      </c>
      <c r="E4718" s="19">
        <f t="shared" si="585"/>
        <v>1.6819089471051698</v>
      </c>
      <c r="F4718">
        <v>0.60839738580398262</v>
      </c>
      <c r="G4718" s="20">
        <v>0.44600000000000001</v>
      </c>
      <c r="H4718">
        <v>0.46300000000000002</v>
      </c>
      <c r="I4718">
        <f t="shared" si="586"/>
        <v>1.186591757935306E-2</v>
      </c>
      <c r="J4718">
        <f t="shared" si="587"/>
        <v>1.1009087155618307E-2</v>
      </c>
      <c r="K4718">
        <v>6</v>
      </c>
      <c r="L4718">
        <v>6</v>
      </c>
      <c r="M4718">
        <f t="shared" si="588"/>
        <v>1.8981698532870801E-2</v>
      </c>
      <c r="N4718">
        <f t="shared" si="589"/>
        <v>1.163382637910835E-5</v>
      </c>
      <c r="O4718">
        <f t="shared" si="590"/>
        <v>6.0050813198798246E-5</v>
      </c>
      <c r="P4718">
        <f t="shared" si="591"/>
        <v>-1.166971693236821</v>
      </c>
    </row>
    <row r="4719" spans="1:16" x14ac:dyDescent="0.25">
      <c r="A4719">
        <v>4718</v>
      </c>
      <c r="B4719">
        <v>0.86373485518967252</v>
      </c>
      <c r="C4719">
        <f t="shared" si="584"/>
        <v>1.8930650841679479</v>
      </c>
      <c r="D4719">
        <v>0.24954985198522905</v>
      </c>
      <c r="E4719" s="19">
        <f t="shared" si="585"/>
        <v>6.6311347427567542</v>
      </c>
      <c r="F4719">
        <v>-0.51329379857634194</v>
      </c>
      <c r="G4719" s="20">
        <v>0.44600000000000001</v>
      </c>
      <c r="H4719">
        <v>0.46300000000000002</v>
      </c>
      <c r="I4719">
        <f t="shared" si="586"/>
        <v>1.186591757935306E-2</v>
      </c>
      <c r="J4719">
        <f t="shared" si="587"/>
        <v>1.1009087155618307E-2</v>
      </c>
      <c r="K4719">
        <v>6</v>
      </c>
      <c r="L4719">
        <v>6</v>
      </c>
      <c r="M4719">
        <f t="shared" si="588"/>
        <v>9.5596586645549219E-3</v>
      </c>
      <c r="N4719">
        <f t="shared" si="589"/>
        <v>6.1980612454697729E-5</v>
      </c>
      <c r="O4719">
        <f t="shared" si="590"/>
        <v>1.5231178963799999E-5</v>
      </c>
      <c r="P4719">
        <f t="shared" si="591"/>
        <v>-1.3064980134090494</v>
      </c>
    </row>
    <row r="4720" spans="1:16" x14ac:dyDescent="0.25">
      <c r="A4720">
        <v>4719</v>
      </c>
      <c r="B4720">
        <v>0.16177861873226113</v>
      </c>
      <c r="C4720">
        <f t="shared" si="584"/>
        <v>7.9009675177424654</v>
      </c>
      <c r="D4720">
        <v>0.39860225226599932</v>
      </c>
      <c r="E4720" s="19">
        <f t="shared" si="585"/>
        <v>5.1436466440634296</v>
      </c>
      <c r="F4720">
        <v>1.4364195521920919</v>
      </c>
      <c r="G4720" s="20">
        <v>0.44600000000000001</v>
      </c>
      <c r="H4720">
        <v>0.46300000000000002</v>
      </c>
      <c r="I4720">
        <f t="shared" si="586"/>
        <v>1.186591757935306E-2</v>
      </c>
      <c r="J4720">
        <f t="shared" si="587"/>
        <v>1.1009087155618307E-2</v>
      </c>
      <c r="K4720">
        <v>6</v>
      </c>
      <c r="L4720">
        <v>6</v>
      </c>
      <c r="M4720">
        <f t="shared" si="588"/>
        <v>1.0854273215142379E-2</v>
      </c>
      <c r="N4720">
        <f t="shared" si="589"/>
        <v>1.4850501925219766E-5</v>
      </c>
      <c r="O4720">
        <f t="shared" si="590"/>
        <v>1.9635874504826211E-5</v>
      </c>
      <c r="P4720">
        <f t="shared" si="591"/>
        <v>-2.3433525224731668</v>
      </c>
    </row>
    <row r="4721" spans="1:16" x14ac:dyDescent="0.25">
      <c r="A4721">
        <v>4720</v>
      </c>
      <c r="B4721">
        <v>0.55598620563371681</v>
      </c>
      <c r="C4721">
        <f t="shared" si="584"/>
        <v>3.9544937847120472</v>
      </c>
      <c r="D4721">
        <v>0.41315958128605001</v>
      </c>
      <c r="E4721" s="19">
        <f t="shared" si="585"/>
        <v>5.0223424147951174</v>
      </c>
      <c r="F4721">
        <v>-1.2590453479788266</v>
      </c>
      <c r="G4721" s="20">
        <v>0.44600000000000001</v>
      </c>
      <c r="H4721">
        <v>0.46300000000000002</v>
      </c>
      <c r="I4721">
        <f t="shared" si="586"/>
        <v>1.186591757935306E-2</v>
      </c>
      <c r="J4721">
        <f t="shared" si="587"/>
        <v>1.1009087155618307E-2</v>
      </c>
      <c r="K4721">
        <v>6</v>
      </c>
      <c r="L4721">
        <v>6</v>
      </c>
      <c r="M4721">
        <f t="shared" si="588"/>
        <v>1.0984572323998831E-2</v>
      </c>
      <c r="N4721">
        <f t="shared" si="589"/>
        <v>2.9670885762152521E-5</v>
      </c>
      <c r="O4721">
        <f t="shared" si="590"/>
        <v>2.0110138190193513E-5</v>
      </c>
      <c r="P4721">
        <f t="shared" si="591"/>
        <v>-0.73892010604148572</v>
      </c>
    </row>
    <row r="4722" spans="1:16" x14ac:dyDescent="0.25">
      <c r="A4722">
        <v>4721</v>
      </c>
      <c r="B4722">
        <v>0.10724204229865414</v>
      </c>
      <c r="C4722">
        <f t="shared" si="584"/>
        <v>9.046034046157958</v>
      </c>
      <c r="D4722">
        <v>8.160649433881649E-2</v>
      </c>
      <c r="E4722" s="19">
        <f t="shared" si="585"/>
        <v>9.7835266894021746</v>
      </c>
      <c r="F4722">
        <v>0.51408051149337552</v>
      </c>
      <c r="G4722" s="20">
        <v>0.44600000000000001</v>
      </c>
      <c r="H4722">
        <v>0.46300000000000002</v>
      </c>
      <c r="I4722">
        <f t="shared" si="586"/>
        <v>1.186591757935306E-2</v>
      </c>
      <c r="J4722">
        <f t="shared" si="587"/>
        <v>1.1009087155618307E-2</v>
      </c>
      <c r="K4722">
        <v>6</v>
      </c>
      <c r="L4722">
        <v>6</v>
      </c>
      <c r="M4722">
        <f t="shared" si="588"/>
        <v>7.8702512143186427E-3</v>
      </c>
      <c r="N4722">
        <f t="shared" si="589"/>
        <v>1.2970693315394634E-5</v>
      </c>
      <c r="O4722">
        <f t="shared" si="590"/>
        <v>1.0323475696080677E-5</v>
      </c>
      <c r="P4722">
        <f t="shared" si="591"/>
        <v>-2.4752907317873318</v>
      </c>
    </row>
    <row r="4723" spans="1:16" x14ac:dyDescent="0.25">
      <c r="A4723">
        <v>4722</v>
      </c>
      <c r="B4723">
        <v>0.95468001342814413</v>
      </c>
      <c r="C4723">
        <f t="shared" si="584"/>
        <v>1.0934703676583013</v>
      </c>
      <c r="D4723">
        <v>0.14831995605334636</v>
      </c>
      <c r="E4723" s="19">
        <f t="shared" si="585"/>
        <v>8.146964491486548</v>
      </c>
      <c r="F4723">
        <v>-0.64112782638403587</v>
      </c>
      <c r="G4723" s="20">
        <v>0.44600000000000001</v>
      </c>
      <c r="H4723">
        <v>0.46300000000000002</v>
      </c>
      <c r="I4723">
        <f t="shared" si="586"/>
        <v>1.186591757935306E-2</v>
      </c>
      <c r="J4723">
        <f t="shared" si="587"/>
        <v>1.1009087155618307E-2</v>
      </c>
      <c r="K4723">
        <v>6</v>
      </c>
      <c r="L4723">
        <v>6</v>
      </c>
      <c r="M4723">
        <f t="shared" si="588"/>
        <v>8.6245888448059239E-3</v>
      </c>
      <c r="N4723">
        <f t="shared" si="589"/>
        <v>1.0730362413442082E-4</v>
      </c>
      <c r="O4723">
        <f t="shared" si="590"/>
        <v>1.2397255456991796E-5</v>
      </c>
      <c r="P4723">
        <f t="shared" si="591"/>
        <v>-1.1578007312205456</v>
      </c>
    </row>
    <row r="4724" spans="1:16" x14ac:dyDescent="0.25">
      <c r="A4724">
        <v>4723</v>
      </c>
      <c r="B4724">
        <v>0.30091250343333231</v>
      </c>
      <c r="C4724">
        <f t="shared" si="584"/>
        <v>6.0549105124656375</v>
      </c>
      <c r="D4724">
        <v>0.6063112277596362</v>
      </c>
      <c r="E4724" s="19">
        <f t="shared" si="585"/>
        <v>3.6133416155426237</v>
      </c>
      <c r="F4724">
        <v>1.0022290553024504</v>
      </c>
      <c r="G4724" s="20">
        <v>0.44600000000000001</v>
      </c>
      <c r="H4724">
        <v>0.46300000000000002</v>
      </c>
      <c r="I4724">
        <f t="shared" si="586"/>
        <v>1.186591757935306E-2</v>
      </c>
      <c r="J4724">
        <f t="shared" si="587"/>
        <v>1.1009087155618307E-2</v>
      </c>
      <c r="K4724">
        <v>6</v>
      </c>
      <c r="L4724">
        <v>6</v>
      </c>
      <c r="M4724">
        <f t="shared" si="588"/>
        <v>1.2950358786747518E-2</v>
      </c>
      <c r="N4724">
        <f t="shared" si="589"/>
        <v>1.9378210973022899E-5</v>
      </c>
      <c r="O4724">
        <f t="shared" si="590"/>
        <v>2.7951965450914774E-5</v>
      </c>
      <c r="P4724">
        <f t="shared" si="591"/>
        <v>-1.8451248075023592</v>
      </c>
    </row>
    <row r="4725" spans="1:16" x14ac:dyDescent="0.25">
      <c r="A4725">
        <v>4724</v>
      </c>
      <c r="B4725">
        <v>0.92031617175817138</v>
      </c>
      <c r="C4725">
        <f t="shared" si="584"/>
        <v>1.4361698310510713</v>
      </c>
      <c r="D4725">
        <v>0.13440351573229165</v>
      </c>
      <c r="E4725" s="19">
        <f t="shared" si="585"/>
        <v>8.4231914168444657</v>
      </c>
      <c r="F4725">
        <v>1.1809652278316207</v>
      </c>
      <c r="G4725" s="20">
        <v>0.44600000000000001</v>
      </c>
      <c r="H4725">
        <v>0.46300000000000002</v>
      </c>
      <c r="I4725">
        <f t="shared" si="586"/>
        <v>1.186591757935306E-2</v>
      </c>
      <c r="J4725">
        <f t="shared" si="587"/>
        <v>1.1009087155618307E-2</v>
      </c>
      <c r="K4725">
        <v>6</v>
      </c>
      <c r="L4725">
        <v>6</v>
      </c>
      <c r="M4725">
        <f t="shared" si="588"/>
        <v>8.4819943144939826E-3</v>
      </c>
      <c r="N4725">
        <f t="shared" si="589"/>
        <v>8.1698787146546623E-5</v>
      </c>
      <c r="O4725">
        <f t="shared" si="590"/>
        <v>1.1990704591851373E-5</v>
      </c>
      <c r="P4725">
        <f t="shared" si="591"/>
        <v>-3.3519187724830561</v>
      </c>
    </row>
    <row r="4726" spans="1:16" x14ac:dyDescent="0.25">
      <c r="A4726">
        <v>4725</v>
      </c>
      <c r="B4726">
        <v>0.61659596545304729</v>
      </c>
      <c r="C4726">
        <f t="shared" si="584"/>
        <v>3.5449588800480551</v>
      </c>
      <c r="D4726">
        <v>0.71468245490890225</v>
      </c>
      <c r="E4726" s="19">
        <f t="shared" si="585"/>
        <v>2.9046545660581957</v>
      </c>
      <c r="F4726">
        <v>-1.2820214578823652</v>
      </c>
      <c r="G4726" s="20">
        <v>0.44600000000000001</v>
      </c>
      <c r="H4726">
        <v>0.46300000000000002</v>
      </c>
      <c r="I4726">
        <f t="shared" si="586"/>
        <v>1.186591757935306E-2</v>
      </c>
      <c r="J4726">
        <f t="shared" si="587"/>
        <v>1.1009087155618307E-2</v>
      </c>
      <c r="K4726">
        <v>6</v>
      </c>
      <c r="L4726">
        <v>6</v>
      </c>
      <c r="M4726">
        <f t="shared" si="588"/>
        <v>1.4444052765041336E-2</v>
      </c>
      <c r="N4726">
        <f t="shared" si="589"/>
        <v>3.3098644385895602E-5</v>
      </c>
      <c r="O4726">
        <f t="shared" si="590"/>
        <v>3.4771776713216377E-5</v>
      </c>
      <c r="P4726">
        <f t="shared" si="591"/>
        <v>-0.44573762086028434</v>
      </c>
    </row>
    <row r="4727" spans="1:16" x14ac:dyDescent="0.25">
      <c r="A4727">
        <v>4726</v>
      </c>
      <c r="B4727">
        <v>0.77791680654316842</v>
      </c>
      <c r="C4727">
        <f t="shared" si="584"/>
        <v>2.4905551581626164</v>
      </c>
      <c r="D4727">
        <v>0.36835840937528613</v>
      </c>
      <c r="E4727" s="19">
        <f t="shared" si="585"/>
        <v>5.4060449294212933</v>
      </c>
      <c r="F4727">
        <v>1.1670954336295836</v>
      </c>
      <c r="G4727" s="20">
        <v>0.44600000000000001</v>
      </c>
      <c r="H4727">
        <v>0.46300000000000002</v>
      </c>
      <c r="I4727">
        <f t="shared" si="586"/>
        <v>1.186591757935306E-2</v>
      </c>
      <c r="J4727">
        <f t="shared" si="587"/>
        <v>1.1009087155618307E-2</v>
      </c>
      <c r="K4727">
        <v>6</v>
      </c>
      <c r="L4727">
        <v>6</v>
      </c>
      <c r="M4727">
        <f t="shared" si="588"/>
        <v>1.0587574680594954E-2</v>
      </c>
      <c r="N4727">
        <f t="shared" si="589"/>
        <v>4.7111316908112515E-5</v>
      </c>
      <c r="O4727">
        <f t="shared" si="590"/>
        <v>1.8682789602862558E-5</v>
      </c>
      <c r="P4727">
        <f t="shared" si="591"/>
        <v>-2.4997913206141491</v>
      </c>
    </row>
    <row r="4728" spans="1:16" x14ac:dyDescent="0.25">
      <c r="A4728">
        <v>4727</v>
      </c>
      <c r="B4728">
        <v>0.30268257698294015</v>
      </c>
      <c r="C4728">
        <f t="shared" si="584"/>
        <v>6.0365095454621818</v>
      </c>
      <c r="D4728">
        <v>5.9358500930814538E-2</v>
      </c>
      <c r="E4728" s="19">
        <f t="shared" si="585"/>
        <v>10.624338716853361</v>
      </c>
      <c r="F4728">
        <v>-0.24173687052098103</v>
      </c>
      <c r="G4728" s="20">
        <v>0.44600000000000001</v>
      </c>
      <c r="H4728">
        <v>0.46300000000000002</v>
      </c>
      <c r="I4728">
        <f t="shared" si="586"/>
        <v>1.186591757935306E-2</v>
      </c>
      <c r="J4728">
        <f t="shared" si="587"/>
        <v>1.1009087155618307E-2</v>
      </c>
      <c r="K4728">
        <v>6</v>
      </c>
      <c r="L4728">
        <v>6</v>
      </c>
      <c r="M4728">
        <f t="shared" si="588"/>
        <v>7.5524065121542854E-3</v>
      </c>
      <c r="N4728">
        <f t="shared" si="589"/>
        <v>1.9437281172119764E-5</v>
      </c>
      <c r="O4728">
        <f t="shared" si="590"/>
        <v>9.5064740208050741E-6</v>
      </c>
      <c r="P4728">
        <f t="shared" si="591"/>
        <v>-2.0787374326064723</v>
      </c>
    </row>
    <row r="4729" spans="1:16" x14ac:dyDescent="0.25">
      <c r="A4729">
        <v>4728</v>
      </c>
      <c r="B4729">
        <v>0.92449720755638298</v>
      </c>
      <c r="C4729">
        <f t="shared" si="584"/>
        <v>1.3983177212680464</v>
      </c>
      <c r="D4729">
        <v>2.380443739127781E-2</v>
      </c>
      <c r="E4729" s="19">
        <f t="shared" si="585"/>
        <v>12.954968383842756</v>
      </c>
      <c r="F4729">
        <v>-0.68991198531875852</v>
      </c>
      <c r="G4729" s="20">
        <v>0.44600000000000001</v>
      </c>
      <c r="H4729">
        <v>0.46300000000000002</v>
      </c>
      <c r="I4729">
        <f t="shared" si="586"/>
        <v>1.186591757935306E-2</v>
      </c>
      <c r="J4729">
        <f t="shared" si="587"/>
        <v>1.1009087155618307E-2</v>
      </c>
      <c r="K4729">
        <v>6</v>
      </c>
      <c r="L4729">
        <v>6</v>
      </c>
      <c r="M4729">
        <f t="shared" si="588"/>
        <v>6.8394020365710358E-3</v>
      </c>
      <c r="N4729">
        <f t="shared" si="589"/>
        <v>8.3910352810898445E-5</v>
      </c>
      <c r="O4729">
        <f t="shared" si="590"/>
        <v>7.7962367029753385E-6</v>
      </c>
      <c r="P4729">
        <f t="shared" si="591"/>
        <v>-1.5196003005152663</v>
      </c>
    </row>
    <row r="4730" spans="1:16" x14ac:dyDescent="0.25">
      <c r="A4730">
        <v>4729</v>
      </c>
      <c r="B4730">
        <v>0.30414746543778803</v>
      </c>
      <c r="C4730">
        <f t="shared" si="584"/>
        <v>6.0213453097354135</v>
      </c>
      <c r="D4730">
        <v>0.53697317423017055</v>
      </c>
      <c r="E4730" s="19">
        <f t="shared" si="585"/>
        <v>4.0869029969965354</v>
      </c>
      <c r="F4730">
        <v>1.7072761693270877</v>
      </c>
      <c r="G4730" s="20">
        <v>0.44600000000000001</v>
      </c>
      <c r="H4730">
        <v>0.46300000000000002</v>
      </c>
      <c r="I4730">
        <f t="shared" si="586"/>
        <v>1.186591757935306E-2</v>
      </c>
      <c r="J4730">
        <f t="shared" si="587"/>
        <v>1.1009087155618307E-2</v>
      </c>
      <c r="K4730">
        <v>6</v>
      </c>
      <c r="L4730">
        <v>6</v>
      </c>
      <c r="M4730">
        <f t="shared" si="588"/>
        <v>1.2176967507204751E-2</v>
      </c>
      <c r="N4730">
        <f t="shared" si="589"/>
        <v>1.9486232278296145E-5</v>
      </c>
      <c r="O4730">
        <f t="shared" si="590"/>
        <v>2.4713089611920049E-5</v>
      </c>
      <c r="P4730">
        <f t="shared" si="591"/>
        <v>-2.3281995967769804</v>
      </c>
    </row>
    <row r="4731" spans="1:16" x14ac:dyDescent="0.25">
      <c r="A4731">
        <v>4730</v>
      </c>
      <c r="B4731">
        <v>0.4293954283272805</v>
      </c>
      <c r="C4731">
        <f t="shared" si="584"/>
        <v>4.8904523924216061</v>
      </c>
      <c r="D4731">
        <v>0.72106082338938571</v>
      </c>
      <c r="E4731" s="19">
        <f t="shared" si="585"/>
        <v>2.8632368054984503</v>
      </c>
      <c r="F4731">
        <v>-1.014439021673752</v>
      </c>
      <c r="G4731" s="20">
        <v>0.44600000000000001</v>
      </c>
      <c r="H4731">
        <v>0.46300000000000002</v>
      </c>
      <c r="I4731">
        <f t="shared" si="586"/>
        <v>1.186591757935306E-2</v>
      </c>
      <c r="J4731">
        <f t="shared" si="587"/>
        <v>1.1009087155618307E-2</v>
      </c>
      <c r="K4731">
        <v>6</v>
      </c>
      <c r="L4731">
        <v>6</v>
      </c>
      <c r="M4731">
        <f t="shared" si="588"/>
        <v>1.4548146911975618E-2</v>
      </c>
      <c r="N4731">
        <f t="shared" si="589"/>
        <v>2.3992327072881155E-5</v>
      </c>
      <c r="O4731">
        <f t="shared" si="590"/>
        <v>3.5274763095404291E-5</v>
      </c>
      <c r="P4731">
        <f t="shared" si="591"/>
        <v>-0.6317181745669137</v>
      </c>
    </row>
    <row r="4732" spans="1:16" x14ac:dyDescent="0.25">
      <c r="A4732">
        <v>4731</v>
      </c>
      <c r="B4732">
        <v>0.76247444074831383</v>
      </c>
      <c r="C4732">
        <f t="shared" si="584"/>
        <v>2.5926977605400041</v>
      </c>
      <c r="D4732">
        <v>0.66954557939390236</v>
      </c>
      <c r="E4732" s="19">
        <f t="shared" si="585"/>
        <v>3.1976402723292403</v>
      </c>
      <c r="F4732">
        <v>1.8754417396849021</v>
      </c>
      <c r="G4732" s="20">
        <v>0.44600000000000001</v>
      </c>
      <c r="H4732">
        <v>0.46300000000000002</v>
      </c>
      <c r="I4732">
        <f t="shared" si="586"/>
        <v>1.186591757935306E-2</v>
      </c>
      <c r="J4732">
        <f t="shared" si="587"/>
        <v>1.1009087155618307E-2</v>
      </c>
      <c r="K4732">
        <v>6</v>
      </c>
      <c r="L4732">
        <v>6</v>
      </c>
      <c r="M4732">
        <f t="shared" si="588"/>
        <v>1.3766435667979218E-2</v>
      </c>
      <c r="N4732">
        <f t="shared" si="589"/>
        <v>4.5255307085579946E-5</v>
      </c>
      <c r="O4732">
        <f t="shared" si="590"/>
        <v>3.1585791833435067E-5</v>
      </c>
      <c r="P4732">
        <f t="shared" si="591"/>
        <v>-2.4290924559957308</v>
      </c>
    </row>
    <row r="4733" spans="1:16" x14ac:dyDescent="0.25">
      <c r="A4733">
        <v>4732</v>
      </c>
      <c r="B4733">
        <v>0.63255714590899381</v>
      </c>
      <c r="C4733">
        <f t="shared" si="584"/>
        <v>3.439526459255434</v>
      </c>
      <c r="D4733">
        <v>0.80761131626331373</v>
      </c>
      <c r="E4733" s="19">
        <f t="shared" si="585"/>
        <v>2.2908397789046111</v>
      </c>
      <c r="F4733">
        <v>0.17177740119223017</v>
      </c>
      <c r="G4733" s="20">
        <v>0.44600000000000001</v>
      </c>
      <c r="H4733">
        <v>0.46300000000000002</v>
      </c>
      <c r="I4733">
        <f t="shared" si="586"/>
        <v>1.186591757935306E-2</v>
      </c>
      <c r="J4733">
        <f t="shared" si="587"/>
        <v>1.1009087155618307E-2</v>
      </c>
      <c r="K4733">
        <v>6</v>
      </c>
      <c r="L4733">
        <v>6</v>
      </c>
      <c r="M4733">
        <f t="shared" si="588"/>
        <v>1.626443398945419E-2</v>
      </c>
      <c r="N4733">
        <f t="shared" si="589"/>
        <v>3.4113223062320287E-5</v>
      </c>
      <c r="O4733">
        <f t="shared" si="590"/>
        <v>4.4088635499552133E-5</v>
      </c>
      <c r="P4733">
        <f t="shared" si="591"/>
        <v>-1.1386230067204481</v>
      </c>
    </row>
    <row r="4734" spans="1:16" x14ac:dyDescent="0.25">
      <c r="A4734">
        <v>4733</v>
      </c>
      <c r="B4734">
        <v>0.92761009552293461</v>
      </c>
      <c r="C4734">
        <f t="shared" si="584"/>
        <v>1.3695953728644761</v>
      </c>
      <c r="D4734">
        <v>0.48545793023468736</v>
      </c>
      <c r="E4734" s="19">
        <f t="shared" si="585"/>
        <v>4.4584791672544553</v>
      </c>
      <c r="F4734">
        <v>-0.47765979616087861</v>
      </c>
      <c r="G4734" s="20">
        <v>0.44600000000000001</v>
      </c>
      <c r="H4734">
        <v>0.46300000000000002</v>
      </c>
      <c r="I4734">
        <f t="shared" si="586"/>
        <v>1.186591757935306E-2</v>
      </c>
      <c r="J4734">
        <f t="shared" si="587"/>
        <v>1.1009087155618307E-2</v>
      </c>
      <c r="K4734">
        <v>6</v>
      </c>
      <c r="L4734">
        <v>6</v>
      </c>
      <c r="M4734">
        <f t="shared" si="588"/>
        <v>1.1658507092242483E-2</v>
      </c>
      <c r="N4734">
        <f t="shared" si="589"/>
        <v>8.567007136416753E-5</v>
      </c>
      <c r="O4734">
        <f t="shared" si="590"/>
        <v>2.2653464603311381E-5</v>
      </c>
      <c r="P4734">
        <f t="shared" si="591"/>
        <v>-1.0317430813144632</v>
      </c>
    </row>
    <row r="4735" spans="1:16" x14ac:dyDescent="0.25">
      <c r="A4735">
        <v>4734</v>
      </c>
      <c r="B4735">
        <v>0.28687398907437361</v>
      </c>
      <c r="C4735">
        <f t="shared" si="584"/>
        <v>6.2039778320428614</v>
      </c>
      <c r="D4735">
        <v>0.54832605975524151</v>
      </c>
      <c r="E4735" s="19">
        <f t="shared" si="585"/>
        <v>4.0075735485638271</v>
      </c>
      <c r="F4735">
        <v>1.4855640984023921</v>
      </c>
      <c r="G4735" s="20">
        <v>0.44600000000000001</v>
      </c>
      <c r="H4735">
        <v>0.46300000000000002</v>
      </c>
      <c r="I4735">
        <f t="shared" si="586"/>
        <v>1.186591757935306E-2</v>
      </c>
      <c r="J4735">
        <f t="shared" si="587"/>
        <v>1.1009087155618307E-2</v>
      </c>
      <c r="K4735">
        <v>6</v>
      </c>
      <c r="L4735">
        <v>6</v>
      </c>
      <c r="M4735">
        <f t="shared" si="588"/>
        <v>1.2296897736273337E-2</v>
      </c>
      <c r="N4735">
        <f t="shared" si="589"/>
        <v>1.8912597128783985E-5</v>
      </c>
      <c r="O4735">
        <f t="shared" si="590"/>
        <v>2.5202282322727385E-5</v>
      </c>
      <c r="P4735">
        <f t="shared" si="591"/>
        <v>-2.1848578124581004</v>
      </c>
    </row>
    <row r="4736" spans="1:16" x14ac:dyDescent="0.25">
      <c r="A4736">
        <v>4735</v>
      </c>
      <c r="B4736">
        <v>9.4332712790307319E-2</v>
      </c>
      <c r="C4736">
        <f t="shared" si="584"/>
        <v>9.3943158052179765</v>
      </c>
      <c r="D4736">
        <v>0.45280312509537035</v>
      </c>
      <c r="E4736" s="19">
        <f t="shared" si="585"/>
        <v>4.7059980847014389</v>
      </c>
      <c r="F4736">
        <v>8.2674205259536393E-2</v>
      </c>
      <c r="G4736" s="20">
        <v>0.44600000000000001</v>
      </c>
      <c r="H4736">
        <v>0.46300000000000002</v>
      </c>
      <c r="I4736">
        <f t="shared" si="586"/>
        <v>1.186591757935306E-2</v>
      </c>
      <c r="J4736">
        <f t="shared" si="587"/>
        <v>1.1009087155618307E-2</v>
      </c>
      <c r="K4736">
        <v>6</v>
      </c>
      <c r="L4736">
        <v>6</v>
      </c>
      <c r="M4736">
        <f t="shared" si="588"/>
        <v>1.1347767759098255E-2</v>
      </c>
      <c r="N4736">
        <f t="shared" si="589"/>
        <v>1.2489822118622169E-5</v>
      </c>
      <c r="O4736">
        <f t="shared" si="590"/>
        <v>2.1461972185738298E-5</v>
      </c>
      <c r="P4736">
        <f t="shared" si="591"/>
        <v>-1.5405432875667202</v>
      </c>
    </row>
    <row r="4737" spans="1:16" x14ac:dyDescent="0.25">
      <c r="A4737">
        <v>4736</v>
      </c>
      <c r="B4737">
        <v>0.66008484145634327</v>
      </c>
      <c r="C4737">
        <f t="shared" si="584"/>
        <v>3.2592577478169256</v>
      </c>
      <c r="D4737">
        <v>0.81322672200689716</v>
      </c>
      <c r="E4737" s="19">
        <f t="shared" si="585"/>
        <v>2.2524362939405722</v>
      </c>
      <c r="F4737">
        <v>0.89588866103440523</v>
      </c>
      <c r="G4737" s="20">
        <v>0.44600000000000001</v>
      </c>
      <c r="H4737">
        <v>0.46300000000000002</v>
      </c>
      <c r="I4737">
        <f t="shared" si="586"/>
        <v>1.186591757935306E-2</v>
      </c>
      <c r="J4737">
        <f t="shared" si="587"/>
        <v>1.1009087155618307E-2</v>
      </c>
      <c r="K4737">
        <v>6</v>
      </c>
      <c r="L4737">
        <v>6</v>
      </c>
      <c r="M4737">
        <f t="shared" si="588"/>
        <v>1.6402500277812801E-2</v>
      </c>
      <c r="N4737">
        <f t="shared" si="589"/>
        <v>3.6000016694575329E-5</v>
      </c>
      <c r="O4737">
        <f t="shared" si="590"/>
        <v>4.4840335893941497E-5</v>
      </c>
      <c r="P4737">
        <f t="shared" si="591"/>
        <v>-1.5275139582352453</v>
      </c>
    </row>
    <row r="4738" spans="1:16" x14ac:dyDescent="0.25">
      <c r="A4738">
        <v>4737</v>
      </c>
      <c r="B4738">
        <v>0.56639301736503189</v>
      </c>
      <c r="C4738">
        <f t="shared" si="584"/>
        <v>3.882919195098554</v>
      </c>
      <c r="D4738">
        <v>0.95138401440473652</v>
      </c>
      <c r="E4738" s="19">
        <f t="shared" si="585"/>
        <v>1.1303305619136124</v>
      </c>
      <c r="F4738">
        <v>1.4955548977013677</v>
      </c>
      <c r="G4738" s="20">
        <v>0.44600000000000001</v>
      </c>
      <c r="H4738">
        <v>0.46300000000000002</v>
      </c>
      <c r="I4738">
        <f t="shared" si="586"/>
        <v>1.186591757935306E-2</v>
      </c>
      <c r="J4738">
        <f t="shared" si="587"/>
        <v>1.1009087155618307E-2</v>
      </c>
      <c r="K4738">
        <v>6</v>
      </c>
      <c r="L4738">
        <v>6</v>
      </c>
      <c r="M4738">
        <f t="shared" si="588"/>
        <v>2.3154402418748346E-2</v>
      </c>
      <c r="N4738">
        <f t="shared" si="589"/>
        <v>3.0217814854721752E-5</v>
      </c>
      <c r="O4738">
        <f t="shared" si="590"/>
        <v>8.935439189488987E-5</v>
      </c>
      <c r="P4738">
        <f t="shared" si="591"/>
        <v>-1.4404930080611513</v>
      </c>
    </row>
    <row r="4739" spans="1:16" x14ac:dyDescent="0.25">
      <c r="A4739">
        <v>4738</v>
      </c>
      <c r="B4739">
        <v>0.8333079012421033</v>
      </c>
      <c r="C4739">
        <f t="shared" ref="C4739:C4802" si="592">CHIINV(B4739,6-1)</f>
        <v>2.1129356247455537</v>
      </c>
      <c r="D4739">
        <v>5.587939085055086E-2</v>
      </c>
      <c r="E4739" s="19">
        <f t="shared" ref="E4739:E4802" si="593">CHIINV(D4739,6-1)</f>
        <v>10.781924208714567</v>
      </c>
      <c r="F4739">
        <v>4.1665089156595059E-2</v>
      </c>
      <c r="G4739" s="20">
        <v>0.44600000000000001</v>
      </c>
      <c r="H4739">
        <v>0.46300000000000002</v>
      </c>
      <c r="I4739">
        <f t="shared" ref="I4739:I4802" si="594">SQRT(0.0001408)</f>
        <v>1.186591757935306E-2</v>
      </c>
      <c r="J4739">
        <f t="shared" ref="J4739:J4802" si="595">SQRT(0.0001212)</f>
        <v>1.1009087155618307E-2</v>
      </c>
      <c r="K4739">
        <v>6</v>
      </c>
      <c r="L4739">
        <v>6</v>
      </c>
      <c r="M4739">
        <f t="shared" ref="M4739:M4802" si="596">SQRT((L4739-1)*J4739^2/E4739)</f>
        <v>7.4970114608601613E-3</v>
      </c>
      <c r="N4739">
        <f t="shared" ref="N4739:N4802" si="597">((K4739-1)*I4739^2)/(K4739*C4739)</f>
        <v>5.5530955112493285E-5</v>
      </c>
      <c r="O4739">
        <f t="shared" ref="O4739:O4802" si="598">((L4739-1)*J4739^2)/(L4739*E4739)</f>
        <v>9.3675301407114358E-6</v>
      </c>
      <c r="P4739">
        <f t="shared" ref="P4739:P4802" si="599">(G4739-H4739-F4739*SQRT(N4739+O4739))/M4739</f>
        <v>-2.3123417065502325</v>
      </c>
    </row>
    <row r="4740" spans="1:16" x14ac:dyDescent="0.25">
      <c r="A4740">
        <v>4739</v>
      </c>
      <c r="B4740">
        <v>0.18607135227515489</v>
      </c>
      <c r="C4740">
        <f t="shared" si="592"/>
        <v>7.4993537136905388</v>
      </c>
      <c r="D4740">
        <v>0.15356913968321786</v>
      </c>
      <c r="E4740" s="19">
        <f t="shared" si="593"/>
        <v>8.0487530585850404</v>
      </c>
      <c r="F4740">
        <v>1.8758873920887709</v>
      </c>
      <c r="G4740" s="20">
        <v>0.44600000000000001</v>
      </c>
      <c r="H4740">
        <v>0.46300000000000002</v>
      </c>
      <c r="I4740">
        <f t="shared" si="594"/>
        <v>1.186591757935306E-2</v>
      </c>
      <c r="J4740">
        <f t="shared" si="595"/>
        <v>1.1009087155618307E-2</v>
      </c>
      <c r="K4740">
        <v>6</v>
      </c>
      <c r="L4740">
        <v>6</v>
      </c>
      <c r="M4740">
        <f t="shared" si="596"/>
        <v>8.6770482120143971E-3</v>
      </c>
      <c r="N4740">
        <f t="shared" si="597"/>
        <v>1.5645792665991202E-5</v>
      </c>
      <c r="O4740">
        <f t="shared" si="598"/>
        <v>1.2548527612270374E-5</v>
      </c>
      <c r="P4740">
        <f t="shared" si="599"/>
        <v>-3.1071220331103797</v>
      </c>
    </row>
    <row r="4741" spans="1:16" x14ac:dyDescent="0.25">
      <c r="A4741">
        <v>4740</v>
      </c>
      <c r="B4741">
        <v>0.83462019714957125</v>
      </c>
      <c r="C4741">
        <f t="shared" si="592"/>
        <v>2.1036853343007675</v>
      </c>
      <c r="D4741">
        <v>0.22183904538102359</v>
      </c>
      <c r="E4741" s="19">
        <f t="shared" si="593"/>
        <v>6.9839186923068937</v>
      </c>
      <c r="F4741">
        <v>-0.14056922736926936</v>
      </c>
      <c r="G4741" s="20">
        <v>0.44600000000000001</v>
      </c>
      <c r="H4741">
        <v>0.46300000000000002</v>
      </c>
      <c r="I4741">
        <f t="shared" si="594"/>
        <v>1.186591757935306E-2</v>
      </c>
      <c r="J4741">
        <f t="shared" si="595"/>
        <v>1.1009087155618307E-2</v>
      </c>
      <c r="K4741">
        <v>6</v>
      </c>
      <c r="L4741">
        <v>6</v>
      </c>
      <c r="M4741">
        <f t="shared" si="596"/>
        <v>9.315082910797863E-3</v>
      </c>
      <c r="N4741">
        <f t="shared" si="597"/>
        <v>5.5775134912148395E-5</v>
      </c>
      <c r="O4741">
        <f t="shared" si="598"/>
        <v>1.4461794939173064E-5</v>
      </c>
      <c r="P4741">
        <f t="shared" si="599"/>
        <v>-1.6985275322462499</v>
      </c>
    </row>
    <row r="4742" spans="1:16" x14ac:dyDescent="0.25">
      <c r="A4742">
        <v>4741</v>
      </c>
      <c r="B4742">
        <v>0.76580095828119754</v>
      </c>
      <c r="C4742">
        <f t="shared" si="592"/>
        <v>2.5707721322737136</v>
      </c>
      <c r="D4742">
        <v>0.64738914151432847</v>
      </c>
      <c r="E4742" s="19">
        <f t="shared" si="593"/>
        <v>3.3421881913859388</v>
      </c>
      <c r="F4742">
        <v>0.4509047357714735</v>
      </c>
      <c r="G4742" s="20">
        <v>0.44600000000000001</v>
      </c>
      <c r="H4742">
        <v>0.46300000000000002</v>
      </c>
      <c r="I4742">
        <f t="shared" si="594"/>
        <v>1.186591757935306E-2</v>
      </c>
      <c r="J4742">
        <f t="shared" si="595"/>
        <v>1.1009087155618307E-2</v>
      </c>
      <c r="K4742">
        <v>6</v>
      </c>
      <c r="L4742">
        <v>6</v>
      </c>
      <c r="M4742">
        <f t="shared" si="596"/>
        <v>1.3465449697758957E-2</v>
      </c>
      <c r="N4742">
        <f t="shared" si="597"/>
        <v>4.5641281022273301E-5</v>
      </c>
      <c r="O4742">
        <f t="shared" si="598"/>
        <v>3.0219722593812798E-5</v>
      </c>
      <c r="P4742">
        <f t="shared" si="599"/>
        <v>-1.5541478799229151</v>
      </c>
    </row>
    <row r="4743" spans="1:16" x14ac:dyDescent="0.25">
      <c r="A4743">
        <v>4742</v>
      </c>
      <c r="B4743">
        <v>0.84914700766014584</v>
      </c>
      <c r="C4743">
        <f t="shared" si="592"/>
        <v>1.9999857513121779</v>
      </c>
      <c r="D4743">
        <v>0.83663441877498701</v>
      </c>
      <c r="E4743" s="19">
        <f t="shared" si="593"/>
        <v>2.0894515621459262</v>
      </c>
      <c r="F4743">
        <v>-1.5274417819455266</v>
      </c>
      <c r="G4743" s="20">
        <v>0.44600000000000001</v>
      </c>
      <c r="H4743">
        <v>0.46300000000000002</v>
      </c>
      <c r="I4743">
        <f t="shared" si="594"/>
        <v>1.186591757935306E-2</v>
      </c>
      <c r="J4743">
        <f t="shared" si="595"/>
        <v>1.1009087155618307E-2</v>
      </c>
      <c r="K4743">
        <v>6</v>
      </c>
      <c r="L4743">
        <v>6</v>
      </c>
      <c r="M4743">
        <f t="shared" si="596"/>
        <v>1.7030216074907411E-2</v>
      </c>
      <c r="N4743">
        <f t="shared" si="597"/>
        <v>5.8667084631153823E-5</v>
      </c>
      <c r="O4743">
        <f t="shared" si="598"/>
        <v>4.8338043259672473E-5</v>
      </c>
      <c r="P4743">
        <f t="shared" si="599"/>
        <v>-7.0441898657729138E-2</v>
      </c>
    </row>
    <row r="4744" spans="1:16" x14ac:dyDescent="0.25">
      <c r="A4744">
        <v>4743</v>
      </c>
      <c r="B4744">
        <v>0.94653157139805288</v>
      </c>
      <c r="C4744">
        <f t="shared" si="592"/>
        <v>1.1826439032226137</v>
      </c>
      <c r="D4744">
        <v>0.30057679982909635</v>
      </c>
      <c r="E4744" s="19">
        <f t="shared" si="593"/>
        <v>6.0584099998521577</v>
      </c>
      <c r="F4744">
        <v>-1.7205638869199902</v>
      </c>
      <c r="G4744" s="20">
        <v>0.44600000000000001</v>
      </c>
      <c r="H4744">
        <v>0.46300000000000002</v>
      </c>
      <c r="I4744">
        <f t="shared" si="594"/>
        <v>1.186591757935306E-2</v>
      </c>
      <c r="J4744">
        <f t="shared" si="595"/>
        <v>1.1009087155618307E-2</v>
      </c>
      <c r="K4744">
        <v>6</v>
      </c>
      <c r="L4744">
        <v>6</v>
      </c>
      <c r="M4744">
        <f t="shared" si="596"/>
        <v>1.0001312139521445E-2</v>
      </c>
      <c r="N4744">
        <f t="shared" si="597"/>
        <v>9.9212732601596302E-5</v>
      </c>
      <c r="O4744">
        <f t="shared" si="598"/>
        <v>1.6671040752023169E-5</v>
      </c>
      <c r="P4744">
        <f t="shared" si="599"/>
        <v>0.15215545852281512</v>
      </c>
    </row>
    <row r="4745" spans="1:16" x14ac:dyDescent="0.25">
      <c r="A4745">
        <v>4744</v>
      </c>
      <c r="B4745">
        <v>0.17807550279244361</v>
      </c>
      <c r="C4745">
        <f t="shared" si="592"/>
        <v>7.6261980298154723</v>
      </c>
      <c r="D4745">
        <v>2.6154362620929593E-2</v>
      </c>
      <c r="E4745" s="19">
        <f t="shared" si="593"/>
        <v>12.719470303566768</v>
      </c>
      <c r="F4745">
        <v>-2.3494794731959701</v>
      </c>
      <c r="G4745" s="20">
        <v>0.44600000000000001</v>
      </c>
      <c r="H4745">
        <v>0.46300000000000002</v>
      </c>
      <c r="I4745">
        <f t="shared" si="594"/>
        <v>1.186591757935306E-2</v>
      </c>
      <c r="J4745">
        <f t="shared" si="595"/>
        <v>1.1009087155618307E-2</v>
      </c>
      <c r="K4745">
        <v>6</v>
      </c>
      <c r="L4745">
        <v>6</v>
      </c>
      <c r="M4745">
        <f t="shared" si="596"/>
        <v>6.9024266343435722E-3</v>
      </c>
      <c r="N4745">
        <f t="shared" si="597"/>
        <v>1.5385560783316345E-5</v>
      </c>
      <c r="O4745">
        <f t="shared" si="598"/>
        <v>7.9405822404159218E-6</v>
      </c>
      <c r="P4745">
        <f t="shared" si="599"/>
        <v>-0.81894165749993475</v>
      </c>
    </row>
    <row r="4746" spans="1:16" x14ac:dyDescent="0.25">
      <c r="A4746">
        <v>4745</v>
      </c>
      <c r="B4746">
        <v>0.71446882534257028</v>
      </c>
      <c r="C4746">
        <f t="shared" si="592"/>
        <v>2.9060412057199874</v>
      </c>
      <c r="D4746">
        <v>0.35984374523148288</v>
      </c>
      <c r="E4746" s="19">
        <f t="shared" si="593"/>
        <v>5.482726097889584</v>
      </c>
      <c r="F4746">
        <v>1.0513463166716974</v>
      </c>
      <c r="G4746" s="20">
        <v>0.44600000000000001</v>
      </c>
      <c r="H4746">
        <v>0.46300000000000002</v>
      </c>
      <c r="I4746">
        <f t="shared" si="594"/>
        <v>1.186591757935306E-2</v>
      </c>
      <c r="J4746">
        <f t="shared" si="595"/>
        <v>1.1009087155618307E-2</v>
      </c>
      <c r="K4746">
        <v>6</v>
      </c>
      <c r="L4746">
        <v>6</v>
      </c>
      <c r="M4746">
        <f t="shared" si="596"/>
        <v>1.0513275299636166E-2</v>
      </c>
      <c r="N4746">
        <f t="shared" si="597"/>
        <v>4.0375660573010814E-5</v>
      </c>
      <c r="O4746">
        <f t="shared" si="598"/>
        <v>1.842149292098998E-5</v>
      </c>
      <c r="P4746">
        <f t="shared" si="599"/>
        <v>-2.3838099406711</v>
      </c>
    </row>
    <row r="4747" spans="1:16" x14ac:dyDescent="0.25">
      <c r="A4747">
        <v>4746</v>
      </c>
      <c r="B4747">
        <v>0.50550859096041745</v>
      </c>
      <c r="C4747">
        <f t="shared" si="592"/>
        <v>4.3113860690903794</v>
      </c>
      <c r="D4747">
        <v>0.73912778099917598</v>
      </c>
      <c r="E4747" s="19">
        <f t="shared" si="593"/>
        <v>2.745652125352684</v>
      </c>
      <c r="F4747">
        <v>-0.79556912169209681</v>
      </c>
      <c r="G4747" s="20">
        <v>0.44600000000000001</v>
      </c>
      <c r="H4747">
        <v>0.46300000000000002</v>
      </c>
      <c r="I4747">
        <f t="shared" si="594"/>
        <v>1.186591757935306E-2</v>
      </c>
      <c r="J4747">
        <f t="shared" si="595"/>
        <v>1.1009087155618307E-2</v>
      </c>
      <c r="K4747">
        <v>6</v>
      </c>
      <c r="L4747">
        <v>6</v>
      </c>
      <c r="M4747">
        <f t="shared" si="596"/>
        <v>1.4856399058224634E-2</v>
      </c>
      <c r="N4747">
        <f t="shared" si="597"/>
        <v>2.7214759117614445E-5</v>
      </c>
      <c r="O4747">
        <f t="shared" si="598"/>
        <v>3.6785432162869639E-5</v>
      </c>
      <c r="P4747">
        <f t="shared" si="599"/>
        <v>-0.71588259535405763</v>
      </c>
    </row>
    <row r="4748" spans="1:16" x14ac:dyDescent="0.25">
      <c r="A4748">
        <v>4747</v>
      </c>
      <c r="B4748">
        <v>0.15201269569994202</v>
      </c>
      <c r="C4748">
        <f t="shared" si="592"/>
        <v>8.0775587312432151</v>
      </c>
      <c r="D4748">
        <v>0.22534867397076327</v>
      </c>
      <c r="E4748" s="19">
        <f t="shared" si="593"/>
        <v>6.9372555632171027</v>
      </c>
      <c r="F4748">
        <v>0.21480445866473019</v>
      </c>
      <c r="G4748" s="20">
        <v>0.44600000000000001</v>
      </c>
      <c r="H4748">
        <v>0.46300000000000002</v>
      </c>
      <c r="I4748">
        <f t="shared" si="594"/>
        <v>1.186591757935306E-2</v>
      </c>
      <c r="J4748">
        <f t="shared" si="595"/>
        <v>1.1009087155618307E-2</v>
      </c>
      <c r="K4748">
        <v>6</v>
      </c>
      <c r="L4748">
        <v>6</v>
      </c>
      <c r="M4748">
        <f t="shared" si="596"/>
        <v>9.3463591418659914E-3</v>
      </c>
      <c r="N4748">
        <f t="shared" si="597"/>
        <v>1.4525840942449522E-5</v>
      </c>
      <c r="O4748">
        <f t="shared" si="598"/>
        <v>1.4559071534790333E-5</v>
      </c>
      <c r="P4748">
        <f t="shared" si="599"/>
        <v>-1.9428367132188507</v>
      </c>
    </row>
    <row r="4749" spans="1:16" x14ac:dyDescent="0.25">
      <c r="A4749">
        <v>4748</v>
      </c>
      <c r="B4749">
        <v>0.99291970580156863</v>
      </c>
      <c r="C4749">
        <f t="shared" si="592"/>
        <v>0.4776242478785141</v>
      </c>
      <c r="D4749">
        <v>9.912411877803888E-2</v>
      </c>
      <c r="E4749" s="19">
        <f t="shared" si="593"/>
        <v>9.2602242381494921</v>
      </c>
      <c r="F4749">
        <v>-0.71685462899040431</v>
      </c>
      <c r="G4749" s="20">
        <v>0.44600000000000001</v>
      </c>
      <c r="H4749">
        <v>0.46300000000000002</v>
      </c>
      <c r="I4749">
        <f t="shared" si="594"/>
        <v>1.186591757935306E-2</v>
      </c>
      <c r="J4749">
        <f t="shared" si="595"/>
        <v>1.1009087155618307E-2</v>
      </c>
      <c r="K4749">
        <v>6</v>
      </c>
      <c r="L4749">
        <v>6</v>
      </c>
      <c r="M4749">
        <f t="shared" si="596"/>
        <v>8.0895722921196771E-3</v>
      </c>
      <c r="N4749">
        <f t="shared" si="597"/>
        <v>2.4566033624653325E-4</v>
      </c>
      <c r="O4749">
        <f t="shared" si="598"/>
        <v>1.0906863311571733E-5</v>
      </c>
      <c r="P4749">
        <f t="shared" si="599"/>
        <v>-0.68206655788243764</v>
      </c>
    </row>
    <row r="4750" spans="1:16" x14ac:dyDescent="0.25">
      <c r="A4750">
        <v>4749</v>
      </c>
      <c r="B4750">
        <v>0.11099581896420178</v>
      </c>
      <c r="C4750">
        <f t="shared" si="592"/>
        <v>8.951957615119829</v>
      </c>
      <c r="D4750">
        <v>0.36671040986358228</v>
      </c>
      <c r="E4750" s="19">
        <f t="shared" si="593"/>
        <v>5.4207839752366196</v>
      </c>
      <c r="F4750">
        <v>-1.1862039173138328</v>
      </c>
      <c r="G4750" s="20">
        <v>0.44600000000000001</v>
      </c>
      <c r="H4750">
        <v>0.46300000000000002</v>
      </c>
      <c r="I4750">
        <f t="shared" si="594"/>
        <v>1.186591757935306E-2</v>
      </c>
      <c r="J4750">
        <f t="shared" si="595"/>
        <v>1.1009087155618307E-2</v>
      </c>
      <c r="K4750">
        <v>6</v>
      </c>
      <c r="L4750">
        <v>6</v>
      </c>
      <c r="M4750">
        <f t="shared" si="596"/>
        <v>1.0573171139660635E-2</v>
      </c>
      <c r="N4750">
        <f t="shared" si="597"/>
        <v>1.3107002778381979E-5</v>
      </c>
      <c r="O4750">
        <f t="shared" si="598"/>
        <v>1.863199132475876E-5</v>
      </c>
      <c r="P4750">
        <f t="shared" si="599"/>
        <v>-0.97579418751449787</v>
      </c>
    </row>
    <row r="4751" spans="1:16" x14ac:dyDescent="0.25">
      <c r="A4751">
        <v>4750</v>
      </c>
      <c r="B4751">
        <v>0.38856166264839626</v>
      </c>
      <c r="C4751">
        <f t="shared" si="592"/>
        <v>5.2291305383041244</v>
      </c>
      <c r="D4751">
        <v>0.73857844782860804</v>
      </c>
      <c r="E4751" s="19">
        <f t="shared" si="593"/>
        <v>2.7492351820138912</v>
      </c>
      <c r="F4751">
        <v>-1.6283138393191621</v>
      </c>
      <c r="G4751" s="20">
        <v>0.44600000000000001</v>
      </c>
      <c r="H4751">
        <v>0.46300000000000002</v>
      </c>
      <c r="I4751">
        <f t="shared" si="594"/>
        <v>1.186591757935306E-2</v>
      </c>
      <c r="J4751">
        <f t="shared" si="595"/>
        <v>1.1009087155618307E-2</v>
      </c>
      <c r="K4751">
        <v>6</v>
      </c>
      <c r="L4751">
        <v>6</v>
      </c>
      <c r="M4751">
        <f t="shared" si="596"/>
        <v>1.4846714787621444E-2</v>
      </c>
      <c r="N4751">
        <f t="shared" si="597"/>
        <v>2.2438402039086607E-5</v>
      </c>
      <c r="O4751">
        <f t="shared" si="598"/>
        <v>3.6737489997496209E-5</v>
      </c>
      <c r="P4751">
        <f t="shared" si="599"/>
        <v>-0.30134979213813978</v>
      </c>
    </row>
    <row r="4752" spans="1:16" x14ac:dyDescent="0.25">
      <c r="A4752">
        <v>4751</v>
      </c>
      <c r="B4752">
        <v>0.49763481551561023</v>
      </c>
      <c r="C4752">
        <f t="shared" si="592"/>
        <v>4.368743051626752</v>
      </c>
      <c r="D4752">
        <v>7.5167088839381085E-2</v>
      </c>
      <c r="E4752" s="19">
        <f t="shared" si="593"/>
        <v>10.002406461455385</v>
      </c>
      <c r="F4752">
        <v>0.71349404606735334</v>
      </c>
      <c r="G4752" s="20">
        <v>0.44600000000000001</v>
      </c>
      <c r="H4752">
        <v>0.46300000000000002</v>
      </c>
      <c r="I4752">
        <f t="shared" si="594"/>
        <v>1.186591757935306E-2</v>
      </c>
      <c r="J4752">
        <f t="shared" si="595"/>
        <v>1.1009087155618307E-2</v>
      </c>
      <c r="K4752">
        <v>6</v>
      </c>
      <c r="L4752">
        <v>6</v>
      </c>
      <c r="M4752">
        <f t="shared" si="596"/>
        <v>7.783663684417283E-3</v>
      </c>
      <c r="N4752">
        <f t="shared" si="597"/>
        <v>2.6857458071296474E-5</v>
      </c>
      <c r="O4752">
        <f t="shared" si="598"/>
        <v>1.0097570058686072E-5</v>
      </c>
      <c r="P4752">
        <f t="shared" si="599"/>
        <v>-2.7413024719137109</v>
      </c>
    </row>
    <row r="4753" spans="1:16" x14ac:dyDescent="0.25">
      <c r="A4753">
        <v>4752</v>
      </c>
      <c r="B4753">
        <v>0.33283486434522536</v>
      </c>
      <c r="C4753">
        <f t="shared" si="592"/>
        <v>5.7352844006932919</v>
      </c>
      <c r="D4753">
        <v>0.28067873165074619</v>
      </c>
      <c r="E4753" s="19">
        <f t="shared" si="593"/>
        <v>6.271623835749474</v>
      </c>
      <c r="F4753">
        <v>1.0925168680842035</v>
      </c>
      <c r="G4753" s="20">
        <v>0.44600000000000001</v>
      </c>
      <c r="H4753">
        <v>0.46300000000000002</v>
      </c>
      <c r="I4753">
        <f t="shared" si="594"/>
        <v>1.186591757935306E-2</v>
      </c>
      <c r="J4753">
        <f t="shared" si="595"/>
        <v>1.1009087155618307E-2</v>
      </c>
      <c r="K4753">
        <v>6</v>
      </c>
      <c r="L4753">
        <v>6</v>
      </c>
      <c r="M4753">
        <f t="shared" si="596"/>
        <v>9.8298368807072118E-3</v>
      </c>
      <c r="N4753">
        <f t="shared" si="597"/>
        <v>2.0458154319104007E-5</v>
      </c>
      <c r="O4753">
        <f t="shared" si="598"/>
        <v>1.610428218355195E-5</v>
      </c>
      <c r="P4753">
        <f t="shared" si="599"/>
        <v>-2.4014751199606357</v>
      </c>
    </row>
    <row r="4754" spans="1:16" x14ac:dyDescent="0.25">
      <c r="A4754">
        <v>4753</v>
      </c>
      <c r="B4754">
        <v>0.87670522171697129</v>
      </c>
      <c r="C4754">
        <f t="shared" si="592"/>
        <v>1.7951186585966297</v>
      </c>
      <c r="D4754">
        <v>0.80300302133243817</v>
      </c>
      <c r="E4754" s="19">
        <f t="shared" si="593"/>
        <v>2.322185276699452</v>
      </c>
      <c r="F4754">
        <v>-1.5674550013500266</v>
      </c>
      <c r="G4754" s="20">
        <v>0.44600000000000001</v>
      </c>
      <c r="H4754">
        <v>0.46300000000000002</v>
      </c>
      <c r="I4754">
        <f t="shared" si="594"/>
        <v>1.186591757935306E-2</v>
      </c>
      <c r="J4754">
        <f t="shared" si="595"/>
        <v>1.1009087155618307E-2</v>
      </c>
      <c r="K4754">
        <v>6</v>
      </c>
      <c r="L4754">
        <v>6</v>
      </c>
      <c r="M4754">
        <f t="shared" si="596"/>
        <v>1.6154290129062259E-2</v>
      </c>
      <c r="N4754">
        <f t="shared" si="597"/>
        <v>6.5362438728736204E-5</v>
      </c>
      <c r="O4754">
        <f t="shared" si="598"/>
        <v>4.3493514928986385E-5</v>
      </c>
      <c r="P4754">
        <f t="shared" si="599"/>
        <v>-3.9995946128747586E-2</v>
      </c>
    </row>
    <row r="4755" spans="1:16" x14ac:dyDescent="0.25">
      <c r="A4755">
        <v>4754</v>
      </c>
      <c r="B4755">
        <v>0.98699911496322523</v>
      </c>
      <c r="C4755">
        <f t="shared" si="592"/>
        <v>0.62147048342792688</v>
      </c>
      <c r="D4755">
        <v>0.96560563982055114</v>
      </c>
      <c r="E4755" s="19">
        <f t="shared" si="593"/>
        <v>0.96156794931612788</v>
      </c>
      <c r="F4755">
        <v>1.285859525523847</v>
      </c>
      <c r="G4755" s="20">
        <v>0.44600000000000001</v>
      </c>
      <c r="H4755">
        <v>0.46300000000000002</v>
      </c>
      <c r="I4755">
        <f t="shared" si="594"/>
        <v>1.186591757935306E-2</v>
      </c>
      <c r="J4755">
        <f t="shared" si="595"/>
        <v>1.1009087155618307E-2</v>
      </c>
      <c r="K4755">
        <v>6</v>
      </c>
      <c r="L4755">
        <v>6</v>
      </c>
      <c r="M4755">
        <f t="shared" si="596"/>
        <v>2.5104196319353369E-2</v>
      </c>
      <c r="N4755">
        <f t="shared" si="597"/>
        <v>1.8879952702844768E-4</v>
      </c>
      <c r="O4755">
        <f t="shared" si="598"/>
        <v>1.0503677880677255E-4</v>
      </c>
      <c r="P4755">
        <f t="shared" si="599"/>
        <v>-1.5551885721310492</v>
      </c>
    </row>
    <row r="4756" spans="1:16" x14ac:dyDescent="0.25">
      <c r="A4756">
        <v>4755</v>
      </c>
      <c r="B4756">
        <v>0.26010925626392406</v>
      </c>
      <c r="C4756">
        <f t="shared" si="592"/>
        <v>6.5052607203608686</v>
      </c>
      <c r="D4756">
        <v>0.3512070070497757</v>
      </c>
      <c r="E4756" s="19">
        <f t="shared" si="593"/>
        <v>5.5618911821775674</v>
      </c>
      <c r="F4756">
        <v>0.91816673375433311</v>
      </c>
      <c r="G4756" s="20">
        <v>0.44600000000000001</v>
      </c>
      <c r="H4756">
        <v>0.46300000000000002</v>
      </c>
      <c r="I4756">
        <f t="shared" si="594"/>
        <v>1.186591757935306E-2</v>
      </c>
      <c r="J4756">
        <f t="shared" si="595"/>
        <v>1.1009087155618307E-2</v>
      </c>
      <c r="K4756">
        <v>6</v>
      </c>
      <c r="L4756">
        <v>6</v>
      </c>
      <c r="M4756">
        <f t="shared" si="596"/>
        <v>1.043818688633728E-2</v>
      </c>
      <c r="N4756">
        <f t="shared" si="597"/>
        <v>1.803668421253137E-5</v>
      </c>
      <c r="O4756">
        <f t="shared" si="598"/>
        <v>1.8159290912350595E-5</v>
      </c>
      <c r="P4756">
        <f t="shared" si="599"/>
        <v>-2.1578436098289364</v>
      </c>
    </row>
    <row r="4757" spans="1:16" x14ac:dyDescent="0.25">
      <c r="A4757">
        <v>4756</v>
      </c>
      <c r="B4757">
        <v>0.63982055116428116</v>
      </c>
      <c r="C4757">
        <f t="shared" si="592"/>
        <v>3.3917904875118068</v>
      </c>
      <c r="D4757">
        <v>0.88805810724204226</v>
      </c>
      <c r="E4757" s="19">
        <f t="shared" si="593"/>
        <v>1.7066721897235049</v>
      </c>
      <c r="F4757">
        <v>-2.2136009647510946</v>
      </c>
      <c r="G4757" s="20">
        <v>0.44600000000000001</v>
      </c>
      <c r="H4757">
        <v>0.46300000000000002</v>
      </c>
      <c r="I4757">
        <f t="shared" si="594"/>
        <v>1.186591757935306E-2</v>
      </c>
      <c r="J4757">
        <f t="shared" si="595"/>
        <v>1.1009087155618307E-2</v>
      </c>
      <c r="K4757">
        <v>6</v>
      </c>
      <c r="L4757">
        <v>6</v>
      </c>
      <c r="M4757">
        <f t="shared" si="596"/>
        <v>1.88434862993004E-2</v>
      </c>
      <c r="N4757">
        <f t="shared" si="597"/>
        <v>3.459333168288004E-5</v>
      </c>
      <c r="O4757">
        <f t="shared" si="598"/>
        <v>5.9179495985320316E-5</v>
      </c>
      <c r="P4757">
        <f t="shared" si="599"/>
        <v>0.23539744065410975</v>
      </c>
    </row>
    <row r="4758" spans="1:16" x14ac:dyDescent="0.25">
      <c r="A4758">
        <v>4757</v>
      </c>
      <c r="B4758">
        <v>0.36985381633960995</v>
      </c>
      <c r="C4758">
        <f t="shared" si="592"/>
        <v>5.3927123220015529</v>
      </c>
      <c r="D4758">
        <v>0.75457014679403056</v>
      </c>
      <c r="E4758" s="19">
        <f t="shared" si="593"/>
        <v>2.644649535145974</v>
      </c>
      <c r="F4758">
        <v>-0.84210114437155426</v>
      </c>
      <c r="G4758" s="20">
        <v>0.44600000000000001</v>
      </c>
      <c r="H4758">
        <v>0.46300000000000002</v>
      </c>
      <c r="I4758">
        <f t="shared" si="594"/>
        <v>1.186591757935306E-2</v>
      </c>
      <c r="J4758">
        <f t="shared" si="595"/>
        <v>1.1009087155618307E-2</v>
      </c>
      <c r="K4758">
        <v>6</v>
      </c>
      <c r="L4758">
        <v>6</v>
      </c>
      <c r="M4758">
        <f t="shared" si="596"/>
        <v>1.5137433491039446E-2</v>
      </c>
      <c r="N4758">
        <f t="shared" si="597"/>
        <v>2.1757758680104043E-5</v>
      </c>
      <c r="O4758">
        <f t="shared" si="598"/>
        <v>3.8190315449273777E-5</v>
      </c>
      <c r="P4758">
        <f t="shared" si="599"/>
        <v>-0.69231919375700757</v>
      </c>
    </row>
    <row r="4759" spans="1:16" x14ac:dyDescent="0.25">
      <c r="A4759">
        <v>4758</v>
      </c>
      <c r="B4759">
        <v>0.67351298562578199</v>
      </c>
      <c r="C4759">
        <f t="shared" si="592"/>
        <v>3.1718375132151979</v>
      </c>
      <c r="D4759">
        <v>0.54963835566270947</v>
      </c>
      <c r="E4759" s="19">
        <f t="shared" si="593"/>
        <v>3.998455416272777</v>
      </c>
      <c r="F4759">
        <v>2.0341940398793668</v>
      </c>
      <c r="G4759" s="20">
        <v>0.44600000000000001</v>
      </c>
      <c r="H4759">
        <v>0.46300000000000002</v>
      </c>
      <c r="I4759">
        <f t="shared" si="594"/>
        <v>1.186591757935306E-2</v>
      </c>
      <c r="J4759">
        <f t="shared" si="595"/>
        <v>1.1009087155618307E-2</v>
      </c>
      <c r="K4759">
        <v>6</v>
      </c>
      <c r="L4759">
        <v>6</v>
      </c>
      <c r="M4759">
        <f t="shared" si="596"/>
        <v>1.2310910758646579E-2</v>
      </c>
      <c r="N4759">
        <f t="shared" si="597"/>
        <v>3.6992227011779045E-5</v>
      </c>
      <c r="O4759">
        <f t="shared" si="598"/>
        <v>2.5259753951226676E-5</v>
      </c>
      <c r="P4759">
        <f t="shared" si="599"/>
        <v>-2.6845922513419946</v>
      </c>
    </row>
    <row r="4760" spans="1:16" x14ac:dyDescent="0.25">
      <c r="A4760">
        <v>4759</v>
      </c>
      <c r="B4760">
        <v>0.47798089541306804</v>
      </c>
      <c r="C4760">
        <f t="shared" si="592"/>
        <v>4.5142365788135068</v>
      </c>
      <c r="D4760">
        <v>3.4180730613116855E-3</v>
      </c>
      <c r="E4760" s="19">
        <f t="shared" si="593"/>
        <v>17.650365493712865</v>
      </c>
      <c r="F4760">
        <v>-0.7412018021568656</v>
      </c>
      <c r="G4760" s="20">
        <v>0.44600000000000001</v>
      </c>
      <c r="H4760">
        <v>0.46300000000000002</v>
      </c>
      <c r="I4760">
        <f t="shared" si="594"/>
        <v>1.186591757935306E-2</v>
      </c>
      <c r="J4760">
        <f t="shared" si="595"/>
        <v>1.1009087155618307E-2</v>
      </c>
      <c r="K4760">
        <v>6</v>
      </c>
      <c r="L4760">
        <v>6</v>
      </c>
      <c r="M4760">
        <f t="shared" si="596"/>
        <v>5.8594851860668254E-3</v>
      </c>
      <c r="N4760">
        <f t="shared" si="597"/>
        <v>2.5991844088103252E-5</v>
      </c>
      <c r="O4760">
        <f t="shared" si="598"/>
        <v>5.7222611076227648E-6</v>
      </c>
      <c r="P4760">
        <f t="shared" si="599"/>
        <v>-2.1889126859123391</v>
      </c>
    </row>
    <row r="4761" spans="1:16" x14ac:dyDescent="0.25">
      <c r="A4761">
        <v>4760</v>
      </c>
      <c r="B4761">
        <v>0.82799768059327983</v>
      </c>
      <c r="C4761">
        <f t="shared" si="592"/>
        <v>2.1501873937102278</v>
      </c>
      <c r="D4761">
        <v>0.55619983520004879</v>
      </c>
      <c r="E4761" s="19">
        <f t="shared" si="593"/>
        <v>3.9530184010610134</v>
      </c>
      <c r="F4761">
        <v>-0.23740653887216467</v>
      </c>
      <c r="G4761" s="20">
        <v>0.44600000000000001</v>
      </c>
      <c r="H4761">
        <v>0.46300000000000002</v>
      </c>
      <c r="I4761">
        <f t="shared" si="594"/>
        <v>1.186591757935306E-2</v>
      </c>
      <c r="J4761">
        <f t="shared" si="595"/>
        <v>1.1009087155618307E-2</v>
      </c>
      <c r="K4761">
        <v>6</v>
      </c>
      <c r="L4761">
        <v>6</v>
      </c>
      <c r="M4761">
        <f t="shared" si="596"/>
        <v>1.2381461002287271E-2</v>
      </c>
      <c r="N4761">
        <f t="shared" si="597"/>
        <v>5.4568887193999544E-5</v>
      </c>
      <c r="O4761">
        <f t="shared" si="598"/>
        <v>2.5550096091860086E-5</v>
      </c>
      <c r="P4761">
        <f t="shared" si="599"/>
        <v>-1.2013923775910245</v>
      </c>
    </row>
    <row r="4762" spans="1:16" x14ac:dyDescent="0.25">
      <c r="A4762">
        <v>4761</v>
      </c>
      <c r="B4762">
        <v>0.25861384929960018</v>
      </c>
      <c r="C4762">
        <f t="shared" si="592"/>
        <v>6.5228278603999739</v>
      </c>
      <c r="D4762">
        <v>0.36191900387585069</v>
      </c>
      <c r="E4762" s="19">
        <f t="shared" si="593"/>
        <v>5.463914593648207</v>
      </c>
      <c r="F4762">
        <v>4.9706159188644961E-2</v>
      </c>
      <c r="G4762" s="20">
        <v>0.44600000000000001</v>
      </c>
      <c r="H4762">
        <v>0.46300000000000002</v>
      </c>
      <c r="I4762">
        <f t="shared" si="594"/>
        <v>1.186591757935306E-2</v>
      </c>
      <c r="J4762">
        <f t="shared" si="595"/>
        <v>1.1009087155618307E-2</v>
      </c>
      <c r="K4762">
        <v>6</v>
      </c>
      <c r="L4762">
        <v>6</v>
      </c>
      <c r="M4762">
        <f t="shared" si="596"/>
        <v>1.0531357627584918E-2</v>
      </c>
      <c r="N4762">
        <f t="shared" si="597"/>
        <v>1.7988108201607292E-5</v>
      </c>
      <c r="O4762">
        <f t="shared" si="598"/>
        <v>1.848491558001517E-5</v>
      </c>
      <c r="P4762">
        <f t="shared" si="599"/>
        <v>-1.6427312149319497</v>
      </c>
    </row>
    <row r="4763" spans="1:16" x14ac:dyDescent="0.25">
      <c r="A4763">
        <v>4762</v>
      </c>
      <c r="B4763">
        <v>0.71184423352763448</v>
      </c>
      <c r="C4763">
        <f t="shared" si="592"/>
        <v>2.9230746729873069</v>
      </c>
      <c r="D4763">
        <v>0.43311868648335217</v>
      </c>
      <c r="E4763" s="19">
        <f t="shared" si="593"/>
        <v>4.8606800557697003</v>
      </c>
      <c r="F4763">
        <v>-8.9354443844058551E-2</v>
      </c>
      <c r="G4763" s="20">
        <v>0.44600000000000001</v>
      </c>
      <c r="H4763">
        <v>0.46300000000000002</v>
      </c>
      <c r="I4763">
        <f t="shared" si="594"/>
        <v>1.186591757935306E-2</v>
      </c>
      <c r="J4763">
        <f t="shared" si="595"/>
        <v>1.1009087155618307E-2</v>
      </c>
      <c r="K4763">
        <v>6</v>
      </c>
      <c r="L4763">
        <v>6</v>
      </c>
      <c r="M4763">
        <f t="shared" si="596"/>
        <v>1.116574728835933E-2</v>
      </c>
      <c r="N4763">
        <f t="shared" si="597"/>
        <v>4.0140381775954314E-5</v>
      </c>
      <c r="O4763">
        <f t="shared" si="598"/>
        <v>2.0778985417917289E-5</v>
      </c>
      <c r="P4763">
        <f t="shared" si="599"/>
        <v>-1.4600528260098318</v>
      </c>
    </row>
    <row r="4764" spans="1:16" x14ac:dyDescent="0.25">
      <c r="A4764">
        <v>4763</v>
      </c>
      <c r="B4764">
        <v>5.5696279793694875E-2</v>
      </c>
      <c r="C4764">
        <f t="shared" si="592"/>
        <v>10.790471256158002</v>
      </c>
      <c r="D4764">
        <v>0.61333048493911557</v>
      </c>
      <c r="E4764" s="19">
        <f t="shared" si="593"/>
        <v>3.5666301931773128</v>
      </c>
      <c r="F4764">
        <v>0.30327441891131457</v>
      </c>
      <c r="G4764" s="20">
        <v>0.44600000000000001</v>
      </c>
      <c r="H4764">
        <v>0.46300000000000002</v>
      </c>
      <c r="I4764">
        <f t="shared" si="594"/>
        <v>1.186591757935306E-2</v>
      </c>
      <c r="J4764">
        <f t="shared" si="595"/>
        <v>1.1009087155618307E-2</v>
      </c>
      <c r="K4764">
        <v>6</v>
      </c>
      <c r="L4764">
        <v>6</v>
      </c>
      <c r="M4764">
        <f t="shared" si="596"/>
        <v>1.3034887018081778E-2</v>
      </c>
      <c r="N4764">
        <f t="shared" si="597"/>
        <v>1.0873791380183926E-5</v>
      </c>
      <c r="O4764">
        <f t="shared" si="598"/>
        <v>2.8318046595692811E-5</v>
      </c>
      <c r="P4764">
        <f t="shared" si="599"/>
        <v>-1.4498476657845731</v>
      </c>
    </row>
    <row r="4765" spans="1:16" x14ac:dyDescent="0.25">
      <c r="A4765">
        <v>4764</v>
      </c>
      <c r="B4765">
        <v>0.59642323068941316</v>
      </c>
      <c r="C4765">
        <f t="shared" si="592"/>
        <v>3.6794622685663305</v>
      </c>
      <c r="D4765">
        <v>0.8146916104617451</v>
      </c>
      <c r="E4765" s="19">
        <f t="shared" si="593"/>
        <v>2.2423782888339403</v>
      </c>
      <c r="F4765">
        <v>-1.0208577805315144</v>
      </c>
      <c r="G4765" s="20">
        <v>0.44600000000000001</v>
      </c>
      <c r="H4765">
        <v>0.46300000000000002</v>
      </c>
      <c r="I4765">
        <f t="shared" si="594"/>
        <v>1.186591757935306E-2</v>
      </c>
      <c r="J4765">
        <f t="shared" si="595"/>
        <v>1.1009087155618307E-2</v>
      </c>
      <c r="K4765">
        <v>6</v>
      </c>
      <c r="L4765">
        <v>6</v>
      </c>
      <c r="M4765">
        <f t="shared" si="596"/>
        <v>1.6439245159135051E-2</v>
      </c>
      <c r="N4765">
        <f t="shared" si="597"/>
        <v>3.188871763564821E-5</v>
      </c>
      <c r="O4765">
        <f t="shared" si="598"/>
        <v>4.5041463567024202E-5</v>
      </c>
      <c r="P4765">
        <f t="shared" si="599"/>
        <v>-0.48944288183581292</v>
      </c>
    </row>
    <row r="4766" spans="1:16" x14ac:dyDescent="0.25">
      <c r="A4766">
        <v>4765</v>
      </c>
      <c r="B4766">
        <v>0.70793786431470684</v>
      </c>
      <c r="C4766">
        <f t="shared" si="592"/>
        <v>2.9484200012317561</v>
      </c>
      <c r="D4766">
        <v>0.71468245490890225</v>
      </c>
      <c r="E4766" s="19">
        <f t="shared" si="593"/>
        <v>2.9046545660581957</v>
      </c>
      <c r="F4766">
        <v>-0.99141743703512475</v>
      </c>
      <c r="G4766" s="20">
        <v>0.44600000000000001</v>
      </c>
      <c r="H4766">
        <v>0.46300000000000002</v>
      </c>
      <c r="I4766">
        <f t="shared" si="594"/>
        <v>1.186591757935306E-2</v>
      </c>
      <c r="J4766">
        <f t="shared" si="595"/>
        <v>1.1009087155618307E-2</v>
      </c>
      <c r="K4766">
        <v>6</v>
      </c>
      <c r="L4766">
        <v>6</v>
      </c>
      <c r="M4766">
        <f t="shared" si="596"/>
        <v>1.4444052765041336E-2</v>
      </c>
      <c r="N4766">
        <f t="shared" si="597"/>
        <v>3.9795325389298399E-5</v>
      </c>
      <c r="O4766">
        <f t="shared" si="598"/>
        <v>3.4771776713216377E-5</v>
      </c>
      <c r="P4766">
        <f t="shared" si="599"/>
        <v>-0.58424654069538873</v>
      </c>
    </row>
    <row r="4767" spans="1:16" x14ac:dyDescent="0.25">
      <c r="A4767">
        <v>4766</v>
      </c>
      <c r="B4767">
        <v>0.32044434949797052</v>
      </c>
      <c r="C4767">
        <f t="shared" si="592"/>
        <v>5.8563924113980868</v>
      </c>
      <c r="D4767">
        <v>0.81243324076052126</v>
      </c>
      <c r="E4767" s="19">
        <f t="shared" si="593"/>
        <v>2.2578773595019248</v>
      </c>
      <c r="F4767">
        <v>2.2225503926165402</v>
      </c>
      <c r="G4767" s="20">
        <v>0.44600000000000001</v>
      </c>
      <c r="H4767">
        <v>0.46300000000000002</v>
      </c>
      <c r="I4767">
        <f t="shared" si="594"/>
        <v>1.186591757935306E-2</v>
      </c>
      <c r="J4767">
        <f t="shared" si="595"/>
        <v>1.1009087155618307E-2</v>
      </c>
      <c r="K4767">
        <v>6</v>
      </c>
      <c r="L4767">
        <v>6</v>
      </c>
      <c r="M4767">
        <f t="shared" si="596"/>
        <v>1.6382724865495951E-2</v>
      </c>
      <c r="N4767">
        <f t="shared" si="597"/>
        <v>2.0035087318426897E-5</v>
      </c>
      <c r="O4767">
        <f t="shared" si="598"/>
        <v>4.4732279003089889E-5</v>
      </c>
      <c r="P4767">
        <f t="shared" si="599"/>
        <v>-2.1294796930469051</v>
      </c>
    </row>
    <row r="4768" spans="1:16" x14ac:dyDescent="0.25">
      <c r="A4768">
        <v>4767</v>
      </c>
      <c r="B4768">
        <v>0.69804986724448381</v>
      </c>
      <c r="C4768">
        <f t="shared" si="592"/>
        <v>3.0125565764309097</v>
      </c>
      <c r="D4768">
        <v>0.69569994201483198</v>
      </c>
      <c r="E4768" s="19">
        <f t="shared" si="593"/>
        <v>3.0277985229659636</v>
      </c>
      <c r="F4768">
        <v>-0.17907950677908957</v>
      </c>
      <c r="G4768" s="20">
        <v>0.44600000000000001</v>
      </c>
      <c r="H4768">
        <v>0.46300000000000002</v>
      </c>
      <c r="I4768">
        <f t="shared" si="594"/>
        <v>1.186591757935306E-2</v>
      </c>
      <c r="J4768">
        <f t="shared" si="595"/>
        <v>1.1009087155618307E-2</v>
      </c>
      <c r="K4768">
        <v>6</v>
      </c>
      <c r="L4768">
        <v>6</v>
      </c>
      <c r="M4768">
        <f t="shared" si="596"/>
        <v>1.4147275980559705E-2</v>
      </c>
      <c r="N4768">
        <f t="shared" si="597"/>
        <v>3.8948092876098807E-5</v>
      </c>
      <c r="O4768">
        <f t="shared" si="598"/>
        <v>3.3357569611686926E-5</v>
      </c>
      <c r="P4768">
        <f t="shared" si="599"/>
        <v>-1.0940083428750591</v>
      </c>
    </row>
    <row r="4769" spans="1:16" x14ac:dyDescent="0.25">
      <c r="A4769">
        <v>4768</v>
      </c>
      <c r="B4769">
        <v>0.25150303659169287</v>
      </c>
      <c r="C4769">
        <f t="shared" si="592"/>
        <v>6.6075244039345957</v>
      </c>
      <c r="D4769">
        <v>0.30689413129062776</v>
      </c>
      <c r="E4769" s="19">
        <f t="shared" si="593"/>
        <v>5.9930668246196479</v>
      </c>
      <c r="F4769">
        <v>-0.11511588127177674</v>
      </c>
      <c r="G4769" s="20">
        <v>0.44600000000000001</v>
      </c>
      <c r="H4769">
        <v>0.46300000000000002</v>
      </c>
      <c r="I4769">
        <f t="shared" si="594"/>
        <v>1.186591757935306E-2</v>
      </c>
      <c r="J4769">
        <f t="shared" si="595"/>
        <v>1.1009087155618307E-2</v>
      </c>
      <c r="K4769">
        <v>6</v>
      </c>
      <c r="L4769">
        <v>6</v>
      </c>
      <c r="M4769">
        <f t="shared" si="596"/>
        <v>1.0055687120643664E-2</v>
      </c>
      <c r="N4769">
        <f t="shared" si="597"/>
        <v>1.7757533103239785E-5</v>
      </c>
      <c r="O4769">
        <f t="shared" si="598"/>
        <v>1.6852807244713143E-5</v>
      </c>
      <c r="P4769">
        <f t="shared" si="599"/>
        <v>-1.6232373483814548</v>
      </c>
    </row>
    <row r="4770" spans="1:16" x14ac:dyDescent="0.25">
      <c r="A4770">
        <v>4769</v>
      </c>
      <c r="B4770">
        <v>3.7568285164952545E-2</v>
      </c>
      <c r="C4770">
        <f t="shared" si="592"/>
        <v>11.804414982357512</v>
      </c>
      <c r="D4770">
        <v>0.81865901669362473</v>
      </c>
      <c r="E4770" s="19">
        <f t="shared" si="593"/>
        <v>2.2150508407363492</v>
      </c>
      <c r="F4770">
        <v>-3.5847733670379966E-2</v>
      </c>
      <c r="G4770" s="20">
        <v>0.44600000000000001</v>
      </c>
      <c r="H4770">
        <v>0.46300000000000002</v>
      </c>
      <c r="I4770">
        <f t="shared" si="594"/>
        <v>1.186591757935306E-2</v>
      </c>
      <c r="J4770">
        <f t="shared" si="595"/>
        <v>1.1009087155618307E-2</v>
      </c>
      <c r="K4770">
        <v>6</v>
      </c>
      <c r="L4770">
        <v>6</v>
      </c>
      <c r="M4770">
        <f t="shared" si="596"/>
        <v>1.654034114694081E-2</v>
      </c>
      <c r="N4770">
        <f t="shared" si="597"/>
        <v>9.9397838443239947E-6</v>
      </c>
      <c r="O4770">
        <f t="shared" si="598"/>
        <v>4.5597147542863883E-5</v>
      </c>
      <c r="P4770">
        <f t="shared" si="599"/>
        <v>-1.0116388416829498</v>
      </c>
    </row>
    <row r="4771" spans="1:16" x14ac:dyDescent="0.25">
      <c r="A4771">
        <v>4770</v>
      </c>
      <c r="B4771">
        <v>0.32377086703085423</v>
      </c>
      <c r="C4771">
        <f t="shared" si="592"/>
        <v>5.8235286583210808</v>
      </c>
      <c r="D4771">
        <v>0.36216315195165866</v>
      </c>
      <c r="E4771" s="19">
        <f t="shared" si="593"/>
        <v>5.4617067183802259</v>
      </c>
      <c r="F4771">
        <v>-1.3740100257564336</v>
      </c>
      <c r="G4771" s="20">
        <v>0.44600000000000001</v>
      </c>
      <c r="H4771">
        <v>0.46300000000000002</v>
      </c>
      <c r="I4771">
        <f t="shared" si="594"/>
        <v>1.186591757935306E-2</v>
      </c>
      <c r="J4771">
        <f t="shared" si="595"/>
        <v>1.1009087155618307E-2</v>
      </c>
      <c r="K4771">
        <v>6</v>
      </c>
      <c r="L4771">
        <v>6</v>
      </c>
      <c r="M4771">
        <f t="shared" si="596"/>
        <v>1.0533486044199103E-2</v>
      </c>
      <c r="N4771">
        <f t="shared" si="597"/>
        <v>2.0148150754899938E-5</v>
      </c>
      <c r="O4771">
        <f t="shared" si="598"/>
        <v>1.8492388040556212E-5</v>
      </c>
      <c r="P4771">
        <f t="shared" si="599"/>
        <v>-0.80305281238711446</v>
      </c>
    </row>
    <row r="4772" spans="1:16" x14ac:dyDescent="0.25">
      <c r="A4772">
        <v>4771</v>
      </c>
      <c r="B4772">
        <v>8.0324716940824617E-2</v>
      </c>
      <c r="C4772">
        <f t="shared" si="592"/>
        <v>9.8257863443220028</v>
      </c>
      <c r="D4772">
        <v>0.65111239967040013</v>
      </c>
      <c r="E4772" s="19">
        <f t="shared" si="593"/>
        <v>3.3178342101522853</v>
      </c>
      <c r="F4772">
        <v>0.41611201595515013</v>
      </c>
      <c r="G4772" s="20">
        <v>0.44600000000000001</v>
      </c>
      <c r="H4772">
        <v>0.46300000000000002</v>
      </c>
      <c r="I4772">
        <f t="shared" si="594"/>
        <v>1.186591757935306E-2</v>
      </c>
      <c r="J4772">
        <f t="shared" si="595"/>
        <v>1.1009087155618307E-2</v>
      </c>
      <c r="K4772">
        <v>6</v>
      </c>
      <c r="L4772">
        <v>6</v>
      </c>
      <c r="M4772">
        <f t="shared" si="596"/>
        <v>1.3514779726852789E-2</v>
      </c>
      <c r="N4772">
        <f t="shared" si="597"/>
        <v>1.194136827543949E-5</v>
      </c>
      <c r="O4772">
        <f t="shared" si="598"/>
        <v>3.0441545177558522E-5</v>
      </c>
      <c r="P4772">
        <f t="shared" si="599"/>
        <v>-1.4583278112643641</v>
      </c>
    </row>
    <row r="4773" spans="1:16" x14ac:dyDescent="0.25">
      <c r="A4773">
        <v>4772</v>
      </c>
      <c r="B4773">
        <v>0.82027649769585254</v>
      </c>
      <c r="C4773">
        <f t="shared" si="592"/>
        <v>2.2038719214560558</v>
      </c>
      <c r="D4773">
        <v>5.8381908627582628E-2</v>
      </c>
      <c r="E4773" s="19">
        <f t="shared" si="593"/>
        <v>10.667679002453371</v>
      </c>
      <c r="F4773">
        <v>1.6135209079948254</v>
      </c>
      <c r="G4773" s="20">
        <v>0.44600000000000001</v>
      </c>
      <c r="H4773">
        <v>0.46300000000000002</v>
      </c>
      <c r="I4773">
        <f t="shared" si="594"/>
        <v>1.186591757935306E-2</v>
      </c>
      <c r="J4773">
        <f t="shared" si="595"/>
        <v>1.1009087155618307E-2</v>
      </c>
      <c r="K4773">
        <v>6</v>
      </c>
      <c r="L4773">
        <v>6</v>
      </c>
      <c r="M4773">
        <f t="shared" si="596"/>
        <v>7.537049066927988E-3</v>
      </c>
      <c r="N4773">
        <f t="shared" si="597"/>
        <v>5.3239633479160366E-5</v>
      </c>
      <c r="O4773">
        <f t="shared" si="598"/>
        <v>9.4678514395466761E-6</v>
      </c>
      <c r="P4773">
        <f t="shared" si="599"/>
        <v>-3.9507715050784373</v>
      </c>
    </row>
    <row r="4774" spans="1:16" x14ac:dyDescent="0.25">
      <c r="A4774">
        <v>4773</v>
      </c>
      <c r="B4774">
        <v>0.5067903683584094</v>
      </c>
      <c r="C4774">
        <f t="shared" si="592"/>
        <v>4.3020964544380709</v>
      </c>
      <c r="D4774">
        <v>0.41608935819574572</v>
      </c>
      <c r="E4774" s="19">
        <f t="shared" si="593"/>
        <v>4.9982863589237523</v>
      </c>
      <c r="F4774">
        <v>-1.095859261113219</v>
      </c>
      <c r="G4774" s="20">
        <v>0.44600000000000001</v>
      </c>
      <c r="H4774">
        <v>0.46300000000000002</v>
      </c>
      <c r="I4774">
        <f t="shared" si="594"/>
        <v>1.186591757935306E-2</v>
      </c>
      <c r="J4774">
        <f t="shared" si="595"/>
        <v>1.1009087155618307E-2</v>
      </c>
      <c r="K4774">
        <v>6</v>
      </c>
      <c r="L4774">
        <v>6</v>
      </c>
      <c r="M4774">
        <f t="shared" si="596"/>
        <v>1.1010974203086658E-2</v>
      </c>
      <c r="N4774">
        <f t="shared" si="597"/>
        <v>2.7273524565515375E-5</v>
      </c>
      <c r="O4774">
        <f t="shared" si="598"/>
        <v>2.0206925483506643E-5</v>
      </c>
      <c r="P4774">
        <f t="shared" si="599"/>
        <v>-0.85813166985218015</v>
      </c>
    </row>
    <row r="4775" spans="1:16" x14ac:dyDescent="0.25">
      <c r="A4775">
        <v>4774</v>
      </c>
      <c r="B4775">
        <v>0.42313913388470109</v>
      </c>
      <c r="C4775">
        <f t="shared" si="592"/>
        <v>4.9408696029997312</v>
      </c>
      <c r="D4775">
        <v>0.89886165959654529</v>
      </c>
      <c r="E4775" s="19">
        <f t="shared" si="593"/>
        <v>1.6196603404221925</v>
      </c>
      <c r="F4775">
        <v>0.39898850445752032</v>
      </c>
      <c r="G4775" s="20">
        <v>0.44600000000000001</v>
      </c>
      <c r="H4775">
        <v>0.46300000000000002</v>
      </c>
      <c r="I4775">
        <f t="shared" si="594"/>
        <v>1.186591757935306E-2</v>
      </c>
      <c r="J4775">
        <f t="shared" si="595"/>
        <v>1.1009087155618307E-2</v>
      </c>
      <c r="K4775">
        <v>6</v>
      </c>
      <c r="L4775">
        <v>6</v>
      </c>
      <c r="M4775">
        <f t="shared" si="596"/>
        <v>1.9343022547898988E-2</v>
      </c>
      <c r="N4775">
        <f t="shared" si="597"/>
        <v>2.3747506564855948E-5</v>
      </c>
      <c r="O4775">
        <f t="shared" si="598"/>
        <v>6.2358753548088106E-5</v>
      </c>
      <c r="P4775">
        <f t="shared" si="599"/>
        <v>-1.0702749421407032</v>
      </c>
    </row>
    <row r="4776" spans="1:16" x14ac:dyDescent="0.25">
      <c r="A4776">
        <v>4775</v>
      </c>
      <c r="B4776">
        <v>0.16180913724173712</v>
      </c>
      <c r="C4776">
        <f t="shared" si="592"/>
        <v>7.900430620428164</v>
      </c>
      <c r="D4776">
        <v>0.39963988158818325</v>
      </c>
      <c r="E4776" s="19">
        <f t="shared" si="593"/>
        <v>5.1348992265109983</v>
      </c>
      <c r="F4776">
        <v>0.40404756873613223</v>
      </c>
      <c r="G4776" s="20">
        <v>0.44600000000000001</v>
      </c>
      <c r="H4776">
        <v>0.46300000000000002</v>
      </c>
      <c r="I4776">
        <f t="shared" si="594"/>
        <v>1.186591757935306E-2</v>
      </c>
      <c r="J4776">
        <f t="shared" si="595"/>
        <v>1.1009087155618307E-2</v>
      </c>
      <c r="K4776">
        <v>6</v>
      </c>
      <c r="L4776">
        <v>6</v>
      </c>
      <c r="M4776">
        <f t="shared" si="596"/>
        <v>1.0863514531692729E-2</v>
      </c>
      <c r="N4776">
        <f t="shared" si="597"/>
        <v>1.4851511135348016E-5</v>
      </c>
      <c r="O4776">
        <f t="shared" si="598"/>
        <v>1.9669324663383181E-5</v>
      </c>
      <c r="P4776">
        <f t="shared" si="599"/>
        <v>-1.7833969464411441</v>
      </c>
    </row>
    <row r="4777" spans="1:16" x14ac:dyDescent="0.25">
      <c r="A4777">
        <v>4776</v>
      </c>
      <c r="B4777">
        <v>0.73604541154210024</v>
      </c>
      <c r="C4777">
        <f t="shared" si="592"/>
        <v>2.7657496255502378</v>
      </c>
      <c r="D4777">
        <v>0.70000305185094758</v>
      </c>
      <c r="E4777" s="19">
        <f t="shared" si="593"/>
        <v>2.9998883387242201</v>
      </c>
      <c r="F4777">
        <v>-2.1970663510728627</v>
      </c>
      <c r="G4777" s="20">
        <v>0.44600000000000001</v>
      </c>
      <c r="H4777">
        <v>0.46300000000000002</v>
      </c>
      <c r="I4777">
        <f t="shared" si="594"/>
        <v>1.186591757935306E-2</v>
      </c>
      <c r="J4777">
        <f t="shared" si="595"/>
        <v>1.1009087155618307E-2</v>
      </c>
      <c r="K4777">
        <v>6</v>
      </c>
      <c r="L4777">
        <v>6</v>
      </c>
      <c r="M4777">
        <f t="shared" si="596"/>
        <v>1.4212934911753999E-2</v>
      </c>
      <c r="N4777">
        <f t="shared" si="597"/>
        <v>4.2423700341273733E-5</v>
      </c>
      <c r="O4777">
        <f t="shared" si="598"/>
        <v>3.3667919800959276E-5</v>
      </c>
      <c r="P4777">
        <f t="shared" si="599"/>
        <v>0.15233461770857035</v>
      </c>
    </row>
    <row r="4778" spans="1:16" x14ac:dyDescent="0.25">
      <c r="A4778">
        <v>4777</v>
      </c>
      <c r="B4778">
        <v>0.38230536820581684</v>
      </c>
      <c r="C4778">
        <f t="shared" si="592"/>
        <v>5.2831918641994537</v>
      </c>
      <c r="D4778">
        <v>0.94112979522080142</v>
      </c>
      <c r="E4778" s="19">
        <f t="shared" si="593"/>
        <v>1.2385114172935403</v>
      </c>
      <c r="F4778">
        <v>-0.67264181780046783</v>
      </c>
      <c r="G4778" s="20">
        <v>0.44600000000000001</v>
      </c>
      <c r="H4778">
        <v>0.46300000000000002</v>
      </c>
      <c r="I4778">
        <f t="shared" si="594"/>
        <v>1.186591757935306E-2</v>
      </c>
      <c r="J4778">
        <f t="shared" si="595"/>
        <v>1.1009087155618307E-2</v>
      </c>
      <c r="K4778">
        <v>6</v>
      </c>
      <c r="L4778">
        <v>6</v>
      </c>
      <c r="M4778">
        <f t="shared" si="596"/>
        <v>2.2120060213043243E-2</v>
      </c>
      <c r="N4778">
        <f t="shared" si="597"/>
        <v>2.2208796566412886E-5</v>
      </c>
      <c r="O4778">
        <f t="shared" si="598"/>
        <v>8.1549510638109787E-5</v>
      </c>
      <c r="P4778">
        <f t="shared" si="599"/>
        <v>-0.45878482295474021</v>
      </c>
    </row>
    <row r="4779" spans="1:16" x14ac:dyDescent="0.25">
      <c r="A4779">
        <v>4778</v>
      </c>
      <c r="B4779">
        <v>0.61751152073732718</v>
      </c>
      <c r="C4779">
        <f t="shared" si="592"/>
        <v>3.5388893368199441</v>
      </c>
      <c r="D4779">
        <v>0.6403088473158971</v>
      </c>
      <c r="E4779" s="19">
        <f t="shared" si="593"/>
        <v>3.3885862196056022</v>
      </c>
      <c r="F4779">
        <v>1.4702891348861158</v>
      </c>
      <c r="G4779" s="20">
        <v>0.44600000000000001</v>
      </c>
      <c r="H4779">
        <v>0.46300000000000002</v>
      </c>
      <c r="I4779">
        <f t="shared" si="594"/>
        <v>1.186591757935306E-2</v>
      </c>
      <c r="J4779">
        <f t="shared" si="595"/>
        <v>1.1009087155618307E-2</v>
      </c>
      <c r="K4779">
        <v>6</v>
      </c>
      <c r="L4779">
        <v>6</v>
      </c>
      <c r="M4779">
        <f t="shared" si="596"/>
        <v>1.3372944490443454E-2</v>
      </c>
      <c r="N4779">
        <f t="shared" si="597"/>
        <v>3.3155411815948269E-5</v>
      </c>
      <c r="O4779">
        <f t="shared" si="598"/>
        <v>2.9805940724080323E-5</v>
      </c>
      <c r="P4779">
        <f t="shared" si="599"/>
        <v>-2.1436175242757791</v>
      </c>
    </row>
    <row r="4780" spans="1:16" x14ac:dyDescent="0.25">
      <c r="A4780">
        <v>4779</v>
      </c>
      <c r="B4780">
        <v>4.7456282235175631E-2</v>
      </c>
      <c r="C4780">
        <f t="shared" si="592"/>
        <v>11.205396116226847</v>
      </c>
      <c r="D4780">
        <v>0.22769859920041505</v>
      </c>
      <c r="E4780" s="19">
        <f t="shared" si="593"/>
        <v>6.9063535941786283</v>
      </c>
      <c r="F4780">
        <v>-0.54665974857925903</v>
      </c>
      <c r="G4780" s="20">
        <v>0.44600000000000001</v>
      </c>
      <c r="H4780">
        <v>0.46300000000000002</v>
      </c>
      <c r="I4780">
        <f t="shared" si="594"/>
        <v>1.186591757935306E-2</v>
      </c>
      <c r="J4780">
        <f t="shared" si="595"/>
        <v>1.1009087155618307E-2</v>
      </c>
      <c r="K4780">
        <v>6</v>
      </c>
      <c r="L4780">
        <v>6</v>
      </c>
      <c r="M4780">
        <f t="shared" si="596"/>
        <v>9.3672456010314778E-3</v>
      </c>
      <c r="N4780">
        <f t="shared" si="597"/>
        <v>1.0471145519203882E-5</v>
      </c>
      <c r="O4780">
        <f t="shared" si="598"/>
        <v>1.4624215025007263E-5</v>
      </c>
      <c r="P4780">
        <f t="shared" si="599"/>
        <v>-1.5224852479672286</v>
      </c>
    </row>
    <row r="4781" spans="1:16" x14ac:dyDescent="0.25">
      <c r="A4781">
        <v>4780</v>
      </c>
      <c r="B4781">
        <v>0.87774285103915528</v>
      </c>
      <c r="C4781">
        <f t="shared" si="592"/>
        <v>1.7871478637911768</v>
      </c>
      <c r="D4781">
        <v>5.2522354808191167E-2</v>
      </c>
      <c r="E4781" s="19">
        <f t="shared" si="593"/>
        <v>10.942978102398142</v>
      </c>
      <c r="F4781">
        <v>0.89337845565751195</v>
      </c>
      <c r="G4781" s="20">
        <v>0.44600000000000001</v>
      </c>
      <c r="H4781">
        <v>0.46300000000000002</v>
      </c>
      <c r="I4781">
        <f t="shared" si="594"/>
        <v>1.186591757935306E-2</v>
      </c>
      <c r="J4781">
        <f t="shared" si="595"/>
        <v>1.1009087155618307E-2</v>
      </c>
      <c r="K4781">
        <v>6</v>
      </c>
      <c r="L4781">
        <v>6</v>
      </c>
      <c r="M4781">
        <f t="shared" si="596"/>
        <v>7.4416381223719828E-3</v>
      </c>
      <c r="N4781">
        <f t="shared" si="597"/>
        <v>6.5653959423607811E-5</v>
      </c>
      <c r="O4781">
        <f t="shared" si="598"/>
        <v>9.2296629907233353E-6</v>
      </c>
      <c r="P4781">
        <f t="shared" si="599"/>
        <v>-3.3233112084588443</v>
      </c>
    </row>
    <row r="4782" spans="1:16" x14ac:dyDescent="0.25">
      <c r="A4782">
        <v>4781</v>
      </c>
      <c r="B4782">
        <v>0.94589068269905696</v>
      </c>
      <c r="C4782">
        <f t="shared" si="592"/>
        <v>1.1893953566215005</v>
      </c>
      <c r="D4782">
        <v>0.39069795831171605</v>
      </c>
      <c r="E4782" s="19">
        <f t="shared" si="593"/>
        <v>5.2108127585686166</v>
      </c>
      <c r="F4782">
        <v>-2.2148469724925235E-2</v>
      </c>
      <c r="G4782" s="20">
        <v>0.44600000000000001</v>
      </c>
      <c r="H4782">
        <v>0.46300000000000002</v>
      </c>
      <c r="I4782">
        <f t="shared" si="594"/>
        <v>1.186591757935306E-2</v>
      </c>
      <c r="J4782">
        <f t="shared" si="595"/>
        <v>1.1009087155618307E-2</v>
      </c>
      <c r="K4782">
        <v>6</v>
      </c>
      <c r="L4782">
        <v>6</v>
      </c>
      <c r="M4782">
        <f t="shared" si="596"/>
        <v>1.0784091849905962E-2</v>
      </c>
      <c r="N4782">
        <f t="shared" si="597"/>
        <v>9.8649563982342094E-5</v>
      </c>
      <c r="O4782">
        <f t="shared" si="598"/>
        <v>1.9382772837868037E-5</v>
      </c>
      <c r="P4782">
        <f t="shared" si="599"/>
        <v>-1.5540829310795692</v>
      </c>
    </row>
    <row r="4783" spans="1:16" x14ac:dyDescent="0.25">
      <c r="A4783">
        <v>4782</v>
      </c>
      <c r="B4783">
        <v>0.80639057588427376</v>
      </c>
      <c r="C4783">
        <f t="shared" si="592"/>
        <v>2.2991576808035439</v>
      </c>
      <c r="D4783">
        <v>0.71703238013855408</v>
      </c>
      <c r="E4783" s="19">
        <f t="shared" si="593"/>
        <v>2.8893993420078883</v>
      </c>
      <c r="F4783">
        <v>-2.5470217224210501</v>
      </c>
      <c r="G4783" s="20">
        <v>0.44600000000000001</v>
      </c>
      <c r="H4783">
        <v>0.46300000000000002</v>
      </c>
      <c r="I4783">
        <f t="shared" si="594"/>
        <v>1.186591757935306E-2</v>
      </c>
      <c r="J4783">
        <f t="shared" si="595"/>
        <v>1.1009087155618307E-2</v>
      </c>
      <c r="K4783">
        <v>6</v>
      </c>
      <c r="L4783">
        <v>6</v>
      </c>
      <c r="M4783">
        <f t="shared" si="596"/>
        <v>1.4482132856660989E-2</v>
      </c>
      <c r="N4783">
        <f t="shared" si="597"/>
        <v>5.1033182418495942E-5</v>
      </c>
      <c r="O4783">
        <f t="shared" si="598"/>
        <v>3.4955362012996626E-5</v>
      </c>
      <c r="P4783">
        <f t="shared" si="599"/>
        <v>0.45701379878281007</v>
      </c>
    </row>
    <row r="4784" spans="1:16" x14ac:dyDescent="0.25">
      <c r="A4784">
        <v>4783</v>
      </c>
      <c r="B4784">
        <v>0.30506302072206792</v>
      </c>
      <c r="C4784">
        <f t="shared" si="592"/>
        <v>6.0118968850480456</v>
      </c>
      <c r="D4784">
        <v>0.87911618396557512</v>
      </c>
      <c r="E4784" s="19">
        <f t="shared" si="593"/>
        <v>1.7765649833970765</v>
      </c>
      <c r="F4784">
        <v>1.9775825421675108E-2</v>
      </c>
      <c r="G4784" s="20">
        <v>0.44600000000000001</v>
      </c>
      <c r="H4784">
        <v>0.46300000000000002</v>
      </c>
      <c r="I4784">
        <f t="shared" si="594"/>
        <v>1.186591757935306E-2</v>
      </c>
      <c r="J4784">
        <f t="shared" si="595"/>
        <v>1.1009087155618307E-2</v>
      </c>
      <c r="K4784">
        <v>6</v>
      </c>
      <c r="L4784">
        <v>6</v>
      </c>
      <c r="M4784">
        <f t="shared" si="596"/>
        <v>1.8469101293688308E-2</v>
      </c>
      <c r="N4784">
        <f t="shared" si="597"/>
        <v>1.951685725434654E-5</v>
      </c>
      <c r="O4784">
        <f t="shared" si="598"/>
        <v>5.6851283766086524E-5</v>
      </c>
      <c r="P4784">
        <f t="shared" si="599"/>
        <v>-0.92981344489823925</v>
      </c>
    </row>
    <row r="4785" spans="1:16" x14ac:dyDescent="0.25">
      <c r="A4785">
        <v>4784</v>
      </c>
      <c r="B4785">
        <v>0.24378185369426558</v>
      </c>
      <c r="C4785">
        <f t="shared" si="592"/>
        <v>6.7017651665791789</v>
      </c>
      <c r="D4785">
        <v>0.97897274697103798</v>
      </c>
      <c r="E4785" s="19">
        <f t="shared" si="593"/>
        <v>0.76892781687919676</v>
      </c>
      <c r="F4785">
        <v>-0.46424020183621906</v>
      </c>
      <c r="G4785" s="20">
        <v>0.44600000000000001</v>
      </c>
      <c r="H4785">
        <v>0.46300000000000002</v>
      </c>
      <c r="I4785">
        <f t="shared" si="594"/>
        <v>1.186591757935306E-2</v>
      </c>
      <c r="J4785">
        <f t="shared" si="595"/>
        <v>1.1009087155618307E-2</v>
      </c>
      <c r="K4785">
        <v>6</v>
      </c>
      <c r="L4785">
        <v>6</v>
      </c>
      <c r="M4785">
        <f t="shared" si="596"/>
        <v>2.8073303828796008E-2</v>
      </c>
      <c r="N4785">
        <f t="shared" si="597"/>
        <v>1.750782523960392E-5</v>
      </c>
      <c r="O4785">
        <f t="shared" si="598"/>
        <v>1.3135173131064879E-4</v>
      </c>
      <c r="P4785">
        <f t="shared" si="599"/>
        <v>-0.40379634443370305</v>
      </c>
    </row>
    <row r="4786" spans="1:16" x14ac:dyDescent="0.25">
      <c r="A4786">
        <v>4785</v>
      </c>
      <c r="B4786">
        <v>0.59733878597369305</v>
      </c>
      <c r="C4786">
        <f t="shared" si="592"/>
        <v>3.6733234962135715</v>
      </c>
      <c r="D4786">
        <v>0.39338358714560379</v>
      </c>
      <c r="E4786" s="19">
        <f t="shared" si="593"/>
        <v>5.1878851839890165</v>
      </c>
      <c r="F4786">
        <v>-1.6503054212080315</v>
      </c>
      <c r="G4786" s="20">
        <v>0.44600000000000001</v>
      </c>
      <c r="H4786">
        <v>0.46300000000000002</v>
      </c>
      <c r="I4786">
        <f t="shared" si="594"/>
        <v>1.186591757935306E-2</v>
      </c>
      <c r="J4786">
        <f t="shared" si="595"/>
        <v>1.1009087155618307E-2</v>
      </c>
      <c r="K4786">
        <v>6</v>
      </c>
      <c r="L4786">
        <v>6</v>
      </c>
      <c r="M4786">
        <f t="shared" si="596"/>
        <v>1.0807895431041742E-2</v>
      </c>
      <c r="N4786">
        <f t="shared" si="597"/>
        <v>3.1942009315073784E-5</v>
      </c>
      <c r="O4786">
        <f t="shared" si="598"/>
        <v>1.9468433941388831E-5</v>
      </c>
      <c r="P4786">
        <f t="shared" si="599"/>
        <v>-0.47808868618502387</v>
      </c>
    </row>
    <row r="4787" spans="1:16" x14ac:dyDescent="0.25">
      <c r="A4787">
        <v>4786</v>
      </c>
      <c r="B4787">
        <v>0.10513626514481032</v>
      </c>
      <c r="C4787">
        <f t="shared" si="592"/>
        <v>9.1001320516351729</v>
      </c>
      <c r="D4787">
        <v>9.1738639484847562E-2</v>
      </c>
      <c r="E4787" s="19">
        <f t="shared" si="593"/>
        <v>9.4695473904771053</v>
      </c>
      <c r="F4787">
        <v>-7.8375705925282091E-2</v>
      </c>
      <c r="G4787" s="20">
        <v>0.44600000000000001</v>
      </c>
      <c r="H4787">
        <v>0.46300000000000002</v>
      </c>
      <c r="I4787">
        <f t="shared" si="594"/>
        <v>1.186591757935306E-2</v>
      </c>
      <c r="J4787">
        <f t="shared" si="595"/>
        <v>1.1009087155618307E-2</v>
      </c>
      <c r="K4787">
        <v>6</v>
      </c>
      <c r="L4787">
        <v>6</v>
      </c>
      <c r="M4787">
        <f t="shared" si="596"/>
        <v>7.99966316985125E-3</v>
      </c>
      <c r="N4787">
        <f t="shared" si="597"/>
        <v>1.2893585792774299E-5</v>
      </c>
      <c r="O4787">
        <f t="shared" si="598"/>
        <v>1.0665768471845759E-5</v>
      </c>
      <c r="P4787">
        <f t="shared" si="599"/>
        <v>-2.0775349922361523</v>
      </c>
    </row>
    <row r="4788" spans="1:16" x14ac:dyDescent="0.25">
      <c r="A4788">
        <v>4787</v>
      </c>
      <c r="B4788">
        <v>0.14343699453718681</v>
      </c>
      <c r="C4788">
        <f t="shared" si="592"/>
        <v>8.2411425809732801</v>
      </c>
      <c r="D4788">
        <v>0.42124698629718926</v>
      </c>
      <c r="E4788" s="19">
        <f t="shared" si="593"/>
        <v>4.9562162223859536</v>
      </c>
      <c r="F4788">
        <v>0.18195578377344646</v>
      </c>
      <c r="G4788" s="20">
        <v>0.44600000000000001</v>
      </c>
      <c r="H4788">
        <v>0.46300000000000002</v>
      </c>
      <c r="I4788">
        <f t="shared" si="594"/>
        <v>1.186591757935306E-2</v>
      </c>
      <c r="J4788">
        <f t="shared" si="595"/>
        <v>1.1009087155618307E-2</v>
      </c>
      <c r="K4788">
        <v>6</v>
      </c>
      <c r="L4788">
        <v>6</v>
      </c>
      <c r="M4788">
        <f t="shared" si="596"/>
        <v>1.105760799540486E-2</v>
      </c>
      <c r="N4788">
        <f t="shared" si="597"/>
        <v>1.4237507988786215E-5</v>
      </c>
      <c r="O4788">
        <f t="shared" si="598"/>
        <v>2.0378449096673583E-5</v>
      </c>
      <c r="P4788">
        <f t="shared" si="599"/>
        <v>-1.6342180706823581</v>
      </c>
    </row>
    <row r="4789" spans="1:16" x14ac:dyDescent="0.25">
      <c r="A4789">
        <v>4788</v>
      </c>
      <c r="B4789">
        <v>4.2023987548448133E-2</v>
      </c>
      <c r="C4789">
        <f t="shared" si="592"/>
        <v>11.517983069901364</v>
      </c>
      <c r="D4789">
        <v>0.91033661915952024</v>
      </c>
      <c r="E4789" s="19">
        <f t="shared" si="593"/>
        <v>1.5235468808723944</v>
      </c>
      <c r="F4789">
        <v>-1.0032408681581728</v>
      </c>
      <c r="G4789" s="20">
        <v>0.44600000000000001</v>
      </c>
      <c r="H4789">
        <v>0.46300000000000002</v>
      </c>
      <c r="I4789">
        <f t="shared" si="594"/>
        <v>1.186591757935306E-2</v>
      </c>
      <c r="J4789">
        <f t="shared" si="595"/>
        <v>1.1009087155618307E-2</v>
      </c>
      <c r="K4789">
        <v>6</v>
      </c>
      <c r="L4789">
        <v>6</v>
      </c>
      <c r="M4789">
        <f t="shared" si="596"/>
        <v>1.9943822527446104E-2</v>
      </c>
      <c r="N4789">
        <f t="shared" si="597"/>
        <v>1.0186968727185159E-5</v>
      </c>
      <c r="O4789">
        <f t="shared" si="598"/>
        <v>6.6292676167711118E-5</v>
      </c>
      <c r="P4789">
        <f t="shared" si="599"/>
        <v>-0.41247827991073521</v>
      </c>
    </row>
    <row r="4790" spans="1:16" x14ac:dyDescent="0.25">
      <c r="A4790">
        <v>4789</v>
      </c>
      <c r="B4790">
        <v>0.70973845637379074</v>
      </c>
      <c r="C4790">
        <f t="shared" si="592"/>
        <v>2.9367382578775305</v>
      </c>
      <c r="D4790">
        <v>0.25601977599414044</v>
      </c>
      <c r="E4790" s="19">
        <f t="shared" si="593"/>
        <v>6.5535006569031617</v>
      </c>
      <c r="F4790">
        <v>-0.60370894061634317</v>
      </c>
      <c r="G4790" s="20">
        <v>0.44600000000000001</v>
      </c>
      <c r="H4790">
        <v>0.46300000000000002</v>
      </c>
      <c r="I4790">
        <f t="shared" si="594"/>
        <v>1.186591757935306E-2</v>
      </c>
      <c r="J4790">
        <f t="shared" si="595"/>
        <v>1.1009087155618307E-2</v>
      </c>
      <c r="K4790">
        <v>6</v>
      </c>
      <c r="L4790">
        <v>6</v>
      </c>
      <c r="M4790">
        <f t="shared" si="596"/>
        <v>9.616114778074298E-3</v>
      </c>
      <c r="N4790">
        <f t="shared" si="597"/>
        <v>3.9953623043728001E-5</v>
      </c>
      <c r="O4790">
        <f t="shared" si="598"/>
        <v>1.5411610570849819E-5</v>
      </c>
      <c r="P4790">
        <f t="shared" si="599"/>
        <v>-1.3007263118376919</v>
      </c>
    </row>
    <row r="4791" spans="1:16" x14ac:dyDescent="0.25">
      <c r="A4791">
        <v>4790</v>
      </c>
      <c r="B4791">
        <v>0.90496536149174478</v>
      </c>
      <c r="C4791">
        <f t="shared" si="592"/>
        <v>1.5690599223522697</v>
      </c>
      <c r="D4791">
        <v>0.54341257972960599</v>
      </c>
      <c r="E4791" s="19">
        <f t="shared" si="593"/>
        <v>4.0418072377196683</v>
      </c>
      <c r="F4791">
        <v>-1.1228939911234193</v>
      </c>
      <c r="G4791" s="20">
        <v>0.44600000000000001</v>
      </c>
      <c r="H4791">
        <v>0.46300000000000002</v>
      </c>
      <c r="I4791">
        <f t="shared" si="594"/>
        <v>1.186591757935306E-2</v>
      </c>
      <c r="J4791">
        <f t="shared" si="595"/>
        <v>1.1009087155618307E-2</v>
      </c>
      <c r="K4791">
        <v>6</v>
      </c>
      <c r="L4791">
        <v>6</v>
      </c>
      <c r="M4791">
        <f t="shared" si="596"/>
        <v>1.2244710269852393E-2</v>
      </c>
      <c r="N4791">
        <f t="shared" si="597"/>
        <v>7.4779383286670167E-5</v>
      </c>
      <c r="O4791">
        <f t="shared" si="598"/>
        <v>2.4988821598771444E-5</v>
      </c>
      <c r="P4791">
        <f t="shared" si="599"/>
        <v>-0.47237391319239613</v>
      </c>
    </row>
    <row r="4792" spans="1:16" x14ac:dyDescent="0.25">
      <c r="A4792">
        <v>4791</v>
      </c>
      <c r="B4792">
        <v>0.35856196783349104</v>
      </c>
      <c r="C4792">
        <f t="shared" si="592"/>
        <v>5.4943851004432105</v>
      </c>
      <c r="D4792">
        <v>0.91817987609485152</v>
      </c>
      <c r="E4792" s="19">
        <f t="shared" si="593"/>
        <v>1.4552108467316283</v>
      </c>
      <c r="F4792">
        <v>2.2824679035693407</v>
      </c>
      <c r="G4792" s="20">
        <v>0.44600000000000001</v>
      </c>
      <c r="H4792">
        <v>0.46300000000000002</v>
      </c>
      <c r="I4792">
        <f t="shared" si="594"/>
        <v>1.186591757935306E-2</v>
      </c>
      <c r="J4792">
        <f t="shared" si="595"/>
        <v>1.1009087155618307E-2</v>
      </c>
      <c r="K4792">
        <v>6</v>
      </c>
      <c r="L4792">
        <v>6</v>
      </c>
      <c r="M4792">
        <f t="shared" si="596"/>
        <v>2.0406726809316031E-2</v>
      </c>
      <c r="N4792">
        <f t="shared" si="597"/>
        <v>2.1355134594382272E-5</v>
      </c>
      <c r="O4792">
        <f t="shared" si="598"/>
        <v>6.9405749845009602E-5</v>
      </c>
      <c r="P4792">
        <f t="shared" si="599"/>
        <v>-1.8986254546534242</v>
      </c>
    </row>
    <row r="4793" spans="1:16" x14ac:dyDescent="0.25">
      <c r="A4793">
        <v>4792</v>
      </c>
      <c r="B4793">
        <v>0.47697378460036011</v>
      </c>
      <c r="C4793">
        <f t="shared" si="592"/>
        <v>4.5217864793502027</v>
      </c>
      <c r="D4793">
        <v>0.95187231055635246</v>
      </c>
      <c r="E4793" s="19">
        <f t="shared" si="593"/>
        <v>1.1249416092980105</v>
      </c>
      <c r="F4793">
        <v>-1.1095835361629725E-3</v>
      </c>
      <c r="G4793" s="20">
        <v>0.44600000000000001</v>
      </c>
      <c r="H4793">
        <v>0.46300000000000002</v>
      </c>
      <c r="I4793">
        <f t="shared" si="594"/>
        <v>1.186591757935306E-2</v>
      </c>
      <c r="J4793">
        <f t="shared" si="595"/>
        <v>1.1009087155618307E-2</v>
      </c>
      <c r="K4793">
        <v>6</v>
      </c>
      <c r="L4793">
        <v>6</v>
      </c>
      <c r="M4793">
        <f t="shared" si="596"/>
        <v>2.3209795915755463E-2</v>
      </c>
      <c r="N4793">
        <f t="shared" si="597"/>
        <v>2.594844623229413E-5</v>
      </c>
      <c r="O4793">
        <f t="shared" si="598"/>
        <v>8.9782437741836514E-5</v>
      </c>
      <c r="P4793">
        <f t="shared" si="599"/>
        <v>-0.73193505672176229</v>
      </c>
    </row>
    <row r="4794" spans="1:16" x14ac:dyDescent="0.25">
      <c r="A4794">
        <v>4793</v>
      </c>
      <c r="B4794">
        <v>0.39259010589922788</v>
      </c>
      <c r="C4794">
        <f t="shared" si="592"/>
        <v>5.1946476807408661</v>
      </c>
      <c r="D4794">
        <v>0.27079073458052311</v>
      </c>
      <c r="E4794" s="19">
        <f t="shared" si="593"/>
        <v>6.3821314995135845</v>
      </c>
      <c r="F4794">
        <v>-1.4230272427084856</v>
      </c>
      <c r="G4794" s="20">
        <v>0.44600000000000001</v>
      </c>
      <c r="H4794">
        <v>0.46300000000000002</v>
      </c>
      <c r="I4794">
        <f t="shared" si="594"/>
        <v>1.186591757935306E-2</v>
      </c>
      <c r="J4794">
        <f t="shared" si="595"/>
        <v>1.1009087155618307E-2</v>
      </c>
      <c r="K4794">
        <v>6</v>
      </c>
      <c r="L4794">
        <v>6</v>
      </c>
      <c r="M4794">
        <f t="shared" si="596"/>
        <v>9.7443626381881025E-3</v>
      </c>
      <c r="N4794">
        <f t="shared" si="597"/>
        <v>2.2587351548084028E-5</v>
      </c>
      <c r="O4794">
        <f t="shared" si="598"/>
        <v>1.5825433870752698E-5</v>
      </c>
      <c r="P4794">
        <f t="shared" si="599"/>
        <v>-0.83949613785661736</v>
      </c>
    </row>
    <row r="4795" spans="1:16" x14ac:dyDescent="0.25">
      <c r="A4795">
        <v>4794</v>
      </c>
      <c r="B4795">
        <v>0.20764793847468491</v>
      </c>
      <c r="C4795">
        <f t="shared" si="592"/>
        <v>7.1792360158328465</v>
      </c>
      <c r="D4795">
        <v>0.87188329721976376</v>
      </c>
      <c r="E4795" s="19">
        <f t="shared" si="593"/>
        <v>1.8318858112338166</v>
      </c>
      <c r="F4795">
        <v>-0.20455900084925815</v>
      </c>
      <c r="G4795" s="20">
        <v>0.44600000000000001</v>
      </c>
      <c r="H4795">
        <v>0.46300000000000002</v>
      </c>
      <c r="I4795">
        <f t="shared" si="594"/>
        <v>1.186591757935306E-2</v>
      </c>
      <c r="J4795">
        <f t="shared" si="595"/>
        <v>1.1009087155618307E-2</v>
      </c>
      <c r="K4795">
        <v>6</v>
      </c>
      <c r="L4795">
        <v>6</v>
      </c>
      <c r="M4795">
        <f t="shared" si="596"/>
        <v>1.8188090757864414E-2</v>
      </c>
      <c r="N4795">
        <f t="shared" si="597"/>
        <v>1.6343428893348861E-5</v>
      </c>
      <c r="O4795">
        <f t="shared" si="598"/>
        <v>5.5134440902718833E-5</v>
      </c>
      <c r="P4795">
        <f t="shared" si="599"/>
        <v>-0.83959139001863559</v>
      </c>
    </row>
    <row r="4796" spans="1:16" x14ac:dyDescent="0.25">
      <c r="A4796">
        <v>4795</v>
      </c>
      <c r="B4796">
        <v>0.45310831019013031</v>
      </c>
      <c r="C4796">
        <f t="shared" si="592"/>
        <v>4.7036343519265431</v>
      </c>
      <c r="D4796">
        <v>0.44138920255134739</v>
      </c>
      <c r="E4796" s="19">
        <f t="shared" si="593"/>
        <v>4.7951448294453343</v>
      </c>
      <c r="F4796">
        <v>-0.12112423064536415</v>
      </c>
      <c r="G4796" s="20">
        <v>0.44600000000000001</v>
      </c>
      <c r="H4796">
        <v>0.46300000000000002</v>
      </c>
      <c r="I4796">
        <f t="shared" si="594"/>
        <v>1.186591757935306E-2</v>
      </c>
      <c r="J4796">
        <f t="shared" si="595"/>
        <v>1.1009087155618307E-2</v>
      </c>
      <c r="K4796">
        <v>6</v>
      </c>
      <c r="L4796">
        <v>6</v>
      </c>
      <c r="M4796">
        <f t="shared" si="596"/>
        <v>1.1241789466103339E-2</v>
      </c>
      <c r="N4796">
        <f t="shared" si="597"/>
        <v>2.4945249684486041E-5</v>
      </c>
      <c r="O4796">
        <f t="shared" si="598"/>
        <v>2.1062971733365333E-5</v>
      </c>
      <c r="P4796">
        <f t="shared" si="599"/>
        <v>-1.4391322785905918</v>
      </c>
    </row>
    <row r="4797" spans="1:16" x14ac:dyDescent="0.25">
      <c r="A4797">
        <v>4796</v>
      </c>
      <c r="B4797">
        <v>1.5533921323282572E-2</v>
      </c>
      <c r="C4797">
        <f t="shared" si="592"/>
        <v>14.011912786309018</v>
      </c>
      <c r="D4797">
        <v>0.97549363689077428</v>
      </c>
      <c r="E4797" s="19">
        <f t="shared" si="593"/>
        <v>0.82375285173555035</v>
      </c>
      <c r="F4797">
        <v>0.96390522230649367</v>
      </c>
      <c r="G4797" s="20">
        <v>0.44600000000000001</v>
      </c>
      <c r="H4797">
        <v>0.46300000000000002</v>
      </c>
      <c r="I4797">
        <f t="shared" si="594"/>
        <v>1.186591757935306E-2</v>
      </c>
      <c r="J4797">
        <f t="shared" si="595"/>
        <v>1.1009087155618307E-2</v>
      </c>
      <c r="K4797">
        <v>6</v>
      </c>
      <c r="L4797">
        <v>6</v>
      </c>
      <c r="M4797">
        <f t="shared" si="596"/>
        <v>2.7123007655462435E-2</v>
      </c>
      <c r="N4797">
        <f t="shared" si="597"/>
        <v>8.3738269801378735E-6</v>
      </c>
      <c r="O4797">
        <f t="shared" si="598"/>
        <v>1.2260959071304565E-4</v>
      </c>
      <c r="P4797">
        <f t="shared" si="599"/>
        <v>-1.0335026855615856</v>
      </c>
    </row>
    <row r="4798" spans="1:16" x14ac:dyDescent="0.25">
      <c r="A4798">
        <v>4797</v>
      </c>
      <c r="B4798">
        <v>0.81984923856318859</v>
      </c>
      <c r="C4798">
        <f t="shared" si="592"/>
        <v>2.2068270202885811</v>
      </c>
      <c r="D4798">
        <v>6.2776573992126231E-2</v>
      </c>
      <c r="E4798" s="19">
        <f t="shared" si="593"/>
        <v>10.477738675173606</v>
      </c>
      <c r="F4798">
        <v>0.83243435256008524</v>
      </c>
      <c r="G4798" s="20">
        <v>0.44600000000000001</v>
      </c>
      <c r="H4798">
        <v>0.46300000000000002</v>
      </c>
      <c r="I4798">
        <f t="shared" si="594"/>
        <v>1.186591757935306E-2</v>
      </c>
      <c r="J4798">
        <f t="shared" si="595"/>
        <v>1.1009087155618307E-2</v>
      </c>
      <c r="K4798">
        <v>6</v>
      </c>
      <c r="L4798">
        <v>6</v>
      </c>
      <c r="M4798">
        <f t="shared" si="596"/>
        <v>7.6050580047214156E-3</v>
      </c>
      <c r="N4798">
        <f t="shared" si="597"/>
        <v>5.3168341811398491E-5</v>
      </c>
      <c r="O4798">
        <f t="shared" si="598"/>
        <v>9.639484542529547E-6</v>
      </c>
      <c r="P4798">
        <f t="shared" si="599"/>
        <v>-3.1028241786482211</v>
      </c>
    </row>
    <row r="4799" spans="1:16" x14ac:dyDescent="0.25">
      <c r="A4799">
        <v>4798</v>
      </c>
      <c r="B4799">
        <v>0.26755577257606739</v>
      </c>
      <c r="C4799">
        <f t="shared" si="592"/>
        <v>6.4189967337657405</v>
      </c>
      <c r="D4799">
        <v>0.97967467268898589</v>
      </c>
      <c r="E4799" s="19">
        <f t="shared" si="593"/>
        <v>0.75733157240145288</v>
      </c>
      <c r="F4799">
        <v>-0.12929831427754834</v>
      </c>
      <c r="G4799" s="20">
        <v>0.44600000000000001</v>
      </c>
      <c r="H4799">
        <v>0.46300000000000002</v>
      </c>
      <c r="I4799">
        <f t="shared" si="594"/>
        <v>1.186591757935306E-2</v>
      </c>
      <c r="J4799">
        <f t="shared" si="595"/>
        <v>1.1009087155618307E-2</v>
      </c>
      <c r="K4799">
        <v>6</v>
      </c>
      <c r="L4799">
        <v>6</v>
      </c>
      <c r="M4799">
        <f t="shared" si="596"/>
        <v>2.8287416228617031E-2</v>
      </c>
      <c r="N4799">
        <f t="shared" si="597"/>
        <v>1.8279076653229431E-5</v>
      </c>
      <c r="O4799">
        <f t="shared" si="598"/>
        <v>1.333629861485044E-4</v>
      </c>
      <c r="P4799">
        <f t="shared" si="599"/>
        <v>-0.54468676929828508</v>
      </c>
    </row>
    <row r="4800" spans="1:16" x14ac:dyDescent="0.25">
      <c r="A4800">
        <v>4799</v>
      </c>
      <c r="B4800">
        <v>0.83645130771813103</v>
      </c>
      <c r="C4800">
        <f t="shared" si="592"/>
        <v>2.0907473522796987</v>
      </c>
      <c r="D4800">
        <v>0.44990386669515059</v>
      </c>
      <c r="E4800" s="19">
        <f t="shared" si="593"/>
        <v>4.7285043277844947</v>
      </c>
      <c r="F4800">
        <v>0.69662519308621995</v>
      </c>
      <c r="G4800" s="20">
        <v>0.44600000000000001</v>
      </c>
      <c r="H4800">
        <v>0.46300000000000002</v>
      </c>
      <c r="I4800">
        <f t="shared" si="594"/>
        <v>1.186591757935306E-2</v>
      </c>
      <c r="J4800">
        <f t="shared" si="595"/>
        <v>1.1009087155618307E-2</v>
      </c>
      <c r="K4800">
        <v>6</v>
      </c>
      <c r="L4800">
        <v>6</v>
      </c>
      <c r="M4800">
        <f t="shared" si="596"/>
        <v>1.1320729585007112E-2</v>
      </c>
      <c r="N4800">
        <f t="shared" si="597"/>
        <v>5.6120283115698309E-5</v>
      </c>
      <c r="O4800">
        <f t="shared" si="598"/>
        <v>2.135981972280922E-5</v>
      </c>
      <c r="P4800">
        <f t="shared" si="599"/>
        <v>-2.043321380440994</v>
      </c>
    </row>
    <row r="4801" spans="1:16" x14ac:dyDescent="0.25">
      <c r="A4801">
        <v>4800</v>
      </c>
      <c r="B4801">
        <v>0.41270180364391001</v>
      </c>
      <c r="C4801">
        <f t="shared" si="592"/>
        <v>5.0261116993769361</v>
      </c>
      <c r="D4801">
        <v>0.6046327097384564</v>
      </c>
      <c r="E4801" s="19">
        <f t="shared" si="593"/>
        <v>3.6245387839438137</v>
      </c>
      <c r="F4801">
        <v>1.0206008482782636</v>
      </c>
      <c r="G4801" s="20">
        <v>0.44600000000000001</v>
      </c>
      <c r="H4801">
        <v>0.46300000000000002</v>
      </c>
      <c r="I4801">
        <f t="shared" si="594"/>
        <v>1.186591757935306E-2</v>
      </c>
      <c r="J4801">
        <f t="shared" si="595"/>
        <v>1.1009087155618307E-2</v>
      </c>
      <c r="K4801">
        <v>6</v>
      </c>
      <c r="L4801">
        <v>6</v>
      </c>
      <c r="M4801">
        <f t="shared" si="596"/>
        <v>1.2930339755117624E-2</v>
      </c>
      <c r="N4801">
        <f t="shared" si="597"/>
        <v>2.3344752435143572E-5</v>
      </c>
      <c r="O4801">
        <f t="shared" si="598"/>
        <v>2.7865614363795885E-5</v>
      </c>
      <c r="P4801">
        <f t="shared" si="599"/>
        <v>-1.8795766350391421</v>
      </c>
    </row>
    <row r="4802" spans="1:16" x14ac:dyDescent="0.25">
      <c r="A4802">
        <v>4801</v>
      </c>
      <c r="B4802">
        <v>0.27799310281685841</v>
      </c>
      <c r="C4802">
        <f t="shared" si="592"/>
        <v>6.3013224645058896</v>
      </c>
      <c r="D4802">
        <v>0.26013977477340006</v>
      </c>
      <c r="E4802" s="19">
        <f t="shared" si="593"/>
        <v>6.5049030722455239</v>
      </c>
      <c r="F4802">
        <v>0.3425247996347025</v>
      </c>
      <c r="G4802" s="20">
        <v>0.44600000000000001</v>
      </c>
      <c r="H4802">
        <v>0.46300000000000002</v>
      </c>
      <c r="I4802">
        <f t="shared" si="594"/>
        <v>1.186591757935306E-2</v>
      </c>
      <c r="J4802">
        <f t="shared" si="595"/>
        <v>1.1009087155618307E-2</v>
      </c>
      <c r="K4802">
        <v>6</v>
      </c>
      <c r="L4802">
        <v>6</v>
      </c>
      <c r="M4802">
        <f t="shared" si="596"/>
        <v>9.6519685306251015E-3</v>
      </c>
      <c r="N4802">
        <f t="shared" si="597"/>
        <v>1.8620429916775236E-5</v>
      </c>
      <c r="O4802">
        <f t="shared" si="598"/>
        <v>1.5526749419362881E-5</v>
      </c>
      <c r="P4802">
        <f t="shared" si="599"/>
        <v>-1.9686723742958134</v>
      </c>
    </row>
    <row r="4803" spans="1:16" x14ac:dyDescent="0.25">
      <c r="A4803">
        <v>4802</v>
      </c>
      <c r="B4803">
        <v>7.1108127079073463E-2</v>
      </c>
      <c r="C4803">
        <f t="shared" ref="C4803:C4866" si="600">CHIINV(B4803,6-1)</f>
        <v>10.149509141255228</v>
      </c>
      <c r="D4803">
        <v>0.98678548539689326</v>
      </c>
      <c r="E4803" s="19">
        <f t="shared" ref="E4803:E4866" si="601">CHIINV(D4803,6-1)</f>
        <v>0.62592546000983496</v>
      </c>
      <c r="F4803">
        <v>-0.50562903197715059</v>
      </c>
      <c r="G4803" s="20">
        <v>0.44600000000000001</v>
      </c>
      <c r="H4803">
        <v>0.46300000000000002</v>
      </c>
      <c r="I4803">
        <f t="shared" ref="I4803:I4866" si="602">SQRT(0.0001408)</f>
        <v>1.186591757935306E-2</v>
      </c>
      <c r="J4803">
        <f t="shared" ref="J4803:J4866" si="603">SQRT(0.0001212)</f>
        <v>1.1009087155618307E-2</v>
      </c>
      <c r="K4803">
        <v>6</v>
      </c>
      <c r="L4803">
        <v>6</v>
      </c>
      <c r="M4803">
        <f t="shared" ref="M4803:M4866" si="604">SQRT((L4803-1)*J4803^2/E4803)</f>
        <v>3.1115372424906081E-2</v>
      </c>
      <c r="N4803">
        <f t="shared" ref="N4803:N4866" si="605">((K4803-1)*I4803^2)/(K4803*C4803)</f>
        <v>1.1560493389419448E-5</v>
      </c>
      <c r="O4803">
        <f t="shared" ref="O4803:O4866" si="606">((L4803-1)*J4803^2)/(L4803*E4803)</f>
        <v>1.613610668567676E-4</v>
      </c>
      <c r="P4803">
        <f t="shared" ref="P4803:P4866" si="607">(G4803-H4803-F4803*SQRT(N4803+O4803))/M4803</f>
        <v>-0.33266502985574958</v>
      </c>
    </row>
    <row r="4804" spans="1:16" x14ac:dyDescent="0.25">
      <c r="A4804">
        <v>4803</v>
      </c>
      <c r="B4804">
        <v>0.51066621906186105</v>
      </c>
      <c r="C4804">
        <f t="shared" si="600"/>
        <v>4.2740853521028939</v>
      </c>
      <c r="D4804">
        <v>7.0589312417981512E-2</v>
      </c>
      <c r="E4804" s="19">
        <f t="shared" si="601"/>
        <v>10.168872212516037</v>
      </c>
      <c r="F4804">
        <v>-1.450293893867638</v>
      </c>
      <c r="G4804" s="20">
        <v>0.44600000000000001</v>
      </c>
      <c r="H4804">
        <v>0.46300000000000002</v>
      </c>
      <c r="I4804">
        <f t="shared" si="602"/>
        <v>1.186591757935306E-2</v>
      </c>
      <c r="J4804">
        <f t="shared" si="603"/>
        <v>1.1009087155618307E-2</v>
      </c>
      <c r="K4804">
        <v>6</v>
      </c>
      <c r="L4804">
        <v>6</v>
      </c>
      <c r="M4804">
        <f t="shared" si="604"/>
        <v>7.7196910040841825E-3</v>
      </c>
      <c r="N4804">
        <f t="shared" si="605"/>
        <v>2.7452267249554132E-5</v>
      </c>
      <c r="O4804">
        <f t="shared" si="606"/>
        <v>9.9322715330897081E-6</v>
      </c>
      <c r="P4804">
        <f t="shared" si="607"/>
        <v>-1.053472600022695</v>
      </c>
    </row>
    <row r="4805" spans="1:16" x14ac:dyDescent="0.25">
      <c r="A4805">
        <v>4804</v>
      </c>
      <c r="B4805">
        <v>0.27777947325052643</v>
      </c>
      <c r="C4805">
        <f t="shared" si="600"/>
        <v>6.3036947924853575</v>
      </c>
      <c r="D4805">
        <v>0.49818414868617816</v>
      </c>
      <c r="E4805" s="19">
        <f t="shared" si="601"/>
        <v>4.3647248089899184</v>
      </c>
      <c r="F4805">
        <v>-0.69730731411254965</v>
      </c>
      <c r="G4805" s="20">
        <v>0.44600000000000001</v>
      </c>
      <c r="H4805">
        <v>0.46300000000000002</v>
      </c>
      <c r="I4805">
        <f t="shared" si="602"/>
        <v>1.186591757935306E-2</v>
      </c>
      <c r="J4805">
        <f t="shared" si="603"/>
        <v>1.1009087155618307E-2</v>
      </c>
      <c r="K4805">
        <v>6</v>
      </c>
      <c r="L4805">
        <v>6</v>
      </c>
      <c r="M4805">
        <f t="shared" si="604"/>
        <v>1.178305428562971E-2</v>
      </c>
      <c r="N4805">
        <f t="shared" si="605"/>
        <v>1.8613422317528211E-5</v>
      </c>
      <c r="O4805">
        <f t="shared" si="606"/>
        <v>2.3140061383016117E-5</v>
      </c>
      <c r="P4805">
        <f t="shared" si="607"/>
        <v>-1.0603544305391615</v>
      </c>
    </row>
    <row r="4806" spans="1:16" x14ac:dyDescent="0.25">
      <c r="A4806">
        <v>4805</v>
      </c>
      <c r="B4806">
        <v>0.5918454542680136</v>
      </c>
      <c r="C4806">
        <f t="shared" si="600"/>
        <v>3.7102089446539139</v>
      </c>
      <c r="D4806">
        <v>0.26758629108554338</v>
      </c>
      <c r="E4806" s="19">
        <f t="shared" si="601"/>
        <v>6.4186472548369977</v>
      </c>
      <c r="F4806">
        <v>-0.37647396311513148</v>
      </c>
      <c r="G4806" s="20">
        <v>0.44600000000000001</v>
      </c>
      <c r="H4806">
        <v>0.46300000000000002</v>
      </c>
      <c r="I4806">
        <f t="shared" si="602"/>
        <v>1.186591757935306E-2</v>
      </c>
      <c r="J4806">
        <f t="shared" si="603"/>
        <v>1.1009087155618307E-2</v>
      </c>
      <c r="K4806">
        <v>6</v>
      </c>
      <c r="L4806">
        <v>6</v>
      </c>
      <c r="M4806">
        <f t="shared" si="604"/>
        <v>9.7166052103144947E-3</v>
      </c>
      <c r="N4806">
        <f t="shared" si="605"/>
        <v>3.1624454332255432E-5</v>
      </c>
      <c r="O4806">
        <f t="shared" si="606"/>
        <v>1.5735402802185132E-5</v>
      </c>
      <c r="P4806">
        <f t="shared" si="607"/>
        <v>-1.482942077776803</v>
      </c>
    </row>
    <row r="4807" spans="1:16" x14ac:dyDescent="0.25">
      <c r="A4807">
        <v>4806</v>
      </c>
      <c r="B4807">
        <v>0.68565935239722897</v>
      </c>
      <c r="C4807">
        <f t="shared" si="600"/>
        <v>3.0929422642078808</v>
      </c>
      <c r="D4807">
        <v>3.4913174840540788E-2</v>
      </c>
      <c r="E4807" s="19">
        <f t="shared" si="601"/>
        <v>11.990864337288171</v>
      </c>
      <c r="F4807">
        <v>0.20245124687789939</v>
      </c>
      <c r="G4807" s="20">
        <v>0.44600000000000001</v>
      </c>
      <c r="H4807">
        <v>0.46300000000000002</v>
      </c>
      <c r="I4807">
        <f t="shared" si="602"/>
        <v>1.186591757935306E-2</v>
      </c>
      <c r="J4807">
        <f t="shared" si="603"/>
        <v>1.1009087155618307E-2</v>
      </c>
      <c r="K4807">
        <v>6</v>
      </c>
      <c r="L4807">
        <v>6</v>
      </c>
      <c r="M4807">
        <f t="shared" si="604"/>
        <v>7.1090417923435458E-3</v>
      </c>
      <c r="N4807">
        <f t="shared" si="605"/>
        <v>3.7935830452167531E-5</v>
      </c>
      <c r="O4807">
        <f t="shared" si="606"/>
        <v>8.4230792008811902E-6</v>
      </c>
      <c r="P4807">
        <f t="shared" si="607"/>
        <v>-2.5852200595486758</v>
      </c>
    </row>
    <row r="4808" spans="1:16" x14ac:dyDescent="0.25">
      <c r="A4808">
        <v>4807</v>
      </c>
      <c r="B4808">
        <v>0.14938810388500626</v>
      </c>
      <c r="C4808">
        <f t="shared" si="600"/>
        <v>8.1267318868010463</v>
      </c>
      <c r="D4808">
        <v>0.31031220435193946</v>
      </c>
      <c r="E4808" s="19">
        <f t="shared" si="601"/>
        <v>5.9581523187720347</v>
      </c>
      <c r="F4808">
        <v>-4.0670329326530918E-2</v>
      </c>
      <c r="G4808" s="20">
        <v>0.44600000000000001</v>
      </c>
      <c r="H4808">
        <v>0.46300000000000002</v>
      </c>
      <c r="I4808">
        <f t="shared" si="602"/>
        <v>1.186591757935306E-2</v>
      </c>
      <c r="J4808">
        <f t="shared" si="603"/>
        <v>1.1009087155618307E-2</v>
      </c>
      <c r="K4808">
        <v>6</v>
      </c>
      <c r="L4808">
        <v>6</v>
      </c>
      <c r="M4808">
        <f t="shared" si="604"/>
        <v>1.0085107021946035E-2</v>
      </c>
      <c r="N4808">
        <f t="shared" si="605"/>
        <v>1.4437948115883966E-5</v>
      </c>
      <c r="O4808">
        <f t="shared" si="606"/>
        <v>1.6951563940684204E-5</v>
      </c>
      <c r="P4808">
        <f t="shared" si="607"/>
        <v>-1.6630600922679062</v>
      </c>
    </row>
    <row r="4809" spans="1:16" x14ac:dyDescent="0.25">
      <c r="A4809">
        <v>4808</v>
      </c>
      <c r="B4809">
        <v>0.46342356639301735</v>
      </c>
      <c r="C4809">
        <f t="shared" si="600"/>
        <v>4.6243238432922773</v>
      </c>
      <c r="D4809">
        <v>0.8393200476088748</v>
      </c>
      <c r="E4809" s="19">
        <f t="shared" si="601"/>
        <v>2.0704040909190518</v>
      </c>
      <c r="F4809">
        <v>0.65007952798623592</v>
      </c>
      <c r="G4809" s="20">
        <v>0.44600000000000001</v>
      </c>
      <c r="H4809">
        <v>0.46300000000000002</v>
      </c>
      <c r="I4809">
        <f t="shared" si="602"/>
        <v>1.186591757935306E-2</v>
      </c>
      <c r="J4809">
        <f t="shared" si="603"/>
        <v>1.1009087155618307E-2</v>
      </c>
      <c r="K4809">
        <v>6</v>
      </c>
      <c r="L4809">
        <v>6</v>
      </c>
      <c r="M4809">
        <f t="shared" si="604"/>
        <v>1.7108374704459629E-2</v>
      </c>
      <c r="N4809">
        <f t="shared" si="605"/>
        <v>2.5373078813139113E-5</v>
      </c>
      <c r="O4809">
        <f t="shared" si="606"/>
        <v>4.878274750469901E-5</v>
      </c>
      <c r="P4809">
        <f t="shared" si="607"/>
        <v>-1.3208782690916774</v>
      </c>
    </row>
    <row r="4810" spans="1:16" x14ac:dyDescent="0.25">
      <c r="A4810">
        <v>4809</v>
      </c>
      <c r="B4810">
        <v>8.2827234717856385E-2</v>
      </c>
      <c r="C4810">
        <f t="shared" si="600"/>
        <v>9.743846985240685</v>
      </c>
      <c r="D4810">
        <v>0.4247566148869289</v>
      </c>
      <c r="E4810" s="19">
        <f t="shared" si="601"/>
        <v>4.9277873008235931</v>
      </c>
      <c r="F4810">
        <v>-0.27098735699837562</v>
      </c>
      <c r="G4810" s="20">
        <v>0.44600000000000001</v>
      </c>
      <c r="H4810">
        <v>0.46300000000000002</v>
      </c>
      <c r="I4810">
        <f t="shared" si="602"/>
        <v>1.186591757935306E-2</v>
      </c>
      <c r="J4810">
        <f t="shared" si="603"/>
        <v>1.1009087155618307E-2</v>
      </c>
      <c r="K4810">
        <v>6</v>
      </c>
      <c r="L4810">
        <v>6</v>
      </c>
      <c r="M4810">
        <f t="shared" si="604"/>
        <v>1.1089458374321156E-2</v>
      </c>
      <c r="N4810">
        <f t="shared" si="605"/>
        <v>1.2041787346523591E-5</v>
      </c>
      <c r="O4810">
        <f t="shared" si="606"/>
        <v>2.0496014505966932E-5</v>
      </c>
      <c r="P4810">
        <f t="shared" si="607"/>
        <v>-1.3935970244740465</v>
      </c>
    </row>
    <row r="4811" spans="1:16" x14ac:dyDescent="0.25">
      <c r="A4811">
        <v>4810</v>
      </c>
      <c r="B4811">
        <v>8.3925901058992287E-3</v>
      </c>
      <c r="C4811">
        <f t="shared" si="600"/>
        <v>15.509720858229887</v>
      </c>
      <c r="D4811">
        <v>0.93777275917844172</v>
      </c>
      <c r="E4811" s="19">
        <f t="shared" si="601"/>
        <v>1.2721341913760722</v>
      </c>
      <c r="F4811">
        <v>0.41494558900012635</v>
      </c>
      <c r="G4811" s="20">
        <v>0.44600000000000001</v>
      </c>
      <c r="H4811">
        <v>0.46300000000000002</v>
      </c>
      <c r="I4811">
        <f t="shared" si="602"/>
        <v>1.186591757935306E-2</v>
      </c>
      <c r="J4811">
        <f t="shared" si="603"/>
        <v>1.1009087155618307E-2</v>
      </c>
      <c r="K4811">
        <v>6</v>
      </c>
      <c r="L4811">
        <v>6</v>
      </c>
      <c r="M4811">
        <f t="shared" si="604"/>
        <v>2.1825783825116359E-2</v>
      </c>
      <c r="N4811">
        <f t="shared" si="605"/>
        <v>7.5651479743475194E-6</v>
      </c>
      <c r="O4811">
        <f t="shared" si="606"/>
        <v>7.9394139930118483E-5</v>
      </c>
      <c r="P4811">
        <f t="shared" si="607"/>
        <v>-0.956183259217254</v>
      </c>
    </row>
    <row r="4812" spans="1:16" x14ac:dyDescent="0.25">
      <c r="A4812">
        <v>4811</v>
      </c>
      <c r="B4812">
        <v>0.97543259987182229</v>
      </c>
      <c r="C4812">
        <f t="shared" si="600"/>
        <v>0.8246790824926693</v>
      </c>
      <c r="D4812">
        <v>0.73070467238380077</v>
      </c>
      <c r="E4812" s="19">
        <f t="shared" si="601"/>
        <v>2.8005324894470589</v>
      </c>
      <c r="F4812">
        <v>-0.85261717686080374</v>
      </c>
      <c r="G4812" s="20">
        <v>0.44600000000000001</v>
      </c>
      <c r="H4812">
        <v>0.46300000000000002</v>
      </c>
      <c r="I4812">
        <f t="shared" si="602"/>
        <v>1.186591757935306E-2</v>
      </c>
      <c r="J4812">
        <f t="shared" si="603"/>
        <v>1.1009087155618307E-2</v>
      </c>
      <c r="K4812">
        <v>6</v>
      </c>
      <c r="L4812">
        <v>6</v>
      </c>
      <c r="M4812">
        <f t="shared" si="604"/>
        <v>1.4710112847755658E-2</v>
      </c>
      <c r="N4812">
        <f t="shared" si="605"/>
        <v>1.4227756690357951E-4</v>
      </c>
      <c r="O4812">
        <f t="shared" si="606"/>
        <v>3.6064569998951019E-5</v>
      </c>
      <c r="P4812">
        <f t="shared" si="607"/>
        <v>-0.38162460040194357</v>
      </c>
    </row>
    <row r="4813" spans="1:16" x14ac:dyDescent="0.25">
      <c r="A4813">
        <v>4812</v>
      </c>
      <c r="B4813">
        <v>5.7771538438062688E-2</v>
      </c>
      <c r="C4813">
        <f t="shared" si="600"/>
        <v>10.695113474392237</v>
      </c>
      <c r="D4813">
        <v>0.43568224127933591</v>
      </c>
      <c r="E4813" s="19">
        <f t="shared" si="601"/>
        <v>4.8402793474181687</v>
      </c>
      <c r="F4813">
        <v>-1.4983697838033549</v>
      </c>
      <c r="G4813" s="20">
        <v>0.44600000000000001</v>
      </c>
      <c r="H4813">
        <v>0.46300000000000002</v>
      </c>
      <c r="I4813">
        <f t="shared" si="602"/>
        <v>1.186591757935306E-2</v>
      </c>
      <c r="J4813">
        <f t="shared" si="603"/>
        <v>1.1009087155618307E-2</v>
      </c>
      <c r="K4813">
        <v>6</v>
      </c>
      <c r="L4813">
        <v>6</v>
      </c>
      <c r="M4813">
        <f t="shared" si="604"/>
        <v>1.1189253125715906E-2</v>
      </c>
      <c r="N4813">
        <f t="shared" si="605"/>
        <v>1.0970742256664174E-5</v>
      </c>
      <c r="O4813">
        <f t="shared" si="606"/>
        <v>2.0866564251890532E-5</v>
      </c>
      <c r="P4813">
        <f t="shared" si="607"/>
        <v>-0.76372522388054442</v>
      </c>
    </row>
    <row r="4814" spans="1:16" x14ac:dyDescent="0.25">
      <c r="A4814">
        <v>4813</v>
      </c>
      <c r="B4814">
        <v>0.71742912076174203</v>
      </c>
      <c r="C4814">
        <f t="shared" si="600"/>
        <v>2.8868233625650097</v>
      </c>
      <c r="D4814">
        <v>0.33057649464400157</v>
      </c>
      <c r="E4814" s="19">
        <f t="shared" si="601"/>
        <v>5.7570969048071046</v>
      </c>
      <c r="F4814">
        <v>-1.8063474271912128</v>
      </c>
      <c r="G4814" s="20">
        <v>0.44600000000000001</v>
      </c>
      <c r="H4814">
        <v>0.46300000000000002</v>
      </c>
      <c r="I4814">
        <f t="shared" si="602"/>
        <v>1.186591757935306E-2</v>
      </c>
      <c r="J4814">
        <f t="shared" si="603"/>
        <v>1.1009087155618307E-2</v>
      </c>
      <c r="K4814">
        <v>6</v>
      </c>
      <c r="L4814">
        <v>6</v>
      </c>
      <c r="M4814">
        <f t="shared" si="604"/>
        <v>1.0259697172945361E-2</v>
      </c>
      <c r="N4814">
        <f t="shared" si="605"/>
        <v>4.0644444982279735E-5</v>
      </c>
      <c r="O4814">
        <f t="shared" si="606"/>
        <v>1.7543564346757176E-5</v>
      </c>
      <c r="P4814">
        <f t="shared" si="607"/>
        <v>-0.31394585332598934</v>
      </c>
    </row>
    <row r="4815" spans="1:16" x14ac:dyDescent="0.25">
      <c r="A4815">
        <v>4814</v>
      </c>
      <c r="B4815">
        <v>0.94744712668233289</v>
      </c>
      <c r="C4815">
        <f t="shared" si="600"/>
        <v>1.1729377226280673</v>
      </c>
      <c r="D4815">
        <v>0.33265175328836938</v>
      </c>
      <c r="E4815" s="19">
        <f t="shared" si="601"/>
        <v>5.7370487552826406</v>
      </c>
      <c r="F4815">
        <v>1.0565463526290841</v>
      </c>
      <c r="G4815" s="20">
        <v>0.44600000000000001</v>
      </c>
      <c r="H4815">
        <v>0.46300000000000002</v>
      </c>
      <c r="I4815">
        <f t="shared" si="602"/>
        <v>1.186591757935306E-2</v>
      </c>
      <c r="J4815">
        <f t="shared" si="603"/>
        <v>1.1009087155618307E-2</v>
      </c>
      <c r="K4815">
        <v>6</v>
      </c>
      <c r="L4815">
        <v>6</v>
      </c>
      <c r="M4815">
        <f t="shared" si="604"/>
        <v>1.0277607824451973E-2</v>
      </c>
      <c r="N4815">
        <f t="shared" si="605"/>
        <v>1.0003372819354632E-4</v>
      </c>
      <c r="O4815">
        <f t="shared" si="606"/>
        <v>1.7604870432206069E-5</v>
      </c>
      <c r="P4815">
        <f t="shared" si="607"/>
        <v>-2.7690725924874533</v>
      </c>
    </row>
    <row r="4816" spans="1:16" x14ac:dyDescent="0.25">
      <c r="A4816">
        <v>4815</v>
      </c>
      <c r="B4816">
        <v>0.34308908352916045</v>
      </c>
      <c r="C4816">
        <f t="shared" si="600"/>
        <v>5.6376397419971802</v>
      </c>
      <c r="D4816">
        <v>0.6173284096804712</v>
      </c>
      <c r="E4816" s="19">
        <f t="shared" si="601"/>
        <v>3.5401030202397061</v>
      </c>
      <c r="F4816">
        <v>-0.40587337934994139</v>
      </c>
      <c r="G4816" s="20">
        <v>0.44600000000000001</v>
      </c>
      <c r="H4816">
        <v>0.46300000000000002</v>
      </c>
      <c r="I4816">
        <f t="shared" si="602"/>
        <v>1.186591757935306E-2</v>
      </c>
      <c r="J4816">
        <f t="shared" si="603"/>
        <v>1.1009087155618307E-2</v>
      </c>
      <c r="K4816">
        <v>6</v>
      </c>
      <c r="L4816">
        <v>6</v>
      </c>
      <c r="M4816">
        <f t="shared" si="604"/>
        <v>1.3083633249055093E-2</v>
      </c>
      <c r="N4816">
        <f t="shared" si="605"/>
        <v>2.0812492231326405E-5</v>
      </c>
      <c r="O4816">
        <f t="shared" si="606"/>
        <v>2.853024316596332E-5</v>
      </c>
      <c r="P4816">
        <f t="shared" si="607"/>
        <v>-1.0814249500111264</v>
      </c>
    </row>
    <row r="4817" spans="1:16" x14ac:dyDescent="0.25">
      <c r="A4817">
        <v>4816</v>
      </c>
      <c r="B4817">
        <v>0.26172673726615192</v>
      </c>
      <c r="C4817">
        <f t="shared" si="600"/>
        <v>6.4863526590824891</v>
      </c>
      <c r="D4817">
        <v>0.33735160374767298</v>
      </c>
      <c r="E4817" s="19">
        <f t="shared" si="601"/>
        <v>5.6919963767629067</v>
      </c>
      <c r="F4817">
        <v>-0.88916749518830329</v>
      </c>
      <c r="G4817" s="20">
        <v>0.44600000000000001</v>
      </c>
      <c r="H4817">
        <v>0.46300000000000002</v>
      </c>
      <c r="I4817">
        <f t="shared" si="602"/>
        <v>1.186591757935306E-2</v>
      </c>
      <c r="J4817">
        <f t="shared" si="603"/>
        <v>1.1009087155618307E-2</v>
      </c>
      <c r="K4817">
        <v>6</v>
      </c>
      <c r="L4817">
        <v>6</v>
      </c>
      <c r="M4817">
        <f t="shared" si="604"/>
        <v>1.031820149572019E-2</v>
      </c>
      <c r="N4817">
        <f t="shared" si="605"/>
        <v>1.808926210156609E-5</v>
      </c>
      <c r="O4817">
        <f t="shared" si="606"/>
        <v>1.7744213684380396E-5</v>
      </c>
      <c r="P4817">
        <f t="shared" si="607"/>
        <v>-1.1317232299678053</v>
      </c>
    </row>
    <row r="4818" spans="1:16" x14ac:dyDescent="0.25">
      <c r="A4818">
        <v>4817</v>
      </c>
      <c r="B4818">
        <v>0.60048219244972079</v>
      </c>
      <c r="C4818">
        <f t="shared" si="600"/>
        <v>3.6522731325531606</v>
      </c>
      <c r="D4818">
        <v>0.6147648548844874</v>
      </c>
      <c r="E4818" s="19">
        <f t="shared" si="601"/>
        <v>3.5571064946595055</v>
      </c>
      <c r="F4818">
        <v>0.83243435256008524</v>
      </c>
      <c r="G4818" s="20">
        <v>0.44600000000000001</v>
      </c>
      <c r="H4818">
        <v>0.46300000000000002</v>
      </c>
      <c r="I4818">
        <f t="shared" si="602"/>
        <v>1.186591757935306E-2</v>
      </c>
      <c r="J4818">
        <f t="shared" si="603"/>
        <v>1.1009087155618307E-2</v>
      </c>
      <c r="K4818">
        <v>6</v>
      </c>
      <c r="L4818">
        <v>6</v>
      </c>
      <c r="M4818">
        <f t="shared" si="604"/>
        <v>1.3052324976846162E-2</v>
      </c>
      <c r="N4818">
        <f t="shared" si="605"/>
        <v>3.2126111348991636E-5</v>
      </c>
      <c r="O4818">
        <f t="shared" si="606"/>
        <v>2.8393864550200359E-5</v>
      </c>
      <c r="P4818">
        <f t="shared" si="607"/>
        <v>-1.7985982277772117</v>
      </c>
    </row>
    <row r="4819" spans="1:16" x14ac:dyDescent="0.25">
      <c r="A4819">
        <v>4818</v>
      </c>
      <c r="B4819">
        <v>0.56526383251442003</v>
      </c>
      <c r="C4819">
        <f t="shared" si="600"/>
        <v>3.8906566001156042</v>
      </c>
      <c r="D4819">
        <v>0.49095126194036681</v>
      </c>
      <c r="E4819" s="19">
        <f t="shared" si="601"/>
        <v>4.4178368808527289</v>
      </c>
      <c r="F4819">
        <v>0.95541963673895225</v>
      </c>
      <c r="G4819" s="20">
        <v>0.44600000000000001</v>
      </c>
      <c r="H4819">
        <v>0.46300000000000002</v>
      </c>
      <c r="I4819">
        <f t="shared" si="602"/>
        <v>1.186591757935306E-2</v>
      </c>
      <c r="J4819">
        <f t="shared" si="603"/>
        <v>1.1009087155618307E-2</v>
      </c>
      <c r="K4819">
        <v>6</v>
      </c>
      <c r="L4819">
        <v>6</v>
      </c>
      <c r="M4819">
        <f t="shared" si="604"/>
        <v>1.1712011060853744E-2</v>
      </c>
      <c r="N4819">
        <f t="shared" si="605"/>
        <v>3.0157720249545273E-5</v>
      </c>
      <c r="O4819">
        <f t="shared" si="606"/>
        <v>2.286186718159341E-5</v>
      </c>
      <c r="P4819">
        <f t="shared" si="607"/>
        <v>-2.0454937243727165</v>
      </c>
    </row>
    <row r="4820" spans="1:16" x14ac:dyDescent="0.25">
      <c r="A4820">
        <v>4819</v>
      </c>
      <c r="B4820">
        <v>0.43256935331278418</v>
      </c>
      <c r="C4820">
        <f t="shared" si="600"/>
        <v>4.8650620007657883</v>
      </c>
      <c r="D4820">
        <v>0.17413861507003997</v>
      </c>
      <c r="E4820" s="19">
        <f t="shared" si="601"/>
        <v>7.6904882724993211</v>
      </c>
      <c r="F4820">
        <v>0.67408109316602349</v>
      </c>
      <c r="G4820" s="20">
        <v>0.44600000000000001</v>
      </c>
      <c r="H4820">
        <v>0.46300000000000002</v>
      </c>
      <c r="I4820">
        <f t="shared" si="602"/>
        <v>1.186591757935306E-2</v>
      </c>
      <c r="J4820">
        <f t="shared" si="603"/>
        <v>1.1009087155618307E-2</v>
      </c>
      <c r="K4820">
        <v>6</v>
      </c>
      <c r="L4820">
        <v>6</v>
      </c>
      <c r="M4820">
        <f t="shared" si="604"/>
        <v>8.8768596820230621E-3</v>
      </c>
      <c r="N4820">
        <f t="shared" si="605"/>
        <v>2.4117541218357419E-5</v>
      </c>
      <c r="O4820">
        <f t="shared" si="606"/>
        <v>1.3133106302387761E-5</v>
      </c>
      <c r="P4820">
        <f t="shared" si="607"/>
        <v>-2.3785596135065346</v>
      </c>
    </row>
    <row r="4821" spans="1:16" x14ac:dyDescent="0.25">
      <c r="A4821">
        <v>4820</v>
      </c>
      <c r="B4821">
        <v>0.93191320535905031</v>
      </c>
      <c r="C4821">
        <f t="shared" si="600"/>
        <v>1.329060051337265</v>
      </c>
      <c r="D4821">
        <v>0.37824640644550922</v>
      </c>
      <c r="E4821" s="19">
        <f t="shared" si="601"/>
        <v>5.3186060765099592</v>
      </c>
      <c r="F4821">
        <v>0.26329757929488551</v>
      </c>
      <c r="G4821" s="20">
        <v>0.44600000000000001</v>
      </c>
      <c r="H4821">
        <v>0.46300000000000002</v>
      </c>
      <c r="I4821">
        <f t="shared" si="602"/>
        <v>1.186591757935306E-2</v>
      </c>
      <c r="J4821">
        <f t="shared" si="603"/>
        <v>1.1009087155618307E-2</v>
      </c>
      <c r="K4821">
        <v>6</v>
      </c>
      <c r="L4821">
        <v>6</v>
      </c>
      <c r="M4821">
        <f t="shared" si="604"/>
        <v>1.0674250718755751E-2</v>
      </c>
      <c r="N4821">
        <f t="shared" si="605"/>
        <v>8.8282943434554091E-5</v>
      </c>
      <c r="O4821">
        <f t="shared" si="606"/>
        <v>1.8989938067809612E-5</v>
      </c>
      <c r="P4821">
        <f t="shared" si="607"/>
        <v>-1.8480961896709927</v>
      </c>
    </row>
    <row r="4822" spans="1:16" x14ac:dyDescent="0.25">
      <c r="A4822">
        <v>4821</v>
      </c>
      <c r="B4822">
        <v>0.47138889736625261</v>
      </c>
      <c r="C4822">
        <f t="shared" si="600"/>
        <v>4.563829960397487</v>
      </c>
      <c r="D4822">
        <v>0.93810846278267768</v>
      </c>
      <c r="E4822" s="19">
        <f t="shared" si="601"/>
        <v>1.2688068330839493</v>
      </c>
      <c r="F4822">
        <v>0.52862787924823351</v>
      </c>
      <c r="G4822" s="20">
        <v>0.44600000000000001</v>
      </c>
      <c r="H4822">
        <v>0.46300000000000002</v>
      </c>
      <c r="I4822">
        <f t="shared" si="602"/>
        <v>1.186591757935306E-2</v>
      </c>
      <c r="J4822">
        <f t="shared" si="603"/>
        <v>1.1009087155618307E-2</v>
      </c>
      <c r="K4822">
        <v>6</v>
      </c>
      <c r="L4822">
        <v>6</v>
      </c>
      <c r="M4822">
        <f t="shared" si="604"/>
        <v>2.185438339265864E-2</v>
      </c>
      <c r="N4822">
        <f t="shared" si="605"/>
        <v>2.5709400733920894E-5</v>
      </c>
      <c r="O4822">
        <f t="shared" si="606"/>
        <v>7.9602345578885632E-5</v>
      </c>
      <c r="P4822">
        <f t="shared" si="607"/>
        <v>-1.0261034959573556</v>
      </c>
    </row>
    <row r="4823" spans="1:16" x14ac:dyDescent="0.25">
      <c r="A4823">
        <v>4822</v>
      </c>
      <c r="B4823">
        <v>0.21665089877010407</v>
      </c>
      <c r="C4823">
        <f t="shared" si="600"/>
        <v>7.054057924931584</v>
      </c>
      <c r="D4823">
        <v>0.44270149845881529</v>
      </c>
      <c r="E4823" s="19">
        <f t="shared" si="601"/>
        <v>4.7848202203387915</v>
      </c>
      <c r="F4823">
        <v>-0.15781893125677016</v>
      </c>
      <c r="G4823" s="20">
        <v>0.44600000000000001</v>
      </c>
      <c r="H4823">
        <v>0.46300000000000002</v>
      </c>
      <c r="I4823">
        <f t="shared" si="602"/>
        <v>1.186591757935306E-2</v>
      </c>
      <c r="J4823">
        <f t="shared" si="603"/>
        <v>1.1009087155618307E-2</v>
      </c>
      <c r="K4823">
        <v>6</v>
      </c>
      <c r="L4823">
        <v>6</v>
      </c>
      <c r="M4823">
        <f t="shared" si="604"/>
        <v>1.1253911607802243E-2</v>
      </c>
      <c r="N4823">
        <f t="shared" si="605"/>
        <v>1.6633451919729071E-5</v>
      </c>
      <c r="O4823">
        <f t="shared" si="606"/>
        <v>2.1108421079371012E-5</v>
      </c>
      <c r="P4823">
        <f t="shared" si="607"/>
        <v>-1.424433494136222</v>
      </c>
    </row>
    <row r="4824" spans="1:16" x14ac:dyDescent="0.25">
      <c r="A4824">
        <v>4823</v>
      </c>
      <c r="B4824">
        <v>0.96127201147495955</v>
      </c>
      <c r="C4824">
        <f t="shared" si="600"/>
        <v>1.0159140187096394</v>
      </c>
      <c r="D4824">
        <v>0.7745902890102847</v>
      </c>
      <c r="E4824" s="19">
        <f t="shared" si="601"/>
        <v>2.5126398771037453</v>
      </c>
      <c r="F4824">
        <v>0.30968863029556815</v>
      </c>
      <c r="G4824" s="20">
        <v>0.44600000000000001</v>
      </c>
      <c r="H4824">
        <v>0.46300000000000002</v>
      </c>
      <c r="I4824">
        <f t="shared" si="602"/>
        <v>1.186591757935306E-2</v>
      </c>
      <c r="J4824">
        <f t="shared" si="603"/>
        <v>1.1009087155618307E-2</v>
      </c>
      <c r="K4824">
        <v>6</v>
      </c>
      <c r="L4824">
        <v>6</v>
      </c>
      <c r="M4824">
        <f t="shared" si="604"/>
        <v>1.5529990429123931E-2</v>
      </c>
      <c r="N4824">
        <f t="shared" si="605"/>
        <v>1.1549533835783068E-4</v>
      </c>
      <c r="O4824">
        <f t="shared" si="606"/>
        <v>4.0196767121446816E-5</v>
      </c>
      <c r="P4824">
        <f t="shared" si="607"/>
        <v>-1.3434773736889434</v>
      </c>
    </row>
    <row r="4825" spans="1:16" x14ac:dyDescent="0.25">
      <c r="A4825">
        <v>4824</v>
      </c>
      <c r="B4825">
        <v>7.0894497512741475E-2</v>
      </c>
      <c r="C4825">
        <f t="shared" si="600"/>
        <v>10.157466178404009</v>
      </c>
      <c r="D4825">
        <v>0.54799035615100555</v>
      </c>
      <c r="E4825" s="19">
        <f t="shared" si="601"/>
        <v>4.0099077709668629</v>
      </c>
      <c r="F4825">
        <v>1.7414367903256789</v>
      </c>
      <c r="G4825" s="20">
        <v>0.44600000000000001</v>
      </c>
      <c r="H4825">
        <v>0.46300000000000002</v>
      </c>
      <c r="I4825">
        <f t="shared" si="602"/>
        <v>1.186591757935306E-2</v>
      </c>
      <c r="J4825">
        <f t="shared" si="603"/>
        <v>1.1009087155618307E-2</v>
      </c>
      <c r="K4825">
        <v>6</v>
      </c>
      <c r="L4825">
        <v>6</v>
      </c>
      <c r="M4825">
        <f t="shared" si="604"/>
        <v>1.2293318118705618E-2</v>
      </c>
      <c r="N4825">
        <f t="shared" si="605"/>
        <v>1.1551437265210692E-5</v>
      </c>
      <c r="O4825">
        <f t="shared" si="606"/>
        <v>2.5187611727949299E-5</v>
      </c>
      <c r="P4825">
        <f t="shared" si="607"/>
        <v>-2.241488116233985</v>
      </c>
    </row>
    <row r="4826" spans="1:16" x14ac:dyDescent="0.25">
      <c r="A4826">
        <v>4825</v>
      </c>
      <c r="B4826">
        <v>0.35773796807763908</v>
      </c>
      <c r="C4826">
        <f t="shared" si="600"/>
        <v>5.5018964952357861</v>
      </c>
      <c r="D4826">
        <v>0.50215155491805785</v>
      </c>
      <c r="E4826" s="19">
        <f t="shared" si="601"/>
        <v>4.3357785614557569</v>
      </c>
      <c r="F4826">
        <v>0.19503886505845003</v>
      </c>
      <c r="G4826" s="20">
        <v>0.44600000000000001</v>
      </c>
      <c r="H4826">
        <v>0.46300000000000002</v>
      </c>
      <c r="I4826">
        <f t="shared" si="602"/>
        <v>1.186591757935306E-2</v>
      </c>
      <c r="J4826">
        <f t="shared" si="603"/>
        <v>1.1009087155618307E-2</v>
      </c>
      <c r="K4826">
        <v>6</v>
      </c>
      <c r="L4826">
        <v>6</v>
      </c>
      <c r="M4826">
        <f t="shared" si="604"/>
        <v>1.1822321493061042E-2</v>
      </c>
      <c r="N4826">
        <f t="shared" si="605"/>
        <v>2.132597976623785E-5</v>
      </c>
      <c r="O4826">
        <f t="shared" si="606"/>
        <v>2.3294547580882175E-5</v>
      </c>
      <c r="P4826">
        <f t="shared" si="607"/>
        <v>-1.5481589035381904</v>
      </c>
    </row>
    <row r="4827" spans="1:16" x14ac:dyDescent="0.25">
      <c r="A4827">
        <v>4826</v>
      </c>
      <c r="B4827">
        <v>0.2119510483108005</v>
      </c>
      <c r="C4827">
        <f t="shared" si="600"/>
        <v>7.1188394238703809</v>
      </c>
      <c r="D4827">
        <v>0.57179479354228335</v>
      </c>
      <c r="E4827" s="19">
        <f t="shared" si="601"/>
        <v>3.8459981928371838</v>
      </c>
      <c r="F4827">
        <v>-0.19316757970955223</v>
      </c>
      <c r="G4827" s="20">
        <v>0.44600000000000001</v>
      </c>
      <c r="H4827">
        <v>0.46300000000000002</v>
      </c>
      <c r="I4827">
        <f t="shared" si="602"/>
        <v>1.186591757935306E-2</v>
      </c>
      <c r="J4827">
        <f t="shared" si="603"/>
        <v>1.1009087155618307E-2</v>
      </c>
      <c r="K4827">
        <v>6</v>
      </c>
      <c r="L4827">
        <v>6</v>
      </c>
      <c r="M4827">
        <f t="shared" si="604"/>
        <v>1.2552544630056998E-2</v>
      </c>
      <c r="N4827">
        <f t="shared" si="605"/>
        <v>1.6482087366642884E-5</v>
      </c>
      <c r="O4827">
        <f t="shared" si="606"/>
        <v>2.6261062781595469E-5</v>
      </c>
      <c r="P4827">
        <f t="shared" si="607"/>
        <v>-1.2536983308525373</v>
      </c>
    </row>
    <row r="4828" spans="1:16" x14ac:dyDescent="0.25">
      <c r="A4828">
        <v>4827</v>
      </c>
      <c r="B4828">
        <v>0.31910153508102662</v>
      </c>
      <c r="C4828">
        <f t="shared" si="600"/>
        <v>5.8697334068437295</v>
      </c>
      <c r="D4828">
        <v>0.80050050355540636</v>
      </c>
      <c r="E4828" s="19">
        <f t="shared" si="601"/>
        <v>2.3391468961610378</v>
      </c>
      <c r="F4828">
        <v>9.8305008577881381E-3</v>
      </c>
      <c r="G4828" s="20">
        <v>0.44600000000000001</v>
      </c>
      <c r="H4828">
        <v>0.46300000000000002</v>
      </c>
      <c r="I4828">
        <f t="shared" si="602"/>
        <v>1.186591757935306E-2</v>
      </c>
      <c r="J4828">
        <f t="shared" si="603"/>
        <v>1.1009087155618307E-2</v>
      </c>
      <c r="K4828">
        <v>6</v>
      </c>
      <c r="L4828">
        <v>6</v>
      </c>
      <c r="M4828">
        <f t="shared" si="604"/>
        <v>1.6095614582905152E-2</v>
      </c>
      <c r="N4828">
        <f t="shared" si="605"/>
        <v>1.9989550666224504E-5</v>
      </c>
      <c r="O4828">
        <f t="shared" si="606"/>
        <v>4.317813480023817E-5</v>
      </c>
      <c r="P4828">
        <f t="shared" si="607"/>
        <v>-1.0610424886909215</v>
      </c>
    </row>
    <row r="4829" spans="1:16" x14ac:dyDescent="0.25">
      <c r="A4829">
        <v>4828</v>
      </c>
      <c r="B4829">
        <v>4.6418652912991729E-2</v>
      </c>
      <c r="C4829">
        <f t="shared" si="600"/>
        <v>11.262394168405965</v>
      </c>
      <c r="D4829">
        <v>0.59984130375072486</v>
      </c>
      <c r="E4829" s="19">
        <f t="shared" si="601"/>
        <v>3.6565617101113714</v>
      </c>
      <c r="F4829">
        <v>0.66012944444082677</v>
      </c>
      <c r="G4829" s="20">
        <v>0.44600000000000001</v>
      </c>
      <c r="H4829">
        <v>0.46300000000000002</v>
      </c>
      <c r="I4829">
        <f t="shared" si="602"/>
        <v>1.186591757935306E-2</v>
      </c>
      <c r="J4829">
        <f t="shared" si="603"/>
        <v>1.1009087155618307E-2</v>
      </c>
      <c r="K4829">
        <v>6</v>
      </c>
      <c r="L4829">
        <v>6</v>
      </c>
      <c r="M4829">
        <f t="shared" si="604"/>
        <v>1.2873595482081588E-2</v>
      </c>
      <c r="N4829">
        <f t="shared" si="605"/>
        <v>1.0418151911472319E-5</v>
      </c>
      <c r="O4829">
        <f t="shared" si="606"/>
        <v>2.7621576772711913E-5</v>
      </c>
      <c r="P4829">
        <f t="shared" si="607"/>
        <v>-1.6367950880716349</v>
      </c>
    </row>
    <row r="4830" spans="1:16" x14ac:dyDescent="0.25">
      <c r="A4830">
        <v>4829</v>
      </c>
      <c r="B4830">
        <v>4.3763542588579972E-2</v>
      </c>
      <c r="C4830">
        <f t="shared" si="600"/>
        <v>11.413916980104728</v>
      </c>
      <c r="D4830">
        <v>0.8503372295297098</v>
      </c>
      <c r="E4830" s="19">
        <f t="shared" si="601"/>
        <v>1.9913746328756274</v>
      </c>
      <c r="F4830">
        <v>-1.6093144949991256</v>
      </c>
      <c r="G4830" s="20">
        <v>0.44600000000000001</v>
      </c>
      <c r="H4830">
        <v>0.46300000000000002</v>
      </c>
      <c r="I4830">
        <f t="shared" si="602"/>
        <v>1.186591757935306E-2</v>
      </c>
      <c r="J4830">
        <f t="shared" si="603"/>
        <v>1.1009087155618307E-2</v>
      </c>
      <c r="K4830">
        <v>6</v>
      </c>
      <c r="L4830">
        <v>6</v>
      </c>
      <c r="M4830">
        <f t="shared" si="604"/>
        <v>1.74445522470086E-2</v>
      </c>
      <c r="N4830">
        <f t="shared" si="605"/>
        <v>1.0279848148348519E-5</v>
      </c>
      <c r="O4830">
        <f t="shared" si="606"/>
        <v>5.0718733849768799E-5</v>
      </c>
      <c r="P4830">
        <f t="shared" si="607"/>
        <v>-0.25400468959547079</v>
      </c>
    </row>
    <row r="4831" spans="1:16" x14ac:dyDescent="0.25">
      <c r="A4831">
        <v>4830</v>
      </c>
      <c r="B4831">
        <v>3.6683248390148623E-2</v>
      </c>
      <c r="C4831">
        <f t="shared" si="600"/>
        <v>11.865132280019177</v>
      </c>
      <c r="D4831">
        <v>0.33838923306985685</v>
      </c>
      <c r="E4831" s="19">
        <f t="shared" si="601"/>
        <v>5.6821142459176688</v>
      </c>
      <c r="F4831">
        <v>-1.3773615137324668</v>
      </c>
      <c r="G4831" s="20">
        <v>0.44600000000000001</v>
      </c>
      <c r="H4831">
        <v>0.46300000000000002</v>
      </c>
      <c r="I4831">
        <f t="shared" si="602"/>
        <v>1.186591757935306E-2</v>
      </c>
      <c r="J4831">
        <f t="shared" si="603"/>
        <v>1.1009087155618307E-2</v>
      </c>
      <c r="K4831">
        <v>6</v>
      </c>
      <c r="L4831">
        <v>6</v>
      </c>
      <c r="M4831">
        <f t="shared" si="604"/>
        <v>1.032717012232089E-2</v>
      </c>
      <c r="N4831">
        <f t="shared" si="605"/>
        <v>9.8889191088852889E-6</v>
      </c>
      <c r="O4831">
        <f t="shared" si="606"/>
        <v>1.7775073789226206E-5</v>
      </c>
      <c r="P4831">
        <f t="shared" si="607"/>
        <v>-0.94464898010665543</v>
      </c>
    </row>
    <row r="4832" spans="1:16" x14ac:dyDescent="0.25">
      <c r="A4832">
        <v>4831</v>
      </c>
      <c r="B4832">
        <v>3.4150212103640859E-2</v>
      </c>
      <c r="C4832">
        <f t="shared" si="600"/>
        <v>12.046940903938227</v>
      </c>
      <c r="D4832">
        <v>0.10037537766655477</v>
      </c>
      <c r="E4832" s="19">
        <f t="shared" si="601"/>
        <v>9.2261866333926896</v>
      </c>
      <c r="F4832">
        <v>-9.1428091764100827E-2</v>
      </c>
      <c r="G4832" s="20">
        <v>0.44600000000000001</v>
      </c>
      <c r="H4832">
        <v>0.46300000000000002</v>
      </c>
      <c r="I4832">
        <f t="shared" si="602"/>
        <v>1.186591757935306E-2</v>
      </c>
      <c r="J4832">
        <f t="shared" si="603"/>
        <v>1.1009087155618307E-2</v>
      </c>
      <c r="K4832">
        <v>6</v>
      </c>
      <c r="L4832">
        <v>6</v>
      </c>
      <c r="M4832">
        <f t="shared" si="604"/>
        <v>8.1044807361486376E-3</v>
      </c>
      <c r="N4832">
        <f t="shared" si="605"/>
        <v>9.7396786677169015E-6</v>
      </c>
      <c r="O4832">
        <f t="shared" si="606"/>
        <v>1.0947101333767392E-5</v>
      </c>
      <c r="P4832">
        <f t="shared" si="607"/>
        <v>-2.0462952151885316</v>
      </c>
    </row>
    <row r="4833" spans="1:16" x14ac:dyDescent="0.25">
      <c r="A4833">
        <v>4832</v>
      </c>
      <c r="B4833">
        <v>0.8197271645252846</v>
      </c>
      <c r="C4833">
        <f t="shared" si="600"/>
        <v>2.2076710457293514</v>
      </c>
      <c r="D4833">
        <v>0.80135502182073426</v>
      </c>
      <c r="E4833" s="19">
        <f t="shared" si="601"/>
        <v>2.3333597592330295</v>
      </c>
      <c r="F4833">
        <v>-0.24946302801254205</v>
      </c>
      <c r="G4833" s="20">
        <v>0.44600000000000001</v>
      </c>
      <c r="H4833">
        <v>0.46300000000000002</v>
      </c>
      <c r="I4833">
        <f t="shared" si="602"/>
        <v>1.186591757935306E-2</v>
      </c>
      <c r="J4833">
        <f t="shared" si="603"/>
        <v>1.1009087155618307E-2</v>
      </c>
      <c r="K4833">
        <v>6</v>
      </c>
      <c r="L4833">
        <v>6</v>
      </c>
      <c r="M4833">
        <f t="shared" si="604"/>
        <v>1.6115562180177581E-2</v>
      </c>
      <c r="N4833">
        <f t="shared" si="605"/>
        <v>5.3148014764387026E-5</v>
      </c>
      <c r="O4833">
        <f t="shared" si="606"/>
        <v>4.3285224063861672E-5</v>
      </c>
      <c r="P4833">
        <f t="shared" si="607"/>
        <v>-0.90287029689986764</v>
      </c>
    </row>
    <row r="4834" spans="1:16" x14ac:dyDescent="0.25">
      <c r="A4834">
        <v>4833</v>
      </c>
      <c r="B4834">
        <v>0.50953703421124907</v>
      </c>
      <c r="C4834">
        <f t="shared" si="600"/>
        <v>4.2822339218279453</v>
      </c>
      <c r="D4834">
        <v>0.24094363231299784</v>
      </c>
      <c r="E4834" s="19">
        <f t="shared" si="601"/>
        <v>6.7370314509481304</v>
      </c>
      <c r="F4834">
        <v>-0.26266434360877611</v>
      </c>
      <c r="G4834" s="20">
        <v>0.44600000000000001</v>
      </c>
      <c r="H4834">
        <v>0.46300000000000002</v>
      </c>
      <c r="I4834">
        <f t="shared" si="602"/>
        <v>1.186591757935306E-2</v>
      </c>
      <c r="J4834">
        <f t="shared" si="603"/>
        <v>1.1009087155618307E-2</v>
      </c>
      <c r="K4834">
        <v>6</v>
      </c>
      <c r="L4834">
        <v>6</v>
      </c>
      <c r="M4834">
        <f t="shared" si="604"/>
        <v>9.4842288483837633E-3</v>
      </c>
      <c r="N4834">
        <f t="shared" si="605"/>
        <v>2.7400028927716205E-5</v>
      </c>
      <c r="O4834">
        <f t="shared" si="606"/>
        <v>1.4991766141419133E-5</v>
      </c>
      <c r="P4834">
        <f t="shared" si="607"/>
        <v>-1.612130985924408</v>
      </c>
    </row>
    <row r="4835" spans="1:16" x14ac:dyDescent="0.25">
      <c r="A4835">
        <v>4834</v>
      </c>
      <c r="B4835">
        <v>0.65959654530472733</v>
      </c>
      <c r="C4835">
        <f t="shared" si="600"/>
        <v>3.262441819676285</v>
      </c>
      <c r="D4835">
        <v>0.28443250831629385</v>
      </c>
      <c r="E4835" s="19">
        <f t="shared" si="601"/>
        <v>6.2304947952558729</v>
      </c>
      <c r="F4835">
        <v>-0.31683953238825779</v>
      </c>
      <c r="G4835" s="20">
        <v>0.44600000000000001</v>
      </c>
      <c r="H4835">
        <v>0.46300000000000002</v>
      </c>
      <c r="I4835">
        <f t="shared" si="602"/>
        <v>1.186591757935306E-2</v>
      </c>
      <c r="J4835">
        <f t="shared" si="603"/>
        <v>1.1009087155618307E-2</v>
      </c>
      <c r="K4835">
        <v>6</v>
      </c>
      <c r="L4835">
        <v>6</v>
      </c>
      <c r="M4835">
        <f t="shared" si="604"/>
        <v>9.8622281078893752E-3</v>
      </c>
      <c r="N4835">
        <f t="shared" si="605"/>
        <v>3.5964881465679497E-5</v>
      </c>
      <c r="O4835">
        <f t="shared" si="606"/>
        <v>1.6210590542007207E-5</v>
      </c>
      <c r="P4835">
        <f t="shared" si="607"/>
        <v>-1.4916898903467941</v>
      </c>
    </row>
    <row r="4836" spans="1:16" x14ac:dyDescent="0.25">
      <c r="A4836">
        <v>4835</v>
      </c>
      <c r="B4836">
        <v>0.97436445204016231</v>
      </c>
      <c r="C4836">
        <f t="shared" si="600"/>
        <v>0.84070909048788156</v>
      </c>
      <c r="D4836">
        <v>0.59785760063478499</v>
      </c>
      <c r="E4836" s="19">
        <f t="shared" si="601"/>
        <v>3.6698463926847826</v>
      </c>
      <c r="F4836">
        <v>1.1522615750436671</v>
      </c>
      <c r="G4836" s="20">
        <v>0.44600000000000001</v>
      </c>
      <c r="H4836">
        <v>0.46300000000000002</v>
      </c>
      <c r="I4836">
        <f t="shared" si="602"/>
        <v>1.186591757935306E-2</v>
      </c>
      <c r="J4836">
        <f t="shared" si="603"/>
        <v>1.1009087155618307E-2</v>
      </c>
      <c r="K4836">
        <v>6</v>
      </c>
      <c r="L4836">
        <v>6</v>
      </c>
      <c r="M4836">
        <f t="shared" si="604"/>
        <v>1.2850273431959205E-2</v>
      </c>
      <c r="N4836">
        <f t="shared" si="605"/>
        <v>1.3956472537396053E-4</v>
      </c>
      <c r="O4836">
        <f t="shared" si="606"/>
        <v>2.7521587879352769E-5</v>
      </c>
      <c r="P4836">
        <f t="shared" si="607"/>
        <v>-2.4819976703071256</v>
      </c>
    </row>
    <row r="4837" spans="1:16" x14ac:dyDescent="0.25">
      <c r="A4837">
        <v>4836</v>
      </c>
      <c r="B4837">
        <v>0.96530045472579118</v>
      </c>
      <c r="C4837">
        <f t="shared" si="600"/>
        <v>0.96549624079434626</v>
      </c>
      <c r="D4837">
        <v>0.23383281960509048</v>
      </c>
      <c r="E4837" s="19">
        <f t="shared" si="601"/>
        <v>6.8269351824797662</v>
      </c>
      <c r="F4837">
        <v>0.18896116671385244</v>
      </c>
      <c r="G4837" s="20">
        <v>0.44600000000000001</v>
      </c>
      <c r="H4837">
        <v>0.46300000000000002</v>
      </c>
      <c r="I4837">
        <f t="shared" si="602"/>
        <v>1.186591757935306E-2</v>
      </c>
      <c r="J4837">
        <f t="shared" si="603"/>
        <v>1.1009087155618307E-2</v>
      </c>
      <c r="K4837">
        <v>6</v>
      </c>
      <c r="L4837">
        <v>6</v>
      </c>
      <c r="M4837">
        <f t="shared" si="604"/>
        <v>9.4215731055073693E-3</v>
      </c>
      <c r="N4837">
        <f t="shared" si="605"/>
        <v>1.2152645279778534E-4</v>
      </c>
      <c r="O4837">
        <f t="shared" si="606"/>
        <v>1.4794339963736625E-5</v>
      </c>
      <c r="P4837">
        <f t="shared" si="607"/>
        <v>-2.0385390156015366</v>
      </c>
    </row>
    <row r="4838" spans="1:16" x14ac:dyDescent="0.25">
      <c r="A4838">
        <v>4837</v>
      </c>
      <c r="B4838">
        <v>0.99676503799554428</v>
      </c>
      <c r="C4838">
        <f t="shared" si="600"/>
        <v>0.34256666923118467</v>
      </c>
      <c r="D4838">
        <v>0.37400433362834556</v>
      </c>
      <c r="E4838" s="19">
        <f t="shared" si="601"/>
        <v>5.3559124557555053</v>
      </c>
      <c r="F4838">
        <v>1.0227927305095363</v>
      </c>
      <c r="G4838" s="20">
        <v>0.44600000000000001</v>
      </c>
      <c r="H4838">
        <v>0.46300000000000002</v>
      </c>
      <c r="I4838">
        <f t="shared" si="602"/>
        <v>1.186591757935306E-2</v>
      </c>
      <c r="J4838">
        <f t="shared" si="603"/>
        <v>1.1009087155618307E-2</v>
      </c>
      <c r="K4838">
        <v>6</v>
      </c>
      <c r="L4838">
        <v>6</v>
      </c>
      <c r="M4838">
        <f t="shared" si="604"/>
        <v>1.0637010237660945E-2</v>
      </c>
      <c r="N4838">
        <f t="shared" si="605"/>
        <v>3.42512403780152E-4</v>
      </c>
      <c r="O4838">
        <f t="shared" si="606"/>
        <v>1.8857664466017289E-5</v>
      </c>
      <c r="P4838">
        <f t="shared" si="607"/>
        <v>-3.4260585561406973</v>
      </c>
    </row>
    <row r="4839" spans="1:16" x14ac:dyDescent="0.25">
      <c r="A4839">
        <v>4838</v>
      </c>
      <c r="B4839">
        <v>0.9592272713400678</v>
      </c>
      <c r="C4839">
        <f t="shared" si="600"/>
        <v>1.0405738951242403</v>
      </c>
      <c r="D4839">
        <v>0.97851496932889792</v>
      </c>
      <c r="E4839" s="19">
        <f t="shared" si="601"/>
        <v>0.776386571223733</v>
      </c>
      <c r="F4839">
        <v>5.1850292948074639E-2</v>
      </c>
      <c r="G4839" s="20">
        <v>0.44600000000000001</v>
      </c>
      <c r="H4839">
        <v>0.46300000000000002</v>
      </c>
      <c r="I4839">
        <f t="shared" si="602"/>
        <v>1.186591757935306E-2</v>
      </c>
      <c r="J4839">
        <f t="shared" si="603"/>
        <v>1.1009087155618307E-2</v>
      </c>
      <c r="K4839">
        <v>6</v>
      </c>
      <c r="L4839">
        <v>6</v>
      </c>
      <c r="M4839">
        <f t="shared" si="604"/>
        <v>2.7938128117032338E-2</v>
      </c>
      <c r="N4839">
        <f t="shared" si="605"/>
        <v>1.127582902887682E-4</v>
      </c>
      <c r="O4839">
        <f t="shared" si="606"/>
        <v>1.300898337806188E-4</v>
      </c>
      <c r="P4839">
        <f t="shared" si="607"/>
        <v>-0.63740896946236825</v>
      </c>
    </row>
    <row r="4840" spans="1:16" x14ac:dyDescent="0.25">
      <c r="A4840">
        <v>4839</v>
      </c>
      <c r="B4840">
        <v>0.19174779503769035</v>
      </c>
      <c r="C4840">
        <f t="shared" si="600"/>
        <v>7.4121494697731221</v>
      </c>
      <c r="D4840">
        <v>8.1698049867244479E-2</v>
      </c>
      <c r="E4840" s="19">
        <f t="shared" si="601"/>
        <v>9.7805317160314811</v>
      </c>
      <c r="F4840">
        <v>0.60545289670699276</v>
      </c>
      <c r="G4840" s="20">
        <v>0.44600000000000001</v>
      </c>
      <c r="H4840">
        <v>0.46300000000000002</v>
      </c>
      <c r="I4840">
        <f t="shared" si="602"/>
        <v>1.186591757935306E-2</v>
      </c>
      <c r="J4840">
        <f t="shared" si="603"/>
        <v>1.1009087155618307E-2</v>
      </c>
      <c r="K4840">
        <v>6</v>
      </c>
      <c r="L4840">
        <v>6</v>
      </c>
      <c r="M4840">
        <f t="shared" si="604"/>
        <v>7.8714561277777526E-3</v>
      </c>
      <c r="N4840">
        <f t="shared" si="605"/>
        <v>1.5829866061365971E-5</v>
      </c>
      <c r="O4840">
        <f t="shared" si="606"/>
        <v>1.0326636928588322E-5</v>
      </c>
      <c r="P4840">
        <f t="shared" si="607"/>
        <v>-2.5530846363176658</v>
      </c>
    </row>
    <row r="4841" spans="1:16" x14ac:dyDescent="0.25">
      <c r="A4841">
        <v>4840</v>
      </c>
      <c r="B4841">
        <v>0.76284066286202579</v>
      </c>
      <c r="C4841">
        <f t="shared" si="600"/>
        <v>2.5902858215795166</v>
      </c>
      <c r="D4841">
        <v>0.54686117130039369</v>
      </c>
      <c r="E4841" s="19">
        <f t="shared" si="601"/>
        <v>4.0177642923532142</v>
      </c>
      <c r="F4841">
        <v>0.95735231298021972</v>
      </c>
      <c r="G4841" s="20">
        <v>0.44600000000000001</v>
      </c>
      <c r="H4841">
        <v>0.46300000000000002</v>
      </c>
      <c r="I4841">
        <f t="shared" si="602"/>
        <v>1.186591757935306E-2</v>
      </c>
      <c r="J4841">
        <f t="shared" si="603"/>
        <v>1.1009087155618307E-2</v>
      </c>
      <c r="K4841">
        <v>6</v>
      </c>
      <c r="L4841">
        <v>6</v>
      </c>
      <c r="M4841">
        <f t="shared" si="604"/>
        <v>1.2281292776815054E-2</v>
      </c>
      <c r="N4841">
        <f t="shared" si="605"/>
        <v>4.5297446465496711E-5</v>
      </c>
      <c r="O4841">
        <f t="shared" si="606"/>
        <v>2.5138358711641603E-5</v>
      </c>
      <c r="P4841">
        <f t="shared" si="607"/>
        <v>-2.0384400480586846</v>
      </c>
    </row>
    <row r="4842" spans="1:16" x14ac:dyDescent="0.25">
      <c r="A4842">
        <v>4841</v>
      </c>
      <c r="B4842">
        <v>0.85833307901242106</v>
      </c>
      <c r="C4842">
        <f t="shared" si="600"/>
        <v>1.9330211006252496</v>
      </c>
      <c r="D4842">
        <v>0.75249488814966281</v>
      </c>
      <c r="E4842" s="19">
        <f t="shared" si="601"/>
        <v>2.6582581493007589</v>
      </c>
      <c r="F4842">
        <v>0.30647925086668693</v>
      </c>
      <c r="G4842" s="20">
        <v>0.44600000000000001</v>
      </c>
      <c r="H4842">
        <v>0.46300000000000002</v>
      </c>
      <c r="I4842">
        <f t="shared" si="602"/>
        <v>1.186591757935306E-2</v>
      </c>
      <c r="J4842">
        <f t="shared" si="603"/>
        <v>1.1009087155618307E-2</v>
      </c>
      <c r="K4842">
        <v>6</v>
      </c>
      <c r="L4842">
        <v>6</v>
      </c>
      <c r="M4842">
        <f t="shared" si="604"/>
        <v>1.5098636691753622E-2</v>
      </c>
      <c r="N4842">
        <f t="shared" si="605"/>
        <v>6.0699458115268894E-5</v>
      </c>
      <c r="O4842">
        <f t="shared" si="606"/>
        <v>3.7994804991594788E-5</v>
      </c>
      <c r="P4842">
        <f t="shared" si="607"/>
        <v>-1.3275846096753938</v>
      </c>
    </row>
    <row r="4843" spans="1:16" x14ac:dyDescent="0.25">
      <c r="A4843">
        <v>4842</v>
      </c>
      <c r="B4843">
        <v>0.80147709585863824</v>
      </c>
      <c r="C4843">
        <f t="shared" si="600"/>
        <v>2.3325326359473406</v>
      </c>
      <c r="D4843">
        <v>5.6520279549546804E-2</v>
      </c>
      <c r="E4843" s="19">
        <f t="shared" si="601"/>
        <v>10.752215406666304</v>
      </c>
      <c r="F4843">
        <v>0.36067149267182685</v>
      </c>
      <c r="G4843" s="20">
        <v>0.44600000000000001</v>
      </c>
      <c r="H4843">
        <v>0.46300000000000002</v>
      </c>
      <c r="I4843">
        <f t="shared" si="602"/>
        <v>1.186591757935306E-2</v>
      </c>
      <c r="J4843">
        <f t="shared" si="603"/>
        <v>1.1009087155618307E-2</v>
      </c>
      <c r="K4843">
        <v>6</v>
      </c>
      <c r="L4843">
        <v>6</v>
      </c>
      <c r="M4843">
        <f t="shared" si="604"/>
        <v>7.5073615878871527E-3</v>
      </c>
      <c r="N4843">
        <f t="shared" si="605"/>
        <v>5.0302976054900627E-5</v>
      </c>
      <c r="O4843">
        <f t="shared" si="606"/>
        <v>9.3934130018805837E-6</v>
      </c>
      <c r="P4843">
        <f t="shared" si="607"/>
        <v>-2.6356359331077814</v>
      </c>
    </row>
    <row r="4844" spans="1:16" x14ac:dyDescent="0.25">
      <c r="A4844">
        <v>4843</v>
      </c>
      <c r="B4844">
        <v>0.81591235084078495</v>
      </c>
      <c r="C4844">
        <f t="shared" si="600"/>
        <v>2.2339835561444596</v>
      </c>
      <c r="D4844">
        <v>0.7091891232032228</v>
      </c>
      <c r="E4844" s="19">
        <f t="shared" si="601"/>
        <v>2.9403023226280625</v>
      </c>
      <c r="F4844">
        <v>1.0405074135633186</v>
      </c>
      <c r="G4844" s="20">
        <v>0.44600000000000001</v>
      </c>
      <c r="H4844">
        <v>0.46300000000000002</v>
      </c>
      <c r="I4844">
        <f t="shared" si="602"/>
        <v>1.186591757935306E-2</v>
      </c>
      <c r="J4844">
        <f t="shared" si="603"/>
        <v>1.1009087155618307E-2</v>
      </c>
      <c r="K4844">
        <v>6</v>
      </c>
      <c r="L4844">
        <v>6</v>
      </c>
      <c r="M4844">
        <f t="shared" si="604"/>
        <v>1.4356227060662008E-2</v>
      </c>
      <c r="N4844">
        <f t="shared" si="605"/>
        <v>5.2522021932799757E-5</v>
      </c>
      <c r="O4844">
        <f t="shared" si="606"/>
        <v>3.4350209236214016E-5</v>
      </c>
      <c r="P4844">
        <f t="shared" si="607"/>
        <v>-1.8596862360738591</v>
      </c>
    </row>
    <row r="4845" spans="1:16" x14ac:dyDescent="0.25">
      <c r="A4845">
        <v>4844</v>
      </c>
      <c r="B4845">
        <v>0.14264351329081087</v>
      </c>
      <c r="C4845">
        <f t="shared" si="600"/>
        <v>8.256715978576695</v>
      </c>
      <c r="D4845">
        <v>0.5740226447340312</v>
      </c>
      <c r="E4845" s="19">
        <f t="shared" si="601"/>
        <v>3.8308147355115394</v>
      </c>
      <c r="F4845">
        <v>0.22585481929127127</v>
      </c>
      <c r="G4845" s="20">
        <v>0.44600000000000001</v>
      </c>
      <c r="H4845">
        <v>0.46300000000000002</v>
      </c>
      <c r="I4845">
        <f t="shared" si="602"/>
        <v>1.186591757935306E-2</v>
      </c>
      <c r="J4845">
        <f t="shared" si="603"/>
        <v>1.1009087155618307E-2</v>
      </c>
      <c r="K4845">
        <v>6</v>
      </c>
      <c r="L4845">
        <v>6</v>
      </c>
      <c r="M4845">
        <f t="shared" si="604"/>
        <v>1.2577396072899864E-2</v>
      </c>
      <c r="N4845">
        <f t="shared" si="605"/>
        <v>1.4210653925576765E-5</v>
      </c>
      <c r="O4845">
        <f t="shared" si="606"/>
        <v>2.636514866243282E-5</v>
      </c>
      <c r="P4845">
        <f t="shared" si="607"/>
        <v>-1.4660169431695651</v>
      </c>
    </row>
    <row r="4846" spans="1:16" x14ac:dyDescent="0.25">
      <c r="A4846">
        <v>4845</v>
      </c>
      <c r="B4846">
        <v>0.84673604541154213</v>
      </c>
      <c r="C4846">
        <f t="shared" si="600"/>
        <v>2.0173724282273566</v>
      </c>
      <c r="D4846">
        <v>0.45997497482222971</v>
      </c>
      <c r="E4846" s="19">
        <f t="shared" si="601"/>
        <v>4.6507144485928169</v>
      </c>
      <c r="F4846">
        <v>-0.77691538535873406</v>
      </c>
      <c r="G4846" s="20">
        <v>0.44600000000000001</v>
      </c>
      <c r="H4846">
        <v>0.46300000000000002</v>
      </c>
      <c r="I4846">
        <f t="shared" si="602"/>
        <v>1.186591757935306E-2</v>
      </c>
      <c r="J4846">
        <f t="shared" si="603"/>
        <v>1.1009087155618307E-2</v>
      </c>
      <c r="K4846">
        <v>6</v>
      </c>
      <c r="L4846">
        <v>6</v>
      </c>
      <c r="M4846">
        <f t="shared" si="604"/>
        <v>1.1415014687975462E-2</v>
      </c>
      <c r="N4846">
        <f t="shared" si="605"/>
        <v>5.816146373946076E-5</v>
      </c>
      <c r="O4846">
        <f t="shared" si="606"/>
        <v>2.1717093387782586E-5</v>
      </c>
      <c r="P4846">
        <f t="shared" si="607"/>
        <v>-0.88097424247444145</v>
      </c>
    </row>
    <row r="4847" spans="1:16" x14ac:dyDescent="0.25">
      <c r="A4847">
        <v>4846</v>
      </c>
      <c r="B4847">
        <v>0.79833368938261051</v>
      </c>
      <c r="C4847">
        <f t="shared" si="600"/>
        <v>2.3538003701361183</v>
      </c>
      <c r="D4847">
        <v>1.434369945371868E-2</v>
      </c>
      <c r="E4847" s="19">
        <f t="shared" si="601"/>
        <v>14.20750160835421</v>
      </c>
      <c r="F4847">
        <v>-0.13763383321929723</v>
      </c>
      <c r="G4847" s="20">
        <v>0.44600000000000001</v>
      </c>
      <c r="H4847">
        <v>0.46300000000000002</v>
      </c>
      <c r="I4847">
        <f t="shared" si="602"/>
        <v>1.186591757935306E-2</v>
      </c>
      <c r="J4847">
        <f t="shared" si="603"/>
        <v>1.1009087155618307E-2</v>
      </c>
      <c r="K4847">
        <v>6</v>
      </c>
      <c r="L4847">
        <v>6</v>
      </c>
      <c r="M4847">
        <f t="shared" si="604"/>
        <v>6.5309664857192183E-3</v>
      </c>
      <c r="N4847">
        <f t="shared" si="605"/>
        <v>4.9848464135702393E-5</v>
      </c>
      <c r="O4847">
        <f t="shared" si="606"/>
        <v>7.1089205395979382E-6</v>
      </c>
      <c r="P4847">
        <f t="shared" si="607"/>
        <v>-2.4439377990548121</v>
      </c>
    </row>
    <row r="4848" spans="1:16" x14ac:dyDescent="0.25">
      <c r="A4848">
        <v>4847</v>
      </c>
      <c r="B4848">
        <v>0.90200506607257303</v>
      </c>
      <c r="C4848">
        <f t="shared" si="600"/>
        <v>1.5937421571355228</v>
      </c>
      <c r="D4848">
        <v>0.25290688802758871</v>
      </c>
      <c r="E4848" s="19">
        <f t="shared" si="601"/>
        <v>6.5906480045960949</v>
      </c>
      <c r="F4848">
        <v>2.0146035240031779</v>
      </c>
      <c r="G4848" s="20">
        <v>0.44600000000000001</v>
      </c>
      <c r="H4848">
        <v>0.46300000000000002</v>
      </c>
      <c r="I4848">
        <f t="shared" si="602"/>
        <v>1.186591757935306E-2</v>
      </c>
      <c r="J4848">
        <f t="shared" si="603"/>
        <v>1.1009087155618307E-2</v>
      </c>
      <c r="K4848">
        <v>6</v>
      </c>
      <c r="L4848">
        <v>6</v>
      </c>
      <c r="M4848">
        <f t="shared" si="604"/>
        <v>9.5889764808217374E-3</v>
      </c>
      <c r="N4848">
        <f t="shared" si="605"/>
        <v>7.3621277323942909E-5</v>
      </c>
      <c r="O4848">
        <f t="shared" si="606"/>
        <v>1.5324744991625408E-5</v>
      </c>
      <c r="P4848">
        <f t="shared" si="607"/>
        <v>-3.7543076084144693</v>
      </c>
    </row>
    <row r="4849" spans="1:16" x14ac:dyDescent="0.25">
      <c r="A4849">
        <v>4848</v>
      </c>
      <c r="B4849">
        <v>0.76586199530014953</v>
      </c>
      <c r="C4849">
        <f t="shared" si="600"/>
        <v>2.5703694592775062</v>
      </c>
      <c r="D4849">
        <v>0.71648304696798604</v>
      </c>
      <c r="E4849" s="19">
        <f t="shared" si="601"/>
        <v>2.8929658737733099</v>
      </c>
      <c r="F4849">
        <v>0.1849912223406136</v>
      </c>
      <c r="G4849" s="20">
        <v>0.44600000000000001</v>
      </c>
      <c r="H4849">
        <v>0.46300000000000002</v>
      </c>
      <c r="I4849">
        <f t="shared" si="602"/>
        <v>1.186591757935306E-2</v>
      </c>
      <c r="J4849">
        <f t="shared" si="603"/>
        <v>1.1009087155618307E-2</v>
      </c>
      <c r="K4849">
        <v>6</v>
      </c>
      <c r="L4849">
        <v>6</v>
      </c>
      <c r="M4849">
        <f t="shared" si="604"/>
        <v>1.4473203108066355E-2</v>
      </c>
      <c r="N4849">
        <f t="shared" si="605"/>
        <v>4.5648431166122717E-5</v>
      </c>
      <c r="O4849">
        <f t="shared" si="606"/>
        <v>3.4912268034556932E-5</v>
      </c>
      <c r="P4849">
        <f t="shared" si="607"/>
        <v>-1.2893068591529595</v>
      </c>
    </row>
    <row r="4850" spans="1:16" x14ac:dyDescent="0.25">
      <c r="A4850">
        <v>4849</v>
      </c>
      <c r="B4850">
        <v>0.99871822260200815</v>
      </c>
      <c r="C4850">
        <f t="shared" si="600"/>
        <v>0.23290659520847162</v>
      </c>
      <c r="D4850">
        <v>0.63536484878078558</v>
      </c>
      <c r="E4850" s="19">
        <f t="shared" si="601"/>
        <v>3.4210573945246394</v>
      </c>
      <c r="F4850">
        <v>-0.80040763350552879</v>
      </c>
      <c r="G4850" s="20">
        <v>0.44600000000000001</v>
      </c>
      <c r="H4850">
        <v>0.46300000000000002</v>
      </c>
      <c r="I4850">
        <f t="shared" si="602"/>
        <v>1.186591757935306E-2</v>
      </c>
      <c r="J4850">
        <f t="shared" si="603"/>
        <v>1.1009087155618307E-2</v>
      </c>
      <c r="K4850">
        <v>6</v>
      </c>
      <c r="L4850">
        <v>6</v>
      </c>
      <c r="M4850">
        <f t="shared" si="604"/>
        <v>1.3309328116721366E-2</v>
      </c>
      <c r="N4850">
        <f t="shared" si="605"/>
        <v>5.0377849209598297E-4</v>
      </c>
      <c r="O4850">
        <f t="shared" si="606"/>
        <v>2.9523035819758321E-5</v>
      </c>
      <c r="P4850">
        <f t="shared" si="607"/>
        <v>0.11150610449374769</v>
      </c>
    </row>
    <row r="4851" spans="1:16" x14ac:dyDescent="0.25">
      <c r="A4851">
        <v>4850</v>
      </c>
      <c r="B4851">
        <v>0.27964110232856226</v>
      </c>
      <c r="C4851">
        <f t="shared" si="600"/>
        <v>6.2830709963986981</v>
      </c>
      <c r="D4851">
        <v>0.90859706411938845</v>
      </c>
      <c r="E4851" s="19">
        <f t="shared" si="601"/>
        <v>1.5383941568289548</v>
      </c>
      <c r="F4851">
        <v>1.7633965398999862E-2</v>
      </c>
      <c r="G4851" s="20">
        <v>0.44600000000000001</v>
      </c>
      <c r="H4851">
        <v>0.46300000000000002</v>
      </c>
      <c r="I4851">
        <f t="shared" si="602"/>
        <v>1.186591757935306E-2</v>
      </c>
      <c r="J4851">
        <f t="shared" si="603"/>
        <v>1.1009087155618307E-2</v>
      </c>
      <c r="K4851">
        <v>6</v>
      </c>
      <c r="L4851">
        <v>6</v>
      </c>
      <c r="M4851">
        <f t="shared" si="604"/>
        <v>1.9847348760273709E-2</v>
      </c>
      <c r="N4851">
        <f t="shared" si="605"/>
        <v>1.8674519737336391E-5</v>
      </c>
      <c r="O4851">
        <f t="shared" si="606"/>
        <v>6.5652875468656378E-5</v>
      </c>
      <c r="P4851">
        <f t="shared" si="607"/>
        <v>-0.86469648019460599</v>
      </c>
    </row>
    <row r="4852" spans="1:16" x14ac:dyDescent="0.25">
      <c r="A4852">
        <v>4851</v>
      </c>
      <c r="B4852">
        <v>0.64046143986327708</v>
      </c>
      <c r="C4852">
        <f t="shared" si="600"/>
        <v>3.387585006804914</v>
      </c>
      <c r="D4852">
        <v>0.62376781517990665</v>
      </c>
      <c r="E4852" s="19">
        <f t="shared" si="601"/>
        <v>3.4974876316875672</v>
      </c>
      <c r="F4852">
        <v>-1.7678303265711293</v>
      </c>
      <c r="G4852" s="20">
        <v>0.44600000000000001</v>
      </c>
      <c r="H4852">
        <v>0.46300000000000002</v>
      </c>
      <c r="I4852">
        <f t="shared" si="602"/>
        <v>1.186591757935306E-2</v>
      </c>
      <c r="J4852">
        <f t="shared" si="603"/>
        <v>1.1009087155618307E-2</v>
      </c>
      <c r="K4852">
        <v>6</v>
      </c>
      <c r="L4852">
        <v>6</v>
      </c>
      <c r="M4852">
        <f t="shared" si="604"/>
        <v>1.3163101144624106E-2</v>
      </c>
      <c r="N4852">
        <f t="shared" si="605"/>
        <v>3.4636277199726774E-5</v>
      </c>
      <c r="O4852">
        <f t="shared" si="606"/>
        <v>2.8877871957267408E-5</v>
      </c>
      <c r="P4852">
        <f t="shared" si="607"/>
        <v>-0.22115920779912041</v>
      </c>
    </row>
    <row r="4853" spans="1:16" x14ac:dyDescent="0.25">
      <c r="A4853">
        <v>4852</v>
      </c>
      <c r="B4853">
        <v>2.0569475386822109E-2</v>
      </c>
      <c r="C4853">
        <f t="shared" si="600"/>
        <v>13.318569695845191</v>
      </c>
      <c r="D4853">
        <v>0.50013733329264198</v>
      </c>
      <c r="E4853" s="19">
        <f t="shared" si="601"/>
        <v>4.3504580974958769</v>
      </c>
      <c r="F4853">
        <v>0.11765791896323208</v>
      </c>
      <c r="G4853" s="20">
        <v>0.44600000000000001</v>
      </c>
      <c r="H4853">
        <v>0.46300000000000002</v>
      </c>
      <c r="I4853">
        <f t="shared" si="602"/>
        <v>1.186591757935306E-2</v>
      </c>
      <c r="J4853">
        <f t="shared" si="603"/>
        <v>1.1009087155618307E-2</v>
      </c>
      <c r="K4853">
        <v>6</v>
      </c>
      <c r="L4853">
        <v>6</v>
      </c>
      <c r="M4853">
        <f t="shared" si="604"/>
        <v>1.1802358901174773E-2</v>
      </c>
      <c r="N4853">
        <f t="shared" si="605"/>
        <v>8.8097548019691757E-6</v>
      </c>
      <c r="O4853">
        <f t="shared" si="606"/>
        <v>2.3215945938689904E-5</v>
      </c>
      <c r="P4853">
        <f t="shared" si="607"/>
        <v>-1.4968059411082606</v>
      </c>
    </row>
    <row r="4854" spans="1:16" x14ac:dyDescent="0.25">
      <c r="A4854">
        <v>4853</v>
      </c>
      <c r="B4854">
        <v>0.77135532700582898</v>
      </c>
      <c r="C4854">
        <f t="shared" si="600"/>
        <v>2.5340714613066262</v>
      </c>
      <c r="D4854">
        <v>0.42594683675649281</v>
      </c>
      <c r="E4854" s="19">
        <f t="shared" si="601"/>
        <v>4.9181820442996829</v>
      </c>
      <c r="F4854">
        <v>-1.0428743735246826</v>
      </c>
      <c r="G4854" s="20">
        <v>0.44600000000000001</v>
      </c>
      <c r="H4854">
        <v>0.46300000000000002</v>
      </c>
      <c r="I4854">
        <f t="shared" si="602"/>
        <v>1.186591757935306E-2</v>
      </c>
      <c r="J4854">
        <f t="shared" si="603"/>
        <v>1.1009087155618307E-2</v>
      </c>
      <c r="K4854">
        <v>6</v>
      </c>
      <c r="L4854">
        <v>6</v>
      </c>
      <c r="M4854">
        <f t="shared" si="604"/>
        <v>1.1100282001317494E-2</v>
      </c>
      <c r="N4854">
        <f t="shared" si="605"/>
        <v>4.6302298544032972E-5</v>
      </c>
      <c r="O4854">
        <f t="shared" si="606"/>
        <v>2.0536043418128852E-5</v>
      </c>
      <c r="P4854">
        <f t="shared" si="607"/>
        <v>-0.76340491062339189</v>
      </c>
    </row>
    <row r="4855" spans="1:16" x14ac:dyDescent="0.25">
      <c r="A4855">
        <v>4854</v>
      </c>
      <c r="B4855">
        <v>0.5092928861354411</v>
      </c>
      <c r="C4855">
        <f t="shared" si="600"/>
        <v>4.2839970810492698</v>
      </c>
      <c r="D4855">
        <v>0.62178411206396678</v>
      </c>
      <c r="E4855" s="19">
        <f t="shared" si="601"/>
        <v>3.5106013969326439</v>
      </c>
      <c r="F4855">
        <v>-0.99983026302652434</v>
      </c>
      <c r="G4855" s="20">
        <v>0.44600000000000001</v>
      </c>
      <c r="H4855">
        <v>0.46300000000000002</v>
      </c>
      <c r="I4855">
        <f t="shared" si="602"/>
        <v>1.186591757935306E-2</v>
      </c>
      <c r="J4855">
        <f t="shared" si="603"/>
        <v>1.1009087155618307E-2</v>
      </c>
      <c r="K4855">
        <v>6</v>
      </c>
      <c r="L4855">
        <v>6</v>
      </c>
      <c r="M4855">
        <f t="shared" si="604"/>
        <v>1.3138492921848956E-2</v>
      </c>
      <c r="N4855">
        <f t="shared" si="605"/>
        <v>2.7388751932714931E-5</v>
      </c>
      <c r="O4855">
        <f t="shared" si="606"/>
        <v>2.8769999376245857E-5</v>
      </c>
      <c r="P4855">
        <f t="shared" si="607"/>
        <v>-0.7236262002052708</v>
      </c>
    </row>
    <row r="4856" spans="1:16" x14ac:dyDescent="0.25">
      <c r="A4856">
        <v>4855</v>
      </c>
      <c r="B4856">
        <v>0.8341929380169073</v>
      </c>
      <c r="C4856">
        <f t="shared" si="600"/>
        <v>2.106699045570303</v>
      </c>
      <c r="D4856">
        <v>0.6998199407940916</v>
      </c>
      <c r="E4856" s="19">
        <f t="shared" si="601"/>
        <v>3.0010759808989969</v>
      </c>
      <c r="F4856">
        <v>0.24756900529609993</v>
      </c>
      <c r="G4856" s="20">
        <v>0.44600000000000001</v>
      </c>
      <c r="H4856">
        <v>0.46300000000000002</v>
      </c>
      <c r="I4856">
        <f t="shared" si="602"/>
        <v>1.186591757935306E-2</v>
      </c>
      <c r="J4856">
        <f t="shared" si="603"/>
        <v>1.1009087155618307E-2</v>
      </c>
      <c r="K4856">
        <v>6</v>
      </c>
      <c r="L4856">
        <v>6</v>
      </c>
      <c r="M4856">
        <f t="shared" si="604"/>
        <v>1.4210122328638403E-2</v>
      </c>
      <c r="N4856">
        <f t="shared" si="605"/>
        <v>5.5695346509054924E-5</v>
      </c>
      <c r="O4856">
        <f t="shared" si="606"/>
        <v>3.3654596099144621E-5</v>
      </c>
      <c r="P4856">
        <f t="shared" si="607"/>
        <v>-1.3610121021986346</v>
      </c>
    </row>
    <row r="4857" spans="1:16" x14ac:dyDescent="0.25">
      <c r="A4857">
        <v>4856</v>
      </c>
      <c r="B4857">
        <v>0.21549119541001618</v>
      </c>
      <c r="C4857">
        <f t="shared" si="600"/>
        <v>7.0699309394959293</v>
      </c>
      <c r="D4857">
        <v>0.2129886776329844</v>
      </c>
      <c r="E4857" s="19">
        <f t="shared" si="601"/>
        <v>7.1044325061986262</v>
      </c>
      <c r="F4857">
        <v>0.31893137020233553</v>
      </c>
      <c r="G4857" s="20">
        <v>0.44600000000000001</v>
      </c>
      <c r="H4857">
        <v>0.46300000000000002</v>
      </c>
      <c r="I4857">
        <f t="shared" si="602"/>
        <v>1.186591757935306E-2</v>
      </c>
      <c r="J4857">
        <f t="shared" si="603"/>
        <v>1.1009087155618307E-2</v>
      </c>
      <c r="K4857">
        <v>6</v>
      </c>
      <c r="L4857">
        <v>6</v>
      </c>
      <c r="M4857">
        <f t="shared" si="604"/>
        <v>9.2357382424554935E-3</v>
      </c>
      <c r="N4857">
        <f t="shared" si="605"/>
        <v>1.6596107421340515E-5</v>
      </c>
      <c r="O4857">
        <f t="shared" si="606"/>
        <v>1.4216476813859147E-5</v>
      </c>
      <c r="P4857">
        <f t="shared" si="607"/>
        <v>-2.0323614998613491</v>
      </c>
    </row>
    <row r="4858" spans="1:16" x14ac:dyDescent="0.25">
      <c r="A4858">
        <v>4857</v>
      </c>
      <c r="B4858">
        <v>0.58690145573290198</v>
      </c>
      <c r="C4858">
        <f t="shared" si="600"/>
        <v>3.7435173914820079</v>
      </c>
      <c r="D4858">
        <v>0.70073549607837149</v>
      </c>
      <c r="E4858" s="19">
        <f t="shared" si="601"/>
        <v>2.9951377669680586</v>
      </c>
      <c r="F4858">
        <v>0.67245082391309552</v>
      </c>
      <c r="G4858" s="20">
        <v>0.44600000000000001</v>
      </c>
      <c r="H4858">
        <v>0.46300000000000002</v>
      </c>
      <c r="I4858">
        <f t="shared" si="602"/>
        <v>1.186591757935306E-2</v>
      </c>
      <c r="J4858">
        <f t="shared" si="603"/>
        <v>1.1009087155618307E-2</v>
      </c>
      <c r="K4858">
        <v>6</v>
      </c>
      <c r="L4858">
        <v>6</v>
      </c>
      <c r="M4858">
        <f t="shared" si="604"/>
        <v>1.4224201975328645E-2</v>
      </c>
      <c r="N4858">
        <f t="shared" si="605"/>
        <v>3.1343071518864413E-5</v>
      </c>
      <c r="O4858">
        <f t="shared" si="606"/>
        <v>3.3721320305823881E-5</v>
      </c>
      <c r="P4858">
        <f t="shared" si="607"/>
        <v>-1.5764790609989341</v>
      </c>
    </row>
    <row r="4859" spans="1:16" x14ac:dyDescent="0.25">
      <c r="A4859">
        <v>4858</v>
      </c>
      <c r="B4859">
        <v>0.67619861445966978</v>
      </c>
      <c r="C4859">
        <f t="shared" si="600"/>
        <v>3.1543814155334906</v>
      </c>
      <c r="D4859">
        <v>0.84850611896114991</v>
      </c>
      <c r="E4859" s="19">
        <f t="shared" si="601"/>
        <v>2.004614824975389</v>
      </c>
      <c r="F4859">
        <v>9.6729309007059783E-2</v>
      </c>
      <c r="G4859" s="20">
        <v>0.44600000000000001</v>
      </c>
      <c r="H4859">
        <v>0.46300000000000002</v>
      </c>
      <c r="I4859">
        <f t="shared" si="602"/>
        <v>1.186591757935306E-2</v>
      </c>
      <c r="J4859">
        <f t="shared" si="603"/>
        <v>1.1009087155618307E-2</v>
      </c>
      <c r="K4859">
        <v>6</v>
      </c>
      <c r="L4859">
        <v>6</v>
      </c>
      <c r="M4859">
        <f t="shared" si="604"/>
        <v>1.7386847429037035E-2</v>
      </c>
      <c r="N4859">
        <f t="shared" si="605"/>
        <v>3.7196939075133723E-5</v>
      </c>
      <c r="O4859">
        <f t="shared" si="606"/>
        <v>5.0383743920101954E-5</v>
      </c>
      <c r="P4859">
        <f t="shared" si="607"/>
        <v>-1.0298150354254207</v>
      </c>
    </row>
    <row r="4860" spans="1:16" x14ac:dyDescent="0.25">
      <c r="A4860">
        <v>4859</v>
      </c>
      <c r="B4860">
        <v>4.9470503860591451E-2</v>
      </c>
      <c r="C4860">
        <f t="shared" si="600"/>
        <v>11.098035528746154</v>
      </c>
      <c r="D4860">
        <v>0.99362163151951655</v>
      </c>
      <c r="E4860" s="19">
        <f t="shared" si="601"/>
        <v>0.456745060247845</v>
      </c>
      <c r="F4860">
        <v>1.0074245437863283</v>
      </c>
      <c r="G4860" s="20">
        <v>0.44600000000000001</v>
      </c>
      <c r="H4860">
        <v>0.46300000000000002</v>
      </c>
      <c r="I4860">
        <f t="shared" si="602"/>
        <v>1.186591757935306E-2</v>
      </c>
      <c r="J4860">
        <f t="shared" si="603"/>
        <v>1.1009087155618307E-2</v>
      </c>
      <c r="K4860">
        <v>6</v>
      </c>
      <c r="L4860">
        <v>6</v>
      </c>
      <c r="M4860">
        <f t="shared" si="604"/>
        <v>3.6424985078342673E-2</v>
      </c>
      <c r="N4860">
        <f t="shared" si="605"/>
        <v>1.0572441674872663E-5</v>
      </c>
      <c r="O4860">
        <f t="shared" si="606"/>
        <v>2.2112992299291439E-4</v>
      </c>
      <c r="P4860">
        <f t="shared" si="607"/>
        <v>-0.88770900979511802</v>
      </c>
    </row>
    <row r="4861" spans="1:16" x14ac:dyDescent="0.25">
      <c r="A4861">
        <v>4860</v>
      </c>
      <c r="B4861">
        <v>0.75176244392223879</v>
      </c>
      <c r="C4861">
        <f t="shared" si="600"/>
        <v>2.6630583212231369</v>
      </c>
      <c r="D4861">
        <v>2.8778954435865353E-2</v>
      </c>
      <c r="E4861" s="19">
        <f t="shared" si="601"/>
        <v>12.479294846766713</v>
      </c>
      <c r="F4861">
        <v>1.5519663065788336</v>
      </c>
      <c r="G4861" s="20">
        <v>0.44600000000000001</v>
      </c>
      <c r="H4861">
        <v>0.46300000000000002</v>
      </c>
      <c r="I4861">
        <f t="shared" si="602"/>
        <v>1.186591757935306E-2</v>
      </c>
      <c r="J4861">
        <f t="shared" si="603"/>
        <v>1.1009087155618307E-2</v>
      </c>
      <c r="K4861">
        <v>6</v>
      </c>
      <c r="L4861">
        <v>6</v>
      </c>
      <c r="M4861">
        <f t="shared" si="604"/>
        <v>6.9685318469276426E-3</v>
      </c>
      <c r="N4861">
        <f t="shared" si="605"/>
        <v>4.4059618371197502E-5</v>
      </c>
      <c r="O4861">
        <f t="shared" si="606"/>
        <v>8.0934060169407971E-6</v>
      </c>
      <c r="P4861">
        <f t="shared" si="607"/>
        <v>-4.0478889374877491</v>
      </c>
    </row>
    <row r="4862" spans="1:16" x14ac:dyDescent="0.25">
      <c r="A4862">
        <v>4861</v>
      </c>
      <c r="B4862">
        <v>0.44157231360820337</v>
      </c>
      <c r="C4862">
        <f t="shared" si="600"/>
        <v>4.7937029895524281</v>
      </c>
      <c r="D4862">
        <v>0.30408642841883604</v>
      </c>
      <c r="E4862" s="19">
        <f t="shared" si="601"/>
        <v>6.0219760013895858</v>
      </c>
      <c r="F4862">
        <v>-1.7674619812169112</v>
      </c>
      <c r="G4862" s="20">
        <v>0.44600000000000001</v>
      </c>
      <c r="H4862">
        <v>0.46300000000000002</v>
      </c>
      <c r="I4862">
        <f t="shared" si="602"/>
        <v>1.186591757935306E-2</v>
      </c>
      <c r="J4862">
        <f t="shared" si="603"/>
        <v>1.1009087155618307E-2</v>
      </c>
      <c r="K4862">
        <v>6</v>
      </c>
      <c r="L4862">
        <v>6</v>
      </c>
      <c r="M4862">
        <f t="shared" si="604"/>
        <v>1.0031521351557056E-2</v>
      </c>
      <c r="N4862">
        <f t="shared" si="605"/>
        <v>2.4476554677887613E-5</v>
      </c>
      <c r="O4862">
        <f t="shared" si="606"/>
        <v>1.6771903437790852E-5</v>
      </c>
      <c r="P4862">
        <f t="shared" si="607"/>
        <v>-0.56307332167564961</v>
      </c>
    </row>
    <row r="4863" spans="1:16" x14ac:dyDescent="0.25">
      <c r="A4863">
        <v>4862</v>
      </c>
      <c r="B4863">
        <v>0.69255653553880425</v>
      </c>
      <c r="C4863">
        <f t="shared" si="600"/>
        <v>3.0481888692581731</v>
      </c>
      <c r="D4863">
        <v>0.45814386425366987</v>
      </c>
      <c r="E4863" s="19">
        <f t="shared" si="601"/>
        <v>4.6647774778422217</v>
      </c>
      <c r="F4863">
        <v>0.90737557911779732</v>
      </c>
      <c r="G4863" s="20">
        <v>0.44600000000000001</v>
      </c>
      <c r="H4863">
        <v>0.46300000000000002</v>
      </c>
      <c r="I4863">
        <f t="shared" si="602"/>
        <v>1.186591757935306E-2</v>
      </c>
      <c r="J4863">
        <f t="shared" si="603"/>
        <v>1.1009087155618307E-2</v>
      </c>
      <c r="K4863">
        <v>6</v>
      </c>
      <c r="L4863">
        <v>6</v>
      </c>
      <c r="M4863">
        <f t="shared" si="604"/>
        <v>1.1397795125284349E-2</v>
      </c>
      <c r="N4863">
        <f t="shared" si="605"/>
        <v>3.8492802895736675E-5</v>
      </c>
      <c r="O4863">
        <f t="shared" si="606"/>
        <v>2.165162228632595E-5</v>
      </c>
      <c r="P4863">
        <f t="shared" si="607"/>
        <v>-2.108912712441247</v>
      </c>
    </row>
    <row r="4864" spans="1:16" x14ac:dyDescent="0.25">
      <c r="A4864">
        <v>4863</v>
      </c>
      <c r="B4864">
        <v>0.34714804528946808</v>
      </c>
      <c r="C4864">
        <f t="shared" si="600"/>
        <v>5.5995989766527874</v>
      </c>
      <c r="D4864">
        <v>0.18842127750480667</v>
      </c>
      <c r="E4864" s="19">
        <f t="shared" si="601"/>
        <v>7.4629769333422846</v>
      </c>
      <c r="F4864">
        <v>-1.935077307280153</v>
      </c>
      <c r="G4864" s="20">
        <v>0.44600000000000001</v>
      </c>
      <c r="H4864">
        <v>0.46300000000000002</v>
      </c>
      <c r="I4864">
        <f t="shared" si="602"/>
        <v>1.186591757935306E-2</v>
      </c>
      <c r="J4864">
        <f t="shared" si="603"/>
        <v>1.1009087155618307E-2</v>
      </c>
      <c r="K4864">
        <v>6</v>
      </c>
      <c r="L4864">
        <v>6</v>
      </c>
      <c r="M4864">
        <f t="shared" si="604"/>
        <v>9.0111509004668321E-3</v>
      </c>
      <c r="N4864">
        <f t="shared" si="605"/>
        <v>2.0953881487325794E-5</v>
      </c>
      <c r="O4864">
        <f t="shared" si="606"/>
        <v>1.3533473425164034E-5</v>
      </c>
      <c r="P4864">
        <f t="shared" si="607"/>
        <v>-0.62545590055737221</v>
      </c>
    </row>
    <row r="4865" spans="1:16" x14ac:dyDescent="0.25">
      <c r="A4865">
        <v>4864</v>
      </c>
      <c r="B4865">
        <v>0.55479598376415296</v>
      </c>
      <c r="C4865">
        <f t="shared" si="600"/>
        <v>3.9627186004505974</v>
      </c>
      <c r="D4865">
        <v>0.52330088198492386</v>
      </c>
      <c r="E4865" s="19">
        <f t="shared" si="601"/>
        <v>4.1835678898398312</v>
      </c>
      <c r="F4865">
        <v>1.5264595276676118</v>
      </c>
      <c r="G4865" s="20">
        <v>0.44600000000000001</v>
      </c>
      <c r="H4865">
        <v>0.46300000000000002</v>
      </c>
      <c r="I4865">
        <f t="shared" si="602"/>
        <v>1.186591757935306E-2</v>
      </c>
      <c r="J4865">
        <f t="shared" si="603"/>
        <v>1.1009087155618307E-2</v>
      </c>
      <c r="K4865">
        <v>6</v>
      </c>
      <c r="L4865">
        <v>6</v>
      </c>
      <c r="M4865">
        <f t="shared" si="604"/>
        <v>1.2035465757356098E-2</v>
      </c>
      <c r="N4865">
        <f t="shared" si="605"/>
        <v>2.9609302391542874E-5</v>
      </c>
      <c r="O4865">
        <f t="shared" si="606"/>
        <v>2.4142072666081872E-5</v>
      </c>
      <c r="P4865">
        <f t="shared" si="607"/>
        <v>-2.3423512522880898</v>
      </c>
    </row>
    <row r="4866" spans="1:16" x14ac:dyDescent="0.25">
      <c r="A4866">
        <v>4865</v>
      </c>
      <c r="B4866">
        <v>0.73537400433362832</v>
      </c>
      <c r="C4866">
        <f t="shared" si="600"/>
        <v>2.7701249758711168</v>
      </c>
      <c r="D4866">
        <v>0.13241981261635183</v>
      </c>
      <c r="E4866" s="19">
        <f t="shared" si="601"/>
        <v>8.4646335404343827</v>
      </c>
      <c r="F4866">
        <v>0.18374521459918469</v>
      </c>
      <c r="G4866" s="20">
        <v>0.44600000000000001</v>
      </c>
      <c r="H4866">
        <v>0.46300000000000002</v>
      </c>
      <c r="I4866">
        <f t="shared" si="602"/>
        <v>1.186591757935306E-2</v>
      </c>
      <c r="J4866">
        <f t="shared" si="603"/>
        <v>1.1009087155618307E-2</v>
      </c>
      <c r="K4866">
        <v>6</v>
      </c>
      <c r="L4866">
        <v>6</v>
      </c>
      <c r="M4866">
        <f t="shared" si="604"/>
        <v>8.4612052777061474E-3</v>
      </c>
      <c r="N4866">
        <f t="shared" si="605"/>
        <v>4.2356693057299944E-5</v>
      </c>
      <c r="O4866">
        <f t="shared" si="606"/>
        <v>1.1931999125247063E-5</v>
      </c>
      <c r="P4866">
        <f t="shared" si="607"/>
        <v>-2.1691768432302077</v>
      </c>
    </row>
    <row r="4867" spans="1:16" x14ac:dyDescent="0.25">
      <c r="A4867">
        <v>4866</v>
      </c>
      <c r="B4867">
        <v>0.32956938383129369</v>
      </c>
      <c r="C4867">
        <f t="shared" ref="C4867:C4930" si="608">CHIINV(B4867,6-1)</f>
        <v>5.7668609268974329</v>
      </c>
      <c r="D4867">
        <v>0.391155735953856</v>
      </c>
      <c r="E4867" s="19">
        <f t="shared" ref="E4867:E4930" si="609">CHIINV(D4867,6-1)</f>
        <v>5.2068967752068884</v>
      </c>
      <c r="F4867">
        <v>-1.071366568794474</v>
      </c>
      <c r="G4867" s="20">
        <v>0.44600000000000001</v>
      </c>
      <c r="H4867">
        <v>0.46300000000000002</v>
      </c>
      <c r="I4867">
        <f t="shared" ref="I4867:I4930" si="610">SQRT(0.0001408)</f>
        <v>1.186591757935306E-2</v>
      </c>
      <c r="J4867">
        <f t="shared" ref="J4867:J4930" si="611">SQRT(0.0001212)</f>
        <v>1.1009087155618307E-2</v>
      </c>
      <c r="K4867">
        <v>6</v>
      </c>
      <c r="L4867">
        <v>6</v>
      </c>
      <c r="M4867">
        <f t="shared" ref="M4867:M4930" si="612">SQRT((L4867-1)*J4867^2/E4867)</f>
        <v>1.0788146317370646E-2</v>
      </c>
      <c r="N4867">
        <f t="shared" ref="N4867:N4930" si="613">((K4867-1)*I4867^2)/(K4867*C4867)</f>
        <v>2.0346135414168653E-5</v>
      </c>
      <c r="O4867">
        <f t="shared" ref="O4867:O4930" si="614">((L4867-1)*J4867^2)/(L4867*E4867)</f>
        <v>1.9397350160832968E-5</v>
      </c>
      <c r="P4867">
        <f t="shared" ref="P4867:P4930" si="615">(G4867-H4867-F4867*SQRT(N4867+O4867))/M4867</f>
        <v>-0.94973167923134494</v>
      </c>
    </row>
    <row r="4868" spans="1:16" x14ac:dyDescent="0.25">
      <c r="A4868">
        <v>4867</v>
      </c>
      <c r="B4868">
        <v>0.99999000000000005</v>
      </c>
      <c r="C4868">
        <f t="shared" si="608"/>
        <v>3.2484399155365482E-2</v>
      </c>
      <c r="D4868">
        <v>7.4861903744621108E-2</v>
      </c>
      <c r="E4868" s="19">
        <f t="shared" si="609"/>
        <v>10.013206704109205</v>
      </c>
      <c r="F4868">
        <v>0.73027194957830943</v>
      </c>
      <c r="G4868" s="20">
        <v>0.44600000000000001</v>
      </c>
      <c r="H4868">
        <v>0.46300000000000002</v>
      </c>
      <c r="I4868">
        <f t="shared" si="610"/>
        <v>1.186591757935306E-2</v>
      </c>
      <c r="J4868">
        <f t="shared" si="611"/>
        <v>1.1009087155618307E-2</v>
      </c>
      <c r="K4868">
        <v>6</v>
      </c>
      <c r="L4868">
        <v>6</v>
      </c>
      <c r="M4868">
        <f t="shared" si="612"/>
        <v>7.7794648228791449E-3</v>
      </c>
      <c r="N4868">
        <f t="shared" si="613"/>
        <v>3.6119902594520742E-3</v>
      </c>
      <c r="O4868">
        <f t="shared" si="614"/>
        <v>1.0086678821735676E-5</v>
      </c>
      <c r="P4868">
        <f t="shared" si="615"/>
        <v>-7.8347886931719097</v>
      </c>
    </row>
    <row r="4869" spans="1:16" x14ac:dyDescent="0.25">
      <c r="A4869">
        <v>4868</v>
      </c>
      <c r="B4869">
        <v>0.54704428235724967</v>
      </c>
      <c r="C4869">
        <f t="shared" si="608"/>
        <v>4.0164897318310437</v>
      </c>
      <c r="D4869">
        <v>0.98928800317392496</v>
      </c>
      <c r="E4869" s="19">
        <f t="shared" si="609"/>
        <v>0.57110398150751107</v>
      </c>
      <c r="F4869">
        <v>-1.3301246326591354</v>
      </c>
      <c r="G4869" s="20">
        <v>0.44600000000000001</v>
      </c>
      <c r="H4869">
        <v>0.46300000000000002</v>
      </c>
      <c r="I4869">
        <f t="shared" si="610"/>
        <v>1.186591757935306E-2</v>
      </c>
      <c r="J4869">
        <f t="shared" si="611"/>
        <v>1.1009087155618307E-2</v>
      </c>
      <c r="K4869">
        <v>6</v>
      </c>
      <c r="L4869">
        <v>6</v>
      </c>
      <c r="M4869">
        <f t="shared" si="612"/>
        <v>3.2574571995591425E-2</v>
      </c>
      <c r="N4869">
        <f t="shared" si="613"/>
        <v>2.9212905090595913E-5</v>
      </c>
      <c r="O4869">
        <f t="shared" si="614"/>
        <v>1.7685045678266152E-4</v>
      </c>
      <c r="P4869">
        <f t="shared" si="615"/>
        <v>6.427761260965642E-2</v>
      </c>
    </row>
    <row r="4870" spans="1:16" x14ac:dyDescent="0.25">
      <c r="A4870">
        <v>4869</v>
      </c>
      <c r="B4870">
        <v>0.97866756187627801</v>
      </c>
      <c r="C4870">
        <f t="shared" si="608"/>
        <v>0.77390921230604992</v>
      </c>
      <c r="D4870">
        <v>0.8137150181585131</v>
      </c>
      <c r="E4870" s="19">
        <f t="shared" si="609"/>
        <v>2.2490855054008909</v>
      </c>
      <c r="F4870">
        <v>-0.1992509623960359</v>
      </c>
      <c r="G4870" s="20">
        <v>0.44600000000000001</v>
      </c>
      <c r="H4870">
        <v>0.46300000000000002</v>
      </c>
      <c r="I4870">
        <f t="shared" si="610"/>
        <v>1.186591757935306E-2</v>
      </c>
      <c r="J4870">
        <f t="shared" si="611"/>
        <v>1.1009087155618307E-2</v>
      </c>
      <c r="K4870">
        <v>6</v>
      </c>
      <c r="L4870">
        <v>6</v>
      </c>
      <c r="M4870">
        <f t="shared" si="612"/>
        <v>1.6414714320831511E-2</v>
      </c>
      <c r="N4870">
        <f t="shared" si="613"/>
        <v>1.5161123742629996E-4</v>
      </c>
      <c r="O4870">
        <f t="shared" si="614"/>
        <v>4.4907141039085185E-5</v>
      </c>
      <c r="P4870">
        <f t="shared" si="615"/>
        <v>-0.86549176845857645</v>
      </c>
    </row>
    <row r="4871" spans="1:16" x14ac:dyDescent="0.25">
      <c r="A4871">
        <v>4870</v>
      </c>
      <c r="B4871">
        <v>0.72258674886318552</v>
      </c>
      <c r="C4871">
        <f t="shared" si="608"/>
        <v>2.8533226597179424</v>
      </c>
      <c r="D4871">
        <v>0.74449903866695155</v>
      </c>
      <c r="E4871" s="19">
        <f t="shared" si="609"/>
        <v>2.7105850002231584</v>
      </c>
      <c r="F4871">
        <v>-0.48289621190633625</v>
      </c>
      <c r="G4871" s="20">
        <v>0.44600000000000001</v>
      </c>
      <c r="H4871">
        <v>0.46300000000000002</v>
      </c>
      <c r="I4871">
        <f t="shared" si="610"/>
        <v>1.186591757935306E-2</v>
      </c>
      <c r="J4871">
        <f t="shared" si="611"/>
        <v>1.1009087155618307E-2</v>
      </c>
      <c r="K4871">
        <v>6</v>
      </c>
      <c r="L4871">
        <v>6</v>
      </c>
      <c r="M4871">
        <f t="shared" si="612"/>
        <v>1.4952189644342523E-2</v>
      </c>
      <c r="N4871">
        <f t="shared" si="613"/>
        <v>4.11216491530376E-5</v>
      </c>
      <c r="O4871">
        <f t="shared" si="614"/>
        <v>3.7261329193397301E-5</v>
      </c>
      <c r="P4871">
        <f t="shared" si="615"/>
        <v>-0.8510271177004195</v>
      </c>
    </row>
    <row r="4872" spans="1:16" x14ac:dyDescent="0.25">
      <c r="A4872">
        <v>4871</v>
      </c>
      <c r="B4872">
        <v>0.10257271034882656</v>
      </c>
      <c r="C4872">
        <f t="shared" si="608"/>
        <v>9.1673428648612596</v>
      </c>
      <c r="D4872">
        <v>0.9191564683980834</v>
      </c>
      <c r="E4872" s="19">
        <f t="shared" si="609"/>
        <v>1.446530549962542</v>
      </c>
      <c r="F4872">
        <v>-1.1556858225958422</v>
      </c>
      <c r="G4872" s="20">
        <v>0.44600000000000001</v>
      </c>
      <c r="H4872">
        <v>0.46300000000000002</v>
      </c>
      <c r="I4872">
        <f t="shared" si="610"/>
        <v>1.186591757935306E-2</v>
      </c>
      <c r="J4872">
        <f t="shared" si="611"/>
        <v>1.1009087155618307E-2</v>
      </c>
      <c r="K4872">
        <v>6</v>
      </c>
      <c r="L4872">
        <v>6</v>
      </c>
      <c r="M4872">
        <f t="shared" si="612"/>
        <v>2.0467863264533266E-2</v>
      </c>
      <c r="N4872">
        <f t="shared" si="613"/>
        <v>1.2799055851077199E-5</v>
      </c>
      <c r="O4872">
        <f t="shared" si="614"/>
        <v>6.982223776927173E-5</v>
      </c>
      <c r="P4872">
        <f t="shared" si="615"/>
        <v>-0.31733886790432919</v>
      </c>
    </row>
    <row r="4873" spans="1:16" x14ac:dyDescent="0.25">
      <c r="A4873">
        <v>4872</v>
      </c>
      <c r="B4873">
        <v>0.44312875759147924</v>
      </c>
      <c r="C4873">
        <f t="shared" si="608"/>
        <v>4.7814630088893084</v>
      </c>
      <c r="D4873">
        <v>0.45670949430829799</v>
      </c>
      <c r="E4873" s="19">
        <f t="shared" si="609"/>
        <v>4.6758182099124124</v>
      </c>
      <c r="F4873">
        <v>-0.45896399569755886</v>
      </c>
      <c r="G4873" s="20">
        <v>0.44600000000000001</v>
      </c>
      <c r="H4873">
        <v>0.46300000000000002</v>
      </c>
      <c r="I4873">
        <f t="shared" si="610"/>
        <v>1.186591757935306E-2</v>
      </c>
      <c r="J4873">
        <f t="shared" si="611"/>
        <v>1.1009087155618307E-2</v>
      </c>
      <c r="K4873">
        <v>6</v>
      </c>
      <c r="L4873">
        <v>6</v>
      </c>
      <c r="M4873">
        <f t="shared" si="612"/>
        <v>1.1384330703767036E-2</v>
      </c>
      <c r="N4873">
        <f t="shared" si="613"/>
        <v>2.4539211767443706E-5</v>
      </c>
      <c r="O4873">
        <f t="shared" si="614"/>
        <v>2.1600497595455478E-5</v>
      </c>
      <c r="P4873">
        <f t="shared" si="615"/>
        <v>-1.2194332342566256</v>
      </c>
    </row>
    <row r="4874" spans="1:16" x14ac:dyDescent="0.25">
      <c r="A4874">
        <v>4873</v>
      </c>
      <c r="B4874">
        <v>0.53218176824243901</v>
      </c>
      <c r="C4874">
        <f t="shared" si="608"/>
        <v>4.1206335401852945</v>
      </c>
      <c r="D4874">
        <v>0.27216406750694294</v>
      </c>
      <c r="E4874" s="19">
        <f t="shared" si="609"/>
        <v>6.3665895053861021</v>
      </c>
      <c r="F4874">
        <v>-1.6214426068472676</v>
      </c>
      <c r="G4874" s="20">
        <v>0.44600000000000001</v>
      </c>
      <c r="H4874">
        <v>0.46300000000000002</v>
      </c>
      <c r="I4874">
        <f t="shared" si="610"/>
        <v>1.186591757935306E-2</v>
      </c>
      <c r="J4874">
        <f t="shared" si="611"/>
        <v>1.1009087155618307E-2</v>
      </c>
      <c r="K4874">
        <v>6</v>
      </c>
      <c r="L4874">
        <v>6</v>
      </c>
      <c r="M4874">
        <f t="shared" si="612"/>
        <v>9.7562492622711144E-3</v>
      </c>
      <c r="N4874">
        <f t="shared" si="613"/>
        <v>2.8474585810427865E-5</v>
      </c>
      <c r="O4874">
        <f t="shared" si="614"/>
        <v>1.5864066611260947E-5</v>
      </c>
      <c r="P4874">
        <f t="shared" si="615"/>
        <v>-0.63582379828389401</v>
      </c>
    </row>
    <row r="4875" spans="1:16" x14ac:dyDescent="0.25">
      <c r="A4875">
        <v>4874</v>
      </c>
      <c r="B4875">
        <v>0.77629932554094061</v>
      </c>
      <c r="C4875">
        <f t="shared" si="608"/>
        <v>2.5012996698821288</v>
      </c>
      <c r="D4875">
        <v>0.20291756950590534</v>
      </c>
      <c r="E4875" s="19">
        <f t="shared" si="609"/>
        <v>7.2468782476284828</v>
      </c>
      <c r="F4875">
        <v>0.69964926296961494</v>
      </c>
      <c r="G4875" s="20">
        <v>0.44600000000000001</v>
      </c>
      <c r="H4875">
        <v>0.46300000000000002</v>
      </c>
      <c r="I4875">
        <f t="shared" si="610"/>
        <v>1.186591757935306E-2</v>
      </c>
      <c r="J4875">
        <f t="shared" si="611"/>
        <v>1.1009087155618307E-2</v>
      </c>
      <c r="K4875">
        <v>6</v>
      </c>
      <c r="L4875">
        <v>6</v>
      </c>
      <c r="M4875">
        <f t="shared" si="612"/>
        <v>9.144518221077938E-3</v>
      </c>
      <c r="N4875">
        <f t="shared" si="613"/>
        <v>4.6908946875150917E-5</v>
      </c>
      <c r="O4875">
        <f t="shared" si="614"/>
        <v>1.3937035582604402E-5</v>
      </c>
      <c r="P4875">
        <f t="shared" si="615"/>
        <v>-2.4558464438198784</v>
      </c>
    </row>
    <row r="4876" spans="1:16" x14ac:dyDescent="0.25">
      <c r="A4876">
        <v>4875</v>
      </c>
      <c r="B4876">
        <v>0.48039185766167181</v>
      </c>
      <c r="C4876">
        <f t="shared" si="608"/>
        <v>4.4962012577056711</v>
      </c>
      <c r="D4876">
        <v>0.79424420911282689</v>
      </c>
      <c r="E4876" s="19">
        <f t="shared" si="609"/>
        <v>2.3813768428199293</v>
      </c>
      <c r="F4876">
        <v>0.9845621207205113</v>
      </c>
      <c r="G4876" s="20">
        <v>0.44600000000000001</v>
      </c>
      <c r="H4876">
        <v>0.46300000000000002</v>
      </c>
      <c r="I4876">
        <f t="shared" si="610"/>
        <v>1.186591757935306E-2</v>
      </c>
      <c r="J4876">
        <f t="shared" si="611"/>
        <v>1.1009087155618307E-2</v>
      </c>
      <c r="K4876">
        <v>6</v>
      </c>
      <c r="L4876">
        <v>6</v>
      </c>
      <c r="M4876">
        <f t="shared" si="612"/>
        <v>1.5952261087166061E-2</v>
      </c>
      <c r="N4876">
        <f t="shared" si="613"/>
        <v>2.6096103490084062E-5</v>
      </c>
      <c r="O4876">
        <f t="shared" si="614"/>
        <v>4.2412438965518753E-5</v>
      </c>
      <c r="P4876">
        <f t="shared" si="615"/>
        <v>-1.5765294613034531</v>
      </c>
    </row>
    <row r="4877" spans="1:16" x14ac:dyDescent="0.25">
      <c r="A4877">
        <v>4876</v>
      </c>
      <c r="B4877">
        <v>0.64821314127018037</v>
      </c>
      <c r="C4877">
        <f t="shared" si="608"/>
        <v>3.3367958273393508</v>
      </c>
      <c r="D4877">
        <v>0.82421338541825617</v>
      </c>
      <c r="E4877" s="19">
        <f t="shared" si="609"/>
        <v>2.1765672706082877</v>
      </c>
      <c r="F4877">
        <v>1.1817337508546188</v>
      </c>
      <c r="G4877" s="20">
        <v>0.44600000000000001</v>
      </c>
      <c r="H4877">
        <v>0.46300000000000002</v>
      </c>
      <c r="I4877">
        <f t="shared" si="610"/>
        <v>1.186591757935306E-2</v>
      </c>
      <c r="J4877">
        <f t="shared" si="611"/>
        <v>1.1009087155618307E-2</v>
      </c>
      <c r="K4877">
        <v>6</v>
      </c>
      <c r="L4877">
        <v>6</v>
      </c>
      <c r="M4877">
        <f t="shared" si="612"/>
        <v>1.6685924144592877E-2</v>
      </c>
      <c r="N4877">
        <f t="shared" si="613"/>
        <v>3.5163474004608481E-5</v>
      </c>
      <c r="O4877">
        <f t="shared" si="614"/>
        <v>4.6403344093184599E-5</v>
      </c>
      <c r="P4877">
        <f t="shared" si="615"/>
        <v>-1.6584488407313089</v>
      </c>
    </row>
    <row r="4878" spans="1:16" x14ac:dyDescent="0.25">
      <c r="A4878">
        <v>4877</v>
      </c>
      <c r="B4878">
        <v>3.6225470748008665E-2</v>
      </c>
      <c r="C4878">
        <f t="shared" si="608"/>
        <v>11.897086484697605</v>
      </c>
      <c r="D4878">
        <v>0.95889156773583173</v>
      </c>
      <c r="E4878" s="19">
        <f t="shared" si="609"/>
        <v>1.0445678242102103</v>
      </c>
      <c r="F4878">
        <v>0.80642848843126558</v>
      </c>
      <c r="G4878" s="20">
        <v>0.44600000000000001</v>
      </c>
      <c r="H4878">
        <v>0.46300000000000002</v>
      </c>
      <c r="I4878">
        <f t="shared" si="610"/>
        <v>1.186591757935306E-2</v>
      </c>
      <c r="J4878">
        <f t="shared" si="611"/>
        <v>1.1009087155618307E-2</v>
      </c>
      <c r="K4878">
        <v>6</v>
      </c>
      <c r="L4878">
        <v>6</v>
      </c>
      <c r="M4878">
        <f t="shared" si="612"/>
        <v>2.4086183462156335E-2</v>
      </c>
      <c r="N4878">
        <f t="shared" si="613"/>
        <v>9.8623586105935281E-6</v>
      </c>
      <c r="O4878">
        <f t="shared" si="614"/>
        <v>9.6690705628775528E-5</v>
      </c>
      <c r="P4878">
        <f t="shared" si="615"/>
        <v>-1.0514044831974656</v>
      </c>
    </row>
    <row r="4879" spans="1:16" x14ac:dyDescent="0.25">
      <c r="A4879">
        <v>4878</v>
      </c>
      <c r="B4879">
        <v>0.50187688833277377</v>
      </c>
      <c r="C4879">
        <f t="shared" si="608"/>
        <v>4.3377783572127271</v>
      </c>
      <c r="D4879">
        <v>0.47239600817896055</v>
      </c>
      <c r="E4879" s="19">
        <f t="shared" si="609"/>
        <v>4.5562260895950137</v>
      </c>
      <c r="F4879">
        <v>0.77062168202246539</v>
      </c>
      <c r="G4879" s="20">
        <v>0.44600000000000001</v>
      </c>
      <c r="H4879">
        <v>0.46300000000000002</v>
      </c>
      <c r="I4879">
        <f t="shared" si="610"/>
        <v>1.186591757935306E-2</v>
      </c>
      <c r="J4879">
        <f t="shared" si="611"/>
        <v>1.1009087155618307E-2</v>
      </c>
      <c r="K4879">
        <v>6</v>
      </c>
      <c r="L4879">
        <v>6</v>
      </c>
      <c r="M4879">
        <f t="shared" si="612"/>
        <v>1.153277127200524E-2</v>
      </c>
      <c r="N4879">
        <f t="shared" si="613"/>
        <v>2.7049176714673535E-5</v>
      </c>
      <c r="O4879">
        <f t="shared" si="614"/>
        <v>2.216746886873156E-5</v>
      </c>
      <c r="P4879">
        <f t="shared" si="615"/>
        <v>-1.9428343128394452</v>
      </c>
    </row>
    <row r="4880" spans="1:16" x14ac:dyDescent="0.25">
      <c r="A4880">
        <v>4879</v>
      </c>
      <c r="B4880">
        <v>0.80336924344615013</v>
      </c>
      <c r="C4880">
        <f t="shared" si="608"/>
        <v>2.3196995952276924</v>
      </c>
      <c r="D4880">
        <v>0.90530106509598074</v>
      </c>
      <c r="E4880" s="19">
        <f t="shared" si="609"/>
        <v>1.5662434588531187</v>
      </c>
      <c r="F4880">
        <v>0.4071193870913703</v>
      </c>
      <c r="G4880" s="20">
        <v>0.44600000000000001</v>
      </c>
      <c r="H4880">
        <v>0.46300000000000002</v>
      </c>
      <c r="I4880">
        <f t="shared" si="610"/>
        <v>1.186591757935306E-2</v>
      </c>
      <c r="J4880">
        <f t="shared" si="611"/>
        <v>1.1009087155618307E-2</v>
      </c>
      <c r="K4880">
        <v>6</v>
      </c>
      <c r="L4880">
        <v>6</v>
      </c>
      <c r="M4880">
        <f t="shared" si="612"/>
        <v>1.9670104943258909E-2</v>
      </c>
      <c r="N4880">
        <f t="shared" si="613"/>
        <v>5.0581262149082866E-5</v>
      </c>
      <c r="O4880">
        <f t="shared" si="614"/>
        <v>6.4485504746469762E-5</v>
      </c>
      <c r="P4880">
        <f t="shared" si="615"/>
        <v>-1.0862746430923078</v>
      </c>
    </row>
    <row r="4881" spans="1:16" x14ac:dyDescent="0.25">
      <c r="A4881">
        <v>4880</v>
      </c>
      <c r="B4881">
        <v>0.54152043214209422</v>
      </c>
      <c r="C4881">
        <f t="shared" si="608"/>
        <v>4.0550305807162328</v>
      </c>
      <c r="D4881">
        <v>8.1179235206152531E-3</v>
      </c>
      <c r="E4881" s="19">
        <f t="shared" si="609"/>
        <v>15.589890276400945</v>
      </c>
      <c r="F4881">
        <v>-3.45578882843256</v>
      </c>
      <c r="G4881" s="20">
        <v>0.44600000000000001</v>
      </c>
      <c r="H4881">
        <v>0.46300000000000002</v>
      </c>
      <c r="I4881">
        <f t="shared" si="610"/>
        <v>1.186591757935306E-2</v>
      </c>
      <c r="J4881">
        <f t="shared" si="611"/>
        <v>1.1009087155618307E-2</v>
      </c>
      <c r="K4881">
        <v>6</v>
      </c>
      <c r="L4881">
        <v>6</v>
      </c>
      <c r="M4881">
        <f t="shared" si="612"/>
        <v>6.2346888277564584E-3</v>
      </c>
      <c r="N4881">
        <f t="shared" si="613"/>
        <v>2.8935252397679559E-5</v>
      </c>
      <c r="O4881">
        <f t="shared" si="614"/>
        <v>6.4785574631585337E-6</v>
      </c>
      <c r="P4881">
        <f t="shared" si="615"/>
        <v>0.57183730838594238</v>
      </c>
    </row>
    <row r="4882" spans="1:16" x14ac:dyDescent="0.25">
      <c r="A4882">
        <v>4881</v>
      </c>
      <c r="B4882">
        <v>0.68575090792565696</v>
      </c>
      <c r="C4882">
        <f t="shared" si="608"/>
        <v>3.0923480268006958</v>
      </c>
      <c r="D4882">
        <v>2.9602954191717278E-2</v>
      </c>
      <c r="E4882" s="19">
        <f t="shared" si="609"/>
        <v>12.408202179639414</v>
      </c>
      <c r="F4882">
        <v>2.1244613890303299</v>
      </c>
      <c r="G4882" s="20">
        <v>0.44600000000000001</v>
      </c>
      <c r="H4882">
        <v>0.46300000000000002</v>
      </c>
      <c r="I4882">
        <f t="shared" si="610"/>
        <v>1.186591757935306E-2</v>
      </c>
      <c r="J4882">
        <f t="shared" si="611"/>
        <v>1.1009087155618307E-2</v>
      </c>
      <c r="K4882">
        <v>6</v>
      </c>
      <c r="L4882">
        <v>6</v>
      </c>
      <c r="M4882">
        <f t="shared" si="612"/>
        <v>6.9884663998794356E-3</v>
      </c>
      <c r="N4882">
        <f t="shared" si="613"/>
        <v>3.794312034623247E-5</v>
      </c>
      <c r="O4882">
        <f t="shared" si="614"/>
        <v>8.1397771037073073E-6</v>
      </c>
      <c r="P4882">
        <f t="shared" si="615"/>
        <v>-4.4962333243849031</v>
      </c>
    </row>
    <row r="4883" spans="1:16" x14ac:dyDescent="0.25">
      <c r="A4883">
        <v>4882</v>
      </c>
      <c r="B4883">
        <v>0.81698049867244482</v>
      </c>
      <c r="C4883">
        <f t="shared" si="608"/>
        <v>2.2266282468316057</v>
      </c>
      <c r="D4883">
        <v>0.87121189001129185</v>
      </c>
      <c r="E4883" s="19">
        <f t="shared" si="609"/>
        <v>1.8369707682117133</v>
      </c>
      <c r="F4883">
        <v>0.45913338908576407</v>
      </c>
      <c r="G4883" s="20">
        <v>0.44600000000000001</v>
      </c>
      <c r="H4883">
        <v>0.46300000000000002</v>
      </c>
      <c r="I4883">
        <f t="shared" si="610"/>
        <v>1.186591757935306E-2</v>
      </c>
      <c r="J4883">
        <f t="shared" si="611"/>
        <v>1.1009087155618307E-2</v>
      </c>
      <c r="K4883">
        <v>6</v>
      </c>
      <c r="L4883">
        <v>6</v>
      </c>
      <c r="M4883">
        <f t="shared" si="612"/>
        <v>1.8162899896849726E-2</v>
      </c>
      <c r="N4883">
        <f t="shared" si="613"/>
        <v>5.2695520008916396E-5</v>
      </c>
      <c r="O4883">
        <f t="shared" si="614"/>
        <v>5.4981822110497308E-5</v>
      </c>
      <c r="P4883">
        <f t="shared" si="615"/>
        <v>-1.1982844921519231</v>
      </c>
    </row>
    <row r="4884" spans="1:16" x14ac:dyDescent="0.25">
      <c r="A4884">
        <v>4883</v>
      </c>
      <c r="B4884">
        <v>0.31128879665517134</v>
      </c>
      <c r="C4884">
        <f t="shared" si="608"/>
        <v>5.9482321545694186</v>
      </c>
      <c r="D4884">
        <v>0.44029053621021147</v>
      </c>
      <c r="E4884" s="19">
        <f t="shared" si="609"/>
        <v>4.803804057096678</v>
      </c>
      <c r="F4884">
        <v>-1.0181565812672488</v>
      </c>
      <c r="G4884" s="20">
        <v>0.44600000000000001</v>
      </c>
      <c r="H4884">
        <v>0.46300000000000002</v>
      </c>
      <c r="I4884">
        <f t="shared" si="610"/>
        <v>1.186591757935306E-2</v>
      </c>
      <c r="J4884">
        <f t="shared" si="611"/>
        <v>1.1009087155618307E-2</v>
      </c>
      <c r="K4884">
        <v>6</v>
      </c>
      <c r="L4884">
        <v>6</v>
      </c>
      <c r="M4884">
        <f t="shared" si="612"/>
        <v>1.1231652799340274E-2</v>
      </c>
      <c r="N4884">
        <f t="shared" si="613"/>
        <v>1.9725748808105632E-5</v>
      </c>
      <c r="O4884">
        <f t="shared" si="614"/>
        <v>2.102500410082137E-5</v>
      </c>
      <c r="P4884">
        <f t="shared" si="615"/>
        <v>-0.93489921932646736</v>
      </c>
    </row>
    <row r="4885" spans="1:16" x14ac:dyDescent="0.25">
      <c r="A4885">
        <v>4884</v>
      </c>
      <c r="B4885">
        <v>0.92556535538804285</v>
      </c>
      <c r="C4885">
        <f t="shared" si="608"/>
        <v>1.3885160904428584</v>
      </c>
      <c r="D4885">
        <v>0.51539658803064059</v>
      </c>
      <c r="E4885" s="19">
        <f t="shared" si="609"/>
        <v>4.2400561043982492</v>
      </c>
      <c r="F4885">
        <v>-1.3490762285073288</v>
      </c>
      <c r="G4885" s="20">
        <v>0.44600000000000001</v>
      </c>
      <c r="H4885">
        <v>0.46300000000000002</v>
      </c>
      <c r="I4885">
        <f t="shared" si="610"/>
        <v>1.186591757935306E-2</v>
      </c>
      <c r="J4885">
        <f t="shared" si="611"/>
        <v>1.1009087155618307E-2</v>
      </c>
      <c r="K4885">
        <v>6</v>
      </c>
      <c r="L4885">
        <v>6</v>
      </c>
      <c r="M4885">
        <f t="shared" si="612"/>
        <v>1.1955025601199751E-2</v>
      </c>
      <c r="N4885">
        <f t="shared" si="613"/>
        <v>8.450268177728541E-5</v>
      </c>
      <c r="O4885">
        <f t="shared" si="614"/>
        <v>2.3820439520890246E-5</v>
      </c>
      <c r="P4885">
        <f t="shared" si="615"/>
        <v>-0.24751358576540045</v>
      </c>
    </row>
    <row r="4886" spans="1:16" x14ac:dyDescent="0.25">
      <c r="A4886">
        <v>4885</v>
      </c>
      <c r="B4886">
        <v>7.2634052552873318E-3</v>
      </c>
      <c r="C4886">
        <f t="shared" si="608"/>
        <v>15.85733831536556</v>
      </c>
      <c r="D4886">
        <v>0.25116733298745691</v>
      </c>
      <c r="E4886" s="19">
        <f t="shared" si="609"/>
        <v>6.611571603802977</v>
      </c>
      <c r="F4886">
        <v>0.14783495316805784</v>
      </c>
      <c r="G4886" s="20">
        <v>0.44600000000000001</v>
      </c>
      <c r="H4886">
        <v>0.46300000000000002</v>
      </c>
      <c r="I4886">
        <f t="shared" si="610"/>
        <v>1.186591757935306E-2</v>
      </c>
      <c r="J4886">
        <f t="shared" si="611"/>
        <v>1.1009087155618307E-2</v>
      </c>
      <c r="K4886">
        <v>6</v>
      </c>
      <c r="L4886">
        <v>6</v>
      </c>
      <c r="M4886">
        <f t="shared" si="612"/>
        <v>9.5737913703675247E-3</v>
      </c>
      <c r="N4886">
        <f t="shared" si="613"/>
        <v>7.3993081940894707E-6</v>
      </c>
      <c r="O4886">
        <f t="shared" si="614"/>
        <v>1.5276246867220616E-5</v>
      </c>
      <c r="P4886">
        <f t="shared" si="615"/>
        <v>-1.8492123401270424</v>
      </c>
    </row>
    <row r="4887" spans="1:16" x14ac:dyDescent="0.25">
      <c r="A4887">
        <v>4886</v>
      </c>
      <c r="B4887">
        <v>0.83968626972258675</v>
      </c>
      <c r="C4887">
        <f t="shared" si="608"/>
        <v>2.0678004403113395</v>
      </c>
      <c r="D4887">
        <v>0.73616748558000422</v>
      </c>
      <c r="E4887" s="19">
        <f t="shared" si="609"/>
        <v>2.764954020683112</v>
      </c>
      <c r="F4887">
        <v>0.55699274525977671</v>
      </c>
      <c r="G4887" s="20">
        <v>0.44600000000000001</v>
      </c>
      <c r="H4887">
        <v>0.46300000000000002</v>
      </c>
      <c r="I4887">
        <f t="shared" si="610"/>
        <v>1.186591757935306E-2</v>
      </c>
      <c r="J4887">
        <f t="shared" si="611"/>
        <v>1.1009087155618307E-2</v>
      </c>
      <c r="K4887">
        <v>6</v>
      </c>
      <c r="L4887">
        <v>6</v>
      </c>
      <c r="M4887">
        <f t="shared" si="612"/>
        <v>1.4804452648347819E-2</v>
      </c>
      <c r="N4887">
        <f t="shared" si="613"/>
        <v>5.6743064294766738E-5</v>
      </c>
      <c r="O4887">
        <f t="shared" si="614"/>
        <v>3.6528636369528796E-5</v>
      </c>
      <c r="P4887">
        <f t="shared" si="615"/>
        <v>-1.511659004931996</v>
      </c>
    </row>
    <row r="4888" spans="1:16" x14ac:dyDescent="0.25">
      <c r="A4888">
        <v>4887</v>
      </c>
      <c r="B4888">
        <v>5.6672872096926785E-2</v>
      </c>
      <c r="C4888">
        <f t="shared" si="608"/>
        <v>10.745188545821126</v>
      </c>
      <c r="D4888">
        <v>0.97732474745933406</v>
      </c>
      <c r="E4888" s="19">
        <f t="shared" si="609"/>
        <v>0.79541688948868083</v>
      </c>
      <c r="F4888">
        <v>1.3949556887382641</v>
      </c>
      <c r="G4888" s="20">
        <v>0.44600000000000001</v>
      </c>
      <c r="H4888">
        <v>0.46300000000000002</v>
      </c>
      <c r="I4888">
        <f t="shared" si="610"/>
        <v>1.186591757935306E-2</v>
      </c>
      <c r="J4888">
        <f t="shared" si="611"/>
        <v>1.1009087155618307E-2</v>
      </c>
      <c r="K4888">
        <v>6</v>
      </c>
      <c r="L4888">
        <v>6</v>
      </c>
      <c r="M4888">
        <f t="shared" si="612"/>
        <v>2.7601895537882434E-2</v>
      </c>
      <c r="N4888">
        <f t="shared" si="613"/>
        <v>1.091961605261594E-5</v>
      </c>
      <c r="O4888">
        <f t="shared" si="614"/>
        <v>1.2697743954736239E-4</v>
      </c>
      <c r="P4888">
        <f t="shared" si="615"/>
        <v>-1.2093700450296767</v>
      </c>
    </row>
    <row r="4889" spans="1:16" x14ac:dyDescent="0.25">
      <c r="A4889">
        <v>4888</v>
      </c>
      <c r="B4889">
        <v>0.92275765251625108</v>
      </c>
      <c r="C4889">
        <f t="shared" si="608"/>
        <v>1.4141638479384735</v>
      </c>
      <c r="D4889">
        <v>0.3465071565904721</v>
      </c>
      <c r="E4889" s="19">
        <f t="shared" si="609"/>
        <v>5.6055830595233571</v>
      </c>
      <c r="F4889">
        <v>0.65481117417220958</v>
      </c>
      <c r="G4889" s="20">
        <v>0.44600000000000001</v>
      </c>
      <c r="H4889">
        <v>0.46300000000000002</v>
      </c>
      <c r="I4889">
        <f t="shared" si="610"/>
        <v>1.186591757935306E-2</v>
      </c>
      <c r="J4889">
        <f t="shared" si="611"/>
        <v>1.1009087155618307E-2</v>
      </c>
      <c r="K4889">
        <v>6</v>
      </c>
      <c r="L4889">
        <v>6</v>
      </c>
      <c r="M4889">
        <f t="shared" si="612"/>
        <v>1.0397427866517234E-2</v>
      </c>
      <c r="N4889">
        <f t="shared" si="613"/>
        <v>8.2970112341917385E-5</v>
      </c>
      <c r="O4889">
        <f t="shared" si="614"/>
        <v>1.8017751039904855E-5</v>
      </c>
      <c r="P4889">
        <f t="shared" si="615"/>
        <v>-2.267904693252877</v>
      </c>
    </row>
    <row r="4890" spans="1:16" x14ac:dyDescent="0.25">
      <c r="A4890">
        <v>4889</v>
      </c>
      <c r="B4890">
        <v>0.29416791283913696</v>
      </c>
      <c r="C4890">
        <f t="shared" si="608"/>
        <v>6.125820207675992</v>
      </c>
      <c r="D4890">
        <v>0.91756950590533159</v>
      </c>
      <c r="E4890" s="19">
        <f t="shared" si="609"/>
        <v>1.4606157637576178</v>
      </c>
      <c r="F4890">
        <v>-1.2568511920107994</v>
      </c>
      <c r="G4890" s="20">
        <v>0.44600000000000001</v>
      </c>
      <c r="H4890">
        <v>0.46300000000000002</v>
      </c>
      <c r="I4890">
        <f t="shared" si="610"/>
        <v>1.186591757935306E-2</v>
      </c>
      <c r="J4890">
        <f t="shared" si="611"/>
        <v>1.1009087155618307E-2</v>
      </c>
      <c r="K4890">
        <v>6</v>
      </c>
      <c r="L4890">
        <v>6</v>
      </c>
      <c r="M4890">
        <f t="shared" si="612"/>
        <v>2.0368934908935304E-2</v>
      </c>
      <c r="N4890">
        <f t="shared" si="613"/>
        <v>1.9153897658685469E-5</v>
      </c>
      <c r="O4890">
        <f t="shared" si="614"/>
        <v>6.9148918220740541E-5</v>
      </c>
      <c r="P4890">
        <f t="shared" si="615"/>
        <v>-0.25477141598398512</v>
      </c>
    </row>
    <row r="4891" spans="1:16" x14ac:dyDescent="0.25">
      <c r="A4891">
        <v>4890</v>
      </c>
      <c r="B4891">
        <v>0.20798364207892087</v>
      </c>
      <c r="C4891">
        <f t="shared" si="608"/>
        <v>7.1744859357722284</v>
      </c>
      <c r="D4891">
        <v>0.79897457808160655</v>
      </c>
      <c r="E4891" s="19">
        <f t="shared" si="609"/>
        <v>2.3494693512704377</v>
      </c>
      <c r="F4891">
        <v>-4.6718469093320891E-2</v>
      </c>
      <c r="G4891" s="20">
        <v>0.44600000000000001</v>
      </c>
      <c r="H4891">
        <v>0.46300000000000002</v>
      </c>
      <c r="I4891">
        <f t="shared" si="610"/>
        <v>1.186591757935306E-2</v>
      </c>
      <c r="J4891">
        <f t="shared" si="611"/>
        <v>1.1009087155618307E-2</v>
      </c>
      <c r="K4891">
        <v>6</v>
      </c>
      <c r="L4891">
        <v>6</v>
      </c>
      <c r="M4891">
        <f t="shared" si="612"/>
        <v>1.6060217408457884E-2</v>
      </c>
      <c r="N4891">
        <f t="shared" si="613"/>
        <v>1.6354249542577729E-5</v>
      </c>
      <c r="O4891">
        <f t="shared" si="614"/>
        <v>4.2988430534488935E-5</v>
      </c>
      <c r="P4891">
        <f t="shared" si="615"/>
        <v>-1.0361072696873683</v>
      </c>
    </row>
    <row r="4892" spans="1:16" x14ac:dyDescent="0.25">
      <c r="A4892">
        <v>4891</v>
      </c>
      <c r="B4892">
        <v>7.1199682607501452E-2</v>
      </c>
      <c r="C4892">
        <f t="shared" si="608"/>
        <v>10.146105797597501</v>
      </c>
      <c r="D4892">
        <v>0.97997985778374586</v>
      </c>
      <c r="E4892" s="19">
        <f t="shared" si="609"/>
        <v>0.75222719327949461</v>
      </c>
      <c r="F4892">
        <v>0.17208776625921018</v>
      </c>
      <c r="G4892" s="20">
        <v>0.44600000000000001</v>
      </c>
      <c r="H4892">
        <v>0.46300000000000002</v>
      </c>
      <c r="I4892">
        <f t="shared" si="610"/>
        <v>1.186591757935306E-2</v>
      </c>
      <c r="J4892">
        <f t="shared" si="611"/>
        <v>1.1009087155618307E-2</v>
      </c>
      <c r="K4892">
        <v>6</v>
      </c>
      <c r="L4892">
        <v>6</v>
      </c>
      <c r="M4892">
        <f t="shared" si="612"/>
        <v>2.8383228756927802E-2</v>
      </c>
      <c r="N4892">
        <f t="shared" si="613"/>
        <v>1.1564371166040541E-5</v>
      </c>
      <c r="O4892">
        <f t="shared" si="614"/>
        <v>1.3426794577801554E-4</v>
      </c>
      <c r="P4892">
        <f t="shared" si="615"/>
        <v>-0.67216278082311565</v>
      </c>
    </row>
    <row r="4893" spans="1:16" x14ac:dyDescent="0.25">
      <c r="A4893">
        <v>4892</v>
      </c>
      <c r="B4893">
        <v>0.10055848872341075</v>
      </c>
      <c r="C4893">
        <f t="shared" si="608"/>
        <v>9.2212381651789581</v>
      </c>
      <c r="D4893">
        <v>0.63469344157231355</v>
      </c>
      <c r="E4893" s="19">
        <f t="shared" si="609"/>
        <v>3.4254719704841525</v>
      </c>
      <c r="F4893">
        <v>-0.33571950552868657</v>
      </c>
      <c r="G4893" s="20">
        <v>0.44600000000000001</v>
      </c>
      <c r="H4893">
        <v>0.46300000000000002</v>
      </c>
      <c r="I4893">
        <f t="shared" si="610"/>
        <v>1.186591757935306E-2</v>
      </c>
      <c r="J4893">
        <f t="shared" si="611"/>
        <v>1.1009087155618307E-2</v>
      </c>
      <c r="K4893">
        <v>6</v>
      </c>
      <c r="L4893">
        <v>6</v>
      </c>
      <c r="M4893">
        <f t="shared" si="612"/>
        <v>1.3300749155516796E-2</v>
      </c>
      <c r="N4893">
        <f t="shared" si="613"/>
        <v>1.2724249307040451E-5</v>
      </c>
      <c r="O4893">
        <f t="shared" si="614"/>
        <v>2.9484988016330135E-5</v>
      </c>
      <c r="P4893">
        <f t="shared" si="615"/>
        <v>-1.1141384574447493</v>
      </c>
    </row>
    <row r="4894" spans="1:16" x14ac:dyDescent="0.25">
      <c r="A4894">
        <v>4893</v>
      </c>
      <c r="B4894">
        <v>0.35618152409436321</v>
      </c>
      <c r="C4894">
        <f t="shared" si="608"/>
        <v>5.5161197985816219</v>
      </c>
      <c r="D4894">
        <v>0.55717642750328078</v>
      </c>
      <c r="E4894" s="19">
        <f t="shared" si="609"/>
        <v>3.9462771249027817</v>
      </c>
      <c r="F4894">
        <v>-1.072860413842136</v>
      </c>
      <c r="G4894" s="20">
        <v>0.44600000000000001</v>
      </c>
      <c r="H4894">
        <v>0.46300000000000002</v>
      </c>
      <c r="I4894">
        <f t="shared" si="610"/>
        <v>1.186591757935306E-2</v>
      </c>
      <c r="J4894">
        <f t="shared" si="611"/>
        <v>1.1009087155618307E-2</v>
      </c>
      <c r="K4894">
        <v>6</v>
      </c>
      <c r="L4894">
        <v>6</v>
      </c>
      <c r="M4894">
        <f t="shared" si="612"/>
        <v>1.2392031880841408E-2</v>
      </c>
      <c r="N4894">
        <f t="shared" si="613"/>
        <v>2.127099077208287E-5</v>
      </c>
      <c r="O4894">
        <f t="shared" si="614"/>
        <v>2.5593742355964973E-5</v>
      </c>
      <c r="P4894">
        <f t="shared" si="615"/>
        <v>-0.77916450114933533</v>
      </c>
    </row>
    <row r="4895" spans="1:16" x14ac:dyDescent="0.25">
      <c r="A4895">
        <v>4894</v>
      </c>
      <c r="B4895">
        <v>0.45603808709982602</v>
      </c>
      <c r="C4895">
        <f t="shared" si="608"/>
        <v>4.6809937216350344</v>
      </c>
      <c r="D4895">
        <v>0.18979461043122653</v>
      </c>
      <c r="E4895" s="19">
        <f t="shared" si="609"/>
        <v>7.4418996152664452</v>
      </c>
      <c r="F4895">
        <v>0.61254468164406717</v>
      </c>
      <c r="G4895" s="20">
        <v>0.44600000000000001</v>
      </c>
      <c r="H4895">
        <v>0.46300000000000002</v>
      </c>
      <c r="I4895">
        <f t="shared" si="610"/>
        <v>1.186591757935306E-2</v>
      </c>
      <c r="J4895">
        <f t="shared" si="611"/>
        <v>1.1009087155618307E-2</v>
      </c>
      <c r="K4895">
        <v>6</v>
      </c>
      <c r="L4895">
        <v>6</v>
      </c>
      <c r="M4895">
        <f t="shared" si="612"/>
        <v>9.023902792507095E-3</v>
      </c>
      <c r="N4895">
        <f t="shared" si="613"/>
        <v>2.5065902735786983E-5</v>
      </c>
      <c r="O4895">
        <f t="shared" si="614"/>
        <v>1.3571803601436225E-5</v>
      </c>
      <c r="P4895">
        <f t="shared" si="615"/>
        <v>-2.3058239242862166</v>
      </c>
    </row>
    <row r="4896" spans="1:16" x14ac:dyDescent="0.25">
      <c r="A4896">
        <v>4895</v>
      </c>
      <c r="B4896">
        <v>0.36252937406537067</v>
      </c>
      <c r="C4896">
        <f t="shared" si="608"/>
        <v>5.4583969637592542</v>
      </c>
      <c r="D4896">
        <v>0.41154210028382215</v>
      </c>
      <c r="E4896" s="19">
        <f t="shared" si="609"/>
        <v>5.0356733970760921</v>
      </c>
      <c r="F4896">
        <v>-0.11357656148902606</v>
      </c>
      <c r="G4896" s="20">
        <v>0.44600000000000001</v>
      </c>
      <c r="H4896">
        <v>0.46300000000000002</v>
      </c>
      <c r="I4896">
        <f t="shared" si="610"/>
        <v>1.186591757935306E-2</v>
      </c>
      <c r="J4896">
        <f t="shared" si="611"/>
        <v>1.1009087155618307E-2</v>
      </c>
      <c r="K4896">
        <v>6</v>
      </c>
      <c r="L4896">
        <v>6</v>
      </c>
      <c r="M4896">
        <f t="shared" si="612"/>
        <v>1.0970022911168449E-2</v>
      </c>
      <c r="N4896">
        <f t="shared" si="613"/>
        <v>2.1495932617646162E-5</v>
      </c>
      <c r="O4896">
        <f t="shared" si="614"/>
        <v>2.0056900445260119E-5</v>
      </c>
      <c r="P4896">
        <f t="shared" si="615"/>
        <v>-1.4829384339062284</v>
      </c>
    </row>
    <row r="4897" spans="1:16" x14ac:dyDescent="0.25">
      <c r="A4897">
        <v>4896</v>
      </c>
      <c r="B4897">
        <v>0.10644856105227821</v>
      </c>
      <c r="C4897">
        <f t="shared" si="608"/>
        <v>9.0663039877484373</v>
      </c>
      <c r="D4897">
        <v>0.92794579912717068</v>
      </c>
      <c r="E4897" s="19">
        <f t="shared" si="609"/>
        <v>1.3664686653538878</v>
      </c>
      <c r="F4897">
        <v>0.45183696784079075</v>
      </c>
      <c r="G4897" s="20">
        <v>0.44600000000000001</v>
      </c>
      <c r="H4897">
        <v>0.46300000000000002</v>
      </c>
      <c r="I4897">
        <f t="shared" si="610"/>
        <v>1.186591757935306E-2</v>
      </c>
      <c r="J4897">
        <f t="shared" si="611"/>
        <v>1.1009087155618307E-2</v>
      </c>
      <c r="K4897">
        <v>6</v>
      </c>
      <c r="L4897">
        <v>6</v>
      </c>
      <c r="M4897">
        <f t="shared" si="612"/>
        <v>2.1058938361841931E-2</v>
      </c>
      <c r="N4897">
        <f t="shared" si="613"/>
        <v>1.2941694155842258E-5</v>
      </c>
      <c r="O4897">
        <f t="shared" si="614"/>
        <v>7.3913147487976268E-5</v>
      </c>
      <c r="P4897">
        <f t="shared" si="615"/>
        <v>-1.0072177882815014</v>
      </c>
    </row>
    <row r="4898" spans="1:16" x14ac:dyDescent="0.25">
      <c r="A4898">
        <v>4897</v>
      </c>
      <c r="B4898">
        <v>0.73992126224555188</v>
      </c>
      <c r="C4898">
        <f t="shared" si="608"/>
        <v>2.7404755466257451</v>
      </c>
      <c r="D4898">
        <v>0.71214941862239445</v>
      </c>
      <c r="E4898" s="19">
        <f t="shared" si="609"/>
        <v>2.9210942500323736</v>
      </c>
      <c r="F4898">
        <v>0.65803760662674904</v>
      </c>
      <c r="G4898" s="20">
        <v>0.44600000000000001</v>
      </c>
      <c r="H4898">
        <v>0.46300000000000002</v>
      </c>
      <c r="I4898">
        <f t="shared" si="610"/>
        <v>1.186591757935306E-2</v>
      </c>
      <c r="J4898">
        <f t="shared" si="611"/>
        <v>1.1009087155618307E-2</v>
      </c>
      <c r="K4898">
        <v>6</v>
      </c>
      <c r="L4898">
        <v>6</v>
      </c>
      <c r="M4898">
        <f t="shared" si="612"/>
        <v>1.4403350432077508E-2</v>
      </c>
      <c r="N4898">
        <f t="shared" si="613"/>
        <v>4.2814953586359087E-5</v>
      </c>
      <c r="O4898">
        <f t="shared" si="614"/>
        <v>3.4576083944871225E-5</v>
      </c>
      <c r="P4898">
        <f t="shared" si="615"/>
        <v>-1.582194373666592</v>
      </c>
    </row>
    <row r="4899" spans="1:16" x14ac:dyDescent="0.25">
      <c r="A4899">
        <v>4898</v>
      </c>
      <c r="B4899">
        <v>0.97790459913937799</v>
      </c>
      <c r="C4899">
        <f t="shared" si="608"/>
        <v>0.78620940774979131</v>
      </c>
      <c r="D4899">
        <v>0.22415845210119939</v>
      </c>
      <c r="E4899" s="19">
        <f t="shared" si="609"/>
        <v>6.9530111490005861</v>
      </c>
      <c r="F4899">
        <v>-1.2181908459751867</v>
      </c>
      <c r="G4899" s="20">
        <v>0.44600000000000001</v>
      </c>
      <c r="H4899">
        <v>0.46300000000000002</v>
      </c>
      <c r="I4899">
        <f t="shared" si="610"/>
        <v>1.186591757935306E-2</v>
      </c>
      <c r="J4899">
        <f t="shared" si="611"/>
        <v>1.1009087155618307E-2</v>
      </c>
      <c r="K4899">
        <v>6</v>
      </c>
      <c r="L4899">
        <v>6</v>
      </c>
      <c r="M4899">
        <f t="shared" si="612"/>
        <v>9.3357636691748149E-3</v>
      </c>
      <c r="N4899">
        <f t="shared" si="613"/>
        <v>1.4923928940147491E-4</v>
      </c>
      <c r="O4899">
        <f t="shared" si="614"/>
        <v>1.4526080547780737E-5</v>
      </c>
      <c r="P4899">
        <f t="shared" si="615"/>
        <v>-0.1511080336065963</v>
      </c>
    </row>
    <row r="4900" spans="1:16" x14ac:dyDescent="0.25">
      <c r="A4900">
        <v>4899</v>
      </c>
      <c r="B4900">
        <v>0.14734336375011445</v>
      </c>
      <c r="C4900">
        <f t="shared" si="608"/>
        <v>8.1655767133073134</v>
      </c>
      <c r="D4900">
        <v>0.22415845210119939</v>
      </c>
      <c r="E4900" s="19">
        <f t="shared" si="609"/>
        <v>6.9530111490005861</v>
      </c>
      <c r="F4900">
        <v>-4.7102730604819953E-2</v>
      </c>
      <c r="G4900" s="20">
        <v>0.44600000000000001</v>
      </c>
      <c r="H4900">
        <v>0.46300000000000002</v>
      </c>
      <c r="I4900">
        <f t="shared" si="610"/>
        <v>1.186591757935306E-2</v>
      </c>
      <c r="J4900">
        <f t="shared" si="611"/>
        <v>1.1009087155618307E-2</v>
      </c>
      <c r="K4900">
        <v>6</v>
      </c>
      <c r="L4900">
        <v>6</v>
      </c>
      <c r="M4900">
        <f t="shared" si="612"/>
        <v>9.3357636691748149E-3</v>
      </c>
      <c r="N4900">
        <f t="shared" si="613"/>
        <v>1.4369264713675031E-5</v>
      </c>
      <c r="O4900">
        <f t="shared" si="614"/>
        <v>1.4526080547780737E-5</v>
      </c>
      <c r="P4900">
        <f t="shared" si="615"/>
        <v>-1.7938331276110273</v>
      </c>
    </row>
    <row r="4901" spans="1:16" x14ac:dyDescent="0.25">
      <c r="A4901">
        <v>4900</v>
      </c>
      <c r="B4901">
        <v>0.59364604632709739</v>
      </c>
      <c r="C4901">
        <f t="shared" si="608"/>
        <v>3.6981046309595729</v>
      </c>
      <c r="D4901">
        <v>0.22415845210119939</v>
      </c>
      <c r="E4901" s="19">
        <f t="shared" si="609"/>
        <v>6.9530111490005861</v>
      </c>
      <c r="F4901">
        <v>1.0286180440743919</v>
      </c>
      <c r="G4901" s="20">
        <v>0.44600000000000001</v>
      </c>
      <c r="H4901">
        <v>0.46300000000000002</v>
      </c>
      <c r="I4901">
        <f t="shared" si="610"/>
        <v>1.186591757935306E-2</v>
      </c>
      <c r="J4901">
        <f t="shared" si="611"/>
        <v>1.1009087155618307E-2</v>
      </c>
      <c r="K4901">
        <v>6</v>
      </c>
      <c r="L4901">
        <v>6</v>
      </c>
      <c r="M4901">
        <f t="shared" si="612"/>
        <v>9.3357636691748149E-3</v>
      </c>
      <c r="N4901">
        <f t="shared" si="613"/>
        <v>3.1727964739301612E-5</v>
      </c>
      <c r="O4901">
        <f t="shared" si="614"/>
        <v>1.4526080547780737E-5</v>
      </c>
      <c r="P4901">
        <f t="shared" si="615"/>
        <v>-2.5702948110206636</v>
      </c>
    </row>
    <row r="4902" spans="1:16" x14ac:dyDescent="0.25">
      <c r="A4902">
        <v>4901</v>
      </c>
      <c r="B4902">
        <v>7.5838496047853018E-2</v>
      </c>
      <c r="C4902">
        <f t="shared" si="608"/>
        <v>9.9787886526637717</v>
      </c>
      <c r="D4902">
        <v>0.57133701590014341</v>
      </c>
      <c r="E4902" s="19">
        <f t="shared" si="609"/>
        <v>3.8491212124030509</v>
      </c>
      <c r="F4902">
        <v>-0.98941882242797874</v>
      </c>
      <c r="G4902" s="20">
        <v>0.44600000000000001</v>
      </c>
      <c r="H4902">
        <v>0.46300000000000002</v>
      </c>
      <c r="I4902">
        <f t="shared" si="610"/>
        <v>1.186591757935306E-2</v>
      </c>
      <c r="J4902">
        <f t="shared" si="611"/>
        <v>1.1009087155618307E-2</v>
      </c>
      <c r="K4902">
        <v>6</v>
      </c>
      <c r="L4902">
        <v>6</v>
      </c>
      <c r="M4902">
        <f t="shared" si="612"/>
        <v>1.2547451285987287E-2</v>
      </c>
      <c r="N4902">
        <f t="shared" si="613"/>
        <v>1.1758274217182861E-5</v>
      </c>
      <c r="O4902">
        <f t="shared" si="614"/>
        <v>2.6239755629037345E-5</v>
      </c>
      <c r="P4902">
        <f t="shared" si="615"/>
        <v>-0.8687796923461284</v>
      </c>
    </row>
    <row r="4903" spans="1:16" x14ac:dyDescent="0.25">
      <c r="A4903">
        <v>4902</v>
      </c>
      <c r="B4903">
        <v>0.61076693014313177</v>
      </c>
      <c r="C4903">
        <f t="shared" si="608"/>
        <v>3.5836693038684002</v>
      </c>
      <c r="D4903">
        <v>0.62898648030030213</v>
      </c>
      <c r="E4903" s="19">
        <f t="shared" si="609"/>
        <v>3.4630459222038641</v>
      </c>
      <c r="F4903">
        <v>1.7099046090152115</v>
      </c>
      <c r="G4903" s="20">
        <v>0.44600000000000001</v>
      </c>
      <c r="H4903">
        <v>0.46300000000000002</v>
      </c>
      <c r="I4903">
        <f t="shared" si="610"/>
        <v>1.186591757935306E-2</v>
      </c>
      <c r="J4903">
        <f t="shared" si="611"/>
        <v>1.1009087155618307E-2</v>
      </c>
      <c r="K4903">
        <v>6</v>
      </c>
      <c r="L4903">
        <v>6</v>
      </c>
      <c r="M4903">
        <f t="shared" si="612"/>
        <v>1.3228395984006368E-2</v>
      </c>
      <c r="N4903">
        <f t="shared" si="613"/>
        <v>3.2741116265018531E-5</v>
      </c>
      <c r="O4903">
        <f t="shared" si="614"/>
        <v>2.9165076718279305E-5</v>
      </c>
      <c r="P4903">
        <f t="shared" si="615"/>
        <v>-2.3021395080344171</v>
      </c>
    </row>
    <row r="4904" spans="1:16" x14ac:dyDescent="0.25">
      <c r="A4904">
        <v>4903</v>
      </c>
      <c r="B4904">
        <v>0.22687459944456312</v>
      </c>
      <c r="C4904">
        <f t="shared" si="608"/>
        <v>6.9171585831566036</v>
      </c>
      <c r="D4904">
        <v>0.18417920468764307</v>
      </c>
      <c r="E4904" s="19">
        <f t="shared" si="609"/>
        <v>7.5289353111805362</v>
      </c>
      <c r="F4904">
        <v>1.5519663065788336</v>
      </c>
      <c r="G4904" s="20">
        <v>0.44600000000000001</v>
      </c>
      <c r="H4904">
        <v>0.46300000000000002</v>
      </c>
      <c r="I4904">
        <f t="shared" si="610"/>
        <v>1.186591757935306E-2</v>
      </c>
      <c r="J4904">
        <f t="shared" si="611"/>
        <v>1.1009087155618307E-2</v>
      </c>
      <c r="K4904">
        <v>6</v>
      </c>
      <c r="L4904">
        <v>6</v>
      </c>
      <c r="M4904">
        <f t="shared" si="612"/>
        <v>8.9715922941116157E-3</v>
      </c>
      <c r="N4904">
        <f t="shared" si="613"/>
        <v>1.6962649030346351E-5</v>
      </c>
      <c r="O4904">
        <f t="shared" si="614"/>
        <v>1.3414911381960488E-5</v>
      </c>
      <c r="P4904">
        <f t="shared" si="615"/>
        <v>-2.8483007407353211</v>
      </c>
    </row>
    <row r="4905" spans="1:16" x14ac:dyDescent="0.25">
      <c r="A4905">
        <v>4904</v>
      </c>
      <c r="B4905">
        <v>0.7193823053682058</v>
      </c>
      <c r="C4905">
        <f t="shared" si="608"/>
        <v>2.8741396619753581</v>
      </c>
      <c r="D4905">
        <v>0.73412274544511247</v>
      </c>
      <c r="E4905" s="19">
        <f t="shared" si="609"/>
        <v>2.7782769314553595</v>
      </c>
      <c r="F4905">
        <v>0.43604927668638993</v>
      </c>
      <c r="G4905" s="20">
        <v>0.44600000000000001</v>
      </c>
      <c r="H4905">
        <v>0.46300000000000002</v>
      </c>
      <c r="I4905">
        <f t="shared" si="610"/>
        <v>1.186591757935306E-2</v>
      </c>
      <c r="J4905">
        <f t="shared" si="611"/>
        <v>1.1009087155618307E-2</v>
      </c>
      <c r="K4905">
        <v>6</v>
      </c>
      <c r="L4905">
        <v>6</v>
      </c>
      <c r="M4905">
        <f t="shared" si="612"/>
        <v>1.4768913457371928E-2</v>
      </c>
      <c r="N4905">
        <f t="shared" si="613"/>
        <v>4.0823810646936919E-5</v>
      </c>
      <c r="O4905">
        <f t="shared" si="614"/>
        <v>3.6353467451890275E-5</v>
      </c>
      <c r="P4905">
        <f t="shared" si="615"/>
        <v>-1.4104435706359284</v>
      </c>
    </row>
    <row r="4906" spans="1:16" x14ac:dyDescent="0.25">
      <c r="A4906">
        <v>4905</v>
      </c>
      <c r="B4906">
        <v>0.7091891232032228</v>
      </c>
      <c r="C4906">
        <f t="shared" si="608"/>
        <v>2.9403023226280625</v>
      </c>
      <c r="D4906">
        <v>0.73799859614856411</v>
      </c>
      <c r="E4906" s="19">
        <f t="shared" si="609"/>
        <v>2.7530166624639714</v>
      </c>
      <c r="F4906">
        <v>0.23048755792842712</v>
      </c>
      <c r="G4906" s="20">
        <v>0.44600000000000001</v>
      </c>
      <c r="H4906">
        <v>0.46300000000000002</v>
      </c>
      <c r="I4906">
        <f t="shared" si="610"/>
        <v>1.186591757935306E-2</v>
      </c>
      <c r="J4906">
        <f t="shared" si="611"/>
        <v>1.1009087155618307E-2</v>
      </c>
      <c r="K4906">
        <v>6</v>
      </c>
      <c r="L4906">
        <v>6</v>
      </c>
      <c r="M4906">
        <f t="shared" si="612"/>
        <v>1.4836514730577051E-2</v>
      </c>
      <c r="N4906">
        <f t="shared" si="613"/>
        <v>3.9905193568143005E-5</v>
      </c>
      <c r="O4906">
        <f t="shared" si="614"/>
        <v>3.6687028225104968E-5</v>
      </c>
      <c r="P4906">
        <f t="shared" si="615"/>
        <v>-1.281780653784014</v>
      </c>
    </row>
    <row r="4907" spans="1:16" x14ac:dyDescent="0.25">
      <c r="A4907">
        <v>4906</v>
      </c>
      <c r="B4907">
        <v>0.3686025574510941</v>
      </c>
      <c r="C4907">
        <f t="shared" si="608"/>
        <v>5.4038654766791527</v>
      </c>
      <c r="D4907">
        <v>0.36448255867183449</v>
      </c>
      <c r="E4907" s="19">
        <f t="shared" si="609"/>
        <v>5.4407864374100861</v>
      </c>
      <c r="F4907">
        <v>0.14427769201574847</v>
      </c>
      <c r="G4907" s="20">
        <v>0.44600000000000001</v>
      </c>
      <c r="H4907">
        <v>0.46300000000000002</v>
      </c>
      <c r="I4907">
        <f t="shared" si="610"/>
        <v>1.186591757935306E-2</v>
      </c>
      <c r="J4907">
        <f t="shared" si="611"/>
        <v>1.1009087155618307E-2</v>
      </c>
      <c r="K4907">
        <v>6</v>
      </c>
      <c r="L4907">
        <v>6</v>
      </c>
      <c r="M4907">
        <f t="shared" si="612"/>
        <v>1.0553717684184918E-2</v>
      </c>
      <c r="N4907">
        <f t="shared" si="613"/>
        <v>2.171285237200952E-5</v>
      </c>
      <c r="O4907">
        <f t="shared" si="614"/>
        <v>1.8563492826246245E-5</v>
      </c>
      <c r="P4907">
        <f t="shared" si="615"/>
        <v>-1.697566619749759</v>
      </c>
    </row>
    <row r="4908" spans="1:16" x14ac:dyDescent="0.25">
      <c r="A4908">
        <v>4907</v>
      </c>
      <c r="B4908">
        <v>0.91146580401013211</v>
      </c>
      <c r="C4908">
        <f t="shared" si="608"/>
        <v>1.5138518187419763</v>
      </c>
      <c r="D4908">
        <v>0.27323221533860287</v>
      </c>
      <c r="E4908" s="19">
        <f t="shared" si="609"/>
        <v>6.3545452948205412</v>
      </c>
      <c r="F4908">
        <v>0.74331751420686487</v>
      </c>
      <c r="G4908" s="20">
        <v>0.44600000000000001</v>
      </c>
      <c r="H4908">
        <v>0.46300000000000002</v>
      </c>
      <c r="I4908">
        <f t="shared" si="610"/>
        <v>1.186591757935306E-2</v>
      </c>
      <c r="J4908">
        <f t="shared" si="611"/>
        <v>1.1009087155618307E-2</v>
      </c>
      <c r="K4908">
        <v>6</v>
      </c>
      <c r="L4908">
        <v>6</v>
      </c>
      <c r="M4908">
        <f t="shared" si="612"/>
        <v>9.7654907333937137E-3</v>
      </c>
      <c r="N4908">
        <f t="shared" si="613"/>
        <v>7.7506485034207852E-5</v>
      </c>
      <c r="O4908">
        <f t="shared" si="614"/>
        <v>1.5894134877333082E-5</v>
      </c>
      <c r="P4908">
        <f t="shared" si="615"/>
        <v>-2.4764467202003071</v>
      </c>
    </row>
    <row r="4909" spans="1:16" x14ac:dyDescent="0.25">
      <c r="A4909">
        <v>4908</v>
      </c>
      <c r="B4909">
        <v>0.9966124454481643</v>
      </c>
      <c r="C4909">
        <f t="shared" si="608"/>
        <v>0.34927162966878317</v>
      </c>
      <c r="D4909">
        <v>0.57420575579088717</v>
      </c>
      <c r="E4909" s="19">
        <f t="shared" si="609"/>
        <v>3.8295678960574251</v>
      </c>
      <c r="F4909">
        <v>-0.38659436540910974</v>
      </c>
      <c r="G4909" s="20">
        <v>0.44600000000000001</v>
      </c>
      <c r="H4909">
        <v>0.46300000000000002</v>
      </c>
      <c r="I4909">
        <f t="shared" si="610"/>
        <v>1.186591757935306E-2</v>
      </c>
      <c r="J4909">
        <f t="shared" si="611"/>
        <v>1.1009087155618307E-2</v>
      </c>
      <c r="K4909">
        <v>6</v>
      </c>
      <c r="L4909">
        <v>6</v>
      </c>
      <c r="M4909">
        <f t="shared" si="612"/>
        <v>1.2579443394927082E-2</v>
      </c>
      <c r="N4909">
        <f t="shared" si="613"/>
        <v>3.3593720006575218E-4</v>
      </c>
      <c r="O4909">
        <f t="shared" si="614"/>
        <v>2.6373732687695762E-5</v>
      </c>
      <c r="P4909">
        <f t="shared" si="615"/>
        <v>-0.76643950125155835</v>
      </c>
    </row>
    <row r="4910" spans="1:16" x14ac:dyDescent="0.25">
      <c r="A4910">
        <v>4909</v>
      </c>
      <c r="B4910">
        <v>0.2695394756920072</v>
      </c>
      <c r="C4910">
        <f t="shared" si="608"/>
        <v>6.396347919433512</v>
      </c>
      <c r="D4910">
        <v>0.91348002563554798</v>
      </c>
      <c r="E4910" s="19">
        <f t="shared" si="609"/>
        <v>1.4964421354968793</v>
      </c>
      <c r="F4910">
        <v>0.77247477747732773</v>
      </c>
      <c r="G4910" s="20">
        <v>0.44600000000000001</v>
      </c>
      <c r="H4910">
        <v>0.46300000000000002</v>
      </c>
      <c r="I4910">
        <f t="shared" si="610"/>
        <v>1.186591757935306E-2</v>
      </c>
      <c r="J4910">
        <f t="shared" si="611"/>
        <v>1.1009087155618307E-2</v>
      </c>
      <c r="K4910">
        <v>6</v>
      </c>
      <c r="L4910">
        <v>6</v>
      </c>
      <c r="M4910">
        <f t="shared" si="612"/>
        <v>2.0123631128503728E-2</v>
      </c>
      <c r="N4910">
        <f t="shared" si="613"/>
        <v>1.8343800995697691E-5</v>
      </c>
      <c r="O4910">
        <f t="shared" si="614"/>
        <v>6.7493421632680713E-5</v>
      </c>
      <c r="P4910">
        <f t="shared" si="615"/>
        <v>-1.2004222049058619</v>
      </c>
    </row>
    <row r="4911" spans="1:16" x14ac:dyDescent="0.25">
      <c r="A4911">
        <v>4910</v>
      </c>
      <c r="B4911">
        <v>0.35712759788811915</v>
      </c>
      <c r="C4911">
        <f t="shared" si="608"/>
        <v>5.50746877253422</v>
      </c>
      <c r="D4911">
        <v>0.6981719412823878</v>
      </c>
      <c r="E4911" s="19">
        <f t="shared" si="609"/>
        <v>3.0117648052696602</v>
      </c>
      <c r="F4911">
        <v>-2.1469168132171035</v>
      </c>
      <c r="G4911" s="20">
        <v>0.44600000000000001</v>
      </c>
      <c r="H4911">
        <v>0.46300000000000002</v>
      </c>
      <c r="I4911">
        <f t="shared" si="610"/>
        <v>1.186591757935306E-2</v>
      </c>
      <c r="J4911">
        <f t="shared" si="611"/>
        <v>1.1009087155618307E-2</v>
      </c>
      <c r="K4911">
        <v>6</v>
      </c>
      <c r="L4911">
        <v>6</v>
      </c>
      <c r="M4911">
        <f t="shared" si="612"/>
        <v>1.4184883886028158E-2</v>
      </c>
      <c r="N4911">
        <f t="shared" si="613"/>
        <v>2.1304402835377907E-5</v>
      </c>
      <c r="O4911">
        <f t="shared" si="614"/>
        <v>3.353515514335021E-5</v>
      </c>
      <c r="P4911">
        <f t="shared" si="615"/>
        <v>-7.7637500912228555E-2</v>
      </c>
    </row>
    <row r="4912" spans="1:16" x14ac:dyDescent="0.25">
      <c r="A4912">
        <v>4911</v>
      </c>
      <c r="B4912">
        <v>0.39988402966399123</v>
      </c>
      <c r="C4912">
        <f t="shared" si="608"/>
        <v>5.1328433216385356</v>
      </c>
      <c r="D4912">
        <v>0.85009308145390183</v>
      </c>
      <c r="E4912" s="19">
        <f t="shared" si="609"/>
        <v>1.9931425398411053</v>
      </c>
      <c r="F4912">
        <v>-1.0061557986773551</v>
      </c>
      <c r="G4912" s="20">
        <v>0.44600000000000001</v>
      </c>
      <c r="H4912">
        <v>0.46300000000000002</v>
      </c>
      <c r="I4912">
        <f t="shared" si="610"/>
        <v>1.186591757935306E-2</v>
      </c>
      <c r="J4912">
        <f t="shared" si="611"/>
        <v>1.1009087155618307E-2</v>
      </c>
      <c r="K4912">
        <v>6</v>
      </c>
      <c r="L4912">
        <v>6</v>
      </c>
      <c r="M4912">
        <f t="shared" si="612"/>
        <v>1.7436813917548637E-2</v>
      </c>
      <c r="N4912">
        <f t="shared" si="613"/>
        <v>2.2859324935692271E-5</v>
      </c>
      <c r="O4912">
        <f t="shared" si="614"/>
        <v>5.067374659920298E-5</v>
      </c>
      <c r="P4912">
        <f t="shared" si="615"/>
        <v>-0.48013762914897268</v>
      </c>
    </row>
    <row r="4913" spans="1:16" x14ac:dyDescent="0.25">
      <c r="A4913">
        <v>4912</v>
      </c>
      <c r="B4913">
        <v>0.78041932432020023</v>
      </c>
      <c r="C4913">
        <f t="shared" si="608"/>
        <v>2.473908164398694</v>
      </c>
      <c r="D4913">
        <v>0.63545640430921357</v>
      </c>
      <c r="E4913" s="19">
        <f t="shared" si="609"/>
        <v>3.4204555000500161</v>
      </c>
      <c r="F4913">
        <v>-0.26971747502102517</v>
      </c>
      <c r="G4913" s="20">
        <v>0.44600000000000001</v>
      </c>
      <c r="H4913">
        <v>0.46300000000000002</v>
      </c>
      <c r="I4913">
        <f t="shared" si="610"/>
        <v>1.186591757935306E-2</v>
      </c>
      <c r="J4913">
        <f t="shared" si="611"/>
        <v>1.1009087155618307E-2</v>
      </c>
      <c r="K4913">
        <v>6</v>
      </c>
      <c r="L4913">
        <v>6</v>
      </c>
      <c r="M4913">
        <f t="shared" si="612"/>
        <v>1.3310499080452875E-2</v>
      </c>
      <c r="N4913">
        <f t="shared" si="613"/>
        <v>4.7428330211219561E-5</v>
      </c>
      <c r="O4913">
        <f t="shared" si="614"/>
        <v>2.9528230961789477E-5</v>
      </c>
      <c r="P4913">
        <f t="shared" si="615"/>
        <v>-1.0994258262463683</v>
      </c>
    </row>
    <row r="4914" spans="1:16" x14ac:dyDescent="0.25">
      <c r="A4914">
        <v>4913</v>
      </c>
      <c r="B4914">
        <v>0.336680196539201</v>
      </c>
      <c r="C4914">
        <f t="shared" si="608"/>
        <v>5.6984030215760031</v>
      </c>
      <c r="D4914">
        <v>0.77825251014740437</v>
      </c>
      <c r="E4914" s="19">
        <f t="shared" si="609"/>
        <v>2.4883236947439999</v>
      </c>
      <c r="F4914">
        <v>0.2111255525960587</v>
      </c>
      <c r="G4914" s="20">
        <v>0.44600000000000001</v>
      </c>
      <c r="H4914">
        <v>0.46300000000000002</v>
      </c>
      <c r="I4914">
        <f t="shared" si="610"/>
        <v>1.186591757935306E-2</v>
      </c>
      <c r="J4914">
        <f t="shared" si="611"/>
        <v>1.1009087155618307E-2</v>
      </c>
      <c r="K4914">
        <v>6</v>
      </c>
      <c r="L4914">
        <v>6</v>
      </c>
      <c r="M4914">
        <f t="shared" si="612"/>
        <v>1.5605686368407879E-2</v>
      </c>
      <c r="N4914">
        <f t="shared" si="613"/>
        <v>2.0590564214056329E-5</v>
      </c>
      <c r="O4914">
        <f t="shared" si="614"/>
        <v>4.0589574504851922E-5</v>
      </c>
      <c r="P4914">
        <f t="shared" si="615"/>
        <v>-1.1951653894370227</v>
      </c>
    </row>
    <row r="4915" spans="1:16" x14ac:dyDescent="0.25">
      <c r="A4915">
        <v>4914</v>
      </c>
      <c r="B4915">
        <v>0.40202032532731102</v>
      </c>
      <c r="C4915">
        <f t="shared" si="608"/>
        <v>5.114891460701795</v>
      </c>
      <c r="D4915">
        <v>0.68672750022888884</v>
      </c>
      <c r="E4915" s="19">
        <f t="shared" si="609"/>
        <v>3.0860098159070164</v>
      </c>
      <c r="F4915">
        <v>-0.93746166385244578</v>
      </c>
      <c r="G4915" s="20">
        <v>0.44600000000000001</v>
      </c>
      <c r="H4915">
        <v>0.46300000000000002</v>
      </c>
      <c r="I4915">
        <f t="shared" si="610"/>
        <v>1.186591757935306E-2</v>
      </c>
      <c r="J4915">
        <f t="shared" si="611"/>
        <v>1.1009087155618307E-2</v>
      </c>
      <c r="K4915">
        <v>6</v>
      </c>
      <c r="L4915">
        <v>6</v>
      </c>
      <c r="M4915">
        <f t="shared" si="612"/>
        <v>1.4013210974104942E-2</v>
      </c>
      <c r="N4915">
        <f t="shared" si="613"/>
        <v>2.2939554873220018E-5</v>
      </c>
      <c r="O4915">
        <f t="shared" si="614"/>
        <v>3.2728346967462529E-5</v>
      </c>
      <c r="P4915">
        <f t="shared" si="615"/>
        <v>-0.71400564759282659</v>
      </c>
    </row>
    <row r="4916" spans="1:16" x14ac:dyDescent="0.25">
      <c r="A4916">
        <v>4915</v>
      </c>
      <c r="B4916">
        <v>2.0477919858394117E-2</v>
      </c>
      <c r="C4916">
        <f t="shared" si="608"/>
        <v>13.329641825057864</v>
      </c>
      <c r="D4916">
        <v>0.95013275551622056</v>
      </c>
      <c r="E4916" s="19">
        <f t="shared" si="609"/>
        <v>1.1440315324788615</v>
      </c>
      <c r="F4916">
        <v>1.0129042493645102</v>
      </c>
      <c r="G4916" s="20">
        <v>0.44600000000000001</v>
      </c>
      <c r="H4916">
        <v>0.46300000000000002</v>
      </c>
      <c r="I4916">
        <f t="shared" si="610"/>
        <v>1.186591757935306E-2</v>
      </c>
      <c r="J4916">
        <f t="shared" si="611"/>
        <v>1.1009087155618307E-2</v>
      </c>
      <c r="K4916">
        <v>6</v>
      </c>
      <c r="L4916">
        <v>6</v>
      </c>
      <c r="M4916">
        <f t="shared" si="612"/>
        <v>2.301533574063723E-2</v>
      </c>
      <c r="N4916">
        <f t="shared" si="613"/>
        <v>8.8024370701966681E-6</v>
      </c>
      <c r="O4916">
        <f t="shared" si="614"/>
        <v>8.8284279875708936E-5</v>
      </c>
      <c r="P4916">
        <f t="shared" si="615"/>
        <v>-1.1722795801073067</v>
      </c>
    </row>
    <row r="4917" spans="1:16" x14ac:dyDescent="0.25">
      <c r="A4917">
        <v>4916</v>
      </c>
      <c r="B4917">
        <v>0.17044587542344433</v>
      </c>
      <c r="C4917">
        <f t="shared" si="608"/>
        <v>7.7519590094967903</v>
      </c>
      <c r="D4917">
        <v>0.69487594225898008</v>
      </c>
      <c r="E4917" s="19">
        <f t="shared" si="609"/>
        <v>3.0331433243844459</v>
      </c>
      <c r="F4917">
        <v>-0.71467866291641258</v>
      </c>
      <c r="G4917" s="20">
        <v>0.44600000000000001</v>
      </c>
      <c r="H4917">
        <v>0.46300000000000002</v>
      </c>
      <c r="I4917">
        <f t="shared" si="610"/>
        <v>1.186591757935306E-2</v>
      </c>
      <c r="J4917">
        <f t="shared" si="611"/>
        <v>1.1009087155618307E-2</v>
      </c>
      <c r="K4917">
        <v>6</v>
      </c>
      <c r="L4917">
        <v>6</v>
      </c>
      <c r="M4917">
        <f t="shared" si="612"/>
        <v>1.4134805794903251E-2</v>
      </c>
      <c r="N4917">
        <f t="shared" si="613"/>
        <v>1.5135958947872439E-5</v>
      </c>
      <c r="O4917">
        <f t="shared" si="614"/>
        <v>3.3298789143271757E-5</v>
      </c>
      <c r="P4917">
        <f t="shared" si="615"/>
        <v>-0.85082090852710912</v>
      </c>
    </row>
    <row r="4918" spans="1:16" x14ac:dyDescent="0.25">
      <c r="A4918">
        <v>4917</v>
      </c>
      <c r="B4918">
        <v>0.85814996795556509</v>
      </c>
      <c r="C4918">
        <f t="shared" si="608"/>
        <v>1.9343677062151587</v>
      </c>
      <c r="D4918">
        <v>0.85143589587084567</v>
      </c>
      <c r="E4918" s="19">
        <f t="shared" si="609"/>
        <v>1.9834092113711954</v>
      </c>
      <c r="F4918">
        <v>-1.0026087693404406</v>
      </c>
      <c r="G4918" s="20">
        <v>0.44600000000000001</v>
      </c>
      <c r="H4918">
        <v>0.46300000000000002</v>
      </c>
      <c r="I4918">
        <f t="shared" si="610"/>
        <v>1.186591757935306E-2</v>
      </c>
      <c r="J4918">
        <f t="shared" si="611"/>
        <v>1.1009087155618307E-2</v>
      </c>
      <c r="K4918">
        <v>6</v>
      </c>
      <c r="L4918">
        <v>6</v>
      </c>
      <c r="M4918">
        <f t="shared" si="612"/>
        <v>1.7479546029517526E-2</v>
      </c>
      <c r="N4918">
        <f t="shared" si="613"/>
        <v>6.0657202328357314E-5</v>
      </c>
      <c r="O4918">
        <f t="shared" si="614"/>
        <v>5.0922421566336985E-5</v>
      </c>
      <c r="P4918">
        <f t="shared" si="615"/>
        <v>-0.36667528790510989</v>
      </c>
    </row>
    <row r="4919" spans="1:16" x14ac:dyDescent="0.25">
      <c r="A4919">
        <v>4918</v>
      </c>
      <c r="B4919">
        <v>0.4209418012024293</v>
      </c>
      <c r="C4919">
        <f t="shared" si="608"/>
        <v>4.9586958365177694</v>
      </c>
      <c r="D4919">
        <v>0.72261726737266152</v>
      </c>
      <c r="E4919" s="19">
        <f t="shared" si="609"/>
        <v>2.8531243516286291</v>
      </c>
      <c r="F4919">
        <v>0.43268642002658453</v>
      </c>
      <c r="G4919" s="20">
        <v>0.44600000000000001</v>
      </c>
      <c r="H4919">
        <v>0.46300000000000002</v>
      </c>
      <c r="I4919">
        <f t="shared" si="610"/>
        <v>1.186591757935306E-2</v>
      </c>
      <c r="J4919">
        <f t="shared" si="611"/>
        <v>1.1009087155618307E-2</v>
      </c>
      <c r="K4919">
        <v>6</v>
      </c>
      <c r="L4919">
        <v>6</v>
      </c>
      <c r="M4919">
        <f t="shared" si="612"/>
        <v>1.4573905925290388E-2</v>
      </c>
      <c r="N4919">
        <f t="shared" si="613"/>
        <v>2.3662135610183003E-5</v>
      </c>
      <c r="O4919">
        <f t="shared" si="614"/>
        <v>3.5399788986535716E-5</v>
      </c>
      <c r="P4919">
        <f t="shared" si="615"/>
        <v>-1.394634440386161</v>
      </c>
    </row>
    <row r="4920" spans="1:16" x14ac:dyDescent="0.25">
      <c r="A4920">
        <v>4919</v>
      </c>
      <c r="B4920">
        <v>0.23932615131076998</v>
      </c>
      <c r="C4920">
        <f t="shared" si="608"/>
        <v>6.7572847364327995</v>
      </c>
      <c r="D4920">
        <v>4.6815393536179695E-2</v>
      </c>
      <c r="E4920" s="19">
        <f t="shared" si="609"/>
        <v>11.240459972227219</v>
      </c>
      <c r="F4920">
        <v>-1.1939710020669736</v>
      </c>
      <c r="G4920" s="20">
        <v>0.44600000000000001</v>
      </c>
      <c r="H4920">
        <v>0.46300000000000002</v>
      </c>
      <c r="I4920">
        <f t="shared" si="610"/>
        <v>1.186591757935306E-2</v>
      </c>
      <c r="J4920">
        <f t="shared" si="611"/>
        <v>1.1009087155618307E-2</v>
      </c>
      <c r="K4920">
        <v>6</v>
      </c>
      <c r="L4920">
        <v>6</v>
      </c>
      <c r="M4920">
        <f t="shared" si="612"/>
        <v>7.3425053286883804E-3</v>
      </c>
      <c r="N4920">
        <f t="shared" si="613"/>
        <v>1.7363976494984007E-5</v>
      </c>
      <c r="O4920">
        <f t="shared" si="614"/>
        <v>8.9853974169695431E-6</v>
      </c>
      <c r="P4920">
        <f t="shared" si="615"/>
        <v>-1.480577868429988</v>
      </c>
    </row>
    <row r="4921" spans="1:16" x14ac:dyDescent="0.25">
      <c r="A4921">
        <v>4920</v>
      </c>
      <c r="B4921">
        <v>0.61082796716208376</v>
      </c>
      <c r="C4921">
        <f t="shared" si="608"/>
        <v>3.5832633381720762</v>
      </c>
      <c r="D4921">
        <v>0.87945188756981107</v>
      </c>
      <c r="E4921" s="19">
        <f t="shared" si="609"/>
        <v>1.7739722025585003</v>
      </c>
      <c r="F4921">
        <v>1.845646693254821</v>
      </c>
      <c r="G4921" s="20">
        <v>0.44600000000000001</v>
      </c>
      <c r="H4921">
        <v>0.46300000000000002</v>
      </c>
      <c r="I4921">
        <f t="shared" si="610"/>
        <v>1.186591757935306E-2</v>
      </c>
      <c r="J4921">
        <f t="shared" si="611"/>
        <v>1.1009087155618307E-2</v>
      </c>
      <c r="K4921">
        <v>6</v>
      </c>
      <c r="L4921">
        <v>6</v>
      </c>
      <c r="M4921">
        <f t="shared" si="612"/>
        <v>1.8482593288479586E-2</v>
      </c>
      <c r="N4921">
        <f t="shared" si="613"/>
        <v>3.2744825668656645E-5</v>
      </c>
      <c r="O4921">
        <f t="shared" si="614"/>
        <v>5.6934375777891775E-5</v>
      </c>
      <c r="P4921">
        <f t="shared" si="615"/>
        <v>-1.8654367451155143</v>
      </c>
    </row>
    <row r="4922" spans="1:16" x14ac:dyDescent="0.25">
      <c r="A4922">
        <v>4921</v>
      </c>
      <c r="B4922">
        <v>0.4749290444654683</v>
      </c>
      <c r="C4922">
        <f t="shared" si="608"/>
        <v>4.5371446683748884</v>
      </c>
      <c r="D4922">
        <v>0.60994293038727987</v>
      </c>
      <c r="E4922" s="19">
        <f t="shared" si="609"/>
        <v>3.5891511579499356</v>
      </c>
      <c r="F4922">
        <v>1.5128625818761066</v>
      </c>
      <c r="G4922" s="20">
        <v>0.44600000000000001</v>
      </c>
      <c r="H4922">
        <v>0.46300000000000002</v>
      </c>
      <c r="I4922">
        <f t="shared" si="610"/>
        <v>1.186591757935306E-2</v>
      </c>
      <c r="J4922">
        <f t="shared" si="611"/>
        <v>1.1009087155618307E-2</v>
      </c>
      <c r="K4922">
        <v>6</v>
      </c>
      <c r="L4922">
        <v>6</v>
      </c>
      <c r="M4922">
        <f t="shared" si="612"/>
        <v>1.2993927447318471E-2</v>
      </c>
      <c r="N4922">
        <f t="shared" si="613"/>
        <v>2.5860611003034141E-5</v>
      </c>
      <c r="O4922">
        <f t="shared" si="614"/>
        <v>2.814035841769605E-5</v>
      </c>
      <c r="P4922">
        <f t="shared" si="615"/>
        <v>-2.163881861946741</v>
      </c>
    </row>
    <row r="4923" spans="1:16" x14ac:dyDescent="0.25">
      <c r="A4923">
        <v>4922</v>
      </c>
      <c r="B4923">
        <v>7.1321756645405437E-2</v>
      </c>
      <c r="C4923">
        <f t="shared" si="608"/>
        <v>10.141574341756856</v>
      </c>
      <c r="D4923">
        <v>0.30130924405652026</v>
      </c>
      <c r="E4923" s="19">
        <f t="shared" si="609"/>
        <v>6.0507787335574523</v>
      </c>
      <c r="F4923">
        <v>0.3192531039530877</v>
      </c>
      <c r="G4923" s="20">
        <v>0.44600000000000001</v>
      </c>
      <c r="H4923">
        <v>0.46300000000000002</v>
      </c>
      <c r="I4923">
        <f t="shared" si="610"/>
        <v>1.186591757935306E-2</v>
      </c>
      <c r="J4923">
        <f t="shared" si="611"/>
        <v>1.1009087155618307E-2</v>
      </c>
      <c r="K4923">
        <v>6</v>
      </c>
      <c r="L4923">
        <v>6</v>
      </c>
      <c r="M4923">
        <f t="shared" si="612"/>
        <v>1.0007616999617986E-2</v>
      </c>
      <c r="N4923">
        <f t="shared" si="613"/>
        <v>1.1569538355620565E-5</v>
      </c>
      <c r="O4923">
        <f t="shared" si="614"/>
        <v>1.6692066335173813E-5</v>
      </c>
      <c r="P4923">
        <f t="shared" si="615"/>
        <v>-1.8682971190292326</v>
      </c>
    </row>
    <row r="4924" spans="1:16" x14ac:dyDescent="0.25">
      <c r="A4924">
        <v>4923</v>
      </c>
      <c r="B4924">
        <v>0.84258552812280652</v>
      </c>
      <c r="C4924">
        <f t="shared" si="608"/>
        <v>2.0471335844716489</v>
      </c>
      <c r="D4924">
        <v>0.37504196295052949</v>
      </c>
      <c r="E4924" s="19">
        <f t="shared" si="609"/>
        <v>5.3467589402926077</v>
      </c>
      <c r="F4924">
        <v>0.87640501078567468</v>
      </c>
      <c r="G4924" s="20">
        <v>0.44600000000000001</v>
      </c>
      <c r="H4924">
        <v>0.46300000000000002</v>
      </c>
      <c r="I4924">
        <f t="shared" si="610"/>
        <v>1.186591757935306E-2</v>
      </c>
      <c r="J4924">
        <f t="shared" si="611"/>
        <v>1.1009087155618307E-2</v>
      </c>
      <c r="K4924">
        <v>6</v>
      </c>
      <c r="L4924">
        <v>6</v>
      </c>
      <c r="M4924">
        <f t="shared" si="612"/>
        <v>1.0646111489687003E-2</v>
      </c>
      <c r="N4924">
        <f t="shared" si="613"/>
        <v>5.7315914419730565E-5</v>
      </c>
      <c r="O4924">
        <f t="shared" si="614"/>
        <v>1.8889948308474266E-5</v>
      </c>
      <c r="P4924">
        <f t="shared" si="615"/>
        <v>-2.3154616146844527</v>
      </c>
    </row>
    <row r="4925" spans="1:16" x14ac:dyDescent="0.25">
      <c r="A4925">
        <v>4924</v>
      </c>
      <c r="B4925">
        <v>0.96813867610705895</v>
      </c>
      <c r="C4925">
        <f t="shared" si="608"/>
        <v>0.92830591779704585</v>
      </c>
      <c r="D4925">
        <v>0.82110049745170444</v>
      </c>
      <c r="E4925" s="19">
        <f t="shared" si="609"/>
        <v>2.1981683371995757</v>
      </c>
      <c r="F4925">
        <v>1.2358941603451967</v>
      </c>
      <c r="G4925" s="20">
        <v>0.44600000000000001</v>
      </c>
      <c r="H4925">
        <v>0.46300000000000002</v>
      </c>
      <c r="I4925">
        <f t="shared" si="610"/>
        <v>1.186591757935306E-2</v>
      </c>
      <c r="J4925">
        <f t="shared" si="611"/>
        <v>1.1009087155618307E-2</v>
      </c>
      <c r="K4925">
        <v>6</v>
      </c>
      <c r="L4925">
        <v>6</v>
      </c>
      <c r="M4925">
        <f t="shared" si="612"/>
        <v>1.6603736713338483E-2</v>
      </c>
      <c r="N4925">
        <f t="shared" si="613"/>
        <v>1.2639511510577887E-4</v>
      </c>
      <c r="O4925">
        <f t="shared" si="614"/>
        <v>4.5947345474310698E-5</v>
      </c>
      <c r="P4925">
        <f t="shared" si="615"/>
        <v>-2.0010391981774429</v>
      </c>
    </row>
    <row r="4926" spans="1:16" x14ac:dyDescent="0.25">
      <c r="A4926">
        <v>4925</v>
      </c>
      <c r="B4926">
        <v>0.41193884090701011</v>
      </c>
      <c r="C4926">
        <f t="shared" si="608"/>
        <v>5.0324002125681027</v>
      </c>
      <c r="D4926">
        <v>0.64885402996917629</v>
      </c>
      <c r="E4926" s="19">
        <f t="shared" si="609"/>
        <v>3.3326027817961759</v>
      </c>
      <c r="F4926">
        <v>-1.8226182874059305</v>
      </c>
      <c r="G4926" s="20">
        <v>0.44600000000000001</v>
      </c>
      <c r="H4926">
        <v>0.46300000000000002</v>
      </c>
      <c r="I4926">
        <f t="shared" si="610"/>
        <v>1.186591757935306E-2</v>
      </c>
      <c r="J4926">
        <f t="shared" si="611"/>
        <v>1.1009087155618307E-2</v>
      </c>
      <c r="K4926">
        <v>6</v>
      </c>
      <c r="L4926">
        <v>6</v>
      </c>
      <c r="M4926">
        <f t="shared" si="612"/>
        <v>1.3484800814815213E-2</v>
      </c>
      <c r="N4926">
        <f t="shared" si="613"/>
        <v>2.3315580712420428E-5</v>
      </c>
      <c r="O4926">
        <f t="shared" si="614"/>
        <v>3.0306642169206839E-5</v>
      </c>
      <c r="P4926">
        <f t="shared" si="615"/>
        <v>-0.27093298049333242</v>
      </c>
    </row>
    <row r="4927" spans="1:16" x14ac:dyDescent="0.25">
      <c r="A4927">
        <v>4926</v>
      </c>
      <c r="B4927">
        <v>0.70442823572496716</v>
      </c>
      <c r="C4927">
        <f t="shared" si="608"/>
        <v>2.9711863193104229</v>
      </c>
      <c r="D4927">
        <v>0.66539506210516675</v>
      </c>
      <c r="E4927" s="19">
        <f t="shared" si="609"/>
        <v>3.2246560062295564</v>
      </c>
      <c r="F4927">
        <v>-1.5822615750948898</v>
      </c>
      <c r="G4927" s="20">
        <v>0.44600000000000001</v>
      </c>
      <c r="H4927">
        <v>0.46300000000000002</v>
      </c>
      <c r="I4927">
        <f t="shared" si="610"/>
        <v>1.186591757935306E-2</v>
      </c>
      <c r="J4927">
        <f t="shared" si="611"/>
        <v>1.1009087155618307E-2</v>
      </c>
      <c r="K4927">
        <v>6</v>
      </c>
      <c r="L4927">
        <v>6</v>
      </c>
      <c r="M4927">
        <f t="shared" si="612"/>
        <v>1.3708647706108124E-2</v>
      </c>
      <c r="N4927">
        <f t="shared" si="613"/>
        <v>3.9490399027067745E-5</v>
      </c>
      <c r="O4927">
        <f t="shared" si="614"/>
        <v>3.1321170321697264E-5</v>
      </c>
      <c r="P4927">
        <f t="shared" si="615"/>
        <v>-0.26883253296416237</v>
      </c>
    </row>
    <row r="4928" spans="1:16" x14ac:dyDescent="0.25">
      <c r="A4928">
        <v>4927</v>
      </c>
      <c r="B4928">
        <v>0.19873653370769373</v>
      </c>
      <c r="C4928">
        <f t="shared" si="608"/>
        <v>7.3078019790333233</v>
      </c>
      <c r="D4928">
        <v>0.62349314859462268</v>
      </c>
      <c r="E4928" s="19">
        <f t="shared" si="609"/>
        <v>3.499302648219349</v>
      </c>
      <c r="F4928">
        <v>-0.55708142099319957</v>
      </c>
      <c r="G4928" s="20">
        <v>0.44600000000000001</v>
      </c>
      <c r="H4928">
        <v>0.46300000000000002</v>
      </c>
      <c r="I4928">
        <f t="shared" si="610"/>
        <v>1.186591757935306E-2</v>
      </c>
      <c r="J4928">
        <f t="shared" si="611"/>
        <v>1.1009087155618307E-2</v>
      </c>
      <c r="K4928">
        <v>6</v>
      </c>
      <c r="L4928">
        <v>6</v>
      </c>
      <c r="M4928">
        <f t="shared" si="612"/>
        <v>1.315968698652353E-2</v>
      </c>
      <c r="N4928">
        <f t="shared" si="613"/>
        <v>1.6055899389443249E-5</v>
      </c>
      <c r="O4928">
        <f t="shared" si="614"/>
        <v>2.8862893597212785E-5</v>
      </c>
      <c r="P4928">
        <f t="shared" si="615"/>
        <v>-1.0081058665802505</v>
      </c>
    </row>
    <row r="4929" spans="1:16" x14ac:dyDescent="0.25">
      <c r="A4929">
        <v>4928</v>
      </c>
      <c r="B4929">
        <v>0.36951811273537399</v>
      </c>
      <c r="C4929">
        <f t="shared" si="608"/>
        <v>5.3957019211405868</v>
      </c>
      <c r="D4929">
        <v>0.70400097659230321</v>
      </c>
      <c r="E4929" s="19">
        <f t="shared" si="609"/>
        <v>2.9739576592543142</v>
      </c>
      <c r="F4929">
        <v>-0.69370116762001999</v>
      </c>
      <c r="G4929" s="20">
        <v>0.44600000000000001</v>
      </c>
      <c r="H4929">
        <v>0.46300000000000002</v>
      </c>
      <c r="I4929">
        <f t="shared" si="610"/>
        <v>1.186591757935306E-2</v>
      </c>
      <c r="J4929">
        <f t="shared" si="611"/>
        <v>1.1009087155618307E-2</v>
      </c>
      <c r="K4929">
        <v>6</v>
      </c>
      <c r="L4929">
        <v>6</v>
      </c>
      <c r="M4929">
        <f t="shared" si="612"/>
        <v>1.4274763493884195E-2</v>
      </c>
      <c r="N4929">
        <f t="shared" si="613"/>
        <v>2.1745703348366293E-5</v>
      </c>
      <c r="O4929">
        <f t="shared" si="614"/>
        <v>3.3961478801054816E-5</v>
      </c>
      <c r="P4929">
        <f t="shared" si="615"/>
        <v>-0.82820325978012266</v>
      </c>
    </row>
    <row r="4930" spans="1:16" x14ac:dyDescent="0.25">
      <c r="A4930">
        <v>4929</v>
      </c>
      <c r="B4930">
        <v>8.8808862575151831E-2</v>
      </c>
      <c r="C4930">
        <f t="shared" si="608"/>
        <v>9.5569070811226347</v>
      </c>
      <c r="D4930">
        <v>0.16394543290505692</v>
      </c>
      <c r="E4930" s="19">
        <f t="shared" si="609"/>
        <v>7.8630680344158908</v>
      </c>
      <c r="F4930">
        <v>-0.59912508731940761</v>
      </c>
      <c r="G4930" s="20">
        <v>0.44600000000000001</v>
      </c>
      <c r="H4930">
        <v>0.46300000000000002</v>
      </c>
      <c r="I4930">
        <f t="shared" si="610"/>
        <v>1.186591757935306E-2</v>
      </c>
      <c r="J4930">
        <f t="shared" si="611"/>
        <v>1.1009087155618307E-2</v>
      </c>
      <c r="K4930">
        <v>6</v>
      </c>
      <c r="L4930">
        <v>6</v>
      </c>
      <c r="M4930">
        <f t="shared" si="612"/>
        <v>8.7789039088119972E-3</v>
      </c>
      <c r="N4930">
        <f t="shared" si="613"/>
        <v>1.2277333277111903E-5</v>
      </c>
      <c r="O4930">
        <f t="shared" si="614"/>
        <v>1.2844858973359092E-5</v>
      </c>
      <c r="P4930">
        <f t="shared" si="615"/>
        <v>-1.5943975225414337</v>
      </c>
    </row>
    <row r="4931" spans="1:16" x14ac:dyDescent="0.25">
      <c r="A4931">
        <v>4930</v>
      </c>
      <c r="B4931">
        <v>0.15747550889614551</v>
      </c>
      <c r="C4931">
        <f t="shared" ref="C4931:C4994" si="616">CHIINV(B4931,6-1)</f>
        <v>7.9775811716774374</v>
      </c>
      <c r="D4931">
        <v>0.48194830164494767</v>
      </c>
      <c r="E4931" s="19">
        <f t="shared" ref="E4931:E4994" si="617">CHIINV(D4931,6-1)</f>
        <v>4.4845869106639418</v>
      </c>
      <c r="F4931">
        <v>-0.13377302821027115</v>
      </c>
      <c r="G4931" s="20">
        <v>0.44600000000000001</v>
      </c>
      <c r="H4931">
        <v>0.46300000000000002</v>
      </c>
      <c r="I4931">
        <f t="shared" ref="I4931:I4994" si="618">SQRT(0.0001408)</f>
        <v>1.186591757935306E-2</v>
      </c>
      <c r="J4931">
        <f t="shared" ref="J4931:J4994" si="619">SQRT(0.0001212)</f>
        <v>1.1009087155618307E-2</v>
      </c>
      <c r="K4931">
        <v>6</v>
      </c>
      <c r="L4931">
        <v>6</v>
      </c>
      <c r="M4931">
        <f t="shared" ref="M4931:M4994" si="620">SQRT((L4931-1)*J4931^2/E4931)</f>
        <v>1.162452162074549E-2</v>
      </c>
      <c r="N4931">
        <f t="shared" ref="N4931:N4994" si="621">((K4931-1)*I4931^2)/(K4931*C4931)</f>
        <v>1.4707883355659013E-5</v>
      </c>
      <c r="O4931">
        <f t="shared" ref="O4931:O4994" si="622">((L4931-1)*J4931^2)/(L4931*E4931)</f>
        <v>2.2521583818529894E-5</v>
      </c>
      <c r="P4931">
        <f t="shared" ref="P4931:P4994" si="623">(G4931-H4931-F4931*SQRT(N4931+O4931))/M4931</f>
        <v>-1.3922096432197841</v>
      </c>
    </row>
    <row r="4932" spans="1:16" x14ac:dyDescent="0.25">
      <c r="A4932">
        <v>4931</v>
      </c>
      <c r="B4932">
        <v>7.5380718405713065E-3</v>
      </c>
      <c r="C4932">
        <f t="shared" si="616"/>
        <v>15.768176379753321</v>
      </c>
      <c r="D4932">
        <v>0.52775658436841943</v>
      </c>
      <c r="E4932" s="19">
        <f t="shared" si="617"/>
        <v>4.1519238992927336</v>
      </c>
      <c r="F4932">
        <v>0.77154709288151935</v>
      </c>
      <c r="G4932" s="20">
        <v>0.44600000000000001</v>
      </c>
      <c r="H4932">
        <v>0.46300000000000002</v>
      </c>
      <c r="I4932">
        <f t="shared" si="618"/>
        <v>1.186591757935306E-2</v>
      </c>
      <c r="J4932">
        <f t="shared" si="619"/>
        <v>1.1009087155618307E-2</v>
      </c>
      <c r="K4932">
        <v>6</v>
      </c>
      <c r="L4932">
        <v>6</v>
      </c>
      <c r="M4932">
        <f t="shared" si="620"/>
        <v>1.2081242999590656E-2</v>
      </c>
      <c r="N4932">
        <f t="shared" si="621"/>
        <v>7.4411479493590547E-6</v>
      </c>
      <c r="O4932">
        <f t="shared" si="622"/>
        <v>2.4326072069193031E-5</v>
      </c>
      <c r="P4932">
        <f t="shared" si="623"/>
        <v>-1.7670885244280841</v>
      </c>
    </row>
    <row r="4933" spans="1:16" x14ac:dyDescent="0.25">
      <c r="A4933">
        <v>4932</v>
      </c>
      <c r="B4933">
        <v>0.58186590166936247</v>
      </c>
      <c r="C4933">
        <f t="shared" si="616"/>
        <v>3.7775563207275416</v>
      </c>
      <c r="D4933">
        <v>0.61119418927579572</v>
      </c>
      <c r="E4933" s="19">
        <f t="shared" si="617"/>
        <v>3.5808278253589019</v>
      </c>
      <c r="F4933">
        <v>0.86089812612044625</v>
      </c>
      <c r="G4933" s="20">
        <v>0.44600000000000001</v>
      </c>
      <c r="H4933">
        <v>0.46300000000000002</v>
      </c>
      <c r="I4933">
        <f t="shared" si="618"/>
        <v>1.186591757935306E-2</v>
      </c>
      <c r="J4933">
        <f t="shared" si="619"/>
        <v>1.1009087155618307E-2</v>
      </c>
      <c r="K4933">
        <v>6</v>
      </c>
      <c r="L4933">
        <v>6</v>
      </c>
      <c r="M4933">
        <f t="shared" si="620"/>
        <v>1.3009020326676234E-2</v>
      </c>
      <c r="N4933">
        <f t="shared" si="621"/>
        <v>3.1060644334942807E-5</v>
      </c>
      <c r="O4933">
        <f t="shared" si="622"/>
        <v>2.8205768309979242E-5</v>
      </c>
      <c r="P4933">
        <f t="shared" si="623"/>
        <v>-1.8162472080977712</v>
      </c>
    </row>
    <row r="4934" spans="1:16" x14ac:dyDescent="0.25">
      <c r="A4934">
        <v>4933</v>
      </c>
      <c r="B4934">
        <v>0.10791344950712607</v>
      </c>
      <c r="C4934">
        <f t="shared" si="616"/>
        <v>9.0289891599424994</v>
      </c>
      <c r="D4934">
        <v>0.53773613696707057</v>
      </c>
      <c r="E4934" s="19">
        <f t="shared" si="617"/>
        <v>4.0815459158639786</v>
      </c>
      <c r="F4934">
        <v>-0.16657850210322067</v>
      </c>
      <c r="G4934" s="20">
        <v>0.44600000000000001</v>
      </c>
      <c r="H4934">
        <v>0.46300000000000002</v>
      </c>
      <c r="I4934">
        <f t="shared" si="618"/>
        <v>1.186591757935306E-2</v>
      </c>
      <c r="J4934">
        <f t="shared" si="619"/>
        <v>1.1009087155618307E-2</v>
      </c>
      <c r="K4934">
        <v>6</v>
      </c>
      <c r="L4934">
        <v>6</v>
      </c>
      <c r="M4934">
        <f t="shared" si="620"/>
        <v>1.2184956099453505E-2</v>
      </c>
      <c r="N4934">
        <f t="shared" si="621"/>
        <v>1.2995179333461569E-5</v>
      </c>
      <c r="O4934">
        <f t="shared" si="622"/>
        <v>2.474552585760153E-5</v>
      </c>
      <c r="P4934">
        <f t="shared" si="623"/>
        <v>-1.311178343661225</v>
      </c>
    </row>
    <row r="4935" spans="1:16" x14ac:dyDescent="0.25">
      <c r="A4935">
        <v>4934</v>
      </c>
      <c r="B4935">
        <v>0.41502121036408579</v>
      </c>
      <c r="C4935">
        <f t="shared" si="616"/>
        <v>5.0070433586699856</v>
      </c>
      <c r="D4935">
        <v>0.20938749351481672</v>
      </c>
      <c r="E4935" s="19">
        <f t="shared" si="617"/>
        <v>7.1546927454003022</v>
      </c>
      <c r="F4935">
        <v>0.24449377633573022</v>
      </c>
      <c r="G4935" s="20">
        <v>0.44600000000000001</v>
      </c>
      <c r="H4935">
        <v>0.46300000000000002</v>
      </c>
      <c r="I4935">
        <f t="shared" si="618"/>
        <v>1.186591757935306E-2</v>
      </c>
      <c r="J4935">
        <f t="shared" si="619"/>
        <v>1.1009087155618307E-2</v>
      </c>
      <c r="K4935">
        <v>6</v>
      </c>
      <c r="L4935">
        <v>6</v>
      </c>
      <c r="M4935">
        <f t="shared" si="620"/>
        <v>9.2032414940803609E-3</v>
      </c>
      <c r="N4935">
        <f t="shared" si="621"/>
        <v>2.3433656337360021E-5</v>
      </c>
      <c r="O4935">
        <f t="shared" si="622"/>
        <v>1.4116608999727087E-5</v>
      </c>
      <c r="P4935">
        <f t="shared" si="623"/>
        <v>-2.0099674237259664</v>
      </c>
    </row>
    <row r="4936" spans="1:16" x14ac:dyDescent="0.25">
      <c r="A4936">
        <v>4935</v>
      </c>
      <c r="B4936">
        <v>0.44083986938077946</v>
      </c>
      <c r="C4936">
        <f t="shared" si="616"/>
        <v>4.7994726861970038</v>
      </c>
      <c r="D4936">
        <v>0.39463484603411969</v>
      </c>
      <c r="E4936" s="19">
        <f t="shared" si="617"/>
        <v>5.1772407944771768</v>
      </c>
      <c r="F4936">
        <v>1.9247363525209948</v>
      </c>
      <c r="G4936" s="20">
        <v>0.44600000000000001</v>
      </c>
      <c r="H4936">
        <v>0.46300000000000002</v>
      </c>
      <c r="I4936">
        <f t="shared" si="618"/>
        <v>1.186591757935306E-2</v>
      </c>
      <c r="J4936">
        <f t="shared" si="619"/>
        <v>1.1009087155618307E-2</v>
      </c>
      <c r="K4936">
        <v>6</v>
      </c>
      <c r="L4936">
        <v>6</v>
      </c>
      <c r="M4936">
        <f t="shared" si="620"/>
        <v>1.0819000224290748E-2</v>
      </c>
      <c r="N4936">
        <f t="shared" si="621"/>
        <v>2.4447130133853442E-5</v>
      </c>
      <c r="O4936">
        <f t="shared" si="622"/>
        <v>1.9508460975533875E-5</v>
      </c>
      <c r="P4936">
        <f t="shared" si="623"/>
        <v>-2.7507913308694185</v>
      </c>
    </row>
    <row r="4937" spans="1:16" x14ac:dyDescent="0.25">
      <c r="A4937">
        <v>4936</v>
      </c>
      <c r="B4937">
        <v>0.21289712210455641</v>
      </c>
      <c r="C4937">
        <f t="shared" si="616"/>
        <v>7.1057012945354359</v>
      </c>
      <c r="D4937">
        <v>7.5624866481521044E-2</v>
      </c>
      <c r="E4937" s="19">
        <f t="shared" si="617"/>
        <v>9.9862822642555109</v>
      </c>
      <c r="F4937">
        <v>0.59163653531868476</v>
      </c>
      <c r="G4937" s="20">
        <v>0.44600000000000001</v>
      </c>
      <c r="H4937">
        <v>0.46300000000000002</v>
      </c>
      <c r="I4937">
        <f t="shared" si="618"/>
        <v>1.186591757935306E-2</v>
      </c>
      <c r="J4937">
        <f t="shared" si="619"/>
        <v>1.1009087155618307E-2</v>
      </c>
      <c r="K4937">
        <v>6</v>
      </c>
      <c r="L4937">
        <v>6</v>
      </c>
      <c r="M4937">
        <f t="shared" si="620"/>
        <v>7.789945036396499E-3</v>
      </c>
      <c r="N4937">
        <f t="shared" si="621"/>
        <v>1.651256202164975E-5</v>
      </c>
      <c r="O4937">
        <f t="shared" si="622"/>
        <v>1.0113873945013076E-5</v>
      </c>
      <c r="P4937">
        <f t="shared" si="623"/>
        <v>-2.5742020455100536</v>
      </c>
    </row>
    <row r="4938" spans="1:16" x14ac:dyDescent="0.25">
      <c r="A4938">
        <v>4937</v>
      </c>
      <c r="B4938">
        <v>0.77535325174718461</v>
      </c>
      <c r="C4938">
        <f t="shared" si="616"/>
        <v>2.5075788463124575</v>
      </c>
      <c r="D4938">
        <v>0.31028168584246346</v>
      </c>
      <c r="E4938" s="19">
        <f t="shared" si="617"/>
        <v>5.9584627176729903</v>
      </c>
      <c r="F4938">
        <v>1.3996259440318681</v>
      </c>
      <c r="G4938" s="20">
        <v>0.44600000000000001</v>
      </c>
      <c r="H4938">
        <v>0.46300000000000002</v>
      </c>
      <c r="I4938">
        <f t="shared" si="618"/>
        <v>1.186591757935306E-2</v>
      </c>
      <c r="J4938">
        <f t="shared" si="619"/>
        <v>1.1009087155618307E-2</v>
      </c>
      <c r="K4938">
        <v>6</v>
      </c>
      <c r="L4938">
        <v>6</v>
      </c>
      <c r="M4938">
        <f t="shared" si="620"/>
        <v>1.0084844332805085E-2</v>
      </c>
      <c r="N4938">
        <f t="shared" si="621"/>
        <v>4.6791483149524444E-5</v>
      </c>
      <c r="O4938">
        <f t="shared" si="622"/>
        <v>1.695068086948514E-5</v>
      </c>
      <c r="P4938">
        <f t="shared" si="623"/>
        <v>-2.7937397187020037</v>
      </c>
    </row>
    <row r="4939" spans="1:16" x14ac:dyDescent="0.25">
      <c r="A4939">
        <v>4938</v>
      </c>
      <c r="B4939">
        <v>0.67049165318765835</v>
      </c>
      <c r="C4939">
        <f t="shared" si="616"/>
        <v>3.1914855331139997</v>
      </c>
      <c r="D4939">
        <v>0.31000701925717949</v>
      </c>
      <c r="E4939" s="19">
        <f t="shared" si="617"/>
        <v>5.9612573848120212</v>
      </c>
      <c r="F4939">
        <v>-0.70464238888234831</v>
      </c>
      <c r="G4939" s="20">
        <v>0.44600000000000001</v>
      </c>
      <c r="H4939">
        <v>0.46300000000000002</v>
      </c>
      <c r="I4939">
        <f t="shared" si="618"/>
        <v>1.186591757935306E-2</v>
      </c>
      <c r="J4939">
        <f t="shared" si="619"/>
        <v>1.1009087155618307E-2</v>
      </c>
      <c r="K4939">
        <v>6</v>
      </c>
      <c r="L4939">
        <v>6</v>
      </c>
      <c r="M4939">
        <f t="shared" si="620"/>
        <v>1.0082480143072236E-2</v>
      </c>
      <c r="N4939">
        <f t="shared" si="621"/>
        <v>3.6764488548017541E-5</v>
      </c>
      <c r="O4939">
        <f t="shared" si="622"/>
        <v>1.6942734305907659E-5</v>
      </c>
      <c r="P4939">
        <f t="shared" si="623"/>
        <v>-1.1739188327383405</v>
      </c>
    </row>
    <row r="4940" spans="1:16" x14ac:dyDescent="0.25">
      <c r="A4940">
        <v>4939</v>
      </c>
      <c r="B4940">
        <v>8.294930875576037E-2</v>
      </c>
      <c r="C4940">
        <f t="shared" si="616"/>
        <v>9.7399088343150915</v>
      </c>
      <c r="D4940">
        <v>8.9785454878383741E-2</v>
      </c>
      <c r="E4940" s="19">
        <f t="shared" si="617"/>
        <v>9.5274958803953638</v>
      </c>
      <c r="F4940">
        <v>-0.53021040002931841</v>
      </c>
      <c r="G4940" s="20">
        <v>0.44600000000000001</v>
      </c>
      <c r="H4940">
        <v>0.46300000000000002</v>
      </c>
      <c r="I4940">
        <f t="shared" si="618"/>
        <v>1.186591757935306E-2</v>
      </c>
      <c r="J4940">
        <f t="shared" si="619"/>
        <v>1.1009087155618307E-2</v>
      </c>
      <c r="K4940">
        <v>6</v>
      </c>
      <c r="L4940">
        <v>6</v>
      </c>
      <c r="M4940">
        <f t="shared" si="620"/>
        <v>7.975298140391442E-3</v>
      </c>
      <c r="N4940">
        <f t="shared" si="621"/>
        <v>1.2046656219199014E-5</v>
      </c>
      <c r="O4940">
        <f t="shared" si="622"/>
        <v>1.0600896738021868E-5</v>
      </c>
      <c r="P4940">
        <f t="shared" si="623"/>
        <v>-1.8151996159620494</v>
      </c>
    </row>
    <row r="4941" spans="1:16" x14ac:dyDescent="0.25">
      <c r="A4941">
        <v>4940</v>
      </c>
      <c r="B4941">
        <v>0.5161595507675405</v>
      </c>
      <c r="C4941">
        <f t="shared" si="616"/>
        <v>4.2345834252400198</v>
      </c>
      <c r="D4941">
        <v>0.24317148350474563</v>
      </c>
      <c r="E4941" s="19">
        <f t="shared" si="617"/>
        <v>6.7093203265155008</v>
      </c>
      <c r="F4941">
        <v>-0.50536868911876809</v>
      </c>
      <c r="G4941" s="20">
        <v>0.44600000000000001</v>
      </c>
      <c r="H4941">
        <v>0.46300000000000002</v>
      </c>
      <c r="I4941">
        <f t="shared" si="618"/>
        <v>1.186591757935306E-2</v>
      </c>
      <c r="J4941">
        <f t="shared" si="619"/>
        <v>1.1009087155618307E-2</v>
      </c>
      <c r="K4941">
        <v>6</v>
      </c>
      <c r="L4941">
        <v>6</v>
      </c>
      <c r="M4941">
        <f t="shared" si="620"/>
        <v>9.5037947519135847E-3</v>
      </c>
      <c r="N4941">
        <f t="shared" si="621"/>
        <v>2.7708353231152308E-5</v>
      </c>
      <c r="O4941">
        <f t="shared" si="622"/>
        <v>1.5053685781083367E-5</v>
      </c>
      <c r="P4941">
        <f t="shared" si="623"/>
        <v>-1.4410305101070549</v>
      </c>
    </row>
    <row r="4942" spans="1:16" x14ac:dyDescent="0.25">
      <c r="A4942">
        <v>4941</v>
      </c>
      <c r="B4942">
        <v>0.81160924100466936</v>
      </c>
      <c r="C4942">
        <f t="shared" si="616"/>
        <v>2.2635225525109037</v>
      </c>
      <c r="D4942">
        <v>0.31611072115237893</v>
      </c>
      <c r="E4942" s="19">
        <f t="shared" si="617"/>
        <v>5.8996048982787661</v>
      </c>
      <c r="F4942">
        <v>1.5688783605583012E-3</v>
      </c>
      <c r="G4942" s="20">
        <v>0.44600000000000001</v>
      </c>
      <c r="H4942">
        <v>0.46300000000000002</v>
      </c>
      <c r="I4942">
        <f t="shared" si="618"/>
        <v>1.186591757935306E-2</v>
      </c>
      <c r="J4942">
        <f t="shared" si="619"/>
        <v>1.1009087155618307E-2</v>
      </c>
      <c r="K4942">
        <v>6</v>
      </c>
      <c r="L4942">
        <v>6</v>
      </c>
      <c r="M4942">
        <f t="shared" si="620"/>
        <v>1.0135025560428714E-2</v>
      </c>
      <c r="N4942">
        <f t="shared" si="621"/>
        <v>5.1836608918774225E-5</v>
      </c>
      <c r="O4942">
        <f t="shared" si="622"/>
        <v>1.7119790518423897E-5</v>
      </c>
      <c r="P4942">
        <f t="shared" si="623"/>
        <v>-1.6786369075147971</v>
      </c>
    </row>
    <row r="4943" spans="1:16" x14ac:dyDescent="0.25">
      <c r="A4943">
        <v>4942</v>
      </c>
      <c r="B4943">
        <v>0.81948301644947663</v>
      </c>
      <c r="C4943">
        <f t="shared" si="616"/>
        <v>2.2093587133852788</v>
      </c>
      <c r="D4943">
        <v>0.96444593646046328</v>
      </c>
      <c r="E4943" s="19">
        <f t="shared" si="617"/>
        <v>0.97641004113667462</v>
      </c>
      <c r="F4943">
        <v>-7.7609456639038399E-2</v>
      </c>
      <c r="G4943" s="20">
        <v>0.44600000000000001</v>
      </c>
      <c r="H4943">
        <v>0.46300000000000002</v>
      </c>
      <c r="I4943">
        <f t="shared" si="618"/>
        <v>1.186591757935306E-2</v>
      </c>
      <c r="J4943">
        <f t="shared" si="619"/>
        <v>1.1009087155618307E-2</v>
      </c>
      <c r="K4943">
        <v>6</v>
      </c>
      <c r="L4943">
        <v>6</v>
      </c>
      <c r="M4943">
        <f t="shared" si="620"/>
        <v>2.491266531581925E-2</v>
      </c>
      <c r="N4943">
        <f t="shared" si="621"/>
        <v>5.3107416474507169E-5</v>
      </c>
      <c r="O4943">
        <f t="shared" si="622"/>
        <v>1.0344014885633725E-4</v>
      </c>
      <c r="P4943">
        <f t="shared" si="623"/>
        <v>-0.6434060054535391</v>
      </c>
    </row>
    <row r="4944" spans="1:16" x14ac:dyDescent="0.25">
      <c r="A4944">
        <v>4943</v>
      </c>
      <c r="B4944">
        <v>0.57570116275521099</v>
      </c>
      <c r="C4944">
        <f t="shared" si="616"/>
        <v>3.8193916538186152</v>
      </c>
      <c r="D4944">
        <v>0.51918088320566425</v>
      </c>
      <c r="E4944" s="19">
        <f t="shared" si="617"/>
        <v>4.2129542592431122</v>
      </c>
      <c r="F4944">
        <v>0.77670847531408072</v>
      </c>
      <c r="G4944" s="20">
        <v>0.44600000000000001</v>
      </c>
      <c r="H4944">
        <v>0.46300000000000002</v>
      </c>
      <c r="I4944">
        <f t="shared" si="618"/>
        <v>1.186591757935306E-2</v>
      </c>
      <c r="J4944">
        <f t="shared" si="619"/>
        <v>1.1009087155618307E-2</v>
      </c>
      <c r="K4944">
        <v>6</v>
      </c>
      <c r="L4944">
        <v>6</v>
      </c>
      <c r="M4944">
        <f t="shared" si="620"/>
        <v>1.1993417169869142E-2</v>
      </c>
      <c r="N4944">
        <f t="shared" si="621"/>
        <v>3.0720424603751706E-5</v>
      </c>
      <c r="O4944">
        <f t="shared" si="622"/>
        <v>2.3973675901751989E-5</v>
      </c>
      <c r="P4944">
        <f t="shared" si="623"/>
        <v>-1.8963889047361133</v>
      </c>
    </row>
    <row r="4945" spans="1:16" x14ac:dyDescent="0.25">
      <c r="A4945">
        <v>4944</v>
      </c>
      <c r="B4945">
        <v>8.0355235450300613E-2</v>
      </c>
      <c r="C4945">
        <f t="shared" si="616"/>
        <v>9.8247729242759334</v>
      </c>
      <c r="D4945">
        <v>0.5527512436292612</v>
      </c>
      <c r="E4945" s="19">
        <f t="shared" si="617"/>
        <v>3.9768676547311839</v>
      </c>
      <c r="F4945">
        <v>-1.3665749065694399</v>
      </c>
      <c r="G4945" s="20">
        <v>0.44600000000000001</v>
      </c>
      <c r="H4945">
        <v>0.46300000000000002</v>
      </c>
      <c r="I4945">
        <f t="shared" si="618"/>
        <v>1.186591757935306E-2</v>
      </c>
      <c r="J4945">
        <f t="shared" si="619"/>
        <v>1.1009087155618307E-2</v>
      </c>
      <c r="K4945">
        <v>6</v>
      </c>
      <c r="L4945">
        <v>6</v>
      </c>
      <c r="M4945">
        <f t="shared" si="620"/>
        <v>1.2344279396884672E-2</v>
      </c>
      <c r="N4945">
        <f t="shared" si="621"/>
        <v>1.1942600021158305E-5</v>
      </c>
      <c r="O4945">
        <f t="shared" si="622"/>
        <v>2.5396872304725233E-5</v>
      </c>
      <c r="P4945">
        <f t="shared" si="623"/>
        <v>-0.70068107087034093</v>
      </c>
    </row>
    <row r="4946" spans="1:16" x14ac:dyDescent="0.25">
      <c r="A4946">
        <v>4945</v>
      </c>
      <c r="B4946">
        <v>0.40784936063722649</v>
      </c>
      <c r="C4946">
        <f t="shared" si="616"/>
        <v>5.0662438016385627</v>
      </c>
      <c r="D4946">
        <v>0.2682271797845393</v>
      </c>
      <c r="E4946" s="19">
        <f t="shared" si="617"/>
        <v>6.4113156983093189</v>
      </c>
      <c r="F4946">
        <v>-0.62421349866781384</v>
      </c>
      <c r="G4946" s="20">
        <v>0.44600000000000001</v>
      </c>
      <c r="H4946">
        <v>0.46300000000000002</v>
      </c>
      <c r="I4946">
        <f t="shared" si="618"/>
        <v>1.186591757935306E-2</v>
      </c>
      <c r="J4946">
        <f t="shared" si="619"/>
        <v>1.1009087155618307E-2</v>
      </c>
      <c r="K4946">
        <v>6</v>
      </c>
      <c r="L4946">
        <v>6</v>
      </c>
      <c r="M4946">
        <f t="shared" si="620"/>
        <v>9.7221592564435133E-3</v>
      </c>
      <c r="N4946">
        <f t="shared" si="621"/>
        <v>2.3159827660758153E-5</v>
      </c>
      <c r="O4946">
        <f t="shared" si="622"/>
        <v>1.5753396767941713E-5</v>
      </c>
      <c r="P4946">
        <f t="shared" si="623"/>
        <v>-1.3480675237920781</v>
      </c>
    </row>
    <row r="4947" spans="1:16" x14ac:dyDescent="0.25">
      <c r="A4947">
        <v>4946</v>
      </c>
      <c r="B4947">
        <v>0.91595202490310368</v>
      </c>
      <c r="C4947">
        <f t="shared" si="616"/>
        <v>1.4748650737925524</v>
      </c>
      <c r="D4947">
        <v>0.44422742393261511</v>
      </c>
      <c r="E4947" s="19">
        <f t="shared" si="617"/>
        <v>4.7728398023373062</v>
      </c>
      <c r="F4947">
        <v>-2.635715645737946E-2</v>
      </c>
      <c r="G4947" s="20">
        <v>0.44600000000000001</v>
      </c>
      <c r="H4947">
        <v>0.46300000000000002</v>
      </c>
      <c r="I4947">
        <f t="shared" si="618"/>
        <v>1.186591757935306E-2</v>
      </c>
      <c r="J4947">
        <f t="shared" si="619"/>
        <v>1.1009087155618307E-2</v>
      </c>
      <c r="K4947">
        <v>6</v>
      </c>
      <c r="L4947">
        <v>6</v>
      </c>
      <c r="M4947">
        <f t="shared" si="620"/>
        <v>1.1268027110205234E-2</v>
      </c>
      <c r="N4947">
        <f t="shared" si="621"/>
        <v>7.9555299951347865E-5</v>
      </c>
      <c r="O4947">
        <f t="shared" si="622"/>
        <v>2.1161405826053351E-5</v>
      </c>
      <c r="P4947">
        <f t="shared" si="623"/>
        <v>-1.4852187913416506</v>
      </c>
    </row>
    <row r="4948" spans="1:16" x14ac:dyDescent="0.25">
      <c r="A4948">
        <v>4947</v>
      </c>
      <c r="B4948">
        <v>0.37476729636524553</v>
      </c>
      <c r="C4948">
        <f t="shared" si="616"/>
        <v>5.3491801391505875</v>
      </c>
      <c r="D4948">
        <v>0.13595995971556749</v>
      </c>
      <c r="E4948" s="19">
        <f t="shared" si="617"/>
        <v>8.391058077982736</v>
      </c>
      <c r="F4948">
        <v>1.2137047633586917</v>
      </c>
      <c r="G4948" s="20">
        <v>0.44600000000000001</v>
      </c>
      <c r="H4948">
        <v>0.46300000000000002</v>
      </c>
      <c r="I4948">
        <f t="shared" si="618"/>
        <v>1.186591757935306E-2</v>
      </c>
      <c r="J4948">
        <f t="shared" si="619"/>
        <v>1.1009087155618307E-2</v>
      </c>
      <c r="K4948">
        <v>6</v>
      </c>
      <c r="L4948">
        <v>6</v>
      </c>
      <c r="M4948">
        <f t="shared" si="620"/>
        <v>8.4982195841829585E-3</v>
      </c>
      <c r="N4948">
        <f t="shared" si="621"/>
        <v>2.193482557720799E-5</v>
      </c>
      <c r="O4948">
        <f t="shared" si="622"/>
        <v>1.2036622683498461E-5</v>
      </c>
      <c r="P4948">
        <f t="shared" si="623"/>
        <v>-2.8328383050267179</v>
      </c>
    </row>
    <row r="4949" spans="1:16" x14ac:dyDescent="0.25">
      <c r="A4949">
        <v>4948</v>
      </c>
      <c r="B4949">
        <v>0.18524735251930297</v>
      </c>
      <c r="C4949">
        <f t="shared" si="616"/>
        <v>7.5122037272968738</v>
      </c>
      <c r="D4949">
        <v>0.34049501022370066</v>
      </c>
      <c r="E4949" s="19">
        <f t="shared" si="617"/>
        <v>5.6621298586371687</v>
      </c>
      <c r="F4949">
        <v>1.3249564290163107</v>
      </c>
      <c r="G4949" s="20">
        <v>0.44600000000000001</v>
      </c>
      <c r="H4949">
        <v>0.46300000000000002</v>
      </c>
      <c r="I4949">
        <f t="shared" si="618"/>
        <v>1.186591757935306E-2</v>
      </c>
      <c r="J4949">
        <f t="shared" si="619"/>
        <v>1.1009087155618307E-2</v>
      </c>
      <c r="K4949">
        <v>6</v>
      </c>
      <c r="L4949">
        <v>6</v>
      </c>
      <c r="M4949">
        <f t="shared" si="620"/>
        <v>1.0345378851853156E-2</v>
      </c>
      <c r="N4949">
        <f t="shared" si="621"/>
        <v>1.5619029727186794E-5</v>
      </c>
      <c r="O4949">
        <f t="shared" si="622"/>
        <v>1.7837810598061756E-5</v>
      </c>
      <c r="P4949">
        <f t="shared" si="623"/>
        <v>-2.3840401129009505</v>
      </c>
    </row>
    <row r="4950" spans="1:16" x14ac:dyDescent="0.25">
      <c r="A4950">
        <v>4949</v>
      </c>
      <c r="B4950">
        <v>0.28412732322153383</v>
      </c>
      <c r="C4950">
        <f t="shared" si="616"/>
        <v>6.2338222548711224</v>
      </c>
      <c r="D4950">
        <v>0.57075716422009948</v>
      </c>
      <c r="E4950" s="19">
        <f t="shared" si="617"/>
        <v>3.8530785825632816</v>
      </c>
      <c r="F4950">
        <v>-0.11696442925313022</v>
      </c>
      <c r="G4950" s="20">
        <v>0.44600000000000001</v>
      </c>
      <c r="H4950">
        <v>0.46300000000000002</v>
      </c>
      <c r="I4950">
        <f t="shared" si="618"/>
        <v>1.186591757935306E-2</v>
      </c>
      <c r="J4950">
        <f t="shared" si="619"/>
        <v>1.1009087155618307E-2</v>
      </c>
      <c r="K4950">
        <v>6</v>
      </c>
      <c r="L4950">
        <v>6</v>
      </c>
      <c r="M4950">
        <f t="shared" si="620"/>
        <v>1.2541006093588002E-2</v>
      </c>
      <c r="N4950">
        <f t="shared" si="621"/>
        <v>1.8822053073721952E-5</v>
      </c>
      <c r="O4950">
        <f t="shared" si="622"/>
        <v>2.6212805639901897E-5</v>
      </c>
      <c r="P4950">
        <f t="shared" si="623"/>
        <v>-1.2929644395990607</v>
      </c>
    </row>
    <row r="4951" spans="1:16" x14ac:dyDescent="0.25">
      <c r="A4951">
        <v>4950</v>
      </c>
      <c r="B4951">
        <v>0.62254707480086668</v>
      </c>
      <c r="C4951">
        <f t="shared" si="616"/>
        <v>3.5055561759644167</v>
      </c>
      <c r="D4951">
        <v>0.79918820764793852</v>
      </c>
      <c r="E4951" s="19">
        <f t="shared" si="617"/>
        <v>2.3480251021330827</v>
      </c>
      <c r="F4951">
        <v>0.69321572482294869</v>
      </c>
      <c r="G4951" s="20">
        <v>0.44600000000000001</v>
      </c>
      <c r="H4951">
        <v>0.46300000000000002</v>
      </c>
      <c r="I4951">
        <f t="shared" si="618"/>
        <v>1.186591757935306E-2</v>
      </c>
      <c r="J4951">
        <f t="shared" si="619"/>
        <v>1.1009087155618307E-2</v>
      </c>
      <c r="K4951">
        <v>6</v>
      </c>
      <c r="L4951">
        <v>6</v>
      </c>
      <c r="M4951">
        <f t="shared" si="620"/>
        <v>1.6065155896862721E-2</v>
      </c>
      <c r="N4951">
        <f t="shared" si="621"/>
        <v>3.347067553440465E-5</v>
      </c>
      <c r="O4951">
        <f t="shared" si="622"/>
        <v>4.3014872331750507E-5</v>
      </c>
      <c r="P4951">
        <f t="shared" si="623"/>
        <v>-1.4355658121735697</v>
      </c>
    </row>
    <row r="4952" spans="1:16" x14ac:dyDescent="0.25">
      <c r="A4952">
        <v>4951</v>
      </c>
      <c r="B4952">
        <v>0.52400280770287178</v>
      </c>
      <c r="C4952">
        <f t="shared" si="616"/>
        <v>4.1785735386896601</v>
      </c>
      <c r="D4952">
        <v>0.5042573320719016</v>
      </c>
      <c r="E4952" s="19">
        <f t="shared" si="617"/>
        <v>4.3204671789516595</v>
      </c>
      <c r="F4952">
        <v>-0.65965423345915042</v>
      </c>
      <c r="G4952" s="20">
        <v>0.44600000000000001</v>
      </c>
      <c r="H4952">
        <v>0.46300000000000002</v>
      </c>
      <c r="I4952">
        <f t="shared" si="618"/>
        <v>1.186591757935306E-2</v>
      </c>
      <c r="J4952">
        <f t="shared" si="619"/>
        <v>1.1009087155618307E-2</v>
      </c>
      <c r="K4952">
        <v>6</v>
      </c>
      <c r="L4952">
        <v>6</v>
      </c>
      <c r="M4952">
        <f t="shared" si="620"/>
        <v>1.1843251636257969E-2</v>
      </c>
      <c r="N4952">
        <f t="shared" si="621"/>
        <v>2.8079757899899815E-5</v>
      </c>
      <c r="O4952">
        <f t="shared" si="622"/>
        <v>2.3377101553287847E-5</v>
      </c>
      <c r="P4952">
        <f t="shared" si="623"/>
        <v>-1.0358703719836191</v>
      </c>
    </row>
    <row r="4953" spans="1:16" x14ac:dyDescent="0.25">
      <c r="A4953">
        <v>4952</v>
      </c>
      <c r="B4953">
        <v>0.10422070986053041</v>
      </c>
      <c r="C4953">
        <f t="shared" si="616"/>
        <v>9.1239622001683838</v>
      </c>
      <c r="D4953">
        <v>0.27396465956602678</v>
      </c>
      <c r="E4953" s="19">
        <f t="shared" si="617"/>
        <v>6.3463084856016803</v>
      </c>
      <c r="F4953">
        <v>-0.37081463233334944</v>
      </c>
      <c r="G4953" s="20">
        <v>0.44600000000000001</v>
      </c>
      <c r="H4953">
        <v>0.46300000000000002</v>
      </c>
      <c r="I4953">
        <f t="shared" si="618"/>
        <v>1.186591757935306E-2</v>
      </c>
      <c r="J4953">
        <f t="shared" si="619"/>
        <v>1.1009087155618307E-2</v>
      </c>
      <c r="K4953">
        <v>6</v>
      </c>
      <c r="L4953">
        <v>6</v>
      </c>
      <c r="M4953">
        <f t="shared" si="620"/>
        <v>9.7718259439954144E-3</v>
      </c>
      <c r="N4953">
        <f t="shared" si="621"/>
        <v>1.2859910065296843E-5</v>
      </c>
      <c r="O4953">
        <f t="shared" si="622"/>
        <v>1.5914763713290312E-5</v>
      </c>
      <c r="P4953">
        <f t="shared" si="623"/>
        <v>-1.5361381920263191</v>
      </c>
    </row>
    <row r="4954" spans="1:16" x14ac:dyDescent="0.25">
      <c r="A4954">
        <v>4953</v>
      </c>
      <c r="B4954">
        <v>0.90578936124759668</v>
      </c>
      <c r="C4954">
        <f t="shared" si="616"/>
        <v>1.562140288721148</v>
      </c>
      <c r="D4954">
        <v>0.64137699514755697</v>
      </c>
      <c r="E4954" s="19">
        <f t="shared" si="617"/>
        <v>3.3815789293655114</v>
      </c>
      <c r="F4954">
        <v>-0.48444462663610466</v>
      </c>
      <c r="G4954" s="20">
        <v>0.44600000000000001</v>
      </c>
      <c r="H4954">
        <v>0.46300000000000002</v>
      </c>
      <c r="I4954">
        <f t="shared" si="618"/>
        <v>1.186591757935306E-2</v>
      </c>
      <c r="J4954">
        <f t="shared" si="619"/>
        <v>1.1009087155618307E-2</v>
      </c>
      <c r="K4954">
        <v>6</v>
      </c>
      <c r="L4954">
        <v>6</v>
      </c>
      <c r="M4954">
        <f t="shared" si="620"/>
        <v>1.3386792992908911E-2</v>
      </c>
      <c r="N4954">
        <f t="shared" si="621"/>
        <v>7.511062494226347E-5</v>
      </c>
      <c r="O4954">
        <f t="shared" si="622"/>
        <v>2.9867704439165854E-5</v>
      </c>
      <c r="P4954">
        <f t="shared" si="623"/>
        <v>-0.89912737541107235</v>
      </c>
    </row>
    <row r="4955" spans="1:16" x14ac:dyDescent="0.25">
      <c r="A4955">
        <v>4954</v>
      </c>
      <c r="B4955">
        <v>0.18631550035096286</v>
      </c>
      <c r="C4955">
        <f t="shared" si="616"/>
        <v>7.4955557980655625</v>
      </c>
      <c r="D4955">
        <v>1.5015106662190619E-2</v>
      </c>
      <c r="E4955" s="19">
        <f t="shared" si="617"/>
        <v>14.095324526809256</v>
      </c>
      <c r="F4955">
        <v>3.4010736271739006</v>
      </c>
      <c r="G4955" s="20">
        <v>0.44600000000000001</v>
      </c>
      <c r="H4955">
        <v>0.46300000000000002</v>
      </c>
      <c r="I4955">
        <f t="shared" si="618"/>
        <v>1.186591757935306E-2</v>
      </c>
      <c r="J4955">
        <f t="shared" si="619"/>
        <v>1.1009087155618307E-2</v>
      </c>
      <c r="K4955">
        <v>6</v>
      </c>
      <c r="L4955">
        <v>6</v>
      </c>
      <c r="M4955">
        <f t="shared" si="620"/>
        <v>6.5569032028542484E-3</v>
      </c>
      <c r="N4955">
        <f t="shared" si="621"/>
        <v>1.5653720216933673E-5</v>
      </c>
      <c r="O4955">
        <f t="shared" si="622"/>
        <v>7.1654966019333838E-6</v>
      </c>
      <c r="P4955">
        <f t="shared" si="623"/>
        <v>-5.0704952260225857</v>
      </c>
    </row>
    <row r="4956" spans="1:16" x14ac:dyDescent="0.25">
      <c r="A4956">
        <v>4955</v>
      </c>
      <c r="B4956">
        <v>0.85305337687307348</v>
      </c>
      <c r="C4956">
        <f t="shared" si="616"/>
        <v>1.971652614424255</v>
      </c>
      <c r="D4956">
        <v>0.45054475539414657</v>
      </c>
      <c r="E4956" s="19">
        <f t="shared" si="617"/>
        <v>4.7235213136481207</v>
      </c>
      <c r="F4956">
        <v>0.60784486777265556</v>
      </c>
      <c r="G4956" s="20">
        <v>0.44600000000000001</v>
      </c>
      <c r="H4956">
        <v>0.46300000000000002</v>
      </c>
      <c r="I4956">
        <f t="shared" si="618"/>
        <v>1.186591757935306E-2</v>
      </c>
      <c r="J4956">
        <f t="shared" si="619"/>
        <v>1.1009087155618307E-2</v>
      </c>
      <c r="K4956">
        <v>6</v>
      </c>
      <c r="L4956">
        <v>6</v>
      </c>
      <c r="M4956">
        <f t="shared" si="620"/>
        <v>1.132669933533286E-2</v>
      </c>
      <c r="N4956">
        <f t="shared" si="621"/>
        <v>5.9510145182241437E-5</v>
      </c>
      <c r="O4956">
        <f t="shared" si="622"/>
        <v>2.1382352972171642E-5</v>
      </c>
      <c r="P4956">
        <f t="shared" si="623"/>
        <v>-1.9835409851145356</v>
      </c>
    </row>
    <row r="4957" spans="1:16" x14ac:dyDescent="0.25">
      <c r="A4957">
        <v>4956</v>
      </c>
      <c r="B4957">
        <v>0.1358378856776635</v>
      </c>
      <c r="C4957">
        <f t="shared" si="616"/>
        <v>8.3935663780267618</v>
      </c>
      <c r="D4957">
        <v>2.2766808069093907E-2</v>
      </c>
      <c r="E4957" s="19">
        <f t="shared" si="617"/>
        <v>13.06613755211491</v>
      </c>
      <c r="F4957">
        <v>-0.5976608008495532</v>
      </c>
      <c r="G4957" s="20">
        <v>0.44600000000000001</v>
      </c>
      <c r="H4957">
        <v>0.46300000000000002</v>
      </c>
      <c r="I4957">
        <f t="shared" si="618"/>
        <v>1.186591757935306E-2</v>
      </c>
      <c r="J4957">
        <f t="shared" si="619"/>
        <v>1.1009087155618307E-2</v>
      </c>
      <c r="K4957">
        <v>6</v>
      </c>
      <c r="L4957">
        <v>6</v>
      </c>
      <c r="M4957">
        <f t="shared" si="620"/>
        <v>6.8102444217511115E-3</v>
      </c>
      <c r="N4957">
        <f t="shared" si="621"/>
        <v>1.3978960557278292E-5</v>
      </c>
      <c r="O4957">
        <f t="shared" si="622"/>
        <v>7.7299048473320223E-6</v>
      </c>
      <c r="P4957">
        <f t="shared" si="623"/>
        <v>-2.0873454296992104</v>
      </c>
    </row>
    <row r="4958" spans="1:16" x14ac:dyDescent="0.25">
      <c r="A4958">
        <v>4957</v>
      </c>
      <c r="B4958">
        <v>0.51432844019898072</v>
      </c>
      <c r="C4958">
        <f t="shared" si="616"/>
        <v>4.2477252235737017</v>
      </c>
      <c r="D4958">
        <v>0.52467421491134369</v>
      </c>
      <c r="E4958" s="19">
        <f t="shared" si="617"/>
        <v>4.1737996227312291</v>
      </c>
      <c r="F4958">
        <v>0.43588102016656194</v>
      </c>
      <c r="G4958" s="20">
        <v>0.44600000000000001</v>
      </c>
      <c r="H4958">
        <v>0.46300000000000002</v>
      </c>
      <c r="I4958">
        <f t="shared" si="618"/>
        <v>1.186591757935306E-2</v>
      </c>
      <c r="J4958">
        <f t="shared" si="619"/>
        <v>1.1009087155618307E-2</v>
      </c>
      <c r="K4958">
        <v>6</v>
      </c>
      <c r="L4958">
        <v>6</v>
      </c>
      <c r="M4958">
        <f t="shared" si="620"/>
        <v>1.2049541293832592E-2</v>
      </c>
      <c r="N4958">
        <f t="shared" si="621"/>
        <v>2.7622627914387146E-5</v>
      </c>
      <c r="O4958">
        <f t="shared" si="622"/>
        <v>2.4198574231962806E-5</v>
      </c>
      <c r="P4958">
        <f t="shared" si="623"/>
        <v>-1.6712482077634647</v>
      </c>
    </row>
    <row r="4959" spans="1:16" x14ac:dyDescent="0.25">
      <c r="A4959">
        <v>4958</v>
      </c>
      <c r="B4959">
        <v>0.9710989715262307</v>
      </c>
      <c r="C4959">
        <f t="shared" si="616"/>
        <v>0.88779457428484021</v>
      </c>
      <c r="D4959">
        <v>0.29828791161839657</v>
      </c>
      <c r="E4959" s="19">
        <f t="shared" si="617"/>
        <v>6.0823529766357787</v>
      </c>
      <c r="F4959">
        <v>-0.87248054114752449</v>
      </c>
      <c r="G4959" s="20">
        <v>0.44600000000000001</v>
      </c>
      <c r="H4959">
        <v>0.46300000000000002</v>
      </c>
      <c r="I4959">
        <f t="shared" si="618"/>
        <v>1.186591757935306E-2</v>
      </c>
      <c r="J4959">
        <f t="shared" si="619"/>
        <v>1.1009087155618307E-2</v>
      </c>
      <c r="K4959">
        <v>6</v>
      </c>
      <c r="L4959">
        <v>6</v>
      </c>
      <c r="M4959">
        <f t="shared" si="620"/>
        <v>9.9816078155558624E-3</v>
      </c>
      <c r="N4959">
        <f t="shared" si="621"/>
        <v>1.3216270602673007E-4</v>
      </c>
      <c r="O4959">
        <f t="shared" si="622"/>
        <v>1.6605415763927644E-5</v>
      </c>
      <c r="P4959">
        <f t="shared" si="623"/>
        <v>-0.6370023751376529</v>
      </c>
    </row>
    <row r="4960" spans="1:16" x14ac:dyDescent="0.25">
      <c r="A4960">
        <v>4959</v>
      </c>
      <c r="B4960">
        <v>0.50544755394146546</v>
      </c>
      <c r="C4960">
        <f t="shared" si="616"/>
        <v>4.3118287587140793</v>
      </c>
      <c r="D4960">
        <v>0.83428449354533529</v>
      </c>
      <c r="E4960" s="19">
        <f t="shared" si="617"/>
        <v>2.1060534126989046</v>
      </c>
      <c r="F4960">
        <v>0.25309418560937047</v>
      </c>
      <c r="G4960" s="20">
        <v>0.44600000000000001</v>
      </c>
      <c r="H4960">
        <v>0.46300000000000002</v>
      </c>
      <c r="I4960">
        <f t="shared" si="618"/>
        <v>1.186591757935306E-2</v>
      </c>
      <c r="J4960">
        <f t="shared" si="619"/>
        <v>1.1009087155618307E-2</v>
      </c>
      <c r="K4960">
        <v>6</v>
      </c>
      <c r="L4960">
        <v>6</v>
      </c>
      <c r="M4960">
        <f t="shared" si="620"/>
        <v>1.6962959352432368E-2</v>
      </c>
      <c r="N4960">
        <f t="shared" si="621"/>
        <v>2.7211965015124055E-5</v>
      </c>
      <c r="O4960">
        <f t="shared" si="622"/>
        <v>4.795699833204545E-5</v>
      </c>
      <c r="P4960">
        <f t="shared" si="623"/>
        <v>-1.1315435658987392</v>
      </c>
    </row>
    <row r="4961" spans="1:16" x14ac:dyDescent="0.25">
      <c r="A4961">
        <v>4960</v>
      </c>
      <c r="B4961">
        <v>0.64494766075624865</v>
      </c>
      <c r="C4961">
        <f t="shared" si="616"/>
        <v>3.3581743920736256</v>
      </c>
      <c r="D4961">
        <v>7.1443830683309423E-2</v>
      </c>
      <c r="E4961" s="19">
        <f t="shared" si="617"/>
        <v>10.137050104331191</v>
      </c>
      <c r="F4961">
        <v>0.46995637603686191</v>
      </c>
      <c r="G4961" s="20">
        <v>0.44600000000000001</v>
      </c>
      <c r="H4961">
        <v>0.46300000000000002</v>
      </c>
      <c r="I4961">
        <f t="shared" si="618"/>
        <v>1.186591757935306E-2</v>
      </c>
      <c r="J4961">
        <f t="shared" si="619"/>
        <v>1.1009087155618307E-2</v>
      </c>
      <c r="K4961">
        <v>6</v>
      </c>
      <c r="L4961">
        <v>6</v>
      </c>
      <c r="M4961">
        <f t="shared" si="620"/>
        <v>7.7317982912635998E-3</v>
      </c>
      <c r="N4961">
        <f t="shared" si="621"/>
        <v>3.4939618862640908E-5</v>
      </c>
      <c r="O4961">
        <f t="shared" si="622"/>
        <v>9.9634508027977869E-6</v>
      </c>
      <c r="P4961">
        <f t="shared" si="623"/>
        <v>-2.6060128961131137</v>
      </c>
    </row>
    <row r="4962" spans="1:16" x14ac:dyDescent="0.25">
      <c r="A4962">
        <v>4961</v>
      </c>
      <c r="B4962">
        <v>0.12909329508346812</v>
      </c>
      <c r="C4962">
        <f t="shared" si="616"/>
        <v>8.5353985906085992</v>
      </c>
      <c r="D4962">
        <v>7.7913754692220838E-2</v>
      </c>
      <c r="E4962" s="19">
        <f t="shared" si="617"/>
        <v>9.9069966534455158</v>
      </c>
      <c r="F4962">
        <v>-0.50693415687419474</v>
      </c>
      <c r="G4962" s="20">
        <v>0.44600000000000001</v>
      </c>
      <c r="H4962">
        <v>0.46300000000000002</v>
      </c>
      <c r="I4962">
        <f t="shared" si="618"/>
        <v>1.186591757935306E-2</v>
      </c>
      <c r="J4962">
        <f t="shared" si="619"/>
        <v>1.1009087155618307E-2</v>
      </c>
      <c r="K4962">
        <v>6</v>
      </c>
      <c r="L4962">
        <v>6</v>
      </c>
      <c r="M4962">
        <f t="shared" si="620"/>
        <v>7.8210543508068428E-3</v>
      </c>
      <c r="N4962">
        <f t="shared" si="621"/>
        <v>1.3746672998075783E-5</v>
      </c>
      <c r="O4962">
        <f t="shared" si="622"/>
        <v>1.0194815193045777E-5</v>
      </c>
      <c r="P4962">
        <f t="shared" si="623"/>
        <v>-1.8564720930164502</v>
      </c>
    </row>
    <row r="4963" spans="1:16" x14ac:dyDescent="0.25">
      <c r="A4963">
        <v>4962</v>
      </c>
      <c r="B4963">
        <v>7.7547532578508868E-2</v>
      </c>
      <c r="C4963">
        <f t="shared" si="616"/>
        <v>9.9195358210813982</v>
      </c>
      <c r="D4963">
        <v>0.64424573503830074</v>
      </c>
      <c r="E4963" s="19">
        <f t="shared" si="617"/>
        <v>3.3627729242910811</v>
      </c>
      <c r="F4963">
        <v>1.8282844393979758</v>
      </c>
      <c r="G4963" s="20">
        <v>0.44600000000000001</v>
      </c>
      <c r="H4963">
        <v>0.46300000000000002</v>
      </c>
      <c r="I4963">
        <f t="shared" si="618"/>
        <v>1.186591757935306E-2</v>
      </c>
      <c r="J4963">
        <f t="shared" si="619"/>
        <v>1.1009087155618307E-2</v>
      </c>
      <c r="K4963">
        <v>6</v>
      </c>
      <c r="L4963">
        <v>6</v>
      </c>
      <c r="M4963">
        <f t="shared" si="620"/>
        <v>1.3424173022447699E-2</v>
      </c>
      <c r="N4963">
        <f t="shared" si="621"/>
        <v>1.1828510471626279E-5</v>
      </c>
      <c r="O4963">
        <f t="shared" si="622"/>
        <v>3.0034736889435431E-5</v>
      </c>
      <c r="P4963">
        <f t="shared" si="623"/>
        <v>-2.1475685636062409</v>
      </c>
    </row>
    <row r="4964" spans="1:16" x14ac:dyDescent="0.25">
      <c r="A4964">
        <v>4963</v>
      </c>
      <c r="B4964">
        <v>0.20285653248695334</v>
      </c>
      <c r="C4964">
        <f t="shared" si="616"/>
        <v>7.2477598520658812</v>
      </c>
      <c r="D4964">
        <v>0.46891689809869685</v>
      </c>
      <c r="E4964" s="19">
        <f t="shared" si="617"/>
        <v>4.5825361787248928</v>
      </c>
      <c r="F4964">
        <v>-0.10711119102779776</v>
      </c>
      <c r="G4964" s="20">
        <v>0.44600000000000001</v>
      </c>
      <c r="H4964">
        <v>0.46300000000000002</v>
      </c>
      <c r="I4964">
        <f t="shared" si="618"/>
        <v>1.186591757935306E-2</v>
      </c>
      <c r="J4964">
        <f t="shared" si="619"/>
        <v>1.1009087155618307E-2</v>
      </c>
      <c r="K4964">
        <v>6</v>
      </c>
      <c r="L4964">
        <v>6</v>
      </c>
      <c r="M4964">
        <f t="shared" si="620"/>
        <v>1.1499616594407236E-2</v>
      </c>
      <c r="N4964">
        <f t="shared" si="621"/>
        <v>1.6188910191317798E-5</v>
      </c>
      <c r="O4964">
        <f t="shared" si="622"/>
        <v>2.2040196969727715E-5</v>
      </c>
      <c r="P4964">
        <f t="shared" si="623"/>
        <v>-1.420719958717791</v>
      </c>
    </row>
    <row r="4965" spans="1:16" x14ac:dyDescent="0.25">
      <c r="A4965">
        <v>4964</v>
      </c>
      <c r="B4965">
        <v>0.89477217932676167</v>
      </c>
      <c r="C4965">
        <f t="shared" si="616"/>
        <v>1.6529576442964244</v>
      </c>
      <c r="D4965">
        <v>8.1667531357768483E-2</v>
      </c>
      <c r="E4965" s="19">
        <f t="shared" si="617"/>
        <v>9.7815296950339707</v>
      </c>
      <c r="F4965">
        <v>0.9571112968842499</v>
      </c>
      <c r="G4965" s="20">
        <v>0.44600000000000001</v>
      </c>
      <c r="H4965">
        <v>0.46300000000000002</v>
      </c>
      <c r="I4965">
        <f t="shared" si="618"/>
        <v>1.186591757935306E-2</v>
      </c>
      <c r="J4965">
        <f t="shared" si="619"/>
        <v>1.1009087155618307E-2</v>
      </c>
      <c r="K4965">
        <v>6</v>
      </c>
      <c r="L4965">
        <v>6</v>
      </c>
      <c r="M4965">
        <f t="shared" si="620"/>
        <v>7.8710545674615766E-3</v>
      </c>
      <c r="N4965">
        <f t="shared" si="621"/>
        <v>7.0983871690962679E-5</v>
      </c>
      <c r="O4965">
        <f t="shared" si="622"/>
        <v>1.0325583333992958E-5</v>
      </c>
      <c r="P4965">
        <f t="shared" si="623"/>
        <v>-3.2562905480931623</v>
      </c>
    </row>
    <row r="4966" spans="1:16" x14ac:dyDescent="0.25">
      <c r="A4966">
        <v>4965</v>
      </c>
      <c r="B4966">
        <v>0.17569505905331584</v>
      </c>
      <c r="C4966">
        <f t="shared" si="616"/>
        <v>7.6649207205949388</v>
      </c>
      <c r="D4966">
        <v>0.51005584887234112</v>
      </c>
      <c r="E4966" s="19">
        <f t="shared" si="617"/>
        <v>4.2784887525686708</v>
      </c>
      <c r="F4966">
        <v>1.2087684808648191</v>
      </c>
      <c r="G4966" s="20">
        <v>0.44600000000000001</v>
      </c>
      <c r="H4966">
        <v>0.46300000000000002</v>
      </c>
      <c r="I4966">
        <f t="shared" si="618"/>
        <v>1.186591757935306E-2</v>
      </c>
      <c r="J4966">
        <f t="shared" si="619"/>
        <v>1.1009087155618307E-2</v>
      </c>
      <c r="K4966">
        <v>6</v>
      </c>
      <c r="L4966">
        <v>6</v>
      </c>
      <c r="M4966">
        <f t="shared" si="620"/>
        <v>1.1901209897538819E-2</v>
      </c>
      <c r="N4966">
        <f t="shared" si="621"/>
        <v>1.5307833911193551E-5</v>
      </c>
      <c r="O4966">
        <f t="shared" si="622"/>
        <v>2.3606466170879321E-5</v>
      </c>
      <c r="P4966">
        <f t="shared" si="623"/>
        <v>-2.0620137319532974</v>
      </c>
    </row>
    <row r="4967" spans="1:16" x14ac:dyDescent="0.25">
      <c r="A4967">
        <v>4966</v>
      </c>
      <c r="B4967">
        <v>8.2857753227332381E-2</v>
      </c>
      <c r="C4967">
        <f t="shared" si="616"/>
        <v>9.7428619442760542</v>
      </c>
      <c r="D4967">
        <v>0.3444013794366283</v>
      </c>
      <c r="E4967" s="19">
        <f t="shared" si="617"/>
        <v>5.6253039045208029</v>
      </c>
      <c r="F4967">
        <v>0.10580379239399917</v>
      </c>
      <c r="G4967" s="20">
        <v>0.44600000000000001</v>
      </c>
      <c r="H4967">
        <v>0.46300000000000002</v>
      </c>
      <c r="I4967">
        <f t="shared" si="618"/>
        <v>1.186591757935306E-2</v>
      </c>
      <c r="J4967">
        <f t="shared" si="619"/>
        <v>1.1009087155618307E-2</v>
      </c>
      <c r="K4967">
        <v>6</v>
      </c>
      <c r="L4967">
        <v>6</v>
      </c>
      <c r="M4967">
        <f t="shared" si="620"/>
        <v>1.0379186533072448E-2</v>
      </c>
      <c r="N4967">
        <f t="shared" si="621"/>
        <v>1.2043004817723689E-5</v>
      </c>
      <c r="O4967">
        <f t="shared" si="622"/>
        <v>1.7954585514718742E-5</v>
      </c>
      <c r="P4967">
        <f t="shared" si="623"/>
        <v>-1.6937250243389566</v>
      </c>
    </row>
    <row r="4968" spans="1:16" x14ac:dyDescent="0.25">
      <c r="A4968">
        <v>4967</v>
      </c>
      <c r="B4968">
        <v>0.15195165868099003</v>
      </c>
      <c r="C4968">
        <f t="shared" si="616"/>
        <v>8.0786936933693259</v>
      </c>
      <c r="D4968">
        <v>0.22461622974333934</v>
      </c>
      <c r="E4968" s="19">
        <f t="shared" si="617"/>
        <v>6.9469429611070384</v>
      </c>
      <c r="F4968">
        <v>0.13300109458214138</v>
      </c>
      <c r="G4968" s="20">
        <v>0.44600000000000001</v>
      </c>
      <c r="H4968">
        <v>0.46300000000000002</v>
      </c>
      <c r="I4968">
        <f t="shared" si="618"/>
        <v>1.186591757935306E-2</v>
      </c>
      <c r="J4968">
        <f t="shared" si="619"/>
        <v>1.1009087155618307E-2</v>
      </c>
      <c r="K4968">
        <v>6</v>
      </c>
      <c r="L4968">
        <v>6</v>
      </c>
      <c r="M4968">
        <f t="shared" si="620"/>
        <v>9.3398401962547905E-3</v>
      </c>
      <c r="N4968">
        <f t="shared" si="621"/>
        <v>1.4523800231420568E-5</v>
      </c>
      <c r="O4968">
        <f t="shared" si="622"/>
        <v>1.4538769148596121E-5</v>
      </c>
      <c r="P4968">
        <f t="shared" si="623"/>
        <v>-1.8969280720676382</v>
      </c>
    </row>
    <row r="4969" spans="1:16" x14ac:dyDescent="0.25">
      <c r="A4969">
        <v>4968</v>
      </c>
      <c r="B4969">
        <v>0.95135349589526053</v>
      </c>
      <c r="C4969">
        <f t="shared" si="616"/>
        <v>1.1306665734040162</v>
      </c>
      <c r="D4969">
        <v>0.70903653065584282</v>
      </c>
      <c r="E4969" s="19">
        <f t="shared" si="617"/>
        <v>2.941292317394018</v>
      </c>
      <c r="F4969">
        <v>0.66871507442556322</v>
      </c>
      <c r="G4969" s="20">
        <v>0.44600000000000001</v>
      </c>
      <c r="H4969">
        <v>0.46300000000000002</v>
      </c>
      <c r="I4969">
        <f t="shared" si="618"/>
        <v>1.186591757935306E-2</v>
      </c>
      <c r="J4969">
        <f t="shared" si="619"/>
        <v>1.1009087155618307E-2</v>
      </c>
      <c r="K4969">
        <v>6</v>
      </c>
      <c r="L4969">
        <v>6</v>
      </c>
      <c r="M4969">
        <f t="shared" si="620"/>
        <v>1.4353810812249334E-2</v>
      </c>
      <c r="N4969">
        <f t="shared" si="621"/>
        <v>1.0377359346538947E-4</v>
      </c>
      <c r="O4969">
        <f t="shared" si="622"/>
        <v>3.4338647472307644E-5</v>
      </c>
      <c r="P4969">
        <f t="shared" si="623"/>
        <v>-1.7318618552493616</v>
      </c>
    </row>
    <row r="4970" spans="1:16" x14ac:dyDescent="0.25">
      <c r="A4970">
        <v>4969</v>
      </c>
      <c r="B4970">
        <v>0.89788506729331341</v>
      </c>
      <c r="C4970">
        <f t="shared" si="616"/>
        <v>1.6276541921987859</v>
      </c>
      <c r="D4970">
        <v>0.55580309457686083</v>
      </c>
      <c r="E4970" s="19">
        <f t="shared" si="617"/>
        <v>3.9557586083808336</v>
      </c>
      <c r="F4970">
        <v>1.7973889043787494E-3</v>
      </c>
      <c r="G4970" s="20">
        <v>0.44600000000000001</v>
      </c>
      <c r="H4970">
        <v>0.46300000000000002</v>
      </c>
      <c r="I4970">
        <f t="shared" si="618"/>
        <v>1.186591757935306E-2</v>
      </c>
      <c r="J4970">
        <f t="shared" si="619"/>
        <v>1.1009087155618307E-2</v>
      </c>
      <c r="K4970">
        <v>6</v>
      </c>
      <c r="L4970">
        <v>6</v>
      </c>
      <c r="M4970">
        <f t="shared" si="620"/>
        <v>1.2377171856889408E-2</v>
      </c>
      <c r="N4970">
        <f t="shared" si="621"/>
        <v>7.208738434472288E-5</v>
      </c>
      <c r="O4970">
        <f t="shared" si="622"/>
        <v>2.5532397195829194E-5</v>
      </c>
      <c r="P4970">
        <f t="shared" si="623"/>
        <v>-1.3749311142033027</v>
      </c>
    </row>
    <row r="4971" spans="1:16" x14ac:dyDescent="0.25">
      <c r="A4971">
        <v>4970</v>
      </c>
      <c r="B4971">
        <v>0.4302194280831324</v>
      </c>
      <c r="C4971">
        <f t="shared" si="616"/>
        <v>4.8838487131284172</v>
      </c>
      <c r="D4971">
        <v>0.58958708456678977</v>
      </c>
      <c r="E4971" s="19">
        <f t="shared" si="617"/>
        <v>3.7254105000941875</v>
      </c>
      <c r="F4971">
        <v>0.42647798181860708</v>
      </c>
      <c r="G4971" s="20">
        <v>0.44600000000000001</v>
      </c>
      <c r="H4971">
        <v>0.46300000000000002</v>
      </c>
      <c r="I4971">
        <f t="shared" si="618"/>
        <v>1.186591757935306E-2</v>
      </c>
      <c r="J4971">
        <f t="shared" si="619"/>
        <v>1.1009087155618307E-2</v>
      </c>
      <c r="K4971">
        <v>6</v>
      </c>
      <c r="L4971">
        <v>6</v>
      </c>
      <c r="M4971">
        <f t="shared" si="620"/>
        <v>1.2754083176475689E-2</v>
      </c>
      <c r="N4971">
        <f t="shared" si="621"/>
        <v>2.4024768215675097E-5</v>
      </c>
      <c r="O4971">
        <f t="shared" si="622"/>
        <v>2.7111106278743369E-5</v>
      </c>
      <c r="P4971">
        <f t="shared" si="623"/>
        <v>-1.5720233389209948</v>
      </c>
    </row>
    <row r="4972" spans="1:16" x14ac:dyDescent="0.25">
      <c r="A4972">
        <v>4971</v>
      </c>
      <c r="B4972">
        <v>6.1037018951994385E-5</v>
      </c>
      <c r="C4972">
        <f t="shared" si="616"/>
        <v>26.849005962586631</v>
      </c>
      <c r="D4972">
        <v>0.84377574999237037</v>
      </c>
      <c r="E4972" s="19">
        <f t="shared" si="617"/>
        <v>2.0386206109999834</v>
      </c>
      <c r="F4972">
        <v>-1.3136309462424833</v>
      </c>
      <c r="G4972" s="20">
        <v>0.44600000000000001</v>
      </c>
      <c r="H4972">
        <v>0.46300000000000002</v>
      </c>
      <c r="I4972">
        <f t="shared" si="618"/>
        <v>1.186591757935306E-2</v>
      </c>
      <c r="J4972">
        <f t="shared" si="619"/>
        <v>1.1009087155618307E-2</v>
      </c>
      <c r="K4972">
        <v>6</v>
      </c>
      <c r="L4972">
        <v>6</v>
      </c>
      <c r="M4972">
        <f t="shared" si="620"/>
        <v>1.7241224493168877E-2</v>
      </c>
      <c r="N4972">
        <f t="shared" si="621"/>
        <v>4.3701183387136999E-6</v>
      </c>
      <c r="O4972">
        <f t="shared" si="622"/>
        <v>4.9543303670641059E-5</v>
      </c>
      <c r="P4972">
        <f t="shared" si="623"/>
        <v>-0.42656859851148682</v>
      </c>
    </row>
    <row r="4973" spans="1:16" x14ac:dyDescent="0.25">
      <c r="A4973">
        <v>4972</v>
      </c>
      <c r="B4973">
        <v>0.44151127658925138</v>
      </c>
      <c r="C4973">
        <f t="shared" si="616"/>
        <v>4.7941835596260569</v>
      </c>
      <c r="D4973">
        <v>0.28159428693502608</v>
      </c>
      <c r="E4973" s="19">
        <f t="shared" si="617"/>
        <v>6.26155170714613</v>
      </c>
      <c r="F4973">
        <v>1.9070012058364227</v>
      </c>
      <c r="G4973" s="20">
        <v>0.44600000000000001</v>
      </c>
      <c r="H4973">
        <v>0.46300000000000002</v>
      </c>
      <c r="I4973">
        <f t="shared" si="618"/>
        <v>1.186591757935306E-2</v>
      </c>
      <c r="J4973">
        <f t="shared" si="619"/>
        <v>1.1009087155618307E-2</v>
      </c>
      <c r="K4973">
        <v>6</v>
      </c>
      <c r="L4973">
        <v>6</v>
      </c>
      <c r="M4973">
        <f t="shared" si="620"/>
        <v>9.8377396820268775E-3</v>
      </c>
      <c r="N4973">
        <f t="shared" si="621"/>
        <v>2.4474101142361189E-5</v>
      </c>
      <c r="O4973">
        <f t="shared" si="622"/>
        <v>1.6130187008554377E-5</v>
      </c>
      <c r="P4973">
        <f t="shared" si="623"/>
        <v>-2.9632514742196578</v>
      </c>
    </row>
    <row r="4974" spans="1:16" x14ac:dyDescent="0.25">
      <c r="A4974">
        <v>4973</v>
      </c>
      <c r="B4974">
        <v>0.20850245674001283</v>
      </c>
      <c r="C4974">
        <f t="shared" si="616"/>
        <v>7.1671577890304299</v>
      </c>
      <c r="D4974">
        <v>6.5553758354441966E-2</v>
      </c>
      <c r="E4974" s="19">
        <f t="shared" si="617"/>
        <v>10.364028642687042</v>
      </c>
      <c r="F4974">
        <v>0.11219071893719956</v>
      </c>
      <c r="G4974" s="20">
        <v>0.44600000000000001</v>
      </c>
      <c r="H4974">
        <v>0.46300000000000002</v>
      </c>
      <c r="I4974">
        <f t="shared" si="618"/>
        <v>1.186591757935306E-2</v>
      </c>
      <c r="J4974">
        <f t="shared" si="619"/>
        <v>1.1009087155618307E-2</v>
      </c>
      <c r="K4974">
        <v>6</v>
      </c>
      <c r="L4974">
        <v>6</v>
      </c>
      <c r="M4974">
        <f t="shared" si="620"/>
        <v>7.6466640424686155E-3</v>
      </c>
      <c r="N4974">
        <f t="shared" si="621"/>
        <v>1.6370971141854282E-5</v>
      </c>
      <c r="O4974">
        <f t="shared" si="622"/>
        <v>9.7452451630637434E-6</v>
      </c>
      <c r="P4974">
        <f t="shared" si="623"/>
        <v>-2.2981707658915003</v>
      </c>
    </row>
    <row r="4975" spans="1:16" x14ac:dyDescent="0.25">
      <c r="A4975">
        <v>4974</v>
      </c>
      <c r="B4975">
        <v>0.50041199987792595</v>
      </c>
      <c r="C4975">
        <f t="shared" si="616"/>
        <v>4.3484543776735762</v>
      </c>
      <c r="D4975">
        <v>0.82509842219306007</v>
      </c>
      <c r="E4975" s="19">
        <f t="shared" si="617"/>
        <v>2.1704097807160641</v>
      </c>
      <c r="F4975">
        <v>0.2793296971503878</v>
      </c>
      <c r="G4975" s="20">
        <v>0.44600000000000001</v>
      </c>
      <c r="H4975">
        <v>0.46300000000000002</v>
      </c>
      <c r="I4975">
        <f t="shared" si="618"/>
        <v>1.186591757935306E-2</v>
      </c>
      <c r="J4975">
        <f t="shared" si="619"/>
        <v>1.1009087155618307E-2</v>
      </c>
      <c r="K4975">
        <v>6</v>
      </c>
      <c r="L4975">
        <v>6</v>
      </c>
      <c r="M4975">
        <f t="shared" si="620"/>
        <v>1.6709576507882865E-2</v>
      </c>
      <c r="N4975">
        <f t="shared" si="621"/>
        <v>2.6982767471532418E-5</v>
      </c>
      <c r="O4975">
        <f t="shared" si="622"/>
        <v>4.653499117879848E-5</v>
      </c>
      <c r="P4975">
        <f t="shared" si="623"/>
        <v>-1.1607141913364902</v>
      </c>
    </row>
    <row r="4976" spans="1:16" x14ac:dyDescent="0.25">
      <c r="A4976">
        <v>4975</v>
      </c>
      <c r="B4976">
        <v>0.74599444563127537</v>
      </c>
      <c r="C4976">
        <f t="shared" si="616"/>
        <v>2.7008106743236713</v>
      </c>
      <c r="D4976">
        <v>0.50068666646320992</v>
      </c>
      <c r="E4976" s="19">
        <f t="shared" si="617"/>
        <v>4.3464512801665087</v>
      </c>
      <c r="F4976">
        <v>-0.33806713872763794</v>
      </c>
      <c r="G4976" s="20">
        <v>0.44600000000000001</v>
      </c>
      <c r="H4976">
        <v>0.46300000000000002</v>
      </c>
      <c r="I4976">
        <f t="shared" si="618"/>
        <v>1.186591757935306E-2</v>
      </c>
      <c r="J4976">
        <f t="shared" si="619"/>
        <v>1.1009087155618307E-2</v>
      </c>
      <c r="K4976">
        <v>6</v>
      </c>
      <c r="L4976">
        <v>6</v>
      </c>
      <c r="M4976">
        <f t="shared" si="620"/>
        <v>1.1807797706246534E-2</v>
      </c>
      <c r="N4976">
        <f t="shared" si="621"/>
        <v>4.3443746149557692E-5</v>
      </c>
      <c r="O4976">
        <f t="shared" si="622"/>
        <v>2.3237347778606821E-5</v>
      </c>
      <c r="P4976">
        <f t="shared" si="623"/>
        <v>-1.2059314585124974</v>
      </c>
    </row>
    <row r="4977" spans="1:16" x14ac:dyDescent="0.25">
      <c r="A4977">
        <v>4976</v>
      </c>
      <c r="B4977">
        <v>0.445600756859035</v>
      </c>
      <c r="C4977">
        <f t="shared" si="616"/>
        <v>4.7620801736215563</v>
      </c>
      <c r="D4977">
        <v>0.24564348277230141</v>
      </c>
      <c r="E4977" s="19">
        <f t="shared" si="617"/>
        <v>6.6788187553743743</v>
      </c>
      <c r="F4977">
        <v>0.8978349796961993</v>
      </c>
      <c r="G4977" s="20">
        <v>0.44600000000000001</v>
      </c>
      <c r="H4977">
        <v>0.46300000000000002</v>
      </c>
      <c r="I4977">
        <f t="shared" si="618"/>
        <v>1.186591757935306E-2</v>
      </c>
      <c r="J4977">
        <f t="shared" si="619"/>
        <v>1.1009087155618307E-2</v>
      </c>
      <c r="K4977">
        <v>6</v>
      </c>
      <c r="L4977">
        <v>6</v>
      </c>
      <c r="M4977">
        <f t="shared" si="620"/>
        <v>9.5254715237443784E-3</v>
      </c>
      <c r="N4977">
        <f t="shared" si="621"/>
        <v>2.4639092383046009E-5</v>
      </c>
      <c r="O4977">
        <f t="shared" si="622"/>
        <v>1.5122434624944174E-5</v>
      </c>
      <c r="P4977">
        <f t="shared" si="623"/>
        <v>-2.3790375944236195</v>
      </c>
    </row>
    <row r="4978" spans="1:16" x14ac:dyDescent="0.25">
      <c r="A4978">
        <v>4977</v>
      </c>
      <c r="B4978">
        <v>0.13672292245246742</v>
      </c>
      <c r="C4978">
        <f t="shared" si="616"/>
        <v>8.3754268145238964</v>
      </c>
      <c r="D4978">
        <v>0.29276406140324107</v>
      </c>
      <c r="E4978" s="19">
        <f t="shared" si="617"/>
        <v>6.1407418970926777</v>
      </c>
      <c r="F4978">
        <v>-1.5104660633369349</v>
      </c>
      <c r="G4978" s="20">
        <v>0.44600000000000001</v>
      </c>
      <c r="H4978">
        <v>0.46300000000000002</v>
      </c>
      <c r="I4978">
        <f t="shared" si="618"/>
        <v>1.186591757935306E-2</v>
      </c>
      <c r="J4978">
        <f t="shared" si="619"/>
        <v>1.1009087155618307E-2</v>
      </c>
      <c r="K4978">
        <v>6</v>
      </c>
      <c r="L4978">
        <v>6</v>
      </c>
      <c r="M4978">
        <f t="shared" si="620"/>
        <v>9.9340396749549916E-3</v>
      </c>
      <c r="N4978">
        <f t="shared" si="621"/>
        <v>1.4009236297052303E-5</v>
      </c>
      <c r="O4978">
        <f t="shared" si="622"/>
        <v>1.6447524043929978E-5</v>
      </c>
      <c r="P4978">
        <f t="shared" si="623"/>
        <v>-0.87216217851667033</v>
      </c>
    </row>
    <row r="4979" spans="1:16" x14ac:dyDescent="0.25">
      <c r="A4979">
        <v>4978</v>
      </c>
      <c r="B4979">
        <v>0.89608447523422952</v>
      </c>
      <c r="C4979">
        <f t="shared" si="616"/>
        <v>1.642322810703001</v>
      </c>
      <c r="D4979">
        <v>1.4038514358958708E-2</v>
      </c>
      <c r="E4979" s="19">
        <f t="shared" si="617"/>
        <v>14.2601788546921</v>
      </c>
      <c r="F4979">
        <v>0.73677938416949473</v>
      </c>
      <c r="G4979" s="20">
        <v>0.44600000000000001</v>
      </c>
      <c r="H4979">
        <v>0.46300000000000002</v>
      </c>
      <c r="I4979">
        <f t="shared" si="618"/>
        <v>1.186591757935306E-2</v>
      </c>
      <c r="J4979">
        <f t="shared" si="619"/>
        <v>1.1009087155618307E-2</v>
      </c>
      <c r="K4979">
        <v>6</v>
      </c>
      <c r="L4979">
        <v>6</v>
      </c>
      <c r="M4979">
        <f t="shared" si="620"/>
        <v>6.5188925966838326E-3</v>
      </c>
      <c r="N4979">
        <f t="shared" si="621"/>
        <v>7.1443526551950181E-5</v>
      </c>
      <c r="O4979">
        <f t="shared" si="622"/>
        <v>7.0826601145165477E-6</v>
      </c>
      <c r="P4979">
        <f t="shared" si="623"/>
        <v>-3.6093508747771463</v>
      </c>
    </row>
    <row r="4980" spans="1:16" x14ac:dyDescent="0.25">
      <c r="A4980">
        <v>4979</v>
      </c>
      <c r="B4980">
        <v>1.2024292733542894E-2</v>
      </c>
      <c r="C4980">
        <f t="shared" si="616"/>
        <v>14.638436280268968</v>
      </c>
      <c r="D4980">
        <v>0.63670766319772942</v>
      </c>
      <c r="E4980" s="19">
        <f t="shared" si="617"/>
        <v>3.4122318278557957</v>
      </c>
      <c r="F4980">
        <v>-1.3200042303651571</v>
      </c>
      <c r="G4980" s="20">
        <v>0.44600000000000001</v>
      </c>
      <c r="H4980">
        <v>0.46300000000000002</v>
      </c>
      <c r="I4980">
        <f t="shared" si="618"/>
        <v>1.186591757935306E-2</v>
      </c>
      <c r="J4980">
        <f t="shared" si="619"/>
        <v>1.1009087155618307E-2</v>
      </c>
      <c r="K4980">
        <v>6</v>
      </c>
      <c r="L4980">
        <v>6</v>
      </c>
      <c r="M4980">
        <f t="shared" si="620"/>
        <v>1.3326528956812257E-2</v>
      </c>
      <c r="N4980">
        <f t="shared" si="621"/>
        <v>8.0154280885510972E-6</v>
      </c>
      <c r="O4980">
        <f t="shared" si="622"/>
        <v>2.9599395672792591E-5</v>
      </c>
      <c r="P4980">
        <f t="shared" si="623"/>
        <v>-0.66816287780049521</v>
      </c>
    </row>
    <row r="4981" spans="1:16" x14ac:dyDescent="0.25">
      <c r="A4981">
        <v>4980</v>
      </c>
      <c r="B4981">
        <v>0.30610065004425185</v>
      </c>
      <c r="C4981">
        <f t="shared" si="616"/>
        <v>6.0012156326677388</v>
      </c>
      <c r="D4981">
        <v>0.78554643391216772</v>
      </c>
      <c r="E4981" s="19">
        <f t="shared" si="617"/>
        <v>2.4397085644882086</v>
      </c>
      <c r="F4981">
        <v>1.3994213077239692</v>
      </c>
      <c r="G4981" s="20">
        <v>0.44600000000000001</v>
      </c>
      <c r="H4981">
        <v>0.46300000000000002</v>
      </c>
      <c r="I4981">
        <f t="shared" si="618"/>
        <v>1.186591757935306E-2</v>
      </c>
      <c r="J4981">
        <f t="shared" si="619"/>
        <v>1.1009087155618307E-2</v>
      </c>
      <c r="K4981">
        <v>6</v>
      </c>
      <c r="L4981">
        <v>6</v>
      </c>
      <c r="M4981">
        <f t="shared" si="620"/>
        <v>1.5760403664645883E-2</v>
      </c>
      <c r="N4981">
        <f t="shared" si="621"/>
        <v>1.9551594296100097E-5</v>
      </c>
      <c r="O4981">
        <f t="shared" si="622"/>
        <v>4.1398387278763901E-5</v>
      </c>
      <c r="P4981">
        <f t="shared" si="623"/>
        <v>-1.7718675486495059</v>
      </c>
    </row>
    <row r="4982" spans="1:16" x14ac:dyDescent="0.25">
      <c r="A4982">
        <v>4981</v>
      </c>
      <c r="B4982">
        <v>0.52671895504623556</v>
      </c>
      <c r="C4982">
        <f t="shared" si="616"/>
        <v>4.1592805492725722</v>
      </c>
      <c r="D4982">
        <v>0.65938291573839536</v>
      </c>
      <c r="E4982" s="19">
        <f t="shared" si="617"/>
        <v>3.2638349790842955</v>
      </c>
      <c r="F4982">
        <v>-0.72817556429072283</v>
      </c>
      <c r="G4982" s="20">
        <v>0.44600000000000001</v>
      </c>
      <c r="H4982">
        <v>0.46300000000000002</v>
      </c>
      <c r="I4982">
        <f t="shared" si="618"/>
        <v>1.186591757935306E-2</v>
      </c>
      <c r="J4982">
        <f t="shared" si="619"/>
        <v>1.1009087155618307E-2</v>
      </c>
      <c r="K4982">
        <v>6</v>
      </c>
      <c r="L4982">
        <v>6</v>
      </c>
      <c r="M4982">
        <f t="shared" si="620"/>
        <v>1.3626120205158703E-2</v>
      </c>
      <c r="N4982">
        <f t="shared" si="621"/>
        <v>2.8210006981580999E-5</v>
      </c>
      <c r="O4982">
        <f t="shared" si="622"/>
        <v>3.0945191974239046E-5</v>
      </c>
      <c r="P4982">
        <f t="shared" si="623"/>
        <v>-0.83658631805342787</v>
      </c>
    </row>
    <row r="4983" spans="1:16" x14ac:dyDescent="0.25">
      <c r="A4983">
        <v>4982</v>
      </c>
      <c r="B4983">
        <v>0.97006134220404672</v>
      </c>
      <c r="C4983">
        <f t="shared" si="616"/>
        <v>0.90221127887421304</v>
      </c>
      <c r="D4983">
        <v>0.46507156590472121</v>
      </c>
      <c r="E4983" s="19">
        <f t="shared" si="617"/>
        <v>4.6117555453703689</v>
      </c>
      <c r="F4983">
        <v>1.0884969015023671</v>
      </c>
      <c r="G4983" s="20">
        <v>0.44600000000000001</v>
      </c>
      <c r="H4983">
        <v>0.46300000000000002</v>
      </c>
      <c r="I4983">
        <f t="shared" si="618"/>
        <v>1.186591757935306E-2</v>
      </c>
      <c r="J4983">
        <f t="shared" si="619"/>
        <v>1.1009087155618307E-2</v>
      </c>
      <c r="K4983">
        <v>6</v>
      </c>
      <c r="L4983">
        <v>6</v>
      </c>
      <c r="M4983">
        <f t="shared" si="620"/>
        <v>1.1463128815274408E-2</v>
      </c>
      <c r="N4983">
        <f t="shared" si="621"/>
        <v>1.3005083851284018E-4</v>
      </c>
      <c r="O4983">
        <f t="shared" si="622"/>
        <v>2.1900553705929072E-5</v>
      </c>
      <c r="P4983">
        <f t="shared" si="623"/>
        <v>-2.6535290357391443</v>
      </c>
    </row>
    <row r="4984" spans="1:16" x14ac:dyDescent="0.25">
      <c r="A4984">
        <v>4983</v>
      </c>
      <c r="B4984">
        <v>0.58375804925687425</v>
      </c>
      <c r="C4984">
        <f t="shared" si="616"/>
        <v>3.7647521700940945</v>
      </c>
      <c r="D4984">
        <v>0.10184026612140264</v>
      </c>
      <c r="E4984" s="19">
        <f t="shared" si="617"/>
        <v>9.18682814814251</v>
      </c>
      <c r="F4984">
        <v>1.4684883353766054</v>
      </c>
      <c r="G4984" s="20">
        <v>0.44600000000000001</v>
      </c>
      <c r="H4984">
        <v>0.46300000000000002</v>
      </c>
      <c r="I4984">
        <f t="shared" si="618"/>
        <v>1.186591757935306E-2</v>
      </c>
      <c r="J4984">
        <f t="shared" si="619"/>
        <v>1.1009087155618307E-2</v>
      </c>
      <c r="K4984">
        <v>6</v>
      </c>
      <c r="L4984">
        <v>6</v>
      </c>
      <c r="M4984">
        <f t="shared" si="620"/>
        <v>8.1218229115028479E-3</v>
      </c>
      <c r="N4984">
        <f t="shared" si="621"/>
        <v>3.1166283471562683E-5</v>
      </c>
      <c r="O4984">
        <f t="shared" si="622"/>
        <v>1.0994001234302096E-5</v>
      </c>
      <c r="P4984">
        <f t="shared" si="623"/>
        <v>-3.2671279325245437</v>
      </c>
    </row>
    <row r="4985" spans="1:16" x14ac:dyDescent="0.25">
      <c r="A4985">
        <v>4984</v>
      </c>
      <c r="B4985">
        <v>0.63365581225012968</v>
      </c>
      <c r="C4985">
        <f t="shared" si="616"/>
        <v>3.432296882408286</v>
      </c>
      <c r="D4985">
        <v>0.52351451155125583</v>
      </c>
      <c r="E4985" s="19">
        <f t="shared" si="617"/>
        <v>4.1820474968680239</v>
      </c>
      <c r="F4985">
        <v>-0.32537741390115116</v>
      </c>
      <c r="G4985" s="20">
        <v>0.44600000000000001</v>
      </c>
      <c r="H4985">
        <v>0.46300000000000002</v>
      </c>
      <c r="I4985">
        <f t="shared" si="618"/>
        <v>1.186591757935306E-2</v>
      </c>
      <c r="J4985">
        <f t="shared" si="619"/>
        <v>1.1009087155618307E-2</v>
      </c>
      <c r="K4985">
        <v>6</v>
      </c>
      <c r="L4985">
        <v>6</v>
      </c>
      <c r="M4985">
        <f t="shared" si="620"/>
        <v>1.2037653319159012E-2</v>
      </c>
      <c r="N4985">
        <f t="shared" si="621"/>
        <v>3.4185077035354203E-5</v>
      </c>
      <c r="O4985">
        <f t="shared" si="622"/>
        <v>2.4150849572043328E-5</v>
      </c>
      <c r="P4985">
        <f t="shared" si="623"/>
        <v>-1.2057859890837679</v>
      </c>
    </row>
    <row r="4986" spans="1:16" x14ac:dyDescent="0.25">
      <c r="A4986">
        <v>4985</v>
      </c>
      <c r="B4986">
        <v>0.1445661793877987</v>
      </c>
      <c r="C4986">
        <f t="shared" si="616"/>
        <v>8.2191125461935499</v>
      </c>
      <c r="D4986">
        <v>0.28162480544450208</v>
      </c>
      <c r="E4986" s="19">
        <f t="shared" si="617"/>
        <v>6.2612164243524164</v>
      </c>
      <c r="F4986">
        <v>-1.300154508498963</v>
      </c>
      <c r="G4986" s="20">
        <v>0.44600000000000001</v>
      </c>
      <c r="H4986">
        <v>0.46300000000000002</v>
      </c>
      <c r="I4986">
        <f t="shared" si="618"/>
        <v>1.186591757935306E-2</v>
      </c>
      <c r="J4986">
        <f t="shared" si="619"/>
        <v>1.1009087155618307E-2</v>
      </c>
      <c r="K4986">
        <v>6</v>
      </c>
      <c r="L4986">
        <v>6</v>
      </c>
      <c r="M4986">
        <f t="shared" si="620"/>
        <v>9.8380030797810113E-3</v>
      </c>
      <c r="N4986">
        <f t="shared" si="621"/>
        <v>1.4275669383268505E-5</v>
      </c>
      <c r="O4986">
        <f t="shared" si="622"/>
        <v>1.6131050766296774E-5</v>
      </c>
      <c r="P4986">
        <f t="shared" si="623"/>
        <v>-0.99925263084842986</v>
      </c>
    </row>
    <row r="4987" spans="1:16" x14ac:dyDescent="0.25">
      <c r="A4987">
        <v>4986</v>
      </c>
      <c r="B4987">
        <v>0.12942899868770411</v>
      </c>
      <c r="C4987">
        <f t="shared" si="616"/>
        <v>8.5281831698714683</v>
      </c>
      <c r="D4987">
        <v>0.38074892422254097</v>
      </c>
      <c r="E4987" s="19">
        <f t="shared" si="617"/>
        <v>5.2967396050902895</v>
      </c>
      <c r="F4987">
        <v>-0.55217469707713462</v>
      </c>
      <c r="G4987" s="20">
        <v>0.44600000000000001</v>
      </c>
      <c r="H4987">
        <v>0.46300000000000002</v>
      </c>
      <c r="I4987">
        <f t="shared" si="618"/>
        <v>1.186591757935306E-2</v>
      </c>
      <c r="J4987">
        <f t="shared" si="619"/>
        <v>1.1009087155618307E-2</v>
      </c>
      <c r="K4987">
        <v>6</v>
      </c>
      <c r="L4987">
        <v>6</v>
      </c>
      <c r="M4987">
        <f t="shared" si="620"/>
        <v>1.0696261221205724E-2</v>
      </c>
      <c r="N4987">
        <f t="shared" si="621"/>
        <v>1.3758303614754758E-5</v>
      </c>
      <c r="O4987">
        <f t="shared" si="622"/>
        <v>1.9068334018711559E-5</v>
      </c>
      <c r="P4987">
        <f t="shared" si="623"/>
        <v>-1.2935679535346634</v>
      </c>
    </row>
    <row r="4988" spans="1:16" x14ac:dyDescent="0.25">
      <c r="A4988">
        <v>4987</v>
      </c>
      <c r="B4988">
        <v>0.62340159306619469</v>
      </c>
      <c r="C4988">
        <f t="shared" si="616"/>
        <v>3.4999077059252306</v>
      </c>
      <c r="D4988">
        <v>0.13446455275124364</v>
      </c>
      <c r="E4988" s="19">
        <f t="shared" si="617"/>
        <v>8.4219250085488309</v>
      </c>
      <c r="F4988">
        <v>4.3196450860705227E-2</v>
      </c>
      <c r="G4988" s="20">
        <v>0.44600000000000001</v>
      </c>
      <c r="H4988">
        <v>0.46300000000000002</v>
      </c>
      <c r="I4988">
        <f t="shared" si="618"/>
        <v>1.186591757935306E-2</v>
      </c>
      <c r="J4988">
        <f t="shared" si="619"/>
        <v>1.1009087155618307E-2</v>
      </c>
      <c r="K4988">
        <v>6</v>
      </c>
      <c r="L4988">
        <v>6</v>
      </c>
      <c r="M4988">
        <f t="shared" si="620"/>
        <v>8.4826320109930367E-3</v>
      </c>
      <c r="N4988">
        <f t="shared" si="621"/>
        <v>3.3524693561116422E-5</v>
      </c>
      <c r="O4988">
        <f t="shared" si="622"/>
        <v>1.1992507638987296E-5</v>
      </c>
      <c r="P4988">
        <f t="shared" si="623"/>
        <v>-2.0384511600416113</v>
      </c>
    </row>
    <row r="4989" spans="1:16" x14ac:dyDescent="0.25">
      <c r="A4989">
        <v>4988</v>
      </c>
      <c r="B4989">
        <v>0.29154332102420116</v>
      </c>
      <c r="C4989">
        <f t="shared" si="616"/>
        <v>6.1537637203233899</v>
      </c>
      <c r="D4989">
        <v>0.7058320871608631</v>
      </c>
      <c r="E4989" s="19">
        <f t="shared" si="617"/>
        <v>2.9620802064151652</v>
      </c>
      <c r="F4989">
        <v>-0.87550688476767391</v>
      </c>
      <c r="G4989" s="20">
        <v>0.44600000000000001</v>
      </c>
      <c r="H4989">
        <v>0.46300000000000002</v>
      </c>
      <c r="I4989">
        <f t="shared" si="618"/>
        <v>1.186591757935306E-2</v>
      </c>
      <c r="J4989">
        <f t="shared" si="619"/>
        <v>1.1009087155618307E-2</v>
      </c>
      <c r="K4989">
        <v>6</v>
      </c>
      <c r="L4989">
        <v>6</v>
      </c>
      <c r="M4989">
        <f t="shared" si="620"/>
        <v>1.430335458419804E-2</v>
      </c>
      <c r="N4989">
        <f t="shared" si="621"/>
        <v>1.9066922076619357E-5</v>
      </c>
      <c r="O4989">
        <f t="shared" si="622"/>
        <v>3.4097658726883183E-5</v>
      </c>
      <c r="P4989">
        <f t="shared" si="623"/>
        <v>-0.74222623964413481</v>
      </c>
    </row>
    <row r="4990" spans="1:16" x14ac:dyDescent="0.25">
      <c r="A4990">
        <v>4989</v>
      </c>
      <c r="B4990">
        <v>0.85012359996337783</v>
      </c>
      <c r="C4990">
        <f t="shared" si="616"/>
        <v>1.9929215946808292</v>
      </c>
      <c r="D4990">
        <v>3.6469618823816642E-2</v>
      </c>
      <c r="E4990" s="19">
        <f t="shared" si="617"/>
        <v>11.87999676455124</v>
      </c>
      <c r="F4990">
        <v>-0.58781324696610682</v>
      </c>
      <c r="G4990" s="20">
        <v>0.44600000000000001</v>
      </c>
      <c r="H4990">
        <v>0.46300000000000002</v>
      </c>
      <c r="I4990">
        <f t="shared" si="618"/>
        <v>1.186591757935306E-2</v>
      </c>
      <c r="J4990">
        <f t="shared" si="619"/>
        <v>1.1009087155618307E-2</v>
      </c>
      <c r="K4990">
        <v>6</v>
      </c>
      <c r="L4990">
        <v>6</v>
      </c>
      <c r="M4990">
        <f t="shared" si="620"/>
        <v>7.142136578252232E-3</v>
      </c>
      <c r="N4990">
        <f t="shared" si="621"/>
        <v>5.887503735545828E-5</v>
      </c>
      <c r="O4990">
        <f t="shared" si="622"/>
        <v>8.5016858170680819E-6</v>
      </c>
      <c r="P4990">
        <f t="shared" si="623"/>
        <v>-1.7046766413713799</v>
      </c>
    </row>
    <row r="4991" spans="1:16" x14ac:dyDescent="0.25">
      <c r="A4991">
        <v>4990</v>
      </c>
      <c r="B4991">
        <v>0.94576860866115298</v>
      </c>
      <c r="C4991">
        <f t="shared" si="616"/>
        <v>1.190677413434722</v>
      </c>
      <c r="D4991">
        <v>0.78307443464461191</v>
      </c>
      <c r="E4991" s="19">
        <f t="shared" si="617"/>
        <v>2.4562138075449869</v>
      </c>
      <c r="F4991">
        <v>0.47594539864803664</v>
      </c>
      <c r="G4991" s="20">
        <v>0.44600000000000001</v>
      </c>
      <c r="H4991">
        <v>0.46300000000000002</v>
      </c>
      <c r="I4991">
        <f t="shared" si="618"/>
        <v>1.186591757935306E-2</v>
      </c>
      <c r="J4991">
        <f t="shared" si="619"/>
        <v>1.1009087155618307E-2</v>
      </c>
      <c r="K4991">
        <v>6</v>
      </c>
      <c r="L4991">
        <v>6</v>
      </c>
      <c r="M4991">
        <f t="shared" si="620"/>
        <v>1.5707361097575711E-2</v>
      </c>
      <c r="N4991">
        <f t="shared" si="621"/>
        <v>9.8543343486179287E-5</v>
      </c>
      <c r="O4991">
        <f t="shared" si="622"/>
        <v>4.1120198774939155E-5</v>
      </c>
      <c r="P4991">
        <f t="shared" si="623"/>
        <v>-1.4403877729659194</v>
      </c>
    </row>
    <row r="4992" spans="1:16" x14ac:dyDescent="0.25">
      <c r="A4992">
        <v>4991</v>
      </c>
      <c r="B4992">
        <v>0.46351512192144534</v>
      </c>
      <c r="C4992">
        <f t="shared" si="616"/>
        <v>4.6236248775164173</v>
      </c>
      <c r="D4992">
        <v>0.21011993774224066</v>
      </c>
      <c r="E4992" s="19">
        <f t="shared" si="617"/>
        <v>7.1444108574550169</v>
      </c>
      <c r="F4992">
        <v>2.3667598725296557</v>
      </c>
      <c r="G4992" s="20">
        <v>0.44600000000000001</v>
      </c>
      <c r="H4992">
        <v>0.46300000000000002</v>
      </c>
      <c r="I4992">
        <f t="shared" si="618"/>
        <v>1.186591757935306E-2</v>
      </c>
      <c r="J4992">
        <f t="shared" si="619"/>
        <v>1.1009087155618307E-2</v>
      </c>
      <c r="K4992">
        <v>6</v>
      </c>
      <c r="L4992">
        <v>6</v>
      </c>
      <c r="M4992">
        <f t="shared" si="620"/>
        <v>9.209861541457684E-3</v>
      </c>
      <c r="N4992">
        <f t="shared" si="621"/>
        <v>2.5376914529527959E-5</v>
      </c>
      <c r="O4992">
        <f t="shared" si="622"/>
        <v>1.413692493547022E-5</v>
      </c>
      <c r="P4992">
        <f t="shared" si="623"/>
        <v>-3.4612312680044157</v>
      </c>
    </row>
    <row r="4993" spans="1:16" x14ac:dyDescent="0.25">
      <c r="A4993">
        <v>4992</v>
      </c>
      <c r="B4993">
        <v>0.64009521774956513</v>
      </c>
      <c r="C4993">
        <f t="shared" si="616"/>
        <v>3.3899880141237659</v>
      </c>
      <c r="D4993">
        <v>0.78151799066133609</v>
      </c>
      <c r="E4993" s="19">
        <f t="shared" si="617"/>
        <v>2.4665904765933666</v>
      </c>
      <c r="F4993">
        <v>-0.1850685293902643</v>
      </c>
      <c r="G4993" s="20">
        <v>0.44600000000000001</v>
      </c>
      <c r="H4993">
        <v>0.46300000000000002</v>
      </c>
      <c r="I4993">
        <f t="shared" si="618"/>
        <v>1.186591757935306E-2</v>
      </c>
      <c r="J4993">
        <f t="shared" si="619"/>
        <v>1.1009087155618307E-2</v>
      </c>
      <c r="K4993">
        <v>6</v>
      </c>
      <c r="L4993">
        <v>6</v>
      </c>
      <c r="M4993">
        <f t="shared" si="620"/>
        <v>1.5674286724052352E-2</v>
      </c>
      <c r="N4993">
        <f t="shared" si="621"/>
        <v>3.4611725128373733E-5</v>
      </c>
      <c r="O4993">
        <f t="shared" si="622"/>
        <v>4.0947210717967312E-5</v>
      </c>
      <c r="P4993">
        <f t="shared" si="623"/>
        <v>-0.98194569766631046</v>
      </c>
    </row>
    <row r="4994" spans="1:16" x14ac:dyDescent="0.25">
      <c r="A4994">
        <v>4993</v>
      </c>
      <c r="B4994">
        <v>0.98886074404126101</v>
      </c>
      <c r="C4994">
        <f t="shared" si="616"/>
        <v>0.58090657445003935</v>
      </c>
      <c r="D4994">
        <v>0.45039216284676659</v>
      </c>
      <c r="E4994" s="19">
        <f t="shared" si="617"/>
        <v>4.7247073344486976</v>
      </c>
      <c r="F4994">
        <v>0.7207165708678076</v>
      </c>
      <c r="G4994" s="20">
        <v>0.44600000000000001</v>
      </c>
      <c r="H4994">
        <v>0.46300000000000002</v>
      </c>
      <c r="I4994">
        <f t="shared" si="618"/>
        <v>1.186591757935306E-2</v>
      </c>
      <c r="J4994">
        <f t="shared" si="619"/>
        <v>1.1009087155618307E-2</v>
      </c>
      <c r="K4994">
        <v>6</v>
      </c>
      <c r="L4994">
        <v>6</v>
      </c>
      <c r="M4994">
        <f t="shared" si="620"/>
        <v>1.1325277602385405E-2</v>
      </c>
      <c r="N4994">
        <f t="shared" si="621"/>
        <v>2.0198313893144708E-4</v>
      </c>
      <c r="O4994">
        <f t="shared" si="622"/>
        <v>2.1376985461848758E-5</v>
      </c>
      <c r="P4994">
        <f t="shared" si="623"/>
        <v>-2.4521500759586372</v>
      </c>
    </row>
    <row r="4995" spans="1:16" x14ac:dyDescent="0.25">
      <c r="A4995">
        <v>4994</v>
      </c>
      <c r="B4995">
        <v>0.60362559892574852</v>
      </c>
      <c r="C4995">
        <f t="shared" ref="C4995:C5058" si="624">CHIINV(B4995,6-1)</f>
        <v>3.6312622631872866</v>
      </c>
      <c r="D4995">
        <v>0.97204504531998659</v>
      </c>
      <c r="E4995" s="19">
        <f t="shared" ref="E4995:E5058" si="625">CHIINV(D4995,6-1)</f>
        <v>0.87443102804727413</v>
      </c>
      <c r="F4995">
        <v>-1.059222540789051</v>
      </c>
      <c r="G4995" s="20">
        <v>0.44600000000000001</v>
      </c>
      <c r="H4995">
        <v>0.46300000000000002</v>
      </c>
      <c r="I4995">
        <f t="shared" ref="I4995:I5058" si="626">SQRT(0.0001408)</f>
        <v>1.186591757935306E-2</v>
      </c>
      <c r="J4995">
        <f t="shared" ref="J4995:J5058" si="627">SQRT(0.0001212)</f>
        <v>1.1009087155618307E-2</v>
      </c>
      <c r="K4995">
        <v>6</v>
      </c>
      <c r="L4995">
        <v>6</v>
      </c>
      <c r="M4995">
        <f t="shared" ref="M4995:M5058" si="628">SQRT((L4995-1)*J4995^2/E4995)</f>
        <v>2.6325312319291593E-2</v>
      </c>
      <c r="N4995">
        <f t="shared" ref="N4995:N5058" si="629">((K4995-1)*I4995^2)/(K4995*C4995)</f>
        <v>3.2311996443447661E-5</v>
      </c>
      <c r="O4995">
        <f t="shared" ref="O4995:O5058" si="630">((L4995-1)*J4995^2)/(L4995*E4995)</f>
        <v>1.1550367811804096E-4</v>
      </c>
      <c r="P4995">
        <f t="shared" ref="P4995:P5058" si="631">(G4995-H4995-F4995*SQRT(N4995+O4995))/M4995</f>
        <v>-0.1565804222220899</v>
      </c>
    </row>
    <row r="4996" spans="1:16" x14ac:dyDescent="0.25">
      <c r="A4996">
        <v>4995</v>
      </c>
      <c r="B4996">
        <v>0.3868831446272164</v>
      </c>
      <c r="C4996">
        <f t="shared" si="624"/>
        <v>5.2435734038630413</v>
      </c>
      <c r="D4996">
        <v>0.29050569170201729</v>
      </c>
      <c r="E4996" s="19">
        <f t="shared" si="625"/>
        <v>6.1648665330804944</v>
      </c>
      <c r="F4996">
        <v>-0.41436123865423724</v>
      </c>
      <c r="G4996" s="20">
        <v>0.44600000000000001</v>
      </c>
      <c r="H4996">
        <v>0.46300000000000002</v>
      </c>
      <c r="I4996">
        <f t="shared" si="626"/>
        <v>1.186591757935306E-2</v>
      </c>
      <c r="J4996">
        <f t="shared" si="627"/>
        <v>1.1009087155618307E-2</v>
      </c>
      <c r="K4996">
        <v>6</v>
      </c>
      <c r="L4996">
        <v>6</v>
      </c>
      <c r="M4996">
        <f t="shared" si="628"/>
        <v>9.9145834542137528E-3</v>
      </c>
      <c r="N4996">
        <f t="shared" si="629"/>
        <v>2.2376597845830022E-5</v>
      </c>
      <c r="O4996">
        <f t="shared" si="630"/>
        <v>1.6383160845094851E-5</v>
      </c>
      <c r="P4996">
        <f t="shared" si="631"/>
        <v>-1.454453168520113</v>
      </c>
    </row>
    <row r="4997" spans="1:16" x14ac:dyDescent="0.25">
      <c r="A4997">
        <v>4996</v>
      </c>
      <c r="B4997">
        <v>0.82164983062227237</v>
      </c>
      <c r="C4997">
        <f t="shared" si="624"/>
        <v>2.1943626523577082</v>
      </c>
      <c r="D4997">
        <v>0.77993102816858428</v>
      </c>
      <c r="E4997" s="19">
        <f t="shared" si="625"/>
        <v>2.4771586376564674</v>
      </c>
      <c r="F4997">
        <v>0.51879965212719981</v>
      </c>
      <c r="G4997" s="20">
        <v>0.44600000000000001</v>
      </c>
      <c r="H4997">
        <v>0.46300000000000002</v>
      </c>
      <c r="I4997">
        <f t="shared" si="626"/>
        <v>1.186591757935306E-2</v>
      </c>
      <c r="J4997">
        <f t="shared" si="627"/>
        <v>1.1009087155618307E-2</v>
      </c>
      <c r="K4997">
        <v>6</v>
      </c>
      <c r="L4997">
        <v>6</v>
      </c>
      <c r="M4997">
        <f t="shared" si="628"/>
        <v>1.56408158279868E-2</v>
      </c>
      <c r="N4997">
        <f t="shared" si="629"/>
        <v>5.3470347395525454E-5</v>
      </c>
      <c r="O4997">
        <f t="shared" si="630"/>
        <v>4.077251996083373E-5</v>
      </c>
      <c r="P4997">
        <f t="shared" si="631"/>
        <v>-1.4089062377542241</v>
      </c>
    </row>
    <row r="4998" spans="1:16" x14ac:dyDescent="0.25">
      <c r="A4998">
        <v>4997</v>
      </c>
      <c r="B4998">
        <v>0.66127506332590713</v>
      </c>
      <c r="C4998">
        <f t="shared" si="624"/>
        <v>3.2514982523809617</v>
      </c>
      <c r="D4998">
        <v>0.19159520249031037</v>
      </c>
      <c r="E4998" s="19">
        <f t="shared" si="625"/>
        <v>7.4144642281782751</v>
      </c>
      <c r="F4998">
        <v>-0.12968257578904741</v>
      </c>
      <c r="G4998" s="20">
        <v>0.44600000000000001</v>
      </c>
      <c r="H4998">
        <v>0.46300000000000002</v>
      </c>
      <c r="I4998">
        <f t="shared" si="626"/>
        <v>1.186591757935306E-2</v>
      </c>
      <c r="J4998">
        <f t="shared" si="627"/>
        <v>1.1009087155618307E-2</v>
      </c>
      <c r="K4998">
        <v>6</v>
      </c>
      <c r="L4998">
        <v>6</v>
      </c>
      <c r="M4998">
        <f t="shared" si="628"/>
        <v>9.0405827345424565E-3</v>
      </c>
      <c r="N4998">
        <f t="shared" si="629"/>
        <v>3.6085928463105922E-5</v>
      </c>
      <c r="O4998">
        <f t="shared" si="630"/>
        <v>1.3622022696684529E-5</v>
      </c>
      <c r="P4998">
        <f t="shared" si="631"/>
        <v>-1.7792755376707832</v>
      </c>
    </row>
    <row r="4999" spans="1:16" x14ac:dyDescent="0.25">
      <c r="A4999">
        <v>4998</v>
      </c>
      <c r="B4999">
        <v>0.71803949095126196</v>
      </c>
      <c r="C4999">
        <f t="shared" si="624"/>
        <v>2.8828600621794456</v>
      </c>
      <c r="D4999">
        <v>0.17383342997528001</v>
      </c>
      <c r="E4999" s="19">
        <f t="shared" si="625"/>
        <v>7.6955249654903062</v>
      </c>
      <c r="F4999">
        <v>-0.65519088821019977</v>
      </c>
      <c r="G4999" s="20">
        <v>0.44600000000000001</v>
      </c>
      <c r="H4999">
        <v>0.46300000000000002</v>
      </c>
      <c r="I4999">
        <f t="shared" si="626"/>
        <v>1.186591757935306E-2</v>
      </c>
      <c r="J4999">
        <f t="shared" si="627"/>
        <v>1.1009087155618307E-2</v>
      </c>
      <c r="K4999">
        <v>6</v>
      </c>
      <c r="L4999">
        <v>6</v>
      </c>
      <c r="M4999">
        <f t="shared" si="628"/>
        <v>8.8739542704251752E-3</v>
      </c>
      <c r="N4999">
        <f t="shared" si="629"/>
        <v>4.0700322180962607E-5</v>
      </c>
      <c r="O4999">
        <f t="shared" si="630"/>
        <v>1.31245107322662E-5</v>
      </c>
      <c r="P4999">
        <f t="shared" si="631"/>
        <v>-1.3740396733898201</v>
      </c>
    </row>
    <row r="5000" spans="1:16" x14ac:dyDescent="0.25">
      <c r="A5000">
        <v>4999</v>
      </c>
      <c r="B5000">
        <v>0.29895931882686849</v>
      </c>
      <c r="C5000">
        <f t="shared" si="624"/>
        <v>6.0753146607734223</v>
      </c>
      <c r="D5000">
        <v>0.50440992461928158</v>
      </c>
      <c r="E5000" s="19">
        <f t="shared" si="625"/>
        <v>4.3193590527870631</v>
      </c>
      <c r="F5000">
        <v>0.10142002793145366</v>
      </c>
      <c r="G5000" s="20">
        <v>0.44600000000000001</v>
      </c>
      <c r="H5000">
        <v>0.46300000000000002</v>
      </c>
      <c r="I5000">
        <f t="shared" si="626"/>
        <v>1.186591757935306E-2</v>
      </c>
      <c r="J5000">
        <f t="shared" si="627"/>
        <v>1.1009087155618307E-2</v>
      </c>
      <c r="K5000">
        <v>6</v>
      </c>
      <c r="L5000">
        <v>6</v>
      </c>
      <c r="M5000">
        <f t="shared" si="628"/>
        <v>1.1844770724534135E-2</v>
      </c>
      <c r="N5000">
        <f t="shared" si="629"/>
        <v>1.9313128600716149E-5</v>
      </c>
      <c r="O5000">
        <f t="shared" si="630"/>
        <v>2.3383098919463488E-5</v>
      </c>
      <c r="P5000">
        <f t="shared" si="631"/>
        <v>-1.4911814429121384</v>
      </c>
    </row>
    <row r="5001" spans="1:16" x14ac:dyDescent="0.25">
      <c r="A5001">
        <v>5000</v>
      </c>
      <c r="B5001">
        <v>0.36848048341319012</v>
      </c>
      <c r="C5001">
        <f t="shared" si="624"/>
        <v>5.4049550709541805</v>
      </c>
      <c r="D5001">
        <v>0.39335306863612779</v>
      </c>
      <c r="E5001" s="19">
        <f t="shared" si="625"/>
        <v>5.1881451016735722</v>
      </c>
      <c r="F5001">
        <v>-0.22138465283205733</v>
      </c>
      <c r="G5001" s="20">
        <v>0.44600000000000001</v>
      </c>
      <c r="H5001">
        <v>0.46300000000000002</v>
      </c>
      <c r="I5001">
        <f t="shared" si="626"/>
        <v>1.186591757935306E-2</v>
      </c>
      <c r="J5001">
        <f t="shared" si="627"/>
        <v>1.1009087155618307E-2</v>
      </c>
      <c r="K5001">
        <v>6</v>
      </c>
      <c r="L5001">
        <v>6</v>
      </c>
      <c r="M5001">
        <f t="shared" si="628"/>
        <v>1.0807624698604155E-2</v>
      </c>
      <c r="N5001">
        <f t="shared" si="629"/>
        <v>2.1708475240409261E-5</v>
      </c>
      <c r="O5001">
        <f t="shared" si="630"/>
        <v>1.9467458604313093E-5</v>
      </c>
      <c r="P5001">
        <f t="shared" si="631"/>
        <v>-1.44152011600998</v>
      </c>
    </row>
    <row r="5002" spans="1:16" x14ac:dyDescent="0.25">
      <c r="A5002">
        <v>5001</v>
      </c>
      <c r="B5002">
        <v>2.5208288827173683E-2</v>
      </c>
      <c r="C5002">
        <f t="shared" si="624"/>
        <v>12.81174212264802</v>
      </c>
      <c r="D5002">
        <v>0.44734031189916684</v>
      </c>
      <c r="E5002" s="19">
        <f t="shared" si="625"/>
        <v>4.7484819760035357</v>
      </c>
      <c r="F5002">
        <v>0.20487277652136981</v>
      </c>
      <c r="G5002" s="20">
        <v>0.44600000000000001</v>
      </c>
      <c r="H5002">
        <v>0.46300000000000002</v>
      </c>
      <c r="I5002">
        <f t="shared" si="626"/>
        <v>1.186591757935306E-2</v>
      </c>
      <c r="J5002">
        <f t="shared" si="627"/>
        <v>1.1009087155618307E-2</v>
      </c>
      <c r="K5002">
        <v>6</v>
      </c>
      <c r="L5002">
        <v>6</v>
      </c>
      <c r="M5002">
        <f t="shared" si="628"/>
        <v>1.1296890394836405E-2</v>
      </c>
      <c r="N5002">
        <f t="shared" si="629"/>
        <v>9.1582653014781445E-6</v>
      </c>
      <c r="O5002">
        <f t="shared" si="630"/>
        <v>2.1269955432157841E-5</v>
      </c>
      <c r="P5002">
        <f t="shared" si="631"/>
        <v>-1.6048765711326853</v>
      </c>
    </row>
    <row r="5003" spans="1:16" x14ac:dyDescent="0.25">
      <c r="A5003">
        <v>5002</v>
      </c>
      <c r="B5003">
        <v>5.2308725241859186E-2</v>
      </c>
      <c r="C5003">
        <f t="shared" si="624"/>
        <v>10.953552117114011</v>
      </c>
      <c r="D5003">
        <v>0.53444013794366285</v>
      </c>
      <c r="E5003" s="19">
        <f t="shared" si="625"/>
        <v>4.1047159991162072</v>
      </c>
      <c r="F5003">
        <v>-0.3987406671512872</v>
      </c>
      <c r="G5003" s="20">
        <v>0.44600000000000001</v>
      </c>
      <c r="H5003">
        <v>0.46300000000000002</v>
      </c>
      <c r="I5003">
        <f t="shared" si="626"/>
        <v>1.186591757935306E-2</v>
      </c>
      <c r="J5003">
        <f t="shared" si="627"/>
        <v>1.1009087155618307E-2</v>
      </c>
      <c r="K5003">
        <v>6</v>
      </c>
      <c r="L5003">
        <v>6</v>
      </c>
      <c r="M5003">
        <f t="shared" si="628"/>
        <v>1.2150516933490495E-2</v>
      </c>
      <c r="N5003">
        <f t="shared" si="629"/>
        <v>1.0711898028951702E-5</v>
      </c>
      <c r="O5003">
        <f t="shared" si="630"/>
        <v>2.4605843625173207E-5</v>
      </c>
      <c r="P5003">
        <f t="shared" si="631"/>
        <v>-1.2040915512323516</v>
      </c>
    </row>
    <row r="5004" spans="1:16" x14ac:dyDescent="0.25">
      <c r="A5004">
        <v>5003</v>
      </c>
      <c r="B5004">
        <v>0.69917905209509568</v>
      </c>
      <c r="C5004">
        <f t="shared" si="624"/>
        <v>3.0052327323314283</v>
      </c>
      <c r="D5004">
        <v>0.79125339518417925</v>
      </c>
      <c r="E5004" s="19">
        <f t="shared" si="625"/>
        <v>2.4014820397438279</v>
      </c>
      <c r="F5004">
        <v>1.1226075002923608</v>
      </c>
      <c r="G5004" s="20">
        <v>0.44600000000000001</v>
      </c>
      <c r="H5004">
        <v>0.46300000000000002</v>
      </c>
      <c r="I5004">
        <f t="shared" si="626"/>
        <v>1.186591757935306E-2</v>
      </c>
      <c r="J5004">
        <f t="shared" si="627"/>
        <v>1.1009087155618307E-2</v>
      </c>
      <c r="K5004">
        <v>6</v>
      </c>
      <c r="L5004">
        <v>6</v>
      </c>
      <c r="M5004">
        <f t="shared" si="628"/>
        <v>1.5885344607347661E-2</v>
      </c>
      <c r="N5004">
        <f t="shared" si="629"/>
        <v>3.9043010569869353E-5</v>
      </c>
      <c r="O5004">
        <f t="shared" si="630"/>
        <v>4.2057362215698232E-5</v>
      </c>
      <c r="P5004">
        <f t="shared" si="631"/>
        <v>-1.7065871841324538</v>
      </c>
    </row>
    <row r="5005" spans="1:16" x14ac:dyDescent="0.25">
      <c r="A5005">
        <v>5004</v>
      </c>
      <c r="B5005">
        <v>0.91357158116397597</v>
      </c>
      <c r="C5005">
        <f t="shared" si="624"/>
        <v>1.4956471835081293</v>
      </c>
      <c r="D5005">
        <v>0.17111728263191625</v>
      </c>
      <c r="E5005" s="19">
        <f t="shared" si="625"/>
        <v>7.7406961956260627</v>
      </c>
      <c r="F5005">
        <v>-7.5383468356449157E-2</v>
      </c>
      <c r="G5005" s="20">
        <v>0.44600000000000001</v>
      </c>
      <c r="H5005">
        <v>0.46300000000000002</v>
      </c>
      <c r="I5005">
        <f t="shared" si="626"/>
        <v>1.186591757935306E-2</v>
      </c>
      <c r="J5005">
        <f t="shared" si="627"/>
        <v>1.1009087155618307E-2</v>
      </c>
      <c r="K5005">
        <v>6</v>
      </c>
      <c r="L5005">
        <v>6</v>
      </c>
      <c r="M5005">
        <f t="shared" si="628"/>
        <v>8.8480241780666512E-3</v>
      </c>
      <c r="N5005">
        <f t="shared" si="629"/>
        <v>7.8449874159573524E-5</v>
      </c>
      <c r="O5005">
        <f t="shared" si="630"/>
        <v>1.3047921975942009E-5</v>
      </c>
      <c r="P5005">
        <f t="shared" si="631"/>
        <v>-1.8398371232972788</v>
      </c>
    </row>
    <row r="5006" spans="1:16" x14ac:dyDescent="0.25">
      <c r="A5006">
        <v>5005</v>
      </c>
      <c r="B5006">
        <v>0.28766747032074952</v>
      </c>
      <c r="C5006">
        <f t="shared" si="624"/>
        <v>6.1953988008431287</v>
      </c>
      <c r="D5006">
        <v>0.966765343180639</v>
      </c>
      <c r="E5006" s="19">
        <f t="shared" si="625"/>
        <v>0.94648858980930195</v>
      </c>
      <c r="F5006">
        <v>0.79430947153014131</v>
      </c>
      <c r="G5006" s="20">
        <v>0.44600000000000001</v>
      </c>
      <c r="H5006">
        <v>0.46300000000000002</v>
      </c>
      <c r="I5006">
        <f t="shared" si="626"/>
        <v>1.186591757935306E-2</v>
      </c>
      <c r="J5006">
        <f t="shared" si="627"/>
        <v>1.1009087155618307E-2</v>
      </c>
      <c r="K5006">
        <v>6</v>
      </c>
      <c r="L5006">
        <v>6</v>
      </c>
      <c r="M5006">
        <f t="shared" si="628"/>
        <v>2.5303384836983852E-2</v>
      </c>
      <c r="N5006">
        <f t="shared" si="629"/>
        <v>1.8938786203297435E-5</v>
      </c>
      <c r="O5006">
        <f t="shared" si="630"/>
        <v>1.0671021403475072E-4</v>
      </c>
      <c r="P5006">
        <f t="shared" si="631"/>
        <v>-1.0237236781981571</v>
      </c>
    </row>
    <row r="5007" spans="1:16" x14ac:dyDescent="0.25">
      <c r="A5007">
        <v>5006</v>
      </c>
      <c r="B5007">
        <v>0.16779076509903257</v>
      </c>
      <c r="C5007">
        <f t="shared" si="624"/>
        <v>7.7968835088382802</v>
      </c>
      <c r="D5007">
        <v>0.11539048432874538</v>
      </c>
      <c r="E5007" s="19">
        <f t="shared" si="625"/>
        <v>8.8454315566380668</v>
      </c>
      <c r="F5007">
        <v>-1.5076011550263502</v>
      </c>
      <c r="G5007" s="20">
        <v>0.44600000000000001</v>
      </c>
      <c r="H5007">
        <v>0.46300000000000002</v>
      </c>
      <c r="I5007">
        <f t="shared" si="626"/>
        <v>1.186591757935306E-2</v>
      </c>
      <c r="J5007">
        <f t="shared" si="627"/>
        <v>1.1009087155618307E-2</v>
      </c>
      <c r="K5007">
        <v>6</v>
      </c>
      <c r="L5007">
        <v>6</v>
      </c>
      <c r="M5007">
        <f t="shared" si="628"/>
        <v>8.2770732551421256E-3</v>
      </c>
      <c r="N5007">
        <f t="shared" si="629"/>
        <v>1.504874777214874E-5</v>
      </c>
      <c r="O5007">
        <f t="shared" si="630"/>
        <v>1.1418323611831512E-5</v>
      </c>
      <c r="P5007">
        <f t="shared" si="631"/>
        <v>-1.1168164209073277</v>
      </c>
    </row>
    <row r="5008" spans="1:16" x14ac:dyDescent="0.25">
      <c r="A5008">
        <v>5007</v>
      </c>
      <c r="B5008">
        <v>0.85738700521866507</v>
      </c>
      <c r="C5008">
        <f t="shared" si="624"/>
        <v>1.9399732037431781</v>
      </c>
      <c r="D5008">
        <v>0.53904843287453841</v>
      </c>
      <c r="E5008" s="19">
        <f t="shared" si="625"/>
        <v>4.0723406135741484</v>
      </c>
      <c r="F5008">
        <v>-0.56936414694064297</v>
      </c>
      <c r="G5008" s="20">
        <v>0.44600000000000001</v>
      </c>
      <c r="H5008">
        <v>0.46300000000000002</v>
      </c>
      <c r="I5008">
        <f t="shared" si="626"/>
        <v>1.186591757935306E-2</v>
      </c>
      <c r="J5008">
        <f t="shared" si="627"/>
        <v>1.1009087155618307E-2</v>
      </c>
      <c r="K5008">
        <v>6</v>
      </c>
      <c r="L5008">
        <v>6</v>
      </c>
      <c r="M5008">
        <f t="shared" si="628"/>
        <v>1.2198720037698715E-2</v>
      </c>
      <c r="N5008">
        <f t="shared" si="629"/>
        <v>6.0481935063298125E-5</v>
      </c>
      <c r="O5008">
        <f t="shared" si="630"/>
        <v>2.4801461759692025E-5</v>
      </c>
      <c r="P5008">
        <f t="shared" si="631"/>
        <v>-0.96255823751894509</v>
      </c>
    </row>
    <row r="5009" spans="1:16" x14ac:dyDescent="0.25">
      <c r="A5009">
        <v>5008</v>
      </c>
      <c r="B5009">
        <v>0.28650776696066166</v>
      </c>
      <c r="C5009">
        <f t="shared" si="624"/>
        <v>6.2079438024650946</v>
      </c>
      <c r="D5009">
        <v>0.73097933896908474</v>
      </c>
      <c r="E5009" s="19">
        <f t="shared" si="625"/>
        <v>2.7987447761672533</v>
      </c>
      <c r="F5009">
        <v>0.60352476793923415</v>
      </c>
      <c r="G5009" s="20">
        <v>0.44600000000000001</v>
      </c>
      <c r="H5009">
        <v>0.46300000000000002</v>
      </c>
      <c r="I5009">
        <f t="shared" si="626"/>
        <v>1.186591757935306E-2</v>
      </c>
      <c r="J5009">
        <f t="shared" si="627"/>
        <v>1.1009087155618307E-2</v>
      </c>
      <c r="K5009">
        <v>6</v>
      </c>
      <c r="L5009">
        <v>6</v>
      </c>
      <c r="M5009">
        <f t="shared" si="628"/>
        <v>1.4714810179616405E-2</v>
      </c>
      <c r="N5009">
        <f t="shared" si="629"/>
        <v>1.8900514738348914E-5</v>
      </c>
      <c r="O5009">
        <f t="shared" si="630"/>
        <v>3.6087606437023769E-5</v>
      </c>
      <c r="P5009">
        <f t="shared" si="631"/>
        <v>-1.4594395603937933</v>
      </c>
    </row>
    <row r="5010" spans="1:16" x14ac:dyDescent="0.25">
      <c r="A5010">
        <v>5009</v>
      </c>
      <c r="B5010">
        <v>0.54219183935056614</v>
      </c>
      <c r="C5010">
        <f t="shared" si="624"/>
        <v>4.050335833534696</v>
      </c>
      <c r="D5010">
        <v>5.1301614429151279E-2</v>
      </c>
      <c r="E5010" s="19">
        <f t="shared" si="625"/>
        <v>11.003955475755758</v>
      </c>
      <c r="F5010">
        <v>0.83102804637746885</v>
      </c>
      <c r="G5010" s="20">
        <v>0.44600000000000001</v>
      </c>
      <c r="H5010">
        <v>0.46300000000000002</v>
      </c>
      <c r="I5010">
        <f t="shared" si="626"/>
        <v>1.186591757935306E-2</v>
      </c>
      <c r="J5010">
        <f t="shared" si="627"/>
        <v>1.1009087155618307E-2</v>
      </c>
      <c r="K5010">
        <v>6</v>
      </c>
      <c r="L5010">
        <v>6</v>
      </c>
      <c r="M5010">
        <f t="shared" si="628"/>
        <v>7.4209909138311415E-3</v>
      </c>
      <c r="N5010">
        <f t="shared" si="629"/>
        <v>2.89687912695717E-5</v>
      </c>
      <c r="O5010">
        <f t="shared" si="630"/>
        <v>9.1785176905273931E-6</v>
      </c>
      <c r="P5010">
        <f t="shared" si="631"/>
        <v>-2.9824481635413935</v>
      </c>
    </row>
    <row r="5011" spans="1:16" x14ac:dyDescent="0.25">
      <c r="A5011">
        <v>5010</v>
      </c>
      <c r="B5011">
        <v>0.53599658192693866</v>
      </c>
      <c r="C5011">
        <f t="shared" si="624"/>
        <v>4.0937656359343828</v>
      </c>
      <c r="D5011">
        <v>4.7853022858363597E-2</v>
      </c>
      <c r="E5011" s="19">
        <f t="shared" si="625"/>
        <v>11.183913400646071</v>
      </c>
      <c r="F5011">
        <v>0.90334197011543438</v>
      </c>
      <c r="G5011" s="20">
        <v>0.44600000000000001</v>
      </c>
      <c r="H5011">
        <v>0.46300000000000002</v>
      </c>
      <c r="I5011">
        <f t="shared" si="626"/>
        <v>1.186591757935306E-2</v>
      </c>
      <c r="J5011">
        <f t="shared" si="627"/>
        <v>1.1009087155618307E-2</v>
      </c>
      <c r="K5011">
        <v>6</v>
      </c>
      <c r="L5011">
        <v>6</v>
      </c>
      <c r="M5011">
        <f t="shared" si="628"/>
        <v>7.3610440100839248E-3</v>
      </c>
      <c r="N5011">
        <f t="shared" si="629"/>
        <v>2.8661468136671316E-5</v>
      </c>
      <c r="O5011">
        <f t="shared" si="630"/>
        <v>9.0308281530654044E-6</v>
      </c>
      <c r="P5011">
        <f t="shared" si="631"/>
        <v>-3.0628783585182964</v>
      </c>
    </row>
    <row r="5012" spans="1:16" x14ac:dyDescent="0.25">
      <c r="A5012">
        <v>5011</v>
      </c>
      <c r="B5012">
        <v>0.60151982177190466</v>
      </c>
      <c r="C5012">
        <f t="shared" si="624"/>
        <v>3.645333197562616</v>
      </c>
      <c r="D5012">
        <v>0.74752037110507519</v>
      </c>
      <c r="E5012" s="19">
        <f t="shared" si="625"/>
        <v>2.6908314130948994</v>
      </c>
      <c r="F5012">
        <v>-0.51547658586059697</v>
      </c>
      <c r="G5012" s="20">
        <v>0.44600000000000001</v>
      </c>
      <c r="H5012">
        <v>0.46300000000000002</v>
      </c>
      <c r="I5012">
        <f t="shared" si="626"/>
        <v>1.186591757935306E-2</v>
      </c>
      <c r="J5012">
        <f t="shared" si="627"/>
        <v>1.1009087155618307E-2</v>
      </c>
      <c r="K5012">
        <v>6</v>
      </c>
      <c r="L5012">
        <v>6</v>
      </c>
      <c r="M5012">
        <f t="shared" si="628"/>
        <v>1.5006971838504699E-2</v>
      </c>
      <c r="N5012">
        <f t="shared" si="629"/>
        <v>3.2187272596037603E-5</v>
      </c>
      <c r="O5012">
        <f t="shared" si="630"/>
        <v>3.7534867293612189E-5</v>
      </c>
      <c r="P5012">
        <f t="shared" si="631"/>
        <v>-0.84599223348843677</v>
      </c>
    </row>
    <row r="5013" spans="1:16" x14ac:dyDescent="0.25">
      <c r="A5013">
        <v>5012</v>
      </c>
      <c r="B5013">
        <v>0.77544480727561271</v>
      </c>
      <c r="C5013">
        <f t="shared" si="624"/>
        <v>2.5069713541870779</v>
      </c>
      <c r="D5013">
        <v>0.39451277199621571</v>
      </c>
      <c r="E5013" s="19">
        <f t="shared" si="625"/>
        <v>5.1782782222698609</v>
      </c>
      <c r="F5013">
        <v>3.2800016924738884</v>
      </c>
      <c r="G5013" s="20">
        <v>0.44600000000000001</v>
      </c>
      <c r="H5013">
        <v>0.46300000000000002</v>
      </c>
      <c r="I5013">
        <f t="shared" si="626"/>
        <v>1.186591757935306E-2</v>
      </c>
      <c r="J5013">
        <f t="shared" si="627"/>
        <v>1.1009087155618307E-2</v>
      </c>
      <c r="K5013">
        <v>6</v>
      </c>
      <c r="L5013">
        <v>6</v>
      </c>
      <c r="M5013">
        <f t="shared" si="628"/>
        <v>1.0817916418703917E-2</v>
      </c>
      <c r="N5013">
        <f t="shared" si="629"/>
        <v>4.6802821714482797E-5</v>
      </c>
      <c r="O5013">
        <f t="shared" si="630"/>
        <v>1.9504552607010632E-5</v>
      </c>
      <c r="P5013">
        <f t="shared" si="631"/>
        <v>-4.0404118176611039</v>
      </c>
    </row>
    <row r="5014" spans="1:16" x14ac:dyDescent="0.25">
      <c r="A5014">
        <v>5013</v>
      </c>
      <c r="B5014">
        <v>0.108584856715598</v>
      </c>
      <c r="C5014">
        <f t="shared" si="624"/>
        <v>9.0120407233954225</v>
      </c>
      <c r="D5014">
        <v>0.2737815485091708</v>
      </c>
      <c r="E5014" s="19">
        <f t="shared" si="625"/>
        <v>6.3483660108136393</v>
      </c>
      <c r="F5014">
        <v>0.16906028577068355</v>
      </c>
      <c r="G5014" s="20">
        <v>0.44600000000000001</v>
      </c>
      <c r="H5014">
        <v>0.46300000000000002</v>
      </c>
      <c r="I5014">
        <f t="shared" si="626"/>
        <v>1.186591757935306E-2</v>
      </c>
      <c r="J5014">
        <f t="shared" si="627"/>
        <v>1.1009087155618307E-2</v>
      </c>
      <c r="K5014">
        <v>6</v>
      </c>
      <c r="L5014">
        <v>6</v>
      </c>
      <c r="M5014">
        <f t="shared" si="628"/>
        <v>9.7702422760434712E-3</v>
      </c>
      <c r="N5014">
        <f t="shared" si="629"/>
        <v>1.301961863407184E-5</v>
      </c>
      <c r="O5014">
        <f t="shared" si="630"/>
        <v>1.590960568876452E-5</v>
      </c>
      <c r="P5014">
        <f t="shared" si="631"/>
        <v>-1.8330462399110452</v>
      </c>
    </row>
    <row r="5015" spans="1:16" x14ac:dyDescent="0.25">
      <c r="A5015">
        <v>5014</v>
      </c>
      <c r="B5015">
        <v>0.14539017914365063</v>
      </c>
      <c r="C5015">
        <f t="shared" si="624"/>
        <v>8.2031332824292207</v>
      </c>
      <c r="D5015">
        <v>0.5008697775200659</v>
      </c>
      <c r="E5015" s="19">
        <f t="shared" si="625"/>
        <v>4.3451162270534711</v>
      </c>
      <c r="F5015">
        <v>-1.9375784177100286</v>
      </c>
      <c r="G5015" s="20">
        <v>0.44600000000000001</v>
      </c>
      <c r="H5015">
        <v>0.46300000000000002</v>
      </c>
      <c r="I5015">
        <f t="shared" si="626"/>
        <v>1.186591757935306E-2</v>
      </c>
      <c r="J5015">
        <f t="shared" si="627"/>
        <v>1.1009087155618307E-2</v>
      </c>
      <c r="K5015">
        <v>6</v>
      </c>
      <c r="L5015">
        <v>6</v>
      </c>
      <c r="M5015">
        <f t="shared" si="628"/>
        <v>1.1809611561798194E-2</v>
      </c>
      <c r="N5015">
        <f t="shared" si="629"/>
        <v>1.430347762173468E-5</v>
      </c>
      <c r="O5015">
        <f t="shared" si="630"/>
        <v>2.3244487540092926E-5</v>
      </c>
      <c r="P5015">
        <f t="shared" si="631"/>
        <v>-0.4341563678019788</v>
      </c>
    </row>
    <row r="5016" spans="1:16" x14ac:dyDescent="0.25">
      <c r="A5016">
        <v>5015</v>
      </c>
      <c r="B5016">
        <v>0.62297433393353063</v>
      </c>
      <c r="C5016">
        <f t="shared" si="624"/>
        <v>3.5027316547440117</v>
      </c>
      <c r="D5016">
        <v>0.74800866725669113</v>
      </c>
      <c r="E5016" s="19">
        <f t="shared" si="625"/>
        <v>2.6876368506776345</v>
      </c>
      <c r="F5016">
        <v>-0.62747062656853814</v>
      </c>
      <c r="G5016" s="20">
        <v>0.44600000000000001</v>
      </c>
      <c r="H5016">
        <v>0.46300000000000002</v>
      </c>
      <c r="I5016">
        <f t="shared" si="626"/>
        <v>1.186591757935306E-2</v>
      </c>
      <c r="J5016">
        <f t="shared" si="627"/>
        <v>1.1009087155618307E-2</v>
      </c>
      <c r="K5016">
        <v>6</v>
      </c>
      <c r="L5016">
        <v>6</v>
      </c>
      <c r="M5016">
        <f t="shared" si="628"/>
        <v>1.501588793722031E-2</v>
      </c>
      <c r="N5016">
        <f t="shared" si="629"/>
        <v>3.3497665507553222E-5</v>
      </c>
      <c r="O5016">
        <f t="shared" si="630"/>
        <v>3.7579481757193072E-5</v>
      </c>
      <c r="P5016">
        <f t="shared" si="631"/>
        <v>-0.77983845417441044</v>
      </c>
    </row>
    <row r="5017" spans="1:16" x14ac:dyDescent="0.25">
      <c r="A5017">
        <v>5016</v>
      </c>
      <c r="B5017">
        <v>0.83605456709494308</v>
      </c>
      <c r="C5017">
        <f t="shared" si="624"/>
        <v>2.0935536466638633</v>
      </c>
      <c r="D5017">
        <v>0.15271462141788994</v>
      </c>
      <c r="E5017" s="19">
        <f t="shared" si="625"/>
        <v>8.0645356751124577</v>
      </c>
      <c r="F5017">
        <v>1.2264263204997405</v>
      </c>
      <c r="G5017" s="20">
        <v>0.44600000000000001</v>
      </c>
      <c r="H5017">
        <v>0.46300000000000002</v>
      </c>
      <c r="I5017">
        <f t="shared" si="626"/>
        <v>1.186591757935306E-2</v>
      </c>
      <c r="J5017">
        <f t="shared" si="627"/>
        <v>1.1009087155618307E-2</v>
      </c>
      <c r="K5017">
        <v>6</v>
      </c>
      <c r="L5017">
        <v>6</v>
      </c>
      <c r="M5017">
        <f t="shared" si="628"/>
        <v>8.6685533898615847E-3</v>
      </c>
      <c r="N5017">
        <f t="shared" si="629"/>
        <v>5.6045056939576056E-5</v>
      </c>
      <c r="O5017">
        <f t="shared" si="630"/>
        <v>1.2523969645480127E-5</v>
      </c>
      <c r="P5017">
        <f t="shared" si="631"/>
        <v>-3.1326561286710231</v>
      </c>
    </row>
    <row r="5018" spans="1:16" x14ac:dyDescent="0.25">
      <c r="A5018">
        <v>5017</v>
      </c>
      <c r="B5018">
        <v>0.53044221320230722</v>
      </c>
      <c r="C5018">
        <f t="shared" si="624"/>
        <v>4.1329178628011611</v>
      </c>
      <c r="D5018">
        <v>0.20676290169988099</v>
      </c>
      <c r="E5018" s="19">
        <f t="shared" si="625"/>
        <v>7.1917905335796037</v>
      </c>
      <c r="F5018">
        <v>1.3988096725370269</v>
      </c>
      <c r="G5018" s="20">
        <v>0.44600000000000001</v>
      </c>
      <c r="H5018">
        <v>0.46300000000000002</v>
      </c>
      <c r="I5018">
        <f t="shared" si="626"/>
        <v>1.186591757935306E-2</v>
      </c>
      <c r="J5018">
        <f t="shared" si="627"/>
        <v>1.1009087155618307E-2</v>
      </c>
      <c r="K5018">
        <v>6</v>
      </c>
      <c r="L5018">
        <v>6</v>
      </c>
      <c r="M5018">
        <f t="shared" si="628"/>
        <v>9.1794740239211463E-3</v>
      </c>
      <c r="N5018">
        <f t="shared" si="629"/>
        <v>2.8389950448666428E-5</v>
      </c>
      <c r="O5018">
        <f t="shared" si="630"/>
        <v>1.4043790559307182E-5</v>
      </c>
      <c r="P5018">
        <f t="shared" si="631"/>
        <v>-2.8446087459981859</v>
      </c>
    </row>
    <row r="5019" spans="1:16" x14ac:dyDescent="0.25">
      <c r="A5019">
        <v>5018</v>
      </c>
      <c r="B5019">
        <v>0.13327433088167973</v>
      </c>
      <c r="C5019">
        <f t="shared" si="624"/>
        <v>8.4467136260220688</v>
      </c>
      <c r="D5019">
        <v>0.62038026062807095</v>
      </c>
      <c r="E5019" s="19">
        <f t="shared" si="625"/>
        <v>3.51988945428289</v>
      </c>
      <c r="F5019">
        <v>0.99266799225006253</v>
      </c>
      <c r="G5019" s="20">
        <v>0.44600000000000001</v>
      </c>
      <c r="H5019">
        <v>0.46300000000000002</v>
      </c>
      <c r="I5019">
        <f t="shared" si="626"/>
        <v>1.186591757935306E-2</v>
      </c>
      <c r="J5019">
        <f t="shared" si="627"/>
        <v>1.1009087155618307E-2</v>
      </c>
      <c r="K5019">
        <v>6</v>
      </c>
      <c r="L5019">
        <v>6</v>
      </c>
      <c r="M5019">
        <f t="shared" si="628"/>
        <v>1.3121146967428965E-2</v>
      </c>
      <c r="N5019">
        <f t="shared" si="629"/>
        <v>1.3891004067174794E-5</v>
      </c>
      <c r="O5019">
        <f t="shared" si="630"/>
        <v>2.8694082956811725E-5</v>
      </c>
      <c r="P5019">
        <f t="shared" si="631"/>
        <v>-1.7893160110846884</v>
      </c>
    </row>
    <row r="5020" spans="1:16" x14ac:dyDescent="0.25">
      <c r="A5020">
        <v>5019</v>
      </c>
      <c r="B5020">
        <v>0.70561845759453112</v>
      </c>
      <c r="C5020">
        <f t="shared" si="624"/>
        <v>2.9634659502932719</v>
      </c>
      <c r="D5020">
        <v>1.1078218939786982E-2</v>
      </c>
      <c r="E5020" s="19">
        <f t="shared" si="625"/>
        <v>14.837828493172704</v>
      </c>
      <c r="F5020">
        <v>-0.2531737663957756</v>
      </c>
      <c r="G5020" s="20">
        <v>0.44600000000000001</v>
      </c>
      <c r="H5020">
        <v>0.46300000000000002</v>
      </c>
      <c r="I5020">
        <f t="shared" si="626"/>
        <v>1.186591757935306E-2</v>
      </c>
      <c r="J5020">
        <f t="shared" si="627"/>
        <v>1.1009087155618307E-2</v>
      </c>
      <c r="K5020">
        <v>6</v>
      </c>
      <c r="L5020">
        <v>6</v>
      </c>
      <c r="M5020">
        <f t="shared" si="628"/>
        <v>6.3907398457527581E-3</v>
      </c>
      <c r="N5020">
        <f t="shared" si="629"/>
        <v>3.9593278715323768E-5</v>
      </c>
      <c r="O5020">
        <f t="shared" si="630"/>
        <v>6.8069259626819987E-6</v>
      </c>
      <c r="P5020">
        <f t="shared" si="631"/>
        <v>-2.3902457322269113</v>
      </c>
    </row>
    <row r="5021" spans="1:16" x14ac:dyDescent="0.25">
      <c r="A5021">
        <v>5020</v>
      </c>
      <c r="B5021">
        <v>2.9175695059053316E-2</v>
      </c>
      <c r="C5021">
        <f t="shared" si="624"/>
        <v>12.444825568339621</v>
      </c>
      <c r="D5021">
        <v>0.36759544663838617</v>
      </c>
      <c r="E5021" s="19">
        <f t="shared" si="625"/>
        <v>5.4128625425840653</v>
      </c>
      <c r="F5021">
        <v>-0.78282710092025809</v>
      </c>
      <c r="G5021" s="20">
        <v>0.44600000000000001</v>
      </c>
      <c r="H5021">
        <v>0.46300000000000002</v>
      </c>
      <c r="I5021">
        <f t="shared" si="626"/>
        <v>1.186591757935306E-2</v>
      </c>
      <c r="J5021">
        <f t="shared" si="627"/>
        <v>1.1009087155618307E-2</v>
      </c>
      <c r="K5021">
        <v>6</v>
      </c>
      <c r="L5021">
        <v>6</v>
      </c>
      <c r="M5021">
        <f t="shared" si="628"/>
        <v>1.0580904944301011E-2</v>
      </c>
      <c r="N5021">
        <f t="shared" si="629"/>
        <v>9.4282826777288335E-6</v>
      </c>
      <c r="O5021">
        <f t="shared" si="630"/>
        <v>1.8659258240055596E-5</v>
      </c>
      <c r="P5021">
        <f t="shared" si="631"/>
        <v>-1.2145651098782497</v>
      </c>
    </row>
    <row r="5022" spans="1:16" x14ac:dyDescent="0.25">
      <c r="A5022">
        <v>5021</v>
      </c>
      <c r="B5022">
        <v>0.88732566301461835</v>
      </c>
      <c r="C5022">
        <f t="shared" si="624"/>
        <v>1.7124649330689228</v>
      </c>
      <c r="D5022">
        <v>0.94232001709036528</v>
      </c>
      <c r="E5022" s="19">
        <f t="shared" si="625"/>
        <v>1.2263968407215184</v>
      </c>
      <c r="F5022">
        <v>-0.30936689654481597</v>
      </c>
      <c r="G5022" s="20">
        <v>0.44600000000000001</v>
      </c>
      <c r="H5022">
        <v>0.46300000000000002</v>
      </c>
      <c r="I5022">
        <f t="shared" si="626"/>
        <v>1.186591757935306E-2</v>
      </c>
      <c r="J5022">
        <f t="shared" si="627"/>
        <v>1.1009087155618307E-2</v>
      </c>
      <c r="K5022">
        <v>6</v>
      </c>
      <c r="L5022">
        <v>6</v>
      </c>
      <c r="M5022">
        <f t="shared" si="628"/>
        <v>2.2229044770789273E-2</v>
      </c>
      <c r="N5022">
        <f t="shared" si="629"/>
        <v>6.8517218114977246E-5</v>
      </c>
      <c r="O5022">
        <f t="shared" si="630"/>
        <v>8.2355071903625666E-5</v>
      </c>
      <c r="P5022">
        <f t="shared" si="631"/>
        <v>-0.59381966316429968</v>
      </c>
    </row>
    <row r="5023" spans="1:16" x14ac:dyDescent="0.25">
      <c r="A5023">
        <v>5022</v>
      </c>
      <c r="B5023">
        <v>0.47437971129490036</v>
      </c>
      <c r="C5023">
        <f t="shared" si="624"/>
        <v>4.5412775562508276</v>
      </c>
      <c r="D5023">
        <v>9.5492416150395221E-2</v>
      </c>
      <c r="E5023" s="19">
        <f t="shared" si="625"/>
        <v>9.3612964180322358</v>
      </c>
      <c r="F5023">
        <v>-0.71754584496375173</v>
      </c>
      <c r="G5023" s="20">
        <v>0.44600000000000001</v>
      </c>
      <c r="H5023">
        <v>0.46300000000000002</v>
      </c>
      <c r="I5023">
        <f t="shared" si="626"/>
        <v>1.186591757935306E-2</v>
      </c>
      <c r="J5023">
        <f t="shared" si="627"/>
        <v>1.1009087155618307E-2</v>
      </c>
      <c r="K5023">
        <v>6</v>
      </c>
      <c r="L5023">
        <v>6</v>
      </c>
      <c r="M5023">
        <f t="shared" si="628"/>
        <v>8.0457829697839402E-3</v>
      </c>
      <c r="N5023">
        <f t="shared" si="629"/>
        <v>2.5837075994580027E-5</v>
      </c>
      <c r="O5023">
        <f t="shared" si="630"/>
        <v>1.0789103932810879E-5</v>
      </c>
      <c r="P5023">
        <f t="shared" si="631"/>
        <v>-1.5731773603448354</v>
      </c>
    </row>
    <row r="5024" spans="1:16" x14ac:dyDescent="0.25">
      <c r="A5024">
        <v>5023</v>
      </c>
      <c r="B5024">
        <v>0.78514969328897977</v>
      </c>
      <c r="C5024">
        <f t="shared" si="624"/>
        <v>2.4423596329357506</v>
      </c>
      <c r="D5024">
        <v>7.3610644856105231E-2</v>
      </c>
      <c r="E5024" s="19">
        <f t="shared" si="625"/>
        <v>10.057920003362238</v>
      </c>
      <c r="F5024">
        <v>0.24339101400983054</v>
      </c>
      <c r="G5024" s="20">
        <v>0.44600000000000001</v>
      </c>
      <c r="H5024">
        <v>0.46300000000000002</v>
      </c>
      <c r="I5024">
        <f t="shared" si="626"/>
        <v>1.186591757935306E-2</v>
      </c>
      <c r="J5024">
        <f t="shared" si="627"/>
        <v>1.1009087155618307E-2</v>
      </c>
      <c r="K5024">
        <v>6</v>
      </c>
      <c r="L5024">
        <v>6</v>
      </c>
      <c r="M5024">
        <f t="shared" si="628"/>
        <v>7.7621534406977707E-3</v>
      </c>
      <c r="N5024">
        <f t="shared" si="629"/>
        <v>4.8040973061897931E-5</v>
      </c>
      <c r="O5024">
        <f t="shared" si="630"/>
        <v>1.0041837672822706E-5</v>
      </c>
      <c r="P5024">
        <f t="shared" si="631"/>
        <v>-2.4290853919415474</v>
      </c>
    </row>
    <row r="5025" spans="1:16" x14ac:dyDescent="0.25">
      <c r="A5025">
        <v>5024</v>
      </c>
      <c r="B5025">
        <v>0.46839808343760492</v>
      </c>
      <c r="C5025">
        <f t="shared" si="624"/>
        <v>4.5864698424170678</v>
      </c>
      <c r="D5025">
        <v>0.11664174321726127</v>
      </c>
      <c r="E5025" s="19">
        <f t="shared" si="625"/>
        <v>8.8157755580312962</v>
      </c>
      <c r="F5025">
        <v>-0.44219859773875214</v>
      </c>
      <c r="G5025" s="20">
        <v>0.44600000000000001</v>
      </c>
      <c r="H5025">
        <v>0.46300000000000002</v>
      </c>
      <c r="I5025">
        <f t="shared" si="626"/>
        <v>1.186591757935306E-2</v>
      </c>
      <c r="J5025">
        <f t="shared" si="627"/>
        <v>1.1009087155618307E-2</v>
      </c>
      <c r="K5025">
        <v>6</v>
      </c>
      <c r="L5025">
        <v>6</v>
      </c>
      <c r="M5025">
        <f t="shared" si="628"/>
        <v>8.2909834768646919E-3</v>
      </c>
      <c r="N5025">
        <f t="shared" si="629"/>
        <v>2.5582493151529954E-5</v>
      </c>
      <c r="O5025">
        <f t="shared" si="630"/>
        <v>1.145673450227389E-5</v>
      </c>
      <c r="P5025">
        <f t="shared" si="631"/>
        <v>-1.725824866250568</v>
      </c>
    </row>
    <row r="5026" spans="1:16" x14ac:dyDescent="0.25">
      <c r="A5026">
        <v>5025</v>
      </c>
      <c r="B5026">
        <v>0.57750175481429489</v>
      </c>
      <c r="C5026">
        <f t="shared" si="624"/>
        <v>3.8071533393559522</v>
      </c>
      <c r="D5026">
        <v>0.68395031586657307</v>
      </c>
      <c r="E5026" s="19">
        <f t="shared" si="625"/>
        <v>3.1040357052979113</v>
      </c>
      <c r="F5026">
        <v>-0.36950268622604199</v>
      </c>
      <c r="G5026" s="20">
        <v>0.44600000000000001</v>
      </c>
      <c r="H5026">
        <v>0.46300000000000002</v>
      </c>
      <c r="I5026">
        <f t="shared" si="626"/>
        <v>1.186591757935306E-2</v>
      </c>
      <c r="J5026">
        <f t="shared" si="627"/>
        <v>1.1009087155618307E-2</v>
      </c>
      <c r="K5026">
        <v>6</v>
      </c>
      <c r="L5026">
        <v>6</v>
      </c>
      <c r="M5026">
        <f t="shared" si="628"/>
        <v>1.3972462668992307E-2</v>
      </c>
      <c r="N5026">
        <f t="shared" si="629"/>
        <v>3.0819177184279724E-5</v>
      </c>
      <c r="O5026">
        <f t="shared" si="630"/>
        <v>3.253828550606394E-5</v>
      </c>
      <c r="P5026">
        <f t="shared" si="631"/>
        <v>-1.006183017202211</v>
      </c>
    </row>
    <row r="5027" spans="1:16" x14ac:dyDescent="0.25">
      <c r="A5027">
        <v>5026</v>
      </c>
      <c r="B5027">
        <v>0.25739310892056033</v>
      </c>
      <c r="C5027">
        <f t="shared" si="624"/>
        <v>6.5372304136192998</v>
      </c>
      <c r="D5027">
        <v>0.50758384960478531</v>
      </c>
      <c r="E5027" s="19">
        <f t="shared" si="625"/>
        <v>4.2963522824562039</v>
      </c>
      <c r="F5027">
        <v>-1.2084501577191986</v>
      </c>
      <c r="G5027" s="20">
        <v>0.44600000000000001</v>
      </c>
      <c r="H5027">
        <v>0.46300000000000002</v>
      </c>
      <c r="I5027">
        <f t="shared" si="626"/>
        <v>1.186591757935306E-2</v>
      </c>
      <c r="J5027">
        <f t="shared" si="627"/>
        <v>1.1009087155618307E-2</v>
      </c>
      <c r="K5027">
        <v>6</v>
      </c>
      <c r="L5027">
        <v>6</v>
      </c>
      <c r="M5027">
        <f t="shared" si="628"/>
        <v>1.1876442484178544E-2</v>
      </c>
      <c r="N5027">
        <f t="shared" si="629"/>
        <v>1.7948477552341982E-5</v>
      </c>
      <c r="O5027">
        <f t="shared" si="630"/>
        <v>2.3508314346666839E-5</v>
      </c>
      <c r="P5027">
        <f t="shared" si="631"/>
        <v>-0.77625586582703443</v>
      </c>
    </row>
    <row r="5028" spans="1:16" x14ac:dyDescent="0.25">
      <c r="A5028">
        <v>5027</v>
      </c>
      <c r="B5028">
        <v>0.24442274239326151</v>
      </c>
      <c r="C5028">
        <f t="shared" si="624"/>
        <v>6.6938491783158129</v>
      </c>
      <c r="D5028">
        <v>0.11587878048036133</v>
      </c>
      <c r="E5028" s="19">
        <f t="shared" si="625"/>
        <v>8.8338239126119014</v>
      </c>
      <c r="F5028">
        <v>-0.57594320423959289</v>
      </c>
      <c r="G5028" s="20">
        <v>0.44600000000000001</v>
      </c>
      <c r="H5028">
        <v>0.46300000000000002</v>
      </c>
      <c r="I5028">
        <f t="shared" si="626"/>
        <v>1.186591757935306E-2</v>
      </c>
      <c r="J5028">
        <f t="shared" si="627"/>
        <v>1.1009087155618307E-2</v>
      </c>
      <c r="K5028">
        <v>6</v>
      </c>
      <c r="L5028">
        <v>6</v>
      </c>
      <c r="M5028">
        <f t="shared" si="628"/>
        <v>8.2825095067696856E-3</v>
      </c>
      <c r="N5028">
        <f t="shared" si="629"/>
        <v>1.7528529581070517E-5</v>
      </c>
      <c r="O5028">
        <f t="shared" si="630"/>
        <v>1.1433327288288372E-5</v>
      </c>
      <c r="P5028">
        <f t="shared" si="631"/>
        <v>-1.6782946386838826</v>
      </c>
    </row>
    <row r="5029" spans="1:16" x14ac:dyDescent="0.25">
      <c r="A5029">
        <v>5028</v>
      </c>
      <c r="B5029">
        <v>0.55809198278756067</v>
      </c>
      <c r="C5029">
        <f t="shared" si="624"/>
        <v>3.9399621236663096</v>
      </c>
      <c r="D5029">
        <v>0.58607745597705008</v>
      </c>
      <c r="E5029" s="19">
        <f t="shared" si="625"/>
        <v>3.7490794190555081</v>
      </c>
      <c r="F5029">
        <v>-1.3584485714090988</v>
      </c>
      <c r="G5029" s="20">
        <v>0.44600000000000001</v>
      </c>
      <c r="H5029">
        <v>0.46300000000000002</v>
      </c>
      <c r="I5029">
        <f t="shared" si="626"/>
        <v>1.186591757935306E-2</v>
      </c>
      <c r="J5029">
        <f t="shared" si="627"/>
        <v>1.1009087155618307E-2</v>
      </c>
      <c r="K5029">
        <v>6</v>
      </c>
      <c r="L5029">
        <v>6</v>
      </c>
      <c r="M5029">
        <f t="shared" si="628"/>
        <v>1.2713759500739068E-2</v>
      </c>
      <c r="N5029">
        <f t="shared" si="629"/>
        <v>2.9780320127582706E-5</v>
      </c>
      <c r="O5029">
        <f t="shared" si="630"/>
        <v>2.6939946773772151E-5</v>
      </c>
      <c r="P5029">
        <f t="shared" si="631"/>
        <v>-0.53242594879276672</v>
      </c>
    </row>
    <row r="5030" spans="1:16" x14ac:dyDescent="0.25">
      <c r="A5030">
        <v>5029</v>
      </c>
      <c r="B5030">
        <v>0.22794274727622302</v>
      </c>
      <c r="C5030">
        <f t="shared" si="624"/>
        <v>6.9031584482422819</v>
      </c>
      <c r="D5030">
        <v>0.19205298013245034</v>
      </c>
      <c r="E5030" s="19">
        <f t="shared" si="625"/>
        <v>7.4075247313314936</v>
      </c>
      <c r="F5030">
        <v>-0.44127091314294375</v>
      </c>
      <c r="G5030" s="20">
        <v>0.44600000000000001</v>
      </c>
      <c r="H5030">
        <v>0.46300000000000002</v>
      </c>
      <c r="I5030">
        <f t="shared" si="626"/>
        <v>1.186591757935306E-2</v>
      </c>
      <c r="J5030">
        <f t="shared" si="627"/>
        <v>1.1009087155618307E-2</v>
      </c>
      <c r="K5030">
        <v>6</v>
      </c>
      <c r="L5030">
        <v>6</v>
      </c>
      <c r="M5030">
        <f t="shared" si="628"/>
        <v>9.0448164300908837E-3</v>
      </c>
      <c r="N5030">
        <f t="shared" si="629"/>
        <v>1.6997050583882996E-5</v>
      </c>
      <c r="O5030">
        <f t="shared" si="630"/>
        <v>1.3634784042340331E-5</v>
      </c>
      <c r="P5030">
        <f t="shared" si="631"/>
        <v>-1.6095119920959584</v>
      </c>
    </row>
    <row r="5031" spans="1:16" x14ac:dyDescent="0.25">
      <c r="A5031">
        <v>5030</v>
      </c>
      <c r="B5031">
        <v>0.58055360576189463</v>
      </c>
      <c r="C5031">
        <f t="shared" si="624"/>
        <v>3.7864465250093544</v>
      </c>
      <c r="D5031">
        <v>0.11886959440900906</v>
      </c>
      <c r="E5031" s="19">
        <f t="shared" si="625"/>
        <v>8.7636806780968328</v>
      </c>
      <c r="F5031">
        <v>-0.36344999898574315</v>
      </c>
      <c r="G5031" s="20">
        <v>0.44600000000000001</v>
      </c>
      <c r="H5031">
        <v>0.46300000000000002</v>
      </c>
      <c r="I5031">
        <f t="shared" si="626"/>
        <v>1.186591757935306E-2</v>
      </c>
      <c r="J5031">
        <f t="shared" si="627"/>
        <v>1.1009087155618307E-2</v>
      </c>
      <c r="K5031">
        <v>6</v>
      </c>
      <c r="L5031">
        <v>6</v>
      </c>
      <c r="M5031">
        <f t="shared" si="628"/>
        <v>8.3155894518885318E-3</v>
      </c>
      <c r="N5031">
        <f t="shared" si="629"/>
        <v>3.0987716994905518E-5</v>
      </c>
      <c r="O5031">
        <f t="shared" si="630"/>
        <v>1.1524837988726638E-5</v>
      </c>
      <c r="P5031">
        <f t="shared" si="631"/>
        <v>-1.7593756917007628</v>
      </c>
    </row>
    <row r="5032" spans="1:16" x14ac:dyDescent="0.25">
      <c r="A5032">
        <v>5031</v>
      </c>
      <c r="B5032">
        <v>0.35178685872981963</v>
      </c>
      <c r="C5032">
        <f t="shared" si="624"/>
        <v>5.5565310473820357</v>
      </c>
      <c r="D5032">
        <v>0.22058778649250771</v>
      </c>
      <c r="E5032" s="19">
        <f t="shared" si="625"/>
        <v>7.0007062773752429</v>
      </c>
      <c r="F5032">
        <v>-0.44785792852053419</v>
      </c>
      <c r="G5032" s="20">
        <v>0.44600000000000001</v>
      </c>
      <c r="H5032">
        <v>0.46300000000000002</v>
      </c>
      <c r="I5032">
        <f t="shared" si="626"/>
        <v>1.186591757935306E-2</v>
      </c>
      <c r="J5032">
        <f t="shared" si="627"/>
        <v>1.1009087155618307E-2</v>
      </c>
      <c r="K5032">
        <v>6</v>
      </c>
      <c r="L5032">
        <v>6</v>
      </c>
      <c r="M5032">
        <f t="shared" si="628"/>
        <v>9.3039074949891783E-3</v>
      </c>
      <c r="N5032">
        <f t="shared" si="629"/>
        <v>2.1116292221315856E-5</v>
      </c>
      <c r="O5032">
        <f t="shared" si="630"/>
        <v>1.4427115779219304E-5</v>
      </c>
      <c r="P5032">
        <f t="shared" si="631"/>
        <v>-1.5402074354061124</v>
      </c>
    </row>
    <row r="5033" spans="1:16" x14ac:dyDescent="0.25">
      <c r="A5033">
        <v>5032</v>
      </c>
      <c r="B5033">
        <v>0.304422132023072</v>
      </c>
      <c r="C5033">
        <f t="shared" si="624"/>
        <v>6.0185084314604396</v>
      </c>
      <c r="D5033">
        <v>0.41889706106753744</v>
      </c>
      <c r="E5033" s="19">
        <f t="shared" si="625"/>
        <v>4.9753406945472669</v>
      </c>
      <c r="F5033">
        <v>0.80685140346758999</v>
      </c>
      <c r="G5033" s="20">
        <v>0.44600000000000001</v>
      </c>
      <c r="H5033">
        <v>0.46300000000000002</v>
      </c>
      <c r="I5033">
        <f t="shared" si="626"/>
        <v>1.186591757935306E-2</v>
      </c>
      <c r="J5033">
        <f t="shared" si="627"/>
        <v>1.1009087155618307E-2</v>
      </c>
      <c r="K5033">
        <v>6</v>
      </c>
      <c r="L5033">
        <v>6</v>
      </c>
      <c r="M5033">
        <f t="shared" si="628"/>
        <v>1.103633563070716E-2</v>
      </c>
      <c r="N5033">
        <f t="shared" si="629"/>
        <v>1.9495417289772149E-5</v>
      </c>
      <c r="O5033">
        <f t="shared" si="630"/>
        <v>2.0300117358936065E-5</v>
      </c>
      <c r="P5033">
        <f t="shared" si="631"/>
        <v>-2.0015626647289451</v>
      </c>
    </row>
    <row r="5034" spans="1:16" x14ac:dyDescent="0.25">
      <c r="A5034">
        <v>5033</v>
      </c>
      <c r="B5034">
        <v>0.88720358897671436</v>
      </c>
      <c r="C5034">
        <f t="shared" si="624"/>
        <v>1.7134291623680804</v>
      </c>
      <c r="D5034">
        <v>0.36411633655812248</v>
      </c>
      <c r="E5034" s="19">
        <f t="shared" si="625"/>
        <v>5.4440831083491315</v>
      </c>
      <c r="F5034">
        <v>-0.88882643467513844</v>
      </c>
      <c r="G5034" s="20">
        <v>0.44600000000000001</v>
      </c>
      <c r="H5034">
        <v>0.46300000000000002</v>
      </c>
      <c r="I5034">
        <f t="shared" si="626"/>
        <v>1.186591757935306E-2</v>
      </c>
      <c r="J5034">
        <f t="shared" si="627"/>
        <v>1.1009087155618307E-2</v>
      </c>
      <c r="K5034">
        <v>6</v>
      </c>
      <c r="L5034">
        <v>6</v>
      </c>
      <c r="M5034">
        <f t="shared" si="628"/>
        <v>1.0550521792204979E-2</v>
      </c>
      <c r="N5034">
        <f t="shared" si="629"/>
        <v>6.8478660168927165E-5</v>
      </c>
      <c r="O5034">
        <f t="shared" si="630"/>
        <v>1.8552251681298697E-5</v>
      </c>
      <c r="P5034">
        <f t="shared" si="631"/>
        <v>-0.82537209103431375</v>
      </c>
    </row>
    <row r="5035" spans="1:16" x14ac:dyDescent="0.25">
      <c r="A5035">
        <v>5034</v>
      </c>
      <c r="B5035">
        <v>0.59764397106845302</v>
      </c>
      <c r="C5035">
        <f t="shared" si="624"/>
        <v>3.6712780073028131</v>
      </c>
      <c r="D5035">
        <v>0.25714896084475236</v>
      </c>
      <c r="E5035" s="19">
        <f t="shared" si="625"/>
        <v>6.54011766757188</v>
      </c>
      <c r="F5035">
        <v>-0.12443933883332647</v>
      </c>
      <c r="G5035" s="20">
        <v>0.44600000000000001</v>
      </c>
      <c r="H5035">
        <v>0.46300000000000002</v>
      </c>
      <c r="I5035">
        <f t="shared" si="626"/>
        <v>1.186591757935306E-2</v>
      </c>
      <c r="J5035">
        <f t="shared" si="627"/>
        <v>1.1009087155618307E-2</v>
      </c>
      <c r="K5035">
        <v>6</v>
      </c>
      <c r="L5035">
        <v>6</v>
      </c>
      <c r="M5035">
        <f t="shared" si="628"/>
        <v>9.6259484385497491E-3</v>
      </c>
      <c r="N5035">
        <f t="shared" si="629"/>
        <v>3.1959806121992621E-5</v>
      </c>
      <c r="O5035">
        <f t="shared" si="630"/>
        <v>1.5443147223603061E-5</v>
      </c>
      <c r="P5035">
        <f t="shared" si="631"/>
        <v>-1.6770542362790899</v>
      </c>
    </row>
    <row r="5036" spans="1:16" x14ac:dyDescent="0.25">
      <c r="A5036">
        <v>5035</v>
      </c>
      <c r="B5036">
        <v>0.2478408154545732</v>
      </c>
      <c r="C5036">
        <f t="shared" si="624"/>
        <v>6.6519197217860695</v>
      </c>
      <c r="D5036">
        <v>0.84456923123874628</v>
      </c>
      <c r="E5036" s="19">
        <f t="shared" si="625"/>
        <v>2.0329358008685965</v>
      </c>
      <c r="F5036">
        <v>-0.35455514080240391</v>
      </c>
      <c r="G5036" s="20">
        <v>0.44600000000000001</v>
      </c>
      <c r="H5036">
        <v>0.46300000000000002</v>
      </c>
      <c r="I5036">
        <f t="shared" si="626"/>
        <v>1.186591757935306E-2</v>
      </c>
      <c r="J5036">
        <f t="shared" si="627"/>
        <v>1.1009087155618307E-2</v>
      </c>
      <c r="K5036">
        <v>6</v>
      </c>
      <c r="L5036">
        <v>6</v>
      </c>
      <c r="M5036">
        <f t="shared" si="628"/>
        <v>1.7265313956157328E-2</v>
      </c>
      <c r="N5036">
        <f t="shared" si="629"/>
        <v>1.7639018244469854E-5</v>
      </c>
      <c r="O5036">
        <f t="shared" si="630"/>
        <v>4.9681844334113511E-5</v>
      </c>
      <c r="P5036">
        <f t="shared" si="631"/>
        <v>-0.81613923852944603</v>
      </c>
    </row>
    <row r="5037" spans="1:16" x14ac:dyDescent="0.25">
      <c r="A5037">
        <v>5036</v>
      </c>
      <c r="B5037">
        <v>0.97940000610370193</v>
      </c>
      <c r="C5037">
        <f t="shared" si="624"/>
        <v>0.76189275016599667</v>
      </c>
      <c r="D5037">
        <v>0.4247260963774529</v>
      </c>
      <c r="E5037" s="19">
        <f t="shared" si="625"/>
        <v>4.9280338266733619</v>
      </c>
      <c r="F5037">
        <v>0.965490016824333</v>
      </c>
      <c r="G5037" s="20">
        <v>0.44600000000000001</v>
      </c>
      <c r="H5037">
        <v>0.46300000000000002</v>
      </c>
      <c r="I5037">
        <f t="shared" si="626"/>
        <v>1.186591757935306E-2</v>
      </c>
      <c r="J5037">
        <f t="shared" si="627"/>
        <v>1.1009087155618307E-2</v>
      </c>
      <c r="K5037">
        <v>6</v>
      </c>
      <c r="L5037">
        <v>6</v>
      </c>
      <c r="M5037">
        <f t="shared" si="628"/>
        <v>1.1089180994697108E-2</v>
      </c>
      <c r="N5037">
        <f t="shared" si="629"/>
        <v>1.5400242791097489E-4</v>
      </c>
      <c r="O5037">
        <f t="shared" si="630"/>
        <v>2.0494989188858595E-5</v>
      </c>
      <c r="P5037">
        <f t="shared" si="631"/>
        <v>-2.6831448521634758</v>
      </c>
    </row>
    <row r="5038" spans="1:16" x14ac:dyDescent="0.25">
      <c r="A5038">
        <v>5037</v>
      </c>
      <c r="B5038">
        <v>0.15768913846247748</v>
      </c>
      <c r="C5038">
        <f t="shared" si="624"/>
        <v>7.9737342368126827</v>
      </c>
      <c r="D5038">
        <v>0.73079622791222876</v>
      </c>
      <c r="E5038" s="19">
        <f t="shared" si="625"/>
        <v>2.7999365977203929</v>
      </c>
      <c r="F5038">
        <v>-0.30143269214022439</v>
      </c>
      <c r="G5038" s="20">
        <v>0.44600000000000001</v>
      </c>
      <c r="H5038">
        <v>0.46300000000000002</v>
      </c>
      <c r="I5038">
        <f t="shared" si="626"/>
        <v>1.186591757935306E-2</v>
      </c>
      <c r="J5038">
        <f t="shared" si="627"/>
        <v>1.1009087155618307E-2</v>
      </c>
      <c r="K5038">
        <v>6</v>
      </c>
      <c r="L5038">
        <v>6</v>
      </c>
      <c r="M5038">
        <f t="shared" si="628"/>
        <v>1.4711678091807658E-2</v>
      </c>
      <c r="N5038">
        <f t="shared" si="629"/>
        <v>1.4714979186494008E-5</v>
      </c>
      <c r="O5038">
        <f t="shared" si="630"/>
        <v>3.6072245379495575E-5</v>
      </c>
      <c r="P5038">
        <f t="shared" si="631"/>
        <v>-1.0095269299047431</v>
      </c>
    </row>
    <row r="5039" spans="1:16" x14ac:dyDescent="0.25">
      <c r="A5039">
        <v>5038</v>
      </c>
      <c r="B5039">
        <v>0.7457197790459914</v>
      </c>
      <c r="C5039">
        <f t="shared" si="624"/>
        <v>2.7026063497592059</v>
      </c>
      <c r="D5039">
        <v>0.95181127353740047</v>
      </c>
      <c r="E5039" s="19">
        <f t="shared" si="625"/>
        <v>1.1256165496407191</v>
      </c>
      <c r="F5039">
        <v>0.3055981778743444</v>
      </c>
      <c r="G5039" s="20">
        <v>0.44600000000000001</v>
      </c>
      <c r="H5039">
        <v>0.46300000000000002</v>
      </c>
      <c r="I5039">
        <f t="shared" si="626"/>
        <v>1.186591757935306E-2</v>
      </c>
      <c r="J5039">
        <f t="shared" si="627"/>
        <v>1.1009087155618307E-2</v>
      </c>
      <c r="K5039">
        <v>6</v>
      </c>
      <c r="L5039">
        <v>6</v>
      </c>
      <c r="M5039">
        <f t="shared" si="628"/>
        <v>2.320283636251845E-2</v>
      </c>
      <c r="N5039">
        <f t="shared" si="629"/>
        <v>4.3414881099419955E-5</v>
      </c>
      <c r="O5039">
        <f t="shared" si="630"/>
        <v>8.9728602544301406E-5</v>
      </c>
      <c r="P5039">
        <f t="shared" si="631"/>
        <v>-0.88464316813006105</v>
      </c>
    </row>
    <row r="5040" spans="1:16" x14ac:dyDescent="0.25">
      <c r="A5040">
        <v>5039</v>
      </c>
      <c r="B5040">
        <v>0.38758507034516432</v>
      </c>
      <c r="C5040">
        <f t="shared" si="624"/>
        <v>5.2375282397412599</v>
      </c>
      <c r="D5040">
        <v>0.5348368785668508</v>
      </c>
      <c r="E5040" s="19">
        <f t="shared" si="625"/>
        <v>4.1019232020281686</v>
      </c>
      <c r="F5040">
        <v>-0.17193201529153157</v>
      </c>
      <c r="G5040" s="20">
        <v>0.44600000000000001</v>
      </c>
      <c r="H5040">
        <v>0.46300000000000002</v>
      </c>
      <c r="I5040">
        <f t="shared" si="626"/>
        <v>1.186591757935306E-2</v>
      </c>
      <c r="J5040">
        <f t="shared" si="627"/>
        <v>1.1009087155618307E-2</v>
      </c>
      <c r="K5040">
        <v>6</v>
      </c>
      <c r="L5040">
        <v>6</v>
      </c>
      <c r="M5040">
        <f t="shared" si="628"/>
        <v>1.2154652573362346E-2</v>
      </c>
      <c r="N5040">
        <f t="shared" si="629"/>
        <v>2.2402424953632271E-5</v>
      </c>
      <c r="O5040">
        <f t="shared" si="630"/>
        <v>2.4622596529857316E-5</v>
      </c>
      <c r="P5040">
        <f t="shared" si="631"/>
        <v>-1.3016398189501071</v>
      </c>
    </row>
    <row r="5041" spans="1:16" x14ac:dyDescent="0.25">
      <c r="A5041">
        <v>5040</v>
      </c>
      <c r="B5041">
        <v>0.4196905423139134</v>
      </c>
      <c r="C5041">
        <f t="shared" si="624"/>
        <v>4.9688749794879303</v>
      </c>
      <c r="D5041">
        <v>0.55684072389904482</v>
      </c>
      <c r="E5041" s="19">
        <f t="shared" si="625"/>
        <v>3.9485938225810346</v>
      </c>
      <c r="F5041">
        <v>-0.32763637136667967</v>
      </c>
      <c r="G5041" s="20">
        <v>0.44600000000000001</v>
      </c>
      <c r="H5041">
        <v>0.46300000000000002</v>
      </c>
      <c r="I5041">
        <f t="shared" si="626"/>
        <v>1.186591757935306E-2</v>
      </c>
      <c r="J5041">
        <f t="shared" si="627"/>
        <v>1.1009087155618307E-2</v>
      </c>
      <c r="K5041">
        <v>6</v>
      </c>
      <c r="L5041">
        <v>6</v>
      </c>
      <c r="M5041">
        <f t="shared" si="628"/>
        <v>1.2388396054399061E-2</v>
      </c>
      <c r="N5041">
        <f t="shared" si="629"/>
        <v>2.3613661808296322E-5</v>
      </c>
      <c r="O5041">
        <f t="shared" si="630"/>
        <v>2.5578726133441707E-5</v>
      </c>
      <c r="P5041">
        <f t="shared" si="631"/>
        <v>-1.1867595586201838</v>
      </c>
    </row>
    <row r="5042" spans="1:16" x14ac:dyDescent="0.25">
      <c r="A5042">
        <v>5041</v>
      </c>
      <c r="B5042">
        <v>0.42423780022583696</v>
      </c>
      <c r="C5042">
        <f t="shared" si="624"/>
        <v>4.9319798586267147</v>
      </c>
      <c r="D5042">
        <v>0.14957121494186223</v>
      </c>
      <c r="E5042" s="19">
        <f t="shared" si="625"/>
        <v>8.1232763733686735</v>
      </c>
      <c r="F5042">
        <v>-1.5742898540338501</v>
      </c>
      <c r="G5042" s="20">
        <v>0.44600000000000001</v>
      </c>
      <c r="H5042">
        <v>0.46300000000000002</v>
      </c>
      <c r="I5042">
        <f t="shared" si="626"/>
        <v>1.186591757935306E-2</v>
      </c>
      <c r="J5042">
        <f t="shared" si="627"/>
        <v>1.1009087155618307E-2</v>
      </c>
      <c r="K5042">
        <v>6</v>
      </c>
      <c r="L5042">
        <v>6</v>
      </c>
      <c r="M5042">
        <f t="shared" si="628"/>
        <v>8.637154683249694E-3</v>
      </c>
      <c r="N5042">
        <f t="shared" si="629"/>
        <v>2.3790310726452195E-5</v>
      </c>
      <c r="O5042">
        <f t="shared" si="630"/>
        <v>1.243340683706369E-5</v>
      </c>
      <c r="P5042">
        <f t="shared" si="631"/>
        <v>-0.8712309686776486</v>
      </c>
    </row>
    <row r="5043" spans="1:16" x14ac:dyDescent="0.25">
      <c r="A5043">
        <v>5042</v>
      </c>
      <c r="B5043">
        <v>0.68559831537827698</v>
      </c>
      <c r="C5043">
        <f t="shared" si="624"/>
        <v>3.0933384254248604</v>
      </c>
      <c r="D5043">
        <v>0.97851496932889792</v>
      </c>
      <c r="E5043" s="19">
        <f t="shared" si="625"/>
        <v>0.776386571223733</v>
      </c>
      <c r="F5043">
        <v>-1.3342105376068503</v>
      </c>
      <c r="G5043" s="20">
        <v>0.44600000000000001</v>
      </c>
      <c r="H5043">
        <v>0.46300000000000002</v>
      </c>
      <c r="I5043">
        <f t="shared" si="626"/>
        <v>1.186591757935306E-2</v>
      </c>
      <c r="J5043">
        <f t="shared" si="627"/>
        <v>1.1009087155618307E-2</v>
      </c>
      <c r="K5043">
        <v>6</v>
      </c>
      <c r="L5043">
        <v>6</v>
      </c>
      <c r="M5043">
        <f t="shared" si="628"/>
        <v>2.7938128117032338E-2</v>
      </c>
      <c r="N5043">
        <f t="shared" si="629"/>
        <v>3.7930972042678436E-5</v>
      </c>
      <c r="O5043">
        <f t="shared" si="630"/>
        <v>1.300898337806188E-4</v>
      </c>
      <c r="P5043">
        <f t="shared" si="631"/>
        <v>1.0538138717271175E-2</v>
      </c>
    </row>
    <row r="5044" spans="1:16" x14ac:dyDescent="0.25">
      <c r="A5044">
        <v>5043</v>
      </c>
      <c r="B5044">
        <v>0.84362315744499039</v>
      </c>
      <c r="C5044">
        <f t="shared" si="624"/>
        <v>2.0397129686051056</v>
      </c>
      <c r="D5044">
        <v>0.41981261635181738</v>
      </c>
      <c r="E5044" s="19">
        <f t="shared" si="625"/>
        <v>4.9678809892303821</v>
      </c>
      <c r="F5044">
        <v>-0.28203430701978505</v>
      </c>
      <c r="G5044" s="20">
        <v>0.44600000000000001</v>
      </c>
      <c r="H5044">
        <v>0.46300000000000002</v>
      </c>
      <c r="I5044">
        <f t="shared" si="626"/>
        <v>1.186591757935306E-2</v>
      </c>
      <c r="J5044">
        <f t="shared" si="627"/>
        <v>1.1009087155618307E-2</v>
      </c>
      <c r="K5044">
        <v>6</v>
      </c>
      <c r="L5044">
        <v>6</v>
      </c>
      <c r="M5044">
        <f t="shared" si="628"/>
        <v>1.1044618531339399E-2</v>
      </c>
      <c r="N5044">
        <f t="shared" si="629"/>
        <v>5.7524433652826071E-5</v>
      </c>
      <c r="O5044">
        <f t="shared" si="630"/>
        <v>2.0330599750467612E-5</v>
      </c>
      <c r="P5044">
        <f t="shared" si="631"/>
        <v>-1.313893836014757</v>
      </c>
    </row>
    <row r="5045" spans="1:16" x14ac:dyDescent="0.25">
      <c r="A5045">
        <v>5044</v>
      </c>
      <c r="B5045">
        <v>0.74193548387096775</v>
      </c>
      <c r="C5045">
        <f t="shared" si="624"/>
        <v>2.727329235158189</v>
      </c>
      <c r="D5045">
        <v>0.56318857387005217</v>
      </c>
      <c r="E5045" s="19">
        <f t="shared" si="625"/>
        <v>3.9048946235388735</v>
      </c>
      <c r="F5045">
        <v>0.7771222954033874</v>
      </c>
      <c r="G5045" s="20">
        <v>0.44600000000000001</v>
      </c>
      <c r="H5045">
        <v>0.46300000000000002</v>
      </c>
      <c r="I5045">
        <f t="shared" si="626"/>
        <v>1.186591757935306E-2</v>
      </c>
      <c r="J5045">
        <f t="shared" si="627"/>
        <v>1.1009087155618307E-2</v>
      </c>
      <c r="K5045">
        <v>6</v>
      </c>
      <c r="L5045">
        <v>6</v>
      </c>
      <c r="M5045">
        <f t="shared" si="628"/>
        <v>1.2457521712221666E-2</v>
      </c>
      <c r="N5045">
        <f t="shared" si="629"/>
        <v>4.3021330839262541E-5</v>
      </c>
      <c r="O5045">
        <f t="shared" si="630"/>
        <v>2.5864974535079033E-5</v>
      </c>
      <c r="P5045">
        <f t="shared" si="631"/>
        <v>-1.8823922308812915</v>
      </c>
    </row>
    <row r="5046" spans="1:16" x14ac:dyDescent="0.25">
      <c r="A5046">
        <v>5045</v>
      </c>
      <c r="B5046">
        <v>0.83373516037476725</v>
      </c>
      <c r="C5046">
        <f t="shared" si="624"/>
        <v>2.1099258867605784</v>
      </c>
      <c r="D5046">
        <v>0.47676015503402813</v>
      </c>
      <c r="E5046" s="19">
        <f t="shared" si="625"/>
        <v>4.5233892061737615</v>
      </c>
      <c r="F5046">
        <v>0.86256250142469071</v>
      </c>
      <c r="G5046" s="20">
        <v>0.44600000000000001</v>
      </c>
      <c r="H5046">
        <v>0.46300000000000002</v>
      </c>
      <c r="I5046">
        <f t="shared" si="626"/>
        <v>1.186591757935306E-2</v>
      </c>
      <c r="J5046">
        <f t="shared" si="627"/>
        <v>1.1009087155618307E-2</v>
      </c>
      <c r="K5046">
        <v>6</v>
      </c>
      <c r="L5046">
        <v>6</v>
      </c>
      <c r="M5046">
        <f t="shared" si="628"/>
        <v>1.1574555811437473E-2</v>
      </c>
      <c r="N5046">
        <f t="shared" si="629"/>
        <v>5.5610168143620485E-5</v>
      </c>
      <c r="O5046">
        <f t="shared" si="630"/>
        <v>2.2328390372013496E-5</v>
      </c>
      <c r="P5046">
        <f t="shared" si="631"/>
        <v>-2.1266427138667203</v>
      </c>
    </row>
    <row r="5047" spans="1:16" x14ac:dyDescent="0.25">
      <c r="A5047">
        <v>5046</v>
      </c>
      <c r="B5047">
        <v>0.98669392986846527</v>
      </c>
      <c r="C5047">
        <f t="shared" si="624"/>
        <v>0.62782325395829663</v>
      </c>
      <c r="D5047">
        <v>0.96829126865443893</v>
      </c>
      <c r="E5047" s="19">
        <f t="shared" si="625"/>
        <v>0.92626285189550361</v>
      </c>
      <c r="F5047">
        <v>-0.13307840163179208</v>
      </c>
      <c r="G5047" s="20">
        <v>0.44600000000000001</v>
      </c>
      <c r="H5047">
        <v>0.46300000000000002</v>
      </c>
      <c r="I5047">
        <f t="shared" si="626"/>
        <v>1.186591757935306E-2</v>
      </c>
      <c r="J5047">
        <f t="shared" si="627"/>
        <v>1.1009087155618307E-2</v>
      </c>
      <c r="K5047">
        <v>6</v>
      </c>
      <c r="L5047">
        <v>6</v>
      </c>
      <c r="M5047">
        <f t="shared" si="628"/>
        <v>2.557815345981922E-2</v>
      </c>
      <c r="N5047">
        <f t="shared" si="629"/>
        <v>1.8688911663206285E-4</v>
      </c>
      <c r="O5047">
        <f t="shared" si="630"/>
        <v>1.0904032240234366E-4</v>
      </c>
      <c r="P5047">
        <f t="shared" si="631"/>
        <v>-0.57512773707767539</v>
      </c>
    </row>
    <row r="5048" spans="1:16" x14ac:dyDescent="0.25">
      <c r="A5048">
        <v>5047</v>
      </c>
      <c r="B5048">
        <v>0.37720877712332529</v>
      </c>
      <c r="C5048">
        <f t="shared" si="624"/>
        <v>5.3277032851606636</v>
      </c>
      <c r="D5048">
        <v>0.50743125705740533</v>
      </c>
      <c r="E5048" s="19">
        <f t="shared" si="625"/>
        <v>4.2974565439092149</v>
      </c>
      <c r="F5048">
        <v>1.4102988643571734</v>
      </c>
      <c r="G5048" s="20">
        <v>0.44600000000000001</v>
      </c>
      <c r="H5048">
        <v>0.46300000000000002</v>
      </c>
      <c r="I5048">
        <f t="shared" si="626"/>
        <v>1.186591757935306E-2</v>
      </c>
      <c r="J5048">
        <f t="shared" si="627"/>
        <v>1.1009087155618307E-2</v>
      </c>
      <c r="K5048">
        <v>6</v>
      </c>
      <c r="L5048">
        <v>6</v>
      </c>
      <c r="M5048">
        <f t="shared" si="628"/>
        <v>1.1874916518751472E-2</v>
      </c>
      <c r="N5048">
        <f t="shared" si="629"/>
        <v>2.2023248490610147E-5</v>
      </c>
      <c r="O5048">
        <f t="shared" si="630"/>
        <v>2.3502273721219427E-5</v>
      </c>
      <c r="P5048">
        <f t="shared" si="631"/>
        <v>-2.2329128432428589</v>
      </c>
    </row>
    <row r="5049" spans="1:16" x14ac:dyDescent="0.25">
      <c r="A5049">
        <v>5048</v>
      </c>
      <c r="B5049">
        <v>0.75463118381298255</v>
      </c>
      <c r="C5049">
        <f t="shared" si="624"/>
        <v>2.6442490960194793</v>
      </c>
      <c r="D5049">
        <v>0.21744438001648</v>
      </c>
      <c r="E5049" s="19">
        <f t="shared" si="625"/>
        <v>7.0432390142681163</v>
      </c>
      <c r="F5049">
        <v>-0.89417653725831769</v>
      </c>
      <c r="G5049" s="20">
        <v>0.44600000000000001</v>
      </c>
      <c r="H5049">
        <v>0.46300000000000002</v>
      </c>
      <c r="I5049">
        <f t="shared" si="626"/>
        <v>1.186591757935306E-2</v>
      </c>
      <c r="J5049">
        <f t="shared" si="627"/>
        <v>1.1009087155618307E-2</v>
      </c>
      <c r="K5049">
        <v>6</v>
      </c>
      <c r="L5049">
        <v>6</v>
      </c>
      <c r="M5049">
        <f t="shared" si="628"/>
        <v>9.2757727206855961E-3</v>
      </c>
      <c r="N5049">
        <f t="shared" si="629"/>
        <v>4.4373025790180304E-5</v>
      </c>
      <c r="O5049">
        <f t="shared" si="630"/>
        <v>1.433999326096918E-5</v>
      </c>
      <c r="P5049">
        <f t="shared" si="631"/>
        <v>-1.094078558729737</v>
      </c>
    </row>
    <row r="5050" spans="1:16" x14ac:dyDescent="0.25">
      <c r="A5050">
        <v>5049</v>
      </c>
      <c r="B5050">
        <v>0.18372142704550309</v>
      </c>
      <c r="C5050">
        <f t="shared" si="624"/>
        <v>7.5361318384552991</v>
      </c>
      <c r="D5050">
        <v>0.49900814844203006</v>
      </c>
      <c r="E5050" s="19">
        <f t="shared" si="625"/>
        <v>4.3587021724295694</v>
      </c>
      <c r="F5050">
        <v>-0.84855173554387875</v>
      </c>
      <c r="G5050" s="20">
        <v>0.44600000000000001</v>
      </c>
      <c r="H5050">
        <v>0.46300000000000002</v>
      </c>
      <c r="I5050">
        <f t="shared" si="626"/>
        <v>1.186591757935306E-2</v>
      </c>
      <c r="J5050">
        <f t="shared" si="627"/>
        <v>1.1009087155618307E-2</v>
      </c>
      <c r="K5050">
        <v>6</v>
      </c>
      <c r="L5050">
        <v>6</v>
      </c>
      <c r="M5050">
        <f t="shared" si="628"/>
        <v>1.1791192092901038E-2</v>
      </c>
      <c r="N5050">
        <f t="shared" si="629"/>
        <v>1.5569437457901934E-5</v>
      </c>
      <c r="O5050">
        <f t="shared" si="630"/>
        <v>2.3172035161948664E-5</v>
      </c>
      <c r="P5050">
        <f t="shared" si="631"/>
        <v>-0.99382566133947525</v>
      </c>
    </row>
    <row r="5051" spans="1:16" x14ac:dyDescent="0.25">
      <c r="A5051">
        <v>5050</v>
      </c>
      <c r="B5051">
        <v>8.6794640949736018E-2</v>
      </c>
      <c r="C5051">
        <f t="shared" si="624"/>
        <v>9.6185218124513217</v>
      </c>
      <c r="D5051">
        <v>0.73714407788323622</v>
      </c>
      <c r="E5051" s="19">
        <f t="shared" si="625"/>
        <v>2.7585882046733063</v>
      </c>
      <c r="F5051">
        <v>0.37294512367225252</v>
      </c>
      <c r="G5051" s="20">
        <v>0.44600000000000001</v>
      </c>
      <c r="H5051">
        <v>0.46300000000000002</v>
      </c>
      <c r="I5051">
        <f t="shared" si="626"/>
        <v>1.186591757935306E-2</v>
      </c>
      <c r="J5051">
        <f t="shared" si="627"/>
        <v>1.1009087155618307E-2</v>
      </c>
      <c r="K5051">
        <v>6</v>
      </c>
      <c r="L5051">
        <v>6</v>
      </c>
      <c r="M5051">
        <f t="shared" si="628"/>
        <v>1.4821524445232666E-2</v>
      </c>
      <c r="N5051">
        <f t="shared" si="629"/>
        <v>1.2198686619543092E-5</v>
      </c>
      <c r="O5051">
        <f t="shared" si="630"/>
        <v>3.661293114677158E-5</v>
      </c>
      <c r="P5051">
        <f t="shared" si="631"/>
        <v>-1.322778422898744</v>
      </c>
    </row>
    <row r="5052" spans="1:16" x14ac:dyDescent="0.25">
      <c r="A5052">
        <v>5051</v>
      </c>
      <c r="B5052">
        <v>0.68297372356334118</v>
      </c>
      <c r="C5052">
        <f t="shared" si="624"/>
        <v>3.1103757268824435</v>
      </c>
      <c r="D5052">
        <v>0.32078005310220647</v>
      </c>
      <c r="E5052" s="19">
        <f t="shared" si="625"/>
        <v>5.8530639375047127</v>
      </c>
      <c r="F5052">
        <v>0.33717583391990047</v>
      </c>
      <c r="G5052" s="20">
        <v>0.44600000000000001</v>
      </c>
      <c r="H5052">
        <v>0.46300000000000002</v>
      </c>
      <c r="I5052">
        <f t="shared" si="626"/>
        <v>1.186591757935306E-2</v>
      </c>
      <c r="J5052">
        <f t="shared" si="627"/>
        <v>1.1009087155618307E-2</v>
      </c>
      <c r="K5052">
        <v>6</v>
      </c>
      <c r="L5052">
        <v>6</v>
      </c>
      <c r="M5052">
        <f t="shared" si="628"/>
        <v>1.0175240383534108E-2</v>
      </c>
      <c r="N5052">
        <f t="shared" si="629"/>
        <v>3.7723202479765211E-5</v>
      </c>
      <c r="O5052">
        <f t="shared" si="630"/>
        <v>1.7255919477117224E-5</v>
      </c>
      <c r="P5052">
        <f t="shared" si="631"/>
        <v>-1.9164253149329382</v>
      </c>
    </row>
    <row r="5053" spans="1:16" x14ac:dyDescent="0.25">
      <c r="A5053">
        <v>5052</v>
      </c>
      <c r="B5053">
        <v>0.84905545213171785</v>
      </c>
      <c r="C5053">
        <f t="shared" si="624"/>
        <v>2.000647374764545</v>
      </c>
      <c r="D5053">
        <v>0.53657643360698259</v>
      </c>
      <c r="E5053" s="19">
        <f t="shared" si="625"/>
        <v>4.0896901871756235</v>
      </c>
      <c r="F5053">
        <v>0.98779764812206849</v>
      </c>
      <c r="G5053" s="20">
        <v>0.44600000000000001</v>
      </c>
      <c r="H5053">
        <v>0.46300000000000002</v>
      </c>
      <c r="I5053">
        <f t="shared" si="626"/>
        <v>1.186591757935306E-2</v>
      </c>
      <c r="J5053">
        <f t="shared" si="627"/>
        <v>1.1009087155618307E-2</v>
      </c>
      <c r="K5053">
        <v>6</v>
      </c>
      <c r="L5053">
        <v>6</v>
      </c>
      <c r="M5053">
        <f t="shared" si="628"/>
        <v>1.2172817399586706E-2</v>
      </c>
      <c r="N5053">
        <f t="shared" si="629"/>
        <v>5.8647683151630964E-5</v>
      </c>
      <c r="O5053">
        <f t="shared" si="630"/>
        <v>2.4696247240613476E-5</v>
      </c>
      <c r="P5053">
        <f t="shared" si="631"/>
        <v>-2.137376257177221</v>
      </c>
    </row>
    <row r="5054" spans="1:16" x14ac:dyDescent="0.25">
      <c r="A5054">
        <v>5053</v>
      </c>
      <c r="B5054">
        <v>0.37516403698843348</v>
      </c>
      <c r="C5054">
        <f t="shared" si="624"/>
        <v>5.3456832647670876</v>
      </c>
      <c r="D5054">
        <v>0.9064607684560686</v>
      </c>
      <c r="E5054" s="19">
        <f t="shared" si="625"/>
        <v>1.556485739543205</v>
      </c>
      <c r="F5054">
        <v>0.72309831011807546</v>
      </c>
      <c r="G5054" s="20">
        <v>0.44600000000000001</v>
      </c>
      <c r="H5054">
        <v>0.46300000000000002</v>
      </c>
      <c r="I5054">
        <f t="shared" si="626"/>
        <v>1.186591757935306E-2</v>
      </c>
      <c r="J5054">
        <f t="shared" si="627"/>
        <v>1.1009087155618307E-2</v>
      </c>
      <c r="K5054">
        <v>6</v>
      </c>
      <c r="L5054">
        <v>6</v>
      </c>
      <c r="M5054">
        <f t="shared" si="628"/>
        <v>1.9731665252840747E-2</v>
      </c>
      <c r="N5054">
        <f t="shared" si="629"/>
        <v>2.1949174225616145E-5</v>
      </c>
      <c r="O5054">
        <f t="shared" si="630"/>
        <v>6.4889768941693815E-5</v>
      </c>
      <c r="P5054">
        <f t="shared" si="631"/>
        <v>-1.2030594441881122</v>
      </c>
    </row>
    <row r="5055" spans="1:16" x14ac:dyDescent="0.25">
      <c r="A5055">
        <v>5054</v>
      </c>
      <c r="B5055">
        <v>0.55916013061922054</v>
      </c>
      <c r="C5055">
        <f t="shared" si="624"/>
        <v>3.932600627835614</v>
      </c>
      <c r="D5055">
        <v>0.49275185399945065</v>
      </c>
      <c r="E5055" s="19">
        <f t="shared" si="625"/>
        <v>4.4045729633687927</v>
      </c>
      <c r="F5055">
        <v>0.5645119927066844</v>
      </c>
      <c r="G5055" s="20">
        <v>0.44600000000000001</v>
      </c>
      <c r="H5055">
        <v>0.46300000000000002</v>
      </c>
      <c r="I5055">
        <f t="shared" si="626"/>
        <v>1.186591757935306E-2</v>
      </c>
      <c r="J5055">
        <f t="shared" si="627"/>
        <v>1.1009087155618307E-2</v>
      </c>
      <c r="K5055">
        <v>6</v>
      </c>
      <c r="L5055">
        <v>6</v>
      </c>
      <c r="M5055">
        <f t="shared" si="628"/>
        <v>1.172963256154826E-2</v>
      </c>
      <c r="N5055">
        <f t="shared" si="629"/>
        <v>2.9836066368608113E-5</v>
      </c>
      <c r="O5055">
        <f t="shared" si="630"/>
        <v>2.2930713338155528E-5</v>
      </c>
      <c r="P5055">
        <f t="shared" si="631"/>
        <v>-1.7989188590087386</v>
      </c>
    </row>
    <row r="5056" spans="1:16" x14ac:dyDescent="0.25">
      <c r="A5056">
        <v>5055</v>
      </c>
      <c r="B5056">
        <v>0.71370586260567037</v>
      </c>
      <c r="C5056">
        <f t="shared" si="624"/>
        <v>2.9109932398070648</v>
      </c>
      <c r="D5056">
        <v>0.90346995452742085</v>
      </c>
      <c r="E5056" s="19">
        <f t="shared" si="625"/>
        <v>1.5815624166386935</v>
      </c>
      <c r="F5056">
        <v>-1.4014585758559406</v>
      </c>
      <c r="G5056" s="20">
        <v>0.44600000000000001</v>
      </c>
      <c r="H5056">
        <v>0.46300000000000002</v>
      </c>
      <c r="I5056">
        <f t="shared" si="626"/>
        <v>1.186591757935306E-2</v>
      </c>
      <c r="J5056">
        <f t="shared" si="627"/>
        <v>1.1009087155618307E-2</v>
      </c>
      <c r="K5056">
        <v>6</v>
      </c>
      <c r="L5056">
        <v>6</v>
      </c>
      <c r="M5056">
        <f t="shared" si="628"/>
        <v>1.9574611171910006E-2</v>
      </c>
      <c r="N5056">
        <f t="shared" si="629"/>
        <v>4.030697554663849E-5</v>
      </c>
      <c r="O5056">
        <f t="shared" si="630"/>
        <v>6.3860900421910672E-5</v>
      </c>
      <c r="P5056">
        <f t="shared" si="631"/>
        <v>-0.13774681170372005</v>
      </c>
    </row>
    <row r="5057" spans="1:16" x14ac:dyDescent="0.25">
      <c r="A5057">
        <v>5056</v>
      </c>
      <c r="B5057">
        <v>0.64970854823450419</v>
      </c>
      <c r="C5057">
        <f t="shared" si="624"/>
        <v>3.3270134170952432</v>
      </c>
      <c r="D5057">
        <v>0.89059114352855007</v>
      </c>
      <c r="E5057" s="19">
        <f t="shared" si="625"/>
        <v>1.6865397150219223</v>
      </c>
      <c r="F5057">
        <v>0.36582036955223884</v>
      </c>
      <c r="G5057" s="20">
        <v>0.44600000000000001</v>
      </c>
      <c r="H5057">
        <v>0.46300000000000002</v>
      </c>
      <c r="I5057">
        <f t="shared" si="626"/>
        <v>1.186591757935306E-2</v>
      </c>
      <c r="J5057">
        <f t="shared" si="627"/>
        <v>1.1009087155618307E-2</v>
      </c>
      <c r="K5057">
        <v>6</v>
      </c>
      <c r="L5057">
        <v>6</v>
      </c>
      <c r="M5057">
        <f t="shared" si="628"/>
        <v>1.89556213940167E-2</v>
      </c>
      <c r="N5057">
        <f t="shared" si="629"/>
        <v>3.5266865090004647E-5</v>
      </c>
      <c r="O5057">
        <f t="shared" si="630"/>
        <v>5.9885930405550611E-5</v>
      </c>
      <c r="P5057">
        <f t="shared" si="631"/>
        <v>-1.0850840349014008</v>
      </c>
    </row>
    <row r="5058" spans="1:16" x14ac:dyDescent="0.25">
      <c r="A5058">
        <v>5057</v>
      </c>
      <c r="B5058">
        <v>0.58574175237281412</v>
      </c>
      <c r="C5058">
        <f t="shared" si="624"/>
        <v>3.7513463155957112</v>
      </c>
      <c r="D5058">
        <v>0.58745078890346991</v>
      </c>
      <c r="E5058" s="19">
        <f t="shared" si="625"/>
        <v>3.7398110802716196</v>
      </c>
      <c r="F5058">
        <v>0.17115553418989293</v>
      </c>
      <c r="G5058" s="20">
        <v>0.44600000000000001</v>
      </c>
      <c r="H5058">
        <v>0.46300000000000002</v>
      </c>
      <c r="I5058">
        <f t="shared" si="626"/>
        <v>1.186591757935306E-2</v>
      </c>
      <c r="J5058">
        <f t="shared" si="627"/>
        <v>1.1009087155618307E-2</v>
      </c>
      <c r="K5058">
        <v>6</v>
      </c>
      <c r="L5058">
        <v>6</v>
      </c>
      <c r="M5058">
        <f t="shared" si="628"/>
        <v>1.272950394751169E-2</v>
      </c>
      <c r="N5058">
        <f t="shared" si="629"/>
        <v>3.1277659661955484E-5</v>
      </c>
      <c r="O5058">
        <f t="shared" si="630"/>
        <v>2.7006711791619283E-5</v>
      </c>
      <c r="P5058">
        <f t="shared" si="631"/>
        <v>-1.4381293520370528</v>
      </c>
    </row>
    <row r="5059" spans="1:16" x14ac:dyDescent="0.25">
      <c r="A5059">
        <v>5058</v>
      </c>
      <c r="B5059">
        <v>0.21686452833643605</v>
      </c>
      <c r="C5059">
        <f t="shared" ref="C5059:C5122" si="632">CHIINV(B5059,6-1)</f>
        <v>7.0511418325592219</v>
      </c>
      <c r="D5059">
        <v>7.4312570574053161E-2</v>
      </c>
      <c r="E5059" s="19">
        <f t="shared" ref="E5059:E5122" si="633">CHIINV(D5059,6-1)</f>
        <v>10.032750693904871</v>
      </c>
      <c r="F5059">
        <v>0.41161229091812856</v>
      </c>
      <c r="G5059" s="20">
        <v>0.44600000000000001</v>
      </c>
      <c r="H5059">
        <v>0.46300000000000002</v>
      </c>
      <c r="I5059">
        <f t="shared" ref="I5059:I5122" si="634">SQRT(0.0001408)</f>
        <v>1.186591757935306E-2</v>
      </c>
      <c r="J5059">
        <f t="shared" ref="J5059:J5122" si="635">SQRT(0.0001212)</f>
        <v>1.1009087155618307E-2</v>
      </c>
      <c r="K5059">
        <v>6</v>
      </c>
      <c r="L5059">
        <v>6</v>
      </c>
      <c r="M5059">
        <f t="shared" ref="M5059:M5122" si="636">SQRT((L5059-1)*J5059^2/E5059)</f>
        <v>7.7718838561514582E-3</v>
      </c>
      <c r="N5059">
        <f t="shared" ref="N5059:N5122" si="637">((K5059-1)*I5059^2)/(K5059*C5059)</f>
        <v>1.6640330902370605E-5</v>
      </c>
      <c r="O5059">
        <f t="shared" ref="O5059:O5122" si="638">((L5059-1)*J5059^2)/(L5059*E5059)</f>
        <v>1.0067029778917944E-5</v>
      </c>
      <c r="P5059">
        <f t="shared" ref="P5059:P5122" si="639">(G5059-H5059-F5059*SQRT(N5059+O5059))/M5059</f>
        <v>-2.4610735689210776</v>
      </c>
    </row>
    <row r="5060" spans="1:16" x14ac:dyDescent="0.25">
      <c r="A5060">
        <v>5059</v>
      </c>
      <c r="B5060">
        <v>0.4915311136204108</v>
      </c>
      <c r="C5060">
        <f t="shared" si="632"/>
        <v>4.4135623758311251</v>
      </c>
      <c r="D5060">
        <v>0.72453993346964929</v>
      </c>
      <c r="E5060" s="19">
        <f t="shared" si="633"/>
        <v>2.8406288408620815</v>
      </c>
      <c r="F5060">
        <v>-0.93698645287076943</v>
      </c>
      <c r="G5060" s="20">
        <v>0.44600000000000001</v>
      </c>
      <c r="H5060">
        <v>0.46300000000000002</v>
      </c>
      <c r="I5060">
        <f t="shared" si="634"/>
        <v>1.186591757935306E-2</v>
      </c>
      <c r="J5060">
        <f t="shared" si="635"/>
        <v>1.1009087155618307E-2</v>
      </c>
      <c r="K5060">
        <v>6</v>
      </c>
      <c r="L5060">
        <v>6</v>
      </c>
      <c r="M5060">
        <f t="shared" si="636"/>
        <v>1.4605924992335871E-2</v>
      </c>
      <c r="N5060">
        <f t="shared" si="637"/>
        <v>2.6584723029146742E-5</v>
      </c>
      <c r="O5060">
        <f t="shared" si="638"/>
        <v>3.5555507480290261E-5</v>
      </c>
      <c r="P5060">
        <f t="shared" si="639"/>
        <v>-0.65821387395022857</v>
      </c>
    </row>
    <row r="5061" spans="1:16" x14ac:dyDescent="0.25">
      <c r="A5061">
        <v>5060</v>
      </c>
      <c r="B5061">
        <v>0.20587786492507706</v>
      </c>
      <c r="C5061">
        <f t="shared" si="632"/>
        <v>7.2043911539174159</v>
      </c>
      <c r="D5061">
        <v>0.41148106326487016</v>
      </c>
      <c r="E5061" s="19">
        <f t="shared" si="633"/>
        <v>5.0361771561325606</v>
      </c>
      <c r="F5061">
        <v>0.21292521523719188</v>
      </c>
      <c r="G5061" s="20">
        <v>0.44600000000000001</v>
      </c>
      <c r="H5061">
        <v>0.46300000000000002</v>
      </c>
      <c r="I5061">
        <f t="shared" si="634"/>
        <v>1.186591757935306E-2</v>
      </c>
      <c r="J5061">
        <f t="shared" si="635"/>
        <v>1.1009087155618307E-2</v>
      </c>
      <c r="K5061">
        <v>6</v>
      </c>
      <c r="L5061">
        <v>6</v>
      </c>
      <c r="M5061">
        <f t="shared" si="636"/>
        <v>1.096947424236454E-2</v>
      </c>
      <c r="N5061">
        <f t="shared" si="637"/>
        <v>1.6286363528378501E-5</v>
      </c>
      <c r="O5061">
        <f t="shared" si="638"/>
        <v>2.0054894192316513E-5</v>
      </c>
      <c r="P5061">
        <f t="shared" si="639"/>
        <v>-1.6667701480482533</v>
      </c>
    </row>
    <row r="5062" spans="1:16" x14ac:dyDescent="0.25">
      <c r="A5062">
        <v>5061</v>
      </c>
      <c r="B5062">
        <v>0.82033753471480453</v>
      </c>
      <c r="C5062">
        <f t="shared" si="632"/>
        <v>2.2034496358782687</v>
      </c>
      <c r="D5062">
        <v>2.7283547471541492E-2</v>
      </c>
      <c r="E5062" s="19">
        <f t="shared" si="633"/>
        <v>12.61343481650664</v>
      </c>
      <c r="F5062">
        <v>-2.0275729184504598</v>
      </c>
      <c r="G5062" s="20">
        <v>0.44600000000000001</v>
      </c>
      <c r="H5062">
        <v>0.46300000000000002</v>
      </c>
      <c r="I5062">
        <f t="shared" si="634"/>
        <v>1.186591757935306E-2</v>
      </c>
      <c r="J5062">
        <f t="shared" si="635"/>
        <v>1.1009087155618307E-2</v>
      </c>
      <c r="K5062">
        <v>6</v>
      </c>
      <c r="L5062">
        <v>6</v>
      </c>
      <c r="M5062">
        <f t="shared" si="636"/>
        <v>6.9313787167495783E-3</v>
      </c>
      <c r="N5062">
        <f t="shared" si="637"/>
        <v>5.3249836720940361E-5</v>
      </c>
      <c r="O5062">
        <f t="shared" si="638"/>
        <v>8.0073351525015053E-6</v>
      </c>
      <c r="P5062">
        <f t="shared" si="639"/>
        <v>-0.16314257073578453</v>
      </c>
    </row>
    <row r="5063" spans="1:16" x14ac:dyDescent="0.25">
      <c r="A5063">
        <v>5062</v>
      </c>
      <c r="B5063">
        <v>8.6672566911832033E-2</v>
      </c>
      <c r="C5063">
        <f t="shared" si="632"/>
        <v>9.6222983134060556</v>
      </c>
      <c r="D5063">
        <v>0.88195440534684288</v>
      </c>
      <c r="E5063" s="19">
        <f t="shared" si="633"/>
        <v>1.7545700719769359</v>
      </c>
      <c r="F5063">
        <v>0.31482841222896241</v>
      </c>
      <c r="G5063" s="20">
        <v>0.44600000000000001</v>
      </c>
      <c r="H5063">
        <v>0.46300000000000002</v>
      </c>
      <c r="I5063">
        <f t="shared" si="634"/>
        <v>1.186591757935306E-2</v>
      </c>
      <c r="J5063">
        <f t="shared" si="635"/>
        <v>1.1009087155618307E-2</v>
      </c>
      <c r="K5063">
        <v>6</v>
      </c>
      <c r="L5063">
        <v>6</v>
      </c>
      <c r="M5063">
        <f t="shared" si="636"/>
        <v>1.8584503089243035E-2</v>
      </c>
      <c r="N5063">
        <f t="shared" si="637"/>
        <v>1.2193898953419603E-5</v>
      </c>
      <c r="O5063">
        <f t="shared" si="638"/>
        <v>5.7563959179013997E-5</v>
      </c>
      <c r="P5063">
        <f t="shared" si="639"/>
        <v>-1.0562286026643661</v>
      </c>
    </row>
    <row r="5064" spans="1:16" x14ac:dyDescent="0.25">
      <c r="A5064">
        <v>5063</v>
      </c>
      <c r="B5064">
        <v>0.31168553727835935</v>
      </c>
      <c r="C5064">
        <f t="shared" si="632"/>
        <v>5.9442090462461703</v>
      </c>
      <c r="D5064">
        <v>0.51597643971068452</v>
      </c>
      <c r="E5064" s="19">
        <f t="shared" si="633"/>
        <v>4.2358964696012213</v>
      </c>
      <c r="F5064">
        <v>0.97923475550487638</v>
      </c>
      <c r="G5064" s="20">
        <v>0.44600000000000001</v>
      </c>
      <c r="H5064">
        <v>0.46300000000000002</v>
      </c>
      <c r="I5064">
        <f t="shared" si="634"/>
        <v>1.186591757935306E-2</v>
      </c>
      <c r="J5064">
        <f t="shared" si="635"/>
        <v>1.1009087155618307E-2</v>
      </c>
      <c r="K5064">
        <v>6</v>
      </c>
      <c r="L5064">
        <v>6</v>
      </c>
      <c r="M5064">
        <f t="shared" si="636"/>
        <v>1.1960894056499166E-2</v>
      </c>
      <c r="N5064">
        <f t="shared" si="637"/>
        <v>1.9739099419363548E-5</v>
      </c>
      <c r="O5064">
        <f t="shared" si="638"/>
        <v>2.3843831105132844E-5</v>
      </c>
      <c r="P5064">
        <f t="shared" si="639"/>
        <v>-1.9617806277740224</v>
      </c>
    </row>
    <row r="5065" spans="1:16" x14ac:dyDescent="0.25">
      <c r="A5065">
        <v>5064</v>
      </c>
      <c r="B5065">
        <v>5.5238502151554918E-3</v>
      </c>
      <c r="C5065">
        <f t="shared" si="632"/>
        <v>16.512331122292981</v>
      </c>
      <c r="D5065">
        <v>0.60716574602496409</v>
      </c>
      <c r="E5065" s="19">
        <f t="shared" si="633"/>
        <v>3.6076453339229593</v>
      </c>
      <c r="F5065">
        <v>-0.35284529076307081</v>
      </c>
      <c r="G5065" s="20">
        <v>0.44600000000000001</v>
      </c>
      <c r="H5065">
        <v>0.46300000000000002</v>
      </c>
      <c r="I5065">
        <f t="shared" si="634"/>
        <v>1.186591757935306E-2</v>
      </c>
      <c r="J5065">
        <f t="shared" si="635"/>
        <v>1.1009087155618307E-2</v>
      </c>
      <c r="K5065">
        <v>6</v>
      </c>
      <c r="L5065">
        <v>6</v>
      </c>
      <c r="M5065">
        <f t="shared" si="636"/>
        <v>1.2960578720744549E-2</v>
      </c>
      <c r="N5065">
        <f t="shared" si="637"/>
        <v>7.1058006567542621E-6</v>
      </c>
      <c r="O5065">
        <f t="shared" si="638"/>
        <v>2.7996100129436075E-5</v>
      </c>
      <c r="P5065">
        <f t="shared" si="639"/>
        <v>-1.15037321006347</v>
      </c>
    </row>
    <row r="5066" spans="1:16" x14ac:dyDescent="0.25">
      <c r="A5066">
        <v>5065</v>
      </c>
      <c r="B5066">
        <v>0.99475081637012852</v>
      </c>
      <c r="C5066">
        <f t="shared" si="632"/>
        <v>0.4203393184519294</v>
      </c>
      <c r="D5066">
        <v>9.1494491409039577E-2</v>
      </c>
      <c r="E5066" s="19">
        <f t="shared" si="633"/>
        <v>9.4767284640219689</v>
      </c>
      <c r="F5066">
        <v>-1.1439806257840246</v>
      </c>
      <c r="G5066" s="20">
        <v>0.44600000000000001</v>
      </c>
      <c r="H5066">
        <v>0.46300000000000002</v>
      </c>
      <c r="I5066">
        <f t="shared" si="634"/>
        <v>1.186591757935306E-2</v>
      </c>
      <c r="J5066">
        <f t="shared" si="635"/>
        <v>1.1009087155618307E-2</v>
      </c>
      <c r="K5066">
        <v>6</v>
      </c>
      <c r="L5066">
        <v>6</v>
      </c>
      <c r="M5066">
        <f t="shared" si="636"/>
        <v>7.996631688233731E-3</v>
      </c>
      <c r="N5066">
        <f t="shared" si="637"/>
        <v>2.7913956221240751E-4</v>
      </c>
      <c r="O5066">
        <f t="shared" si="638"/>
        <v>1.0657686392877306E-5</v>
      </c>
      <c r="P5066">
        <f t="shared" si="639"/>
        <v>0.30943988379039167</v>
      </c>
    </row>
    <row r="5067" spans="1:16" x14ac:dyDescent="0.25">
      <c r="A5067">
        <v>5066</v>
      </c>
      <c r="B5067">
        <v>0.78316599017303989</v>
      </c>
      <c r="C5067">
        <f t="shared" si="632"/>
        <v>2.4556030466131178</v>
      </c>
      <c r="D5067">
        <v>0.65157017731254008</v>
      </c>
      <c r="E5067" s="19">
        <f t="shared" si="633"/>
        <v>3.3148418679669525</v>
      </c>
      <c r="F5067">
        <v>0.87002035797922872</v>
      </c>
      <c r="G5067" s="20">
        <v>0.44600000000000001</v>
      </c>
      <c r="H5067">
        <v>0.46300000000000002</v>
      </c>
      <c r="I5067">
        <f t="shared" si="634"/>
        <v>1.186591757935306E-2</v>
      </c>
      <c r="J5067">
        <f t="shared" si="635"/>
        <v>1.1009087155618307E-2</v>
      </c>
      <c r="K5067">
        <v>6</v>
      </c>
      <c r="L5067">
        <v>6</v>
      </c>
      <c r="M5067">
        <f t="shared" si="636"/>
        <v>1.3520878316866547E-2</v>
      </c>
      <c r="N5067">
        <f t="shared" si="637"/>
        <v>4.7781881316349118E-5</v>
      </c>
      <c r="O5067">
        <f t="shared" si="638"/>
        <v>3.0469025076585322E-5</v>
      </c>
      <c r="P5067">
        <f t="shared" si="639"/>
        <v>-1.8265204149202916</v>
      </c>
    </row>
    <row r="5068" spans="1:16" x14ac:dyDescent="0.25">
      <c r="A5068">
        <v>5067</v>
      </c>
      <c r="B5068">
        <v>0.74501785332804349</v>
      </c>
      <c r="C5068">
        <f t="shared" si="632"/>
        <v>2.7071944950486833</v>
      </c>
      <c r="D5068">
        <v>0.57237464522232739</v>
      </c>
      <c r="E5068" s="19">
        <f t="shared" si="633"/>
        <v>3.8420439069627266</v>
      </c>
      <c r="F5068">
        <v>-0.40653844735061284</v>
      </c>
      <c r="G5068" s="20">
        <v>0.44600000000000001</v>
      </c>
      <c r="H5068">
        <v>0.46300000000000002</v>
      </c>
      <c r="I5068">
        <f t="shared" si="634"/>
        <v>1.186591757935306E-2</v>
      </c>
      <c r="J5068">
        <f t="shared" si="635"/>
        <v>1.1009087155618307E-2</v>
      </c>
      <c r="K5068">
        <v>6</v>
      </c>
      <c r="L5068">
        <v>6</v>
      </c>
      <c r="M5068">
        <f t="shared" si="636"/>
        <v>1.2559002596972626E-2</v>
      </c>
      <c r="N5068">
        <f t="shared" si="637"/>
        <v>4.3341301686276998E-5</v>
      </c>
      <c r="O5068">
        <f t="shared" si="638"/>
        <v>2.6288091038460858E-5</v>
      </c>
      <c r="P5068">
        <f t="shared" si="639"/>
        <v>-1.0834993611030779</v>
      </c>
    </row>
    <row r="5069" spans="1:16" x14ac:dyDescent="0.25">
      <c r="A5069">
        <v>5068</v>
      </c>
      <c r="B5069">
        <v>0.59236426892910554</v>
      </c>
      <c r="C5069">
        <f t="shared" si="632"/>
        <v>3.70671983119668</v>
      </c>
      <c r="D5069">
        <v>0.58659627063814201</v>
      </c>
      <c r="E5069" s="19">
        <f t="shared" si="633"/>
        <v>3.7455770425205226</v>
      </c>
      <c r="F5069">
        <v>2.9007060220465064</v>
      </c>
      <c r="G5069" s="20">
        <v>0.44600000000000001</v>
      </c>
      <c r="H5069">
        <v>0.46300000000000002</v>
      </c>
      <c r="I5069">
        <f t="shared" si="634"/>
        <v>1.186591757935306E-2</v>
      </c>
      <c r="J5069">
        <f t="shared" si="635"/>
        <v>1.1009087155618307E-2</v>
      </c>
      <c r="K5069">
        <v>6</v>
      </c>
      <c r="L5069">
        <v>6</v>
      </c>
      <c r="M5069">
        <f t="shared" si="636"/>
        <v>1.27197022390701E-2</v>
      </c>
      <c r="N5069">
        <f t="shared" si="637"/>
        <v>3.1654222244105598E-5</v>
      </c>
      <c r="O5069">
        <f t="shared" si="638"/>
        <v>2.6965137508434151E-5</v>
      </c>
      <c r="P5069">
        <f t="shared" si="639"/>
        <v>-3.0825216068255821</v>
      </c>
    </row>
    <row r="5070" spans="1:16" x14ac:dyDescent="0.25">
      <c r="A5070">
        <v>5069</v>
      </c>
      <c r="B5070">
        <v>0.20853297524948883</v>
      </c>
      <c r="C5070">
        <f t="shared" si="632"/>
        <v>7.1667272074801796</v>
      </c>
      <c r="D5070">
        <v>0.97518845179601432</v>
      </c>
      <c r="E5070" s="19">
        <f t="shared" si="633"/>
        <v>0.82837274931928939</v>
      </c>
      <c r="F5070">
        <v>0.72787656790751498</v>
      </c>
      <c r="G5070" s="20">
        <v>0.44600000000000001</v>
      </c>
      <c r="H5070">
        <v>0.46300000000000002</v>
      </c>
      <c r="I5070">
        <f t="shared" si="634"/>
        <v>1.186591757935306E-2</v>
      </c>
      <c r="J5070">
        <f t="shared" si="635"/>
        <v>1.1009087155618307E-2</v>
      </c>
      <c r="K5070">
        <v>6</v>
      </c>
      <c r="L5070">
        <v>6</v>
      </c>
      <c r="M5070">
        <f t="shared" si="636"/>
        <v>2.7047268372564316E-2</v>
      </c>
      <c r="N5070">
        <f t="shared" si="637"/>
        <v>1.6371954720261733E-5</v>
      </c>
      <c r="O5070">
        <f t="shared" si="638"/>
        <v>1.2192578773625299E-4</v>
      </c>
      <c r="P5070">
        <f t="shared" si="639"/>
        <v>-0.94500607215251553</v>
      </c>
    </row>
    <row r="5071" spans="1:16" x14ac:dyDescent="0.25">
      <c r="A5071">
        <v>5070</v>
      </c>
      <c r="B5071">
        <v>0.31443220313119907</v>
      </c>
      <c r="C5071">
        <f t="shared" si="632"/>
        <v>5.9164660045433539</v>
      </c>
      <c r="D5071">
        <v>0.73198644978179261</v>
      </c>
      <c r="E5071" s="19">
        <f t="shared" si="633"/>
        <v>2.7921888358630333</v>
      </c>
      <c r="F5071">
        <v>-0.79830215327092446</v>
      </c>
      <c r="G5071" s="20">
        <v>0.44600000000000001</v>
      </c>
      <c r="H5071">
        <v>0.46300000000000002</v>
      </c>
      <c r="I5071">
        <f t="shared" si="634"/>
        <v>1.186591757935306E-2</v>
      </c>
      <c r="J5071">
        <f t="shared" si="635"/>
        <v>1.1009087155618307E-2</v>
      </c>
      <c r="K5071">
        <v>6</v>
      </c>
      <c r="L5071">
        <v>6</v>
      </c>
      <c r="M5071">
        <f t="shared" si="636"/>
        <v>1.4732074924706136E-2</v>
      </c>
      <c r="N5071">
        <f t="shared" si="637"/>
        <v>1.9831658500738625E-5</v>
      </c>
      <c r="O5071">
        <f t="shared" si="638"/>
        <v>3.6172338597859215E-5</v>
      </c>
      <c r="P5071">
        <f t="shared" si="639"/>
        <v>-0.7484241400047883</v>
      </c>
    </row>
    <row r="5072" spans="1:16" x14ac:dyDescent="0.25">
      <c r="A5072">
        <v>5071</v>
      </c>
      <c r="B5072">
        <v>0.3456526383251442</v>
      </c>
      <c r="C5072">
        <f t="shared" si="632"/>
        <v>5.6135748064877715</v>
      </c>
      <c r="D5072">
        <v>0.54496902371288192</v>
      </c>
      <c r="E5072" s="19">
        <f t="shared" si="633"/>
        <v>4.0309468484408635</v>
      </c>
      <c r="F5072">
        <v>-0.70621126724290662</v>
      </c>
      <c r="G5072" s="20">
        <v>0.44600000000000001</v>
      </c>
      <c r="H5072">
        <v>0.46300000000000002</v>
      </c>
      <c r="I5072">
        <f t="shared" si="634"/>
        <v>1.186591757935306E-2</v>
      </c>
      <c r="J5072">
        <f t="shared" si="635"/>
        <v>1.1009087155618307E-2</v>
      </c>
      <c r="K5072">
        <v>6</v>
      </c>
      <c r="L5072">
        <v>6</v>
      </c>
      <c r="M5072">
        <f t="shared" si="636"/>
        <v>1.2261194345877564E-2</v>
      </c>
      <c r="N5072">
        <f t="shared" si="637"/>
        <v>2.0901713681222842E-5</v>
      </c>
      <c r="O5072">
        <f t="shared" si="638"/>
        <v>2.5056147797896651E-5</v>
      </c>
      <c r="P5072">
        <f t="shared" si="639"/>
        <v>-0.99602340084049257</v>
      </c>
    </row>
    <row r="5073" spans="1:16" x14ac:dyDescent="0.25">
      <c r="A5073">
        <v>5072</v>
      </c>
      <c r="B5073">
        <v>6.808679464094973E-2</v>
      </c>
      <c r="C5073">
        <f t="shared" si="632"/>
        <v>10.264174959181517</v>
      </c>
      <c r="D5073">
        <v>0.80260628070925011</v>
      </c>
      <c r="E5073" s="19">
        <f t="shared" si="633"/>
        <v>2.3248770812418238</v>
      </c>
      <c r="F5073">
        <v>0.54355268730432726</v>
      </c>
      <c r="G5073" s="20">
        <v>0.44600000000000001</v>
      </c>
      <c r="H5073">
        <v>0.46300000000000002</v>
      </c>
      <c r="I5073">
        <f t="shared" si="634"/>
        <v>1.186591757935306E-2</v>
      </c>
      <c r="J5073">
        <f t="shared" si="635"/>
        <v>1.1009087155618307E-2</v>
      </c>
      <c r="K5073">
        <v>6</v>
      </c>
      <c r="L5073">
        <v>6</v>
      </c>
      <c r="M5073">
        <f t="shared" si="636"/>
        <v>1.6144935487051381E-2</v>
      </c>
      <c r="N5073">
        <f t="shared" si="637"/>
        <v>1.1431345802263066E-5</v>
      </c>
      <c r="O5073">
        <f t="shared" si="638"/>
        <v>4.344315698017516E-5</v>
      </c>
      <c r="P5073">
        <f t="shared" si="639"/>
        <v>-1.3023584390976495</v>
      </c>
    </row>
    <row r="5074" spans="1:16" x14ac:dyDescent="0.25">
      <c r="A5074">
        <v>5073</v>
      </c>
      <c r="B5074">
        <v>0.36417737357707447</v>
      </c>
      <c r="C5074">
        <f t="shared" si="632"/>
        <v>5.4435334937995208</v>
      </c>
      <c r="D5074">
        <v>0.59956663716544079</v>
      </c>
      <c r="E5074" s="19">
        <f t="shared" si="633"/>
        <v>3.6584001769948005</v>
      </c>
      <c r="F5074">
        <v>-0.75262732934788801</v>
      </c>
      <c r="G5074" s="20">
        <v>0.44600000000000001</v>
      </c>
      <c r="H5074">
        <v>0.46300000000000002</v>
      </c>
      <c r="I5074">
        <f t="shared" si="634"/>
        <v>1.186591757935306E-2</v>
      </c>
      <c r="J5074">
        <f t="shared" si="635"/>
        <v>1.1009087155618307E-2</v>
      </c>
      <c r="K5074">
        <v>6</v>
      </c>
      <c r="L5074">
        <v>6</v>
      </c>
      <c r="M5074">
        <f t="shared" si="636"/>
        <v>1.2870360372195548E-2</v>
      </c>
      <c r="N5074">
        <f t="shared" si="637"/>
        <v>2.1554626873699286E-5</v>
      </c>
      <c r="O5074">
        <f t="shared" si="638"/>
        <v>2.7607696018363585E-5</v>
      </c>
      <c r="P5074">
        <f t="shared" si="639"/>
        <v>-0.91084392657203916</v>
      </c>
    </row>
    <row r="5075" spans="1:16" x14ac:dyDescent="0.25">
      <c r="A5075">
        <v>5074</v>
      </c>
      <c r="B5075">
        <v>0.85100863673818172</v>
      </c>
      <c r="C5075">
        <f t="shared" si="632"/>
        <v>1.9865087971311368</v>
      </c>
      <c r="D5075">
        <v>2.0050660725730154E-2</v>
      </c>
      <c r="E5075" s="19">
        <f t="shared" si="633"/>
        <v>13.38194945520635</v>
      </c>
      <c r="F5075">
        <v>0.54665974857925903</v>
      </c>
      <c r="G5075" s="20">
        <v>0.44600000000000001</v>
      </c>
      <c r="H5075">
        <v>0.46300000000000002</v>
      </c>
      <c r="I5075">
        <f t="shared" si="634"/>
        <v>1.186591757935306E-2</v>
      </c>
      <c r="J5075">
        <f t="shared" si="635"/>
        <v>1.1009087155618307E-2</v>
      </c>
      <c r="K5075">
        <v>6</v>
      </c>
      <c r="L5075">
        <v>6</v>
      </c>
      <c r="M5075">
        <f t="shared" si="636"/>
        <v>6.7294042715439232E-3</v>
      </c>
      <c r="N5075">
        <f t="shared" si="637"/>
        <v>5.9065096264755029E-5</v>
      </c>
      <c r="O5075">
        <f t="shared" si="638"/>
        <v>7.5474803083122683E-6</v>
      </c>
      <c r="P5075">
        <f t="shared" si="639"/>
        <v>-3.1892343224583781</v>
      </c>
    </row>
    <row r="5076" spans="1:16" x14ac:dyDescent="0.25">
      <c r="A5076">
        <v>5075</v>
      </c>
      <c r="B5076">
        <v>0.47004608294930877</v>
      </c>
      <c r="C5076">
        <f t="shared" si="632"/>
        <v>4.5739838942520219</v>
      </c>
      <c r="D5076">
        <v>0.26126895962401198</v>
      </c>
      <c r="E5076" s="19">
        <f t="shared" si="633"/>
        <v>6.4916942456534148</v>
      </c>
      <c r="F5076">
        <v>-0.66041366153513081</v>
      </c>
      <c r="G5076" s="20">
        <v>0.44600000000000001</v>
      </c>
      <c r="H5076">
        <v>0.46300000000000002</v>
      </c>
      <c r="I5076">
        <f t="shared" si="634"/>
        <v>1.186591757935306E-2</v>
      </c>
      <c r="J5076">
        <f t="shared" si="635"/>
        <v>1.1009087155618307E-2</v>
      </c>
      <c r="K5076">
        <v>6</v>
      </c>
      <c r="L5076">
        <v>6</v>
      </c>
      <c r="M5076">
        <f t="shared" si="636"/>
        <v>9.6617831019238532E-3</v>
      </c>
      <c r="N5076">
        <f t="shared" si="637"/>
        <v>2.5652327608932408E-5</v>
      </c>
      <c r="O5076">
        <f t="shared" si="638"/>
        <v>1.5558342118103553E-5</v>
      </c>
      <c r="P5076">
        <f t="shared" si="639"/>
        <v>-1.3207126365732227</v>
      </c>
    </row>
    <row r="5077" spans="1:16" x14ac:dyDescent="0.25">
      <c r="A5077">
        <v>5076</v>
      </c>
      <c r="B5077">
        <v>0.26053651539658801</v>
      </c>
      <c r="C5077">
        <f t="shared" si="632"/>
        <v>6.5002567793131911</v>
      </c>
      <c r="D5077">
        <v>0.7185277871028779</v>
      </c>
      <c r="E5077" s="19">
        <f t="shared" si="633"/>
        <v>2.8796891926202708</v>
      </c>
      <c r="F5077">
        <v>0.85735791799379513</v>
      </c>
      <c r="G5077" s="20">
        <v>0.44600000000000001</v>
      </c>
      <c r="H5077">
        <v>0.46300000000000002</v>
      </c>
      <c r="I5077">
        <f t="shared" si="634"/>
        <v>1.186591757935306E-2</v>
      </c>
      <c r="J5077">
        <f t="shared" si="635"/>
        <v>1.1009087155618307E-2</v>
      </c>
      <c r="K5077">
        <v>6</v>
      </c>
      <c r="L5077">
        <v>6</v>
      </c>
      <c r="M5077">
        <f t="shared" si="636"/>
        <v>1.4506528775762043E-2</v>
      </c>
      <c r="N5077">
        <f t="shared" si="637"/>
        <v>1.8050568972404593E-5</v>
      </c>
      <c r="O5077">
        <f t="shared" si="638"/>
        <v>3.5073229520335369E-5</v>
      </c>
      <c r="P5077">
        <f t="shared" si="639"/>
        <v>-1.6026539266432742</v>
      </c>
    </row>
    <row r="5078" spans="1:16" x14ac:dyDescent="0.25">
      <c r="A5078">
        <v>5077</v>
      </c>
      <c r="B5078">
        <v>0.78731650746177562</v>
      </c>
      <c r="C5078">
        <f t="shared" si="632"/>
        <v>2.4278708120066459</v>
      </c>
      <c r="D5078">
        <v>0.23725089266640217</v>
      </c>
      <c r="E5078" s="19">
        <f t="shared" si="633"/>
        <v>6.7834382714971628</v>
      </c>
      <c r="F5078">
        <v>0.2055753611784894</v>
      </c>
      <c r="G5078" s="20">
        <v>0.44600000000000001</v>
      </c>
      <c r="H5078">
        <v>0.46300000000000002</v>
      </c>
      <c r="I5078">
        <f t="shared" si="634"/>
        <v>1.186591757935306E-2</v>
      </c>
      <c r="J5078">
        <f t="shared" si="635"/>
        <v>1.1009087155618307E-2</v>
      </c>
      <c r="K5078">
        <v>6</v>
      </c>
      <c r="L5078">
        <v>6</v>
      </c>
      <c r="M5078">
        <f t="shared" si="636"/>
        <v>9.4517314456495239E-3</v>
      </c>
      <c r="N5078">
        <f t="shared" si="637"/>
        <v>4.8327667499061361E-5</v>
      </c>
      <c r="O5078">
        <f t="shared" si="638"/>
        <v>1.4889204553446673E-5</v>
      </c>
      <c r="P5078">
        <f t="shared" si="639"/>
        <v>-1.9715445829242433</v>
      </c>
    </row>
    <row r="5079" spans="1:16" x14ac:dyDescent="0.25">
      <c r="A5079">
        <v>5078</v>
      </c>
      <c r="B5079">
        <v>0.48829615161595508</v>
      </c>
      <c r="C5079">
        <f t="shared" si="632"/>
        <v>4.4374472429515803</v>
      </c>
      <c r="D5079">
        <v>0.21036408581804864</v>
      </c>
      <c r="E5079" s="19">
        <f t="shared" si="633"/>
        <v>7.1409903657344636</v>
      </c>
      <c r="F5079">
        <v>-5.5911186791490763E-2</v>
      </c>
      <c r="G5079" s="20">
        <v>0.44600000000000001</v>
      </c>
      <c r="H5079">
        <v>0.46300000000000002</v>
      </c>
      <c r="I5079">
        <f t="shared" si="634"/>
        <v>1.186591757935306E-2</v>
      </c>
      <c r="J5079">
        <f t="shared" si="635"/>
        <v>1.1009087155618307E-2</v>
      </c>
      <c r="K5079">
        <v>6</v>
      </c>
      <c r="L5079">
        <v>6</v>
      </c>
      <c r="M5079">
        <f t="shared" si="636"/>
        <v>9.2120670117140473E-3</v>
      </c>
      <c r="N5079">
        <f t="shared" si="637"/>
        <v>2.6441628916198389E-5</v>
      </c>
      <c r="O5079">
        <f t="shared" si="638"/>
        <v>1.4143696438051695E-5</v>
      </c>
      <c r="P5079">
        <f t="shared" si="639"/>
        <v>-1.8067398712041416</v>
      </c>
    </row>
    <row r="5080" spans="1:16" x14ac:dyDescent="0.25">
      <c r="A5080">
        <v>5079</v>
      </c>
      <c r="B5080">
        <v>0.11334574419385357</v>
      </c>
      <c r="C5080">
        <f t="shared" si="632"/>
        <v>8.8945283448531747</v>
      </c>
      <c r="D5080">
        <v>0.60106204412976472</v>
      </c>
      <c r="E5080" s="19">
        <f t="shared" si="633"/>
        <v>3.6483944058545554</v>
      </c>
      <c r="F5080">
        <v>-1.3755834515905008</v>
      </c>
      <c r="G5080" s="20">
        <v>0.44600000000000001</v>
      </c>
      <c r="H5080">
        <v>0.46300000000000002</v>
      </c>
      <c r="I5080">
        <f t="shared" si="634"/>
        <v>1.186591757935306E-2</v>
      </c>
      <c r="J5080">
        <f t="shared" si="635"/>
        <v>1.1009087155618307E-2</v>
      </c>
      <c r="K5080">
        <v>6</v>
      </c>
      <c r="L5080">
        <v>6</v>
      </c>
      <c r="M5080">
        <f t="shared" si="636"/>
        <v>1.2887996857338928E-2</v>
      </c>
      <c r="N5080">
        <f t="shared" si="637"/>
        <v>1.3191630717690425E-5</v>
      </c>
      <c r="O5080">
        <f t="shared" si="638"/>
        <v>2.7683410499129679E-5</v>
      </c>
      <c r="P5080">
        <f t="shared" si="639"/>
        <v>-0.63666999957022241</v>
      </c>
    </row>
    <row r="5081" spans="1:16" x14ac:dyDescent="0.25">
      <c r="A5081">
        <v>5080</v>
      </c>
      <c r="B5081">
        <v>0.83889278847621085</v>
      </c>
      <c r="C5081">
        <f t="shared" si="632"/>
        <v>2.0734397615116777</v>
      </c>
      <c r="D5081">
        <v>0.30494094668416394</v>
      </c>
      <c r="E5081" s="19">
        <f t="shared" si="633"/>
        <v>6.0131553829445545</v>
      </c>
      <c r="F5081">
        <v>1.5819932741578668</v>
      </c>
      <c r="G5081" s="20">
        <v>0.44600000000000001</v>
      </c>
      <c r="H5081">
        <v>0.46300000000000002</v>
      </c>
      <c r="I5081">
        <f t="shared" si="634"/>
        <v>1.186591757935306E-2</v>
      </c>
      <c r="J5081">
        <f t="shared" si="635"/>
        <v>1.1009087155618307E-2</v>
      </c>
      <c r="K5081">
        <v>6</v>
      </c>
      <c r="L5081">
        <v>6</v>
      </c>
      <c r="M5081">
        <f t="shared" si="636"/>
        <v>1.0038876208643306E-2</v>
      </c>
      <c r="N5081">
        <f t="shared" si="637"/>
        <v>5.6588735063028486E-5</v>
      </c>
      <c r="O5081">
        <f t="shared" si="638"/>
        <v>1.6796505922077432E-5</v>
      </c>
      <c r="P5081">
        <f t="shared" si="639"/>
        <v>-3.043385950657719</v>
      </c>
    </row>
    <row r="5082" spans="1:16" x14ac:dyDescent="0.25">
      <c r="A5082">
        <v>5081</v>
      </c>
      <c r="B5082">
        <v>6.0731833857234413E-3</v>
      </c>
      <c r="C5082">
        <f t="shared" si="632"/>
        <v>16.286022827113452</v>
      </c>
      <c r="D5082">
        <v>0.64696188238166452</v>
      </c>
      <c r="E5082" s="19">
        <f t="shared" si="633"/>
        <v>3.344984816806194</v>
      </c>
      <c r="F5082">
        <v>-1.1154520507261623</v>
      </c>
      <c r="G5082" s="20">
        <v>0.44600000000000001</v>
      </c>
      <c r="H5082">
        <v>0.46300000000000002</v>
      </c>
      <c r="I5082">
        <f t="shared" si="634"/>
        <v>1.186591757935306E-2</v>
      </c>
      <c r="J5082">
        <f t="shared" si="635"/>
        <v>1.1009087155618307E-2</v>
      </c>
      <c r="K5082">
        <v>6</v>
      </c>
      <c r="L5082">
        <v>6</v>
      </c>
      <c r="M5082">
        <f t="shared" si="636"/>
        <v>1.3459819523726357E-2</v>
      </c>
      <c r="N5082">
        <f t="shared" si="637"/>
        <v>7.2045418687485392E-6</v>
      </c>
      <c r="O5082">
        <f t="shared" si="638"/>
        <v>3.0194456935214207E-5</v>
      </c>
      <c r="P5082">
        <f t="shared" si="639"/>
        <v>-0.75621252613148038</v>
      </c>
    </row>
    <row r="5083" spans="1:16" x14ac:dyDescent="0.25">
      <c r="A5083">
        <v>5082</v>
      </c>
      <c r="B5083">
        <v>0.53514206366161077</v>
      </c>
      <c r="C5083">
        <f t="shared" si="632"/>
        <v>4.099775609343113</v>
      </c>
      <c r="D5083">
        <v>0.51542710654011659</v>
      </c>
      <c r="E5083" s="19">
        <f t="shared" si="633"/>
        <v>4.2398371132130759</v>
      </c>
      <c r="F5083">
        <v>-0.35195057535020169</v>
      </c>
      <c r="G5083" s="20">
        <v>0.44600000000000001</v>
      </c>
      <c r="H5083">
        <v>0.46300000000000002</v>
      </c>
      <c r="I5083">
        <f t="shared" si="634"/>
        <v>1.186591757935306E-2</v>
      </c>
      <c r="J5083">
        <f t="shared" si="635"/>
        <v>1.1009087155618307E-2</v>
      </c>
      <c r="K5083">
        <v>6</v>
      </c>
      <c r="L5083">
        <v>6</v>
      </c>
      <c r="M5083">
        <f t="shared" si="636"/>
        <v>1.1955334340822299E-2</v>
      </c>
      <c r="N5083">
        <f t="shared" si="637"/>
        <v>2.8619452505141628E-5</v>
      </c>
      <c r="O5083">
        <f t="shared" si="638"/>
        <v>2.3821669866807492E-5</v>
      </c>
      <c r="P5083">
        <f t="shared" si="639"/>
        <v>-1.2087747404076248</v>
      </c>
    </row>
    <row r="5084" spans="1:16" x14ac:dyDescent="0.25">
      <c r="A5084">
        <v>5083</v>
      </c>
      <c r="B5084">
        <v>0.16995757927182836</v>
      </c>
      <c r="C5084">
        <f t="shared" si="632"/>
        <v>7.7601746344248266</v>
      </c>
      <c r="D5084">
        <v>0.96038697470015566</v>
      </c>
      <c r="E5084" s="19">
        <f t="shared" si="633"/>
        <v>1.0266593948276646</v>
      </c>
      <c r="F5084">
        <v>-1.4154011296341196E-3</v>
      </c>
      <c r="G5084" s="20">
        <v>0.44600000000000001</v>
      </c>
      <c r="H5084">
        <v>0.46300000000000002</v>
      </c>
      <c r="I5084">
        <f t="shared" si="634"/>
        <v>1.186591757935306E-2</v>
      </c>
      <c r="J5084">
        <f t="shared" si="635"/>
        <v>1.1009087155618307E-2</v>
      </c>
      <c r="K5084">
        <v>6</v>
      </c>
      <c r="L5084">
        <v>6</v>
      </c>
      <c r="M5084">
        <f t="shared" si="636"/>
        <v>2.4295347724935371E-2</v>
      </c>
      <c r="N5084">
        <f t="shared" si="637"/>
        <v>1.5119934648484867E-5</v>
      </c>
      <c r="O5084">
        <f t="shared" si="638"/>
        <v>9.8377320179253699E-5</v>
      </c>
      <c r="P5084">
        <f t="shared" si="639"/>
        <v>-0.69910178704050274</v>
      </c>
    </row>
    <row r="5085" spans="1:16" x14ac:dyDescent="0.25">
      <c r="A5085">
        <v>5084</v>
      </c>
      <c r="B5085">
        <v>0.15756706442457349</v>
      </c>
      <c r="C5085">
        <f t="shared" si="632"/>
        <v>7.9759319200229282</v>
      </c>
      <c r="D5085">
        <v>0.77266762291329694</v>
      </c>
      <c r="E5085" s="19">
        <f t="shared" si="633"/>
        <v>2.5253827369036026</v>
      </c>
      <c r="F5085">
        <v>-0.13585804481408559</v>
      </c>
      <c r="G5085" s="20">
        <v>0.44600000000000001</v>
      </c>
      <c r="H5085">
        <v>0.46300000000000002</v>
      </c>
      <c r="I5085">
        <f t="shared" si="634"/>
        <v>1.186591757935306E-2</v>
      </c>
      <c r="J5085">
        <f t="shared" si="635"/>
        <v>1.1009087155618307E-2</v>
      </c>
      <c r="K5085">
        <v>6</v>
      </c>
      <c r="L5085">
        <v>6</v>
      </c>
      <c r="M5085">
        <f t="shared" si="636"/>
        <v>1.5490759392626136E-2</v>
      </c>
      <c r="N5085">
        <f t="shared" si="637"/>
        <v>1.4710924630484562E-5</v>
      </c>
      <c r="O5085">
        <f t="shared" si="638"/>
        <v>3.9993937760039145E-5</v>
      </c>
      <c r="P5085">
        <f t="shared" si="639"/>
        <v>-1.0325611760860873</v>
      </c>
    </row>
    <row r="5086" spans="1:16" x14ac:dyDescent="0.25">
      <c r="A5086">
        <v>5085</v>
      </c>
      <c r="B5086">
        <v>0.34424878688924831</v>
      </c>
      <c r="C5086">
        <f t="shared" si="632"/>
        <v>5.6267364794425818</v>
      </c>
      <c r="D5086">
        <v>0.49949644459364606</v>
      </c>
      <c r="E5086" s="19">
        <f t="shared" si="633"/>
        <v>4.3551358696229681</v>
      </c>
      <c r="F5086">
        <v>3.9444785215891898E-2</v>
      </c>
      <c r="G5086" s="20">
        <v>0.44600000000000001</v>
      </c>
      <c r="H5086">
        <v>0.46300000000000002</v>
      </c>
      <c r="I5086">
        <f t="shared" si="634"/>
        <v>1.186591757935306E-2</v>
      </c>
      <c r="J5086">
        <f t="shared" si="635"/>
        <v>1.1009087155618307E-2</v>
      </c>
      <c r="K5086">
        <v>6</v>
      </c>
      <c r="L5086">
        <v>6</v>
      </c>
      <c r="M5086">
        <f t="shared" si="636"/>
        <v>1.179601884890099E-2</v>
      </c>
      <c r="N5086">
        <f t="shared" si="637"/>
        <v>2.0852821837669756E-5</v>
      </c>
      <c r="O5086">
        <f t="shared" si="638"/>
        <v>2.3191010113937904E-5</v>
      </c>
      <c r="P5086">
        <f t="shared" si="639"/>
        <v>-1.4633562066631425</v>
      </c>
    </row>
    <row r="5087" spans="1:16" x14ac:dyDescent="0.25">
      <c r="A5087">
        <v>5086</v>
      </c>
      <c r="B5087">
        <v>0.35853144932401504</v>
      </c>
      <c r="C5087">
        <f t="shared" si="632"/>
        <v>5.4946630718539051</v>
      </c>
      <c r="D5087">
        <v>0.51310769981994075</v>
      </c>
      <c r="E5087" s="19">
        <f t="shared" si="633"/>
        <v>4.2565005238551352</v>
      </c>
      <c r="F5087">
        <v>-1.1141719369334169</v>
      </c>
      <c r="G5087" s="20">
        <v>0.44600000000000001</v>
      </c>
      <c r="H5087">
        <v>0.46300000000000002</v>
      </c>
      <c r="I5087">
        <f t="shared" si="634"/>
        <v>1.186591757935306E-2</v>
      </c>
      <c r="J5087">
        <f t="shared" si="635"/>
        <v>1.1009087155618307E-2</v>
      </c>
      <c r="K5087">
        <v>6</v>
      </c>
      <c r="L5087">
        <v>6</v>
      </c>
      <c r="M5087">
        <f t="shared" si="636"/>
        <v>1.1931909933729241E-2</v>
      </c>
      <c r="N5087">
        <f t="shared" si="637"/>
        <v>2.1354054252091737E-5</v>
      </c>
      <c r="O5087">
        <f t="shared" si="638"/>
        <v>2.3728412444437748E-5</v>
      </c>
      <c r="P5087">
        <f t="shared" si="639"/>
        <v>-0.79778192535679682</v>
      </c>
    </row>
    <row r="5088" spans="1:16" x14ac:dyDescent="0.25">
      <c r="A5088">
        <v>5087</v>
      </c>
      <c r="B5088">
        <v>2.3865474410229806E-2</v>
      </c>
      <c r="C5088">
        <f t="shared" si="632"/>
        <v>12.948574686230421</v>
      </c>
      <c r="D5088">
        <v>0.33466597491378519</v>
      </c>
      <c r="E5088" s="19">
        <f t="shared" si="633"/>
        <v>5.7176815213180774</v>
      </c>
      <c r="F5088">
        <v>0.36059077501704451</v>
      </c>
      <c r="G5088" s="20">
        <v>0.44600000000000001</v>
      </c>
      <c r="H5088">
        <v>0.46300000000000002</v>
      </c>
      <c r="I5088">
        <f t="shared" si="634"/>
        <v>1.186591757935306E-2</v>
      </c>
      <c r="J5088">
        <f t="shared" si="635"/>
        <v>1.1009087155618307E-2</v>
      </c>
      <c r="K5088">
        <v>6</v>
      </c>
      <c r="L5088">
        <v>6</v>
      </c>
      <c r="M5088">
        <f t="shared" si="636"/>
        <v>1.0294999538407082E-2</v>
      </c>
      <c r="N5088">
        <f t="shared" si="637"/>
        <v>9.0614863934102473E-6</v>
      </c>
      <c r="O5088">
        <f t="shared" si="638"/>
        <v>1.7664502582633672E-5</v>
      </c>
      <c r="P5088">
        <f t="shared" si="639"/>
        <v>-1.8323607219647204</v>
      </c>
    </row>
    <row r="5089" spans="1:16" x14ac:dyDescent="0.25">
      <c r="A5089">
        <v>5088</v>
      </c>
      <c r="B5089">
        <v>0.10998870815149388</v>
      </c>
      <c r="C5089">
        <f t="shared" si="632"/>
        <v>8.9769096031400206</v>
      </c>
      <c r="D5089">
        <v>0.44828638569292278</v>
      </c>
      <c r="E5089" s="19">
        <f t="shared" si="633"/>
        <v>4.7411007431460792</v>
      </c>
      <c r="F5089">
        <v>-1.9169965526089072</v>
      </c>
      <c r="G5089" s="20">
        <v>0.44600000000000001</v>
      </c>
      <c r="H5089">
        <v>0.46300000000000002</v>
      </c>
      <c r="I5089">
        <f t="shared" si="634"/>
        <v>1.186591757935306E-2</v>
      </c>
      <c r="J5089">
        <f t="shared" si="635"/>
        <v>1.1009087155618307E-2</v>
      </c>
      <c r="K5089">
        <v>6</v>
      </c>
      <c r="L5089">
        <v>6</v>
      </c>
      <c r="M5089">
        <f t="shared" si="636"/>
        <v>1.1305680816473467E-2</v>
      </c>
      <c r="N5089">
        <f t="shared" si="637"/>
        <v>1.3070570889150032E-5</v>
      </c>
      <c r="O5089">
        <f t="shared" si="638"/>
        <v>2.1303069787329357E-5</v>
      </c>
      <c r="P5089">
        <f t="shared" si="639"/>
        <v>-0.50955212413183315</v>
      </c>
    </row>
    <row r="5090" spans="1:16" x14ac:dyDescent="0.25">
      <c r="A5090">
        <v>5089</v>
      </c>
      <c r="B5090">
        <v>0.48548844874416336</v>
      </c>
      <c r="C5090">
        <f t="shared" si="632"/>
        <v>4.4582526335642454</v>
      </c>
      <c r="D5090">
        <v>0.37595751823480938</v>
      </c>
      <c r="E5090" s="19">
        <f t="shared" si="633"/>
        <v>5.3386975520329463</v>
      </c>
      <c r="F5090">
        <v>0.43840600483235903</v>
      </c>
      <c r="G5090" s="20">
        <v>0.44600000000000001</v>
      </c>
      <c r="H5090">
        <v>0.46300000000000002</v>
      </c>
      <c r="I5090">
        <f t="shared" si="634"/>
        <v>1.186591757935306E-2</v>
      </c>
      <c r="J5090">
        <f t="shared" si="635"/>
        <v>1.1009087155618307E-2</v>
      </c>
      <c r="K5090">
        <v>6</v>
      </c>
      <c r="L5090">
        <v>6</v>
      </c>
      <c r="M5090">
        <f t="shared" si="636"/>
        <v>1.0654146226997518E-2</v>
      </c>
      <c r="N5090">
        <f t="shared" si="637"/>
        <v>2.6318233392603568E-5</v>
      </c>
      <c r="O5090">
        <f t="shared" si="638"/>
        <v>1.8918471971040908E-5</v>
      </c>
      <c r="P5090">
        <f t="shared" si="639"/>
        <v>-1.872382929845976</v>
      </c>
    </row>
    <row r="5091" spans="1:16" x14ac:dyDescent="0.25">
      <c r="A5091">
        <v>5090</v>
      </c>
      <c r="B5091">
        <v>0.31626331369975891</v>
      </c>
      <c r="C5091">
        <f t="shared" si="632"/>
        <v>5.8980755322457545</v>
      </c>
      <c r="D5091">
        <v>0.27704702902310252</v>
      </c>
      <c r="E5091" s="19">
        <f t="shared" si="633"/>
        <v>6.3118397059983726</v>
      </c>
      <c r="F5091">
        <v>-0.74857098297798075</v>
      </c>
      <c r="G5091" s="20">
        <v>0.44600000000000001</v>
      </c>
      <c r="H5091">
        <v>0.46300000000000002</v>
      </c>
      <c r="I5091">
        <f t="shared" si="634"/>
        <v>1.186591757935306E-2</v>
      </c>
      <c r="J5091">
        <f t="shared" si="635"/>
        <v>1.1009087155618307E-2</v>
      </c>
      <c r="K5091">
        <v>6</v>
      </c>
      <c r="L5091">
        <v>6</v>
      </c>
      <c r="M5091">
        <f t="shared" si="636"/>
        <v>9.7984714496373443E-3</v>
      </c>
      <c r="N5091">
        <f t="shared" si="637"/>
        <v>1.9893494529165076E-5</v>
      </c>
      <c r="O5091">
        <f t="shared" si="638"/>
        <v>1.6001673791559695E-5</v>
      </c>
      <c r="P5091">
        <f t="shared" si="639"/>
        <v>-1.2772521132751145</v>
      </c>
    </row>
    <row r="5092" spans="1:16" x14ac:dyDescent="0.25">
      <c r="A5092">
        <v>5091</v>
      </c>
      <c r="B5092">
        <v>0.87554551835688343</v>
      </c>
      <c r="C5092">
        <f t="shared" si="632"/>
        <v>1.8040020448954079</v>
      </c>
      <c r="D5092">
        <v>0.55226294747764515</v>
      </c>
      <c r="E5092" s="19">
        <f t="shared" si="633"/>
        <v>3.9802501633169989</v>
      </c>
      <c r="F5092">
        <v>1.5114255802473053</v>
      </c>
      <c r="G5092" s="20">
        <v>0.44600000000000001</v>
      </c>
      <c r="H5092">
        <v>0.46300000000000002</v>
      </c>
      <c r="I5092">
        <f t="shared" si="634"/>
        <v>1.186591757935306E-2</v>
      </c>
      <c r="J5092">
        <f t="shared" si="635"/>
        <v>1.1009087155618307E-2</v>
      </c>
      <c r="K5092">
        <v>6</v>
      </c>
      <c r="L5092">
        <v>6</v>
      </c>
      <c r="M5092">
        <f t="shared" si="636"/>
        <v>1.2339033055057392E-2</v>
      </c>
      <c r="N5092">
        <f t="shared" si="637"/>
        <v>6.5040576680796419E-5</v>
      </c>
      <c r="O5092">
        <f t="shared" si="638"/>
        <v>2.5375289455633158E-5</v>
      </c>
      <c r="P5092">
        <f t="shared" si="639"/>
        <v>-2.5424789165852228</v>
      </c>
    </row>
    <row r="5093" spans="1:16" x14ac:dyDescent="0.25">
      <c r="A5093">
        <v>5092</v>
      </c>
      <c r="B5093">
        <v>0.77312540055543688</v>
      </c>
      <c r="C5093">
        <f t="shared" si="632"/>
        <v>2.5223501246488262</v>
      </c>
      <c r="D5093">
        <v>0.19879757072664572</v>
      </c>
      <c r="E5093" s="19">
        <f t="shared" si="633"/>
        <v>7.3069046825695407</v>
      </c>
      <c r="F5093">
        <v>0.47303387873398606</v>
      </c>
      <c r="G5093" s="20">
        <v>0.44600000000000001</v>
      </c>
      <c r="H5093">
        <v>0.46300000000000002</v>
      </c>
      <c r="I5093">
        <f t="shared" si="634"/>
        <v>1.186591757935306E-2</v>
      </c>
      <c r="J5093">
        <f t="shared" si="635"/>
        <v>1.1009087155618307E-2</v>
      </c>
      <c r="K5093">
        <v>6</v>
      </c>
      <c r="L5093">
        <v>6</v>
      </c>
      <c r="M5093">
        <f t="shared" si="636"/>
        <v>9.10687951904658E-3</v>
      </c>
      <c r="N5093">
        <f t="shared" si="637"/>
        <v>4.6517464877985176E-5</v>
      </c>
      <c r="O5093">
        <f t="shared" si="638"/>
        <v>1.3822542429071678E-5</v>
      </c>
      <c r="P5093">
        <f t="shared" si="639"/>
        <v>-2.2702037303132965</v>
      </c>
    </row>
    <row r="5094" spans="1:16" x14ac:dyDescent="0.25">
      <c r="A5094">
        <v>5093</v>
      </c>
      <c r="B5094">
        <v>0.66426587725455488</v>
      </c>
      <c r="C5094">
        <f t="shared" si="632"/>
        <v>3.2320101563059582</v>
      </c>
      <c r="D5094">
        <v>0.11935789056062501</v>
      </c>
      <c r="E5094" s="19">
        <f t="shared" si="633"/>
        <v>8.7523809807284003</v>
      </c>
      <c r="F5094">
        <v>-0.53426560953084845</v>
      </c>
      <c r="G5094" s="20">
        <v>0.44600000000000001</v>
      </c>
      <c r="H5094">
        <v>0.46300000000000002</v>
      </c>
      <c r="I5094">
        <f t="shared" si="634"/>
        <v>1.186591757935306E-2</v>
      </c>
      <c r="J5094">
        <f t="shared" si="635"/>
        <v>1.1009087155618307E-2</v>
      </c>
      <c r="K5094">
        <v>6</v>
      </c>
      <c r="L5094">
        <v>6</v>
      </c>
      <c r="M5094">
        <f t="shared" si="636"/>
        <v>8.3209556108940676E-3</v>
      </c>
      <c r="N5094">
        <f t="shared" si="637"/>
        <v>3.6303516282089909E-5</v>
      </c>
      <c r="O5094">
        <f t="shared" si="638"/>
        <v>1.1539717046411577E-5</v>
      </c>
      <c r="P5094">
        <f t="shared" si="639"/>
        <v>-1.5989207662191458</v>
      </c>
    </row>
    <row r="5095" spans="1:16" x14ac:dyDescent="0.25">
      <c r="A5095">
        <v>5094</v>
      </c>
      <c r="B5095">
        <v>0.80895413068025757</v>
      </c>
      <c r="C5095">
        <f t="shared" si="632"/>
        <v>2.2816776944064676</v>
      </c>
      <c r="D5095">
        <v>0.44663838618121893</v>
      </c>
      <c r="E5095" s="19">
        <f t="shared" si="633"/>
        <v>4.753964862287603</v>
      </c>
      <c r="F5095">
        <v>2.1546384232351556</v>
      </c>
      <c r="G5095" s="20">
        <v>0.44600000000000001</v>
      </c>
      <c r="H5095">
        <v>0.46300000000000002</v>
      </c>
      <c r="I5095">
        <f t="shared" si="634"/>
        <v>1.186591757935306E-2</v>
      </c>
      <c r="J5095">
        <f t="shared" si="635"/>
        <v>1.1009087155618307E-2</v>
      </c>
      <c r="K5095">
        <v>6</v>
      </c>
      <c r="L5095">
        <v>6</v>
      </c>
      <c r="M5095">
        <f t="shared" si="636"/>
        <v>1.1290373998872606E-2</v>
      </c>
      <c r="N5095">
        <f t="shared" si="637"/>
        <v>5.1424148827407112E-5</v>
      </c>
      <c r="O5095">
        <f t="shared" si="638"/>
        <v>2.1245424172403098E-5</v>
      </c>
      <c r="P5095">
        <f t="shared" si="639"/>
        <v>-3.1325381908343504</v>
      </c>
    </row>
    <row r="5096" spans="1:16" x14ac:dyDescent="0.25">
      <c r="A5096">
        <v>5095</v>
      </c>
      <c r="B5096">
        <v>0.71111178930021057</v>
      </c>
      <c r="C5096">
        <f t="shared" si="632"/>
        <v>2.9278274801230597</v>
      </c>
      <c r="D5096">
        <v>0.6896877956480606</v>
      </c>
      <c r="E5096" s="19">
        <f t="shared" si="633"/>
        <v>3.0668003674835522</v>
      </c>
      <c r="F5096">
        <v>5.5374584917444736E-2</v>
      </c>
      <c r="G5096" s="20">
        <v>0.44600000000000001</v>
      </c>
      <c r="H5096">
        <v>0.46300000000000002</v>
      </c>
      <c r="I5096">
        <f t="shared" si="634"/>
        <v>1.186591757935306E-2</v>
      </c>
      <c r="J5096">
        <f t="shared" si="635"/>
        <v>1.1009087155618307E-2</v>
      </c>
      <c r="K5096">
        <v>6</v>
      </c>
      <c r="L5096">
        <v>6</v>
      </c>
      <c r="M5096">
        <f t="shared" si="636"/>
        <v>1.4057029581870646E-2</v>
      </c>
      <c r="N5096">
        <f t="shared" si="637"/>
        <v>4.0075221005986893E-5</v>
      </c>
      <c r="O5096">
        <f t="shared" si="638"/>
        <v>3.2933346777597738E-5</v>
      </c>
      <c r="P5096">
        <f t="shared" si="639"/>
        <v>-1.243018542623177</v>
      </c>
    </row>
    <row r="5097" spans="1:16" x14ac:dyDescent="0.25">
      <c r="A5097">
        <v>5096</v>
      </c>
      <c r="B5097">
        <v>0.12436292611468856</v>
      </c>
      <c r="C5097">
        <f t="shared" si="632"/>
        <v>8.6389110598179268</v>
      </c>
      <c r="D5097">
        <v>0.31095309305093538</v>
      </c>
      <c r="E5097" s="19">
        <f t="shared" si="633"/>
        <v>5.9516394588031316</v>
      </c>
      <c r="F5097">
        <v>-2.1640880731865764</v>
      </c>
      <c r="G5097" s="20">
        <v>0.44600000000000001</v>
      </c>
      <c r="H5097">
        <v>0.46300000000000002</v>
      </c>
      <c r="I5097">
        <f t="shared" si="634"/>
        <v>1.186591757935306E-2</v>
      </c>
      <c r="J5097">
        <f t="shared" si="635"/>
        <v>1.1009087155618307E-2</v>
      </c>
      <c r="K5097">
        <v>6</v>
      </c>
      <c r="L5097">
        <v>6</v>
      </c>
      <c r="M5097">
        <f t="shared" si="636"/>
        <v>1.0090623563307539E-2</v>
      </c>
      <c r="N5097">
        <f t="shared" si="637"/>
        <v>1.3581958712259995E-5</v>
      </c>
      <c r="O5097">
        <f t="shared" si="638"/>
        <v>1.6970113982729558E-5</v>
      </c>
      <c r="P5097">
        <f t="shared" si="639"/>
        <v>-0.49929866421815977</v>
      </c>
    </row>
    <row r="5098" spans="1:16" x14ac:dyDescent="0.25">
      <c r="A5098">
        <v>5097</v>
      </c>
      <c r="B5098">
        <v>0.64006469924008913</v>
      </c>
      <c r="C5098">
        <f t="shared" si="632"/>
        <v>3.3901882797023326</v>
      </c>
      <c r="D5098">
        <v>0.82116153447065643</v>
      </c>
      <c r="E5098" s="19">
        <f t="shared" si="633"/>
        <v>2.1977456140645075</v>
      </c>
      <c r="F5098">
        <v>2.2592939785681665</v>
      </c>
      <c r="G5098" s="20">
        <v>0.44600000000000001</v>
      </c>
      <c r="H5098">
        <v>0.46300000000000002</v>
      </c>
      <c r="I5098">
        <f t="shared" si="634"/>
        <v>1.186591757935306E-2</v>
      </c>
      <c r="J5098">
        <f t="shared" si="635"/>
        <v>1.1009087155618307E-2</v>
      </c>
      <c r="K5098">
        <v>6</v>
      </c>
      <c r="L5098">
        <v>6</v>
      </c>
      <c r="M5098">
        <f t="shared" si="636"/>
        <v>1.6605333450949892E-2</v>
      </c>
      <c r="N5098">
        <f t="shared" si="637"/>
        <v>3.4609680540703035E-5</v>
      </c>
      <c r="O5098">
        <f t="shared" si="638"/>
        <v>4.5956183169539234E-5</v>
      </c>
      <c r="P5098">
        <f t="shared" si="639"/>
        <v>-2.2450064921582142</v>
      </c>
    </row>
    <row r="5099" spans="1:16" x14ac:dyDescent="0.25">
      <c r="A5099">
        <v>5098</v>
      </c>
      <c r="B5099">
        <v>0.98220770897549359</v>
      </c>
      <c r="C5099">
        <f t="shared" si="632"/>
        <v>0.71371113905699624</v>
      </c>
      <c r="D5099">
        <v>0.39265114291817987</v>
      </c>
      <c r="E5099" s="19">
        <f t="shared" si="633"/>
        <v>5.1941271457932547</v>
      </c>
      <c r="F5099">
        <v>1.2802820492652245</v>
      </c>
      <c r="G5099" s="20">
        <v>0.44600000000000001</v>
      </c>
      <c r="H5099">
        <v>0.46300000000000002</v>
      </c>
      <c r="I5099">
        <f t="shared" si="634"/>
        <v>1.186591757935306E-2</v>
      </c>
      <c r="J5099">
        <f t="shared" si="635"/>
        <v>1.1009087155618307E-2</v>
      </c>
      <c r="K5099">
        <v>6</v>
      </c>
      <c r="L5099">
        <v>6</v>
      </c>
      <c r="M5099">
        <f t="shared" si="636"/>
        <v>1.0801399368397073E-2</v>
      </c>
      <c r="N5099">
        <f t="shared" si="637"/>
        <v>1.6439891002452631E-4</v>
      </c>
      <c r="O5099">
        <f t="shared" si="638"/>
        <v>1.9445038052601449E-5</v>
      </c>
      <c r="P5099">
        <f t="shared" si="639"/>
        <v>-3.1809975310199747</v>
      </c>
    </row>
    <row r="5100" spans="1:16" x14ac:dyDescent="0.25">
      <c r="A5100">
        <v>5099</v>
      </c>
      <c r="B5100">
        <v>0.32074953459273048</v>
      </c>
      <c r="C5100">
        <f t="shared" si="632"/>
        <v>5.8533664144643005</v>
      </c>
      <c r="D5100">
        <v>0.19946897793511764</v>
      </c>
      <c r="E5100" s="19">
        <f t="shared" si="633"/>
        <v>7.2970500462793169</v>
      </c>
      <c r="F5100">
        <v>0.28785052563762292</v>
      </c>
      <c r="G5100" s="20">
        <v>0.44600000000000001</v>
      </c>
      <c r="H5100">
        <v>0.46300000000000002</v>
      </c>
      <c r="I5100">
        <f t="shared" si="634"/>
        <v>1.186591757935306E-2</v>
      </c>
      <c r="J5100">
        <f t="shared" si="635"/>
        <v>1.1009087155618307E-2</v>
      </c>
      <c r="K5100">
        <v>6</v>
      </c>
      <c r="L5100">
        <v>6</v>
      </c>
      <c r="M5100">
        <f t="shared" si="636"/>
        <v>9.1130268460632401E-3</v>
      </c>
      <c r="N5100">
        <f t="shared" si="637"/>
        <v>2.0045444796244086E-5</v>
      </c>
      <c r="O5100">
        <f t="shared" si="638"/>
        <v>1.3841209716178219E-5</v>
      </c>
      <c r="P5100">
        <f t="shared" si="639"/>
        <v>-2.0493347428378268</v>
      </c>
    </row>
    <row r="5101" spans="1:16" x14ac:dyDescent="0.25">
      <c r="A5101">
        <v>5100</v>
      </c>
      <c r="B5101">
        <v>0.61210974456007572</v>
      </c>
      <c r="C5101">
        <f t="shared" si="632"/>
        <v>3.5747411435115244</v>
      </c>
      <c r="D5101">
        <v>0.23212378307443465</v>
      </c>
      <c r="E5101" s="19">
        <f t="shared" si="633"/>
        <v>6.8488839579259873</v>
      </c>
      <c r="F5101">
        <v>0.87730313680367544</v>
      </c>
      <c r="G5101" s="20">
        <v>0.44600000000000001</v>
      </c>
      <c r="H5101">
        <v>0.46300000000000002</v>
      </c>
      <c r="I5101">
        <f t="shared" si="634"/>
        <v>1.186591757935306E-2</v>
      </c>
      <c r="J5101">
        <f t="shared" si="635"/>
        <v>1.1009087155618307E-2</v>
      </c>
      <c r="K5101">
        <v>6</v>
      </c>
      <c r="L5101">
        <v>6</v>
      </c>
      <c r="M5101">
        <f t="shared" si="636"/>
        <v>9.406464225178636E-3</v>
      </c>
      <c r="N5101">
        <f t="shared" si="637"/>
        <v>3.2822889440905061E-5</v>
      </c>
      <c r="O5101">
        <f t="shared" si="638"/>
        <v>1.4746928203260918E-5</v>
      </c>
      <c r="P5101">
        <f t="shared" si="639"/>
        <v>-2.4505314698938254</v>
      </c>
    </row>
    <row r="5102" spans="1:16" x14ac:dyDescent="0.25">
      <c r="A5102">
        <v>5101</v>
      </c>
      <c r="B5102">
        <v>0.11130100405896176</v>
      </c>
      <c r="C5102">
        <f t="shared" si="632"/>
        <v>8.9444371023934774</v>
      </c>
      <c r="D5102">
        <v>0.22354808191167944</v>
      </c>
      <c r="E5102" s="19">
        <f t="shared" si="633"/>
        <v>6.9611183845942008</v>
      </c>
      <c r="F5102">
        <v>0.4119453933526529</v>
      </c>
      <c r="G5102" s="20">
        <v>0.44600000000000001</v>
      </c>
      <c r="H5102">
        <v>0.46300000000000002</v>
      </c>
      <c r="I5102">
        <f t="shared" si="634"/>
        <v>1.186591757935306E-2</v>
      </c>
      <c r="J5102">
        <f t="shared" si="635"/>
        <v>1.1009087155618307E-2</v>
      </c>
      <c r="K5102">
        <v>6</v>
      </c>
      <c r="L5102">
        <v>6</v>
      </c>
      <c r="M5102">
        <f t="shared" si="636"/>
        <v>9.3303256575384529E-3</v>
      </c>
      <c r="N5102">
        <f t="shared" si="637"/>
        <v>1.3118023190295074E-5</v>
      </c>
      <c r="O5102">
        <f t="shared" si="638"/>
        <v>1.450916281262006E-5</v>
      </c>
      <c r="P5102">
        <f t="shared" si="639"/>
        <v>-2.054081534818053</v>
      </c>
    </row>
    <row r="5103" spans="1:16" x14ac:dyDescent="0.25">
      <c r="A5103">
        <v>5102</v>
      </c>
      <c r="B5103">
        <v>0.11059907834101383</v>
      </c>
      <c r="C5103">
        <f t="shared" si="632"/>
        <v>8.9617624766431092</v>
      </c>
      <c r="D5103">
        <v>0.13489181188390759</v>
      </c>
      <c r="E5103" s="19">
        <f t="shared" si="633"/>
        <v>8.413074573676484</v>
      </c>
      <c r="F5103">
        <v>1.5438536138390191</v>
      </c>
      <c r="G5103" s="20">
        <v>0.44600000000000001</v>
      </c>
      <c r="H5103">
        <v>0.46300000000000002</v>
      </c>
      <c r="I5103">
        <f t="shared" si="634"/>
        <v>1.186591757935306E-2</v>
      </c>
      <c r="J5103">
        <f t="shared" si="635"/>
        <v>1.1009087155618307E-2</v>
      </c>
      <c r="K5103">
        <v>6</v>
      </c>
      <c r="L5103">
        <v>6</v>
      </c>
      <c r="M5103">
        <f t="shared" si="636"/>
        <v>8.4870926423250889E-3</v>
      </c>
      <c r="N5103">
        <f t="shared" si="637"/>
        <v>1.3092662703250304E-5</v>
      </c>
      <c r="O5103">
        <f t="shared" si="638"/>
        <v>1.2005123586568108E-5</v>
      </c>
      <c r="P5103">
        <f t="shared" si="639"/>
        <v>-2.9143490179151894</v>
      </c>
    </row>
    <row r="5104" spans="1:16" x14ac:dyDescent="0.25">
      <c r="A5104">
        <v>5103</v>
      </c>
      <c r="B5104">
        <v>0.27188940092165897</v>
      </c>
      <c r="C5104">
        <f t="shared" si="632"/>
        <v>6.3696927947340107</v>
      </c>
      <c r="D5104">
        <v>0.78258613849299596</v>
      </c>
      <c r="E5104" s="19">
        <f t="shared" si="633"/>
        <v>2.4594705033550404</v>
      </c>
      <c r="F5104">
        <v>0.44447688196669333</v>
      </c>
      <c r="G5104" s="20">
        <v>0.44600000000000001</v>
      </c>
      <c r="H5104">
        <v>0.46300000000000002</v>
      </c>
      <c r="I5104">
        <f t="shared" si="634"/>
        <v>1.186591757935306E-2</v>
      </c>
      <c r="J5104">
        <f t="shared" si="635"/>
        <v>1.1009087155618307E-2</v>
      </c>
      <c r="K5104">
        <v>6</v>
      </c>
      <c r="L5104">
        <v>6</v>
      </c>
      <c r="M5104">
        <f t="shared" si="636"/>
        <v>1.5696958240113888E-2</v>
      </c>
      <c r="N5104">
        <f t="shared" si="637"/>
        <v>1.8420563928975633E-5</v>
      </c>
      <c r="O5104">
        <f t="shared" si="638"/>
        <v>4.1065749665313226E-5</v>
      </c>
      <c r="P5104">
        <f t="shared" si="639"/>
        <v>-1.3014071277851231</v>
      </c>
    </row>
    <row r="5105" spans="1:16" x14ac:dyDescent="0.25">
      <c r="A5105">
        <v>5104</v>
      </c>
      <c r="B5105">
        <v>0.86086611529892876</v>
      </c>
      <c r="C5105">
        <f t="shared" si="632"/>
        <v>1.9143410911527228</v>
      </c>
      <c r="D5105">
        <v>7.8798791467024745E-2</v>
      </c>
      <c r="E5105" s="19">
        <f t="shared" si="633"/>
        <v>9.8769179814160388</v>
      </c>
      <c r="F5105">
        <v>-1.3073122318019159</v>
      </c>
      <c r="G5105" s="20">
        <v>0.44600000000000001</v>
      </c>
      <c r="H5105">
        <v>0.46300000000000002</v>
      </c>
      <c r="I5105">
        <f t="shared" si="634"/>
        <v>1.186591757935306E-2</v>
      </c>
      <c r="J5105">
        <f t="shared" si="635"/>
        <v>1.1009087155618307E-2</v>
      </c>
      <c r="K5105">
        <v>6</v>
      </c>
      <c r="L5105">
        <v>6</v>
      </c>
      <c r="M5105">
        <f t="shared" si="636"/>
        <v>7.8329542217521024E-3</v>
      </c>
      <c r="N5105">
        <f t="shared" si="637"/>
        <v>6.1291759277172961E-5</v>
      </c>
      <c r="O5105">
        <f t="shared" si="638"/>
        <v>1.0225861973344015E-5</v>
      </c>
      <c r="P5105">
        <f t="shared" si="639"/>
        <v>-0.75888480495432642</v>
      </c>
    </row>
    <row r="5106" spans="1:16" x14ac:dyDescent="0.25">
      <c r="A5106">
        <v>5105</v>
      </c>
      <c r="B5106">
        <v>0.72453993346964929</v>
      </c>
      <c r="C5106">
        <f t="shared" si="632"/>
        <v>2.8406288408620815</v>
      </c>
      <c r="D5106">
        <v>0.81945249794000063</v>
      </c>
      <c r="E5106" s="19">
        <f t="shared" si="633"/>
        <v>2.2095696359829464</v>
      </c>
      <c r="F5106">
        <v>-9.8574446383281611E-2</v>
      </c>
      <c r="G5106" s="20">
        <v>0.44600000000000001</v>
      </c>
      <c r="H5106">
        <v>0.46300000000000002</v>
      </c>
      <c r="I5106">
        <f t="shared" si="634"/>
        <v>1.186591757935306E-2</v>
      </c>
      <c r="J5106">
        <f t="shared" si="635"/>
        <v>1.1009087155618307E-2</v>
      </c>
      <c r="K5106">
        <v>6</v>
      </c>
      <c r="L5106">
        <v>6</v>
      </c>
      <c r="M5106">
        <f t="shared" si="636"/>
        <v>1.656084397241276E-2</v>
      </c>
      <c r="N5106">
        <f t="shared" si="637"/>
        <v>4.1305408029908152E-5</v>
      </c>
      <c r="O5106">
        <f t="shared" si="638"/>
        <v>4.571025884643335E-5</v>
      </c>
      <c r="P5106">
        <f t="shared" si="639"/>
        <v>-0.9709937499624125</v>
      </c>
    </row>
    <row r="5107" spans="1:16" x14ac:dyDescent="0.25">
      <c r="A5107">
        <v>5106</v>
      </c>
      <c r="B5107">
        <v>0.1944944608905301</v>
      </c>
      <c r="C5107">
        <f t="shared" si="632"/>
        <v>7.3707539005786726</v>
      </c>
      <c r="D5107">
        <v>0.16791283913693655</v>
      </c>
      <c r="E5107" s="19">
        <f t="shared" si="633"/>
        <v>7.7948043589930176</v>
      </c>
      <c r="F5107">
        <v>-0.15518594409513753</v>
      </c>
      <c r="G5107" s="20">
        <v>0.44600000000000001</v>
      </c>
      <c r="H5107">
        <v>0.46300000000000002</v>
      </c>
      <c r="I5107">
        <f t="shared" si="634"/>
        <v>1.186591757935306E-2</v>
      </c>
      <c r="J5107">
        <f t="shared" si="635"/>
        <v>1.1009087155618307E-2</v>
      </c>
      <c r="K5107">
        <v>6</v>
      </c>
      <c r="L5107">
        <v>6</v>
      </c>
      <c r="M5107">
        <f t="shared" si="636"/>
        <v>8.8172611190295569E-3</v>
      </c>
      <c r="N5107">
        <f t="shared" si="637"/>
        <v>1.591876962872435E-5</v>
      </c>
      <c r="O5107">
        <f t="shared" si="638"/>
        <v>1.2957348940191723E-5</v>
      </c>
      <c r="P5107">
        <f t="shared" si="639"/>
        <v>-1.8334587999562615</v>
      </c>
    </row>
    <row r="5108" spans="1:16" x14ac:dyDescent="0.25">
      <c r="A5108">
        <v>5107</v>
      </c>
      <c r="B5108">
        <v>0.24372081667531359</v>
      </c>
      <c r="C5108">
        <f t="shared" si="632"/>
        <v>6.702519973332973</v>
      </c>
      <c r="D5108">
        <v>0.53581347087008269</v>
      </c>
      <c r="E5108" s="19">
        <f t="shared" si="633"/>
        <v>4.0950530805758794</v>
      </c>
      <c r="F5108">
        <v>0.97246129371342249</v>
      </c>
      <c r="G5108" s="20">
        <v>0.44600000000000001</v>
      </c>
      <c r="H5108">
        <v>0.46300000000000002</v>
      </c>
      <c r="I5108">
        <f t="shared" si="634"/>
        <v>1.186591757935306E-2</v>
      </c>
      <c r="J5108">
        <f t="shared" si="635"/>
        <v>1.1009087155618307E-2</v>
      </c>
      <c r="K5108">
        <v>6</v>
      </c>
      <c r="L5108">
        <v>6</v>
      </c>
      <c r="M5108">
        <f t="shared" si="636"/>
        <v>1.2164844009738733E-2</v>
      </c>
      <c r="N5108">
        <f t="shared" si="637"/>
        <v>1.7505853589420452E-5</v>
      </c>
      <c r="O5108">
        <f t="shared" si="638"/>
        <v>2.4663904963546057E-5</v>
      </c>
      <c r="P5108">
        <f t="shared" si="639"/>
        <v>-1.9165879232999103</v>
      </c>
    </row>
    <row r="5109" spans="1:16" x14ac:dyDescent="0.25">
      <c r="A5109">
        <v>5108</v>
      </c>
      <c r="B5109">
        <v>0.29242835779900511</v>
      </c>
      <c r="C5109">
        <f t="shared" si="632"/>
        <v>6.1443185741238091</v>
      </c>
      <c r="D5109">
        <v>0.31879634998626666</v>
      </c>
      <c r="E5109" s="19">
        <f t="shared" si="633"/>
        <v>5.8727715248980585</v>
      </c>
      <c r="F5109">
        <v>3.4546019378467463E-2</v>
      </c>
      <c r="G5109" s="20">
        <v>0.44600000000000001</v>
      </c>
      <c r="H5109">
        <v>0.46300000000000002</v>
      </c>
      <c r="I5109">
        <f t="shared" si="634"/>
        <v>1.186591757935306E-2</v>
      </c>
      <c r="J5109">
        <f t="shared" si="635"/>
        <v>1.1009087155618307E-2</v>
      </c>
      <c r="K5109">
        <v>6</v>
      </c>
      <c r="L5109">
        <v>6</v>
      </c>
      <c r="M5109">
        <f t="shared" si="636"/>
        <v>1.0158153225189741E-2</v>
      </c>
      <c r="N5109">
        <f t="shared" si="637"/>
        <v>1.9096232058583525E-5</v>
      </c>
      <c r="O5109">
        <f t="shared" si="638"/>
        <v>1.7198012824405458E-5</v>
      </c>
      <c r="P5109">
        <f t="shared" si="639"/>
        <v>-1.6940206643259348</v>
      </c>
    </row>
    <row r="5110" spans="1:16" x14ac:dyDescent="0.25">
      <c r="A5110">
        <v>5109</v>
      </c>
      <c r="B5110">
        <v>0.33579515976439711</v>
      </c>
      <c r="C5110">
        <f t="shared" si="632"/>
        <v>5.7068630219576626</v>
      </c>
      <c r="D5110">
        <v>0.43052461317789237</v>
      </c>
      <c r="E5110" s="19">
        <f t="shared" si="633"/>
        <v>4.8814050397405255</v>
      </c>
      <c r="F5110">
        <v>0.86801264842506498</v>
      </c>
      <c r="G5110" s="20">
        <v>0.44600000000000001</v>
      </c>
      <c r="H5110">
        <v>0.46300000000000002</v>
      </c>
      <c r="I5110">
        <f t="shared" si="634"/>
        <v>1.186591757935306E-2</v>
      </c>
      <c r="J5110">
        <f t="shared" si="635"/>
        <v>1.1009087155618307E-2</v>
      </c>
      <c r="K5110">
        <v>6</v>
      </c>
      <c r="L5110">
        <v>6</v>
      </c>
      <c r="M5110">
        <f t="shared" si="636"/>
        <v>1.1142018866028213E-2</v>
      </c>
      <c r="N5110">
        <f t="shared" si="637"/>
        <v>2.0560040232590635E-5</v>
      </c>
      <c r="O5110">
        <f t="shared" si="638"/>
        <v>2.0690764068488099E-5</v>
      </c>
      <c r="P5110">
        <f t="shared" si="639"/>
        <v>-2.0261109585880988</v>
      </c>
    </row>
    <row r="5111" spans="1:16" x14ac:dyDescent="0.25">
      <c r="A5111">
        <v>5110</v>
      </c>
      <c r="B5111">
        <v>0.80086672566911832</v>
      </c>
      <c r="C5111">
        <f t="shared" si="632"/>
        <v>2.3366672769952777</v>
      </c>
      <c r="D5111">
        <v>0.85140537736136968</v>
      </c>
      <c r="E5111" s="19">
        <f t="shared" si="633"/>
        <v>1.9836306918904352</v>
      </c>
      <c r="F5111">
        <v>0.32731350074755028</v>
      </c>
      <c r="G5111" s="20">
        <v>0.44600000000000001</v>
      </c>
      <c r="H5111">
        <v>0.46300000000000002</v>
      </c>
      <c r="I5111">
        <f t="shared" si="634"/>
        <v>1.186591757935306E-2</v>
      </c>
      <c r="J5111">
        <f t="shared" si="635"/>
        <v>1.1009087155618307E-2</v>
      </c>
      <c r="K5111">
        <v>6</v>
      </c>
      <c r="L5111">
        <v>6</v>
      </c>
      <c r="M5111">
        <f t="shared" si="636"/>
        <v>1.747857017070056E-2</v>
      </c>
      <c r="N5111">
        <f t="shared" si="637"/>
        <v>5.0213966912829942E-5</v>
      </c>
      <c r="O5111">
        <f t="shared" si="638"/>
        <v>5.0916735868683911E-5</v>
      </c>
      <c r="P5111">
        <f t="shared" si="639"/>
        <v>-1.1609409413304972</v>
      </c>
    </row>
    <row r="5112" spans="1:16" x14ac:dyDescent="0.25">
      <c r="A5112">
        <v>5111</v>
      </c>
      <c r="B5112">
        <v>0.62947477645191807</v>
      </c>
      <c r="C5112">
        <f t="shared" si="632"/>
        <v>3.4598274382323448</v>
      </c>
      <c r="D5112">
        <v>0.40614032410657064</v>
      </c>
      <c r="E5112" s="19">
        <f t="shared" si="633"/>
        <v>5.080456755234442</v>
      </c>
      <c r="F5112">
        <v>-5.9359308579587378E-2</v>
      </c>
      <c r="G5112" s="20">
        <v>0.44600000000000001</v>
      </c>
      <c r="H5112">
        <v>0.46300000000000002</v>
      </c>
      <c r="I5112">
        <f t="shared" si="634"/>
        <v>1.186591757935306E-2</v>
      </c>
      <c r="J5112">
        <f t="shared" si="635"/>
        <v>1.1009087155618307E-2</v>
      </c>
      <c r="K5112">
        <v>6</v>
      </c>
      <c r="L5112">
        <v>6</v>
      </c>
      <c r="M5112">
        <f t="shared" si="636"/>
        <v>1.0921566452241497E-2</v>
      </c>
      <c r="N5112">
        <f t="shared" si="637"/>
        <v>3.3913059373065125E-5</v>
      </c>
      <c r="O5112">
        <f t="shared" si="638"/>
        <v>1.9880102295121155E-5</v>
      </c>
      <c r="P5112">
        <f t="shared" si="639"/>
        <v>-1.5166905057586579</v>
      </c>
    </row>
    <row r="5113" spans="1:16" x14ac:dyDescent="0.25">
      <c r="A5113">
        <v>5112</v>
      </c>
      <c r="B5113">
        <v>0.94451734977263713</v>
      </c>
      <c r="C5113">
        <f t="shared" si="632"/>
        <v>1.2037473779512542</v>
      </c>
      <c r="D5113">
        <v>0.53355510116885896</v>
      </c>
      <c r="E5113" s="19">
        <f t="shared" si="633"/>
        <v>4.1109498726090914</v>
      </c>
      <c r="F5113">
        <v>-0.66594338932191022</v>
      </c>
      <c r="G5113" s="20">
        <v>0.44600000000000001</v>
      </c>
      <c r="H5113">
        <v>0.46300000000000002</v>
      </c>
      <c r="I5113">
        <f t="shared" si="634"/>
        <v>1.186591757935306E-2</v>
      </c>
      <c r="J5113">
        <f t="shared" si="635"/>
        <v>1.1009087155618307E-2</v>
      </c>
      <c r="K5113">
        <v>6</v>
      </c>
      <c r="L5113">
        <v>6</v>
      </c>
      <c r="M5113">
        <f t="shared" si="636"/>
        <v>1.2141300873387682E-2</v>
      </c>
      <c r="N5113">
        <f t="shared" si="637"/>
        <v>9.7473386428497565E-5</v>
      </c>
      <c r="O5113">
        <f t="shared" si="638"/>
        <v>2.456853114968742E-5</v>
      </c>
      <c r="P5113">
        <f t="shared" si="639"/>
        <v>-0.79424366601050422</v>
      </c>
    </row>
    <row r="5114" spans="1:16" x14ac:dyDescent="0.25">
      <c r="A5114">
        <v>5113</v>
      </c>
      <c r="B5114">
        <v>0.68031861323892939</v>
      </c>
      <c r="C5114">
        <f t="shared" si="632"/>
        <v>3.1276163809350654</v>
      </c>
      <c r="D5114">
        <v>0.54530472731711788</v>
      </c>
      <c r="E5114" s="19">
        <f t="shared" si="633"/>
        <v>4.0286063917135158</v>
      </c>
      <c r="F5114">
        <v>0.52897917157679331</v>
      </c>
      <c r="G5114" s="20">
        <v>0.44600000000000001</v>
      </c>
      <c r="H5114">
        <v>0.46300000000000002</v>
      </c>
      <c r="I5114">
        <f t="shared" si="634"/>
        <v>1.186591757935306E-2</v>
      </c>
      <c r="J5114">
        <f t="shared" si="635"/>
        <v>1.1009087155618307E-2</v>
      </c>
      <c r="K5114">
        <v>6</v>
      </c>
      <c r="L5114">
        <v>6</v>
      </c>
      <c r="M5114">
        <f t="shared" si="636"/>
        <v>1.2264755456754923E-2</v>
      </c>
      <c r="N5114">
        <f t="shared" si="637"/>
        <v>3.7515257321377154E-5</v>
      </c>
      <c r="O5114">
        <f t="shared" si="638"/>
        <v>2.5070704402333275E-5</v>
      </c>
      <c r="P5114">
        <f t="shared" si="639"/>
        <v>-1.7272926906932797</v>
      </c>
    </row>
    <row r="5115" spans="1:16" x14ac:dyDescent="0.25">
      <c r="A5115">
        <v>5114</v>
      </c>
      <c r="B5115">
        <v>0.67976928006836146</v>
      </c>
      <c r="C5115">
        <f t="shared" si="632"/>
        <v>3.131184144030533</v>
      </c>
      <c r="D5115">
        <v>0.52092043824579604</v>
      </c>
      <c r="E5115" s="19">
        <f t="shared" si="633"/>
        <v>4.2005316391396299</v>
      </c>
      <c r="F5115">
        <v>-0.52011273510288447</v>
      </c>
      <c r="G5115" s="20">
        <v>0.44600000000000001</v>
      </c>
      <c r="H5115">
        <v>0.46300000000000002</v>
      </c>
      <c r="I5115">
        <f t="shared" si="634"/>
        <v>1.186591757935306E-2</v>
      </c>
      <c r="J5115">
        <f t="shared" si="635"/>
        <v>1.1009087155618307E-2</v>
      </c>
      <c r="K5115">
        <v>6</v>
      </c>
      <c r="L5115">
        <v>6</v>
      </c>
      <c r="M5115">
        <f t="shared" si="636"/>
        <v>1.2011138697213267E-2</v>
      </c>
      <c r="N5115">
        <f t="shared" si="637"/>
        <v>3.7472511336333962E-5</v>
      </c>
      <c r="O5115">
        <f t="shared" si="638"/>
        <v>2.4044575467282336E-5</v>
      </c>
      <c r="P5115">
        <f t="shared" si="639"/>
        <v>-1.0757188805571669</v>
      </c>
    </row>
    <row r="5116" spans="1:16" x14ac:dyDescent="0.25">
      <c r="A5116">
        <v>5115</v>
      </c>
      <c r="B5116">
        <v>0.81234168523209327</v>
      </c>
      <c r="C5116">
        <f t="shared" si="632"/>
        <v>2.2585048608937255</v>
      </c>
      <c r="D5116">
        <v>0.48280281991027557</v>
      </c>
      <c r="E5116" s="19">
        <f t="shared" si="633"/>
        <v>4.4782198952831802</v>
      </c>
      <c r="F5116">
        <v>-0.46773720896453597</v>
      </c>
      <c r="G5116" s="20">
        <v>0.44600000000000001</v>
      </c>
      <c r="H5116">
        <v>0.46300000000000002</v>
      </c>
      <c r="I5116">
        <f t="shared" si="634"/>
        <v>1.186591757935306E-2</v>
      </c>
      <c r="J5116">
        <f t="shared" si="635"/>
        <v>1.1009087155618307E-2</v>
      </c>
      <c r="K5116">
        <v>6</v>
      </c>
      <c r="L5116">
        <v>6</v>
      </c>
      <c r="M5116">
        <f t="shared" si="636"/>
        <v>1.1632782405248406E-2</v>
      </c>
      <c r="N5116">
        <f t="shared" si="637"/>
        <v>5.1951773655648759E-5</v>
      </c>
      <c r="O5116">
        <f t="shared" si="638"/>
        <v>2.2553604414642812E-5</v>
      </c>
      <c r="P5116">
        <f t="shared" si="639"/>
        <v>-1.1143212146173163</v>
      </c>
    </row>
    <row r="5117" spans="1:16" x14ac:dyDescent="0.25">
      <c r="A5117">
        <v>5116</v>
      </c>
      <c r="B5117">
        <v>0.26752525406659139</v>
      </c>
      <c r="C5117">
        <f t="shared" si="632"/>
        <v>6.4193462452244745</v>
      </c>
      <c r="D5117">
        <v>0.66682943205053868</v>
      </c>
      <c r="E5117" s="19">
        <f t="shared" si="633"/>
        <v>3.2153169562429191</v>
      </c>
      <c r="F5117">
        <v>-0.42120632315345574</v>
      </c>
      <c r="G5117" s="20">
        <v>0.44600000000000001</v>
      </c>
      <c r="H5117">
        <v>0.46300000000000002</v>
      </c>
      <c r="I5117">
        <f t="shared" si="634"/>
        <v>1.186591757935306E-2</v>
      </c>
      <c r="J5117">
        <f t="shared" si="635"/>
        <v>1.1009087155618307E-2</v>
      </c>
      <c r="K5117">
        <v>6</v>
      </c>
      <c r="L5117">
        <v>6</v>
      </c>
      <c r="M5117">
        <f t="shared" si="636"/>
        <v>1.372854199932654E-2</v>
      </c>
      <c r="N5117">
        <f t="shared" si="637"/>
        <v>1.827808141999207E-5</v>
      </c>
      <c r="O5117">
        <f t="shared" si="638"/>
        <v>3.1412144237878792E-5</v>
      </c>
      <c r="P5117">
        <f t="shared" si="639"/>
        <v>-1.022021283391058</v>
      </c>
    </row>
    <row r="5118" spans="1:16" x14ac:dyDescent="0.25">
      <c r="A5118">
        <v>5117</v>
      </c>
      <c r="B5118">
        <v>0.10629596850489823</v>
      </c>
      <c r="C5118">
        <f t="shared" si="632"/>
        <v>9.0702178570074938</v>
      </c>
      <c r="D5118">
        <v>0.19821771904660176</v>
      </c>
      <c r="E5118" s="19">
        <f t="shared" si="633"/>
        <v>7.3154385975398144</v>
      </c>
      <c r="F5118">
        <v>2.2855783754494041</v>
      </c>
      <c r="G5118" s="20">
        <v>0.44600000000000001</v>
      </c>
      <c r="H5118">
        <v>0.46300000000000002</v>
      </c>
      <c r="I5118">
        <f t="shared" si="634"/>
        <v>1.186591757935306E-2</v>
      </c>
      <c r="J5118">
        <f t="shared" si="635"/>
        <v>1.1009087155618307E-2</v>
      </c>
      <c r="K5118">
        <v>6</v>
      </c>
      <c r="L5118">
        <v>6</v>
      </c>
      <c r="M5118">
        <f t="shared" si="636"/>
        <v>9.1015660977675807E-3</v>
      </c>
      <c r="N5118">
        <f t="shared" si="637"/>
        <v>1.293610971457357E-5</v>
      </c>
      <c r="O5118">
        <f t="shared" si="638"/>
        <v>1.3806417572005368E-5</v>
      </c>
      <c r="P5118">
        <f t="shared" si="639"/>
        <v>-3.1664278120648306</v>
      </c>
    </row>
    <row r="5119" spans="1:16" x14ac:dyDescent="0.25">
      <c r="A5119">
        <v>5118</v>
      </c>
      <c r="B5119">
        <v>0.18717001861629079</v>
      </c>
      <c r="C5119">
        <f t="shared" si="632"/>
        <v>7.4822970443668515</v>
      </c>
      <c r="D5119">
        <v>0.9761650440992462</v>
      </c>
      <c r="E5119" s="19">
        <f t="shared" si="633"/>
        <v>0.81348841188321563</v>
      </c>
      <c r="F5119">
        <v>0.43167801777599379</v>
      </c>
      <c r="G5119" s="20">
        <v>0.44600000000000001</v>
      </c>
      <c r="H5119">
        <v>0.46300000000000002</v>
      </c>
      <c r="I5119">
        <f t="shared" si="634"/>
        <v>1.186591757935306E-2</v>
      </c>
      <c r="J5119">
        <f t="shared" si="635"/>
        <v>1.1009087155618307E-2</v>
      </c>
      <c r="K5119">
        <v>6</v>
      </c>
      <c r="L5119">
        <v>6</v>
      </c>
      <c r="M5119">
        <f t="shared" si="636"/>
        <v>2.7293587694867144E-2</v>
      </c>
      <c r="N5119">
        <f t="shared" si="637"/>
        <v>1.5681458867189628E-5</v>
      </c>
      <c r="O5119">
        <f t="shared" si="638"/>
        <v>1.2415665487623388E-4</v>
      </c>
      <c r="P5119">
        <f t="shared" si="639"/>
        <v>-0.80988727080543121</v>
      </c>
    </row>
    <row r="5120" spans="1:16" x14ac:dyDescent="0.25">
      <c r="A5120">
        <v>5119</v>
      </c>
      <c r="B5120">
        <v>2.1546067690054019E-2</v>
      </c>
      <c r="C5120">
        <f t="shared" si="632"/>
        <v>13.203328654068649</v>
      </c>
      <c r="D5120">
        <v>0.15848261970885341</v>
      </c>
      <c r="E5120" s="19">
        <f t="shared" si="633"/>
        <v>7.9594858846895127</v>
      </c>
      <c r="F5120">
        <v>-2.6016641641035676</v>
      </c>
      <c r="G5120" s="20">
        <v>0.44600000000000001</v>
      </c>
      <c r="H5120">
        <v>0.46300000000000002</v>
      </c>
      <c r="I5120">
        <f t="shared" si="634"/>
        <v>1.186591757935306E-2</v>
      </c>
      <c r="J5120">
        <f t="shared" si="635"/>
        <v>1.1009087155618307E-2</v>
      </c>
      <c r="K5120">
        <v>6</v>
      </c>
      <c r="L5120">
        <v>6</v>
      </c>
      <c r="M5120">
        <f t="shared" si="636"/>
        <v>8.7255699333123396E-3</v>
      </c>
      <c r="N5120">
        <f t="shared" si="637"/>
        <v>8.8866479361003158E-6</v>
      </c>
      <c r="O5120">
        <f t="shared" si="638"/>
        <v>1.2689261776854052E-5</v>
      </c>
      <c r="P5120">
        <f t="shared" si="639"/>
        <v>-0.56332162614953929</v>
      </c>
    </row>
    <row r="5121" spans="1:16" x14ac:dyDescent="0.25">
      <c r="A5121">
        <v>5120</v>
      </c>
      <c r="B5121">
        <v>0.1815546128727073</v>
      </c>
      <c r="C5121">
        <f t="shared" si="632"/>
        <v>7.570408675856716</v>
      </c>
      <c r="D5121">
        <v>0.66597491378521068</v>
      </c>
      <c r="E5121" s="19">
        <f t="shared" si="633"/>
        <v>3.2208802863791433</v>
      </c>
      <c r="F5121">
        <v>0.12713826436083764</v>
      </c>
      <c r="G5121" s="20">
        <v>0.44600000000000001</v>
      </c>
      <c r="H5121">
        <v>0.46300000000000002</v>
      </c>
      <c r="I5121">
        <f t="shared" si="634"/>
        <v>1.186591757935306E-2</v>
      </c>
      <c r="J5121">
        <f t="shared" si="635"/>
        <v>1.1009087155618307E-2</v>
      </c>
      <c r="K5121">
        <v>6</v>
      </c>
      <c r="L5121">
        <v>6</v>
      </c>
      <c r="M5121">
        <f t="shared" si="636"/>
        <v>1.3716680425187797E-2</v>
      </c>
      <c r="N5121">
        <f t="shared" si="637"/>
        <v>1.5498943102969949E-5</v>
      </c>
      <c r="O5121">
        <f t="shared" si="638"/>
        <v>3.135788698112168E-5</v>
      </c>
      <c r="P5121">
        <f t="shared" si="639"/>
        <v>-1.3028143046187848</v>
      </c>
    </row>
    <row r="5122" spans="1:16" x14ac:dyDescent="0.25">
      <c r="A5122">
        <v>5121</v>
      </c>
      <c r="B5122">
        <v>0.52995391705069128</v>
      </c>
      <c r="C5122">
        <f t="shared" si="632"/>
        <v>4.1363698076574469</v>
      </c>
      <c r="D5122">
        <v>0.67082735679189431</v>
      </c>
      <c r="E5122" s="19">
        <f t="shared" si="633"/>
        <v>3.1893018682986978</v>
      </c>
      <c r="F5122">
        <v>0.55476107263530139</v>
      </c>
      <c r="G5122" s="20">
        <v>0.44600000000000001</v>
      </c>
      <c r="H5122">
        <v>0.46300000000000002</v>
      </c>
      <c r="I5122">
        <f t="shared" si="634"/>
        <v>1.186591757935306E-2</v>
      </c>
      <c r="J5122">
        <f t="shared" si="635"/>
        <v>1.1009087155618307E-2</v>
      </c>
      <c r="K5122">
        <v>6</v>
      </c>
      <c r="L5122">
        <v>6</v>
      </c>
      <c r="M5122">
        <f t="shared" si="636"/>
        <v>1.3784420038206562E-2</v>
      </c>
      <c r="N5122">
        <f t="shared" si="637"/>
        <v>2.8366258044945643E-5</v>
      </c>
      <c r="O5122">
        <f t="shared" si="638"/>
        <v>3.1668372631618428E-5</v>
      </c>
      <c r="P5122">
        <f t="shared" si="639"/>
        <v>-1.5451067702645982</v>
      </c>
    </row>
    <row r="5123" spans="1:16" x14ac:dyDescent="0.25">
      <c r="A5123">
        <v>5122</v>
      </c>
      <c r="B5123">
        <v>4.6021912289803769E-2</v>
      </c>
      <c r="C5123">
        <f t="shared" ref="C5123:C5186" si="640">CHIINV(B5123,6-1)</f>
        <v>11.284506274398883</v>
      </c>
      <c r="D5123">
        <v>0.5016937772759178</v>
      </c>
      <c r="E5123" s="19">
        <f t="shared" ref="E5123:E5186" si="641">CHIINV(D5123,6-1)</f>
        <v>4.3391118970254592</v>
      </c>
      <c r="F5123">
        <v>1.375190095131984</v>
      </c>
      <c r="G5123" s="20">
        <v>0.44600000000000001</v>
      </c>
      <c r="H5123">
        <v>0.46300000000000002</v>
      </c>
      <c r="I5123">
        <f t="shared" ref="I5123:I5186" si="642">SQRT(0.0001408)</f>
        <v>1.186591757935306E-2</v>
      </c>
      <c r="J5123">
        <f t="shared" ref="J5123:J5186" si="643">SQRT(0.0001212)</f>
        <v>1.1009087155618307E-2</v>
      </c>
      <c r="K5123">
        <v>6</v>
      </c>
      <c r="L5123">
        <v>6</v>
      </c>
      <c r="M5123">
        <f t="shared" ref="M5123:M5186" si="644">SQRT((L5123-1)*J5123^2/E5123)</f>
        <v>1.1817779626324023E-2</v>
      </c>
      <c r="N5123">
        <f t="shared" ref="N5123:N5186" si="645">((K5123-1)*I5123^2)/(K5123*C5123)</f>
        <v>1.0397737435755341E-5</v>
      </c>
      <c r="O5123">
        <f t="shared" ref="O5123:O5186" si="646">((L5123-1)*J5123^2)/(L5123*E5123)</f>
        <v>2.3276652549393195E-5</v>
      </c>
      <c r="P5123">
        <f t="shared" ref="P5123:P5186" si="647">(G5123-H5123-F5123*SQRT(N5123+O5123))/M5123</f>
        <v>-2.113779344586733</v>
      </c>
    </row>
    <row r="5124" spans="1:16" x14ac:dyDescent="0.25">
      <c r="A5124">
        <v>5123</v>
      </c>
      <c r="B5124">
        <v>0.1749626148258919</v>
      </c>
      <c r="C5124">
        <f t="shared" si="640"/>
        <v>7.6769277082658478</v>
      </c>
      <c r="D5124">
        <v>0.69112216559343242</v>
      </c>
      <c r="E5124" s="19">
        <f t="shared" si="641"/>
        <v>3.0574942113021861</v>
      </c>
      <c r="F5124">
        <v>3.4010554372798651E-2</v>
      </c>
      <c r="G5124" s="20">
        <v>0.44600000000000001</v>
      </c>
      <c r="H5124">
        <v>0.46300000000000002</v>
      </c>
      <c r="I5124">
        <f t="shared" si="642"/>
        <v>1.186591757935306E-2</v>
      </c>
      <c r="J5124">
        <f t="shared" si="643"/>
        <v>1.1009087155618307E-2</v>
      </c>
      <c r="K5124">
        <v>6</v>
      </c>
      <c r="L5124">
        <v>6</v>
      </c>
      <c r="M5124">
        <f t="shared" si="644"/>
        <v>1.4078406158961393E-2</v>
      </c>
      <c r="N5124">
        <f t="shared" si="645"/>
        <v>1.5283891915121071E-5</v>
      </c>
      <c r="O5124">
        <f t="shared" si="646"/>
        <v>3.3033586662780347E-5</v>
      </c>
      <c r="P5124">
        <f t="shared" si="647"/>
        <v>-1.2243154377741849</v>
      </c>
    </row>
    <row r="5125" spans="1:16" x14ac:dyDescent="0.25">
      <c r="A5125">
        <v>5124</v>
      </c>
      <c r="B5125">
        <v>0.17404705954161198</v>
      </c>
      <c r="C5125">
        <f t="shared" si="640"/>
        <v>7.6919984681195448</v>
      </c>
      <c r="D5125">
        <v>0.92193365276039918</v>
      </c>
      <c r="E5125" s="19">
        <f t="shared" si="641"/>
        <v>1.4216208666089851</v>
      </c>
      <c r="F5125">
        <v>0.76753622124670073</v>
      </c>
      <c r="G5125" s="20">
        <v>0.44600000000000001</v>
      </c>
      <c r="H5125">
        <v>0.46300000000000002</v>
      </c>
      <c r="I5125">
        <f t="shared" si="642"/>
        <v>1.186591757935306E-2</v>
      </c>
      <c r="J5125">
        <f t="shared" si="643"/>
        <v>1.1009087155618307E-2</v>
      </c>
      <c r="K5125">
        <v>6</v>
      </c>
      <c r="L5125">
        <v>6</v>
      </c>
      <c r="M5125">
        <f t="shared" si="644"/>
        <v>2.0646403818812879E-2</v>
      </c>
      <c r="N5125">
        <f t="shared" si="645"/>
        <v>1.5253946528933419E-5</v>
      </c>
      <c r="O5125">
        <f t="shared" si="646"/>
        <v>7.1045665108248528E-5</v>
      </c>
      <c r="P5125">
        <f t="shared" si="647"/>
        <v>-1.1687374852941856</v>
      </c>
    </row>
    <row r="5126" spans="1:16" x14ac:dyDescent="0.25">
      <c r="A5126">
        <v>5125</v>
      </c>
      <c r="B5126">
        <v>0.26676229132969148</v>
      </c>
      <c r="C5126">
        <f t="shared" si="640"/>
        <v>6.4280946262467431</v>
      </c>
      <c r="D5126">
        <v>0.79671620838038271</v>
      </c>
      <c r="E5126" s="19">
        <f t="shared" si="641"/>
        <v>2.3647196503540759</v>
      </c>
      <c r="F5126">
        <v>-0.80918425737763755</v>
      </c>
      <c r="G5126" s="20">
        <v>0.44600000000000001</v>
      </c>
      <c r="H5126">
        <v>0.46300000000000002</v>
      </c>
      <c r="I5126">
        <f t="shared" si="642"/>
        <v>1.186591757935306E-2</v>
      </c>
      <c r="J5126">
        <f t="shared" si="643"/>
        <v>1.1009087155618307E-2</v>
      </c>
      <c r="K5126">
        <v>6</v>
      </c>
      <c r="L5126">
        <v>6</v>
      </c>
      <c r="M5126">
        <f t="shared" si="644"/>
        <v>1.600834671835023E-2</v>
      </c>
      <c r="N5126">
        <f t="shared" si="645"/>
        <v>1.8253205678436362E-5</v>
      </c>
      <c r="O5126">
        <f t="shared" si="646"/>
        <v>4.2711194109152429E-5</v>
      </c>
      <c r="P5126">
        <f t="shared" si="647"/>
        <v>-0.66727149035246525</v>
      </c>
    </row>
    <row r="5127" spans="1:16" x14ac:dyDescent="0.25">
      <c r="A5127">
        <v>5126</v>
      </c>
      <c r="B5127">
        <v>0.47605822931608022</v>
      </c>
      <c r="C5127">
        <f t="shared" si="640"/>
        <v>4.5286583577937352</v>
      </c>
      <c r="D5127">
        <v>7.7822199163792835E-2</v>
      </c>
      <c r="E5127" s="19">
        <f t="shared" si="641"/>
        <v>9.9101263095484757</v>
      </c>
      <c r="F5127">
        <v>7.2161583375418559E-2</v>
      </c>
      <c r="G5127" s="20">
        <v>0.44600000000000001</v>
      </c>
      <c r="H5127">
        <v>0.46300000000000002</v>
      </c>
      <c r="I5127">
        <f t="shared" si="642"/>
        <v>1.186591757935306E-2</v>
      </c>
      <c r="J5127">
        <f t="shared" si="643"/>
        <v>1.1009087155618307E-2</v>
      </c>
      <c r="K5127">
        <v>6</v>
      </c>
      <c r="L5127">
        <v>6</v>
      </c>
      <c r="M5127">
        <f t="shared" si="644"/>
        <v>7.8198192937288333E-3</v>
      </c>
      <c r="N5127">
        <f t="shared" si="645"/>
        <v>2.5909071531396239E-5</v>
      </c>
      <c r="O5127">
        <f t="shared" si="646"/>
        <v>1.0191595631095618E-5</v>
      </c>
      <c r="P5127">
        <f t="shared" si="647"/>
        <v>-2.22940886244242</v>
      </c>
    </row>
    <row r="5128" spans="1:16" x14ac:dyDescent="0.25">
      <c r="A5128">
        <v>5127</v>
      </c>
      <c r="B5128">
        <v>0.61378826258125552</v>
      </c>
      <c r="C5128">
        <f t="shared" si="640"/>
        <v>3.5635899369523418</v>
      </c>
      <c r="D5128">
        <v>0.19696646015808589</v>
      </c>
      <c r="E5128" s="19">
        <f t="shared" si="641"/>
        <v>7.3339274285705383</v>
      </c>
      <c r="F5128">
        <v>-0.33127093956863973</v>
      </c>
      <c r="G5128" s="20">
        <v>0.44600000000000001</v>
      </c>
      <c r="H5128">
        <v>0.46300000000000002</v>
      </c>
      <c r="I5128">
        <f t="shared" si="642"/>
        <v>1.186591757935306E-2</v>
      </c>
      <c r="J5128">
        <f t="shared" si="643"/>
        <v>1.1009087155618307E-2</v>
      </c>
      <c r="K5128">
        <v>6</v>
      </c>
      <c r="L5128">
        <v>6</v>
      </c>
      <c r="M5128">
        <f t="shared" si="644"/>
        <v>9.0900863340249247E-3</v>
      </c>
      <c r="N5128">
        <f t="shared" si="645"/>
        <v>3.2925599019307837E-5</v>
      </c>
      <c r="O5128">
        <f t="shared" si="646"/>
        <v>1.3771611593337786E-5</v>
      </c>
      <c r="P5128">
        <f t="shared" si="647"/>
        <v>-1.6211340196001935</v>
      </c>
    </row>
    <row r="5129" spans="1:16" x14ac:dyDescent="0.25">
      <c r="A5129">
        <v>5128</v>
      </c>
      <c r="B5129">
        <v>0.71977904599139375</v>
      </c>
      <c r="C5129">
        <f t="shared" si="640"/>
        <v>2.8715628668236266</v>
      </c>
      <c r="D5129">
        <v>0.41428876613666188</v>
      </c>
      <c r="E5129" s="19">
        <f t="shared" si="641"/>
        <v>5.0130570512672961</v>
      </c>
      <c r="F5129">
        <v>-1.7192223822348751</v>
      </c>
      <c r="G5129" s="20">
        <v>0.44600000000000001</v>
      </c>
      <c r="H5129">
        <v>0.46300000000000002</v>
      </c>
      <c r="I5129">
        <f t="shared" si="642"/>
        <v>1.186591757935306E-2</v>
      </c>
      <c r="J5129">
        <f t="shared" si="643"/>
        <v>1.1009087155618307E-2</v>
      </c>
      <c r="K5129">
        <v>6</v>
      </c>
      <c r="L5129">
        <v>6</v>
      </c>
      <c r="M5129">
        <f t="shared" si="644"/>
        <v>1.0994740626476825E-2</v>
      </c>
      <c r="N5129">
        <f t="shared" si="645"/>
        <v>4.0860443868018585E-5</v>
      </c>
      <c r="O5129">
        <f t="shared" si="646"/>
        <v>2.0147386907249998E-5</v>
      </c>
      <c r="P5129">
        <f t="shared" si="647"/>
        <v>-0.32484459843633978</v>
      </c>
    </row>
    <row r="5130" spans="1:16" x14ac:dyDescent="0.25">
      <c r="A5130">
        <v>5129</v>
      </c>
      <c r="B5130">
        <v>0.89672536393322555</v>
      </c>
      <c r="C5130">
        <f t="shared" si="640"/>
        <v>1.6371120565000545</v>
      </c>
      <c r="D5130">
        <v>0.15097506637775812</v>
      </c>
      <c r="E5130" s="19">
        <f t="shared" si="641"/>
        <v>8.0969083933752781</v>
      </c>
      <c r="F5130">
        <v>-1.0689245755202137</v>
      </c>
      <c r="G5130" s="20">
        <v>0.44600000000000001</v>
      </c>
      <c r="H5130">
        <v>0.46300000000000002</v>
      </c>
      <c r="I5130">
        <f t="shared" si="642"/>
        <v>1.186591757935306E-2</v>
      </c>
      <c r="J5130">
        <f t="shared" si="643"/>
        <v>1.1009087155618307E-2</v>
      </c>
      <c r="K5130">
        <v>6</v>
      </c>
      <c r="L5130">
        <v>6</v>
      </c>
      <c r="M5130">
        <f t="shared" si="644"/>
        <v>8.6512069113954555E-3</v>
      </c>
      <c r="N5130">
        <f t="shared" si="645"/>
        <v>7.1670923726612599E-5</v>
      </c>
      <c r="O5130">
        <f t="shared" si="646"/>
        <v>1.2473896837296085E-5</v>
      </c>
      <c r="P5130">
        <f t="shared" si="647"/>
        <v>-0.83164152653558343</v>
      </c>
    </row>
    <row r="5131" spans="1:16" x14ac:dyDescent="0.25">
      <c r="A5131">
        <v>5130</v>
      </c>
      <c r="B5131">
        <v>0.22428052613910338</v>
      </c>
      <c r="C5131">
        <f t="shared" si="640"/>
        <v>6.9513919420849604</v>
      </c>
      <c r="D5131">
        <v>0.93679616687520983</v>
      </c>
      <c r="E5131" s="19">
        <f t="shared" si="641"/>
        <v>1.281771367220756</v>
      </c>
      <c r="F5131">
        <v>1.1041242942155804</v>
      </c>
      <c r="G5131" s="20">
        <v>0.44600000000000001</v>
      </c>
      <c r="H5131">
        <v>0.46300000000000002</v>
      </c>
      <c r="I5131">
        <f t="shared" si="642"/>
        <v>1.186591757935306E-2</v>
      </c>
      <c r="J5131">
        <f t="shared" si="643"/>
        <v>1.1009087155618307E-2</v>
      </c>
      <c r="K5131">
        <v>6</v>
      </c>
      <c r="L5131">
        <v>6</v>
      </c>
      <c r="M5131">
        <f t="shared" si="644"/>
        <v>2.1743578924551372E-2</v>
      </c>
      <c r="N5131">
        <f t="shared" si="645"/>
        <v>1.6879113465459558E-5</v>
      </c>
      <c r="O5131">
        <f t="shared" si="646"/>
        <v>7.87972040746991E-5</v>
      </c>
      <c r="P5131">
        <f t="shared" si="647"/>
        <v>-1.2785342960440271</v>
      </c>
    </row>
    <row r="5132" spans="1:16" x14ac:dyDescent="0.25">
      <c r="A5132">
        <v>5131</v>
      </c>
      <c r="B5132">
        <v>0.13647877437665945</v>
      </c>
      <c r="C5132">
        <f t="shared" si="640"/>
        <v>8.3804202892077306</v>
      </c>
      <c r="D5132">
        <v>0.60701315347758411</v>
      </c>
      <c r="E5132" s="19">
        <f t="shared" si="641"/>
        <v>3.6086623260614519</v>
      </c>
      <c r="F5132">
        <v>-2.4104883777908981</v>
      </c>
      <c r="G5132" s="20">
        <v>0.44600000000000001</v>
      </c>
      <c r="H5132">
        <v>0.46300000000000002</v>
      </c>
      <c r="I5132">
        <f t="shared" si="642"/>
        <v>1.186591757935306E-2</v>
      </c>
      <c r="J5132">
        <f t="shared" si="643"/>
        <v>1.1009087155618307E-2</v>
      </c>
      <c r="K5132">
        <v>6</v>
      </c>
      <c r="L5132">
        <v>6</v>
      </c>
      <c r="M5132">
        <f t="shared" si="644"/>
        <v>1.2958752318845189E-2</v>
      </c>
      <c r="N5132">
        <f t="shared" si="645"/>
        <v>1.4000888891507587E-5</v>
      </c>
      <c r="O5132">
        <f t="shared" si="646"/>
        <v>2.7988210276862593E-5</v>
      </c>
      <c r="P5132">
        <f t="shared" si="647"/>
        <v>-0.10651312929839921</v>
      </c>
    </row>
    <row r="5133" spans="1:16" x14ac:dyDescent="0.25">
      <c r="A5133">
        <v>5132</v>
      </c>
      <c r="B5133">
        <v>0.80452894680623799</v>
      </c>
      <c r="C5133">
        <f t="shared" si="640"/>
        <v>2.3118222676356845</v>
      </c>
      <c r="D5133">
        <v>0.96807763908810696</v>
      </c>
      <c r="E5133" s="19">
        <f t="shared" si="641"/>
        <v>0.92912184095921113</v>
      </c>
      <c r="F5133">
        <v>-2.0933566702296957</v>
      </c>
      <c r="G5133" s="20">
        <v>0.44600000000000001</v>
      </c>
      <c r="H5133">
        <v>0.46300000000000002</v>
      </c>
      <c r="I5133">
        <f t="shared" si="642"/>
        <v>1.186591757935306E-2</v>
      </c>
      <c r="J5133">
        <f t="shared" si="643"/>
        <v>1.1009087155618307E-2</v>
      </c>
      <c r="K5133">
        <v>6</v>
      </c>
      <c r="L5133">
        <v>6</v>
      </c>
      <c r="M5133">
        <f t="shared" si="644"/>
        <v>2.5538770033688728E-2</v>
      </c>
      <c r="N5133">
        <f t="shared" si="645"/>
        <v>5.0753613275526953E-5</v>
      </c>
      <c r="O5133">
        <f t="shared" si="646"/>
        <v>1.0870479580560624E-4</v>
      </c>
      <c r="P5133">
        <f t="shared" si="647"/>
        <v>0.36940882453075191</v>
      </c>
    </row>
    <row r="5134" spans="1:16" x14ac:dyDescent="0.25">
      <c r="A5134">
        <v>5133</v>
      </c>
      <c r="B5134">
        <v>0.81841486861781676</v>
      </c>
      <c r="C5134">
        <f t="shared" si="640"/>
        <v>2.216736292540006</v>
      </c>
      <c r="D5134">
        <v>0.90591143528550067</v>
      </c>
      <c r="E5134" s="19">
        <f t="shared" si="641"/>
        <v>1.5611132860339223</v>
      </c>
      <c r="F5134">
        <v>-1.55222096509533</v>
      </c>
      <c r="G5134" s="20">
        <v>0.44600000000000001</v>
      </c>
      <c r="H5134">
        <v>0.46300000000000002</v>
      </c>
      <c r="I5134">
        <f t="shared" si="642"/>
        <v>1.186591757935306E-2</v>
      </c>
      <c r="J5134">
        <f t="shared" si="643"/>
        <v>1.1009087155618307E-2</v>
      </c>
      <c r="K5134">
        <v>6</v>
      </c>
      <c r="L5134">
        <v>6</v>
      </c>
      <c r="M5134">
        <f t="shared" si="644"/>
        <v>1.9702398650072891E-2</v>
      </c>
      <c r="N5134">
        <f t="shared" si="645"/>
        <v>5.293066826586264E-5</v>
      </c>
      <c r="O5134">
        <f t="shared" si="646"/>
        <v>6.4697418761065694E-5</v>
      </c>
      <c r="P5134">
        <f t="shared" si="647"/>
        <v>-8.3826001635673494E-3</v>
      </c>
    </row>
    <row r="5135" spans="1:16" x14ac:dyDescent="0.25">
      <c r="A5135">
        <v>5134</v>
      </c>
      <c r="B5135">
        <v>0.52699362163151953</v>
      </c>
      <c r="C5135">
        <f t="shared" si="640"/>
        <v>4.1573324680501758</v>
      </c>
      <c r="D5135">
        <v>0.12076174199652089</v>
      </c>
      <c r="E5135" s="19">
        <f t="shared" si="641"/>
        <v>8.7201260447146467</v>
      </c>
      <c r="F5135">
        <v>-1.6329431673511863</v>
      </c>
      <c r="G5135" s="20">
        <v>0.44600000000000001</v>
      </c>
      <c r="H5135">
        <v>0.46300000000000002</v>
      </c>
      <c r="I5135">
        <f t="shared" si="642"/>
        <v>1.186591757935306E-2</v>
      </c>
      <c r="J5135">
        <f t="shared" si="643"/>
        <v>1.1009087155618307E-2</v>
      </c>
      <c r="K5135">
        <v>6</v>
      </c>
      <c r="L5135">
        <v>6</v>
      </c>
      <c r="M5135">
        <f t="shared" si="644"/>
        <v>8.3363306271620058E-3</v>
      </c>
      <c r="N5135">
        <f t="shared" si="645"/>
        <v>2.8223225887046661E-5</v>
      </c>
      <c r="O5135">
        <f t="shared" si="646"/>
        <v>1.1582401387559883E-5</v>
      </c>
      <c r="P5135">
        <f t="shared" si="647"/>
        <v>-0.80340909003513972</v>
      </c>
    </row>
    <row r="5136" spans="1:16" x14ac:dyDescent="0.25">
      <c r="A5136">
        <v>5135</v>
      </c>
      <c r="B5136">
        <v>0.23783074434644613</v>
      </c>
      <c r="C5136">
        <f t="shared" si="640"/>
        <v>6.7761114676824112</v>
      </c>
      <c r="D5136">
        <v>0.61702322458571124</v>
      </c>
      <c r="E5136" s="19">
        <f t="shared" si="641"/>
        <v>3.5421260757844051</v>
      </c>
      <c r="F5136">
        <v>-0.77227014116942883</v>
      </c>
      <c r="G5136" s="20">
        <v>0.44600000000000001</v>
      </c>
      <c r="H5136">
        <v>0.46300000000000002</v>
      </c>
      <c r="I5136">
        <f t="shared" si="642"/>
        <v>1.186591757935306E-2</v>
      </c>
      <c r="J5136">
        <f t="shared" si="643"/>
        <v>1.1009087155618307E-2</v>
      </c>
      <c r="K5136">
        <v>6</v>
      </c>
      <c r="L5136">
        <v>6</v>
      </c>
      <c r="M5136">
        <f t="shared" si="644"/>
        <v>1.3079896411817029E-2</v>
      </c>
      <c r="N5136">
        <f t="shared" si="645"/>
        <v>1.731573246587457E-5</v>
      </c>
      <c r="O5136">
        <f t="shared" si="646"/>
        <v>2.8513948357310664E-5</v>
      </c>
      <c r="P5136">
        <f t="shared" si="647"/>
        <v>-0.90000061059220915</v>
      </c>
    </row>
    <row r="5137" spans="1:16" x14ac:dyDescent="0.25">
      <c r="A5137">
        <v>5136</v>
      </c>
      <c r="B5137">
        <v>0.83339945677053129</v>
      </c>
      <c r="C5137">
        <f t="shared" si="640"/>
        <v>2.1122908412598527</v>
      </c>
      <c r="D5137">
        <v>0.52735984374523148</v>
      </c>
      <c r="E5137" s="19">
        <f t="shared" si="641"/>
        <v>4.154735847736772</v>
      </c>
      <c r="F5137">
        <v>-0.50102698878617957</v>
      </c>
      <c r="G5137" s="20">
        <v>0.44600000000000001</v>
      </c>
      <c r="H5137">
        <v>0.46300000000000002</v>
      </c>
      <c r="I5137">
        <f t="shared" si="642"/>
        <v>1.186591757935306E-2</v>
      </c>
      <c r="J5137">
        <f t="shared" si="643"/>
        <v>1.1009087155618307E-2</v>
      </c>
      <c r="K5137">
        <v>6</v>
      </c>
      <c r="L5137">
        <v>6</v>
      </c>
      <c r="M5137">
        <f t="shared" si="644"/>
        <v>1.2077153981211692E-2</v>
      </c>
      <c r="N5137">
        <f t="shared" si="645"/>
        <v>5.5547906112849089E-5</v>
      </c>
      <c r="O5137">
        <f t="shared" si="646"/>
        <v>2.4309608047649571E-5</v>
      </c>
      <c r="P5137">
        <f t="shared" si="647"/>
        <v>-1.0368892337168494</v>
      </c>
    </row>
    <row r="5138" spans="1:16" x14ac:dyDescent="0.25">
      <c r="A5138">
        <v>5137</v>
      </c>
      <c r="B5138">
        <v>0.64915921506393626</v>
      </c>
      <c r="C5138">
        <f t="shared" si="640"/>
        <v>3.3306064023753152</v>
      </c>
      <c r="D5138">
        <v>0.63371684926908167</v>
      </c>
      <c r="E5138" s="19">
        <f t="shared" si="641"/>
        <v>3.4318953361871665</v>
      </c>
      <c r="F5138">
        <v>0.53347093853517435</v>
      </c>
      <c r="G5138" s="20">
        <v>0.44600000000000001</v>
      </c>
      <c r="H5138">
        <v>0.46300000000000002</v>
      </c>
      <c r="I5138">
        <f t="shared" si="642"/>
        <v>1.186591757935306E-2</v>
      </c>
      <c r="J5138">
        <f t="shared" si="643"/>
        <v>1.1009087155618307E-2</v>
      </c>
      <c r="K5138">
        <v>6</v>
      </c>
      <c r="L5138">
        <v>6</v>
      </c>
      <c r="M5138">
        <f t="shared" si="644"/>
        <v>1.3288296038248925E-2</v>
      </c>
      <c r="N5138">
        <f t="shared" si="645"/>
        <v>3.5228819967935492E-5</v>
      </c>
      <c r="O5138">
        <f t="shared" si="646"/>
        <v>2.9429801933357016E-5</v>
      </c>
      <c r="P5138">
        <f t="shared" si="647"/>
        <v>-1.602137020945144</v>
      </c>
    </row>
    <row r="5139" spans="1:16" x14ac:dyDescent="0.25">
      <c r="A5139">
        <v>5138</v>
      </c>
      <c r="B5139">
        <v>0.53471480452894682</v>
      </c>
      <c r="C5139">
        <f t="shared" si="640"/>
        <v>4.1027824125412709</v>
      </c>
      <c r="D5139">
        <v>0.19867549668874171</v>
      </c>
      <c r="E5139" s="19">
        <f t="shared" si="641"/>
        <v>7.3086995128670651</v>
      </c>
      <c r="F5139">
        <v>0.55627879191888496</v>
      </c>
      <c r="G5139" s="20">
        <v>0.44600000000000001</v>
      </c>
      <c r="H5139">
        <v>0.46300000000000002</v>
      </c>
      <c r="I5139">
        <f t="shared" si="642"/>
        <v>1.186591757935306E-2</v>
      </c>
      <c r="J5139">
        <f t="shared" si="643"/>
        <v>1.1009087155618307E-2</v>
      </c>
      <c r="K5139">
        <v>6</v>
      </c>
      <c r="L5139">
        <v>6</v>
      </c>
      <c r="M5139">
        <f t="shared" si="644"/>
        <v>9.1057612416520443E-3</v>
      </c>
      <c r="N5139">
        <f t="shared" si="645"/>
        <v>2.859847818755195E-5</v>
      </c>
      <c r="O5139">
        <f t="shared" si="646"/>
        <v>1.3819147964995431E-5</v>
      </c>
      <c r="P5139">
        <f t="shared" si="647"/>
        <v>-2.264827435747315</v>
      </c>
    </row>
    <row r="5140" spans="1:16" x14ac:dyDescent="0.25">
      <c r="A5140">
        <v>5139</v>
      </c>
      <c r="B5140">
        <v>0.95892208624530773</v>
      </c>
      <c r="C5140">
        <f t="shared" si="640"/>
        <v>1.0442053574008638</v>
      </c>
      <c r="D5140">
        <v>0.16354869228186894</v>
      </c>
      <c r="E5140" s="19">
        <f t="shared" si="641"/>
        <v>7.8699742015718241</v>
      </c>
      <c r="F5140">
        <v>-1.3091130313114263</v>
      </c>
      <c r="G5140" s="20">
        <v>0.44600000000000001</v>
      </c>
      <c r="H5140">
        <v>0.46300000000000002</v>
      </c>
      <c r="I5140">
        <f t="shared" si="642"/>
        <v>1.186591757935306E-2</v>
      </c>
      <c r="J5140">
        <f t="shared" si="643"/>
        <v>1.1009087155618307E-2</v>
      </c>
      <c r="K5140">
        <v>6</v>
      </c>
      <c r="L5140">
        <v>6</v>
      </c>
      <c r="M5140">
        <f t="shared" si="644"/>
        <v>8.7750511716218633E-3</v>
      </c>
      <c r="N5140">
        <f t="shared" si="645"/>
        <v>1.1236614761811626E-4</v>
      </c>
      <c r="O5140">
        <f t="shared" si="646"/>
        <v>1.2833587177430373E-5</v>
      </c>
      <c r="P5140">
        <f t="shared" si="647"/>
        <v>-0.26803062954658602</v>
      </c>
    </row>
    <row r="5141" spans="1:16" x14ac:dyDescent="0.25">
      <c r="A5141">
        <v>5140</v>
      </c>
      <c r="B5141">
        <v>0.70506912442396308</v>
      </c>
      <c r="C5141">
        <f t="shared" si="640"/>
        <v>2.9670292384347992</v>
      </c>
      <c r="D5141">
        <v>0.85351115451521342</v>
      </c>
      <c r="E5141" s="19">
        <f t="shared" si="641"/>
        <v>1.9683187481024427</v>
      </c>
      <c r="F5141">
        <v>-0.63868810684652999</v>
      </c>
      <c r="G5141" s="20">
        <v>0.44600000000000001</v>
      </c>
      <c r="H5141">
        <v>0.46300000000000002</v>
      </c>
      <c r="I5141">
        <f t="shared" si="642"/>
        <v>1.186591757935306E-2</v>
      </c>
      <c r="J5141">
        <f t="shared" si="643"/>
        <v>1.1009087155618307E-2</v>
      </c>
      <c r="K5141">
        <v>6</v>
      </c>
      <c r="L5141">
        <v>6</v>
      </c>
      <c r="M5141">
        <f t="shared" si="644"/>
        <v>1.7546423106210348E-2</v>
      </c>
      <c r="N5141">
        <f t="shared" si="645"/>
        <v>3.9545728708501142E-5</v>
      </c>
      <c r="O5141">
        <f t="shared" si="646"/>
        <v>5.1312827303692057E-5</v>
      </c>
      <c r="P5141">
        <f t="shared" si="647"/>
        <v>-0.62189544719066803</v>
      </c>
    </row>
    <row r="5142" spans="1:16" x14ac:dyDescent="0.25">
      <c r="A5142">
        <v>5141</v>
      </c>
      <c r="B5142">
        <v>0.12692648091067232</v>
      </c>
      <c r="C5142">
        <f t="shared" si="640"/>
        <v>8.5823817990799185</v>
      </c>
      <c r="D5142">
        <v>0.83809930722983494</v>
      </c>
      <c r="E5142" s="19">
        <f t="shared" si="641"/>
        <v>2.0790719859210234</v>
      </c>
      <c r="F5142">
        <v>0.4621961124939844</v>
      </c>
      <c r="G5142" s="20">
        <v>0.44600000000000001</v>
      </c>
      <c r="H5142">
        <v>0.46300000000000002</v>
      </c>
      <c r="I5142">
        <f t="shared" si="642"/>
        <v>1.186591757935306E-2</v>
      </c>
      <c r="J5142">
        <f t="shared" si="643"/>
        <v>1.1009087155618307E-2</v>
      </c>
      <c r="K5142">
        <v>6</v>
      </c>
      <c r="L5142">
        <v>6</v>
      </c>
      <c r="M5142">
        <f t="shared" si="644"/>
        <v>1.7072674044986243E-2</v>
      </c>
      <c r="N5142">
        <f t="shared" si="645"/>
        <v>1.3671418503650366E-5</v>
      </c>
      <c r="O5142">
        <f t="shared" si="646"/>
        <v>4.8579366507724489E-5</v>
      </c>
      <c r="P5142">
        <f t="shared" si="647"/>
        <v>-1.2093412406844348</v>
      </c>
    </row>
    <row r="5143" spans="1:16" x14ac:dyDescent="0.25">
      <c r="A5143">
        <v>5142</v>
      </c>
      <c r="B5143">
        <v>0.23129978331858272</v>
      </c>
      <c r="C5143">
        <f t="shared" si="640"/>
        <v>6.8595149444714494</v>
      </c>
      <c r="D5143">
        <v>0.79683828241828669</v>
      </c>
      <c r="E5143" s="19">
        <f t="shared" si="641"/>
        <v>2.3638961166263996</v>
      </c>
      <c r="F5143">
        <v>0.16370904631912708</v>
      </c>
      <c r="G5143" s="20">
        <v>0.44600000000000001</v>
      </c>
      <c r="H5143">
        <v>0.46300000000000002</v>
      </c>
      <c r="I5143">
        <f t="shared" si="642"/>
        <v>1.186591757935306E-2</v>
      </c>
      <c r="J5143">
        <f t="shared" si="643"/>
        <v>1.1009087155618307E-2</v>
      </c>
      <c r="K5143">
        <v>6</v>
      </c>
      <c r="L5143">
        <v>6</v>
      </c>
      <c r="M5143">
        <f t="shared" si="644"/>
        <v>1.6011134968084494E-2</v>
      </c>
      <c r="N5143">
        <f t="shared" si="645"/>
        <v>1.7105193921605234E-5</v>
      </c>
      <c r="O5143">
        <f t="shared" si="646"/>
        <v>4.2726073827703009E-5</v>
      </c>
      <c r="P5143">
        <f t="shared" si="647"/>
        <v>-1.140849823849809</v>
      </c>
    </row>
    <row r="5144" spans="1:16" x14ac:dyDescent="0.25">
      <c r="A5144">
        <v>5143</v>
      </c>
      <c r="B5144">
        <v>0.25492110965300457</v>
      </c>
      <c r="C5144">
        <f t="shared" si="640"/>
        <v>6.5665687168451008</v>
      </c>
      <c r="D5144">
        <v>0.45606860560930207</v>
      </c>
      <c r="E5144" s="19">
        <f t="shared" si="641"/>
        <v>4.6807583668051791</v>
      </c>
      <c r="F5144">
        <v>-0.39212295632751193</v>
      </c>
      <c r="G5144" s="20">
        <v>0.44600000000000001</v>
      </c>
      <c r="H5144">
        <v>0.46300000000000002</v>
      </c>
      <c r="I5144">
        <f t="shared" si="642"/>
        <v>1.186591757935306E-2</v>
      </c>
      <c r="J5144">
        <f t="shared" si="643"/>
        <v>1.1009087155618307E-2</v>
      </c>
      <c r="K5144">
        <v>6</v>
      </c>
      <c r="L5144">
        <v>6</v>
      </c>
      <c r="M5144">
        <f t="shared" si="644"/>
        <v>1.1378321503707836E-2</v>
      </c>
      <c r="N5144">
        <f t="shared" si="645"/>
        <v>1.7868286831803073E-5</v>
      </c>
      <c r="O5144">
        <f t="shared" si="646"/>
        <v>2.1577700040290029E-5</v>
      </c>
      <c r="P5144">
        <f t="shared" si="647"/>
        <v>-1.2776252612405801</v>
      </c>
    </row>
    <row r="5145" spans="1:16" x14ac:dyDescent="0.25">
      <c r="A5145">
        <v>5144</v>
      </c>
      <c r="B5145">
        <v>0.33344523453474534</v>
      </c>
      <c r="C5145">
        <f t="shared" si="640"/>
        <v>5.7294085727449335</v>
      </c>
      <c r="D5145">
        <v>0.55293435468611718</v>
      </c>
      <c r="E5145" s="19">
        <f t="shared" si="641"/>
        <v>3.9755995764023822</v>
      </c>
      <c r="F5145">
        <v>0.28099975679651834</v>
      </c>
      <c r="G5145" s="20">
        <v>0.44600000000000001</v>
      </c>
      <c r="H5145">
        <v>0.46300000000000002</v>
      </c>
      <c r="I5145">
        <f t="shared" si="642"/>
        <v>1.186591757935306E-2</v>
      </c>
      <c r="J5145">
        <f t="shared" si="643"/>
        <v>1.1009087155618307E-2</v>
      </c>
      <c r="K5145">
        <v>6</v>
      </c>
      <c r="L5145">
        <v>6</v>
      </c>
      <c r="M5145">
        <f t="shared" si="644"/>
        <v>1.2346247938340394E-2</v>
      </c>
      <c r="N5145">
        <f t="shared" si="645"/>
        <v>2.047913529705204E-5</v>
      </c>
      <c r="O5145">
        <f t="shared" si="646"/>
        <v>2.5404973025829071E-5</v>
      </c>
      <c r="P5145">
        <f t="shared" si="647"/>
        <v>-1.5311073366750663</v>
      </c>
    </row>
    <row r="5146" spans="1:16" x14ac:dyDescent="0.25">
      <c r="A5146">
        <v>5145</v>
      </c>
      <c r="B5146">
        <v>0.67055269020661035</v>
      </c>
      <c r="C5146">
        <f t="shared" si="640"/>
        <v>3.1910884925523675</v>
      </c>
      <c r="D5146">
        <v>0.49513229773857848</v>
      </c>
      <c r="E5146" s="19">
        <f t="shared" si="641"/>
        <v>4.3870805311515868</v>
      </c>
      <c r="F5146">
        <v>0.43117552195326425</v>
      </c>
      <c r="G5146" s="20">
        <v>0.44600000000000001</v>
      </c>
      <c r="H5146">
        <v>0.46300000000000002</v>
      </c>
      <c r="I5146">
        <f t="shared" si="642"/>
        <v>1.186591757935306E-2</v>
      </c>
      <c r="J5146">
        <f t="shared" si="643"/>
        <v>1.1009087155618307E-2</v>
      </c>
      <c r="K5146">
        <v>6</v>
      </c>
      <c r="L5146">
        <v>6</v>
      </c>
      <c r="M5146">
        <f t="shared" si="644"/>
        <v>1.1752993847199879E-2</v>
      </c>
      <c r="N5146">
        <f t="shared" si="645"/>
        <v>3.6769062847105551E-5</v>
      </c>
      <c r="O5146">
        <f t="shared" si="646"/>
        <v>2.3022144062053039E-5</v>
      </c>
      <c r="P5146">
        <f t="shared" si="647"/>
        <v>-1.7301170448970777</v>
      </c>
    </row>
    <row r="5147" spans="1:16" x14ac:dyDescent="0.25">
      <c r="A5147">
        <v>5146</v>
      </c>
      <c r="B5147">
        <v>0.37827692495498522</v>
      </c>
      <c r="C5147">
        <f t="shared" si="640"/>
        <v>5.3183387846373256</v>
      </c>
      <c r="D5147">
        <v>0.10052797021393475</v>
      </c>
      <c r="E5147" s="19">
        <f t="shared" si="641"/>
        <v>9.2220623363999987</v>
      </c>
      <c r="F5147">
        <v>-0.17736965673975646</v>
      </c>
      <c r="G5147" s="20">
        <v>0.44600000000000001</v>
      </c>
      <c r="H5147">
        <v>0.46300000000000002</v>
      </c>
      <c r="I5147">
        <f t="shared" si="642"/>
        <v>1.186591757935306E-2</v>
      </c>
      <c r="J5147">
        <f t="shared" si="643"/>
        <v>1.1009087155618307E-2</v>
      </c>
      <c r="K5147">
        <v>6</v>
      </c>
      <c r="L5147">
        <v>6</v>
      </c>
      <c r="M5147">
        <f t="shared" si="644"/>
        <v>8.1062927792700107E-3</v>
      </c>
      <c r="N5147">
        <f t="shared" si="645"/>
        <v>2.2062026900630147E-5</v>
      </c>
      <c r="O5147">
        <f t="shared" si="646"/>
        <v>1.0951997103874188E-5</v>
      </c>
      <c r="P5147">
        <f t="shared" si="647"/>
        <v>-1.971415645865477</v>
      </c>
    </row>
    <row r="5148" spans="1:16" x14ac:dyDescent="0.25">
      <c r="A5148">
        <v>5147</v>
      </c>
      <c r="B5148">
        <v>0.28705710013122959</v>
      </c>
      <c r="C5148">
        <f t="shared" si="640"/>
        <v>6.2019963690130178</v>
      </c>
      <c r="D5148">
        <v>9.7262489700003049E-2</v>
      </c>
      <c r="E5148" s="19">
        <f t="shared" si="641"/>
        <v>9.3116017625029137</v>
      </c>
      <c r="F5148">
        <v>-0.14458692021435127</v>
      </c>
      <c r="G5148" s="20">
        <v>0.44600000000000001</v>
      </c>
      <c r="H5148">
        <v>0.46300000000000002</v>
      </c>
      <c r="I5148">
        <f t="shared" si="642"/>
        <v>1.186591757935306E-2</v>
      </c>
      <c r="J5148">
        <f t="shared" si="643"/>
        <v>1.1009087155618307E-2</v>
      </c>
      <c r="K5148">
        <v>6</v>
      </c>
      <c r="L5148">
        <v>6</v>
      </c>
      <c r="M5148">
        <f t="shared" si="644"/>
        <v>8.0672239839262843E-3</v>
      </c>
      <c r="N5148">
        <f t="shared" si="645"/>
        <v>1.8918639475438078E-5</v>
      </c>
      <c r="O5148">
        <f t="shared" si="646"/>
        <v>1.0846683801139244E-5</v>
      </c>
      <c r="P5148">
        <f t="shared" si="647"/>
        <v>-2.0095101382650378</v>
      </c>
    </row>
    <row r="5149" spans="1:16" x14ac:dyDescent="0.25">
      <c r="A5149">
        <v>5148</v>
      </c>
      <c r="B5149">
        <v>0.39790032654805141</v>
      </c>
      <c r="C5149">
        <f t="shared" si="640"/>
        <v>5.149573066590893</v>
      </c>
      <c r="D5149">
        <v>0.84148686178167054</v>
      </c>
      <c r="E5149" s="19">
        <f t="shared" si="641"/>
        <v>2.0549767666548502</v>
      </c>
      <c r="F5149">
        <v>0.56594899433548562</v>
      </c>
      <c r="G5149" s="20">
        <v>0.44600000000000001</v>
      </c>
      <c r="H5149">
        <v>0.46300000000000002</v>
      </c>
      <c r="I5149">
        <f t="shared" si="642"/>
        <v>1.186591757935306E-2</v>
      </c>
      <c r="J5149">
        <f t="shared" si="643"/>
        <v>1.1009087155618307E-2</v>
      </c>
      <c r="K5149">
        <v>6</v>
      </c>
      <c r="L5149">
        <v>6</v>
      </c>
      <c r="M5149">
        <f t="shared" si="644"/>
        <v>1.7172473466252315E-2</v>
      </c>
      <c r="N5149">
        <f t="shared" si="645"/>
        <v>2.278506039550382E-5</v>
      </c>
      <c r="O5149">
        <f t="shared" si="646"/>
        <v>4.9148974158189958E-5</v>
      </c>
      <c r="P5149">
        <f t="shared" si="647"/>
        <v>-1.2694756015447282</v>
      </c>
    </row>
    <row r="5150" spans="1:16" x14ac:dyDescent="0.25">
      <c r="A5150">
        <v>5149</v>
      </c>
      <c r="B5150">
        <v>0.25437177648243658</v>
      </c>
      <c r="C5150">
        <f t="shared" si="640"/>
        <v>6.5731201746319208</v>
      </c>
      <c r="D5150">
        <v>0.38569292275765249</v>
      </c>
      <c r="E5150" s="19">
        <f t="shared" si="641"/>
        <v>5.2538418076103115</v>
      </c>
      <c r="F5150">
        <v>0.93213202490005642</v>
      </c>
      <c r="G5150" s="20">
        <v>0.44600000000000001</v>
      </c>
      <c r="H5150">
        <v>0.46300000000000002</v>
      </c>
      <c r="I5150">
        <f t="shared" si="642"/>
        <v>1.186591757935306E-2</v>
      </c>
      <c r="J5150">
        <f t="shared" si="643"/>
        <v>1.1009087155618307E-2</v>
      </c>
      <c r="K5150">
        <v>6</v>
      </c>
      <c r="L5150">
        <v>6</v>
      </c>
      <c r="M5150">
        <f t="shared" si="644"/>
        <v>1.0739840115032505E-2</v>
      </c>
      <c r="N5150">
        <f t="shared" si="645"/>
        <v>1.7850477431732593E-5</v>
      </c>
      <c r="O5150">
        <f t="shared" si="646"/>
        <v>1.9224027616076897E-5</v>
      </c>
      <c r="P5150">
        <f t="shared" si="647"/>
        <v>-2.111357643641032</v>
      </c>
    </row>
    <row r="5151" spans="1:16" x14ac:dyDescent="0.25">
      <c r="A5151">
        <v>5150</v>
      </c>
      <c r="B5151">
        <v>0.51606799523911251</v>
      </c>
      <c r="C5151">
        <f t="shared" si="640"/>
        <v>4.235239915992957</v>
      </c>
      <c r="D5151">
        <v>0.98272652363658564</v>
      </c>
      <c r="E5151" s="19">
        <f t="shared" si="641"/>
        <v>0.70439632139630548</v>
      </c>
      <c r="F5151">
        <v>0.37811673792020883</v>
      </c>
      <c r="G5151" s="20">
        <v>0.44600000000000001</v>
      </c>
      <c r="H5151">
        <v>0.46300000000000002</v>
      </c>
      <c r="I5151">
        <f t="shared" si="642"/>
        <v>1.186591757935306E-2</v>
      </c>
      <c r="J5151">
        <f t="shared" si="643"/>
        <v>1.1009087155618307E-2</v>
      </c>
      <c r="K5151">
        <v>6</v>
      </c>
      <c r="L5151">
        <v>6</v>
      </c>
      <c r="M5151">
        <f t="shared" si="644"/>
        <v>2.9331060955481499E-2</v>
      </c>
      <c r="N5151">
        <f t="shared" si="645"/>
        <v>2.7704058249513443E-5</v>
      </c>
      <c r="O5151">
        <f t="shared" si="646"/>
        <v>1.4338518946236187E-4</v>
      </c>
      <c r="P5151">
        <f t="shared" si="647"/>
        <v>-0.74821051055645016</v>
      </c>
    </row>
    <row r="5152" spans="1:16" x14ac:dyDescent="0.25">
      <c r="A5152">
        <v>5151</v>
      </c>
      <c r="B5152">
        <v>0.54393139439069793</v>
      </c>
      <c r="C5152">
        <f t="shared" si="640"/>
        <v>4.0381854245155928</v>
      </c>
      <c r="D5152">
        <v>0.32248908963286232</v>
      </c>
      <c r="E5152" s="19">
        <f t="shared" si="641"/>
        <v>5.8361606829991333</v>
      </c>
      <c r="F5152">
        <v>-0.17348497749480885</v>
      </c>
      <c r="G5152" s="20">
        <v>0.44600000000000001</v>
      </c>
      <c r="H5152">
        <v>0.46300000000000002</v>
      </c>
      <c r="I5152">
        <f t="shared" si="642"/>
        <v>1.186591757935306E-2</v>
      </c>
      <c r="J5152">
        <f t="shared" si="643"/>
        <v>1.1009087155618307E-2</v>
      </c>
      <c r="K5152">
        <v>6</v>
      </c>
      <c r="L5152">
        <v>6</v>
      </c>
      <c r="M5152">
        <f t="shared" si="644"/>
        <v>1.0189964988484158E-2</v>
      </c>
      <c r="N5152">
        <f t="shared" si="645"/>
        <v>2.9055954840758265E-5</v>
      </c>
      <c r="O5152">
        <f t="shared" si="646"/>
        <v>1.7305897744422161E-5</v>
      </c>
      <c r="P5152">
        <f t="shared" si="647"/>
        <v>-1.5523849995325636</v>
      </c>
    </row>
    <row r="5153" spans="1:16" x14ac:dyDescent="0.25">
      <c r="A5153">
        <v>5152</v>
      </c>
      <c r="B5153">
        <v>0.60295419171727649</v>
      </c>
      <c r="C5153">
        <f t="shared" si="640"/>
        <v>3.6357467644563997</v>
      </c>
      <c r="D5153">
        <v>0.95113986632892844</v>
      </c>
      <c r="E5153" s="19">
        <f t="shared" si="641"/>
        <v>1.1330160466456454</v>
      </c>
      <c r="F5153">
        <v>0.48006086217355914</v>
      </c>
      <c r="G5153" s="20">
        <v>0.44600000000000001</v>
      </c>
      <c r="H5153">
        <v>0.46300000000000002</v>
      </c>
      <c r="I5153">
        <f t="shared" si="642"/>
        <v>1.186591757935306E-2</v>
      </c>
      <c r="J5153">
        <f t="shared" si="643"/>
        <v>1.1009087155618307E-2</v>
      </c>
      <c r="K5153">
        <v>6</v>
      </c>
      <c r="L5153">
        <v>6</v>
      </c>
      <c r="M5153">
        <f t="shared" si="644"/>
        <v>2.3126945754097548E-2</v>
      </c>
      <c r="N5153">
        <f t="shared" si="645"/>
        <v>3.2272141305440031E-5</v>
      </c>
      <c r="O5153">
        <f t="shared" si="646"/>
        <v>8.9142603318828444E-5</v>
      </c>
      <c r="P5153">
        <f t="shared" si="647"/>
        <v>-0.96379833723074626</v>
      </c>
    </row>
    <row r="5154" spans="1:16" x14ac:dyDescent="0.25">
      <c r="A5154">
        <v>5153</v>
      </c>
      <c r="B5154">
        <v>0.75350199896237069</v>
      </c>
      <c r="C5154">
        <f t="shared" si="640"/>
        <v>2.651655488796298</v>
      </c>
      <c r="D5154">
        <v>0.49964903714102604</v>
      </c>
      <c r="E5154" s="19">
        <f t="shared" si="641"/>
        <v>4.3540218058375979</v>
      </c>
      <c r="F5154">
        <v>5.5757709560566582E-2</v>
      </c>
      <c r="G5154" s="20">
        <v>0.44600000000000001</v>
      </c>
      <c r="H5154">
        <v>0.46300000000000002</v>
      </c>
      <c r="I5154">
        <f t="shared" si="642"/>
        <v>1.186591757935306E-2</v>
      </c>
      <c r="J5154">
        <f t="shared" si="643"/>
        <v>1.1009087155618307E-2</v>
      </c>
      <c r="K5154">
        <v>6</v>
      </c>
      <c r="L5154">
        <v>6</v>
      </c>
      <c r="M5154">
        <f t="shared" si="644"/>
        <v>1.1797527876355886E-2</v>
      </c>
      <c r="N5154">
        <f t="shared" si="645"/>
        <v>4.424908659103224E-5</v>
      </c>
      <c r="O5154">
        <f t="shared" si="646"/>
        <v>2.3196943998899032E-5</v>
      </c>
      <c r="P5154">
        <f t="shared" si="647"/>
        <v>-1.4797941857678565</v>
      </c>
    </row>
    <row r="5155" spans="1:16" x14ac:dyDescent="0.25">
      <c r="A5155">
        <v>5154</v>
      </c>
      <c r="B5155">
        <v>0.55293435468611718</v>
      </c>
      <c r="C5155">
        <f t="shared" si="640"/>
        <v>3.9755995764023822</v>
      </c>
      <c r="D5155">
        <v>0.91555528427991573</v>
      </c>
      <c r="E5155" s="19">
        <f t="shared" si="641"/>
        <v>1.4783441363718826</v>
      </c>
      <c r="F5155">
        <v>-4.7791672841412947E-2</v>
      </c>
      <c r="G5155" s="20">
        <v>0.44600000000000001</v>
      </c>
      <c r="H5155">
        <v>0.46300000000000002</v>
      </c>
      <c r="I5155">
        <f t="shared" si="642"/>
        <v>1.186591757935306E-2</v>
      </c>
      <c r="J5155">
        <f t="shared" si="643"/>
        <v>1.1009087155618307E-2</v>
      </c>
      <c r="K5155">
        <v>6</v>
      </c>
      <c r="L5155">
        <v>6</v>
      </c>
      <c r="M5155">
        <f t="shared" si="644"/>
        <v>2.0246433927752001E-2</v>
      </c>
      <c r="N5155">
        <f t="shared" si="645"/>
        <v>2.9513368003603404E-5</v>
      </c>
      <c r="O5155">
        <f t="shared" si="646"/>
        <v>6.8319681131804544E-5</v>
      </c>
      <c r="P5155">
        <f t="shared" si="647"/>
        <v>-0.81630620981414115</v>
      </c>
    </row>
    <row r="5156" spans="1:16" x14ac:dyDescent="0.25">
      <c r="A5156">
        <v>5155</v>
      </c>
      <c r="B5156">
        <v>0.19968260750144962</v>
      </c>
      <c r="C5156">
        <f t="shared" si="640"/>
        <v>7.2939204684521135</v>
      </c>
      <c r="D5156">
        <v>0.88940092165898621</v>
      </c>
      <c r="E5156" s="19">
        <f t="shared" si="641"/>
        <v>1.6960189513740502</v>
      </c>
      <c r="F5156">
        <v>1.2416603567544371</v>
      </c>
      <c r="G5156" s="20">
        <v>0.44600000000000001</v>
      </c>
      <c r="H5156">
        <v>0.46300000000000002</v>
      </c>
      <c r="I5156">
        <f t="shared" si="642"/>
        <v>1.186591757935306E-2</v>
      </c>
      <c r="J5156">
        <f t="shared" si="643"/>
        <v>1.1009087155618307E-2</v>
      </c>
      <c r="K5156">
        <v>6</v>
      </c>
      <c r="L5156">
        <v>6</v>
      </c>
      <c r="M5156">
        <f t="shared" si="644"/>
        <v>1.8902574643305581E-2</v>
      </c>
      <c r="N5156">
        <f t="shared" si="645"/>
        <v>1.6086456363327104E-5</v>
      </c>
      <c r="O5156">
        <f t="shared" si="646"/>
        <v>5.9551221357623176E-5</v>
      </c>
      <c r="P5156">
        <f t="shared" si="647"/>
        <v>-1.4706309207067372</v>
      </c>
    </row>
    <row r="5157" spans="1:16" x14ac:dyDescent="0.25">
      <c r="A5157">
        <v>5156</v>
      </c>
      <c r="B5157">
        <v>0.22925504318369092</v>
      </c>
      <c r="C5157">
        <f t="shared" si="640"/>
        <v>6.8860337871149753</v>
      </c>
      <c r="D5157">
        <v>0.5859248634296701</v>
      </c>
      <c r="E5157" s="19">
        <f t="shared" si="641"/>
        <v>3.7501097628577171</v>
      </c>
      <c r="F5157">
        <v>-0.91781657829415053</v>
      </c>
      <c r="G5157" s="20">
        <v>0.44600000000000001</v>
      </c>
      <c r="H5157">
        <v>0.46300000000000002</v>
      </c>
      <c r="I5157">
        <f t="shared" si="642"/>
        <v>1.186591757935306E-2</v>
      </c>
      <c r="J5157">
        <f t="shared" si="643"/>
        <v>1.1009087155618307E-2</v>
      </c>
      <c r="K5157">
        <v>6</v>
      </c>
      <c r="L5157">
        <v>6</v>
      </c>
      <c r="M5157">
        <f t="shared" si="644"/>
        <v>1.2712012826103883E-2</v>
      </c>
      <c r="N5157">
        <f t="shared" si="645"/>
        <v>1.7039320015084064E-5</v>
      </c>
      <c r="O5157">
        <f t="shared" si="646"/>
        <v>2.693254501517161E-5</v>
      </c>
      <c r="P5157">
        <f t="shared" si="647"/>
        <v>-0.85854541604111423</v>
      </c>
    </row>
    <row r="5158" spans="1:16" x14ac:dyDescent="0.25">
      <c r="A5158">
        <v>5157</v>
      </c>
      <c r="B5158">
        <v>0.4162114322336497</v>
      </c>
      <c r="C5158">
        <f t="shared" si="640"/>
        <v>4.9972865350679907</v>
      </c>
      <c r="D5158">
        <v>0.29389324625385294</v>
      </c>
      <c r="E5158" s="19">
        <f t="shared" si="641"/>
        <v>6.1287351979830671</v>
      </c>
      <c r="F5158">
        <v>-1.3138105714460835</v>
      </c>
      <c r="G5158" s="20">
        <v>0.44600000000000001</v>
      </c>
      <c r="H5158">
        <v>0.46300000000000002</v>
      </c>
      <c r="I5158">
        <f t="shared" si="642"/>
        <v>1.186591757935306E-2</v>
      </c>
      <c r="J5158">
        <f t="shared" si="643"/>
        <v>1.1009087155618307E-2</v>
      </c>
      <c r="K5158">
        <v>6</v>
      </c>
      <c r="L5158">
        <v>6</v>
      </c>
      <c r="M5158">
        <f t="shared" si="644"/>
        <v>9.9437657163984148E-3</v>
      </c>
      <c r="N5158">
        <f t="shared" si="645"/>
        <v>2.3479408777134876E-5</v>
      </c>
      <c r="O5158">
        <f t="shared" si="646"/>
        <v>1.6479746103770081E-5</v>
      </c>
      <c r="P5158">
        <f t="shared" si="647"/>
        <v>-0.87441479463871807</v>
      </c>
    </row>
    <row r="5159" spans="1:16" x14ac:dyDescent="0.25">
      <c r="A5159">
        <v>5158</v>
      </c>
      <c r="B5159">
        <v>0.97311319315164646</v>
      </c>
      <c r="C5159">
        <f t="shared" si="640"/>
        <v>0.85907729515900688</v>
      </c>
      <c r="D5159">
        <v>0.32172612689596242</v>
      </c>
      <c r="E5159" s="19">
        <f t="shared" si="641"/>
        <v>5.8436981889132937</v>
      </c>
      <c r="F5159">
        <v>2.5625013222452253E-3</v>
      </c>
      <c r="G5159" s="20">
        <v>0.44600000000000001</v>
      </c>
      <c r="H5159">
        <v>0.46300000000000002</v>
      </c>
      <c r="I5159">
        <f t="shared" si="642"/>
        <v>1.186591757935306E-2</v>
      </c>
      <c r="J5159">
        <f t="shared" si="643"/>
        <v>1.1009087155618307E-2</v>
      </c>
      <c r="K5159">
        <v>6</v>
      </c>
      <c r="L5159">
        <v>6</v>
      </c>
      <c r="M5159">
        <f t="shared" si="644"/>
        <v>1.0183391094499674E-2</v>
      </c>
      <c r="N5159">
        <f t="shared" si="645"/>
        <v>1.3658064762567848E-4</v>
      </c>
      <c r="O5159">
        <f t="shared" si="646"/>
        <v>1.7283575697255879E-5</v>
      </c>
      <c r="P5159">
        <f t="shared" si="647"/>
        <v>-1.6725063022296576</v>
      </c>
    </row>
    <row r="5160" spans="1:16" x14ac:dyDescent="0.25">
      <c r="A5160">
        <v>5159</v>
      </c>
      <c r="B5160">
        <v>0.61467329935605941</v>
      </c>
      <c r="C5160">
        <f t="shared" si="640"/>
        <v>3.5577141770601939</v>
      </c>
      <c r="D5160">
        <v>0.64949491866817222</v>
      </c>
      <c r="E5160" s="19">
        <f t="shared" si="641"/>
        <v>3.3284106134150893</v>
      </c>
      <c r="F5160">
        <v>1.2675400284933858</v>
      </c>
      <c r="G5160" s="20">
        <v>0.44600000000000001</v>
      </c>
      <c r="H5160">
        <v>0.46300000000000002</v>
      </c>
      <c r="I5160">
        <f t="shared" si="642"/>
        <v>1.186591757935306E-2</v>
      </c>
      <c r="J5160">
        <f t="shared" si="643"/>
        <v>1.1009087155618307E-2</v>
      </c>
      <c r="K5160">
        <v>6</v>
      </c>
      <c r="L5160">
        <v>6</v>
      </c>
      <c r="M5160">
        <f t="shared" si="644"/>
        <v>1.3493290267163142E-2</v>
      </c>
      <c r="N5160">
        <f t="shared" si="645"/>
        <v>3.2979977450096357E-5</v>
      </c>
      <c r="O5160">
        <f t="shared" si="646"/>
        <v>3.0344813705653265E-5</v>
      </c>
      <c r="P5160">
        <f t="shared" si="647"/>
        <v>-2.0074190185300744</v>
      </c>
    </row>
    <row r="5161" spans="1:16" x14ac:dyDescent="0.25">
      <c r="A5161">
        <v>5160</v>
      </c>
      <c r="B5161">
        <v>0.25681325724051635</v>
      </c>
      <c r="C5161">
        <f t="shared" si="640"/>
        <v>6.5440913294368563</v>
      </c>
      <c r="D5161">
        <v>0.3324686422315134</v>
      </c>
      <c r="E5161" s="19">
        <f t="shared" si="641"/>
        <v>5.7388138527518322</v>
      </c>
      <c r="F5161">
        <v>-1.0615030987537466</v>
      </c>
      <c r="G5161" s="20">
        <v>0.44600000000000001</v>
      </c>
      <c r="H5161">
        <v>0.46300000000000002</v>
      </c>
      <c r="I5161">
        <f t="shared" si="642"/>
        <v>1.186591757935306E-2</v>
      </c>
      <c r="J5161">
        <f t="shared" si="643"/>
        <v>1.1009087155618307E-2</v>
      </c>
      <c r="K5161">
        <v>6</v>
      </c>
      <c r="L5161">
        <v>6</v>
      </c>
      <c r="M5161">
        <f t="shared" si="644"/>
        <v>1.0276027151585253E-2</v>
      </c>
      <c r="N5161">
        <f t="shared" si="645"/>
        <v>1.7929660120350167E-5</v>
      </c>
      <c r="O5161">
        <f t="shared" si="646"/>
        <v>1.7599455670019555E-5</v>
      </c>
      <c r="P5161">
        <f t="shared" si="647"/>
        <v>-1.0386088038860344</v>
      </c>
    </row>
    <row r="5162" spans="1:16" x14ac:dyDescent="0.25">
      <c r="A5162">
        <v>5161</v>
      </c>
      <c r="B5162">
        <v>0.61940366832483906</v>
      </c>
      <c r="C5162">
        <f t="shared" si="640"/>
        <v>3.5263544653150602</v>
      </c>
      <c r="D5162">
        <v>8.5116122928556165E-2</v>
      </c>
      <c r="E5162" s="19">
        <f t="shared" si="641"/>
        <v>9.6708842034909601</v>
      </c>
      <c r="F5162">
        <v>0.64809682953637093</v>
      </c>
      <c r="G5162" s="20">
        <v>0.44600000000000001</v>
      </c>
      <c r="H5162">
        <v>0.46300000000000002</v>
      </c>
      <c r="I5162">
        <f t="shared" si="642"/>
        <v>1.186591757935306E-2</v>
      </c>
      <c r="J5162">
        <f t="shared" si="643"/>
        <v>1.1009087155618307E-2</v>
      </c>
      <c r="K5162">
        <v>6</v>
      </c>
      <c r="L5162">
        <v>6</v>
      </c>
      <c r="M5162">
        <f t="shared" si="644"/>
        <v>7.9159532462918722E-3</v>
      </c>
      <c r="N5162">
        <f t="shared" si="645"/>
        <v>3.3273266907060701E-5</v>
      </c>
      <c r="O5162">
        <f t="shared" si="646"/>
        <v>1.0443719299579804E-5</v>
      </c>
      <c r="P5162">
        <f t="shared" si="647"/>
        <v>-2.6888915621219405</v>
      </c>
    </row>
    <row r="5163" spans="1:16" x14ac:dyDescent="0.25">
      <c r="A5163">
        <v>5162</v>
      </c>
      <c r="B5163">
        <v>0.19522690511795404</v>
      </c>
      <c r="C5163">
        <f t="shared" si="640"/>
        <v>7.3598004338724605</v>
      </c>
      <c r="D5163">
        <v>0.52143925290688797</v>
      </c>
      <c r="E5163" s="19">
        <f t="shared" si="641"/>
        <v>4.1968309199036486</v>
      </c>
      <c r="F5163">
        <v>-1.7212187231052667E-3</v>
      </c>
      <c r="G5163" s="20">
        <v>0.44600000000000001</v>
      </c>
      <c r="H5163">
        <v>0.46300000000000002</v>
      </c>
      <c r="I5163">
        <f t="shared" si="642"/>
        <v>1.186591757935306E-2</v>
      </c>
      <c r="J5163">
        <f t="shared" si="643"/>
        <v>1.1009087155618307E-2</v>
      </c>
      <c r="K5163">
        <v>6</v>
      </c>
      <c r="L5163">
        <v>6</v>
      </c>
      <c r="M5163">
        <f t="shared" si="644"/>
        <v>1.2016433175158825E-2</v>
      </c>
      <c r="N5163">
        <f t="shared" si="645"/>
        <v>1.5942461264754261E-5</v>
      </c>
      <c r="O5163">
        <f t="shared" si="646"/>
        <v>2.406577770884293E-5</v>
      </c>
      <c r="P5163">
        <f t="shared" si="647"/>
        <v>-1.4138232775291113</v>
      </c>
    </row>
    <row r="5164" spans="1:16" x14ac:dyDescent="0.25">
      <c r="A5164">
        <v>5163</v>
      </c>
      <c r="B5164">
        <v>0.38483840449232459</v>
      </c>
      <c r="C5164">
        <f t="shared" si="640"/>
        <v>5.261227963971419</v>
      </c>
      <c r="D5164">
        <v>0.33231604968413342</v>
      </c>
      <c r="E5164" s="19">
        <f t="shared" si="641"/>
        <v>5.7402853354195331</v>
      </c>
      <c r="F5164">
        <v>-0.27710257199942134</v>
      </c>
      <c r="G5164" s="20">
        <v>0.44600000000000001</v>
      </c>
      <c r="H5164">
        <v>0.46300000000000002</v>
      </c>
      <c r="I5164">
        <f t="shared" si="642"/>
        <v>1.186591757935306E-2</v>
      </c>
      <c r="J5164">
        <f t="shared" si="643"/>
        <v>1.1009087155618307E-2</v>
      </c>
      <c r="K5164">
        <v>6</v>
      </c>
      <c r="L5164">
        <v>6</v>
      </c>
      <c r="M5164">
        <f t="shared" si="644"/>
        <v>1.0274709972723244E-2</v>
      </c>
      <c r="N5164">
        <f t="shared" si="645"/>
        <v>2.2301511004051735E-5</v>
      </c>
      <c r="O5164">
        <f t="shared" si="646"/>
        <v>1.7594944170596413E-5</v>
      </c>
      <c r="P5164">
        <f t="shared" si="647"/>
        <v>-1.484199486758516</v>
      </c>
    </row>
    <row r="5165" spans="1:16" x14ac:dyDescent="0.25">
      <c r="A5165">
        <v>5164</v>
      </c>
      <c r="B5165">
        <v>0.84170049134800251</v>
      </c>
      <c r="C5165">
        <f t="shared" si="640"/>
        <v>2.0534528161690724</v>
      </c>
      <c r="D5165">
        <v>0.43229468672750021</v>
      </c>
      <c r="E5165" s="19">
        <f t="shared" si="641"/>
        <v>4.867254353896981</v>
      </c>
      <c r="F5165">
        <v>-0.58390810409036931</v>
      </c>
      <c r="G5165" s="20">
        <v>0.44600000000000001</v>
      </c>
      <c r="H5165">
        <v>0.46300000000000002</v>
      </c>
      <c r="I5165">
        <f t="shared" si="642"/>
        <v>1.186591757935306E-2</v>
      </c>
      <c r="J5165">
        <f t="shared" si="643"/>
        <v>1.1009087155618307E-2</v>
      </c>
      <c r="K5165">
        <v>6</v>
      </c>
      <c r="L5165">
        <v>6</v>
      </c>
      <c r="M5165">
        <f t="shared" si="644"/>
        <v>1.1158203840764037E-2</v>
      </c>
      <c r="N5165">
        <f t="shared" si="645"/>
        <v>5.7139532211035032E-5</v>
      </c>
      <c r="O5165">
        <f t="shared" si="646"/>
        <v>2.0750918825340217E-5</v>
      </c>
      <c r="P5165">
        <f t="shared" si="647"/>
        <v>-1.0617018733271222</v>
      </c>
    </row>
    <row r="5166" spans="1:16" x14ac:dyDescent="0.25">
      <c r="A5166">
        <v>5165</v>
      </c>
      <c r="B5166">
        <v>0.56349375896481213</v>
      </c>
      <c r="C5166">
        <f t="shared" si="640"/>
        <v>3.9027993297004842</v>
      </c>
      <c r="D5166">
        <v>0.35834833826715901</v>
      </c>
      <c r="E5166" s="19">
        <f t="shared" si="641"/>
        <v>5.4963312688059718</v>
      </c>
      <c r="F5166">
        <v>-0.67879341258958448</v>
      </c>
      <c r="G5166" s="20">
        <v>0.44600000000000001</v>
      </c>
      <c r="H5166">
        <v>0.46300000000000002</v>
      </c>
      <c r="I5166">
        <f t="shared" si="642"/>
        <v>1.186591757935306E-2</v>
      </c>
      <c r="J5166">
        <f t="shared" si="643"/>
        <v>1.1009087155618307E-2</v>
      </c>
      <c r="K5166">
        <v>6</v>
      </c>
      <c r="L5166">
        <v>6</v>
      </c>
      <c r="M5166">
        <f t="shared" si="644"/>
        <v>1.050025538468707E-2</v>
      </c>
      <c r="N5166">
        <f t="shared" si="645"/>
        <v>3.0063890920658204E-5</v>
      </c>
      <c r="O5166">
        <f t="shared" si="646"/>
        <v>1.837589385727497E-5</v>
      </c>
      <c r="P5166">
        <f t="shared" si="647"/>
        <v>-1.1690845524010187</v>
      </c>
    </row>
    <row r="5167" spans="1:16" x14ac:dyDescent="0.25">
      <c r="A5167">
        <v>5166</v>
      </c>
      <c r="B5167">
        <v>0.11267433698538164</v>
      </c>
      <c r="C5167">
        <f t="shared" si="640"/>
        <v>8.910825340552833</v>
      </c>
      <c r="D5167">
        <v>0.9310586870937223</v>
      </c>
      <c r="E5167" s="19">
        <f t="shared" si="641"/>
        <v>1.337190436524748</v>
      </c>
      <c r="F5167">
        <v>1.7334787116851658</v>
      </c>
      <c r="G5167" s="20">
        <v>0.44600000000000001</v>
      </c>
      <c r="H5167">
        <v>0.46300000000000002</v>
      </c>
      <c r="I5167">
        <f t="shared" si="642"/>
        <v>1.186591757935306E-2</v>
      </c>
      <c r="J5167">
        <f t="shared" si="643"/>
        <v>1.1009087155618307E-2</v>
      </c>
      <c r="K5167">
        <v>6</v>
      </c>
      <c r="L5167">
        <v>6</v>
      </c>
      <c r="M5167">
        <f t="shared" si="644"/>
        <v>2.1288236245384045E-2</v>
      </c>
      <c r="N5167">
        <f t="shared" si="645"/>
        <v>1.3167504563169216E-5</v>
      </c>
      <c r="O5167">
        <f t="shared" si="646"/>
        <v>7.5531500406547178E-5</v>
      </c>
      <c r="P5167">
        <f t="shared" si="647"/>
        <v>-1.565462163241629</v>
      </c>
    </row>
    <row r="5168" spans="1:16" x14ac:dyDescent="0.25">
      <c r="A5168">
        <v>5167</v>
      </c>
      <c r="B5168">
        <v>0.84624774925992619</v>
      </c>
      <c r="C5168">
        <f t="shared" si="640"/>
        <v>2.0208847701992045</v>
      </c>
      <c r="D5168">
        <v>0.5739921262245552</v>
      </c>
      <c r="E5168" s="19">
        <f t="shared" si="641"/>
        <v>3.8310225584725077</v>
      </c>
      <c r="F5168">
        <v>1.3388853403739631</v>
      </c>
      <c r="G5168" s="20">
        <v>0.44600000000000001</v>
      </c>
      <c r="H5168">
        <v>0.46300000000000002</v>
      </c>
      <c r="I5168">
        <f t="shared" si="642"/>
        <v>1.186591757935306E-2</v>
      </c>
      <c r="J5168">
        <f t="shared" si="643"/>
        <v>1.1009087155618307E-2</v>
      </c>
      <c r="K5168">
        <v>6</v>
      </c>
      <c r="L5168">
        <v>6</v>
      </c>
      <c r="M5168">
        <f t="shared" si="644"/>
        <v>1.2577054922840952E-2</v>
      </c>
      <c r="N5168">
        <f t="shared" si="645"/>
        <v>5.8060377842209889E-5</v>
      </c>
      <c r="O5168">
        <f t="shared" si="646"/>
        <v>2.6363718422026304E-5</v>
      </c>
      <c r="P5168">
        <f t="shared" si="647"/>
        <v>-2.329800174587902</v>
      </c>
    </row>
    <row r="5169" spans="1:16" x14ac:dyDescent="0.25">
      <c r="A5169">
        <v>5168</v>
      </c>
      <c r="B5169">
        <v>0.4273201696829127</v>
      </c>
      <c r="C5169">
        <f t="shared" si="640"/>
        <v>4.9071213630617088</v>
      </c>
      <c r="D5169">
        <v>0.82131412701803641</v>
      </c>
      <c r="E5169" s="19">
        <f t="shared" si="641"/>
        <v>2.1966886634630503</v>
      </c>
      <c r="F5169">
        <v>5.1468305173330009E-2</v>
      </c>
      <c r="G5169" s="20">
        <v>0.44600000000000001</v>
      </c>
      <c r="H5169">
        <v>0.46300000000000002</v>
      </c>
      <c r="I5169">
        <f t="shared" si="642"/>
        <v>1.186591757935306E-2</v>
      </c>
      <c r="J5169">
        <f t="shared" si="643"/>
        <v>1.1009087155618307E-2</v>
      </c>
      <c r="K5169">
        <v>6</v>
      </c>
      <c r="L5169">
        <v>6</v>
      </c>
      <c r="M5169">
        <f t="shared" si="644"/>
        <v>1.6609327850971699E-2</v>
      </c>
      <c r="N5169">
        <f t="shared" si="645"/>
        <v>2.3910827683325387E-5</v>
      </c>
      <c r="O5169">
        <f t="shared" si="646"/>
        <v>4.5978295276844031E-5</v>
      </c>
      <c r="P5169">
        <f t="shared" si="647"/>
        <v>-1.0494267871158891</v>
      </c>
    </row>
    <row r="5170" spans="1:16" x14ac:dyDescent="0.25">
      <c r="A5170">
        <v>5169</v>
      </c>
      <c r="B5170">
        <v>6.3051240577410197E-2</v>
      </c>
      <c r="C5170">
        <f t="shared" si="640"/>
        <v>10.466285126957978</v>
      </c>
      <c r="D5170">
        <v>0.27304910428174689</v>
      </c>
      <c r="E5170" s="19">
        <f t="shared" si="641"/>
        <v>6.3566072974182415</v>
      </c>
      <c r="F5170">
        <v>0.45361616685113404</v>
      </c>
      <c r="G5170" s="20">
        <v>0.44600000000000001</v>
      </c>
      <c r="H5170">
        <v>0.46300000000000002</v>
      </c>
      <c r="I5170">
        <f t="shared" si="642"/>
        <v>1.186591757935306E-2</v>
      </c>
      <c r="J5170">
        <f t="shared" si="643"/>
        <v>1.1009087155618307E-2</v>
      </c>
      <c r="K5170">
        <v>6</v>
      </c>
      <c r="L5170">
        <v>6</v>
      </c>
      <c r="M5170">
        <f t="shared" si="644"/>
        <v>9.7639067043994512E-3</v>
      </c>
      <c r="N5170">
        <f t="shared" si="645"/>
        <v>1.121059974098338E-5</v>
      </c>
      <c r="O5170">
        <f t="shared" si="646"/>
        <v>1.5888979022036096E-5</v>
      </c>
      <c r="P5170">
        <f t="shared" si="647"/>
        <v>-1.9829563992373891</v>
      </c>
    </row>
    <row r="5171" spans="1:16" x14ac:dyDescent="0.25">
      <c r="A5171">
        <v>5170</v>
      </c>
      <c r="B5171">
        <v>0.34653767509994809</v>
      </c>
      <c r="C5171">
        <f t="shared" si="640"/>
        <v>5.6052979144812562</v>
      </c>
      <c r="D5171">
        <v>0.67021698660237439</v>
      </c>
      <c r="E5171" s="19">
        <f t="shared" si="641"/>
        <v>3.1932722742999138</v>
      </c>
      <c r="F5171">
        <v>0.27901137400476728</v>
      </c>
      <c r="G5171" s="20">
        <v>0.44600000000000001</v>
      </c>
      <c r="H5171">
        <v>0.46300000000000002</v>
      </c>
      <c r="I5171">
        <f t="shared" si="642"/>
        <v>1.186591757935306E-2</v>
      </c>
      <c r="J5171">
        <f t="shared" si="643"/>
        <v>1.1009087155618307E-2</v>
      </c>
      <c r="K5171">
        <v>6</v>
      </c>
      <c r="L5171">
        <v>6</v>
      </c>
      <c r="M5171">
        <f t="shared" si="644"/>
        <v>1.3775847833552568E-2</v>
      </c>
      <c r="N5171">
        <f t="shared" si="645"/>
        <v>2.093257755849217E-5</v>
      </c>
      <c r="O5171">
        <f t="shared" si="646"/>
        <v>3.1628997255532503E-5</v>
      </c>
      <c r="P5171">
        <f t="shared" si="647"/>
        <v>-1.3808815899188509</v>
      </c>
    </row>
    <row r="5172" spans="1:16" x14ac:dyDescent="0.25">
      <c r="A5172">
        <v>5171</v>
      </c>
      <c r="B5172">
        <v>0.44093142490920745</v>
      </c>
      <c r="C5172">
        <f t="shared" si="640"/>
        <v>4.7987511329970847</v>
      </c>
      <c r="D5172">
        <v>0.72096926786095772</v>
      </c>
      <c r="E5172" s="19">
        <f t="shared" si="641"/>
        <v>2.8638315778243246</v>
      </c>
      <c r="F5172">
        <v>-1.827470441639889</v>
      </c>
      <c r="G5172" s="20">
        <v>0.44600000000000001</v>
      </c>
      <c r="H5172">
        <v>0.46300000000000002</v>
      </c>
      <c r="I5172">
        <f t="shared" si="642"/>
        <v>1.186591757935306E-2</v>
      </c>
      <c r="J5172">
        <f t="shared" si="643"/>
        <v>1.1009087155618307E-2</v>
      </c>
      <c r="K5172">
        <v>6</v>
      </c>
      <c r="L5172">
        <v>6</v>
      </c>
      <c r="M5172">
        <f t="shared" si="644"/>
        <v>1.4546636124023953E-2</v>
      </c>
      <c r="N5172">
        <f t="shared" si="645"/>
        <v>2.4450806070464457E-5</v>
      </c>
      <c r="O5172">
        <f t="shared" si="646"/>
        <v>3.5267437087459765E-5</v>
      </c>
      <c r="P5172">
        <f t="shared" si="647"/>
        <v>-0.19782929298497526</v>
      </c>
    </row>
    <row r="5173" spans="1:16" x14ac:dyDescent="0.25">
      <c r="A5173">
        <v>5172</v>
      </c>
      <c r="B5173">
        <v>0.27204199346903896</v>
      </c>
      <c r="C5173">
        <f t="shared" si="640"/>
        <v>6.3679684306905822</v>
      </c>
      <c r="D5173">
        <v>0.84340952787865842</v>
      </c>
      <c r="E5173" s="19">
        <f t="shared" si="641"/>
        <v>2.0412417976207138</v>
      </c>
      <c r="F5173">
        <v>-0.50832568376790732</v>
      </c>
      <c r="G5173" s="20">
        <v>0.44600000000000001</v>
      </c>
      <c r="H5173">
        <v>0.46300000000000002</v>
      </c>
      <c r="I5173">
        <f t="shared" si="642"/>
        <v>1.186591757935306E-2</v>
      </c>
      <c r="J5173">
        <f t="shared" si="643"/>
        <v>1.1009087155618307E-2</v>
      </c>
      <c r="K5173">
        <v>6</v>
      </c>
      <c r="L5173">
        <v>6</v>
      </c>
      <c r="M5173">
        <f t="shared" si="644"/>
        <v>1.7230151090593903E-2</v>
      </c>
      <c r="N5173">
        <f t="shared" si="645"/>
        <v>1.8425551981043498E-5</v>
      </c>
      <c r="O5173">
        <f t="shared" si="646"/>
        <v>4.9479684434115705E-5</v>
      </c>
      <c r="P5173">
        <f t="shared" si="647"/>
        <v>-0.74353154303471747</v>
      </c>
    </row>
    <row r="5174" spans="1:16" x14ac:dyDescent="0.25">
      <c r="A5174">
        <v>5173</v>
      </c>
      <c r="B5174">
        <v>8.9602343821527763E-2</v>
      </c>
      <c r="C5174">
        <f t="shared" si="640"/>
        <v>9.5329879439310741</v>
      </c>
      <c r="D5174">
        <v>0.14761803033539841</v>
      </c>
      <c r="E5174" s="19">
        <f t="shared" si="641"/>
        <v>8.1603309478295092</v>
      </c>
      <c r="F5174">
        <v>0.43832187657244503</v>
      </c>
      <c r="G5174" s="20">
        <v>0.44600000000000001</v>
      </c>
      <c r="H5174">
        <v>0.46300000000000002</v>
      </c>
      <c r="I5174">
        <f t="shared" si="642"/>
        <v>1.186591757935306E-2</v>
      </c>
      <c r="J5174">
        <f t="shared" si="643"/>
        <v>1.1009087155618307E-2</v>
      </c>
      <c r="K5174">
        <v>6</v>
      </c>
      <c r="L5174">
        <v>6</v>
      </c>
      <c r="M5174">
        <f t="shared" si="644"/>
        <v>8.617522499313239E-3</v>
      </c>
      <c r="N5174">
        <f t="shared" si="645"/>
        <v>1.2308138227325725E-5</v>
      </c>
      <c r="O5174">
        <f t="shared" si="646"/>
        <v>1.2376949004361648E-5</v>
      </c>
      <c r="P5174">
        <f t="shared" si="647"/>
        <v>-2.2254380333189072</v>
      </c>
    </row>
    <row r="5175" spans="1:16" x14ac:dyDescent="0.25">
      <c r="A5175">
        <v>5174</v>
      </c>
      <c r="B5175">
        <v>0.24271370586260568</v>
      </c>
      <c r="C5175">
        <f t="shared" si="640"/>
        <v>6.7149970685534068</v>
      </c>
      <c r="D5175">
        <v>0.23349711600085452</v>
      </c>
      <c r="E5175" s="19">
        <f t="shared" si="641"/>
        <v>6.8312358951806038</v>
      </c>
      <c r="F5175">
        <v>-1.2241571312188171</v>
      </c>
      <c r="G5175" s="20">
        <v>0.44600000000000001</v>
      </c>
      <c r="H5175">
        <v>0.46300000000000002</v>
      </c>
      <c r="I5175">
        <f t="shared" si="642"/>
        <v>1.186591757935306E-2</v>
      </c>
      <c r="J5175">
        <f t="shared" si="643"/>
        <v>1.1009087155618307E-2</v>
      </c>
      <c r="K5175">
        <v>6</v>
      </c>
      <c r="L5175">
        <v>6</v>
      </c>
      <c r="M5175">
        <f t="shared" si="644"/>
        <v>9.4186068883274372E-3</v>
      </c>
      <c r="N5175">
        <f t="shared" si="645"/>
        <v>1.7473326069315785E-5</v>
      </c>
      <c r="O5175">
        <f t="shared" si="646"/>
        <v>1.4785025952808174E-5</v>
      </c>
      <c r="P5175">
        <f t="shared" si="647"/>
        <v>-1.0667420180968312</v>
      </c>
    </row>
    <row r="5176" spans="1:16" x14ac:dyDescent="0.25">
      <c r="A5176">
        <v>5175</v>
      </c>
      <c r="B5176">
        <v>0.8503372295297098</v>
      </c>
      <c r="C5176">
        <f t="shared" si="640"/>
        <v>1.9913746328756274</v>
      </c>
      <c r="D5176">
        <v>0.44056520279549549</v>
      </c>
      <c r="E5176" s="19">
        <f t="shared" si="641"/>
        <v>4.8016379316912206</v>
      </c>
      <c r="F5176">
        <v>-4.909338713332545E-2</v>
      </c>
      <c r="G5176" s="20">
        <v>0.44600000000000001</v>
      </c>
      <c r="H5176">
        <v>0.46300000000000002</v>
      </c>
      <c r="I5176">
        <f t="shared" si="642"/>
        <v>1.186591757935306E-2</v>
      </c>
      <c r="J5176">
        <f t="shared" si="643"/>
        <v>1.1009087155618307E-2</v>
      </c>
      <c r="K5176">
        <v>6</v>
      </c>
      <c r="L5176">
        <v>6</v>
      </c>
      <c r="M5176">
        <f t="shared" si="644"/>
        <v>1.1234185937571625E-2</v>
      </c>
      <c r="N5176">
        <f t="shared" si="645"/>
        <v>5.8920773317223156E-5</v>
      </c>
      <c r="O5176">
        <f t="shared" si="646"/>
        <v>2.1034488946655342E-5</v>
      </c>
      <c r="P5176">
        <f t="shared" si="647"/>
        <v>-1.4741627283105274</v>
      </c>
    </row>
    <row r="5177" spans="1:16" x14ac:dyDescent="0.25">
      <c r="A5177">
        <v>5176</v>
      </c>
      <c r="B5177">
        <v>0.67397076326792205</v>
      </c>
      <c r="C5177">
        <f t="shared" si="640"/>
        <v>3.1688614803359152</v>
      </c>
      <c r="D5177">
        <v>0.54405346842860192</v>
      </c>
      <c r="E5177" s="19">
        <f t="shared" si="641"/>
        <v>4.0373334783335224</v>
      </c>
      <c r="F5177">
        <v>1.4016632121638395</v>
      </c>
      <c r="G5177" s="20">
        <v>0.44600000000000001</v>
      </c>
      <c r="H5177">
        <v>0.46300000000000002</v>
      </c>
      <c r="I5177">
        <f t="shared" si="642"/>
        <v>1.186591757935306E-2</v>
      </c>
      <c r="J5177">
        <f t="shared" si="643"/>
        <v>1.1009087155618307E-2</v>
      </c>
      <c r="K5177">
        <v>6</v>
      </c>
      <c r="L5177">
        <v>6</v>
      </c>
      <c r="M5177">
        <f t="shared" si="644"/>
        <v>1.2251492558314743E-2</v>
      </c>
      <c r="N5177">
        <f t="shared" si="645"/>
        <v>3.7026968222320462E-5</v>
      </c>
      <c r="O5177">
        <f t="shared" si="646"/>
        <v>2.5016511651073583E-5</v>
      </c>
      <c r="P5177">
        <f t="shared" si="647"/>
        <v>-2.2887477843429163</v>
      </c>
    </row>
    <row r="5178" spans="1:16" x14ac:dyDescent="0.25">
      <c r="A5178">
        <v>5177</v>
      </c>
      <c r="B5178">
        <v>0.22217474898525957</v>
      </c>
      <c r="C5178">
        <f t="shared" si="640"/>
        <v>6.9794283545158233</v>
      </c>
      <c r="D5178">
        <v>0.20368053224280527</v>
      </c>
      <c r="E5178" s="19">
        <f t="shared" si="641"/>
        <v>7.2358773583857232</v>
      </c>
      <c r="F5178">
        <v>0.17698084775474854</v>
      </c>
      <c r="G5178" s="20">
        <v>0.44600000000000001</v>
      </c>
      <c r="H5178">
        <v>0.46300000000000002</v>
      </c>
      <c r="I5178">
        <f t="shared" si="642"/>
        <v>1.186591757935306E-2</v>
      </c>
      <c r="J5178">
        <f t="shared" si="643"/>
        <v>1.1009087155618307E-2</v>
      </c>
      <c r="K5178">
        <v>6</v>
      </c>
      <c r="L5178">
        <v>6</v>
      </c>
      <c r="M5178">
        <f t="shared" si="644"/>
        <v>9.1514669033746169E-3</v>
      </c>
      <c r="N5178">
        <f t="shared" si="645"/>
        <v>1.6811309948817858E-5</v>
      </c>
      <c r="O5178">
        <f t="shared" si="646"/>
        <v>1.3958224413926831E-5</v>
      </c>
      <c r="P5178">
        <f t="shared" si="647"/>
        <v>-1.9649000693333769</v>
      </c>
    </row>
    <row r="5179" spans="1:16" x14ac:dyDescent="0.25">
      <c r="A5179">
        <v>5178</v>
      </c>
      <c r="B5179">
        <v>0.14462721640675069</v>
      </c>
      <c r="C5179">
        <f t="shared" si="640"/>
        <v>8.2179261139875397</v>
      </c>
      <c r="D5179">
        <v>0.38245796075319682</v>
      </c>
      <c r="E5179" s="19">
        <f t="shared" si="641"/>
        <v>5.2818657886766767</v>
      </c>
      <c r="F5179">
        <v>-0.33175638236571103</v>
      </c>
      <c r="G5179" s="20">
        <v>0.44600000000000001</v>
      </c>
      <c r="H5179">
        <v>0.46300000000000002</v>
      </c>
      <c r="I5179">
        <f t="shared" si="642"/>
        <v>1.186591757935306E-2</v>
      </c>
      <c r="J5179">
        <f t="shared" si="643"/>
        <v>1.1009087155618307E-2</v>
      </c>
      <c r="K5179">
        <v>6</v>
      </c>
      <c r="L5179">
        <v>6</v>
      </c>
      <c r="M5179">
        <f t="shared" si="644"/>
        <v>1.0711311052699556E-2</v>
      </c>
      <c r="N5179">
        <f t="shared" si="645"/>
        <v>1.427773037939864E-5</v>
      </c>
      <c r="O5179">
        <f t="shared" si="646"/>
        <v>1.9122030744613944E-5</v>
      </c>
      <c r="P5179">
        <f t="shared" si="647"/>
        <v>-1.4081092385253779</v>
      </c>
    </row>
    <row r="5180" spans="1:16" x14ac:dyDescent="0.25">
      <c r="A5180">
        <v>5179</v>
      </c>
      <c r="B5180">
        <v>0.30246894741660818</v>
      </c>
      <c r="C5180">
        <f t="shared" si="640"/>
        <v>6.0387258332573746</v>
      </c>
      <c r="D5180">
        <v>0.66930143131809439</v>
      </c>
      <c r="E5180" s="19">
        <f t="shared" si="641"/>
        <v>3.1992287808063997</v>
      </c>
      <c r="F5180">
        <v>-0.6834238774899859</v>
      </c>
      <c r="G5180" s="20">
        <v>0.44600000000000001</v>
      </c>
      <c r="H5180">
        <v>0.46300000000000002</v>
      </c>
      <c r="I5180">
        <f t="shared" si="642"/>
        <v>1.186591757935306E-2</v>
      </c>
      <c r="J5180">
        <f t="shared" si="643"/>
        <v>1.1009087155618307E-2</v>
      </c>
      <c r="K5180">
        <v>6</v>
      </c>
      <c r="L5180">
        <v>6</v>
      </c>
      <c r="M5180">
        <f t="shared" si="644"/>
        <v>1.3763017529348706E-2</v>
      </c>
      <c r="N5180">
        <f t="shared" si="645"/>
        <v>1.9430147447187884E-5</v>
      </c>
      <c r="O5180">
        <f t="shared" si="646"/>
        <v>3.1570108585526629E-5</v>
      </c>
      <c r="P5180">
        <f t="shared" si="647"/>
        <v>-0.88057470069687227</v>
      </c>
    </row>
    <row r="5181" spans="1:16" x14ac:dyDescent="0.25">
      <c r="A5181">
        <v>5180</v>
      </c>
      <c r="B5181">
        <v>0.67397076326792205</v>
      </c>
      <c r="C5181">
        <f t="shared" si="640"/>
        <v>3.1688614803359152</v>
      </c>
      <c r="D5181">
        <v>0.95013275551622056</v>
      </c>
      <c r="E5181" s="19">
        <f t="shared" si="641"/>
        <v>1.1440315324788615</v>
      </c>
      <c r="F5181">
        <v>0.49012896852218546</v>
      </c>
      <c r="G5181" s="20">
        <v>0.44600000000000001</v>
      </c>
      <c r="H5181">
        <v>0.46300000000000002</v>
      </c>
      <c r="I5181">
        <f t="shared" si="642"/>
        <v>1.186591757935306E-2</v>
      </c>
      <c r="J5181">
        <f t="shared" si="643"/>
        <v>1.1009087155618307E-2</v>
      </c>
      <c r="K5181">
        <v>6</v>
      </c>
      <c r="L5181">
        <v>6</v>
      </c>
      <c r="M5181">
        <f t="shared" si="644"/>
        <v>2.301533574063723E-2</v>
      </c>
      <c r="N5181">
        <f t="shared" si="645"/>
        <v>3.7026968222320462E-5</v>
      </c>
      <c r="O5181">
        <f t="shared" si="646"/>
        <v>8.8284279875708936E-5</v>
      </c>
      <c r="P5181">
        <f t="shared" si="647"/>
        <v>-0.97702796033227224</v>
      </c>
    </row>
    <row r="5182" spans="1:16" x14ac:dyDescent="0.25">
      <c r="A5182">
        <v>5181</v>
      </c>
      <c r="B5182">
        <v>0.66267891476180307</v>
      </c>
      <c r="C5182">
        <f t="shared" si="640"/>
        <v>3.2423490138577877</v>
      </c>
      <c r="D5182">
        <v>0.3512070070497757</v>
      </c>
      <c r="E5182" s="19">
        <f t="shared" si="641"/>
        <v>5.5618911821775674</v>
      </c>
      <c r="F5182">
        <v>1.5846717360545881</v>
      </c>
      <c r="G5182" s="20">
        <v>0.44600000000000001</v>
      </c>
      <c r="H5182">
        <v>0.46300000000000002</v>
      </c>
      <c r="I5182">
        <f t="shared" si="642"/>
        <v>1.186591757935306E-2</v>
      </c>
      <c r="J5182">
        <f t="shared" si="643"/>
        <v>1.1009087155618307E-2</v>
      </c>
      <c r="K5182">
        <v>6</v>
      </c>
      <c r="L5182">
        <v>6</v>
      </c>
      <c r="M5182">
        <f t="shared" si="644"/>
        <v>1.043818688633728E-2</v>
      </c>
      <c r="N5182">
        <f t="shared" si="645"/>
        <v>3.6187755492037119E-5</v>
      </c>
      <c r="O5182">
        <f t="shared" si="646"/>
        <v>1.8159290912350595E-5</v>
      </c>
      <c r="P5182">
        <f t="shared" si="647"/>
        <v>-2.7478212016056638</v>
      </c>
    </row>
    <row r="5183" spans="1:16" x14ac:dyDescent="0.25">
      <c r="A5183">
        <v>5182</v>
      </c>
      <c r="B5183">
        <v>0.97241126743369855</v>
      </c>
      <c r="C5183">
        <f t="shared" si="640"/>
        <v>0.86919946360303124</v>
      </c>
      <c r="D5183">
        <v>0.91488387707144381</v>
      </c>
      <c r="E5183" s="19">
        <f t="shared" si="641"/>
        <v>1.484217641871777</v>
      </c>
      <c r="F5183">
        <v>0.15131604413909372</v>
      </c>
      <c r="G5183" s="20">
        <v>0.44600000000000001</v>
      </c>
      <c r="H5183">
        <v>0.46300000000000002</v>
      </c>
      <c r="I5183">
        <f t="shared" si="642"/>
        <v>1.186591757935306E-2</v>
      </c>
      <c r="J5183">
        <f t="shared" si="643"/>
        <v>1.1009087155618307E-2</v>
      </c>
      <c r="K5183">
        <v>6</v>
      </c>
      <c r="L5183">
        <v>6</v>
      </c>
      <c r="M5183">
        <f t="shared" si="644"/>
        <v>2.0206333534336134E-2</v>
      </c>
      <c r="N5183">
        <f t="shared" si="645"/>
        <v>1.3499011245009254E-4</v>
      </c>
      <c r="O5183">
        <f t="shared" si="646"/>
        <v>6.8049319150139501E-5</v>
      </c>
      <c r="P5183">
        <f t="shared" si="647"/>
        <v>-0.94802607880803025</v>
      </c>
    </row>
    <row r="5184" spans="1:16" x14ac:dyDescent="0.25">
      <c r="A5184">
        <v>5183</v>
      </c>
      <c r="B5184">
        <v>0.95941038239692378</v>
      </c>
      <c r="C5184">
        <f t="shared" si="640"/>
        <v>1.0383890472367185</v>
      </c>
      <c r="D5184">
        <v>0.93038727988525038</v>
      </c>
      <c r="E5184" s="19">
        <f t="shared" si="641"/>
        <v>1.3435498648588651</v>
      </c>
      <c r="F5184">
        <v>0.55493956097052433</v>
      </c>
      <c r="G5184" s="20">
        <v>0.44600000000000001</v>
      </c>
      <c r="H5184">
        <v>0.46300000000000002</v>
      </c>
      <c r="I5184">
        <f t="shared" si="642"/>
        <v>1.186591757935306E-2</v>
      </c>
      <c r="J5184">
        <f t="shared" si="643"/>
        <v>1.1009087155618307E-2</v>
      </c>
      <c r="K5184">
        <v>6</v>
      </c>
      <c r="L5184">
        <v>6</v>
      </c>
      <c r="M5184">
        <f t="shared" si="644"/>
        <v>2.1237794651662246E-2</v>
      </c>
      <c r="N5184">
        <f t="shared" si="645"/>
        <v>1.1299554212900434E-4</v>
      </c>
      <c r="O5184">
        <f t="shared" si="646"/>
        <v>7.5173986944362248E-5</v>
      </c>
      <c r="P5184">
        <f t="shared" si="647"/>
        <v>-1.1588951783707735</v>
      </c>
    </row>
    <row r="5185" spans="1:16" x14ac:dyDescent="0.25">
      <c r="A5185">
        <v>5184</v>
      </c>
      <c r="B5185">
        <v>0.51890621662038028</v>
      </c>
      <c r="C5185">
        <f t="shared" si="640"/>
        <v>4.2149177537694298</v>
      </c>
      <c r="D5185">
        <v>0.24246955778679768</v>
      </c>
      <c r="E5185" s="19">
        <f t="shared" si="641"/>
        <v>6.7180283127720299</v>
      </c>
      <c r="F5185">
        <v>-0.50068024393112864</v>
      </c>
      <c r="G5185" s="20">
        <v>0.44600000000000001</v>
      </c>
      <c r="H5185">
        <v>0.46300000000000002</v>
      </c>
      <c r="I5185">
        <f t="shared" si="642"/>
        <v>1.186591757935306E-2</v>
      </c>
      <c r="J5185">
        <f t="shared" si="643"/>
        <v>1.1009087155618307E-2</v>
      </c>
      <c r="K5185">
        <v>6</v>
      </c>
      <c r="L5185">
        <v>6</v>
      </c>
      <c r="M5185">
        <f t="shared" si="644"/>
        <v>9.4976332901057711E-3</v>
      </c>
      <c r="N5185">
        <f t="shared" si="645"/>
        <v>2.7837632947499705E-5</v>
      </c>
      <c r="O5185">
        <f t="shared" si="646"/>
        <v>1.5034173018887564E-5</v>
      </c>
      <c r="P5185">
        <f t="shared" si="647"/>
        <v>-1.4447512674862593</v>
      </c>
    </row>
    <row r="5186" spans="1:16" x14ac:dyDescent="0.25">
      <c r="A5186">
        <v>5185</v>
      </c>
      <c r="B5186">
        <v>0.97186193426313061</v>
      </c>
      <c r="C5186">
        <f t="shared" si="640"/>
        <v>0.87703437114146321</v>
      </c>
      <c r="D5186">
        <v>0.29624317148350476</v>
      </c>
      <c r="E5186" s="19">
        <f t="shared" si="641"/>
        <v>6.103865558001905</v>
      </c>
      <c r="F5186">
        <v>0.57495071814628318</v>
      </c>
      <c r="G5186" s="20">
        <v>0.44600000000000001</v>
      </c>
      <c r="H5186">
        <v>0.46300000000000002</v>
      </c>
      <c r="I5186">
        <f t="shared" si="642"/>
        <v>1.186591757935306E-2</v>
      </c>
      <c r="J5186">
        <f t="shared" si="643"/>
        <v>1.1009087155618307E-2</v>
      </c>
      <c r="K5186">
        <v>6</v>
      </c>
      <c r="L5186">
        <v>6</v>
      </c>
      <c r="M5186">
        <f t="shared" si="644"/>
        <v>9.9640026043851561E-3</v>
      </c>
      <c r="N5186">
        <f t="shared" si="645"/>
        <v>1.3378419044241514E-4</v>
      </c>
      <c r="O5186">
        <f t="shared" si="646"/>
        <v>1.654689131669903E-5</v>
      </c>
      <c r="P5186">
        <f t="shared" si="647"/>
        <v>-2.4136330893960678</v>
      </c>
    </row>
    <row r="5187" spans="1:16" x14ac:dyDescent="0.25">
      <c r="A5187">
        <v>5186</v>
      </c>
      <c r="B5187">
        <v>0.63994262520218514</v>
      </c>
      <c r="C5187">
        <f t="shared" ref="C5187:C5250" si="648">CHIINV(B5187,6-1)</f>
        <v>3.390989365107731</v>
      </c>
      <c r="D5187">
        <v>0.46702475051118503</v>
      </c>
      <c r="E5187" s="19">
        <f t="shared" ref="E5187:E5250" si="649">CHIINV(D5187,6-1)</f>
        <v>4.5968954295732898</v>
      </c>
      <c r="F5187">
        <v>-0.4237995199218858</v>
      </c>
      <c r="G5187" s="20">
        <v>0.44600000000000001</v>
      </c>
      <c r="H5187">
        <v>0.46300000000000002</v>
      </c>
      <c r="I5187">
        <f t="shared" ref="I5187:I5250" si="650">SQRT(0.0001408)</f>
        <v>1.186591757935306E-2</v>
      </c>
      <c r="J5187">
        <f t="shared" ref="J5187:J5250" si="651">SQRT(0.0001212)</f>
        <v>1.1009087155618307E-2</v>
      </c>
      <c r="K5187">
        <v>6</v>
      </c>
      <c r="L5187">
        <v>6</v>
      </c>
      <c r="M5187">
        <f t="shared" ref="M5187:M5250" si="652">SQRT((L5187-1)*J5187^2/E5187)</f>
        <v>1.1481641959792266E-2</v>
      </c>
      <c r="N5187">
        <f t="shared" ref="N5187:N5250" si="653">((K5187-1)*I5187^2)/(K5187*C5187)</f>
        <v>3.4601504369390928E-5</v>
      </c>
      <c r="O5187">
        <f t="shared" ref="O5187:O5250" si="654">((L5187-1)*J5187^2)/(L5187*E5187)</f>
        <v>2.1971350348810395E-5</v>
      </c>
      <c r="P5187">
        <f t="shared" ref="P5187:P5250" si="655">(G5187-H5187-F5187*SQRT(N5187+O5187))/M5187</f>
        <v>-1.2029982287135175</v>
      </c>
    </row>
    <row r="5188" spans="1:16" x14ac:dyDescent="0.25">
      <c r="A5188">
        <v>5187</v>
      </c>
      <c r="B5188">
        <v>0.7907345805230872</v>
      </c>
      <c r="C5188">
        <f t="shared" si="648"/>
        <v>2.4049644954760825</v>
      </c>
      <c r="D5188">
        <v>0.55162205877864923</v>
      </c>
      <c r="E5188" s="19">
        <f t="shared" si="649"/>
        <v>3.9846918455794915</v>
      </c>
      <c r="F5188">
        <v>-1.3700878298550379</v>
      </c>
      <c r="G5188" s="20">
        <v>0.44600000000000001</v>
      </c>
      <c r="H5188">
        <v>0.46300000000000002</v>
      </c>
      <c r="I5188">
        <f t="shared" si="650"/>
        <v>1.186591757935306E-2</v>
      </c>
      <c r="J5188">
        <f t="shared" si="651"/>
        <v>1.1009087155618307E-2</v>
      </c>
      <c r="K5188">
        <v>6</v>
      </c>
      <c r="L5188">
        <v>6</v>
      </c>
      <c r="M5188">
        <f t="shared" si="652"/>
        <v>1.2332154060671523E-2</v>
      </c>
      <c r="N5188">
        <f t="shared" si="653"/>
        <v>4.8787969034073503E-5</v>
      </c>
      <c r="O5188">
        <f t="shared" si="654"/>
        <v>2.5347003962689521E-5</v>
      </c>
      <c r="P5188">
        <f t="shared" si="655"/>
        <v>-0.42193076531141926</v>
      </c>
    </row>
    <row r="5189" spans="1:16" x14ac:dyDescent="0.25">
      <c r="A5189">
        <v>5188</v>
      </c>
      <c r="B5189">
        <v>0.66554765465254673</v>
      </c>
      <c r="C5189">
        <f t="shared" si="648"/>
        <v>3.2236623479122599</v>
      </c>
      <c r="D5189">
        <v>0.22717978453932311</v>
      </c>
      <c r="E5189" s="19">
        <f t="shared" si="649"/>
        <v>6.9131528821084851</v>
      </c>
      <c r="F5189">
        <v>-1.3085718819638714</v>
      </c>
      <c r="G5189" s="20">
        <v>0.44600000000000001</v>
      </c>
      <c r="H5189">
        <v>0.46300000000000002</v>
      </c>
      <c r="I5189">
        <f t="shared" si="650"/>
        <v>1.186591757935306E-2</v>
      </c>
      <c r="J5189">
        <f t="shared" si="651"/>
        <v>1.1009087155618307E-2</v>
      </c>
      <c r="K5189">
        <v>6</v>
      </c>
      <c r="L5189">
        <v>6</v>
      </c>
      <c r="M5189">
        <f t="shared" si="652"/>
        <v>9.3626379878964053E-3</v>
      </c>
      <c r="N5189">
        <f t="shared" si="653"/>
        <v>3.63975257549296E-5</v>
      </c>
      <c r="O5189">
        <f t="shared" si="654"/>
        <v>1.4609831682066806E-5</v>
      </c>
      <c r="P5189">
        <f t="shared" si="655"/>
        <v>-0.81753171694395865</v>
      </c>
    </row>
    <row r="5190" spans="1:16" x14ac:dyDescent="0.25">
      <c r="A5190">
        <v>5189</v>
      </c>
      <c r="B5190">
        <v>0.18219550157170325</v>
      </c>
      <c r="C5190">
        <f t="shared" si="648"/>
        <v>7.5602335161253427</v>
      </c>
      <c r="D5190">
        <v>0.75185399945066678</v>
      </c>
      <c r="E5190" s="19">
        <f t="shared" si="649"/>
        <v>2.6624583799229327</v>
      </c>
      <c r="F5190">
        <v>0.17325191947747953</v>
      </c>
      <c r="G5190" s="20">
        <v>0.44600000000000001</v>
      </c>
      <c r="H5190">
        <v>0.46300000000000002</v>
      </c>
      <c r="I5190">
        <f t="shared" si="650"/>
        <v>1.186591757935306E-2</v>
      </c>
      <c r="J5190">
        <f t="shared" si="651"/>
        <v>1.1009087155618307E-2</v>
      </c>
      <c r="K5190">
        <v>6</v>
      </c>
      <c r="L5190">
        <v>6</v>
      </c>
      <c r="M5190">
        <f t="shared" si="652"/>
        <v>1.5086722367008469E-2</v>
      </c>
      <c r="N5190">
        <f t="shared" si="653"/>
        <v>1.5519802805438638E-5</v>
      </c>
      <c r="O5190">
        <f t="shared" si="654"/>
        <v>3.7934865296532275E-5</v>
      </c>
      <c r="P5190">
        <f t="shared" si="655"/>
        <v>-1.2107793267589155</v>
      </c>
    </row>
    <row r="5191" spans="1:16" x14ac:dyDescent="0.25">
      <c r="A5191">
        <v>5190</v>
      </c>
      <c r="B5191">
        <v>0.34125797296060062</v>
      </c>
      <c r="C5191">
        <f t="shared" si="648"/>
        <v>5.6549122664442972</v>
      </c>
      <c r="D5191">
        <v>5.6764427625354778E-3</v>
      </c>
      <c r="E5191" s="19">
        <f t="shared" si="649"/>
        <v>16.447340055264231</v>
      </c>
      <c r="F5191">
        <v>-0.51914980758738238</v>
      </c>
      <c r="G5191" s="20">
        <v>0.44600000000000001</v>
      </c>
      <c r="H5191">
        <v>0.46300000000000002</v>
      </c>
      <c r="I5191">
        <f t="shared" si="650"/>
        <v>1.186591757935306E-2</v>
      </c>
      <c r="J5191">
        <f t="shared" si="651"/>
        <v>1.1009087155618307E-2</v>
      </c>
      <c r="K5191">
        <v>6</v>
      </c>
      <c r="L5191">
        <v>6</v>
      </c>
      <c r="M5191">
        <f t="shared" si="652"/>
        <v>6.0699969970439902E-3</v>
      </c>
      <c r="N5191">
        <f t="shared" si="653"/>
        <v>2.074892196463913E-5</v>
      </c>
      <c r="O5191">
        <f t="shared" si="654"/>
        <v>6.1408105906871769E-6</v>
      </c>
      <c r="P5191">
        <f t="shared" si="655"/>
        <v>-2.3571564443713724</v>
      </c>
    </row>
    <row r="5192" spans="1:16" x14ac:dyDescent="0.25">
      <c r="A5192">
        <v>5191</v>
      </c>
      <c r="B5192">
        <v>0.84002197332682271</v>
      </c>
      <c r="C5192">
        <f t="shared" si="648"/>
        <v>2.0654124176489752</v>
      </c>
      <c r="D5192">
        <v>0.81499679555650506</v>
      </c>
      <c r="E5192" s="19">
        <f t="shared" si="649"/>
        <v>2.24028072838881</v>
      </c>
      <c r="F5192">
        <v>-1.0277108231093735</v>
      </c>
      <c r="G5192" s="20">
        <v>0.44600000000000001</v>
      </c>
      <c r="H5192">
        <v>0.46300000000000002</v>
      </c>
      <c r="I5192">
        <f t="shared" si="650"/>
        <v>1.186591757935306E-2</v>
      </c>
      <c r="J5192">
        <f t="shared" si="651"/>
        <v>1.1009087155618307E-2</v>
      </c>
      <c r="K5192">
        <v>6</v>
      </c>
      <c r="L5192">
        <v>6</v>
      </c>
      <c r="M5192">
        <f t="shared" si="652"/>
        <v>1.6446939338338074E-2</v>
      </c>
      <c r="N5192">
        <f t="shared" si="653"/>
        <v>5.680867042858777E-5</v>
      </c>
      <c r="O5192">
        <f t="shared" si="654"/>
        <v>4.5083635599828732E-5</v>
      </c>
      <c r="P5192">
        <f t="shared" si="655"/>
        <v>-0.40287801687229752</v>
      </c>
    </row>
    <row r="5193" spans="1:16" x14ac:dyDescent="0.25">
      <c r="A5193">
        <v>5192</v>
      </c>
      <c r="B5193">
        <v>0.60689107943968013</v>
      </c>
      <c r="C5193">
        <f t="shared" si="648"/>
        <v>3.6094759825722837</v>
      </c>
      <c r="D5193">
        <v>1.1993774224066897E-2</v>
      </c>
      <c r="E5193" s="19">
        <f t="shared" si="649"/>
        <v>14.644627309623102</v>
      </c>
      <c r="F5193">
        <v>-0.18857122086046729</v>
      </c>
      <c r="G5193" s="20">
        <v>0.44600000000000001</v>
      </c>
      <c r="H5193">
        <v>0.46300000000000002</v>
      </c>
      <c r="I5193">
        <f t="shared" si="650"/>
        <v>1.186591757935306E-2</v>
      </c>
      <c r="J5193">
        <f t="shared" si="651"/>
        <v>1.1009087155618307E-2</v>
      </c>
      <c r="K5193">
        <v>6</v>
      </c>
      <c r="L5193">
        <v>6</v>
      </c>
      <c r="M5193">
        <f t="shared" si="652"/>
        <v>6.4327570609184152E-3</v>
      </c>
      <c r="N5193">
        <f t="shared" si="653"/>
        <v>3.2507027031030699E-5</v>
      </c>
      <c r="O5193">
        <f t="shared" si="654"/>
        <v>6.8967272341326224E-6</v>
      </c>
      <c r="P5193">
        <f t="shared" si="655"/>
        <v>-2.4587113823550011</v>
      </c>
    </row>
    <row r="5194" spans="1:16" x14ac:dyDescent="0.25">
      <c r="A5194">
        <v>5193</v>
      </c>
      <c r="B5194">
        <v>0.44410534989471112</v>
      </c>
      <c r="C5194">
        <f t="shared" si="648"/>
        <v>4.773797253925407</v>
      </c>
      <c r="D5194">
        <v>3.3967101046784874E-2</v>
      </c>
      <c r="E5194" s="19">
        <f t="shared" si="649"/>
        <v>12.060576748559937</v>
      </c>
      <c r="F5194">
        <v>0.57630359151517041</v>
      </c>
      <c r="G5194" s="20">
        <v>0.44600000000000001</v>
      </c>
      <c r="H5194">
        <v>0.46300000000000002</v>
      </c>
      <c r="I5194">
        <f t="shared" si="650"/>
        <v>1.186591757935306E-2</v>
      </c>
      <c r="J5194">
        <f t="shared" si="651"/>
        <v>1.1009087155618307E-2</v>
      </c>
      <c r="K5194">
        <v>6</v>
      </c>
      <c r="L5194">
        <v>6</v>
      </c>
      <c r="M5194">
        <f t="shared" si="652"/>
        <v>7.0884662145138319E-3</v>
      </c>
      <c r="N5194">
        <f t="shared" si="653"/>
        <v>2.4578616789150865E-5</v>
      </c>
      <c r="O5194">
        <f t="shared" si="654"/>
        <v>8.3743922123840099E-6</v>
      </c>
      <c r="P5194">
        <f t="shared" si="655"/>
        <v>-2.8649715643739313</v>
      </c>
    </row>
    <row r="5195" spans="1:16" x14ac:dyDescent="0.25">
      <c r="A5195">
        <v>5194</v>
      </c>
      <c r="B5195">
        <v>0.2370372631000702</v>
      </c>
      <c r="C5195">
        <f t="shared" si="648"/>
        <v>6.7861413977818463</v>
      </c>
      <c r="D5195">
        <v>0.16547135837885676</v>
      </c>
      <c r="E5195" s="19">
        <f t="shared" si="649"/>
        <v>7.8366423925086783</v>
      </c>
      <c r="F5195">
        <v>-0.66355823946651071</v>
      </c>
      <c r="G5195" s="20">
        <v>0.44600000000000001</v>
      </c>
      <c r="H5195">
        <v>0.46300000000000002</v>
      </c>
      <c r="I5195">
        <f t="shared" si="650"/>
        <v>1.186591757935306E-2</v>
      </c>
      <c r="J5195">
        <f t="shared" si="651"/>
        <v>1.1009087155618307E-2</v>
      </c>
      <c r="K5195">
        <v>6</v>
      </c>
      <c r="L5195">
        <v>6</v>
      </c>
      <c r="M5195">
        <f t="shared" si="652"/>
        <v>8.7936929548636834E-3</v>
      </c>
      <c r="N5195">
        <f t="shared" si="653"/>
        <v>1.7290139779829152E-5</v>
      </c>
      <c r="O5195">
        <f t="shared" si="654"/>
        <v>1.2888172630736531E-5</v>
      </c>
      <c r="P5195">
        <f t="shared" si="655"/>
        <v>-1.5186744364606735</v>
      </c>
    </row>
    <row r="5196" spans="1:16" x14ac:dyDescent="0.25">
      <c r="A5196">
        <v>5195</v>
      </c>
      <c r="B5196">
        <v>0.28965117343668934</v>
      </c>
      <c r="C5196">
        <f t="shared" si="648"/>
        <v>6.1740338425405898</v>
      </c>
      <c r="D5196">
        <v>0.56898709067049169</v>
      </c>
      <c r="E5196" s="19">
        <f t="shared" si="649"/>
        <v>3.8651697370948641</v>
      </c>
      <c r="F5196">
        <v>0.40603936213301495</v>
      </c>
      <c r="G5196" s="20">
        <v>0.44600000000000001</v>
      </c>
      <c r="H5196">
        <v>0.46300000000000002</v>
      </c>
      <c r="I5196">
        <f t="shared" si="650"/>
        <v>1.186591757935306E-2</v>
      </c>
      <c r="J5196">
        <f t="shared" si="651"/>
        <v>1.1009087155618307E-2</v>
      </c>
      <c r="K5196">
        <v>6</v>
      </c>
      <c r="L5196">
        <v>6</v>
      </c>
      <c r="M5196">
        <f t="shared" si="652"/>
        <v>1.2521375129561628E-2</v>
      </c>
      <c r="N5196">
        <f t="shared" si="653"/>
        <v>1.9004322996235975E-5</v>
      </c>
      <c r="O5196">
        <f t="shared" si="654"/>
        <v>2.6130805855867414E-5</v>
      </c>
      <c r="P5196">
        <f t="shared" si="655"/>
        <v>-1.5755363263267297</v>
      </c>
    </row>
    <row r="5197" spans="1:16" x14ac:dyDescent="0.25">
      <c r="A5197">
        <v>5196</v>
      </c>
      <c r="B5197">
        <v>0.30201116977446824</v>
      </c>
      <c r="C5197">
        <f t="shared" si="648"/>
        <v>6.0434791876212106</v>
      </c>
      <c r="D5197">
        <v>0.29404583880123297</v>
      </c>
      <c r="E5197" s="19">
        <f t="shared" si="649"/>
        <v>6.1271154912272374</v>
      </c>
      <c r="F5197">
        <v>-1.0067901712318417</v>
      </c>
      <c r="G5197" s="20">
        <v>0.44600000000000001</v>
      </c>
      <c r="H5197">
        <v>0.46300000000000002</v>
      </c>
      <c r="I5197">
        <f t="shared" si="650"/>
        <v>1.186591757935306E-2</v>
      </c>
      <c r="J5197">
        <f t="shared" si="651"/>
        <v>1.1009087155618307E-2</v>
      </c>
      <c r="K5197">
        <v>6</v>
      </c>
      <c r="L5197">
        <v>6</v>
      </c>
      <c r="M5197">
        <f t="shared" si="652"/>
        <v>9.9450799498469467E-3</v>
      </c>
      <c r="N5197">
        <f t="shared" si="653"/>
        <v>1.9414865128296598E-5</v>
      </c>
      <c r="O5197">
        <f t="shared" si="654"/>
        <v>1.6484102534807955E-5</v>
      </c>
      <c r="P5197">
        <f t="shared" si="655"/>
        <v>-1.1028308986796049</v>
      </c>
    </row>
    <row r="5198" spans="1:16" x14ac:dyDescent="0.25">
      <c r="A5198">
        <v>5197</v>
      </c>
      <c r="B5198">
        <v>0.8614154484694968</v>
      </c>
      <c r="C5198">
        <f t="shared" si="648"/>
        <v>1.9102770076284421</v>
      </c>
      <c r="D5198">
        <v>0.82335886715292828</v>
      </c>
      <c r="E5198" s="19">
        <f t="shared" si="649"/>
        <v>2.1825056349505489</v>
      </c>
      <c r="F5198">
        <v>0.79473011282971129</v>
      </c>
      <c r="G5198" s="20">
        <v>0.44600000000000001</v>
      </c>
      <c r="H5198">
        <v>0.46300000000000002</v>
      </c>
      <c r="I5198">
        <f t="shared" si="650"/>
        <v>1.186591757935306E-2</v>
      </c>
      <c r="J5198">
        <f t="shared" si="651"/>
        <v>1.1009087155618307E-2</v>
      </c>
      <c r="K5198">
        <v>6</v>
      </c>
      <c r="L5198">
        <v>6</v>
      </c>
      <c r="M5198">
        <f t="shared" si="652"/>
        <v>1.6663208375027432E-2</v>
      </c>
      <c r="N5198">
        <f t="shared" si="653"/>
        <v>6.1422156506505573E-5</v>
      </c>
      <c r="O5198">
        <f t="shared" si="654"/>
        <v>4.6277085558264071E-5</v>
      </c>
      <c r="P5198">
        <f t="shared" si="655"/>
        <v>-1.5151685734729687</v>
      </c>
    </row>
    <row r="5199" spans="1:16" x14ac:dyDescent="0.25">
      <c r="A5199">
        <v>5198</v>
      </c>
      <c r="B5199">
        <v>0.57301553392132332</v>
      </c>
      <c r="C5199">
        <f t="shared" si="648"/>
        <v>3.8376753728093669</v>
      </c>
      <c r="D5199">
        <v>8.8412121951963865E-2</v>
      </c>
      <c r="E5199" s="19">
        <f t="shared" si="649"/>
        <v>9.5689406397806636</v>
      </c>
      <c r="F5199">
        <v>-0.75516709330258891</v>
      </c>
      <c r="G5199" s="20">
        <v>0.44600000000000001</v>
      </c>
      <c r="H5199">
        <v>0.46300000000000002</v>
      </c>
      <c r="I5199">
        <f t="shared" si="650"/>
        <v>1.186591757935306E-2</v>
      </c>
      <c r="J5199">
        <f t="shared" si="651"/>
        <v>1.1009087155618307E-2</v>
      </c>
      <c r="K5199">
        <v>6</v>
      </c>
      <c r="L5199">
        <v>6</v>
      </c>
      <c r="M5199">
        <f t="shared" si="652"/>
        <v>7.9580081914517892E-3</v>
      </c>
      <c r="N5199">
        <f t="shared" si="653"/>
        <v>3.0574064227699266E-5</v>
      </c>
      <c r="O5199">
        <f t="shared" si="654"/>
        <v>1.0554982395868963E-5</v>
      </c>
      <c r="P5199">
        <f t="shared" si="655"/>
        <v>-1.5276394875790646</v>
      </c>
    </row>
    <row r="5200" spans="1:16" x14ac:dyDescent="0.25">
      <c r="A5200">
        <v>5199</v>
      </c>
      <c r="B5200">
        <v>0.23114719077120274</v>
      </c>
      <c r="C5200">
        <f t="shared" si="648"/>
        <v>6.8614871384548817</v>
      </c>
      <c r="D5200">
        <v>0.33530686361278117</v>
      </c>
      <c r="E5200" s="19">
        <f t="shared" si="649"/>
        <v>5.7115378826671765</v>
      </c>
      <c r="F5200">
        <v>-0.53400071919895709</v>
      </c>
      <c r="G5200" s="20">
        <v>0.44600000000000001</v>
      </c>
      <c r="H5200">
        <v>0.46300000000000002</v>
      </c>
      <c r="I5200">
        <f t="shared" si="650"/>
        <v>1.186591757935306E-2</v>
      </c>
      <c r="J5200">
        <f t="shared" si="651"/>
        <v>1.1009087155618307E-2</v>
      </c>
      <c r="K5200">
        <v>6</v>
      </c>
      <c r="L5200">
        <v>6</v>
      </c>
      <c r="M5200">
        <f t="shared" si="652"/>
        <v>1.0300534979042401E-2</v>
      </c>
      <c r="N5200">
        <f t="shared" si="653"/>
        <v>1.7100277383855196E-5</v>
      </c>
      <c r="O5200">
        <f t="shared" si="654"/>
        <v>1.7683503475746005E-5</v>
      </c>
      <c r="P5200">
        <f t="shared" si="655"/>
        <v>-1.3446469078757115</v>
      </c>
    </row>
    <row r="5201" spans="1:16" x14ac:dyDescent="0.25">
      <c r="A5201">
        <v>5200</v>
      </c>
      <c r="B5201">
        <v>0.49055452131717886</v>
      </c>
      <c r="C5201">
        <f t="shared" si="648"/>
        <v>4.4207632320636554</v>
      </c>
      <c r="D5201">
        <v>0.16501358073671682</v>
      </c>
      <c r="E5201" s="19">
        <f t="shared" si="649"/>
        <v>7.8445474624482285</v>
      </c>
      <c r="F5201">
        <v>-0.48220840653812047</v>
      </c>
      <c r="G5201" s="20">
        <v>0.44600000000000001</v>
      </c>
      <c r="H5201">
        <v>0.46300000000000002</v>
      </c>
      <c r="I5201">
        <f t="shared" si="650"/>
        <v>1.186591757935306E-2</v>
      </c>
      <c r="J5201">
        <f t="shared" si="651"/>
        <v>1.1009087155618307E-2</v>
      </c>
      <c r="K5201">
        <v>6</v>
      </c>
      <c r="L5201">
        <v>6</v>
      </c>
      <c r="M5201">
        <f t="shared" si="652"/>
        <v>8.7892610689092997E-3</v>
      </c>
      <c r="N5201">
        <f t="shared" si="653"/>
        <v>2.6541419925482183E-5</v>
      </c>
      <c r="O5201">
        <f t="shared" si="654"/>
        <v>1.2875185022907441E-5</v>
      </c>
      <c r="P5201">
        <f t="shared" si="655"/>
        <v>-1.5897318303703258</v>
      </c>
    </row>
    <row r="5202" spans="1:16" x14ac:dyDescent="0.25">
      <c r="A5202">
        <v>5201</v>
      </c>
      <c r="B5202">
        <v>0.6725669118320261</v>
      </c>
      <c r="C5202">
        <f t="shared" si="648"/>
        <v>3.1779887459497393</v>
      </c>
      <c r="D5202">
        <v>0.37443159276100957</v>
      </c>
      <c r="E5202" s="19">
        <f t="shared" si="649"/>
        <v>5.3521411314477465</v>
      </c>
      <c r="F5202">
        <v>1.1716429071384482</v>
      </c>
      <c r="G5202" s="20">
        <v>0.44600000000000001</v>
      </c>
      <c r="H5202">
        <v>0.46300000000000002</v>
      </c>
      <c r="I5202">
        <f t="shared" si="650"/>
        <v>1.186591757935306E-2</v>
      </c>
      <c r="J5202">
        <f t="shared" si="651"/>
        <v>1.1009087155618307E-2</v>
      </c>
      <c r="K5202">
        <v>6</v>
      </c>
      <c r="L5202">
        <v>6</v>
      </c>
      <c r="M5202">
        <f t="shared" si="652"/>
        <v>1.0640757200794366E-2</v>
      </c>
      <c r="N5202">
        <f t="shared" si="653"/>
        <v>3.6920625814950248E-5</v>
      </c>
      <c r="O5202">
        <f t="shared" si="654"/>
        <v>1.887095230104286E-5</v>
      </c>
      <c r="P5202">
        <f t="shared" si="655"/>
        <v>-2.4200760291482881</v>
      </c>
    </row>
    <row r="5203" spans="1:16" x14ac:dyDescent="0.25">
      <c r="A5203">
        <v>5202</v>
      </c>
      <c r="B5203">
        <v>0.761070589312418</v>
      </c>
      <c r="C5203">
        <f t="shared" si="648"/>
        <v>2.6019393230449288</v>
      </c>
      <c r="D5203">
        <v>0.92162846766563922</v>
      </c>
      <c r="E5203" s="19">
        <f t="shared" si="649"/>
        <v>1.4243748939732819</v>
      </c>
      <c r="F5203">
        <v>1.1528550203365739</v>
      </c>
      <c r="G5203" s="20">
        <v>0.44600000000000001</v>
      </c>
      <c r="H5203">
        <v>0.46300000000000002</v>
      </c>
      <c r="I5203">
        <f t="shared" si="650"/>
        <v>1.186591757935306E-2</v>
      </c>
      <c r="J5203">
        <f t="shared" si="651"/>
        <v>1.1009087155618307E-2</v>
      </c>
      <c r="K5203">
        <v>6</v>
      </c>
      <c r="L5203">
        <v>6</v>
      </c>
      <c r="M5203">
        <f t="shared" si="652"/>
        <v>2.0626434261293004E-2</v>
      </c>
      <c r="N5203">
        <f t="shared" si="653"/>
        <v>4.509456938297222E-5</v>
      </c>
      <c r="O5203">
        <f t="shared" si="654"/>
        <v>7.0908298389240297E-5</v>
      </c>
      <c r="P5203">
        <f t="shared" si="655"/>
        <v>-1.4261690448247433</v>
      </c>
    </row>
    <row r="5204" spans="1:16" x14ac:dyDescent="0.25">
      <c r="A5204">
        <v>5203</v>
      </c>
      <c r="B5204">
        <v>0.54655598620563373</v>
      </c>
      <c r="C5204">
        <f t="shared" si="648"/>
        <v>4.0198890173286586</v>
      </c>
      <c r="D5204">
        <v>0.44068727683339948</v>
      </c>
      <c r="E5204" s="19">
        <f t="shared" si="649"/>
        <v>4.8006754918112104</v>
      </c>
      <c r="F5204">
        <v>0.46458126234938391</v>
      </c>
      <c r="G5204" s="20">
        <v>0.44600000000000001</v>
      </c>
      <c r="H5204">
        <v>0.46300000000000002</v>
      </c>
      <c r="I5204">
        <f t="shared" si="650"/>
        <v>1.186591757935306E-2</v>
      </c>
      <c r="J5204">
        <f t="shared" si="651"/>
        <v>1.1009087155618307E-2</v>
      </c>
      <c r="K5204">
        <v>6</v>
      </c>
      <c r="L5204">
        <v>6</v>
      </c>
      <c r="M5204">
        <f t="shared" si="652"/>
        <v>1.1235311996469937E-2</v>
      </c>
      <c r="N5204">
        <f t="shared" si="653"/>
        <v>2.9188202168652149E-5</v>
      </c>
      <c r="O5204">
        <f t="shared" si="654"/>
        <v>2.1038705943003548E-5</v>
      </c>
      <c r="P5204">
        <f t="shared" si="655"/>
        <v>-1.806138655021075</v>
      </c>
    </row>
    <row r="5205" spans="1:16" x14ac:dyDescent="0.25">
      <c r="A5205">
        <v>5204</v>
      </c>
      <c r="B5205">
        <v>0.673390911587878</v>
      </c>
      <c r="C5205">
        <f t="shared" si="648"/>
        <v>3.1726311623408581</v>
      </c>
      <c r="D5205">
        <v>0.84047975096896266</v>
      </c>
      <c r="E5205" s="19">
        <f t="shared" si="649"/>
        <v>2.0621539415093406</v>
      </c>
      <c r="F5205">
        <v>0.87932903625187464</v>
      </c>
      <c r="G5205" s="20">
        <v>0.44600000000000001</v>
      </c>
      <c r="H5205">
        <v>0.46300000000000002</v>
      </c>
      <c r="I5205">
        <f t="shared" si="650"/>
        <v>1.186591757935306E-2</v>
      </c>
      <c r="J5205">
        <f t="shared" si="651"/>
        <v>1.1009087155618307E-2</v>
      </c>
      <c r="K5205">
        <v>6</v>
      </c>
      <c r="L5205">
        <v>6</v>
      </c>
      <c r="M5205">
        <f t="shared" si="652"/>
        <v>1.7142563654526453E-2</v>
      </c>
      <c r="N5205">
        <f t="shared" si="653"/>
        <v>3.6982973226160149E-5</v>
      </c>
      <c r="O5205">
        <f t="shared" si="654"/>
        <v>4.8977914774915223E-5</v>
      </c>
      <c r="P5205">
        <f t="shared" si="655"/>
        <v>-1.4672663903026446</v>
      </c>
    </row>
    <row r="5206" spans="1:16" x14ac:dyDescent="0.25">
      <c r="A5206">
        <v>5205</v>
      </c>
      <c r="B5206">
        <v>0.43409527878658405</v>
      </c>
      <c r="C5206">
        <f t="shared" si="648"/>
        <v>4.8528989908992761</v>
      </c>
      <c r="D5206">
        <v>0.9532456434827723</v>
      </c>
      <c r="E5206" s="19">
        <f t="shared" si="649"/>
        <v>1.1096534953488109</v>
      </c>
      <c r="F5206">
        <v>9.6729309007059783E-2</v>
      </c>
      <c r="G5206" s="20">
        <v>0.44600000000000001</v>
      </c>
      <c r="H5206">
        <v>0.46300000000000002</v>
      </c>
      <c r="I5206">
        <f t="shared" si="650"/>
        <v>1.186591757935306E-2</v>
      </c>
      <c r="J5206">
        <f t="shared" si="651"/>
        <v>1.1009087155618307E-2</v>
      </c>
      <c r="K5206">
        <v>6</v>
      </c>
      <c r="L5206">
        <v>6</v>
      </c>
      <c r="M5206">
        <f t="shared" si="652"/>
        <v>2.3369134025854985E-2</v>
      </c>
      <c r="N5206">
        <f t="shared" si="653"/>
        <v>2.4177987951814063E-5</v>
      </c>
      <c r="O5206">
        <f t="shared" si="654"/>
        <v>9.1019404186395538E-5</v>
      </c>
      <c r="P5206">
        <f t="shared" si="655"/>
        <v>-0.77188123951762011</v>
      </c>
    </row>
    <row r="5207" spans="1:16" x14ac:dyDescent="0.25">
      <c r="A5207">
        <v>5206</v>
      </c>
      <c r="B5207">
        <v>0.4545121616260262</v>
      </c>
      <c r="C5207">
        <f t="shared" si="648"/>
        <v>4.6927741808581747</v>
      </c>
      <c r="D5207">
        <v>0.62941373943296608</v>
      </c>
      <c r="E5207" s="19">
        <f t="shared" si="649"/>
        <v>3.4602297110007019</v>
      </c>
      <c r="F5207">
        <v>-0.69545421865768731</v>
      </c>
      <c r="G5207" s="20">
        <v>0.44600000000000001</v>
      </c>
      <c r="H5207">
        <v>0.46300000000000002</v>
      </c>
      <c r="I5207">
        <f t="shared" si="650"/>
        <v>1.186591757935306E-2</v>
      </c>
      <c r="J5207">
        <f t="shared" si="651"/>
        <v>1.1009087155618307E-2</v>
      </c>
      <c r="K5207">
        <v>6</v>
      </c>
      <c r="L5207">
        <v>6</v>
      </c>
      <c r="M5207">
        <f t="shared" si="652"/>
        <v>1.3233778051542744E-2</v>
      </c>
      <c r="N5207">
        <f t="shared" si="653"/>
        <v>2.5002978794917508E-5</v>
      </c>
      <c r="O5207">
        <f t="shared" si="654"/>
        <v>2.9188813586249077E-5</v>
      </c>
      <c r="P5207">
        <f t="shared" si="655"/>
        <v>-0.89773370241945971</v>
      </c>
    </row>
    <row r="5208" spans="1:16" x14ac:dyDescent="0.25">
      <c r="A5208">
        <v>5207</v>
      </c>
      <c r="B5208">
        <v>0.80748924222540974</v>
      </c>
      <c r="C5208">
        <f t="shared" si="648"/>
        <v>2.2916720484517414</v>
      </c>
      <c r="D5208">
        <v>0.2055726798303171</v>
      </c>
      <c r="E5208" s="19">
        <f t="shared" si="649"/>
        <v>7.2087469570887679</v>
      </c>
      <c r="F5208">
        <v>-0.88192109615192749</v>
      </c>
      <c r="G5208" s="20">
        <v>0.44600000000000001</v>
      </c>
      <c r="H5208">
        <v>0.46300000000000002</v>
      </c>
      <c r="I5208">
        <f t="shared" si="650"/>
        <v>1.186591757935306E-2</v>
      </c>
      <c r="J5208">
        <f t="shared" si="651"/>
        <v>1.1009087155618307E-2</v>
      </c>
      <c r="K5208">
        <v>6</v>
      </c>
      <c r="L5208">
        <v>6</v>
      </c>
      <c r="M5208">
        <f t="shared" si="652"/>
        <v>9.1686716827845093E-3</v>
      </c>
      <c r="N5208">
        <f t="shared" si="653"/>
        <v>5.1199879761418726E-5</v>
      </c>
      <c r="O5208">
        <f t="shared" si="654"/>
        <v>1.4010756737782424E-5</v>
      </c>
      <c r="P5208">
        <f t="shared" si="655"/>
        <v>-1.0773876333517658</v>
      </c>
    </row>
    <row r="5209" spans="1:16" x14ac:dyDescent="0.25">
      <c r="A5209">
        <v>5208</v>
      </c>
      <c r="B5209">
        <v>4.0467543565172279E-2</v>
      </c>
      <c r="C5209">
        <f t="shared" si="648"/>
        <v>11.614615238378226</v>
      </c>
      <c r="D5209">
        <v>0.21897030549027985</v>
      </c>
      <c r="E5209" s="19">
        <f t="shared" si="649"/>
        <v>7.0225273412011644</v>
      </c>
      <c r="F5209">
        <v>-2.980073077196721E-2</v>
      </c>
      <c r="G5209" s="20">
        <v>0.44600000000000001</v>
      </c>
      <c r="H5209">
        <v>0.46300000000000002</v>
      </c>
      <c r="I5209">
        <f t="shared" si="650"/>
        <v>1.186591757935306E-2</v>
      </c>
      <c r="J5209">
        <f t="shared" si="651"/>
        <v>1.1009087155618307E-2</v>
      </c>
      <c r="K5209">
        <v>6</v>
      </c>
      <c r="L5209">
        <v>6</v>
      </c>
      <c r="M5209">
        <f t="shared" si="652"/>
        <v>9.2894412560862605E-3</v>
      </c>
      <c r="N5209">
        <f t="shared" si="653"/>
        <v>1.0102214401870865E-5</v>
      </c>
      <c r="O5209">
        <f t="shared" si="654"/>
        <v>1.4382286475046249E-5</v>
      </c>
      <c r="P5209">
        <f t="shared" si="655"/>
        <v>-1.8141608422463713</v>
      </c>
    </row>
    <row r="5210" spans="1:16" x14ac:dyDescent="0.25">
      <c r="A5210">
        <v>5209</v>
      </c>
      <c r="B5210">
        <v>0.36176641132847071</v>
      </c>
      <c r="C5210">
        <f t="shared" si="648"/>
        <v>5.4652950740061765</v>
      </c>
      <c r="D5210">
        <v>0.78450880458998384</v>
      </c>
      <c r="E5210" s="19">
        <f t="shared" si="649"/>
        <v>2.4466404359903078</v>
      </c>
      <c r="F5210">
        <v>0.62905428421800025</v>
      </c>
      <c r="G5210" s="20">
        <v>0.44600000000000001</v>
      </c>
      <c r="H5210">
        <v>0.46300000000000002</v>
      </c>
      <c r="I5210">
        <f t="shared" si="650"/>
        <v>1.186591757935306E-2</v>
      </c>
      <c r="J5210">
        <f t="shared" si="651"/>
        <v>1.1009087155618307E-2</v>
      </c>
      <c r="K5210">
        <v>6</v>
      </c>
      <c r="L5210">
        <v>6</v>
      </c>
      <c r="M5210">
        <f t="shared" si="652"/>
        <v>1.5738061480048745E-2</v>
      </c>
      <c r="N5210">
        <f t="shared" si="653"/>
        <v>2.1468801179901439E-5</v>
      </c>
      <c r="O5210">
        <f t="shared" si="654"/>
        <v>4.1281096524965673E-5</v>
      </c>
      <c r="P5210">
        <f t="shared" si="655"/>
        <v>-1.3968075443339909</v>
      </c>
    </row>
    <row r="5211" spans="1:16" x14ac:dyDescent="0.25">
      <c r="A5211">
        <v>5210</v>
      </c>
      <c r="B5211">
        <v>0.1489913632618183</v>
      </c>
      <c r="C5211">
        <f t="shared" si="648"/>
        <v>8.1342317795673456</v>
      </c>
      <c r="D5211">
        <v>0.27610095522934658</v>
      </c>
      <c r="E5211" s="19">
        <f t="shared" si="649"/>
        <v>6.3223860471270843</v>
      </c>
      <c r="F5211">
        <v>-0.24725295588723384</v>
      </c>
      <c r="G5211" s="20">
        <v>0.44600000000000001</v>
      </c>
      <c r="H5211">
        <v>0.46300000000000002</v>
      </c>
      <c r="I5211">
        <f t="shared" si="650"/>
        <v>1.186591757935306E-2</v>
      </c>
      <c r="J5211">
        <f t="shared" si="651"/>
        <v>1.1009087155618307E-2</v>
      </c>
      <c r="K5211">
        <v>6</v>
      </c>
      <c r="L5211">
        <v>6</v>
      </c>
      <c r="M5211">
        <f t="shared" si="652"/>
        <v>9.7902956476482294E-3</v>
      </c>
      <c r="N5211">
        <f t="shared" si="653"/>
        <v>1.4424636095084838E-5</v>
      </c>
      <c r="O5211">
        <f t="shared" si="654"/>
        <v>1.5974981478059974E-5</v>
      </c>
      <c r="P5211">
        <f t="shared" si="655"/>
        <v>-1.5971682999528134</v>
      </c>
    </row>
    <row r="5212" spans="1:16" x14ac:dyDescent="0.25">
      <c r="A5212">
        <v>5211</v>
      </c>
      <c r="B5212">
        <v>0.59801019318216497</v>
      </c>
      <c r="C5212">
        <f t="shared" si="648"/>
        <v>3.6688239253399613</v>
      </c>
      <c r="D5212">
        <v>0.72060304574724565</v>
      </c>
      <c r="E5212" s="19">
        <f t="shared" si="649"/>
        <v>2.866210583415115</v>
      </c>
      <c r="F5212">
        <v>-1.0568123798293527</v>
      </c>
      <c r="G5212" s="20">
        <v>0.44600000000000001</v>
      </c>
      <c r="H5212">
        <v>0.46300000000000002</v>
      </c>
      <c r="I5212">
        <f t="shared" si="650"/>
        <v>1.186591757935306E-2</v>
      </c>
      <c r="J5212">
        <f t="shared" si="651"/>
        <v>1.1009087155618307E-2</v>
      </c>
      <c r="K5212">
        <v>6</v>
      </c>
      <c r="L5212">
        <v>6</v>
      </c>
      <c r="M5212">
        <f t="shared" si="652"/>
        <v>1.4540597887884513E-2</v>
      </c>
      <c r="N5212">
        <f t="shared" si="653"/>
        <v>3.1981184085431669E-5</v>
      </c>
      <c r="O5212">
        <f t="shared" si="654"/>
        <v>3.5238164489525262E-5</v>
      </c>
      <c r="P5212">
        <f t="shared" si="655"/>
        <v>-0.57325492563215252</v>
      </c>
    </row>
    <row r="5213" spans="1:16" x14ac:dyDescent="0.25">
      <c r="A5213">
        <v>5212</v>
      </c>
      <c r="B5213">
        <v>0.12717062898648029</v>
      </c>
      <c r="C5213">
        <f t="shared" si="648"/>
        <v>8.5770519260690037</v>
      </c>
      <c r="D5213">
        <v>0.67757194738608961</v>
      </c>
      <c r="E5213" s="19">
        <f t="shared" si="649"/>
        <v>3.1454579328238252</v>
      </c>
      <c r="F5213">
        <v>-0.60150796343805268</v>
      </c>
      <c r="G5213" s="20">
        <v>0.44600000000000001</v>
      </c>
      <c r="H5213">
        <v>0.46300000000000002</v>
      </c>
      <c r="I5213">
        <f t="shared" si="650"/>
        <v>1.186591757935306E-2</v>
      </c>
      <c r="J5213">
        <f t="shared" si="651"/>
        <v>1.1009087155618307E-2</v>
      </c>
      <c r="K5213">
        <v>6</v>
      </c>
      <c r="L5213">
        <v>6</v>
      </c>
      <c r="M5213">
        <f t="shared" si="652"/>
        <v>1.3880156773666816E-2</v>
      </c>
      <c r="N5213">
        <f t="shared" si="653"/>
        <v>1.3679914071257E-5</v>
      </c>
      <c r="O5213">
        <f t="shared" si="654"/>
        <v>3.2109792010261466E-5</v>
      </c>
      <c r="P5213">
        <f t="shared" si="655"/>
        <v>-0.9315248105367061</v>
      </c>
    </row>
    <row r="5214" spans="1:16" x14ac:dyDescent="0.25">
      <c r="A5214">
        <v>5213</v>
      </c>
      <c r="B5214">
        <v>0.48673970763267921</v>
      </c>
      <c r="C5214">
        <f t="shared" si="648"/>
        <v>4.4489719609603426</v>
      </c>
      <c r="D5214">
        <v>0.29035309915463731</v>
      </c>
      <c r="E5214" s="19">
        <f t="shared" si="649"/>
        <v>6.1665019704380697</v>
      </c>
      <c r="F5214">
        <v>0.12189502740511671</v>
      </c>
      <c r="G5214" s="20">
        <v>0.44600000000000001</v>
      </c>
      <c r="H5214">
        <v>0.46300000000000002</v>
      </c>
      <c r="I5214">
        <f t="shared" si="650"/>
        <v>1.186591757935306E-2</v>
      </c>
      <c r="J5214">
        <f t="shared" si="651"/>
        <v>1.1009087155618307E-2</v>
      </c>
      <c r="K5214">
        <v>6</v>
      </c>
      <c r="L5214">
        <v>6</v>
      </c>
      <c r="M5214">
        <f t="shared" si="652"/>
        <v>9.9132686281200692E-3</v>
      </c>
      <c r="N5214">
        <f t="shared" si="653"/>
        <v>2.637313392013513E-5</v>
      </c>
      <c r="O5214">
        <f t="shared" si="654"/>
        <v>1.6378815815544925E-5</v>
      </c>
      <c r="P5214">
        <f t="shared" si="655"/>
        <v>-1.7952716708521805</v>
      </c>
    </row>
    <row r="5215" spans="1:16" x14ac:dyDescent="0.25">
      <c r="A5215">
        <v>5214</v>
      </c>
      <c r="B5215">
        <v>0.33960997344889676</v>
      </c>
      <c r="C5215">
        <f t="shared" si="648"/>
        <v>5.6705176377708453</v>
      </c>
      <c r="D5215">
        <v>0.43595690786461988</v>
      </c>
      <c r="E5215" s="19">
        <f t="shared" si="649"/>
        <v>4.8380982519950733</v>
      </c>
      <c r="F5215">
        <v>-1.6620651877019554</v>
      </c>
      <c r="G5215" s="20">
        <v>0.44600000000000001</v>
      </c>
      <c r="H5215">
        <v>0.46300000000000002</v>
      </c>
      <c r="I5215">
        <f t="shared" si="650"/>
        <v>1.186591757935306E-2</v>
      </c>
      <c r="J5215">
        <f t="shared" si="651"/>
        <v>1.1009087155618307E-2</v>
      </c>
      <c r="K5215">
        <v>6</v>
      </c>
      <c r="L5215">
        <v>6</v>
      </c>
      <c r="M5215">
        <f t="shared" si="652"/>
        <v>1.1191774992532492E-2</v>
      </c>
      <c r="N5215">
        <f t="shared" si="653"/>
        <v>2.0691820540647959E-5</v>
      </c>
      <c r="O5215">
        <f t="shared" si="654"/>
        <v>2.0875971247245941E-5</v>
      </c>
      <c r="P5215">
        <f t="shared" si="655"/>
        <v>-0.56149738188863885</v>
      </c>
    </row>
    <row r="5216" spans="1:16" x14ac:dyDescent="0.25">
      <c r="A5216">
        <v>5215</v>
      </c>
      <c r="B5216">
        <v>0.16757713553270059</v>
      </c>
      <c r="C5216">
        <f t="shared" si="648"/>
        <v>7.8005252240568437</v>
      </c>
      <c r="D5216">
        <v>0.24216437269203772</v>
      </c>
      <c r="E5216" s="19">
        <f t="shared" si="649"/>
        <v>6.7218209472268766</v>
      </c>
      <c r="F5216">
        <v>-0.97664496934157796</v>
      </c>
      <c r="G5216" s="20">
        <v>0.44600000000000001</v>
      </c>
      <c r="H5216">
        <v>0.46300000000000002</v>
      </c>
      <c r="I5216">
        <f t="shared" si="650"/>
        <v>1.186591757935306E-2</v>
      </c>
      <c r="J5216">
        <f t="shared" si="651"/>
        <v>1.1009087155618307E-2</v>
      </c>
      <c r="K5216">
        <v>6</v>
      </c>
      <c r="L5216">
        <v>6</v>
      </c>
      <c r="M5216">
        <f t="shared" si="652"/>
        <v>9.4949535003592978E-3</v>
      </c>
      <c r="N5216">
        <f t="shared" si="653"/>
        <v>1.5041722187049272E-5</v>
      </c>
      <c r="O5216">
        <f t="shared" si="654"/>
        <v>1.5025690328997546E-5</v>
      </c>
      <c r="P5216">
        <f t="shared" si="655"/>
        <v>-1.2264081546076642</v>
      </c>
    </row>
    <row r="5217" spans="1:16" x14ac:dyDescent="0.25">
      <c r="A5217">
        <v>5216</v>
      </c>
      <c r="B5217">
        <v>0.4804528946806238</v>
      </c>
      <c r="C5217">
        <f t="shared" si="648"/>
        <v>4.4957453708013659</v>
      </c>
      <c r="D5217">
        <v>9.9490340891750847E-3</v>
      </c>
      <c r="E5217" s="19">
        <f t="shared" si="649"/>
        <v>15.098650078739441</v>
      </c>
      <c r="F5217">
        <v>0.54656993597745895</v>
      </c>
      <c r="G5217" s="20">
        <v>0.44600000000000001</v>
      </c>
      <c r="H5217">
        <v>0.46300000000000002</v>
      </c>
      <c r="I5217">
        <f t="shared" si="650"/>
        <v>1.186591757935306E-2</v>
      </c>
      <c r="J5217">
        <f t="shared" si="651"/>
        <v>1.1009087155618307E-2</v>
      </c>
      <c r="K5217">
        <v>6</v>
      </c>
      <c r="L5217">
        <v>6</v>
      </c>
      <c r="M5217">
        <f t="shared" si="652"/>
        <v>6.3353009749460929E-3</v>
      </c>
      <c r="N5217">
        <f t="shared" si="653"/>
        <v>2.6098749741340148E-5</v>
      </c>
      <c r="O5217">
        <f t="shared" si="654"/>
        <v>6.6893397405254859E-6</v>
      </c>
      <c r="P5217">
        <f t="shared" si="655"/>
        <v>-3.1773877678609925</v>
      </c>
    </row>
    <row r="5218" spans="1:16" x14ac:dyDescent="0.25">
      <c r="A5218">
        <v>5217</v>
      </c>
      <c r="B5218">
        <v>0.78188421277504805</v>
      </c>
      <c r="C5218">
        <f t="shared" si="648"/>
        <v>2.4641499648499874</v>
      </c>
      <c r="D5218">
        <v>0.90072328867458118</v>
      </c>
      <c r="E5218" s="19">
        <f t="shared" si="649"/>
        <v>1.6043459677113838</v>
      </c>
      <c r="F5218">
        <v>0.49470600060885772</v>
      </c>
      <c r="G5218" s="20">
        <v>0.44600000000000001</v>
      </c>
      <c r="H5218">
        <v>0.46300000000000002</v>
      </c>
      <c r="I5218">
        <f t="shared" si="650"/>
        <v>1.186591757935306E-2</v>
      </c>
      <c r="J5218">
        <f t="shared" si="651"/>
        <v>1.1009087155618307E-2</v>
      </c>
      <c r="K5218">
        <v>6</v>
      </c>
      <c r="L5218">
        <v>6</v>
      </c>
      <c r="M5218">
        <f t="shared" si="652"/>
        <v>1.9435123224911744E-2</v>
      </c>
      <c r="N5218">
        <f t="shared" si="653"/>
        <v>4.7616149587907219E-5</v>
      </c>
      <c r="O5218">
        <f t="shared" si="654"/>
        <v>6.2954002461250639E-5</v>
      </c>
      <c r="P5218">
        <f t="shared" si="655"/>
        <v>-1.1423621677729168</v>
      </c>
    </row>
    <row r="5219" spans="1:16" x14ac:dyDescent="0.25">
      <c r="A5219">
        <v>5218</v>
      </c>
      <c r="B5219">
        <v>0.76628925443281348</v>
      </c>
      <c r="C5219">
        <f t="shared" si="648"/>
        <v>2.5675503679783627</v>
      </c>
      <c r="D5219">
        <v>0.88595233008819851</v>
      </c>
      <c r="E5219" s="19">
        <f t="shared" si="649"/>
        <v>1.7232925199637135</v>
      </c>
      <c r="F5219">
        <v>0.12282043826417066</v>
      </c>
      <c r="G5219" s="20">
        <v>0.44600000000000001</v>
      </c>
      <c r="H5219">
        <v>0.46300000000000002</v>
      </c>
      <c r="I5219">
        <f t="shared" si="650"/>
        <v>1.186591757935306E-2</v>
      </c>
      <c r="J5219">
        <f t="shared" si="651"/>
        <v>1.1009087155618307E-2</v>
      </c>
      <c r="K5219">
        <v>6</v>
      </c>
      <c r="L5219">
        <v>6</v>
      </c>
      <c r="M5219">
        <f t="shared" si="652"/>
        <v>1.8752397945240074E-2</v>
      </c>
      <c r="N5219">
        <f t="shared" si="653"/>
        <v>4.5698551738916506E-5</v>
      </c>
      <c r="O5219">
        <f t="shared" si="654"/>
        <v>5.8608738116107364E-5</v>
      </c>
      <c r="P5219">
        <f t="shared" si="655"/>
        <v>-0.97344226265047706</v>
      </c>
    </row>
    <row r="5220" spans="1:16" x14ac:dyDescent="0.25">
      <c r="A5220">
        <v>5219</v>
      </c>
      <c r="B5220">
        <v>0.82042909024323252</v>
      </c>
      <c r="C5220">
        <f t="shared" si="648"/>
        <v>2.2028161470624159</v>
      </c>
      <c r="D5220">
        <v>0.73857844782860804</v>
      </c>
      <c r="E5220" s="19">
        <f t="shared" si="649"/>
        <v>2.7492351820138912</v>
      </c>
      <c r="F5220">
        <v>-1.1014549272658769</v>
      </c>
      <c r="G5220" s="20">
        <v>0.44600000000000001</v>
      </c>
      <c r="H5220">
        <v>0.46300000000000002</v>
      </c>
      <c r="I5220">
        <f t="shared" si="650"/>
        <v>1.186591757935306E-2</v>
      </c>
      <c r="J5220">
        <f t="shared" si="651"/>
        <v>1.1009087155618307E-2</v>
      </c>
      <c r="K5220">
        <v>6</v>
      </c>
      <c r="L5220">
        <v>6</v>
      </c>
      <c r="M5220">
        <f t="shared" si="652"/>
        <v>1.4846714787621444E-2</v>
      </c>
      <c r="N5220">
        <f t="shared" si="653"/>
        <v>5.3265150380254919E-5</v>
      </c>
      <c r="O5220">
        <f t="shared" si="654"/>
        <v>3.6737489997496209E-5</v>
      </c>
      <c r="P5220">
        <f t="shared" si="655"/>
        <v>-0.44121059006623969</v>
      </c>
    </row>
    <row r="5221" spans="1:16" x14ac:dyDescent="0.25">
      <c r="A5221">
        <v>5220</v>
      </c>
      <c r="B5221">
        <v>0.11597033600878934</v>
      </c>
      <c r="C5221">
        <f t="shared" si="648"/>
        <v>8.8316524245649823</v>
      </c>
      <c r="D5221">
        <v>0.91338847010711999</v>
      </c>
      <c r="E5221" s="19">
        <f t="shared" si="649"/>
        <v>1.4972367701354812</v>
      </c>
      <c r="F5221">
        <v>0.3692571226565633</v>
      </c>
      <c r="G5221" s="20">
        <v>0.44600000000000001</v>
      </c>
      <c r="H5221">
        <v>0.46300000000000002</v>
      </c>
      <c r="I5221">
        <f t="shared" si="650"/>
        <v>1.186591757935306E-2</v>
      </c>
      <c r="J5221">
        <f t="shared" si="651"/>
        <v>1.1009087155618307E-2</v>
      </c>
      <c r="K5221">
        <v>6</v>
      </c>
      <c r="L5221">
        <v>6</v>
      </c>
      <c r="M5221">
        <f t="shared" si="652"/>
        <v>2.0118290270943657E-2</v>
      </c>
      <c r="N5221">
        <f t="shared" si="653"/>
        <v>1.3285546995370208E-5</v>
      </c>
      <c r="O5221">
        <f t="shared" si="654"/>
        <v>6.7457600570991038E-5</v>
      </c>
      <c r="P5221">
        <f t="shared" si="655"/>
        <v>-1.0099288012341137</v>
      </c>
    </row>
    <row r="5222" spans="1:16" x14ac:dyDescent="0.25">
      <c r="A5222">
        <v>5221</v>
      </c>
      <c r="B5222">
        <v>0.91552476577043973</v>
      </c>
      <c r="C5222">
        <f t="shared" si="648"/>
        <v>1.4786114983635843</v>
      </c>
      <c r="D5222">
        <v>0.21762749107333598</v>
      </c>
      <c r="E5222" s="19">
        <f t="shared" si="649"/>
        <v>7.0407471078589063</v>
      </c>
      <c r="F5222">
        <v>7.4846866482403129E-2</v>
      </c>
      <c r="G5222" s="20">
        <v>0.44600000000000001</v>
      </c>
      <c r="H5222">
        <v>0.46300000000000002</v>
      </c>
      <c r="I5222">
        <f t="shared" si="650"/>
        <v>1.186591757935306E-2</v>
      </c>
      <c r="J5222">
        <f t="shared" si="651"/>
        <v>1.1009087155618307E-2</v>
      </c>
      <c r="K5222">
        <v>6</v>
      </c>
      <c r="L5222">
        <v>6</v>
      </c>
      <c r="M5222">
        <f t="shared" si="652"/>
        <v>9.2774140459814351E-3</v>
      </c>
      <c r="N5222">
        <f t="shared" si="653"/>
        <v>7.9353727103562361E-5</v>
      </c>
      <c r="O5222">
        <f t="shared" si="654"/>
        <v>1.4345068563428935E-5</v>
      </c>
      <c r="P5222">
        <f t="shared" si="655"/>
        <v>-1.9105004524979385</v>
      </c>
    </row>
    <row r="5223" spans="1:16" x14ac:dyDescent="0.25">
      <c r="A5223">
        <v>5222</v>
      </c>
      <c r="B5223">
        <v>0.77809991760002439</v>
      </c>
      <c r="C5223">
        <f t="shared" si="648"/>
        <v>2.4893380596030412</v>
      </c>
      <c r="D5223">
        <v>0.23834955900753807</v>
      </c>
      <c r="E5223" s="19">
        <f t="shared" si="649"/>
        <v>6.7695685615242525</v>
      </c>
      <c r="F5223">
        <v>-2.9876900953240693E-2</v>
      </c>
      <c r="G5223" s="20">
        <v>0.44600000000000001</v>
      </c>
      <c r="H5223">
        <v>0.46300000000000002</v>
      </c>
      <c r="I5223">
        <f t="shared" si="650"/>
        <v>1.186591757935306E-2</v>
      </c>
      <c r="J5223">
        <f t="shared" si="651"/>
        <v>1.1009087155618307E-2</v>
      </c>
      <c r="K5223">
        <v>6</v>
      </c>
      <c r="L5223">
        <v>6</v>
      </c>
      <c r="M5223">
        <f t="shared" si="652"/>
        <v>9.4614089970788927E-3</v>
      </c>
      <c r="N5223">
        <f t="shared" si="653"/>
        <v>4.7134350788837295E-5</v>
      </c>
      <c r="O5223">
        <f t="shared" si="654"/>
        <v>1.49197100350009E-5</v>
      </c>
      <c r="P5223">
        <f t="shared" si="655"/>
        <v>-1.7718974531992957</v>
      </c>
    </row>
    <row r="5224" spans="1:16" x14ac:dyDescent="0.25">
      <c r="A5224">
        <v>5223</v>
      </c>
      <c r="B5224">
        <v>0.9472640156254768</v>
      </c>
      <c r="C5224">
        <f t="shared" si="648"/>
        <v>1.174884805689371</v>
      </c>
      <c r="D5224">
        <v>0.61757255775627917</v>
      </c>
      <c r="E5224" s="19">
        <f t="shared" si="649"/>
        <v>3.5384848006123515</v>
      </c>
      <c r="F5224">
        <v>0.56280896387761459</v>
      </c>
      <c r="G5224" s="20">
        <v>0.44600000000000001</v>
      </c>
      <c r="H5224">
        <v>0.46300000000000002</v>
      </c>
      <c r="I5224">
        <f t="shared" si="650"/>
        <v>1.186591757935306E-2</v>
      </c>
      <c r="J5224">
        <f t="shared" si="651"/>
        <v>1.1009087155618307E-2</v>
      </c>
      <c r="K5224">
        <v>6</v>
      </c>
      <c r="L5224">
        <v>6</v>
      </c>
      <c r="M5224">
        <f t="shared" si="652"/>
        <v>1.308662461022387E-2</v>
      </c>
      <c r="N5224">
        <f t="shared" si="653"/>
        <v>9.9867946853297873E-5</v>
      </c>
      <c r="O5224">
        <f t="shared" si="654"/>
        <v>2.8543290614819506E-5</v>
      </c>
      <c r="P5224">
        <f t="shared" si="655"/>
        <v>-1.7863794302031208</v>
      </c>
    </row>
    <row r="5225" spans="1:16" x14ac:dyDescent="0.25">
      <c r="A5225">
        <v>5224</v>
      </c>
      <c r="B5225">
        <v>4.7517319254127631E-2</v>
      </c>
      <c r="C5225">
        <f t="shared" si="648"/>
        <v>11.202080067737969</v>
      </c>
      <c r="D5225">
        <v>0.93072298348948634</v>
      </c>
      <c r="E5225" s="19">
        <f t="shared" si="649"/>
        <v>1.3403732803881412</v>
      </c>
      <c r="F5225">
        <v>-0.25918097890098579</v>
      </c>
      <c r="G5225" s="20">
        <v>0.44600000000000001</v>
      </c>
      <c r="H5225">
        <v>0.46300000000000002</v>
      </c>
      <c r="I5225">
        <f t="shared" si="650"/>
        <v>1.186591757935306E-2</v>
      </c>
      <c r="J5225">
        <f t="shared" si="651"/>
        <v>1.1009087155618307E-2</v>
      </c>
      <c r="K5225">
        <v>6</v>
      </c>
      <c r="L5225">
        <v>6</v>
      </c>
      <c r="M5225">
        <f t="shared" si="652"/>
        <v>2.1262945751737306E-2</v>
      </c>
      <c r="N5225">
        <f t="shared" si="653"/>
        <v>1.0474245195876945E-5</v>
      </c>
      <c r="O5225">
        <f t="shared" si="654"/>
        <v>7.5352143673553922E-5</v>
      </c>
      <c r="P5225">
        <f t="shared" si="655"/>
        <v>-0.68658792323929829</v>
      </c>
    </row>
    <row r="5226" spans="1:16" x14ac:dyDescent="0.25">
      <c r="A5226">
        <v>5225</v>
      </c>
      <c r="B5226">
        <v>0.78807947019867552</v>
      </c>
      <c r="C5226">
        <f t="shared" si="648"/>
        <v>2.4227632604765734</v>
      </c>
      <c r="D5226">
        <v>0.81423383281960504</v>
      </c>
      <c r="E5226" s="19">
        <f t="shared" si="649"/>
        <v>2.2455232373988432</v>
      </c>
      <c r="F5226">
        <v>0.79074879977270029</v>
      </c>
      <c r="G5226" s="20">
        <v>0.44600000000000001</v>
      </c>
      <c r="H5226">
        <v>0.46300000000000002</v>
      </c>
      <c r="I5226">
        <f t="shared" si="650"/>
        <v>1.186591757935306E-2</v>
      </c>
      <c r="J5226">
        <f t="shared" si="651"/>
        <v>1.1009087155618307E-2</v>
      </c>
      <c r="K5226">
        <v>6</v>
      </c>
      <c r="L5226">
        <v>6</v>
      </c>
      <c r="M5226">
        <f t="shared" si="652"/>
        <v>1.6427729202742328E-2</v>
      </c>
      <c r="N5226">
        <f t="shared" si="653"/>
        <v>4.8429549534382931E-5</v>
      </c>
      <c r="O5226">
        <f t="shared" si="654"/>
        <v>4.4978381126438848E-5</v>
      </c>
      <c r="P5226">
        <f t="shared" si="655"/>
        <v>-1.5000497738588467</v>
      </c>
    </row>
    <row r="5227" spans="1:16" x14ac:dyDescent="0.25">
      <c r="A5227">
        <v>5226</v>
      </c>
      <c r="B5227">
        <v>0.34803308206427197</v>
      </c>
      <c r="C5227">
        <f t="shared" si="648"/>
        <v>5.5913488824198563</v>
      </c>
      <c r="D5227">
        <v>0.66890469069490643</v>
      </c>
      <c r="E5227" s="19">
        <f t="shared" si="649"/>
        <v>3.2018102749291479</v>
      </c>
      <c r="F5227">
        <v>-0.72111333793145604</v>
      </c>
      <c r="G5227" s="20">
        <v>0.44600000000000001</v>
      </c>
      <c r="H5227">
        <v>0.46300000000000002</v>
      </c>
      <c r="I5227">
        <f t="shared" si="650"/>
        <v>1.186591757935306E-2</v>
      </c>
      <c r="J5227">
        <f t="shared" si="651"/>
        <v>1.1009087155618307E-2</v>
      </c>
      <c r="K5227">
        <v>6</v>
      </c>
      <c r="L5227">
        <v>6</v>
      </c>
      <c r="M5227">
        <f t="shared" si="652"/>
        <v>1.3757468119774062E-2</v>
      </c>
      <c r="N5227">
        <f t="shared" si="653"/>
        <v>2.0984799160404588E-5</v>
      </c>
      <c r="O5227">
        <f t="shared" si="654"/>
        <v>3.1544654844433278E-5</v>
      </c>
      <c r="P5227">
        <f t="shared" si="655"/>
        <v>-0.85579496879849404</v>
      </c>
    </row>
    <row r="5228" spans="1:16" x14ac:dyDescent="0.25">
      <c r="A5228">
        <v>5227</v>
      </c>
      <c r="B5228">
        <v>0.10605182042909024</v>
      </c>
      <c r="C5228">
        <f t="shared" si="648"/>
        <v>9.0764907297173174</v>
      </c>
      <c r="D5228">
        <v>0.16690572832422865</v>
      </c>
      <c r="E5228" s="19">
        <f t="shared" si="649"/>
        <v>7.811997259777792</v>
      </c>
      <c r="F5228">
        <v>0.62896106101106852</v>
      </c>
      <c r="G5228" s="20">
        <v>0.44600000000000001</v>
      </c>
      <c r="H5228">
        <v>0.46300000000000002</v>
      </c>
      <c r="I5228">
        <f t="shared" si="650"/>
        <v>1.186591757935306E-2</v>
      </c>
      <c r="J5228">
        <f t="shared" si="651"/>
        <v>1.1009087155618307E-2</v>
      </c>
      <c r="K5228">
        <v>6</v>
      </c>
      <c r="L5228">
        <v>6</v>
      </c>
      <c r="M5228">
        <f t="shared" si="652"/>
        <v>8.8075531153712847E-3</v>
      </c>
      <c r="N5228">
        <f t="shared" si="653"/>
        <v>1.2927169412421974E-5</v>
      </c>
      <c r="O5228">
        <f t="shared" si="654"/>
        <v>1.2928831980014401E-5</v>
      </c>
      <c r="P5228">
        <f t="shared" si="655"/>
        <v>-2.2932806712680596</v>
      </c>
    </row>
    <row r="5229" spans="1:16" x14ac:dyDescent="0.25">
      <c r="A5229">
        <v>5228</v>
      </c>
      <c r="B5229">
        <v>0.67006439405499441</v>
      </c>
      <c r="C5229">
        <f t="shared" si="648"/>
        <v>3.1942649499854627</v>
      </c>
      <c r="D5229">
        <v>0.25373088778344066</v>
      </c>
      <c r="E5229" s="19">
        <f t="shared" si="649"/>
        <v>6.5807783165053078</v>
      </c>
      <c r="F5229">
        <v>-1.1786619324993808</v>
      </c>
      <c r="G5229" s="20">
        <v>0.44600000000000001</v>
      </c>
      <c r="H5229">
        <v>0.46300000000000002</v>
      </c>
      <c r="I5229">
        <f t="shared" si="650"/>
        <v>1.186591757935306E-2</v>
      </c>
      <c r="J5229">
        <f t="shared" si="651"/>
        <v>1.1009087155618307E-2</v>
      </c>
      <c r="K5229">
        <v>6</v>
      </c>
      <c r="L5229">
        <v>6</v>
      </c>
      <c r="M5229">
        <f t="shared" si="652"/>
        <v>9.596164441291721E-3</v>
      </c>
      <c r="N5229">
        <f t="shared" si="653"/>
        <v>3.6732498765910856E-5</v>
      </c>
      <c r="O5229">
        <f t="shared" si="654"/>
        <v>1.5347728664051945E-5</v>
      </c>
      <c r="P5229">
        <f t="shared" si="655"/>
        <v>-0.88514467253630802</v>
      </c>
    </row>
    <row r="5230" spans="1:16" x14ac:dyDescent="0.25">
      <c r="A5230">
        <v>5229</v>
      </c>
      <c r="B5230">
        <v>0.50831629383220922</v>
      </c>
      <c r="C5230">
        <f t="shared" si="648"/>
        <v>4.2910543848512779</v>
      </c>
      <c r="D5230">
        <v>0.44956816309091463</v>
      </c>
      <c r="E5230" s="19">
        <f t="shared" si="649"/>
        <v>4.7311162898822126</v>
      </c>
      <c r="F5230">
        <v>4.3120280679431744E-2</v>
      </c>
      <c r="G5230" s="20">
        <v>0.44600000000000001</v>
      </c>
      <c r="H5230">
        <v>0.46300000000000002</v>
      </c>
      <c r="I5230">
        <f t="shared" si="650"/>
        <v>1.186591757935306E-2</v>
      </c>
      <c r="J5230">
        <f t="shared" si="651"/>
        <v>1.1009087155618307E-2</v>
      </c>
      <c r="K5230">
        <v>6</v>
      </c>
      <c r="L5230">
        <v>6</v>
      </c>
      <c r="M5230">
        <f t="shared" si="652"/>
        <v>1.1317604170508909E-2</v>
      </c>
      <c r="N5230">
        <f t="shared" si="653"/>
        <v>2.7343706886483551E-5</v>
      </c>
      <c r="O5230">
        <f t="shared" si="654"/>
        <v>2.1348027360053442E-5</v>
      </c>
      <c r="P5230">
        <f t="shared" si="655"/>
        <v>-1.528670798287689</v>
      </c>
    </row>
    <row r="5231" spans="1:16" x14ac:dyDescent="0.25">
      <c r="A5231">
        <v>5230</v>
      </c>
      <c r="B5231">
        <v>0.7695547349467452</v>
      </c>
      <c r="C5231">
        <f t="shared" si="648"/>
        <v>2.5459819467356706</v>
      </c>
      <c r="D5231">
        <v>0.39686269722586748</v>
      </c>
      <c r="E5231" s="19">
        <f t="shared" si="649"/>
        <v>5.1583473182924919</v>
      </c>
      <c r="F5231">
        <v>0.18141236068913713</v>
      </c>
      <c r="G5231" s="20">
        <v>0.44600000000000001</v>
      </c>
      <c r="H5231">
        <v>0.46300000000000002</v>
      </c>
      <c r="I5231">
        <f t="shared" si="650"/>
        <v>1.186591757935306E-2</v>
      </c>
      <c r="J5231">
        <f t="shared" si="651"/>
        <v>1.1009087155618307E-2</v>
      </c>
      <c r="K5231">
        <v>6</v>
      </c>
      <c r="L5231">
        <v>6</v>
      </c>
      <c r="M5231">
        <f t="shared" si="652"/>
        <v>1.0838795488231251E-2</v>
      </c>
      <c r="N5231">
        <f t="shared" si="653"/>
        <v>4.6085689446373408E-5</v>
      </c>
      <c r="O5231">
        <f t="shared" si="654"/>
        <v>1.9579914605950352E-5</v>
      </c>
      <c r="P5231">
        <f t="shared" si="655"/>
        <v>-1.7040696708673599</v>
      </c>
    </row>
    <row r="5232" spans="1:16" x14ac:dyDescent="0.25">
      <c r="A5232">
        <v>5231</v>
      </c>
      <c r="B5232">
        <v>5.783257545701468E-2</v>
      </c>
      <c r="C5232">
        <f t="shared" si="648"/>
        <v>10.692357815153036</v>
      </c>
      <c r="D5232">
        <v>0.73915829950865197</v>
      </c>
      <c r="E5232" s="19">
        <f t="shared" si="649"/>
        <v>2.7454530492969895</v>
      </c>
      <c r="F5232">
        <v>-7.9987785284174606E-2</v>
      </c>
      <c r="G5232" s="20">
        <v>0.44600000000000001</v>
      </c>
      <c r="H5232">
        <v>0.46300000000000002</v>
      </c>
      <c r="I5232">
        <f t="shared" si="650"/>
        <v>1.186591757935306E-2</v>
      </c>
      <c r="J5232">
        <f t="shared" si="651"/>
        <v>1.1009087155618307E-2</v>
      </c>
      <c r="K5232">
        <v>6</v>
      </c>
      <c r="L5232">
        <v>6</v>
      </c>
      <c r="M5232">
        <f t="shared" si="652"/>
        <v>1.4856937676015806E-2</v>
      </c>
      <c r="N5232">
        <f t="shared" si="653"/>
        <v>1.097356966178689E-5</v>
      </c>
      <c r="O5232">
        <f t="shared" si="654"/>
        <v>3.6788099518169653E-5</v>
      </c>
      <c r="P5232">
        <f t="shared" si="655"/>
        <v>-1.1070387607356449</v>
      </c>
    </row>
    <row r="5233" spans="1:16" x14ac:dyDescent="0.25">
      <c r="A5233">
        <v>5232</v>
      </c>
      <c r="B5233">
        <v>0.2772301400799585</v>
      </c>
      <c r="C5233">
        <f t="shared" si="648"/>
        <v>6.3098018461829506</v>
      </c>
      <c r="D5233">
        <v>0.29407635731070897</v>
      </c>
      <c r="E5233" s="19">
        <f t="shared" si="649"/>
        <v>6.1267916302023204</v>
      </c>
      <c r="F5233">
        <v>0.46671175368828699</v>
      </c>
      <c r="G5233" s="20">
        <v>0.44600000000000001</v>
      </c>
      <c r="H5233">
        <v>0.46300000000000002</v>
      </c>
      <c r="I5233">
        <f t="shared" si="650"/>
        <v>1.186591757935306E-2</v>
      </c>
      <c r="J5233">
        <f t="shared" si="651"/>
        <v>1.1009087155618307E-2</v>
      </c>
      <c r="K5233">
        <v>6</v>
      </c>
      <c r="L5233">
        <v>6</v>
      </c>
      <c r="M5233">
        <f t="shared" si="652"/>
        <v>9.9453427938783687E-3</v>
      </c>
      <c r="N5233">
        <f t="shared" si="653"/>
        <v>1.8595406986403685E-5</v>
      </c>
      <c r="O5233">
        <f t="shared" si="654"/>
        <v>1.6484973881291396E-5</v>
      </c>
      <c r="P5233">
        <f t="shared" si="655"/>
        <v>-1.9872892400323992</v>
      </c>
    </row>
    <row r="5234" spans="1:16" x14ac:dyDescent="0.25">
      <c r="A5234">
        <v>5233</v>
      </c>
      <c r="B5234">
        <v>0.96520889919736319</v>
      </c>
      <c r="C5234">
        <f t="shared" si="648"/>
        <v>0.96667156034732049</v>
      </c>
      <c r="D5234">
        <v>0.98107852412488172</v>
      </c>
      <c r="E5234" s="19">
        <f t="shared" si="649"/>
        <v>0.73351949573487341</v>
      </c>
      <c r="F5234">
        <v>0.25514850676700007</v>
      </c>
      <c r="G5234" s="20">
        <v>0.44600000000000001</v>
      </c>
      <c r="H5234">
        <v>0.46300000000000002</v>
      </c>
      <c r="I5234">
        <f t="shared" si="650"/>
        <v>1.186591757935306E-2</v>
      </c>
      <c r="J5234">
        <f t="shared" si="651"/>
        <v>1.1009087155618307E-2</v>
      </c>
      <c r="K5234">
        <v>6</v>
      </c>
      <c r="L5234">
        <v>6</v>
      </c>
      <c r="M5234">
        <f t="shared" si="652"/>
        <v>2.8742893221327604E-2</v>
      </c>
      <c r="N5234">
        <f t="shared" si="653"/>
        <v>1.2137869587388709E-4</v>
      </c>
      <c r="O5234">
        <f t="shared" si="654"/>
        <v>1.3769231845544007E-4</v>
      </c>
      <c r="P5234">
        <f t="shared" si="655"/>
        <v>-0.73433072115709275</v>
      </c>
    </row>
    <row r="5235" spans="1:16" x14ac:dyDescent="0.25">
      <c r="A5235">
        <v>5234</v>
      </c>
      <c r="B5235">
        <v>0.56559953611865599</v>
      </c>
      <c r="C5235">
        <f t="shared" si="648"/>
        <v>3.8883555767248352</v>
      </c>
      <c r="D5235">
        <v>7.3244422742393261E-2</v>
      </c>
      <c r="E5235" s="19">
        <f t="shared" si="649"/>
        <v>10.071140571772412</v>
      </c>
      <c r="F5235">
        <v>1.3082126315566711</v>
      </c>
      <c r="G5235" s="20">
        <v>0.44600000000000001</v>
      </c>
      <c r="H5235">
        <v>0.46300000000000002</v>
      </c>
      <c r="I5235">
        <f t="shared" si="650"/>
        <v>1.186591757935306E-2</v>
      </c>
      <c r="J5235">
        <f t="shared" si="651"/>
        <v>1.1009087155618307E-2</v>
      </c>
      <c r="K5235">
        <v>6</v>
      </c>
      <c r="L5235">
        <v>6</v>
      </c>
      <c r="M5235">
        <f t="shared" si="652"/>
        <v>7.7570570079862336E-3</v>
      </c>
      <c r="N5235">
        <f t="shared" si="653"/>
        <v>3.017556677060982E-5</v>
      </c>
      <c r="O5235">
        <f t="shared" si="654"/>
        <v>1.0028655570858056E-5</v>
      </c>
      <c r="P5235">
        <f t="shared" si="655"/>
        <v>-3.2608961863857631</v>
      </c>
    </row>
    <row r="5236" spans="1:16" x14ac:dyDescent="0.25">
      <c r="A5236">
        <v>5235</v>
      </c>
      <c r="B5236">
        <v>0.16370128482924895</v>
      </c>
      <c r="C5236">
        <f t="shared" si="648"/>
        <v>7.8673162371960297</v>
      </c>
      <c r="D5236">
        <v>0.21164586321604054</v>
      </c>
      <c r="E5236" s="19">
        <f t="shared" si="649"/>
        <v>7.1230882011568459</v>
      </c>
      <c r="F5236">
        <v>-1.3396356735029258</v>
      </c>
      <c r="G5236" s="20">
        <v>0.44600000000000001</v>
      </c>
      <c r="H5236">
        <v>0.46300000000000002</v>
      </c>
      <c r="I5236">
        <f t="shared" si="650"/>
        <v>1.186591757935306E-2</v>
      </c>
      <c r="J5236">
        <f t="shared" si="651"/>
        <v>1.1009087155618307E-2</v>
      </c>
      <c r="K5236">
        <v>6</v>
      </c>
      <c r="L5236">
        <v>6</v>
      </c>
      <c r="M5236">
        <f t="shared" si="652"/>
        <v>9.2236359019189779E-3</v>
      </c>
      <c r="N5236">
        <f t="shared" si="653"/>
        <v>1.4914022748773066E-5</v>
      </c>
      <c r="O5236">
        <f t="shared" si="654"/>
        <v>1.4179243208528121E-5</v>
      </c>
      <c r="P5236">
        <f t="shared" si="655"/>
        <v>-1.059695972584717</v>
      </c>
    </row>
    <row r="5237" spans="1:16" x14ac:dyDescent="0.25">
      <c r="A5237">
        <v>5236</v>
      </c>
      <c r="B5237">
        <v>0.49525437177648246</v>
      </c>
      <c r="C5237">
        <f t="shared" si="648"/>
        <v>4.3861847894830452</v>
      </c>
      <c r="D5237">
        <v>0.42799157689138462</v>
      </c>
      <c r="E5237" s="19">
        <f t="shared" si="649"/>
        <v>4.9017225640907851</v>
      </c>
      <c r="F5237">
        <v>1.0211169865215197</v>
      </c>
      <c r="G5237" s="20">
        <v>0.44600000000000001</v>
      </c>
      <c r="H5237">
        <v>0.46300000000000002</v>
      </c>
      <c r="I5237">
        <f t="shared" si="650"/>
        <v>1.186591757935306E-2</v>
      </c>
      <c r="J5237">
        <f t="shared" si="651"/>
        <v>1.1009087155618307E-2</v>
      </c>
      <c r="K5237">
        <v>6</v>
      </c>
      <c r="L5237">
        <v>6</v>
      </c>
      <c r="M5237">
        <f t="shared" si="652"/>
        <v>1.1118903185039778E-2</v>
      </c>
      <c r="N5237">
        <f t="shared" si="653"/>
        <v>2.6750658935909129E-5</v>
      </c>
      <c r="O5237">
        <f t="shared" si="654"/>
        <v>2.0605001339714618E-5</v>
      </c>
      <c r="P5237">
        <f t="shared" si="655"/>
        <v>-2.1609022037392851</v>
      </c>
    </row>
    <row r="5238" spans="1:16" x14ac:dyDescent="0.25">
      <c r="A5238">
        <v>5237</v>
      </c>
      <c r="B5238">
        <v>0.65178380687887205</v>
      </c>
      <c r="C5238">
        <f t="shared" si="648"/>
        <v>3.3134455873454103</v>
      </c>
      <c r="D5238">
        <v>0.7550584429456465</v>
      </c>
      <c r="E5238" s="19">
        <f t="shared" si="649"/>
        <v>2.641445719294961</v>
      </c>
      <c r="F5238">
        <v>-0.4572643774736207</v>
      </c>
      <c r="G5238" s="20">
        <v>0.44600000000000001</v>
      </c>
      <c r="H5238">
        <v>0.46300000000000002</v>
      </c>
      <c r="I5238">
        <f t="shared" si="650"/>
        <v>1.186591757935306E-2</v>
      </c>
      <c r="J5238">
        <f t="shared" si="651"/>
        <v>1.1009087155618307E-2</v>
      </c>
      <c r="K5238">
        <v>6</v>
      </c>
      <c r="L5238">
        <v>6</v>
      </c>
      <c r="M5238">
        <f t="shared" si="652"/>
        <v>1.5146610823782105E-2</v>
      </c>
      <c r="N5238">
        <f t="shared" si="653"/>
        <v>3.5411275133488973E-5</v>
      </c>
      <c r="O5238">
        <f t="shared" si="654"/>
        <v>3.8236636574518864E-5</v>
      </c>
      <c r="P5238">
        <f t="shared" si="655"/>
        <v>-0.86328434706269097</v>
      </c>
    </row>
    <row r="5239" spans="1:16" x14ac:dyDescent="0.25">
      <c r="A5239">
        <v>5238</v>
      </c>
      <c r="B5239">
        <v>0.64232306894131286</v>
      </c>
      <c r="C5239">
        <f t="shared" si="648"/>
        <v>3.3753747864044912</v>
      </c>
      <c r="D5239">
        <v>0.7338175603503525</v>
      </c>
      <c r="E5239" s="19">
        <f t="shared" si="649"/>
        <v>2.7802648070850333</v>
      </c>
      <c r="F5239">
        <v>-1.2888358469353989</v>
      </c>
      <c r="G5239" s="20">
        <v>0.44600000000000001</v>
      </c>
      <c r="H5239">
        <v>0.46300000000000002</v>
      </c>
      <c r="I5239">
        <f t="shared" si="650"/>
        <v>1.186591757935306E-2</v>
      </c>
      <c r="J5239">
        <f t="shared" si="651"/>
        <v>1.1009087155618307E-2</v>
      </c>
      <c r="K5239">
        <v>6</v>
      </c>
      <c r="L5239">
        <v>6</v>
      </c>
      <c r="M5239">
        <f t="shared" si="652"/>
        <v>1.4763632663113861E-2</v>
      </c>
      <c r="N5239">
        <f t="shared" si="653"/>
        <v>3.4761571901862444E-5</v>
      </c>
      <c r="O5239">
        <f t="shared" si="654"/>
        <v>3.6327474901893736E-5</v>
      </c>
      <c r="P5239">
        <f t="shared" si="655"/>
        <v>-0.4154308254008931</v>
      </c>
    </row>
    <row r="5240" spans="1:16" x14ac:dyDescent="0.25">
      <c r="A5240">
        <v>5239</v>
      </c>
      <c r="B5240">
        <v>4.9501022370067448E-2</v>
      </c>
      <c r="C5240">
        <f t="shared" si="648"/>
        <v>11.09644080011447</v>
      </c>
      <c r="D5240">
        <v>0.75331888790551471</v>
      </c>
      <c r="E5240" s="19">
        <f t="shared" si="649"/>
        <v>2.6528561837354538</v>
      </c>
      <c r="F5240">
        <v>-0.47363300836877897</v>
      </c>
      <c r="G5240" s="20">
        <v>0.44600000000000001</v>
      </c>
      <c r="H5240">
        <v>0.46300000000000002</v>
      </c>
      <c r="I5240">
        <f t="shared" si="650"/>
        <v>1.186591757935306E-2</v>
      </c>
      <c r="J5240">
        <f t="shared" si="651"/>
        <v>1.1009087155618307E-2</v>
      </c>
      <c r="K5240">
        <v>6</v>
      </c>
      <c r="L5240">
        <v>6</v>
      </c>
      <c r="M5240">
        <f t="shared" si="652"/>
        <v>1.5114001421516591E-2</v>
      </c>
      <c r="N5240">
        <f t="shared" si="653"/>
        <v>1.0573961096798076E-5</v>
      </c>
      <c r="O5240">
        <f t="shared" si="654"/>
        <v>3.8072173161600921E-5</v>
      </c>
      <c r="P5240">
        <f t="shared" si="655"/>
        <v>-0.90621681569688395</v>
      </c>
    </row>
    <row r="5241" spans="1:16" x14ac:dyDescent="0.25">
      <c r="A5241">
        <v>5240</v>
      </c>
      <c r="B5241">
        <v>0.91372417371135595</v>
      </c>
      <c r="C5241">
        <f t="shared" si="648"/>
        <v>1.4943215566996741</v>
      </c>
      <c r="D5241">
        <v>0.82119205298013243</v>
      </c>
      <c r="E5241" s="19">
        <f t="shared" si="649"/>
        <v>2.197534240267204</v>
      </c>
      <c r="F5241">
        <v>-1.8579703464638442</v>
      </c>
      <c r="G5241" s="20">
        <v>0.44600000000000001</v>
      </c>
      <c r="H5241">
        <v>0.46300000000000002</v>
      </c>
      <c r="I5241">
        <f t="shared" si="650"/>
        <v>1.186591757935306E-2</v>
      </c>
      <c r="J5241">
        <f t="shared" si="651"/>
        <v>1.1009087155618307E-2</v>
      </c>
      <c r="K5241">
        <v>6</v>
      </c>
      <c r="L5241">
        <v>6</v>
      </c>
      <c r="M5241">
        <f t="shared" si="652"/>
        <v>1.6606132038731704E-2</v>
      </c>
      <c r="N5241">
        <f t="shared" si="653"/>
        <v>7.8519467786085568E-5</v>
      </c>
      <c r="O5241">
        <f t="shared" si="654"/>
        <v>4.5960603547965261E-5</v>
      </c>
      <c r="P5241">
        <f t="shared" si="655"/>
        <v>0.22458532648029955</v>
      </c>
    </row>
    <row r="5242" spans="1:16" x14ac:dyDescent="0.25">
      <c r="A5242">
        <v>5241</v>
      </c>
      <c r="B5242">
        <v>0.89724417859431749</v>
      </c>
      <c r="C5242">
        <f t="shared" si="648"/>
        <v>1.6328855370121693</v>
      </c>
      <c r="D5242">
        <v>0.75737784966582233</v>
      </c>
      <c r="E5242" s="19">
        <f t="shared" si="649"/>
        <v>2.6262179517295738</v>
      </c>
      <c r="F5242">
        <v>-0.62226263253251091</v>
      </c>
      <c r="G5242" s="20">
        <v>0.44600000000000001</v>
      </c>
      <c r="H5242">
        <v>0.46300000000000002</v>
      </c>
      <c r="I5242">
        <f t="shared" si="650"/>
        <v>1.186591757935306E-2</v>
      </c>
      <c r="J5242">
        <f t="shared" si="651"/>
        <v>1.1009087155618307E-2</v>
      </c>
      <c r="K5242">
        <v>6</v>
      </c>
      <c r="L5242">
        <v>6</v>
      </c>
      <c r="M5242">
        <f t="shared" si="652"/>
        <v>1.5190460133375126E-2</v>
      </c>
      <c r="N5242">
        <f t="shared" si="653"/>
        <v>7.1856434926864608E-5</v>
      </c>
      <c r="O5242">
        <f t="shared" si="654"/>
        <v>3.8458346510609848E-5</v>
      </c>
      <c r="P5242">
        <f t="shared" si="655"/>
        <v>-0.68887466039659417</v>
      </c>
    </row>
    <row r="5243" spans="1:16" x14ac:dyDescent="0.25">
      <c r="A5243">
        <v>5242</v>
      </c>
      <c r="B5243">
        <v>0.21778008362071596</v>
      </c>
      <c r="C5243">
        <f t="shared" si="648"/>
        <v>7.0386718794917114</v>
      </c>
      <c r="D5243">
        <v>0.47218237861262857</v>
      </c>
      <c r="E5243" s="19">
        <f t="shared" si="649"/>
        <v>4.5578382058949183</v>
      </c>
      <c r="F5243">
        <v>-9.442373993806541E-2</v>
      </c>
      <c r="G5243" s="20">
        <v>0.44600000000000001</v>
      </c>
      <c r="H5243">
        <v>0.46300000000000002</v>
      </c>
      <c r="I5243">
        <f t="shared" si="650"/>
        <v>1.186591757935306E-2</v>
      </c>
      <c r="J5243">
        <f t="shared" si="651"/>
        <v>1.1009087155618307E-2</v>
      </c>
      <c r="K5243">
        <v>6</v>
      </c>
      <c r="L5243">
        <v>6</v>
      </c>
      <c r="M5243">
        <f t="shared" si="652"/>
        <v>1.1530731509729449E-2</v>
      </c>
      <c r="N5243">
        <f t="shared" si="653"/>
        <v>1.6669811484635706E-5</v>
      </c>
      <c r="O5243">
        <f t="shared" si="654"/>
        <v>2.2159628191577928E-5</v>
      </c>
      <c r="P5243">
        <f t="shared" si="655"/>
        <v>-1.4232934623057492</v>
      </c>
    </row>
    <row r="5244" spans="1:16" x14ac:dyDescent="0.25">
      <c r="A5244">
        <v>5243</v>
      </c>
      <c r="B5244">
        <v>0.94442579424420914</v>
      </c>
      <c r="C5244">
        <f t="shared" si="648"/>
        <v>1.2046987033295671</v>
      </c>
      <c r="D5244">
        <v>0.42915128025147253</v>
      </c>
      <c r="E5244" s="19">
        <f t="shared" si="649"/>
        <v>4.8924106570935484</v>
      </c>
      <c r="F5244">
        <v>0.20081188267795369</v>
      </c>
      <c r="G5244" s="20">
        <v>0.44600000000000001</v>
      </c>
      <c r="H5244">
        <v>0.46300000000000002</v>
      </c>
      <c r="I5244">
        <f t="shared" si="650"/>
        <v>1.186591757935306E-2</v>
      </c>
      <c r="J5244">
        <f t="shared" si="651"/>
        <v>1.1009087155618307E-2</v>
      </c>
      <c r="K5244">
        <v>6</v>
      </c>
      <c r="L5244">
        <v>6</v>
      </c>
      <c r="M5244">
        <f t="shared" si="652"/>
        <v>1.1129479665575839E-2</v>
      </c>
      <c r="N5244">
        <f t="shared" si="653"/>
        <v>9.73964137331977E-5</v>
      </c>
      <c r="O5244">
        <f t="shared" si="654"/>
        <v>2.0644219604411015E-5</v>
      </c>
      <c r="P5244">
        <f t="shared" si="655"/>
        <v>-1.7235083332076968</v>
      </c>
    </row>
    <row r="5245" spans="1:16" x14ac:dyDescent="0.25">
      <c r="A5245">
        <v>5244</v>
      </c>
      <c r="B5245">
        <v>0.69533371990112003</v>
      </c>
      <c r="C5245">
        <f t="shared" si="648"/>
        <v>3.0301739725897243</v>
      </c>
      <c r="D5245">
        <v>0.73995178075502788</v>
      </c>
      <c r="E5245" s="19">
        <f t="shared" si="649"/>
        <v>2.7402764222795875</v>
      </c>
      <c r="F5245">
        <v>-0.26947986953018699</v>
      </c>
      <c r="G5245" s="20">
        <v>0.44600000000000001</v>
      </c>
      <c r="H5245">
        <v>0.46300000000000002</v>
      </c>
      <c r="I5245">
        <f t="shared" si="650"/>
        <v>1.186591757935306E-2</v>
      </c>
      <c r="J5245">
        <f t="shared" si="651"/>
        <v>1.1009087155618307E-2</v>
      </c>
      <c r="K5245">
        <v>6</v>
      </c>
      <c r="L5245">
        <v>6</v>
      </c>
      <c r="M5245">
        <f t="shared" si="652"/>
        <v>1.4870964096252302E-2</v>
      </c>
      <c r="N5245">
        <f t="shared" si="653"/>
        <v>3.8721649118071893E-5</v>
      </c>
      <c r="O5245">
        <f t="shared" si="654"/>
        <v>3.6857595525337509E-5</v>
      </c>
      <c r="P5245">
        <f t="shared" si="655"/>
        <v>-0.98562816606988857</v>
      </c>
    </row>
    <row r="5246" spans="1:16" x14ac:dyDescent="0.25">
      <c r="A5246">
        <v>5245</v>
      </c>
      <c r="B5246">
        <v>0.16333506271553697</v>
      </c>
      <c r="C5246">
        <f t="shared" si="648"/>
        <v>7.8736990278690069</v>
      </c>
      <c r="D5246">
        <v>0.30491042817468794</v>
      </c>
      <c r="E5246" s="19">
        <f t="shared" si="649"/>
        <v>6.0134700694284282</v>
      </c>
      <c r="F5246">
        <v>-1.159271505457582</v>
      </c>
      <c r="G5246" s="20">
        <v>0.44600000000000001</v>
      </c>
      <c r="H5246">
        <v>0.46300000000000002</v>
      </c>
      <c r="I5246">
        <f t="shared" si="650"/>
        <v>1.186591757935306E-2</v>
      </c>
      <c r="J5246">
        <f t="shared" si="651"/>
        <v>1.1009087155618307E-2</v>
      </c>
      <c r="K5246">
        <v>6</v>
      </c>
      <c r="L5246">
        <v>6</v>
      </c>
      <c r="M5246">
        <f t="shared" si="652"/>
        <v>1.0038613536679376E-2</v>
      </c>
      <c r="N5246">
        <f t="shared" si="653"/>
        <v>1.4901932740638328E-5</v>
      </c>
      <c r="O5246">
        <f t="shared" si="654"/>
        <v>1.679562695646707E-5</v>
      </c>
      <c r="P5246">
        <f t="shared" si="655"/>
        <v>-1.043294820280656</v>
      </c>
    </row>
    <row r="5247" spans="1:16" x14ac:dyDescent="0.25">
      <c r="A5247">
        <v>5246</v>
      </c>
      <c r="B5247">
        <v>0.55742057557908875</v>
      </c>
      <c r="C5247">
        <f t="shared" si="648"/>
        <v>3.9445926580139363</v>
      </c>
      <c r="D5247">
        <v>0.49055452131717886</v>
      </c>
      <c r="E5247" s="19">
        <f t="shared" si="649"/>
        <v>4.4207632320636554</v>
      </c>
      <c r="F5247">
        <v>1.3456633496389259</v>
      </c>
      <c r="G5247" s="20">
        <v>0.44600000000000001</v>
      </c>
      <c r="H5247">
        <v>0.46300000000000002</v>
      </c>
      <c r="I5247">
        <f t="shared" si="650"/>
        <v>1.186591757935306E-2</v>
      </c>
      <c r="J5247">
        <f t="shared" si="651"/>
        <v>1.1009087155618307E-2</v>
      </c>
      <c r="K5247">
        <v>6</v>
      </c>
      <c r="L5247">
        <v>6</v>
      </c>
      <c r="M5247">
        <f t="shared" si="652"/>
        <v>1.170813400052388E-2</v>
      </c>
      <c r="N5247">
        <f t="shared" si="653"/>
        <v>2.9745361183227851E-5</v>
      </c>
      <c r="O5247">
        <f t="shared" si="654"/>
        <v>2.2846733629037224E-5</v>
      </c>
      <c r="P5247">
        <f t="shared" si="655"/>
        <v>-2.2854884839094192</v>
      </c>
    </row>
    <row r="5248" spans="1:16" x14ac:dyDescent="0.25">
      <c r="A5248">
        <v>5247</v>
      </c>
      <c r="B5248">
        <v>0.5994140446180608</v>
      </c>
      <c r="C5248">
        <f t="shared" si="648"/>
        <v>3.6594216788768703</v>
      </c>
      <c r="D5248">
        <v>0.67415387432477802</v>
      </c>
      <c r="E5248" s="19">
        <f t="shared" si="649"/>
        <v>3.1676711334754337</v>
      </c>
      <c r="F5248">
        <v>0.37319182411010843</v>
      </c>
      <c r="G5248" s="20">
        <v>0.44600000000000001</v>
      </c>
      <c r="H5248">
        <v>0.46300000000000002</v>
      </c>
      <c r="I5248">
        <f t="shared" si="650"/>
        <v>1.186591757935306E-2</v>
      </c>
      <c r="J5248">
        <f t="shared" si="651"/>
        <v>1.1009087155618307E-2</v>
      </c>
      <c r="K5248">
        <v>6</v>
      </c>
      <c r="L5248">
        <v>6</v>
      </c>
      <c r="M5248">
        <f t="shared" si="652"/>
        <v>1.3831404058499646E-2</v>
      </c>
      <c r="N5248">
        <f t="shared" si="653"/>
        <v>3.20633541662093E-5</v>
      </c>
      <c r="O5248">
        <f t="shared" si="654"/>
        <v>3.1884623038246749E-5</v>
      </c>
      <c r="P5248">
        <f t="shared" si="655"/>
        <v>-1.4448512136984499</v>
      </c>
    </row>
    <row r="5249" spans="1:16" x14ac:dyDescent="0.25">
      <c r="A5249">
        <v>5248</v>
      </c>
      <c r="B5249">
        <v>0.44489883114108708</v>
      </c>
      <c r="C5249">
        <f t="shared" si="648"/>
        <v>4.7675768581754401</v>
      </c>
      <c r="D5249">
        <v>0.25482955412457653</v>
      </c>
      <c r="E5249" s="19">
        <f t="shared" si="649"/>
        <v>6.5676598170722507</v>
      </c>
      <c r="F5249">
        <v>0.18685796021600254</v>
      </c>
      <c r="G5249" s="20">
        <v>0.44600000000000001</v>
      </c>
      <c r="H5249">
        <v>0.46300000000000002</v>
      </c>
      <c r="I5249">
        <f t="shared" si="650"/>
        <v>1.186591757935306E-2</v>
      </c>
      <c r="J5249">
        <f t="shared" si="651"/>
        <v>1.1009087155618307E-2</v>
      </c>
      <c r="K5249">
        <v>6</v>
      </c>
      <c r="L5249">
        <v>6</v>
      </c>
      <c r="M5249">
        <f t="shared" si="652"/>
        <v>9.6057435365062959E-3</v>
      </c>
      <c r="N5249">
        <f t="shared" si="653"/>
        <v>2.461068522306675E-5</v>
      </c>
      <c r="O5249">
        <f t="shared" si="654"/>
        <v>1.5378384814855417E-5</v>
      </c>
      <c r="P5249">
        <f t="shared" si="655"/>
        <v>-1.8927875769661966</v>
      </c>
    </row>
    <row r="5250" spans="1:16" x14ac:dyDescent="0.25">
      <c r="A5250">
        <v>5249</v>
      </c>
      <c r="B5250">
        <v>0.56181524094363233</v>
      </c>
      <c r="C5250">
        <f t="shared" si="648"/>
        <v>3.9143297589604251</v>
      </c>
      <c r="D5250">
        <v>0.55940427869502851</v>
      </c>
      <c r="E5250" s="19">
        <f t="shared" si="649"/>
        <v>3.9309189034449523</v>
      </c>
      <c r="F5250">
        <v>0.28976501198485494</v>
      </c>
      <c r="G5250" s="20">
        <v>0.44600000000000001</v>
      </c>
      <c r="H5250">
        <v>0.46300000000000002</v>
      </c>
      <c r="I5250">
        <f t="shared" si="650"/>
        <v>1.186591757935306E-2</v>
      </c>
      <c r="J5250">
        <f t="shared" si="651"/>
        <v>1.1009087155618307E-2</v>
      </c>
      <c r="K5250">
        <v>6</v>
      </c>
      <c r="L5250">
        <v>6</v>
      </c>
      <c r="M5250">
        <f t="shared" si="652"/>
        <v>1.2416216307023565E-2</v>
      </c>
      <c r="N5250">
        <f t="shared" si="653"/>
        <v>2.9975331808655516E-5</v>
      </c>
      <c r="O5250">
        <f t="shared" si="654"/>
        <v>2.5693737897132983E-5</v>
      </c>
      <c r="P5250">
        <f t="shared" si="655"/>
        <v>-1.543303190958784</v>
      </c>
    </row>
    <row r="5251" spans="1:16" x14ac:dyDescent="0.25">
      <c r="A5251">
        <v>5250</v>
      </c>
      <c r="B5251">
        <v>4.7425763725699635E-2</v>
      </c>
      <c r="C5251">
        <f t="shared" ref="C5251:C5314" si="656">CHIINV(B5251,6-1)</f>
        <v>11.207055651452956</v>
      </c>
      <c r="D5251">
        <v>0.68324839014862515</v>
      </c>
      <c r="E5251" s="19">
        <f t="shared" ref="E5251:E5314" si="657">CHIINV(D5251,6-1)</f>
        <v>3.1085925254319173</v>
      </c>
      <c r="F5251">
        <v>1.0143116924155038</v>
      </c>
      <c r="G5251" s="20">
        <v>0.44600000000000001</v>
      </c>
      <c r="H5251">
        <v>0.46300000000000002</v>
      </c>
      <c r="I5251">
        <f t="shared" ref="I5251:I5314" si="658">SQRT(0.0001408)</f>
        <v>1.186591757935306E-2</v>
      </c>
      <c r="J5251">
        <f t="shared" ref="J5251:J5314" si="659">SQRT(0.0001212)</f>
        <v>1.1009087155618307E-2</v>
      </c>
      <c r="K5251">
        <v>6</v>
      </c>
      <c r="L5251">
        <v>6</v>
      </c>
      <c r="M5251">
        <f t="shared" ref="M5251:M5314" si="660">SQRT((L5251-1)*J5251^2/E5251)</f>
        <v>1.3962217944259992E-2</v>
      </c>
      <c r="N5251">
        <f t="shared" ref="N5251:N5314" si="661">((K5251-1)*I5251^2)/(K5251*C5251)</f>
        <v>1.0469594957184089E-5</v>
      </c>
      <c r="O5251">
        <f t="shared" ref="O5251:O5314" si="662">((L5251-1)*J5251^2)/(L5251*E5251)</f>
        <v>3.2490588320502614E-5</v>
      </c>
      <c r="P5251">
        <f t="shared" ref="P5251:P5314" si="663">(G5251-H5251-F5251*SQRT(N5251+O5251))/M5251</f>
        <v>-1.6937284965641388</v>
      </c>
    </row>
    <row r="5252" spans="1:16" x14ac:dyDescent="0.25">
      <c r="A5252">
        <v>5251</v>
      </c>
      <c r="B5252">
        <v>0.19229712820825831</v>
      </c>
      <c r="C5252">
        <f t="shared" si="656"/>
        <v>7.4038295166549846</v>
      </c>
      <c r="D5252">
        <v>0.1673329874568926</v>
      </c>
      <c r="E5252" s="19">
        <f t="shared" si="657"/>
        <v>7.8046921874334982</v>
      </c>
      <c r="F5252">
        <v>-1.1837346391985193</v>
      </c>
      <c r="G5252" s="20">
        <v>0.44600000000000001</v>
      </c>
      <c r="H5252">
        <v>0.46300000000000002</v>
      </c>
      <c r="I5252">
        <f t="shared" si="658"/>
        <v>1.186591757935306E-2</v>
      </c>
      <c r="J5252">
        <f t="shared" si="659"/>
        <v>1.1009087155618307E-2</v>
      </c>
      <c r="K5252">
        <v>6</v>
      </c>
      <c r="L5252">
        <v>6</v>
      </c>
      <c r="M5252">
        <f t="shared" si="660"/>
        <v>8.8116740187273064E-3</v>
      </c>
      <c r="N5252">
        <f t="shared" si="661"/>
        <v>1.5847654658901974E-5</v>
      </c>
      <c r="O5252">
        <f t="shared" si="662"/>
        <v>1.2940933168718974E-5</v>
      </c>
      <c r="P5252">
        <f t="shared" si="663"/>
        <v>-1.2084732183647631</v>
      </c>
    </row>
    <row r="5253" spans="1:16" x14ac:dyDescent="0.25">
      <c r="A5253">
        <v>5252</v>
      </c>
      <c r="B5253">
        <v>0.11984618671224097</v>
      </c>
      <c r="C5253">
        <f t="shared" si="656"/>
        <v>8.7411230871913013</v>
      </c>
      <c r="D5253">
        <v>0.74336985381633958</v>
      </c>
      <c r="E5253" s="19">
        <f t="shared" si="657"/>
        <v>2.7179622250449267</v>
      </c>
      <c r="F5253">
        <v>1.0325220500817522</v>
      </c>
      <c r="G5253" s="20">
        <v>0.44600000000000001</v>
      </c>
      <c r="H5253">
        <v>0.46300000000000002</v>
      </c>
      <c r="I5253">
        <f t="shared" si="658"/>
        <v>1.186591757935306E-2</v>
      </c>
      <c r="J5253">
        <f t="shared" si="659"/>
        <v>1.1009087155618307E-2</v>
      </c>
      <c r="K5253">
        <v>6</v>
      </c>
      <c r="L5253">
        <v>6</v>
      </c>
      <c r="M5253">
        <f t="shared" si="660"/>
        <v>1.4931883877293091E-2</v>
      </c>
      <c r="N5253">
        <f t="shared" si="661"/>
        <v>1.3423141644723696E-5</v>
      </c>
      <c r="O5253">
        <f t="shared" si="662"/>
        <v>3.7160192687494219E-5</v>
      </c>
      <c r="P5253">
        <f t="shared" si="663"/>
        <v>-1.6303032871152754</v>
      </c>
    </row>
    <row r="5254" spans="1:16" x14ac:dyDescent="0.25">
      <c r="A5254">
        <v>5253</v>
      </c>
      <c r="B5254">
        <v>0.24826807458723715</v>
      </c>
      <c r="C5254">
        <f t="shared" si="656"/>
        <v>6.6467123607089666</v>
      </c>
      <c r="D5254">
        <v>0.64464247566148869</v>
      </c>
      <c r="E5254" s="19">
        <f t="shared" si="657"/>
        <v>3.3601736145830756</v>
      </c>
      <c r="F5254">
        <v>-1.0085705071105622</v>
      </c>
      <c r="G5254" s="20">
        <v>0.44600000000000001</v>
      </c>
      <c r="H5254">
        <v>0.46300000000000002</v>
      </c>
      <c r="I5254">
        <f t="shared" si="658"/>
        <v>1.186591757935306E-2</v>
      </c>
      <c r="J5254">
        <f t="shared" si="659"/>
        <v>1.1009087155618307E-2</v>
      </c>
      <c r="K5254">
        <v>6</v>
      </c>
      <c r="L5254">
        <v>6</v>
      </c>
      <c r="M5254">
        <f t="shared" si="660"/>
        <v>1.3429364247926446E-2</v>
      </c>
      <c r="N5254">
        <f t="shared" si="661"/>
        <v>1.7652837518128742E-5</v>
      </c>
      <c r="O5254">
        <f t="shared" si="662"/>
        <v>3.0057970683914168E-5</v>
      </c>
      <c r="P5254">
        <f t="shared" si="663"/>
        <v>-0.74713141011812034</v>
      </c>
    </row>
    <row r="5255" spans="1:16" x14ac:dyDescent="0.25">
      <c r="A5255">
        <v>5254</v>
      </c>
      <c r="B5255">
        <v>0.63734855189672535</v>
      </c>
      <c r="C5255">
        <f t="shared" si="656"/>
        <v>3.4080212890862165</v>
      </c>
      <c r="D5255">
        <v>0.40961943418683433</v>
      </c>
      <c r="E5255" s="19">
        <f t="shared" si="657"/>
        <v>5.0515665391760143</v>
      </c>
      <c r="F5255">
        <v>0.74847093856078573</v>
      </c>
      <c r="G5255" s="20">
        <v>0.44600000000000001</v>
      </c>
      <c r="H5255">
        <v>0.46300000000000002</v>
      </c>
      <c r="I5255">
        <f t="shared" si="658"/>
        <v>1.186591757935306E-2</v>
      </c>
      <c r="J5255">
        <f t="shared" si="659"/>
        <v>1.1009087155618307E-2</v>
      </c>
      <c r="K5255">
        <v>6</v>
      </c>
      <c r="L5255">
        <v>6</v>
      </c>
      <c r="M5255">
        <f t="shared" si="660"/>
        <v>1.0952752478278809E-2</v>
      </c>
      <c r="N5255">
        <f t="shared" si="661"/>
        <v>3.442857992380487E-5</v>
      </c>
      <c r="O5255">
        <f t="shared" si="662"/>
        <v>1.9993797808407093E-5</v>
      </c>
      <c r="P5255">
        <f t="shared" si="663"/>
        <v>-2.0562488046281335</v>
      </c>
    </row>
    <row r="5256" spans="1:16" x14ac:dyDescent="0.25">
      <c r="A5256">
        <v>5255</v>
      </c>
      <c r="B5256">
        <v>0.12512588885158848</v>
      </c>
      <c r="C5256">
        <f t="shared" si="656"/>
        <v>8.6219777629811531</v>
      </c>
      <c r="D5256">
        <v>0.13751640369884335</v>
      </c>
      <c r="E5256" s="19">
        <f t="shared" si="657"/>
        <v>8.3592530494358588</v>
      </c>
      <c r="F5256">
        <v>0.50024709707940929</v>
      </c>
      <c r="G5256" s="20">
        <v>0.44600000000000001</v>
      </c>
      <c r="H5256">
        <v>0.46300000000000002</v>
      </c>
      <c r="I5256">
        <f t="shared" si="658"/>
        <v>1.186591757935306E-2</v>
      </c>
      <c r="J5256">
        <f t="shared" si="659"/>
        <v>1.1009087155618307E-2</v>
      </c>
      <c r="K5256">
        <v>6</v>
      </c>
      <c r="L5256">
        <v>6</v>
      </c>
      <c r="M5256">
        <f t="shared" si="660"/>
        <v>8.5143711176234836E-3</v>
      </c>
      <c r="N5256">
        <f t="shared" si="661"/>
        <v>1.3608633257801849E-5</v>
      </c>
      <c r="O5256">
        <f t="shared" si="662"/>
        <v>1.208241925477016E-5</v>
      </c>
      <c r="P5256">
        <f t="shared" si="663"/>
        <v>-2.2944230722245291</v>
      </c>
    </row>
    <row r="5257" spans="1:16" x14ac:dyDescent="0.25">
      <c r="A5257">
        <v>5256</v>
      </c>
      <c r="B5257">
        <v>0.26261177404095581</v>
      </c>
      <c r="C5257">
        <f t="shared" si="656"/>
        <v>6.4760472794481547</v>
      </c>
      <c r="D5257">
        <v>9.7598193304239023E-2</v>
      </c>
      <c r="E5257" s="19">
        <f t="shared" si="657"/>
        <v>9.3022706708735701</v>
      </c>
      <c r="F5257">
        <v>2.0545940060401335</v>
      </c>
      <c r="G5257" s="20">
        <v>0.44600000000000001</v>
      </c>
      <c r="H5257">
        <v>0.46300000000000002</v>
      </c>
      <c r="I5257">
        <f t="shared" si="658"/>
        <v>1.186591757935306E-2</v>
      </c>
      <c r="J5257">
        <f t="shared" si="659"/>
        <v>1.1009087155618307E-2</v>
      </c>
      <c r="K5257">
        <v>6</v>
      </c>
      <c r="L5257">
        <v>6</v>
      </c>
      <c r="M5257">
        <f t="shared" si="660"/>
        <v>8.0712690789899091E-3</v>
      </c>
      <c r="N5257">
        <f t="shared" si="661"/>
        <v>1.8118047671716762E-5</v>
      </c>
      <c r="O5257">
        <f t="shared" si="662"/>
        <v>1.0857564090909768E-5</v>
      </c>
      <c r="P5257">
        <f t="shared" si="663"/>
        <v>-3.4764884774572939</v>
      </c>
    </row>
    <row r="5258" spans="1:16" x14ac:dyDescent="0.25">
      <c r="A5258">
        <v>5257</v>
      </c>
      <c r="B5258">
        <v>0.84978789635914187</v>
      </c>
      <c r="C5258">
        <f t="shared" si="656"/>
        <v>1.9953513142208956</v>
      </c>
      <c r="D5258">
        <v>0.64870143742179631</v>
      </c>
      <c r="E5258" s="19">
        <f t="shared" si="657"/>
        <v>3.3336010460256289</v>
      </c>
      <c r="F5258">
        <v>-0.15131604413909372</v>
      </c>
      <c r="G5258" s="20">
        <v>0.44600000000000001</v>
      </c>
      <c r="H5258">
        <v>0.46300000000000002</v>
      </c>
      <c r="I5258">
        <f t="shared" si="658"/>
        <v>1.186591757935306E-2</v>
      </c>
      <c r="J5258">
        <f t="shared" si="659"/>
        <v>1.1009087155618307E-2</v>
      </c>
      <c r="K5258">
        <v>6</v>
      </c>
      <c r="L5258">
        <v>6</v>
      </c>
      <c r="M5258">
        <f t="shared" si="660"/>
        <v>1.348278161665218E-2</v>
      </c>
      <c r="N5258">
        <f t="shared" si="661"/>
        <v>5.8803345805371249E-5</v>
      </c>
      <c r="O5258">
        <f t="shared" si="662"/>
        <v>3.029756668705566E-5</v>
      </c>
      <c r="P5258">
        <f t="shared" si="663"/>
        <v>-1.1549306868012219</v>
      </c>
    </row>
    <row r="5259" spans="1:16" x14ac:dyDescent="0.25">
      <c r="A5259">
        <v>5258</v>
      </c>
      <c r="B5259">
        <v>0.18277535325174718</v>
      </c>
      <c r="C5259">
        <f t="shared" si="656"/>
        <v>7.5510542489143635</v>
      </c>
      <c r="D5259">
        <v>0.61305581835383161</v>
      </c>
      <c r="E5259" s="19">
        <f t="shared" si="657"/>
        <v>3.5684546991927468</v>
      </c>
      <c r="F5259">
        <v>-0.80992776929633692</v>
      </c>
      <c r="G5259" s="20">
        <v>0.44600000000000001</v>
      </c>
      <c r="H5259">
        <v>0.46300000000000002</v>
      </c>
      <c r="I5259">
        <f t="shared" si="658"/>
        <v>1.186591757935306E-2</v>
      </c>
      <c r="J5259">
        <f t="shared" si="659"/>
        <v>1.1009087155618307E-2</v>
      </c>
      <c r="K5259">
        <v>6</v>
      </c>
      <c r="L5259">
        <v>6</v>
      </c>
      <c r="M5259">
        <f t="shared" si="660"/>
        <v>1.303155430512251E-2</v>
      </c>
      <c r="N5259">
        <f t="shared" si="661"/>
        <v>1.5538669100437551E-5</v>
      </c>
      <c r="O5259">
        <f t="shared" si="662"/>
        <v>2.8303567934559502E-5</v>
      </c>
      <c r="P5259">
        <f t="shared" si="663"/>
        <v>-0.89300070157033584</v>
      </c>
    </row>
    <row r="5260" spans="1:16" x14ac:dyDescent="0.25">
      <c r="A5260">
        <v>5259</v>
      </c>
      <c r="B5260">
        <v>0.12045655690176092</v>
      </c>
      <c r="C5260">
        <f t="shared" si="656"/>
        <v>8.7271089955084431</v>
      </c>
      <c r="D5260">
        <v>0.63216040528580586</v>
      </c>
      <c r="E5260" s="19">
        <f t="shared" si="657"/>
        <v>3.4421379581935034</v>
      </c>
      <c r="F5260">
        <v>0.20737275008286815</v>
      </c>
      <c r="G5260" s="20">
        <v>0.44600000000000001</v>
      </c>
      <c r="H5260">
        <v>0.46300000000000002</v>
      </c>
      <c r="I5260">
        <f t="shared" si="658"/>
        <v>1.186591757935306E-2</v>
      </c>
      <c r="J5260">
        <f t="shared" si="659"/>
        <v>1.1009087155618307E-2</v>
      </c>
      <c r="K5260">
        <v>6</v>
      </c>
      <c r="L5260">
        <v>6</v>
      </c>
      <c r="M5260">
        <f t="shared" si="660"/>
        <v>1.3268510602868131E-2</v>
      </c>
      <c r="N5260">
        <f t="shared" si="661"/>
        <v>1.3444696679475521E-5</v>
      </c>
      <c r="O5260">
        <f t="shared" si="662"/>
        <v>2.9342228936404002E-5</v>
      </c>
      <c r="P5260">
        <f t="shared" si="663"/>
        <v>-1.3834605321093147</v>
      </c>
    </row>
    <row r="5261" spans="1:16" x14ac:dyDescent="0.25">
      <c r="A5261">
        <v>5260</v>
      </c>
      <c r="B5261">
        <v>0.336741233558153</v>
      </c>
      <c r="C5261">
        <f t="shared" si="656"/>
        <v>5.69782019775921</v>
      </c>
      <c r="D5261">
        <v>4.3061616870632036E-2</v>
      </c>
      <c r="E5261" s="19">
        <f t="shared" si="657"/>
        <v>11.455428678405143</v>
      </c>
      <c r="F5261">
        <v>0.10457256394147407</v>
      </c>
      <c r="G5261" s="20">
        <v>0.44600000000000001</v>
      </c>
      <c r="H5261">
        <v>0.46300000000000002</v>
      </c>
      <c r="I5261">
        <f t="shared" si="658"/>
        <v>1.186591757935306E-2</v>
      </c>
      <c r="J5261">
        <f t="shared" si="659"/>
        <v>1.1009087155618307E-2</v>
      </c>
      <c r="K5261">
        <v>6</v>
      </c>
      <c r="L5261">
        <v>6</v>
      </c>
      <c r="M5261">
        <f t="shared" si="660"/>
        <v>7.2732855643107249E-3</v>
      </c>
      <c r="N5261">
        <f t="shared" si="661"/>
        <v>2.059267040042386E-5</v>
      </c>
      <c r="O5261">
        <f t="shared" si="662"/>
        <v>8.8167804833351282E-6</v>
      </c>
      <c r="P5261">
        <f t="shared" si="663"/>
        <v>-2.4152911212802777</v>
      </c>
    </row>
    <row r="5262" spans="1:16" x14ac:dyDescent="0.25">
      <c r="A5262">
        <v>5261</v>
      </c>
      <c r="B5262">
        <v>0.5816217535935545</v>
      </c>
      <c r="C5262">
        <f t="shared" si="656"/>
        <v>3.7792096942392548</v>
      </c>
      <c r="D5262">
        <v>0.29197058015686511</v>
      </c>
      <c r="E5262" s="19">
        <f t="shared" si="657"/>
        <v>6.1492011424564508</v>
      </c>
      <c r="F5262">
        <v>0.16277795111818705</v>
      </c>
      <c r="G5262" s="20">
        <v>0.44600000000000001</v>
      </c>
      <c r="H5262">
        <v>0.46300000000000002</v>
      </c>
      <c r="I5262">
        <f t="shared" si="658"/>
        <v>1.186591757935306E-2</v>
      </c>
      <c r="J5262">
        <f t="shared" si="659"/>
        <v>1.1009087155618307E-2</v>
      </c>
      <c r="K5262">
        <v>6</v>
      </c>
      <c r="L5262">
        <v>6</v>
      </c>
      <c r="M5262">
        <f t="shared" si="660"/>
        <v>9.9272043643308123E-3</v>
      </c>
      <c r="N5262">
        <f t="shared" si="661"/>
        <v>3.1047055555606633E-5</v>
      </c>
      <c r="O5262">
        <f t="shared" si="662"/>
        <v>1.6424897748531453E-5</v>
      </c>
      <c r="P5262">
        <f t="shared" si="663"/>
        <v>-1.8254422579887697</v>
      </c>
    </row>
    <row r="5263" spans="1:16" x14ac:dyDescent="0.25">
      <c r="A5263">
        <v>5262</v>
      </c>
      <c r="B5263">
        <v>0.72008423108615371</v>
      </c>
      <c r="C5263">
        <f t="shared" si="656"/>
        <v>2.869580615820011</v>
      </c>
      <c r="D5263">
        <v>0.94158757286294137</v>
      </c>
      <c r="E5263" s="19">
        <f t="shared" si="657"/>
        <v>1.2338644030071964</v>
      </c>
      <c r="F5263">
        <v>1.1573274605325423</v>
      </c>
      <c r="G5263" s="20">
        <v>0.44600000000000001</v>
      </c>
      <c r="H5263">
        <v>0.46300000000000002</v>
      </c>
      <c r="I5263">
        <f t="shared" si="658"/>
        <v>1.186591757935306E-2</v>
      </c>
      <c r="J5263">
        <f t="shared" si="659"/>
        <v>1.1009087155618307E-2</v>
      </c>
      <c r="K5263">
        <v>6</v>
      </c>
      <c r="L5263">
        <v>6</v>
      </c>
      <c r="M5263">
        <f t="shared" si="660"/>
        <v>2.2161675658250175E-2</v>
      </c>
      <c r="N5263">
        <f t="shared" si="661"/>
        <v>4.0888669475418853E-5</v>
      </c>
      <c r="O5263">
        <f t="shared" si="662"/>
        <v>8.1856644663579718E-5</v>
      </c>
      <c r="P5263">
        <f t="shared" si="663"/>
        <v>-1.3456602941843798</v>
      </c>
    </row>
    <row r="5264" spans="1:16" x14ac:dyDescent="0.25">
      <c r="A5264">
        <v>5263</v>
      </c>
      <c r="B5264">
        <v>0.52287362285225991</v>
      </c>
      <c r="C5264">
        <f t="shared" si="656"/>
        <v>4.1866096573921503</v>
      </c>
      <c r="D5264">
        <v>0.77990050965910829</v>
      </c>
      <c r="E5264" s="19">
        <f t="shared" si="657"/>
        <v>2.4773617551308362</v>
      </c>
      <c r="F5264">
        <v>-1.7235970517504029</v>
      </c>
      <c r="G5264" s="20">
        <v>0.44600000000000001</v>
      </c>
      <c r="H5264">
        <v>0.46300000000000002</v>
      </c>
      <c r="I5264">
        <f t="shared" si="658"/>
        <v>1.186591757935306E-2</v>
      </c>
      <c r="J5264">
        <f t="shared" si="659"/>
        <v>1.1009087155618307E-2</v>
      </c>
      <c r="K5264">
        <v>6</v>
      </c>
      <c r="L5264">
        <v>6</v>
      </c>
      <c r="M5264">
        <f t="shared" si="660"/>
        <v>1.5640174624068425E-2</v>
      </c>
      <c r="N5264">
        <f t="shared" si="661"/>
        <v>2.8025859331347488E-5</v>
      </c>
      <c r="O5264">
        <f t="shared" si="662"/>
        <v>4.0769177045225643E-5</v>
      </c>
      <c r="P5264">
        <f t="shared" si="663"/>
        <v>-0.17288861012364604</v>
      </c>
    </row>
    <row r="5265" spans="1:16" x14ac:dyDescent="0.25">
      <c r="A5265">
        <v>5264</v>
      </c>
      <c r="B5265">
        <v>0.44779808954130679</v>
      </c>
      <c r="C5265">
        <f t="shared" si="656"/>
        <v>4.7449091608123695</v>
      </c>
      <c r="D5265">
        <v>0.47535630359813225</v>
      </c>
      <c r="E5265" s="19">
        <f t="shared" si="657"/>
        <v>4.5339321994771957</v>
      </c>
      <c r="F5265">
        <v>-2.3363827494904399</v>
      </c>
      <c r="G5265" s="20">
        <v>0.44600000000000001</v>
      </c>
      <c r="H5265">
        <v>0.46300000000000002</v>
      </c>
      <c r="I5265">
        <f t="shared" si="658"/>
        <v>1.186591757935306E-2</v>
      </c>
      <c r="J5265">
        <f t="shared" si="659"/>
        <v>1.1009087155618307E-2</v>
      </c>
      <c r="K5265">
        <v>6</v>
      </c>
      <c r="L5265">
        <v>6</v>
      </c>
      <c r="M5265">
        <f t="shared" si="660"/>
        <v>1.156109051435986E-2</v>
      </c>
      <c r="N5265">
        <f t="shared" si="661"/>
        <v>2.4728257034375938E-5</v>
      </c>
      <c r="O5265">
        <f t="shared" si="662"/>
        <v>2.2276468980203591E-5</v>
      </c>
      <c r="P5265">
        <f t="shared" si="663"/>
        <v>-8.491946064140056E-2</v>
      </c>
    </row>
    <row r="5266" spans="1:16" x14ac:dyDescent="0.25">
      <c r="A5266">
        <v>5265</v>
      </c>
      <c r="B5266">
        <v>0.2097842341380047</v>
      </c>
      <c r="C5266">
        <f t="shared" si="656"/>
        <v>7.1491195815860733</v>
      </c>
      <c r="D5266">
        <v>0.54243598742637411</v>
      </c>
      <c r="E5266" s="19">
        <f t="shared" si="657"/>
        <v>4.0486293615351441</v>
      </c>
      <c r="F5266">
        <v>1.3091130313114263</v>
      </c>
      <c r="G5266" s="20">
        <v>0.44600000000000001</v>
      </c>
      <c r="H5266">
        <v>0.46300000000000002</v>
      </c>
      <c r="I5266">
        <f t="shared" si="658"/>
        <v>1.186591757935306E-2</v>
      </c>
      <c r="J5266">
        <f t="shared" si="659"/>
        <v>1.1009087155618307E-2</v>
      </c>
      <c r="K5266">
        <v>6</v>
      </c>
      <c r="L5266">
        <v>6</v>
      </c>
      <c r="M5266">
        <f t="shared" si="660"/>
        <v>1.2234389474615618E-2</v>
      </c>
      <c r="N5266">
        <f t="shared" si="661"/>
        <v>1.6412277343289625E-5</v>
      </c>
      <c r="O5266">
        <f t="shared" si="662"/>
        <v>2.4946714302764234E-5</v>
      </c>
      <c r="P5266">
        <f t="shared" si="663"/>
        <v>-2.0776705869233814</v>
      </c>
    </row>
    <row r="5267" spans="1:16" x14ac:dyDescent="0.25">
      <c r="A5267">
        <v>5266</v>
      </c>
      <c r="B5267">
        <v>0.20377208777123326</v>
      </c>
      <c r="C5267">
        <f t="shared" si="656"/>
        <v>7.2345596296455046</v>
      </c>
      <c r="D5267">
        <v>2.6764732810449537E-2</v>
      </c>
      <c r="E5267" s="19">
        <f t="shared" si="657"/>
        <v>12.661621706698732</v>
      </c>
      <c r="F5267">
        <v>0.67475411924533546</v>
      </c>
      <c r="G5267" s="20">
        <v>0.44600000000000001</v>
      </c>
      <c r="H5267">
        <v>0.46300000000000002</v>
      </c>
      <c r="I5267">
        <f t="shared" si="658"/>
        <v>1.186591757935306E-2</v>
      </c>
      <c r="J5267">
        <f t="shared" si="659"/>
        <v>1.1009087155618307E-2</v>
      </c>
      <c r="K5267">
        <v>6</v>
      </c>
      <c r="L5267">
        <v>6</v>
      </c>
      <c r="M5267">
        <f t="shared" si="660"/>
        <v>6.9181766175195189E-3</v>
      </c>
      <c r="N5267">
        <f t="shared" si="661"/>
        <v>1.6218448577371482E-5</v>
      </c>
      <c r="O5267">
        <f t="shared" si="662"/>
        <v>7.9768612851989679E-6</v>
      </c>
      <c r="P5267">
        <f t="shared" si="663"/>
        <v>-2.9370498649671211</v>
      </c>
    </row>
    <row r="5268" spans="1:16" x14ac:dyDescent="0.25">
      <c r="A5268">
        <v>5267</v>
      </c>
      <c r="B5268">
        <v>0.21155430768761255</v>
      </c>
      <c r="C5268">
        <f t="shared" si="656"/>
        <v>7.1243638537031471</v>
      </c>
      <c r="D5268">
        <v>0.5790276802880947</v>
      </c>
      <c r="E5268" s="19">
        <f t="shared" si="657"/>
        <v>3.796794308318141</v>
      </c>
      <c r="F5268">
        <v>-0.36148890103504527</v>
      </c>
      <c r="G5268" s="20">
        <v>0.44600000000000001</v>
      </c>
      <c r="H5268">
        <v>0.46300000000000002</v>
      </c>
      <c r="I5268">
        <f t="shared" si="658"/>
        <v>1.186591757935306E-2</v>
      </c>
      <c r="J5268">
        <f t="shared" si="659"/>
        <v>1.1009087155618307E-2</v>
      </c>
      <c r="K5268">
        <v>6</v>
      </c>
      <c r="L5268">
        <v>6</v>
      </c>
      <c r="M5268">
        <f t="shared" si="660"/>
        <v>1.2633619049528979E-2</v>
      </c>
      <c r="N5268">
        <f t="shared" si="661"/>
        <v>1.6469306697796613E-5</v>
      </c>
      <c r="O5268">
        <f t="shared" si="662"/>
        <v>2.6601388381436913E-5</v>
      </c>
      <c r="P5268">
        <f t="shared" si="663"/>
        <v>-1.157832202282489</v>
      </c>
    </row>
    <row r="5269" spans="1:16" x14ac:dyDescent="0.25">
      <c r="A5269">
        <v>5268</v>
      </c>
      <c r="B5269">
        <v>0.23001800592059085</v>
      </c>
      <c r="C5269">
        <f t="shared" si="656"/>
        <v>6.8761155062637638</v>
      </c>
      <c r="D5269">
        <v>0.22046571245460372</v>
      </c>
      <c r="E5269" s="19">
        <f t="shared" si="657"/>
        <v>7.0023484078382658</v>
      </c>
      <c r="F5269">
        <v>-0.27829628379549831</v>
      </c>
      <c r="G5269" s="20">
        <v>0.44600000000000001</v>
      </c>
      <c r="H5269">
        <v>0.46300000000000002</v>
      </c>
      <c r="I5269">
        <f t="shared" si="658"/>
        <v>1.186591757935306E-2</v>
      </c>
      <c r="J5269">
        <f t="shared" si="659"/>
        <v>1.1009087155618307E-2</v>
      </c>
      <c r="K5269">
        <v>6</v>
      </c>
      <c r="L5269">
        <v>6</v>
      </c>
      <c r="M5269">
        <f t="shared" si="660"/>
        <v>9.3028164948798196E-3</v>
      </c>
      <c r="N5269">
        <f t="shared" si="661"/>
        <v>1.7063897956113318E-5</v>
      </c>
      <c r="O5269">
        <f t="shared" si="662"/>
        <v>1.4423732456234676E-5</v>
      </c>
      <c r="P5269">
        <f t="shared" si="663"/>
        <v>-1.6595374845810136</v>
      </c>
    </row>
    <row r="5270" spans="1:16" x14ac:dyDescent="0.25">
      <c r="A5270">
        <v>5269</v>
      </c>
      <c r="B5270">
        <v>0.51542710654011659</v>
      </c>
      <c r="C5270">
        <f t="shared" si="656"/>
        <v>4.2398371132130759</v>
      </c>
      <c r="D5270">
        <v>0.95965453047273175</v>
      </c>
      <c r="E5270" s="19">
        <f t="shared" si="657"/>
        <v>1.0354688826721843</v>
      </c>
      <c r="F5270">
        <v>-0.39990027289604768</v>
      </c>
      <c r="G5270" s="20">
        <v>0.44600000000000001</v>
      </c>
      <c r="H5270">
        <v>0.46300000000000002</v>
      </c>
      <c r="I5270">
        <f t="shared" si="658"/>
        <v>1.186591757935306E-2</v>
      </c>
      <c r="J5270">
        <f t="shared" si="659"/>
        <v>1.1009087155618307E-2</v>
      </c>
      <c r="K5270">
        <v>6</v>
      </c>
      <c r="L5270">
        <v>6</v>
      </c>
      <c r="M5270">
        <f t="shared" si="660"/>
        <v>2.4191777860483248E-2</v>
      </c>
      <c r="N5270">
        <f t="shared" si="661"/>
        <v>2.7674019119195498E-5</v>
      </c>
      <c r="O5270">
        <f t="shared" si="662"/>
        <v>9.7540352675161215E-5</v>
      </c>
      <c r="P5270">
        <f t="shared" si="663"/>
        <v>-0.51774395827072761</v>
      </c>
    </row>
    <row r="5271" spans="1:16" x14ac:dyDescent="0.25">
      <c r="A5271">
        <v>5270</v>
      </c>
      <c r="B5271">
        <v>0.73802911465804011</v>
      </c>
      <c r="C5271">
        <f t="shared" si="656"/>
        <v>2.7528176532614355</v>
      </c>
      <c r="D5271">
        <v>0.57722708822901092</v>
      </c>
      <c r="E5271" s="19">
        <f t="shared" si="657"/>
        <v>3.8090191702569074</v>
      </c>
      <c r="F5271">
        <v>1.8502851162338629</v>
      </c>
      <c r="G5271" s="20">
        <v>0.44600000000000001</v>
      </c>
      <c r="H5271">
        <v>0.46300000000000002</v>
      </c>
      <c r="I5271">
        <f t="shared" si="658"/>
        <v>1.186591757935306E-2</v>
      </c>
      <c r="J5271">
        <f t="shared" si="659"/>
        <v>1.1009087155618307E-2</v>
      </c>
      <c r="K5271">
        <v>6</v>
      </c>
      <c r="L5271">
        <v>6</v>
      </c>
      <c r="M5271">
        <f t="shared" si="660"/>
        <v>1.2613329263452266E-2</v>
      </c>
      <c r="N5271">
        <f t="shared" si="661"/>
        <v>4.2622995095342098E-5</v>
      </c>
      <c r="O5271">
        <f t="shared" si="662"/>
        <v>2.6516012518043542E-5</v>
      </c>
      <c r="P5271">
        <f t="shared" si="663"/>
        <v>-2.5675296250656743</v>
      </c>
    </row>
    <row r="5272" spans="1:16" x14ac:dyDescent="0.25">
      <c r="A5272">
        <v>5271</v>
      </c>
      <c r="B5272">
        <v>3.0732139042329173E-2</v>
      </c>
      <c r="C5272">
        <f t="shared" si="656"/>
        <v>12.313789432360151</v>
      </c>
      <c r="D5272">
        <v>0.24216437269203772</v>
      </c>
      <c r="E5272" s="19">
        <f t="shared" si="657"/>
        <v>6.7218209472268766</v>
      </c>
      <c r="F5272">
        <v>-0.69496763899223879</v>
      </c>
      <c r="G5272" s="20">
        <v>0.44600000000000001</v>
      </c>
      <c r="H5272">
        <v>0.46300000000000002</v>
      </c>
      <c r="I5272">
        <f t="shared" si="658"/>
        <v>1.186591757935306E-2</v>
      </c>
      <c r="J5272">
        <f t="shared" si="659"/>
        <v>1.1009087155618307E-2</v>
      </c>
      <c r="K5272">
        <v>6</v>
      </c>
      <c r="L5272">
        <v>6</v>
      </c>
      <c r="M5272">
        <f t="shared" si="660"/>
        <v>9.4949535003592978E-3</v>
      </c>
      <c r="N5272">
        <f t="shared" si="661"/>
        <v>9.5286129406262187E-6</v>
      </c>
      <c r="O5272">
        <f t="shared" si="662"/>
        <v>1.5025690328997546E-5</v>
      </c>
      <c r="P5272">
        <f t="shared" si="663"/>
        <v>-1.4277348047768639</v>
      </c>
    </row>
    <row r="5273" spans="1:16" x14ac:dyDescent="0.25">
      <c r="A5273">
        <v>5272</v>
      </c>
      <c r="B5273">
        <v>0.18063905758842738</v>
      </c>
      <c r="C5273">
        <f t="shared" si="656"/>
        <v>7.5849990542420374</v>
      </c>
      <c r="D5273">
        <v>0.12530899990844446</v>
      </c>
      <c r="E5273" s="19">
        <f t="shared" si="657"/>
        <v>8.6179276479780285</v>
      </c>
      <c r="F5273">
        <v>0.44346506911097094</v>
      </c>
      <c r="G5273" s="20">
        <v>0.44600000000000001</v>
      </c>
      <c r="H5273">
        <v>0.46300000000000002</v>
      </c>
      <c r="I5273">
        <f t="shared" si="658"/>
        <v>1.186591757935306E-2</v>
      </c>
      <c r="J5273">
        <f t="shared" si="659"/>
        <v>1.1009087155618307E-2</v>
      </c>
      <c r="K5273">
        <v>6</v>
      </c>
      <c r="L5273">
        <v>6</v>
      </c>
      <c r="M5273">
        <f t="shared" si="660"/>
        <v>8.3856144409938608E-3</v>
      </c>
      <c r="N5273">
        <f t="shared" si="661"/>
        <v>1.5469129593063389E-5</v>
      </c>
      <c r="O5273">
        <f t="shared" si="662"/>
        <v>1.1719754925500797E-5</v>
      </c>
      <c r="P5273">
        <f t="shared" si="663"/>
        <v>-2.3030343627190715</v>
      </c>
    </row>
    <row r="5274" spans="1:16" x14ac:dyDescent="0.25">
      <c r="A5274">
        <v>5273</v>
      </c>
      <c r="B5274">
        <v>0.41764580217902159</v>
      </c>
      <c r="C5274">
        <f t="shared" si="656"/>
        <v>4.9855535281041563</v>
      </c>
      <c r="D5274">
        <v>4.828028199102756E-2</v>
      </c>
      <c r="E5274" s="19">
        <f t="shared" si="657"/>
        <v>11.160965457421643</v>
      </c>
      <c r="F5274">
        <v>-1.637017703615129</v>
      </c>
      <c r="G5274" s="20">
        <v>0.44600000000000001</v>
      </c>
      <c r="H5274">
        <v>0.46300000000000002</v>
      </c>
      <c r="I5274">
        <f t="shared" si="658"/>
        <v>1.186591757935306E-2</v>
      </c>
      <c r="J5274">
        <f t="shared" si="659"/>
        <v>1.1009087155618307E-2</v>
      </c>
      <c r="K5274">
        <v>6</v>
      </c>
      <c r="L5274">
        <v>6</v>
      </c>
      <c r="M5274">
        <f t="shared" si="660"/>
        <v>7.3686076066531939E-3</v>
      </c>
      <c r="N5274">
        <f t="shared" si="661"/>
        <v>2.353466524266792E-5</v>
      </c>
      <c r="O5274">
        <f t="shared" si="662"/>
        <v>9.0493963434712189E-6</v>
      </c>
      <c r="P5274">
        <f t="shared" si="663"/>
        <v>-1.0389346536249469</v>
      </c>
    </row>
    <row r="5275" spans="1:16" x14ac:dyDescent="0.25">
      <c r="A5275">
        <v>5274</v>
      </c>
      <c r="B5275">
        <v>0.83364360484633926</v>
      </c>
      <c r="C5275">
        <f t="shared" si="656"/>
        <v>2.1105709911685295</v>
      </c>
      <c r="D5275">
        <v>0.44254890591143531</v>
      </c>
      <c r="E5275" s="19">
        <f t="shared" si="657"/>
        <v>4.7860197339222328</v>
      </c>
      <c r="F5275">
        <v>-1.0709572961786762</v>
      </c>
      <c r="G5275" s="20">
        <v>0.44600000000000001</v>
      </c>
      <c r="H5275">
        <v>0.46300000000000002</v>
      </c>
      <c r="I5275">
        <f t="shared" si="658"/>
        <v>1.186591757935306E-2</v>
      </c>
      <c r="J5275">
        <f t="shared" si="659"/>
        <v>1.1009087155618307E-2</v>
      </c>
      <c r="K5275">
        <v>6</v>
      </c>
      <c r="L5275">
        <v>6</v>
      </c>
      <c r="M5275">
        <f t="shared" si="660"/>
        <v>1.1252501243186162E-2</v>
      </c>
      <c r="N5275">
        <f t="shared" si="661"/>
        <v>5.5593170674809214E-5</v>
      </c>
      <c r="O5275">
        <f t="shared" si="662"/>
        <v>2.1103130704651025E-5</v>
      </c>
      <c r="P5275">
        <f t="shared" si="663"/>
        <v>-0.67726621399012465</v>
      </c>
    </row>
    <row r="5276" spans="1:16" x14ac:dyDescent="0.25">
      <c r="A5276">
        <v>5275</v>
      </c>
      <c r="B5276">
        <v>0.14371166112247077</v>
      </c>
      <c r="C5276">
        <f t="shared" si="656"/>
        <v>8.2357697120401738</v>
      </c>
      <c r="D5276">
        <v>0.62920010986663411</v>
      </c>
      <c r="E5276" s="19">
        <f t="shared" si="657"/>
        <v>3.4616377504979221</v>
      </c>
      <c r="F5276">
        <v>-1.980297383852303</v>
      </c>
      <c r="G5276" s="20">
        <v>0.44600000000000001</v>
      </c>
      <c r="H5276">
        <v>0.46300000000000002</v>
      </c>
      <c r="I5276">
        <f t="shared" si="658"/>
        <v>1.186591757935306E-2</v>
      </c>
      <c r="J5276">
        <f t="shared" si="659"/>
        <v>1.1009087155618307E-2</v>
      </c>
      <c r="K5276">
        <v>6</v>
      </c>
      <c r="L5276">
        <v>6</v>
      </c>
      <c r="M5276">
        <f t="shared" si="660"/>
        <v>1.3231086323124013E-2</v>
      </c>
      <c r="N5276">
        <f t="shared" si="661"/>
        <v>1.4246796284480782E-5</v>
      </c>
      <c r="O5276">
        <f t="shared" si="662"/>
        <v>2.9176940881659886E-5</v>
      </c>
      <c r="P5276">
        <f t="shared" si="663"/>
        <v>-0.29857682710072064</v>
      </c>
    </row>
    <row r="5277" spans="1:16" x14ac:dyDescent="0.25">
      <c r="A5277">
        <v>5276</v>
      </c>
      <c r="B5277">
        <v>0.22232734153263956</v>
      </c>
      <c r="C5277">
        <f t="shared" si="656"/>
        <v>6.9773891907224108</v>
      </c>
      <c r="D5277">
        <v>0.88448744163335058</v>
      </c>
      <c r="E5277" s="19">
        <f t="shared" si="657"/>
        <v>1.7347942927492181</v>
      </c>
      <c r="F5277">
        <v>1.1571773939067498</v>
      </c>
      <c r="G5277" s="20">
        <v>0.44600000000000001</v>
      </c>
      <c r="H5277">
        <v>0.46300000000000002</v>
      </c>
      <c r="I5277">
        <f t="shared" si="658"/>
        <v>1.186591757935306E-2</v>
      </c>
      <c r="J5277">
        <f t="shared" si="659"/>
        <v>1.1009087155618307E-2</v>
      </c>
      <c r="K5277">
        <v>6</v>
      </c>
      <c r="L5277">
        <v>6</v>
      </c>
      <c r="M5277">
        <f t="shared" si="660"/>
        <v>1.8690129896153825E-2</v>
      </c>
      <c r="N5277">
        <f t="shared" si="661"/>
        <v>1.6816223106681126E-5</v>
      </c>
      <c r="O5277">
        <f t="shared" si="662"/>
        <v>5.8220159255850486E-5</v>
      </c>
      <c r="P5277">
        <f t="shared" si="663"/>
        <v>-1.4458904644903454</v>
      </c>
    </row>
    <row r="5278" spans="1:16" x14ac:dyDescent="0.25">
      <c r="A5278">
        <v>5277</v>
      </c>
      <c r="B5278">
        <v>0.41053498947111422</v>
      </c>
      <c r="C5278">
        <f t="shared" si="656"/>
        <v>5.0439919935084907</v>
      </c>
      <c r="D5278">
        <v>0.40293588061159091</v>
      </c>
      <c r="E5278" s="19">
        <f t="shared" si="657"/>
        <v>5.107218174061992</v>
      </c>
      <c r="F5278">
        <v>-0.17038018995663151</v>
      </c>
      <c r="G5278" s="20">
        <v>0.44600000000000001</v>
      </c>
      <c r="H5278">
        <v>0.46300000000000002</v>
      </c>
      <c r="I5278">
        <f t="shared" si="658"/>
        <v>1.186591757935306E-2</v>
      </c>
      <c r="J5278">
        <f t="shared" si="659"/>
        <v>1.1009087155618307E-2</v>
      </c>
      <c r="K5278">
        <v>6</v>
      </c>
      <c r="L5278">
        <v>6</v>
      </c>
      <c r="M5278">
        <f t="shared" si="660"/>
        <v>1.0892914798140928E-2</v>
      </c>
      <c r="N5278">
        <f t="shared" si="661"/>
        <v>2.326199833075445E-5</v>
      </c>
      <c r="O5278">
        <f t="shared" si="662"/>
        <v>1.9775932133259603E-5</v>
      </c>
      <c r="P5278">
        <f t="shared" si="663"/>
        <v>-1.4580348798217697</v>
      </c>
    </row>
    <row r="5279" spans="1:16" x14ac:dyDescent="0.25">
      <c r="A5279">
        <v>5278</v>
      </c>
      <c r="B5279">
        <v>0.72173223059785763</v>
      </c>
      <c r="C5279">
        <f t="shared" si="656"/>
        <v>2.8588748811195632</v>
      </c>
      <c r="D5279">
        <v>0.30448316904202399</v>
      </c>
      <c r="E5279" s="19">
        <f t="shared" si="657"/>
        <v>6.0178782880761013</v>
      </c>
      <c r="F5279">
        <v>-1.264811544388067</v>
      </c>
      <c r="G5279" s="20">
        <v>0.44600000000000001</v>
      </c>
      <c r="H5279">
        <v>0.46300000000000002</v>
      </c>
      <c r="I5279">
        <f t="shared" si="658"/>
        <v>1.186591757935306E-2</v>
      </c>
      <c r="J5279">
        <f t="shared" si="659"/>
        <v>1.1009087155618307E-2</v>
      </c>
      <c r="K5279">
        <v>6</v>
      </c>
      <c r="L5279">
        <v>6</v>
      </c>
      <c r="M5279">
        <f t="shared" si="660"/>
        <v>1.0034936118477557E-2</v>
      </c>
      <c r="N5279">
        <f t="shared" si="661"/>
        <v>4.1041786791097492E-5</v>
      </c>
      <c r="O5279">
        <f t="shared" si="662"/>
        <v>1.6783323816987566E-5</v>
      </c>
      <c r="P5279">
        <f t="shared" si="663"/>
        <v>-0.73563157394064382</v>
      </c>
    </row>
    <row r="5280" spans="1:16" x14ac:dyDescent="0.25">
      <c r="A5280">
        <v>5279</v>
      </c>
      <c r="B5280">
        <v>0.21704763939329202</v>
      </c>
      <c r="C5280">
        <f t="shared" si="656"/>
        <v>7.048644267648668</v>
      </c>
      <c r="D5280">
        <v>0.79882198553422645</v>
      </c>
      <c r="E5280" s="19">
        <f t="shared" si="657"/>
        <v>2.350500780979941</v>
      </c>
      <c r="F5280">
        <v>9.5039922598516569E-2</v>
      </c>
      <c r="G5280" s="20">
        <v>0.44600000000000001</v>
      </c>
      <c r="H5280">
        <v>0.46300000000000002</v>
      </c>
      <c r="I5280">
        <f t="shared" si="658"/>
        <v>1.186591757935306E-2</v>
      </c>
      <c r="J5280">
        <f t="shared" si="659"/>
        <v>1.1009087155618307E-2</v>
      </c>
      <c r="K5280">
        <v>6</v>
      </c>
      <c r="L5280">
        <v>6</v>
      </c>
      <c r="M5280">
        <f t="shared" si="660"/>
        <v>1.6056693307734168E-2</v>
      </c>
      <c r="N5280">
        <f t="shared" si="661"/>
        <v>1.6646227115171768E-5</v>
      </c>
      <c r="O5280">
        <f t="shared" si="662"/>
        <v>4.2969566663105872E-5</v>
      </c>
      <c r="P5280">
        <f t="shared" si="663"/>
        <v>-1.1044500210006789</v>
      </c>
    </row>
    <row r="5281" spans="1:16" x14ac:dyDescent="0.25">
      <c r="A5281">
        <v>5280</v>
      </c>
      <c r="B5281">
        <v>0.77574999237037268</v>
      </c>
      <c r="C5281">
        <f t="shared" si="656"/>
        <v>2.5049461180082879</v>
      </c>
      <c r="D5281">
        <v>0.50953703421124907</v>
      </c>
      <c r="E5281" s="19">
        <f t="shared" si="657"/>
        <v>4.2822339218279453</v>
      </c>
      <c r="F5281">
        <v>-2.5373446987941861</v>
      </c>
      <c r="G5281" s="20">
        <v>0.44600000000000001</v>
      </c>
      <c r="H5281">
        <v>0.46300000000000002</v>
      </c>
      <c r="I5281">
        <f t="shared" si="658"/>
        <v>1.186591757935306E-2</v>
      </c>
      <c r="J5281">
        <f t="shared" si="659"/>
        <v>1.1009087155618307E-2</v>
      </c>
      <c r="K5281">
        <v>6</v>
      </c>
      <c r="L5281">
        <v>6</v>
      </c>
      <c r="M5281">
        <f t="shared" si="660"/>
        <v>1.1896004460841146E-2</v>
      </c>
      <c r="N5281">
        <f t="shared" si="661"/>
        <v>4.6840661557473508E-5</v>
      </c>
      <c r="O5281">
        <f t="shared" si="662"/>
        <v>2.3585820355392079E-5</v>
      </c>
      <c r="P5281">
        <f t="shared" si="663"/>
        <v>0.36092121309954428</v>
      </c>
    </row>
    <row r="5282" spans="1:16" x14ac:dyDescent="0.25">
      <c r="A5282">
        <v>5281</v>
      </c>
      <c r="B5282">
        <v>0.47102267525254066</v>
      </c>
      <c r="C5282">
        <f t="shared" si="656"/>
        <v>4.5665974605402555</v>
      </c>
      <c r="D5282">
        <v>0.92486342967009494</v>
      </c>
      <c r="E5282" s="19">
        <f t="shared" si="657"/>
        <v>1.3949633933816863</v>
      </c>
      <c r="F5282">
        <v>-0.13346380001166835</v>
      </c>
      <c r="G5282" s="20">
        <v>0.44600000000000001</v>
      </c>
      <c r="H5282">
        <v>0.46300000000000002</v>
      </c>
      <c r="I5282">
        <f t="shared" si="658"/>
        <v>1.186591757935306E-2</v>
      </c>
      <c r="J5282">
        <f t="shared" si="659"/>
        <v>1.1009087155618307E-2</v>
      </c>
      <c r="K5282">
        <v>6</v>
      </c>
      <c r="L5282">
        <v>6</v>
      </c>
      <c r="M5282">
        <f t="shared" si="660"/>
        <v>2.0842744586489381E-2</v>
      </c>
      <c r="N5282">
        <f t="shared" si="661"/>
        <v>2.5693820037173165E-5</v>
      </c>
      <c r="O5282">
        <f t="shared" si="662"/>
        <v>7.2403333649605412E-5</v>
      </c>
      <c r="P5282">
        <f t="shared" si="663"/>
        <v>-0.75221000658421666</v>
      </c>
    </row>
    <row r="5283" spans="1:16" x14ac:dyDescent="0.25">
      <c r="A5283">
        <v>5282</v>
      </c>
      <c r="B5283">
        <v>0.25510422070986055</v>
      </c>
      <c r="C5283">
        <f t="shared" si="656"/>
        <v>6.5643874857796698</v>
      </c>
      <c r="D5283">
        <v>0.1511581774346141</v>
      </c>
      <c r="E5283" s="19">
        <f t="shared" si="657"/>
        <v>8.0934851776125889</v>
      </c>
      <c r="F5283">
        <v>0.26551560949883424</v>
      </c>
      <c r="G5283" s="20">
        <v>0.44600000000000001</v>
      </c>
      <c r="H5283">
        <v>0.46300000000000002</v>
      </c>
      <c r="I5283">
        <f t="shared" si="658"/>
        <v>1.186591757935306E-2</v>
      </c>
      <c r="J5283">
        <f t="shared" si="659"/>
        <v>1.1009087155618307E-2</v>
      </c>
      <c r="K5283">
        <v>6</v>
      </c>
      <c r="L5283">
        <v>6</v>
      </c>
      <c r="M5283">
        <f t="shared" si="660"/>
        <v>8.6530362726902101E-3</v>
      </c>
      <c r="N5283">
        <f t="shared" si="661"/>
        <v>1.7874224150769691E-5</v>
      </c>
      <c r="O5283">
        <f t="shared" si="662"/>
        <v>1.2479172789415414E-5</v>
      </c>
      <c r="P5283">
        <f t="shared" si="663"/>
        <v>-2.1336822028973796</v>
      </c>
    </row>
    <row r="5284" spans="1:16" x14ac:dyDescent="0.25">
      <c r="A5284">
        <v>5283</v>
      </c>
      <c r="B5284">
        <v>0.84127323221533856</v>
      </c>
      <c r="C5284">
        <f t="shared" si="656"/>
        <v>2.0565001833199967</v>
      </c>
      <c r="D5284">
        <v>0.21115756706442457</v>
      </c>
      <c r="E5284" s="19">
        <f t="shared" si="657"/>
        <v>7.1298971316556807</v>
      </c>
      <c r="F5284">
        <v>-1.0768144420580938</v>
      </c>
      <c r="G5284" s="20">
        <v>0.44600000000000001</v>
      </c>
      <c r="H5284">
        <v>0.46300000000000002</v>
      </c>
      <c r="I5284">
        <f t="shared" si="658"/>
        <v>1.186591757935306E-2</v>
      </c>
      <c r="J5284">
        <f t="shared" si="659"/>
        <v>1.1009087155618307E-2</v>
      </c>
      <c r="K5284">
        <v>6</v>
      </c>
      <c r="L5284">
        <v>6</v>
      </c>
      <c r="M5284">
        <f t="shared" si="660"/>
        <v>9.2192306422231758E-3</v>
      </c>
      <c r="N5284">
        <f t="shared" si="661"/>
        <v>5.7054861596905556E-5</v>
      </c>
      <c r="O5284">
        <f t="shared" si="662"/>
        <v>1.4165702272417796E-5</v>
      </c>
      <c r="P5284">
        <f t="shared" si="663"/>
        <v>-0.85826226278833917</v>
      </c>
    </row>
    <row r="5285" spans="1:16" x14ac:dyDescent="0.25">
      <c r="A5285">
        <v>5284</v>
      </c>
      <c r="B5285">
        <v>0.12271492660298471</v>
      </c>
      <c r="C5285">
        <f t="shared" si="656"/>
        <v>8.6758096525590478</v>
      </c>
      <c r="D5285">
        <v>0.84728537858211006</v>
      </c>
      <c r="E5285" s="19">
        <f t="shared" si="657"/>
        <v>2.0134174481006641</v>
      </c>
      <c r="F5285">
        <v>0.35944822229794227</v>
      </c>
      <c r="G5285" s="20">
        <v>0.44600000000000001</v>
      </c>
      <c r="H5285">
        <v>0.46300000000000002</v>
      </c>
      <c r="I5285">
        <f t="shared" si="658"/>
        <v>1.186591757935306E-2</v>
      </c>
      <c r="J5285">
        <f t="shared" si="659"/>
        <v>1.1009087155618307E-2</v>
      </c>
      <c r="K5285">
        <v>6</v>
      </c>
      <c r="L5285">
        <v>6</v>
      </c>
      <c r="M5285">
        <f t="shared" si="660"/>
        <v>1.7348798311388518E-2</v>
      </c>
      <c r="N5285">
        <f t="shared" si="661"/>
        <v>1.3524194055908574E-5</v>
      </c>
      <c r="O5285">
        <f t="shared" si="662"/>
        <v>5.0163467141539515E-5</v>
      </c>
      <c r="P5285">
        <f t="shared" si="663"/>
        <v>-1.1452413007536109</v>
      </c>
    </row>
    <row r="5286" spans="1:16" x14ac:dyDescent="0.25">
      <c r="A5286">
        <v>5285</v>
      </c>
      <c r="B5286">
        <v>9.3752861110263375E-2</v>
      </c>
      <c r="C5286">
        <f t="shared" si="656"/>
        <v>9.4109656558284041</v>
      </c>
      <c r="D5286">
        <v>0.89248329111606184</v>
      </c>
      <c r="E5286" s="19">
        <f t="shared" si="657"/>
        <v>1.6713975737626181</v>
      </c>
      <c r="F5286">
        <v>1.3364524420467205</v>
      </c>
      <c r="G5286" s="20">
        <v>0.44600000000000001</v>
      </c>
      <c r="H5286">
        <v>0.46300000000000002</v>
      </c>
      <c r="I5286">
        <f t="shared" si="658"/>
        <v>1.186591757935306E-2</v>
      </c>
      <c r="J5286">
        <f t="shared" si="659"/>
        <v>1.1009087155618307E-2</v>
      </c>
      <c r="K5286">
        <v>6</v>
      </c>
      <c r="L5286">
        <v>6</v>
      </c>
      <c r="M5286">
        <f t="shared" si="660"/>
        <v>1.9041292673083302E-2</v>
      </c>
      <c r="N5286">
        <f t="shared" si="661"/>
        <v>1.246772516491614E-5</v>
      </c>
      <c r="O5286">
        <f t="shared" si="662"/>
        <v>6.0428471110335975E-5</v>
      </c>
      <c r="P5286">
        <f t="shared" si="663"/>
        <v>-1.4920485591197112</v>
      </c>
    </row>
    <row r="5287" spans="1:16" x14ac:dyDescent="0.25">
      <c r="A5287">
        <v>5286</v>
      </c>
      <c r="B5287">
        <v>0.42899868770409255</v>
      </c>
      <c r="C5287">
        <f t="shared" si="656"/>
        <v>4.8936349492152029</v>
      </c>
      <c r="D5287">
        <v>0.19061861018707846</v>
      </c>
      <c r="E5287" s="19">
        <f t="shared" si="657"/>
        <v>7.4293165879067526</v>
      </c>
      <c r="F5287">
        <v>-1.9486924429656938</v>
      </c>
      <c r="G5287" s="20">
        <v>0.44600000000000001</v>
      </c>
      <c r="H5287">
        <v>0.46300000000000002</v>
      </c>
      <c r="I5287">
        <f t="shared" si="658"/>
        <v>1.186591757935306E-2</v>
      </c>
      <c r="J5287">
        <f t="shared" si="659"/>
        <v>1.1009087155618307E-2</v>
      </c>
      <c r="K5287">
        <v>6</v>
      </c>
      <c r="L5287">
        <v>6</v>
      </c>
      <c r="M5287">
        <f t="shared" si="660"/>
        <v>9.0315414478271336E-3</v>
      </c>
      <c r="N5287">
        <f t="shared" si="661"/>
        <v>2.3976723754629506E-5</v>
      </c>
      <c r="O5287">
        <f t="shared" si="662"/>
        <v>1.3594790153969904E-5</v>
      </c>
      <c r="P5287">
        <f t="shared" si="663"/>
        <v>-0.55974625024421143</v>
      </c>
    </row>
    <row r="5288" spans="1:16" x14ac:dyDescent="0.25">
      <c r="A5288">
        <v>5287</v>
      </c>
      <c r="B5288">
        <v>9.3630787072359389E-2</v>
      </c>
      <c r="C5288">
        <f t="shared" si="656"/>
        <v>9.4144829491007407</v>
      </c>
      <c r="D5288">
        <v>0.61149937437055579</v>
      </c>
      <c r="E5288" s="19">
        <f t="shared" si="657"/>
        <v>3.5787985988445907</v>
      </c>
      <c r="F5288">
        <v>0.60959337133681402</v>
      </c>
      <c r="G5288" s="20">
        <v>0.44600000000000001</v>
      </c>
      <c r="H5288">
        <v>0.46300000000000002</v>
      </c>
      <c r="I5288">
        <f t="shared" si="658"/>
        <v>1.186591757935306E-2</v>
      </c>
      <c r="J5288">
        <f t="shared" si="659"/>
        <v>1.1009087155618307E-2</v>
      </c>
      <c r="K5288">
        <v>6</v>
      </c>
      <c r="L5288">
        <v>6</v>
      </c>
      <c r="M5288">
        <f t="shared" si="660"/>
        <v>1.3012707947991579E-2</v>
      </c>
      <c r="N5288">
        <f t="shared" si="661"/>
        <v>1.2463067166587288E-5</v>
      </c>
      <c r="O5288">
        <f t="shared" si="662"/>
        <v>2.8221761356620537E-5</v>
      </c>
      <c r="P5288">
        <f t="shared" si="663"/>
        <v>-1.6052208869101336</v>
      </c>
    </row>
    <row r="5289" spans="1:16" x14ac:dyDescent="0.25">
      <c r="A5289">
        <v>5288</v>
      </c>
      <c r="B5289">
        <v>0.34217352824488051</v>
      </c>
      <c r="C5289">
        <f t="shared" si="656"/>
        <v>5.646267265178972</v>
      </c>
      <c r="D5289">
        <v>5.2949613940855129E-2</v>
      </c>
      <c r="E5289" s="19">
        <f t="shared" si="657"/>
        <v>10.921951021293181</v>
      </c>
      <c r="F5289">
        <v>-8.6822637967998162E-3</v>
      </c>
      <c r="G5289" s="20">
        <v>0.44600000000000001</v>
      </c>
      <c r="H5289">
        <v>0.46300000000000002</v>
      </c>
      <c r="I5289">
        <f t="shared" si="658"/>
        <v>1.186591757935306E-2</v>
      </c>
      <c r="J5289">
        <f t="shared" si="659"/>
        <v>1.1009087155618307E-2</v>
      </c>
      <c r="K5289">
        <v>6</v>
      </c>
      <c r="L5289">
        <v>6</v>
      </c>
      <c r="M5289">
        <f t="shared" si="660"/>
        <v>7.4487980468253929E-3</v>
      </c>
      <c r="N5289">
        <f t="shared" si="661"/>
        <v>2.0780690644408265E-5</v>
      </c>
      <c r="O5289">
        <f t="shared" si="662"/>
        <v>9.2474320570649652E-6</v>
      </c>
      <c r="P5289">
        <f t="shared" si="663"/>
        <v>-2.2758601980996165</v>
      </c>
    </row>
    <row r="5290" spans="1:16" x14ac:dyDescent="0.25">
      <c r="A5290">
        <v>5289</v>
      </c>
      <c r="B5290">
        <v>0.60899685659352398</v>
      </c>
      <c r="C5290">
        <f t="shared" si="656"/>
        <v>3.5954481827620182</v>
      </c>
      <c r="D5290">
        <v>0.16663106173894468</v>
      </c>
      <c r="E5290" s="19">
        <f t="shared" si="657"/>
        <v>7.8167020709525588</v>
      </c>
      <c r="F5290">
        <v>1.7242746253032237</v>
      </c>
      <c r="G5290" s="20">
        <v>0.44600000000000001</v>
      </c>
      <c r="H5290">
        <v>0.46300000000000002</v>
      </c>
      <c r="I5290">
        <f t="shared" si="658"/>
        <v>1.186591757935306E-2</v>
      </c>
      <c r="J5290">
        <f t="shared" si="659"/>
        <v>1.1009087155618307E-2</v>
      </c>
      <c r="K5290">
        <v>6</v>
      </c>
      <c r="L5290">
        <v>6</v>
      </c>
      <c r="M5290">
        <f t="shared" si="660"/>
        <v>8.804902118115486E-3</v>
      </c>
      <c r="N5290">
        <f t="shared" si="661"/>
        <v>3.2633854632052577E-5</v>
      </c>
      <c r="O5290">
        <f t="shared" si="662"/>
        <v>1.2921050218265763E-5</v>
      </c>
      <c r="P5290">
        <f t="shared" si="663"/>
        <v>-3.2524931240513837</v>
      </c>
    </row>
    <row r="5291" spans="1:16" x14ac:dyDescent="0.25">
      <c r="A5291">
        <v>5290</v>
      </c>
      <c r="B5291">
        <v>5.1973021637623219E-2</v>
      </c>
      <c r="C5291">
        <f t="shared" si="656"/>
        <v>10.970250884454794</v>
      </c>
      <c r="D5291">
        <v>0.36045411542100286</v>
      </c>
      <c r="E5291" s="19">
        <f t="shared" si="657"/>
        <v>5.4771849954776668</v>
      </c>
      <c r="F5291">
        <v>0.23897996470623184</v>
      </c>
      <c r="G5291" s="20">
        <v>0.44600000000000001</v>
      </c>
      <c r="H5291">
        <v>0.46300000000000002</v>
      </c>
      <c r="I5291">
        <f t="shared" si="658"/>
        <v>1.186591757935306E-2</v>
      </c>
      <c r="J5291">
        <f t="shared" si="659"/>
        <v>1.1009087155618307E-2</v>
      </c>
      <c r="K5291">
        <v>6</v>
      </c>
      <c r="L5291">
        <v>6</v>
      </c>
      <c r="M5291">
        <f t="shared" si="660"/>
        <v>1.0518591936638256E-2</v>
      </c>
      <c r="N5291">
        <f t="shared" si="661"/>
        <v>1.0695592522829035E-5</v>
      </c>
      <c r="O5291">
        <f t="shared" si="662"/>
        <v>1.8440129388251886E-5</v>
      </c>
      <c r="P5291">
        <f t="shared" si="663"/>
        <v>-1.7388215635367164</v>
      </c>
    </row>
    <row r="5292" spans="1:16" x14ac:dyDescent="0.25">
      <c r="A5292">
        <v>5291</v>
      </c>
      <c r="B5292">
        <v>0.65050202948088021</v>
      </c>
      <c r="C5292">
        <f t="shared" si="656"/>
        <v>3.3218246676307652</v>
      </c>
      <c r="D5292">
        <v>0.12707907345805231</v>
      </c>
      <c r="E5292" s="19">
        <f t="shared" si="657"/>
        <v>8.5790495461288341</v>
      </c>
      <c r="F5292">
        <v>-0.88678461906965822</v>
      </c>
      <c r="G5292" s="20">
        <v>0.44600000000000001</v>
      </c>
      <c r="H5292">
        <v>0.46300000000000002</v>
      </c>
      <c r="I5292">
        <f t="shared" si="658"/>
        <v>1.186591757935306E-2</v>
      </c>
      <c r="J5292">
        <f t="shared" si="659"/>
        <v>1.1009087155618307E-2</v>
      </c>
      <c r="K5292">
        <v>6</v>
      </c>
      <c r="L5292">
        <v>6</v>
      </c>
      <c r="M5292">
        <f t="shared" si="660"/>
        <v>8.4045937141951736E-3</v>
      </c>
      <c r="N5292">
        <f t="shared" si="661"/>
        <v>3.5321952563203557E-5</v>
      </c>
      <c r="O5292">
        <f t="shared" si="662"/>
        <v>1.1772865916781507E-5</v>
      </c>
      <c r="P5292">
        <f t="shared" si="663"/>
        <v>-1.2986209664703143</v>
      </c>
    </row>
    <row r="5293" spans="1:16" x14ac:dyDescent="0.25">
      <c r="A5293">
        <v>5292</v>
      </c>
      <c r="B5293">
        <v>0.59920041505172883</v>
      </c>
      <c r="C5293">
        <f t="shared" si="656"/>
        <v>3.6608519395028396</v>
      </c>
      <c r="D5293">
        <v>0.42497024445326093</v>
      </c>
      <c r="E5293" s="19">
        <f t="shared" si="657"/>
        <v>4.9260619526020379</v>
      </c>
      <c r="F5293">
        <v>0.54071733757155016</v>
      </c>
      <c r="G5293" s="20">
        <v>0.44600000000000001</v>
      </c>
      <c r="H5293">
        <v>0.46300000000000002</v>
      </c>
      <c r="I5293">
        <f t="shared" si="658"/>
        <v>1.186591757935306E-2</v>
      </c>
      <c r="J5293">
        <f t="shared" si="659"/>
        <v>1.1009087155618307E-2</v>
      </c>
      <c r="K5293">
        <v>6</v>
      </c>
      <c r="L5293">
        <v>6</v>
      </c>
      <c r="M5293">
        <f t="shared" si="660"/>
        <v>1.1091400240097261E-2</v>
      </c>
      <c r="N5293">
        <f t="shared" si="661"/>
        <v>3.2050827313509901E-5</v>
      </c>
      <c r="O5293">
        <f t="shared" si="662"/>
        <v>2.0503193214338263E-5</v>
      </c>
      <c r="P5293">
        <f t="shared" si="663"/>
        <v>-1.8861355667501438</v>
      </c>
    </row>
    <row r="5294" spans="1:16" x14ac:dyDescent="0.25">
      <c r="A5294">
        <v>5293</v>
      </c>
      <c r="B5294">
        <v>0.43998535111545151</v>
      </c>
      <c r="C5294">
        <f t="shared" si="656"/>
        <v>4.8062118967722176</v>
      </c>
      <c r="D5294">
        <v>0.31171605578783534</v>
      </c>
      <c r="E5294" s="19">
        <f t="shared" si="657"/>
        <v>5.9438997423739828</v>
      </c>
      <c r="F5294">
        <v>-0.4274011189409066</v>
      </c>
      <c r="G5294" s="20">
        <v>0.44600000000000001</v>
      </c>
      <c r="H5294">
        <v>0.46300000000000002</v>
      </c>
      <c r="I5294">
        <f t="shared" si="658"/>
        <v>1.186591757935306E-2</v>
      </c>
      <c r="J5294">
        <f t="shared" si="659"/>
        <v>1.1009087155618307E-2</v>
      </c>
      <c r="K5294">
        <v>6</v>
      </c>
      <c r="L5294">
        <v>6</v>
      </c>
      <c r="M5294">
        <f t="shared" si="660"/>
        <v>1.0097191066236607E-2</v>
      </c>
      <c r="N5294">
        <f t="shared" si="661"/>
        <v>2.441285067188417E-5</v>
      </c>
      <c r="O5294">
        <f t="shared" si="662"/>
        <v>1.699221123801472E-5</v>
      </c>
      <c r="P5294">
        <f t="shared" si="663"/>
        <v>-1.4112649708308946</v>
      </c>
    </row>
    <row r="5295" spans="1:16" x14ac:dyDescent="0.25">
      <c r="A5295">
        <v>5294</v>
      </c>
      <c r="B5295">
        <v>0.59874263740958888</v>
      </c>
      <c r="C5295">
        <f t="shared" si="656"/>
        <v>3.6639174060049973</v>
      </c>
      <c r="D5295">
        <v>8.8991973632007809E-2</v>
      </c>
      <c r="E5295" s="19">
        <f t="shared" si="657"/>
        <v>9.5513698428469631</v>
      </c>
      <c r="F5295">
        <v>-0.94712049758527428</v>
      </c>
      <c r="G5295" s="20">
        <v>0.44600000000000001</v>
      </c>
      <c r="H5295">
        <v>0.46300000000000002</v>
      </c>
      <c r="I5295">
        <f t="shared" si="658"/>
        <v>1.186591757935306E-2</v>
      </c>
      <c r="J5295">
        <f t="shared" si="659"/>
        <v>1.1009087155618307E-2</v>
      </c>
      <c r="K5295">
        <v>6</v>
      </c>
      <c r="L5295">
        <v>6</v>
      </c>
      <c r="M5295">
        <f t="shared" si="660"/>
        <v>7.9653246444741088E-3</v>
      </c>
      <c r="N5295">
        <f t="shared" si="661"/>
        <v>3.2024011551414675E-5</v>
      </c>
      <c r="O5295">
        <f t="shared" si="662"/>
        <v>1.0574399448644433E-5</v>
      </c>
      <c r="P5295">
        <f t="shared" si="663"/>
        <v>-1.3581851003109056</v>
      </c>
    </row>
    <row r="5296" spans="1:16" x14ac:dyDescent="0.25">
      <c r="A5296">
        <v>5295</v>
      </c>
      <c r="B5296">
        <v>0.35401470992156742</v>
      </c>
      <c r="C5296">
        <f t="shared" si="656"/>
        <v>5.5359980424984645</v>
      </c>
      <c r="D5296">
        <v>0.60817285683767208</v>
      </c>
      <c r="E5296" s="19">
        <f t="shared" si="657"/>
        <v>3.6009353637846155</v>
      </c>
      <c r="F5296">
        <v>-0.95747282102820463</v>
      </c>
      <c r="G5296" s="20">
        <v>0.44600000000000001</v>
      </c>
      <c r="H5296">
        <v>0.46300000000000002</v>
      </c>
      <c r="I5296">
        <f t="shared" si="658"/>
        <v>1.186591757935306E-2</v>
      </c>
      <c r="J5296">
        <f t="shared" si="659"/>
        <v>1.1009087155618307E-2</v>
      </c>
      <c r="K5296">
        <v>6</v>
      </c>
      <c r="L5296">
        <v>6</v>
      </c>
      <c r="M5296">
        <f t="shared" si="660"/>
        <v>1.297264844881507E-2</v>
      </c>
      <c r="N5296">
        <f t="shared" si="661"/>
        <v>2.119461250394144E-5</v>
      </c>
      <c r="O5296">
        <f t="shared" si="662"/>
        <v>2.8048267962757343E-5</v>
      </c>
      <c r="P5296">
        <f t="shared" si="663"/>
        <v>-0.79252128112926612</v>
      </c>
    </row>
    <row r="5297" spans="1:16" x14ac:dyDescent="0.25">
      <c r="A5297">
        <v>5296</v>
      </c>
      <c r="B5297">
        <v>6.8849757377849666E-2</v>
      </c>
      <c r="C5297">
        <f t="shared" si="656"/>
        <v>10.234777771819994</v>
      </c>
      <c r="D5297">
        <v>0.50691244239631339</v>
      </c>
      <c r="E5297" s="19">
        <f t="shared" si="657"/>
        <v>4.3012124109835668</v>
      </c>
      <c r="F5297">
        <v>-1.2474674804252572</v>
      </c>
      <c r="G5297" s="20">
        <v>0.44600000000000001</v>
      </c>
      <c r="H5297">
        <v>0.46300000000000002</v>
      </c>
      <c r="I5297">
        <f t="shared" si="658"/>
        <v>1.186591757935306E-2</v>
      </c>
      <c r="J5297">
        <f t="shared" si="659"/>
        <v>1.1009087155618307E-2</v>
      </c>
      <c r="K5297">
        <v>6</v>
      </c>
      <c r="L5297">
        <v>6</v>
      </c>
      <c r="M5297">
        <f t="shared" si="660"/>
        <v>1.1869730731072047E-2</v>
      </c>
      <c r="N5297">
        <f t="shared" si="661"/>
        <v>1.1464179872707541E-5</v>
      </c>
      <c r="O5297">
        <f t="shared" si="662"/>
        <v>2.3481751271359353E-5</v>
      </c>
      <c r="P5297">
        <f t="shared" si="663"/>
        <v>-0.81093546037845399</v>
      </c>
    </row>
    <row r="5298" spans="1:16" x14ac:dyDescent="0.25">
      <c r="A5298">
        <v>5297</v>
      </c>
      <c r="B5298">
        <v>0.45634327219458604</v>
      </c>
      <c r="C5298">
        <f t="shared" si="656"/>
        <v>4.6786406206352087</v>
      </c>
      <c r="D5298">
        <v>0.91424298837244788</v>
      </c>
      <c r="E5298" s="19">
        <f t="shared" si="657"/>
        <v>1.4898077824004261</v>
      </c>
      <c r="F5298">
        <v>0.35414814192336053</v>
      </c>
      <c r="G5298" s="20">
        <v>0.44600000000000001</v>
      </c>
      <c r="H5298">
        <v>0.46300000000000002</v>
      </c>
      <c r="I5298">
        <f t="shared" si="658"/>
        <v>1.186591757935306E-2</v>
      </c>
      <c r="J5298">
        <f t="shared" si="659"/>
        <v>1.1009087155618307E-2</v>
      </c>
      <c r="K5298">
        <v>6</v>
      </c>
      <c r="L5298">
        <v>6</v>
      </c>
      <c r="M5298">
        <f t="shared" si="660"/>
        <v>2.0168388235346502E-2</v>
      </c>
      <c r="N5298">
        <f t="shared" si="661"/>
        <v>2.5078509517451081E-5</v>
      </c>
      <c r="O5298">
        <f t="shared" si="662"/>
        <v>6.7793980668610519E-5</v>
      </c>
      <c r="P5298">
        <f t="shared" si="663"/>
        <v>-1.0121254438802481</v>
      </c>
    </row>
    <row r="5299" spans="1:16" x14ac:dyDescent="0.25">
      <c r="A5299">
        <v>5298</v>
      </c>
      <c r="B5299">
        <v>0.77547532578508871</v>
      </c>
      <c r="C5299">
        <f t="shared" si="656"/>
        <v>2.5067688487501218</v>
      </c>
      <c r="D5299">
        <v>0.46498001037629322</v>
      </c>
      <c r="E5299" s="19">
        <f t="shared" si="657"/>
        <v>4.6124530591740713</v>
      </c>
      <c r="F5299">
        <v>-1.168759808933828</v>
      </c>
      <c r="G5299" s="20">
        <v>0.44600000000000001</v>
      </c>
      <c r="H5299">
        <v>0.46300000000000002</v>
      </c>
      <c r="I5299">
        <f t="shared" si="658"/>
        <v>1.186591757935306E-2</v>
      </c>
      <c r="J5299">
        <f t="shared" si="659"/>
        <v>1.1009087155618307E-2</v>
      </c>
      <c r="K5299">
        <v>6</v>
      </c>
      <c r="L5299">
        <v>6</v>
      </c>
      <c r="M5299">
        <f t="shared" si="660"/>
        <v>1.1462262032156214E-2</v>
      </c>
      <c r="N5299">
        <f t="shared" si="661"/>
        <v>4.6806602607909324E-5</v>
      </c>
      <c r="O5299">
        <f t="shared" si="662"/>
        <v>2.1897241815634991E-5</v>
      </c>
      <c r="P5299">
        <f t="shared" si="663"/>
        <v>-0.63795515472758801</v>
      </c>
    </row>
    <row r="5300" spans="1:16" x14ac:dyDescent="0.25">
      <c r="A5300">
        <v>5299</v>
      </c>
      <c r="B5300">
        <v>0.64058351390118107</v>
      </c>
      <c r="C5300">
        <f t="shared" si="656"/>
        <v>3.3867840778573881</v>
      </c>
      <c r="D5300">
        <v>0.74419385357219159</v>
      </c>
      <c r="E5300" s="19">
        <f t="shared" si="657"/>
        <v>2.712579127881674</v>
      </c>
      <c r="F5300">
        <v>0.27209807740291581</v>
      </c>
      <c r="G5300" s="20">
        <v>0.44600000000000001</v>
      </c>
      <c r="H5300">
        <v>0.46300000000000002</v>
      </c>
      <c r="I5300">
        <f t="shared" si="658"/>
        <v>1.186591757935306E-2</v>
      </c>
      <c r="J5300">
        <f t="shared" si="659"/>
        <v>1.1009087155618307E-2</v>
      </c>
      <c r="K5300">
        <v>6</v>
      </c>
      <c r="L5300">
        <v>6</v>
      </c>
      <c r="M5300">
        <f t="shared" si="660"/>
        <v>1.4946692651373885E-2</v>
      </c>
      <c r="N5300">
        <f t="shared" si="661"/>
        <v>3.4644468214095E-5</v>
      </c>
      <c r="O5300">
        <f t="shared" si="662"/>
        <v>3.7233936869105685E-5</v>
      </c>
      <c r="P5300">
        <f t="shared" si="663"/>
        <v>-1.2917157513402382</v>
      </c>
    </row>
    <row r="5301" spans="1:16" x14ac:dyDescent="0.25">
      <c r="A5301">
        <v>5300</v>
      </c>
      <c r="B5301">
        <v>0.27643665883358259</v>
      </c>
      <c r="C5301">
        <f t="shared" si="656"/>
        <v>6.3186404533100955</v>
      </c>
      <c r="D5301">
        <v>0.86364329966124453</v>
      </c>
      <c r="E5301" s="19">
        <f t="shared" si="657"/>
        <v>1.8937461327300462</v>
      </c>
      <c r="F5301">
        <v>-0.45225988287711516</v>
      </c>
      <c r="G5301" s="20">
        <v>0.44600000000000001</v>
      </c>
      <c r="H5301">
        <v>0.46300000000000002</v>
      </c>
      <c r="I5301">
        <f t="shared" si="658"/>
        <v>1.186591757935306E-2</v>
      </c>
      <c r="J5301">
        <f t="shared" si="659"/>
        <v>1.1009087155618307E-2</v>
      </c>
      <c r="K5301">
        <v>6</v>
      </c>
      <c r="L5301">
        <v>6</v>
      </c>
      <c r="M5301">
        <f t="shared" si="660"/>
        <v>1.7888562085327422E-2</v>
      </c>
      <c r="N5301">
        <f t="shared" si="661"/>
        <v>1.8569395457826192E-5</v>
      </c>
      <c r="O5301">
        <f t="shared" si="662"/>
        <v>5.3333442246768963E-5</v>
      </c>
      <c r="P5301">
        <f t="shared" si="663"/>
        <v>-0.73594723789947902</v>
      </c>
    </row>
    <row r="5302" spans="1:16" x14ac:dyDescent="0.25">
      <c r="A5302">
        <v>5301</v>
      </c>
      <c r="B5302">
        <v>7.8920865504928744E-2</v>
      </c>
      <c r="C5302">
        <f t="shared" si="656"/>
        <v>9.8727938164415843</v>
      </c>
      <c r="D5302">
        <v>0.87972655415509504</v>
      </c>
      <c r="E5302" s="19">
        <f t="shared" si="657"/>
        <v>1.7718491075542835</v>
      </c>
      <c r="F5302">
        <v>-0.83460008681868203</v>
      </c>
      <c r="G5302" s="20">
        <v>0.44600000000000001</v>
      </c>
      <c r="H5302">
        <v>0.46300000000000002</v>
      </c>
      <c r="I5302">
        <f t="shared" si="658"/>
        <v>1.186591757935306E-2</v>
      </c>
      <c r="J5302">
        <f t="shared" si="659"/>
        <v>1.1009087155618307E-2</v>
      </c>
      <c r="K5302">
        <v>6</v>
      </c>
      <c r="L5302">
        <v>6</v>
      </c>
      <c r="M5302">
        <f t="shared" si="660"/>
        <v>1.849366323612674E-2</v>
      </c>
      <c r="N5302">
        <f t="shared" si="661"/>
        <v>1.1884511670641102E-5</v>
      </c>
      <c r="O5302">
        <f t="shared" si="662"/>
        <v>5.7002596648544292E-5</v>
      </c>
      <c r="P5302">
        <f t="shared" si="663"/>
        <v>-0.54467114155179586</v>
      </c>
    </row>
    <row r="5303" spans="1:16" x14ac:dyDescent="0.25">
      <c r="A5303">
        <v>5302</v>
      </c>
      <c r="B5303">
        <v>0.82973723563341162</v>
      </c>
      <c r="C5303">
        <f t="shared" si="656"/>
        <v>2.1380152278390612</v>
      </c>
      <c r="D5303">
        <v>0.47141941587572861</v>
      </c>
      <c r="E5303" s="19">
        <f t="shared" si="657"/>
        <v>4.5635993946276896</v>
      </c>
      <c r="F5303">
        <v>-0.52959421736886725</v>
      </c>
      <c r="G5303" s="20">
        <v>0.44600000000000001</v>
      </c>
      <c r="H5303">
        <v>0.46300000000000002</v>
      </c>
      <c r="I5303">
        <f t="shared" si="658"/>
        <v>1.186591757935306E-2</v>
      </c>
      <c r="J5303">
        <f t="shared" si="659"/>
        <v>1.1009087155618307E-2</v>
      </c>
      <c r="K5303">
        <v>6</v>
      </c>
      <c r="L5303">
        <v>6</v>
      </c>
      <c r="M5303">
        <f t="shared" si="660"/>
        <v>1.1523450886053379E-2</v>
      </c>
      <c r="N5303">
        <f t="shared" si="661"/>
        <v>5.487955923116819E-5</v>
      </c>
      <c r="O5303">
        <f t="shared" si="662"/>
        <v>2.2131653387214073E-5</v>
      </c>
      <c r="P5303">
        <f t="shared" si="663"/>
        <v>-1.0719437589029528</v>
      </c>
    </row>
    <row r="5304" spans="1:16" x14ac:dyDescent="0.25">
      <c r="A5304">
        <v>5303</v>
      </c>
      <c r="B5304">
        <v>0.73680837427900026</v>
      </c>
      <c r="C5304">
        <f t="shared" si="656"/>
        <v>2.7607766513673235</v>
      </c>
      <c r="D5304">
        <v>0.98693807794427324</v>
      </c>
      <c r="E5304" s="19">
        <f t="shared" si="657"/>
        <v>0.62274719903755038</v>
      </c>
      <c r="F5304">
        <v>1.142657310992945</v>
      </c>
      <c r="G5304" s="20">
        <v>0.44600000000000001</v>
      </c>
      <c r="H5304">
        <v>0.46300000000000002</v>
      </c>
      <c r="I5304">
        <f t="shared" si="658"/>
        <v>1.186591757935306E-2</v>
      </c>
      <c r="J5304">
        <f t="shared" si="659"/>
        <v>1.1009087155618307E-2</v>
      </c>
      <c r="K5304">
        <v>6</v>
      </c>
      <c r="L5304">
        <v>6</v>
      </c>
      <c r="M5304">
        <f t="shared" si="660"/>
        <v>3.1194671791731049E-2</v>
      </c>
      <c r="N5304">
        <f t="shared" si="661"/>
        <v>4.2500117956018606E-5</v>
      </c>
      <c r="O5304">
        <f t="shared" si="662"/>
        <v>1.621845913656368E-4</v>
      </c>
      <c r="P5304">
        <f t="shared" si="663"/>
        <v>-1.0690215672327199</v>
      </c>
    </row>
    <row r="5305" spans="1:16" x14ac:dyDescent="0.25">
      <c r="A5305">
        <v>5304</v>
      </c>
      <c r="B5305">
        <v>0.13446455275124364</v>
      </c>
      <c r="C5305">
        <f t="shared" si="656"/>
        <v>8.4219250085488309</v>
      </c>
      <c r="D5305">
        <v>0.43729972228156377</v>
      </c>
      <c r="E5305" s="19">
        <f t="shared" si="657"/>
        <v>4.8274480956059875</v>
      </c>
      <c r="F5305">
        <v>1.5123850971576758</v>
      </c>
      <c r="G5305" s="20">
        <v>0.44600000000000001</v>
      </c>
      <c r="H5305">
        <v>0.46300000000000002</v>
      </c>
      <c r="I5305">
        <f t="shared" si="658"/>
        <v>1.186591757935306E-2</v>
      </c>
      <c r="J5305">
        <f t="shared" si="659"/>
        <v>1.1009087155618307E-2</v>
      </c>
      <c r="K5305">
        <v>6</v>
      </c>
      <c r="L5305">
        <v>6</v>
      </c>
      <c r="M5305">
        <f t="shared" si="660"/>
        <v>1.1204113652985143E-2</v>
      </c>
      <c r="N5305">
        <f t="shared" si="661"/>
        <v>1.3931890062453886E-5</v>
      </c>
      <c r="O5305">
        <f t="shared" si="662"/>
        <v>2.092202712483468E-5</v>
      </c>
      <c r="P5305">
        <f t="shared" si="663"/>
        <v>-2.3142124303767622</v>
      </c>
    </row>
    <row r="5306" spans="1:16" x14ac:dyDescent="0.25">
      <c r="A5306">
        <v>5305</v>
      </c>
      <c r="B5306">
        <v>0.293343913083285</v>
      </c>
      <c r="C5306">
        <f t="shared" si="656"/>
        <v>6.1345716944097726</v>
      </c>
      <c r="D5306">
        <v>0.98959318826868492</v>
      </c>
      <c r="E5306" s="19">
        <f t="shared" si="657"/>
        <v>0.56397512266641892</v>
      </c>
      <c r="F5306">
        <v>0.68855342760798521</v>
      </c>
      <c r="G5306" s="20">
        <v>0.44600000000000001</v>
      </c>
      <c r="H5306">
        <v>0.46300000000000002</v>
      </c>
      <c r="I5306">
        <f t="shared" si="658"/>
        <v>1.186591757935306E-2</v>
      </c>
      <c r="J5306">
        <f t="shared" si="659"/>
        <v>1.1009087155618307E-2</v>
      </c>
      <c r="K5306">
        <v>6</v>
      </c>
      <c r="L5306">
        <v>6</v>
      </c>
      <c r="M5306">
        <f t="shared" si="660"/>
        <v>3.2779802937760109E-2</v>
      </c>
      <c r="N5306">
        <f t="shared" si="661"/>
        <v>1.9126572999424753E-5</v>
      </c>
      <c r="O5306">
        <f t="shared" si="662"/>
        <v>1.7908591343973105E-4</v>
      </c>
      <c r="P5306">
        <f t="shared" si="663"/>
        <v>-0.81434299771366936</v>
      </c>
    </row>
    <row r="5307" spans="1:16" x14ac:dyDescent="0.25">
      <c r="A5307">
        <v>5306</v>
      </c>
      <c r="B5307">
        <v>0.13547166356395154</v>
      </c>
      <c r="C5307">
        <f t="shared" si="656"/>
        <v>8.4011034309382726</v>
      </c>
      <c r="D5307">
        <v>0.44041261024811545</v>
      </c>
      <c r="E5307" s="19">
        <f t="shared" si="657"/>
        <v>4.8028412259751398</v>
      </c>
      <c r="F5307">
        <v>0.49531081458553672</v>
      </c>
      <c r="G5307" s="20">
        <v>0.44600000000000001</v>
      </c>
      <c r="H5307">
        <v>0.46300000000000002</v>
      </c>
      <c r="I5307">
        <f t="shared" si="658"/>
        <v>1.186591757935306E-2</v>
      </c>
      <c r="J5307">
        <f t="shared" si="659"/>
        <v>1.1009087155618307E-2</v>
      </c>
      <c r="K5307">
        <v>6</v>
      </c>
      <c r="L5307">
        <v>6</v>
      </c>
      <c r="M5307">
        <f t="shared" si="660"/>
        <v>1.123277855412E-2</v>
      </c>
      <c r="N5307">
        <f t="shared" si="661"/>
        <v>1.3966419327875005E-5</v>
      </c>
      <c r="O5307">
        <f t="shared" si="662"/>
        <v>2.1029219007649701E-5</v>
      </c>
      <c r="P5307">
        <f t="shared" si="663"/>
        <v>-1.7742819026839598</v>
      </c>
    </row>
    <row r="5308" spans="1:16" x14ac:dyDescent="0.25">
      <c r="A5308">
        <v>5307</v>
      </c>
      <c r="B5308">
        <v>2.9145176549577319E-2</v>
      </c>
      <c r="C5308">
        <f t="shared" si="656"/>
        <v>12.447461098429956</v>
      </c>
      <c r="D5308">
        <v>0.81118198187200541</v>
      </c>
      <c r="E5308" s="19">
        <f t="shared" si="657"/>
        <v>2.2664476465030283</v>
      </c>
      <c r="F5308">
        <v>2.1259256755001843</v>
      </c>
      <c r="G5308" s="20">
        <v>0.44600000000000001</v>
      </c>
      <c r="H5308">
        <v>0.46300000000000002</v>
      </c>
      <c r="I5308">
        <f t="shared" si="658"/>
        <v>1.186591757935306E-2</v>
      </c>
      <c r="J5308">
        <f t="shared" si="659"/>
        <v>1.1009087155618307E-2</v>
      </c>
      <c r="K5308">
        <v>6</v>
      </c>
      <c r="L5308">
        <v>6</v>
      </c>
      <c r="M5308">
        <f t="shared" si="660"/>
        <v>1.6351720920542625E-2</v>
      </c>
      <c r="N5308">
        <f t="shared" si="661"/>
        <v>9.4262864053564293E-6</v>
      </c>
      <c r="O5308">
        <f t="shared" si="662"/>
        <v>4.45631295105519E-5</v>
      </c>
      <c r="P5308">
        <f t="shared" si="663"/>
        <v>-1.9949440486509995</v>
      </c>
    </row>
    <row r="5309" spans="1:16" x14ac:dyDescent="0.25">
      <c r="A5309">
        <v>5308</v>
      </c>
      <c r="B5309">
        <v>0.45851008636738183</v>
      </c>
      <c r="C5309">
        <f t="shared" si="656"/>
        <v>4.6619620535191562</v>
      </c>
      <c r="D5309">
        <v>0.88982818079165016</v>
      </c>
      <c r="E5309" s="19">
        <f t="shared" si="657"/>
        <v>1.6926201447615143</v>
      </c>
      <c r="F5309">
        <v>-0.11003521649399772</v>
      </c>
      <c r="G5309" s="20">
        <v>0.44600000000000001</v>
      </c>
      <c r="H5309">
        <v>0.46300000000000002</v>
      </c>
      <c r="I5309">
        <f t="shared" si="658"/>
        <v>1.186591757935306E-2</v>
      </c>
      <c r="J5309">
        <f t="shared" si="659"/>
        <v>1.1009087155618307E-2</v>
      </c>
      <c r="K5309">
        <v>6</v>
      </c>
      <c r="L5309">
        <v>6</v>
      </c>
      <c r="M5309">
        <f t="shared" si="660"/>
        <v>1.8921543452225867E-2</v>
      </c>
      <c r="N5309">
        <f t="shared" si="661"/>
        <v>2.5168230025545229E-5</v>
      </c>
      <c r="O5309">
        <f t="shared" si="662"/>
        <v>5.9670801102411922E-5</v>
      </c>
      <c r="P5309">
        <f t="shared" si="663"/>
        <v>-0.84488279228240937</v>
      </c>
    </row>
    <row r="5310" spans="1:16" x14ac:dyDescent="0.25">
      <c r="A5310">
        <v>5309</v>
      </c>
      <c r="B5310">
        <v>0.22751548814355907</v>
      </c>
      <c r="C5310">
        <f t="shared" si="656"/>
        <v>6.9087518497157578</v>
      </c>
      <c r="D5310">
        <v>0.49876400036622209</v>
      </c>
      <c r="E5310" s="19">
        <f t="shared" si="657"/>
        <v>4.3604860672539365</v>
      </c>
      <c r="F5310">
        <v>5.5528062148368917E-2</v>
      </c>
      <c r="G5310" s="20">
        <v>0.44600000000000001</v>
      </c>
      <c r="H5310">
        <v>0.46300000000000002</v>
      </c>
      <c r="I5310">
        <f t="shared" si="658"/>
        <v>1.186591757935306E-2</v>
      </c>
      <c r="J5310">
        <f t="shared" si="659"/>
        <v>1.1009087155618307E-2</v>
      </c>
      <c r="K5310">
        <v>6</v>
      </c>
      <c r="L5310">
        <v>6</v>
      </c>
      <c r="M5310">
        <f t="shared" si="660"/>
        <v>1.1788779930820366E-2</v>
      </c>
      <c r="N5310">
        <f t="shared" si="661"/>
        <v>1.698328958481273E-5</v>
      </c>
      <c r="O5310">
        <f t="shared" si="662"/>
        <v>2.3162555376218839E-5</v>
      </c>
      <c r="P5310">
        <f t="shared" si="663"/>
        <v>-1.4718936193458307</v>
      </c>
    </row>
    <row r="5311" spans="1:16" x14ac:dyDescent="0.25">
      <c r="A5311">
        <v>5310</v>
      </c>
      <c r="B5311">
        <v>8.4749900814844209E-2</v>
      </c>
      <c r="C5311">
        <f t="shared" si="656"/>
        <v>9.6824354080229398</v>
      </c>
      <c r="D5311">
        <v>0.38486892300180059</v>
      </c>
      <c r="E5311" s="19">
        <f t="shared" si="657"/>
        <v>5.2609639708289251</v>
      </c>
      <c r="F5311">
        <v>0.63250809034798294</v>
      </c>
      <c r="G5311" s="20">
        <v>0.44600000000000001</v>
      </c>
      <c r="H5311">
        <v>0.46300000000000002</v>
      </c>
      <c r="I5311">
        <f t="shared" si="658"/>
        <v>1.186591757935306E-2</v>
      </c>
      <c r="J5311">
        <f t="shared" si="659"/>
        <v>1.1009087155618307E-2</v>
      </c>
      <c r="K5311">
        <v>6</v>
      </c>
      <c r="L5311">
        <v>6</v>
      </c>
      <c r="M5311">
        <f t="shared" si="660"/>
        <v>1.0732567987711855E-2</v>
      </c>
      <c r="N5311">
        <f t="shared" si="661"/>
        <v>1.2118163291449383E-5</v>
      </c>
      <c r="O5311">
        <f t="shared" si="662"/>
        <v>1.9198002601809547E-5</v>
      </c>
      <c r="P5311">
        <f t="shared" si="663"/>
        <v>-1.9137608985336236</v>
      </c>
    </row>
    <row r="5312" spans="1:16" x14ac:dyDescent="0.25">
      <c r="A5312">
        <v>5311</v>
      </c>
      <c r="B5312">
        <v>0.51393169957579277</v>
      </c>
      <c r="C5312">
        <f t="shared" si="656"/>
        <v>4.2505759530862841</v>
      </c>
      <c r="D5312">
        <v>0.34492019409772029</v>
      </c>
      <c r="E5312" s="19">
        <f t="shared" si="657"/>
        <v>5.6204367279621561</v>
      </c>
      <c r="F5312">
        <v>0.69603856900357641</v>
      </c>
      <c r="G5312" s="20">
        <v>0.44600000000000001</v>
      </c>
      <c r="H5312">
        <v>0.46300000000000002</v>
      </c>
      <c r="I5312">
        <f t="shared" si="658"/>
        <v>1.186591757935306E-2</v>
      </c>
      <c r="J5312">
        <f t="shared" si="659"/>
        <v>1.1009087155618307E-2</v>
      </c>
      <c r="K5312">
        <v>6</v>
      </c>
      <c r="L5312">
        <v>6</v>
      </c>
      <c r="M5312">
        <f t="shared" si="660"/>
        <v>1.038367963599663E-2</v>
      </c>
      <c r="N5312">
        <f t="shared" si="661"/>
        <v>2.760410227421985E-5</v>
      </c>
      <c r="O5312">
        <f t="shared" si="662"/>
        <v>1.7970133797168524E-5</v>
      </c>
      <c r="P5312">
        <f t="shared" si="663"/>
        <v>-2.0897086731953327</v>
      </c>
    </row>
    <row r="5313" spans="1:16" x14ac:dyDescent="0.25">
      <c r="A5313">
        <v>5312</v>
      </c>
      <c r="B5313">
        <v>0.24274422437208168</v>
      </c>
      <c r="C5313">
        <f t="shared" si="656"/>
        <v>6.7146183416960152</v>
      </c>
      <c r="D5313">
        <v>0.83782464064455087</v>
      </c>
      <c r="E5313" s="19">
        <f t="shared" si="657"/>
        <v>2.0810199631725061</v>
      </c>
      <c r="F5313">
        <v>1.5644445738871582E-2</v>
      </c>
      <c r="G5313" s="20">
        <v>0.44600000000000001</v>
      </c>
      <c r="H5313">
        <v>0.46300000000000002</v>
      </c>
      <c r="I5313">
        <f t="shared" si="658"/>
        <v>1.186591757935306E-2</v>
      </c>
      <c r="J5313">
        <f t="shared" si="659"/>
        <v>1.1009087155618307E-2</v>
      </c>
      <c r="K5313">
        <v>6</v>
      </c>
      <c r="L5313">
        <v>6</v>
      </c>
      <c r="M5313">
        <f t="shared" si="660"/>
        <v>1.7064681577916033E-2</v>
      </c>
      <c r="N5313">
        <f t="shared" si="661"/>
        <v>1.7474311623152751E-5</v>
      </c>
      <c r="O5313">
        <f t="shared" si="662"/>
        <v>4.8533892892611144E-5</v>
      </c>
      <c r="P5313">
        <f t="shared" si="663"/>
        <v>-1.0036579879481333</v>
      </c>
    </row>
    <row r="5314" spans="1:16" x14ac:dyDescent="0.25">
      <c r="A5314">
        <v>5313</v>
      </c>
      <c r="B5314">
        <v>0.4502395702993866</v>
      </c>
      <c r="C5314">
        <f t="shared" si="656"/>
        <v>4.7258936120458008</v>
      </c>
      <c r="D5314">
        <v>5.5970946378978849E-2</v>
      </c>
      <c r="E5314" s="19">
        <f t="shared" si="657"/>
        <v>10.777660551291374</v>
      </c>
      <c r="F5314">
        <v>1.4454917618422769</v>
      </c>
      <c r="G5314" s="20">
        <v>0.44600000000000001</v>
      </c>
      <c r="H5314">
        <v>0.46300000000000002</v>
      </c>
      <c r="I5314">
        <f t="shared" si="658"/>
        <v>1.186591757935306E-2</v>
      </c>
      <c r="J5314">
        <f t="shared" si="659"/>
        <v>1.1009087155618307E-2</v>
      </c>
      <c r="K5314">
        <v>6</v>
      </c>
      <c r="L5314">
        <v>6</v>
      </c>
      <c r="M5314">
        <f t="shared" si="660"/>
        <v>7.4984942282808444E-3</v>
      </c>
      <c r="N5314">
        <f t="shared" si="661"/>
        <v>2.4827755968577693E-5</v>
      </c>
      <c r="O5314">
        <f t="shared" si="662"/>
        <v>9.3712359485935225E-6</v>
      </c>
      <c r="P5314">
        <f t="shared" si="663"/>
        <v>-3.3944444306017441</v>
      </c>
    </row>
    <row r="5315" spans="1:16" x14ac:dyDescent="0.25">
      <c r="A5315">
        <v>5314</v>
      </c>
      <c r="B5315">
        <v>0.81734672078615678</v>
      </c>
      <c r="C5315">
        <f t="shared" ref="C5315:C5378" si="664">CHIINV(B5315,6-1)</f>
        <v>2.2241042681632499</v>
      </c>
      <c r="D5315">
        <v>0.36317026276436659</v>
      </c>
      <c r="E5315" s="19">
        <f t="shared" ref="E5315:E5378" si="665">CHIINV(D5315,6-1)</f>
        <v>5.4526108213861999</v>
      </c>
      <c r="F5315">
        <v>1.1076485861849505</v>
      </c>
      <c r="G5315" s="20">
        <v>0.44600000000000001</v>
      </c>
      <c r="H5315">
        <v>0.46300000000000002</v>
      </c>
      <c r="I5315">
        <f t="shared" ref="I5315:I5378" si="666">SQRT(0.0001408)</f>
        <v>1.186591757935306E-2</v>
      </c>
      <c r="J5315">
        <f t="shared" ref="J5315:J5378" si="667">SQRT(0.0001212)</f>
        <v>1.1009087155618307E-2</v>
      </c>
      <c r="K5315">
        <v>6</v>
      </c>
      <c r="L5315">
        <v>6</v>
      </c>
      <c r="M5315">
        <f t="shared" ref="M5315:M5378" si="668">SQRT((L5315-1)*J5315^2/E5315)</f>
        <v>1.0542268220567513E-2</v>
      </c>
      <c r="N5315">
        <f t="shared" ref="N5315:N5378" si="669">((K5315-1)*I5315^2)/(K5315*C5315)</f>
        <v>5.2755320428493965E-5</v>
      </c>
      <c r="O5315">
        <f t="shared" ref="O5315:O5378" si="670">((L5315-1)*J5315^2)/(L5315*E5315)</f>
        <v>1.852323653906462E-5</v>
      </c>
      <c r="P5315">
        <f t="shared" ref="P5315:P5378" si="671">(G5315-H5315-F5315*SQRT(N5315+O5315))/M5315</f>
        <v>-2.4996047417555682</v>
      </c>
    </row>
    <row r="5316" spans="1:16" x14ac:dyDescent="0.25">
      <c r="A5316">
        <v>5315</v>
      </c>
      <c r="B5316">
        <v>0.73326822717978457</v>
      </c>
      <c r="C5316">
        <f t="shared" si="664"/>
        <v>2.7838425907726201</v>
      </c>
      <c r="D5316">
        <v>0.8995941038239692</v>
      </c>
      <c r="E5316" s="19">
        <f t="shared" si="665"/>
        <v>1.6136470469989492</v>
      </c>
      <c r="F5316">
        <v>-0.41019688978849445</v>
      </c>
      <c r="G5316" s="20">
        <v>0.44600000000000001</v>
      </c>
      <c r="H5316">
        <v>0.46300000000000002</v>
      </c>
      <c r="I5316">
        <f t="shared" si="666"/>
        <v>1.186591757935306E-2</v>
      </c>
      <c r="J5316">
        <f t="shared" si="667"/>
        <v>1.1009087155618307E-2</v>
      </c>
      <c r="K5316">
        <v>6</v>
      </c>
      <c r="L5316">
        <v>6</v>
      </c>
      <c r="M5316">
        <f t="shared" si="668"/>
        <v>1.9379030146039904E-2</v>
      </c>
      <c r="N5316">
        <f t="shared" si="669"/>
        <v>4.2147976944619177E-5</v>
      </c>
      <c r="O5316">
        <f t="shared" si="670"/>
        <v>6.2591134900187223E-5</v>
      </c>
      <c r="P5316">
        <f t="shared" si="671"/>
        <v>-0.66060879411096718</v>
      </c>
    </row>
    <row r="5317" spans="1:16" x14ac:dyDescent="0.25">
      <c r="A5317">
        <v>5316</v>
      </c>
      <c r="B5317">
        <v>0.47639393292031618</v>
      </c>
      <c r="C5317">
        <f t="shared" si="664"/>
        <v>4.5261377447796649</v>
      </c>
      <c r="D5317">
        <v>0.38642536698507646</v>
      </c>
      <c r="E5317" s="19">
        <f t="shared" si="665"/>
        <v>5.247520117637146</v>
      </c>
      <c r="F5317">
        <v>1.0544090400799178</v>
      </c>
      <c r="G5317" s="20">
        <v>0.44600000000000001</v>
      </c>
      <c r="H5317">
        <v>0.46300000000000002</v>
      </c>
      <c r="I5317">
        <f t="shared" si="666"/>
        <v>1.186591757935306E-2</v>
      </c>
      <c r="J5317">
        <f t="shared" si="667"/>
        <v>1.1009087155618307E-2</v>
      </c>
      <c r="K5317">
        <v>6</v>
      </c>
      <c r="L5317">
        <v>6</v>
      </c>
      <c r="M5317">
        <f t="shared" si="668"/>
        <v>1.0746307313098382E-2</v>
      </c>
      <c r="N5317">
        <f t="shared" si="669"/>
        <v>2.5923500332852808E-5</v>
      </c>
      <c r="O5317">
        <f t="shared" si="670"/>
        <v>1.9247186811258629E-5</v>
      </c>
      <c r="P5317">
        <f t="shared" si="671"/>
        <v>-2.2413831975930525</v>
      </c>
    </row>
    <row r="5318" spans="1:16" x14ac:dyDescent="0.25">
      <c r="A5318">
        <v>5317</v>
      </c>
      <c r="B5318">
        <v>0.64662617877742856</v>
      </c>
      <c r="C5318">
        <f t="shared" si="664"/>
        <v>3.3471824481763606</v>
      </c>
      <c r="D5318">
        <v>0.7270424512466811</v>
      </c>
      <c r="E5318" s="19">
        <f t="shared" si="665"/>
        <v>2.8243582240622276</v>
      </c>
      <c r="F5318">
        <v>7.3619048635009676E-2</v>
      </c>
      <c r="G5318" s="20">
        <v>0.44600000000000001</v>
      </c>
      <c r="H5318">
        <v>0.46300000000000002</v>
      </c>
      <c r="I5318">
        <f t="shared" si="666"/>
        <v>1.186591757935306E-2</v>
      </c>
      <c r="J5318">
        <f t="shared" si="667"/>
        <v>1.1009087155618307E-2</v>
      </c>
      <c r="K5318">
        <v>6</v>
      </c>
      <c r="L5318">
        <v>6</v>
      </c>
      <c r="M5318">
        <f t="shared" si="668"/>
        <v>1.4647935621143467E-2</v>
      </c>
      <c r="N5318">
        <f t="shared" si="669"/>
        <v>3.5054358449226396E-5</v>
      </c>
      <c r="O5318">
        <f t="shared" si="670"/>
        <v>3.5760336326860604E-5</v>
      </c>
      <c r="P5318">
        <f t="shared" si="671"/>
        <v>-1.2028667761357783</v>
      </c>
    </row>
    <row r="5319" spans="1:16" x14ac:dyDescent="0.25">
      <c r="A5319">
        <v>5318</v>
      </c>
      <c r="B5319">
        <v>0.81939146092104864</v>
      </c>
      <c r="C5319">
        <f t="shared" si="664"/>
        <v>2.2099914573104109</v>
      </c>
      <c r="D5319">
        <v>0.53376873073519093</v>
      </c>
      <c r="E5319" s="19">
        <f t="shared" si="665"/>
        <v>4.1094446645052258</v>
      </c>
      <c r="F5319">
        <v>-0.60673983171000145</v>
      </c>
      <c r="G5319" s="20">
        <v>0.44600000000000001</v>
      </c>
      <c r="H5319">
        <v>0.46300000000000002</v>
      </c>
      <c r="I5319">
        <f t="shared" si="666"/>
        <v>1.186591757935306E-2</v>
      </c>
      <c r="J5319">
        <f t="shared" si="667"/>
        <v>1.1009087155618307E-2</v>
      </c>
      <c r="K5319">
        <v>6</v>
      </c>
      <c r="L5319">
        <v>6</v>
      </c>
      <c r="M5319">
        <f t="shared" si="668"/>
        <v>1.2143524228707552E-2</v>
      </c>
      <c r="N5319">
        <f t="shared" si="669"/>
        <v>5.3092211259553707E-5</v>
      </c>
      <c r="O5319">
        <f t="shared" si="670"/>
        <v>2.4577530115534557E-5</v>
      </c>
      <c r="P5319">
        <f t="shared" si="671"/>
        <v>-0.95958760045863123</v>
      </c>
    </row>
    <row r="5320" spans="1:16" x14ac:dyDescent="0.25">
      <c r="A5320">
        <v>5319</v>
      </c>
      <c r="B5320">
        <v>0.10394604327524644</v>
      </c>
      <c r="C5320">
        <f t="shared" si="664"/>
        <v>9.1311485553943363</v>
      </c>
      <c r="D5320">
        <v>0.43223364970854822</v>
      </c>
      <c r="E5320" s="19">
        <f t="shared" si="665"/>
        <v>4.8677416686875192</v>
      </c>
      <c r="F5320">
        <v>2.9563670977950096</v>
      </c>
      <c r="G5320" s="20">
        <v>0.44600000000000001</v>
      </c>
      <c r="H5320">
        <v>0.46300000000000002</v>
      </c>
      <c r="I5320">
        <f t="shared" si="666"/>
        <v>1.186591757935306E-2</v>
      </c>
      <c r="J5320">
        <f t="shared" si="667"/>
        <v>1.1009087155618307E-2</v>
      </c>
      <c r="K5320">
        <v>6</v>
      </c>
      <c r="L5320">
        <v>6</v>
      </c>
      <c r="M5320">
        <f t="shared" si="668"/>
        <v>1.1157645296963413E-2</v>
      </c>
      <c r="N5320">
        <f t="shared" si="669"/>
        <v>1.2849789117056608E-5</v>
      </c>
      <c r="O5320">
        <f t="shared" si="670"/>
        <v>2.0748841428808287E-5</v>
      </c>
      <c r="P5320">
        <f t="shared" si="671"/>
        <v>-3.0594611701529346</v>
      </c>
    </row>
    <row r="5321" spans="1:16" x14ac:dyDescent="0.25">
      <c r="A5321">
        <v>5320</v>
      </c>
      <c r="B5321">
        <v>0.78264717551194796</v>
      </c>
      <c r="C5321">
        <f t="shared" si="664"/>
        <v>2.4590634802856131</v>
      </c>
      <c r="D5321">
        <v>0.86834315012054808</v>
      </c>
      <c r="E5321" s="19">
        <f t="shared" si="665"/>
        <v>1.858606372743608</v>
      </c>
      <c r="F5321">
        <v>0.46194145397748798</v>
      </c>
      <c r="G5321" s="20">
        <v>0.44600000000000001</v>
      </c>
      <c r="H5321">
        <v>0.46300000000000002</v>
      </c>
      <c r="I5321">
        <f t="shared" si="666"/>
        <v>1.186591757935306E-2</v>
      </c>
      <c r="J5321">
        <f t="shared" si="667"/>
        <v>1.1009087155618307E-2</v>
      </c>
      <c r="K5321">
        <v>6</v>
      </c>
      <c r="L5321">
        <v>6</v>
      </c>
      <c r="M5321">
        <f t="shared" si="668"/>
        <v>1.8056875395208297E-2</v>
      </c>
      <c r="N5321">
        <f t="shared" si="669"/>
        <v>4.7714641884602908E-5</v>
      </c>
      <c r="O5321">
        <f t="shared" si="670"/>
        <v>5.4341791506346461E-5</v>
      </c>
      <c r="P5321">
        <f t="shared" si="671"/>
        <v>-1.1999124957661584</v>
      </c>
    </row>
    <row r="5322" spans="1:16" x14ac:dyDescent="0.25">
      <c r="A5322">
        <v>5321</v>
      </c>
      <c r="B5322">
        <v>0.82665486617633599</v>
      </c>
      <c r="C5322">
        <f t="shared" si="664"/>
        <v>2.1595634377456938</v>
      </c>
      <c r="D5322">
        <v>0.40336313974425492</v>
      </c>
      <c r="E5322" s="19">
        <f t="shared" si="665"/>
        <v>5.1036414611711791</v>
      </c>
      <c r="F5322">
        <v>-0.26195152713626157</v>
      </c>
      <c r="G5322" s="20">
        <v>0.44600000000000001</v>
      </c>
      <c r="H5322">
        <v>0.46300000000000002</v>
      </c>
      <c r="I5322">
        <f t="shared" si="666"/>
        <v>1.186591757935306E-2</v>
      </c>
      <c r="J5322">
        <f t="shared" si="667"/>
        <v>1.1009087155618307E-2</v>
      </c>
      <c r="K5322">
        <v>6</v>
      </c>
      <c r="L5322">
        <v>6</v>
      </c>
      <c r="M5322">
        <f t="shared" si="668"/>
        <v>1.0896731093365874E-2</v>
      </c>
      <c r="N5322">
        <f t="shared" si="669"/>
        <v>5.4331968805609255E-5</v>
      </c>
      <c r="O5322">
        <f t="shared" si="670"/>
        <v>1.9789791420187773E-5</v>
      </c>
      <c r="P5322">
        <f t="shared" si="671"/>
        <v>-1.3531355889837915</v>
      </c>
    </row>
    <row r="5323" spans="1:16" x14ac:dyDescent="0.25">
      <c r="A5323">
        <v>5322</v>
      </c>
      <c r="B5323">
        <v>0.92278817102572708</v>
      </c>
      <c r="C5323">
        <f t="shared" si="664"/>
        <v>1.4138870643135188</v>
      </c>
      <c r="D5323">
        <v>5.490279854731895E-2</v>
      </c>
      <c r="E5323" s="19">
        <f t="shared" si="665"/>
        <v>10.827816362418918</v>
      </c>
      <c r="F5323">
        <v>-8.0065092333825305E-2</v>
      </c>
      <c r="G5323" s="20">
        <v>0.44600000000000001</v>
      </c>
      <c r="H5323">
        <v>0.46300000000000002</v>
      </c>
      <c r="I5323">
        <f t="shared" si="666"/>
        <v>1.186591757935306E-2</v>
      </c>
      <c r="J5323">
        <f t="shared" si="667"/>
        <v>1.1009087155618307E-2</v>
      </c>
      <c r="K5323">
        <v>6</v>
      </c>
      <c r="L5323">
        <v>6</v>
      </c>
      <c r="M5323">
        <f t="shared" si="668"/>
        <v>7.4811070845154639E-3</v>
      </c>
      <c r="N5323">
        <f t="shared" si="669"/>
        <v>8.2986354635263519E-5</v>
      </c>
      <c r="O5323">
        <f t="shared" si="670"/>
        <v>9.3278272016645784E-6</v>
      </c>
      <c r="P5323">
        <f t="shared" si="671"/>
        <v>-2.1695629071856066</v>
      </c>
    </row>
    <row r="5324" spans="1:16" x14ac:dyDescent="0.25">
      <c r="A5324">
        <v>5323</v>
      </c>
      <c r="B5324">
        <v>4.498428296761986E-2</v>
      </c>
      <c r="C5324">
        <f t="shared" si="664"/>
        <v>11.343201400373745</v>
      </c>
      <c r="D5324">
        <v>0.47032074953459274</v>
      </c>
      <c r="E5324" s="19">
        <f t="shared" si="665"/>
        <v>4.5719055120197698</v>
      </c>
      <c r="F5324">
        <v>0.18273453861183953</v>
      </c>
      <c r="G5324" s="20">
        <v>0.44600000000000001</v>
      </c>
      <c r="H5324">
        <v>0.46300000000000002</v>
      </c>
      <c r="I5324">
        <f t="shared" si="666"/>
        <v>1.186591757935306E-2</v>
      </c>
      <c r="J5324">
        <f t="shared" si="667"/>
        <v>1.1009087155618307E-2</v>
      </c>
      <c r="K5324">
        <v>6</v>
      </c>
      <c r="L5324">
        <v>6</v>
      </c>
      <c r="M5324">
        <f t="shared" si="668"/>
        <v>1.1512978376474078E-2</v>
      </c>
      <c r="N5324">
        <f t="shared" si="669"/>
        <v>1.0343934590588095E-5</v>
      </c>
      <c r="O5324">
        <f t="shared" si="670"/>
        <v>2.2091445182859949E-5</v>
      </c>
      <c r="P5324">
        <f t="shared" si="671"/>
        <v>-1.566989043616194</v>
      </c>
    </row>
    <row r="5325" spans="1:16" x14ac:dyDescent="0.25">
      <c r="A5325">
        <v>5324</v>
      </c>
      <c r="B5325">
        <v>0.6607257301553392</v>
      </c>
      <c r="C5325">
        <f t="shared" si="664"/>
        <v>3.2550792646135784</v>
      </c>
      <c r="D5325">
        <v>0.19363994262520218</v>
      </c>
      <c r="E5325" s="19">
        <f t="shared" si="665"/>
        <v>7.3835780705724137</v>
      </c>
      <c r="F5325">
        <v>0.83807208284270018</v>
      </c>
      <c r="G5325" s="20">
        <v>0.44600000000000001</v>
      </c>
      <c r="H5325">
        <v>0.46300000000000002</v>
      </c>
      <c r="I5325">
        <f t="shared" si="666"/>
        <v>1.186591757935306E-2</v>
      </c>
      <c r="J5325">
        <f t="shared" si="667"/>
        <v>1.1009087155618307E-2</v>
      </c>
      <c r="K5325">
        <v>6</v>
      </c>
      <c r="L5325">
        <v>6</v>
      </c>
      <c r="M5325">
        <f t="shared" si="668"/>
        <v>9.0594717785768553E-3</v>
      </c>
      <c r="N5325">
        <f t="shared" si="669"/>
        <v>3.6046229229770338E-5</v>
      </c>
      <c r="O5325">
        <f t="shared" si="670"/>
        <v>1.3679004817805081E-5</v>
      </c>
      <c r="P5325">
        <f t="shared" si="671"/>
        <v>-2.5288184399515008</v>
      </c>
    </row>
    <row r="5326" spans="1:16" x14ac:dyDescent="0.25">
      <c r="A5326">
        <v>5325</v>
      </c>
      <c r="B5326">
        <v>0.72325815607165744</v>
      </c>
      <c r="C5326">
        <f t="shared" si="664"/>
        <v>2.8489596456952855</v>
      </c>
      <c r="D5326">
        <v>0.37623218482009341</v>
      </c>
      <c r="E5326" s="19">
        <f t="shared" si="665"/>
        <v>5.3362819098342529</v>
      </c>
      <c r="F5326">
        <v>3.4162894735345617E-2</v>
      </c>
      <c r="G5326" s="20">
        <v>0.44600000000000001</v>
      </c>
      <c r="H5326">
        <v>0.46300000000000002</v>
      </c>
      <c r="I5326">
        <f t="shared" si="666"/>
        <v>1.186591757935306E-2</v>
      </c>
      <c r="J5326">
        <f t="shared" si="667"/>
        <v>1.1009087155618307E-2</v>
      </c>
      <c r="K5326">
        <v>6</v>
      </c>
      <c r="L5326">
        <v>6</v>
      </c>
      <c r="M5326">
        <f t="shared" si="668"/>
        <v>1.0656557427687646E-2</v>
      </c>
      <c r="N5326">
        <f t="shared" si="669"/>
        <v>4.118462453851228E-5</v>
      </c>
      <c r="O5326">
        <f t="shared" si="670"/>
        <v>1.8927036034934124E-5</v>
      </c>
      <c r="P5326">
        <f t="shared" si="671"/>
        <v>-1.6201170858349649</v>
      </c>
    </row>
    <row r="5327" spans="1:16" x14ac:dyDescent="0.25">
      <c r="A5327">
        <v>5326</v>
      </c>
      <c r="B5327">
        <v>0.73580126346629227</v>
      </c>
      <c r="C5327">
        <f t="shared" si="664"/>
        <v>2.7673407549696472</v>
      </c>
      <c r="D5327">
        <v>0.48689230018005919</v>
      </c>
      <c r="E5327" s="19">
        <f t="shared" si="665"/>
        <v>4.4478411317592865</v>
      </c>
      <c r="F5327">
        <v>0.3795139491558075</v>
      </c>
      <c r="G5327" s="20">
        <v>0.44600000000000001</v>
      </c>
      <c r="H5327">
        <v>0.46300000000000002</v>
      </c>
      <c r="I5327">
        <f t="shared" si="666"/>
        <v>1.186591757935306E-2</v>
      </c>
      <c r="J5327">
        <f t="shared" si="667"/>
        <v>1.1009087155618307E-2</v>
      </c>
      <c r="K5327">
        <v>6</v>
      </c>
      <c r="L5327">
        <v>6</v>
      </c>
      <c r="M5327">
        <f t="shared" si="668"/>
        <v>1.1672440766961856E-2</v>
      </c>
      <c r="N5327">
        <f t="shared" si="669"/>
        <v>4.2399308116509939E-5</v>
      </c>
      <c r="O5327">
        <f t="shared" si="670"/>
        <v>2.2707645576372181E-5</v>
      </c>
      <c r="P5327">
        <f t="shared" si="671"/>
        <v>-1.718771245356602</v>
      </c>
    </row>
    <row r="5328" spans="1:16" x14ac:dyDescent="0.25">
      <c r="A5328">
        <v>5327</v>
      </c>
      <c r="B5328">
        <v>0.8102969450972014</v>
      </c>
      <c r="C5328">
        <f t="shared" si="664"/>
        <v>2.2725023769166164</v>
      </c>
      <c r="D5328">
        <v>0.53083895382549517</v>
      </c>
      <c r="E5328" s="19">
        <f t="shared" si="665"/>
        <v>4.1301143598448542</v>
      </c>
      <c r="F5328">
        <v>7.3696355684660375E-2</v>
      </c>
      <c r="G5328" s="20">
        <v>0.44600000000000001</v>
      </c>
      <c r="H5328">
        <v>0.46300000000000002</v>
      </c>
      <c r="I5328">
        <f t="shared" si="666"/>
        <v>1.186591757935306E-2</v>
      </c>
      <c r="J5328">
        <f t="shared" si="667"/>
        <v>1.1009087155618307E-2</v>
      </c>
      <c r="K5328">
        <v>6</v>
      </c>
      <c r="L5328">
        <v>6</v>
      </c>
      <c r="M5328">
        <f t="shared" si="668"/>
        <v>1.211309918997981E-2</v>
      </c>
      <c r="N5328">
        <f t="shared" si="669"/>
        <v>5.1631775845503796E-5</v>
      </c>
      <c r="O5328">
        <f t="shared" si="670"/>
        <v>2.4454528664381586E-5</v>
      </c>
      <c r="P5328">
        <f t="shared" si="671"/>
        <v>-1.4565087219614992</v>
      </c>
    </row>
    <row r="5329" spans="1:16" x14ac:dyDescent="0.25">
      <c r="A5329">
        <v>5328</v>
      </c>
      <c r="B5329">
        <v>0.61336100344859157</v>
      </c>
      <c r="C5329">
        <f t="shared" si="664"/>
        <v>3.5664274866213592</v>
      </c>
      <c r="D5329">
        <v>0.71813104647968995</v>
      </c>
      <c r="E5329" s="19">
        <f t="shared" si="665"/>
        <v>2.8822655398702346</v>
      </c>
      <c r="F5329">
        <v>-0.9302448233938776</v>
      </c>
      <c r="G5329" s="20">
        <v>0.44600000000000001</v>
      </c>
      <c r="H5329">
        <v>0.46300000000000002</v>
      </c>
      <c r="I5329">
        <f t="shared" si="666"/>
        <v>1.186591757935306E-2</v>
      </c>
      <c r="J5329">
        <f t="shared" si="667"/>
        <v>1.1009087155618307E-2</v>
      </c>
      <c r="K5329">
        <v>6</v>
      </c>
      <c r="L5329">
        <v>6</v>
      </c>
      <c r="M5329">
        <f t="shared" si="668"/>
        <v>1.4500043909863735E-2</v>
      </c>
      <c r="N5329">
        <f t="shared" si="669"/>
        <v>3.2899402489881713E-5</v>
      </c>
      <c r="O5329">
        <f t="shared" si="670"/>
        <v>3.5041878897996061E-5</v>
      </c>
      <c r="P5329">
        <f t="shared" si="671"/>
        <v>-0.64360614567717311</v>
      </c>
    </row>
    <row r="5330" spans="1:16" x14ac:dyDescent="0.25">
      <c r="A5330">
        <v>5329</v>
      </c>
      <c r="B5330">
        <v>0.53617969298379464</v>
      </c>
      <c r="C5330">
        <f t="shared" si="664"/>
        <v>4.0924784126807161</v>
      </c>
      <c r="D5330">
        <v>0.35840937528611105</v>
      </c>
      <c r="E5330" s="19">
        <f t="shared" si="665"/>
        <v>5.4957751329452291</v>
      </c>
      <c r="F5330">
        <v>-0.17690354070509784</v>
      </c>
      <c r="G5330" s="20">
        <v>0.44600000000000001</v>
      </c>
      <c r="H5330">
        <v>0.46300000000000002</v>
      </c>
      <c r="I5330">
        <f t="shared" si="666"/>
        <v>1.186591757935306E-2</v>
      </c>
      <c r="J5330">
        <f t="shared" si="667"/>
        <v>1.1009087155618307E-2</v>
      </c>
      <c r="K5330">
        <v>6</v>
      </c>
      <c r="L5330">
        <v>6</v>
      </c>
      <c r="M5330">
        <f t="shared" si="668"/>
        <v>1.0500786649222212E-2</v>
      </c>
      <c r="N5330">
        <f t="shared" si="669"/>
        <v>2.8670483140429294E-5</v>
      </c>
      <c r="O5330">
        <f t="shared" si="670"/>
        <v>1.8377753375413906E-5</v>
      </c>
      <c r="P5330">
        <f t="shared" si="671"/>
        <v>-1.5033719630682398</v>
      </c>
    </row>
    <row r="5331" spans="1:16" x14ac:dyDescent="0.25">
      <c r="A5331">
        <v>5330</v>
      </c>
      <c r="B5331">
        <v>3.671376689962462E-2</v>
      </c>
      <c r="C5331">
        <f t="shared" si="664"/>
        <v>11.863015505275218</v>
      </c>
      <c r="D5331">
        <v>0.8520462660603656</v>
      </c>
      <c r="E5331" s="19">
        <f t="shared" si="665"/>
        <v>1.9789769534685391</v>
      </c>
      <c r="F5331">
        <v>-0.29615307539643254</v>
      </c>
      <c r="G5331" s="20">
        <v>0.44600000000000001</v>
      </c>
      <c r="H5331">
        <v>0.46300000000000002</v>
      </c>
      <c r="I5331">
        <f t="shared" si="666"/>
        <v>1.186591757935306E-2</v>
      </c>
      <c r="J5331">
        <f t="shared" si="667"/>
        <v>1.1009087155618307E-2</v>
      </c>
      <c r="K5331">
        <v>6</v>
      </c>
      <c r="L5331">
        <v>6</v>
      </c>
      <c r="M5331">
        <f t="shared" si="668"/>
        <v>1.7499109300682658E-2</v>
      </c>
      <c r="N5331">
        <f t="shared" si="669"/>
        <v>9.8906836361427483E-6</v>
      </c>
      <c r="O5331">
        <f t="shared" si="670"/>
        <v>5.1036471052873056E-5</v>
      </c>
      <c r="P5331">
        <f t="shared" si="671"/>
        <v>-0.83937712440576029</v>
      </c>
    </row>
    <row r="5332" spans="1:16" x14ac:dyDescent="0.25">
      <c r="A5332">
        <v>5331</v>
      </c>
      <c r="B5332">
        <v>0.43244727927488019</v>
      </c>
      <c r="C5332">
        <f t="shared" si="664"/>
        <v>4.8660362661579057</v>
      </c>
      <c r="D5332">
        <v>0.56483657338175608</v>
      </c>
      <c r="E5332" s="19">
        <f t="shared" si="665"/>
        <v>3.8935860522723482</v>
      </c>
      <c r="F5332">
        <v>2.2835047275293618</v>
      </c>
      <c r="G5332" s="20">
        <v>0.44600000000000001</v>
      </c>
      <c r="H5332">
        <v>0.46300000000000002</v>
      </c>
      <c r="I5332">
        <f t="shared" si="666"/>
        <v>1.186591757935306E-2</v>
      </c>
      <c r="J5332">
        <f t="shared" si="667"/>
        <v>1.1009087155618307E-2</v>
      </c>
      <c r="K5332">
        <v>6</v>
      </c>
      <c r="L5332">
        <v>6</v>
      </c>
      <c r="M5332">
        <f t="shared" si="668"/>
        <v>1.2475599472349467E-2</v>
      </c>
      <c r="N5332">
        <f t="shared" si="669"/>
        <v>2.4112712465658755E-5</v>
      </c>
      <c r="O5332">
        <f t="shared" si="670"/>
        <v>2.5940097032414387E-5</v>
      </c>
      <c r="P5332">
        <f t="shared" si="671"/>
        <v>-2.657615103233804</v>
      </c>
    </row>
    <row r="5333" spans="1:16" x14ac:dyDescent="0.25">
      <c r="A5333">
        <v>5332</v>
      </c>
      <c r="B5333">
        <v>0.93945127719962152</v>
      </c>
      <c r="C5333">
        <f t="shared" si="664"/>
        <v>1.2554209994771919</v>
      </c>
      <c r="D5333">
        <v>3.4485915707876826E-2</v>
      </c>
      <c r="E5333" s="19">
        <f t="shared" si="665"/>
        <v>12.022121734853194</v>
      </c>
      <c r="F5333">
        <v>-0.14829879546596203</v>
      </c>
      <c r="G5333" s="20">
        <v>0.44600000000000001</v>
      </c>
      <c r="H5333">
        <v>0.46300000000000002</v>
      </c>
      <c r="I5333">
        <f t="shared" si="666"/>
        <v>1.186591757935306E-2</v>
      </c>
      <c r="J5333">
        <f t="shared" si="667"/>
        <v>1.1009087155618307E-2</v>
      </c>
      <c r="K5333">
        <v>6</v>
      </c>
      <c r="L5333">
        <v>6</v>
      </c>
      <c r="M5333">
        <f t="shared" si="668"/>
        <v>7.0997940582650495E-3</v>
      </c>
      <c r="N5333">
        <f t="shared" si="669"/>
        <v>9.3461343551044348E-5</v>
      </c>
      <c r="O5333">
        <f t="shared" si="670"/>
        <v>8.4011792782959488E-6</v>
      </c>
      <c r="P5333">
        <f t="shared" si="671"/>
        <v>-2.1836218258494218</v>
      </c>
    </row>
    <row r="5334" spans="1:16" x14ac:dyDescent="0.25">
      <c r="A5334">
        <v>5333</v>
      </c>
      <c r="B5334">
        <v>0.67757194738608961</v>
      </c>
      <c r="C5334">
        <f t="shared" si="664"/>
        <v>3.1454579328238252</v>
      </c>
      <c r="D5334">
        <v>0.73430585650196845</v>
      </c>
      <c r="E5334" s="19">
        <f t="shared" si="665"/>
        <v>2.7770841304831406</v>
      </c>
      <c r="F5334">
        <v>0.76517608249559999</v>
      </c>
      <c r="G5334" s="20">
        <v>0.44600000000000001</v>
      </c>
      <c r="H5334">
        <v>0.46300000000000002</v>
      </c>
      <c r="I5334">
        <f t="shared" si="666"/>
        <v>1.186591757935306E-2</v>
      </c>
      <c r="J5334">
        <f t="shared" si="667"/>
        <v>1.1009087155618307E-2</v>
      </c>
      <c r="K5334">
        <v>6</v>
      </c>
      <c r="L5334">
        <v>6</v>
      </c>
      <c r="M5334">
        <f t="shared" si="668"/>
        <v>1.4772084856271305E-2</v>
      </c>
      <c r="N5334">
        <f t="shared" si="669"/>
        <v>3.7302464645584266E-5</v>
      </c>
      <c r="O5334">
        <f t="shared" si="670"/>
        <v>3.6369081833480005E-5</v>
      </c>
      <c r="P5334">
        <f t="shared" si="671"/>
        <v>-1.5954193044394807</v>
      </c>
    </row>
    <row r="5335" spans="1:16" x14ac:dyDescent="0.25">
      <c r="A5335">
        <v>5334</v>
      </c>
      <c r="B5335">
        <v>0.16187017426068911</v>
      </c>
      <c r="C5335">
        <f t="shared" si="664"/>
        <v>7.8993570939204663</v>
      </c>
      <c r="D5335">
        <v>9.3997009186071352E-3</v>
      </c>
      <c r="E5335" s="19">
        <f t="shared" si="665"/>
        <v>15.236112283893124</v>
      </c>
      <c r="F5335">
        <v>0.50589051170391031</v>
      </c>
      <c r="G5335" s="20">
        <v>0.44600000000000001</v>
      </c>
      <c r="H5335">
        <v>0.46300000000000002</v>
      </c>
      <c r="I5335">
        <f t="shared" si="666"/>
        <v>1.186591757935306E-2</v>
      </c>
      <c r="J5335">
        <f t="shared" si="667"/>
        <v>1.1009087155618307E-2</v>
      </c>
      <c r="K5335">
        <v>6</v>
      </c>
      <c r="L5335">
        <v>6</v>
      </c>
      <c r="M5335">
        <f t="shared" si="668"/>
        <v>6.3066572631973513E-3</v>
      </c>
      <c r="N5335">
        <f t="shared" si="669"/>
        <v>1.4853529463003493E-5</v>
      </c>
      <c r="O5335">
        <f t="shared" si="670"/>
        <v>6.6289876392399832E-6</v>
      </c>
      <c r="P5335">
        <f t="shared" si="671"/>
        <v>-3.0673561416288564</v>
      </c>
    </row>
    <row r="5336" spans="1:16" x14ac:dyDescent="0.25">
      <c r="A5336">
        <v>5335</v>
      </c>
      <c r="B5336">
        <v>0.684499649037141</v>
      </c>
      <c r="C5336">
        <f t="shared" si="664"/>
        <v>3.1004697416913718</v>
      </c>
      <c r="D5336">
        <v>0.45844904934842984</v>
      </c>
      <c r="E5336" s="19">
        <f t="shared" si="665"/>
        <v>4.6624311927579507</v>
      </c>
      <c r="F5336">
        <v>0.37491417970159091</v>
      </c>
      <c r="G5336" s="20">
        <v>0.44600000000000001</v>
      </c>
      <c r="H5336">
        <v>0.46300000000000002</v>
      </c>
      <c r="I5336">
        <f t="shared" si="666"/>
        <v>1.186591757935306E-2</v>
      </c>
      <c r="J5336">
        <f t="shared" si="667"/>
        <v>1.1009087155618307E-2</v>
      </c>
      <c r="K5336">
        <v>6</v>
      </c>
      <c r="L5336">
        <v>6</v>
      </c>
      <c r="M5336">
        <f t="shared" si="668"/>
        <v>1.1400662632816215E-2</v>
      </c>
      <c r="N5336">
        <f t="shared" si="669"/>
        <v>3.7843727921474728E-5</v>
      </c>
      <c r="O5336">
        <f t="shared" si="670"/>
        <v>2.166251807788199E-5</v>
      </c>
      <c r="P5336">
        <f t="shared" si="671"/>
        <v>-1.7448195388507797</v>
      </c>
    </row>
    <row r="5337" spans="1:16" x14ac:dyDescent="0.25">
      <c r="A5337">
        <v>5336</v>
      </c>
      <c r="B5337">
        <v>0.47465437788018433</v>
      </c>
      <c r="C5337">
        <f t="shared" si="664"/>
        <v>4.539210750315835</v>
      </c>
      <c r="D5337">
        <v>0.59425641651661731</v>
      </c>
      <c r="E5337" s="19">
        <f t="shared" si="665"/>
        <v>3.6940046199148124</v>
      </c>
      <c r="F5337">
        <v>0.69311909101088531</v>
      </c>
      <c r="G5337" s="20">
        <v>0.44600000000000001</v>
      </c>
      <c r="H5337">
        <v>0.46300000000000002</v>
      </c>
      <c r="I5337">
        <f t="shared" si="666"/>
        <v>1.186591757935306E-2</v>
      </c>
      <c r="J5337">
        <f t="shared" si="667"/>
        <v>1.1009087155618307E-2</v>
      </c>
      <c r="K5337">
        <v>6</v>
      </c>
      <c r="L5337">
        <v>6</v>
      </c>
      <c r="M5337">
        <f t="shared" si="668"/>
        <v>1.2808185091349646E-2</v>
      </c>
      <c r="N5337">
        <f t="shared" si="669"/>
        <v>2.5848840203149711E-5</v>
      </c>
      <c r="O5337">
        <f t="shared" si="670"/>
        <v>2.7341600889045222E-5</v>
      </c>
      <c r="P5337">
        <f t="shared" si="671"/>
        <v>-1.721948937090434</v>
      </c>
    </row>
    <row r="5338" spans="1:16" x14ac:dyDescent="0.25">
      <c r="A5338">
        <v>5337</v>
      </c>
      <c r="B5338">
        <v>0.6760155034028138</v>
      </c>
      <c r="C5338">
        <f t="shared" si="664"/>
        <v>3.1555713581262692</v>
      </c>
      <c r="D5338">
        <v>0.31968138676107061</v>
      </c>
      <c r="E5338" s="19">
        <f t="shared" si="665"/>
        <v>5.8639671903451269</v>
      </c>
      <c r="F5338">
        <v>0.93924427346792072</v>
      </c>
      <c r="G5338" s="20">
        <v>0.44600000000000001</v>
      </c>
      <c r="H5338">
        <v>0.46300000000000002</v>
      </c>
      <c r="I5338">
        <f t="shared" si="666"/>
        <v>1.186591757935306E-2</v>
      </c>
      <c r="J5338">
        <f t="shared" si="667"/>
        <v>1.1009087155618307E-2</v>
      </c>
      <c r="K5338">
        <v>6</v>
      </c>
      <c r="L5338">
        <v>6</v>
      </c>
      <c r="M5338">
        <f t="shared" si="668"/>
        <v>1.0165776241428287E-2</v>
      </c>
      <c r="N5338">
        <f t="shared" si="669"/>
        <v>3.7182912384844336E-5</v>
      </c>
      <c r="O5338">
        <f t="shared" si="670"/>
        <v>1.7223834431797971E-5</v>
      </c>
      <c r="P5338">
        <f t="shared" si="671"/>
        <v>-2.3537753016327332</v>
      </c>
    </row>
    <row r="5339" spans="1:16" x14ac:dyDescent="0.25">
      <c r="A5339">
        <v>5338</v>
      </c>
      <c r="B5339">
        <v>0.91854609820856348</v>
      </c>
      <c r="C5339">
        <f t="shared" si="664"/>
        <v>1.4519604452342427</v>
      </c>
      <c r="D5339">
        <v>0.50022888882106997</v>
      </c>
      <c r="E5339" s="19">
        <f t="shared" si="665"/>
        <v>4.349790121679054</v>
      </c>
      <c r="F5339">
        <v>-2.3236862034536898</v>
      </c>
      <c r="G5339" s="20">
        <v>0.44600000000000001</v>
      </c>
      <c r="H5339">
        <v>0.46300000000000002</v>
      </c>
      <c r="I5339">
        <f t="shared" si="666"/>
        <v>1.186591757935306E-2</v>
      </c>
      <c r="J5339">
        <f t="shared" si="667"/>
        <v>1.1009087155618307E-2</v>
      </c>
      <c r="K5339">
        <v>6</v>
      </c>
      <c r="L5339">
        <v>6</v>
      </c>
      <c r="M5339">
        <f t="shared" si="668"/>
        <v>1.1803265081411671E-2</v>
      </c>
      <c r="N5339">
        <f t="shared" si="669"/>
        <v>8.0810282207380722E-5</v>
      </c>
      <c r="O5339">
        <f t="shared" si="670"/>
        <v>2.3219511097012005E-5</v>
      </c>
      <c r="P5339">
        <f t="shared" si="671"/>
        <v>0.56767653651120797</v>
      </c>
    </row>
    <row r="5340" spans="1:16" x14ac:dyDescent="0.25">
      <c r="A5340">
        <v>5339</v>
      </c>
      <c r="B5340">
        <v>0.46525467696157718</v>
      </c>
      <c r="C5340">
        <f t="shared" si="664"/>
        <v>4.6103607727398481</v>
      </c>
      <c r="D5340">
        <v>0.1218298898281808</v>
      </c>
      <c r="E5340" s="19">
        <f t="shared" si="665"/>
        <v>8.6958108547209907</v>
      </c>
      <c r="F5340">
        <v>2.5205008569173515</v>
      </c>
      <c r="G5340" s="20">
        <v>0.44600000000000001</v>
      </c>
      <c r="H5340">
        <v>0.46300000000000002</v>
      </c>
      <c r="I5340">
        <f t="shared" si="666"/>
        <v>1.186591757935306E-2</v>
      </c>
      <c r="J5340">
        <f t="shared" si="667"/>
        <v>1.1009087155618307E-2</v>
      </c>
      <c r="K5340">
        <v>6</v>
      </c>
      <c r="L5340">
        <v>6</v>
      </c>
      <c r="M5340">
        <f t="shared" si="668"/>
        <v>8.3479774975543149E-3</v>
      </c>
      <c r="N5340">
        <f t="shared" si="669"/>
        <v>2.5449924445631702E-5</v>
      </c>
      <c r="O5340">
        <f t="shared" si="670"/>
        <v>1.161478804994553E-5</v>
      </c>
      <c r="P5340">
        <f t="shared" si="671"/>
        <v>-3.874592343970821</v>
      </c>
    </row>
    <row r="5341" spans="1:16" x14ac:dyDescent="0.25">
      <c r="A5341">
        <v>5340</v>
      </c>
      <c r="B5341">
        <v>6.0335093234046448E-2</v>
      </c>
      <c r="C5341">
        <f t="shared" si="664"/>
        <v>10.581662117282045</v>
      </c>
      <c r="D5341">
        <v>0.56569109164708398</v>
      </c>
      <c r="E5341" s="19">
        <f t="shared" si="665"/>
        <v>3.8877281298980049</v>
      </c>
      <c r="F5341">
        <v>0.75232264862279408</v>
      </c>
      <c r="G5341" s="20">
        <v>0.44600000000000001</v>
      </c>
      <c r="H5341">
        <v>0.46300000000000002</v>
      </c>
      <c r="I5341">
        <f t="shared" si="666"/>
        <v>1.186591757935306E-2</v>
      </c>
      <c r="J5341">
        <f t="shared" si="667"/>
        <v>1.1009087155618307E-2</v>
      </c>
      <c r="K5341">
        <v>6</v>
      </c>
      <c r="L5341">
        <v>6</v>
      </c>
      <c r="M5341">
        <f t="shared" si="668"/>
        <v>1.248499488046626E-2</v>
      </c>
      <c r="N5341">
        <f t="shared" si="669"/>
        <v>1.1088365138941989E-5</v>
      </c>
      <c r="O5341">
        <f t="shared" si="670"/>
        <v>2.5979182860878119E-5</v>
      </c>
      <c r="P5341">
        <f t="shared" si="671"/>
        <v>-1.7285049392834395</v>
      </c>
    </row>
    <row r="5342" spans="1:16" x14ac:dyDescent="0.25">
      <c r="A5342">
        <v>5341</v>
      </c>
      <c r="B5342">
        <v>0.89486373485518966</v>
      </c>
      <c r="C5342">
        <f t="shared" si="664"/>
        <v>1.6522171803750723</v>
      </c>
      <c r="D5342">
        <v>0.41291543321024199</v>
      </c>
      <c r="E5342" s="19">
        <f t="shared" si="665"/>
        <v>5.0243523437283271</v>
      </c>
      <c r="F5342">
        <v>0.58282012105337344</v>
      </c>
      <c r="G5342" s="20">
        <v>0.44600000000000001</v>
      </c>
      <c r="H5342">
        <v>0.46300000000000002</v>
      </c>
      <c r="I5342">
        <f t="shared" si="666"/>
        <v>1.186591757935306E-2</v>
      </c>
      <c r="J5342">
        <f t="shared" si="667"/>
        <v>1.1009087155618307E-2</v>
      </c>
      <c r="K5342">
        <v>6</v>
      </c>
      <c r="L5342">
        <v>6</v>
      </c>
      <c r="M5342">
        <f t="shared" si="668"/>
        <v>1.0982374984253166E-2</v>
      </c>
      <c r="N5342">
        <f t="shared" si="669"/>
        <v>7.1015684092267639E-5</v>
      </c>
      <c r="O5342">
        <f t="shared" si="670"/>
        <v>2.0102093382458289E-5</v>
      </c>
      <c r="P5342">
        <f t="shared" si="671"/>
        <v>-2.0545051823980036</v>
      </c>
    </row>
    <row r="5343" spans="1:16" x14ac:dyDescent="0.25">
      <c r="A5343">
        <v>5342</v>
      </c>
      <c r="B5343">
        <v>5.4963835566270942E-2</v>
      </c>
      <c r="C5343">
        <f t="shared" si="664"/>
        <v>10.82492570433649</v>
      </c>
      <c r="D5343">
        <v>0.51997436445204015</v>
      </c>
      <c r="E5343" s="19">
        <f t="shared" si="665"/>
        <v>4.207285055023374</v>
      </c>
      <c r="F5343">
        <v>-1.4115403246250935</v>
      </c>
      <c r="G5343" s="20">
        <v>0.44600000000000001</v>
      </c>
      <c r="H5343">
        <v>0.46300000000000002</v>
      </c>
      <c r="I5343">
        <f t="shared" si="666"/>
        <v>1.186591757935306E-2</v>
      </c>
      <c r="J5343">
        <f t="shared" si="667"/>
        <v>1.1009087155618307E-2</v>
      </c>
      <c r="K5343">
        <v>6</v>
      </c>
      <c r="L5343">
        <v>6</v>
      </c>
      <c r="M5343">
        <f t="shared" si="668"/>
        <v>1.2001494854293462E-2</v>
      </c>
      <c r="N5343">
        <f t="shared" si="669"/>
        <v>1.083918139838404E-5</v>
      </c>
      <c r="O5343">
        <f t="shared" si="670"/>
        <v>2.4005979789605407E-5</v>
      </c>
      <c r="P5343">
        <f t="shared" si="671"/>
        <v>-0.72221895670005154</v>
      </c>
    </row>
    <row r="5344" spans="1:16" x14ac:dyDescent="0.25">
      <c r="A5344">
        <v>5343</v>
      </c>
      <c r="B5344">
        <v>0.51469466231269267</v>
      </c>
      <c r="C5344">
        <f t="shared" si="664"/>
        <v>4.2450948399433992</v>
      </c>
      <c r="D5344">
        <v>0.19745475630970183</v>
      </c>
      <c r="E5344" s="19">
        <f t="shared" si="665"/>
        <v>7.3267002629488474</v>
      </c>
      <c r="F5344">
        <v>0.67082055466016755</v>
      </c>
      <c r="G5344" s="20">
        <v>0.44600000000000001</v>
      </c>
      <c r="H5344">
        <v>0.46300000000000002</v>
      </c>
      <c r="I5344">
        <f t="shared" si="666"/>
        <v>1.186591757935306E-2</v>
      </c>
      <c r="J5344">
        <f t="shared" si="667"/>
        <v>1.1009087155618307E-2</v>
      </c>
      <c r="K5344">
        <v>6</v>
      </c>
      <c r="L5344">
        <v>6</v>
      </c>
      <c r="M5344">
        <f t="shared" si="668"/>
        <v>9.0945685268478595E-3</v>
      </c>
      <c r="N5344">
        <f t="shared" si="669"/>
        <v>2.763974369413564E-5</v>
      </c>
      <c r="O5344">
        <f t="shared" si="670"/>
        <v>1.3785196114921939E-5</v>
      </c>
      <c r="P5344">
        <f t="shared" si="671"/>
        <v>-2.3439868783883684</v>
      </c>
    </row>
    <row r="5345" spans="1:16" x14ac:dyDescent="0.25">
      <c r="A5345">
        <v>5344</v>
      </c>
      <c r="B5345">
        <v>2.1973326822717978E-2</v>
      </c>
      <c r="C5345">
        <f t="shared" si="664"/>
        <v>13.154481378270805</v>
      </c>
      <c r="D5345">
        <v>0.83462019714957125</v>
      </c>
      <c r="E5345" s="19">
        <f t="shared" si="665"/>
        <v>2.1036853343007675</v>
      </c>
      <c r="F5345">
        <v>2.2100721253082156</v>
      </c>
      <c r="G5345" s="20">
        <v>0.44600000000000001</v>
      </c>
      <c r="H5345">
        <v>0.46300000000000002</v>
      </c>
      <c r="I5345">
        <f t="shared" si="666"/>
        <v>1.186591757935306E-2</v>
      </c>
      <c r="J5345">
        <f t="shared" si="667"/>
        <v>1.1009087155618307E-2</v>
      </c>
      <c r="K5345">
        <v>6</v>
      </c>
      <c r="L5345">
        <v>6</v>
      </c>
      <c r="M5345">
        <f t="shared" si="668"/>
        <v>1.6972504106766952E-2</v>
      </c>
      <c r="N5345">
        <f t="shared" si="669"/>
        <v>8.9196472258609952E-6</v>
      </c>
      <c r="O5345">
        <f t="shared" si="670"/>
        <v>4.8010982609036837E-5</v>
      </c>
      <c r="P5345">
        <f t="shared" si="671"/>
        <v>-1.9841221971229153</v>
      </c>
    </row>
    <row r="5346" spans="1:16" x14ac:dyDescent="0.25">
      <c r="A5346">
        <v>5345</v>
      </c>
      <c r="B5346">
        <v>0.22135074922940765</v>
      </c>
      <c r="C5346">
        <f t="shared" si="664"/>
        <v>6.9904603768043732</v>
      </c>
      <c r="D5346">
        <v>0.41779839472640157</v>
      </c>
      <c r="E5346" s="19">
        <f t="shared" si="665"/>
        <v>4.9843069493153429</v>
      </c>
      <c r="F5346">
        <v>0.17534944163344335</v>
      </c>
      <c r="G5346" s="20">
        <v>0.44600000000000001</v>
      </c>
      <c r="H5346">
        <v>0.46300000000000002</v>
      </c>
      <c r="I5346">
        <f t="shared" si="666"/>
        <v>1.186591757935306E-2</v>
      </c>
      <c r="J5346">
        <f t="shared" si="667"/>
        <v>1.1009087155618307E-2</v>
      </c>
      <c r="K5346">
        <v>6</v>
      </c>
      <c r="L5346">
        <v>6</v>
      </c>
      <c r="M5346">
        <f t="shared" si="668"/>
        <v>1.1026404546974572E-2</v>
      </c>
      <c r="N5346">
        <f t="shared" si="669"/>
        <v>1.6784779114501068E-5</v>
      </c>
      <c r="O5346">
        <f t="shared" si="670"/>
        <v>2.0263599538923585E-5</v>
      </c>
      <c r="P5346">
        <f t="shared" si="671"/>
        <v>-1.6385491771849545</v>
      </c>
    </row>
    <row r="5347" spans="1:16" x14ac:dyDescent="0.25">
      <c r="A5347">
        <v>5346</v>
      </c>
      <c r="B5347">
        <v>0.81829279457991266</v>
      </c>
      <c r="C5347">
        <f t="shared" si="664"/>
        <v>2.2175788301842165</v>
      </c>
      <c r="D5347">
        <v>0.17404705954161198</v>
      </c>
      <c r="E5347" s="19">
        <f t="shared" si="665"/>
        <v>7.6919984681195448</v>
      </c>
      <c r="F5347">
        <v>-0.46151626520440914</v>
      </c>
      <c r="G5347" s="20">
        <v>0.44600000000000001</v>
      </c>
      <c r="H5347">
        <v>0.46300000000000002</v>
      </c>
      <c r="I5347">
        <f t="shared" si="666"/>
        <v>1.186591757935306E-2</v>
      </c>
      <c r="J5347">
        <f t="shared" si="667"/>
        <v>1.1009087155618307E-2</v>
      </c>
      <c r="K5347">
        <v>6</v>
      </c>
      <c r="L5347">
        <v>6</v>
      </c>
      <c r="M5347">
        <f t="shared" si="668"/>
        <v>8.8759882275672164E-3</v>
      </c>
      <c r="N5347">
        <f t="shared" si="669"/>
        <v>5.2910558008702809E-5</v>
      </c>
      <c r="O5347">
        <f t="shared" si="670"/>
        <v>1.3130527835985303E-5</v>
      </c>
      <c r="P5347">
        <f t="shared" si="671"/>
        <v>-1.4927303824377494</v>
      </c>
    </row>
    <row r="5348" spans="1:16" x14ac:dyDescent="0.25">
      <c r="A5348">
        <v>5347</v>
      </c>
      <c r="B5348">
        <v>0.8656880397961364</v>
      </c>
      <c r="C5348">
        <f t="shared" si="664"/>
        <v>1.878503433613484</v>
      </c>
      <c r="D5348">
        <v>0.91845454268013549</v>
      </c>
      <c r="E5348" s="19">
        <f t="shared" si="665"/>
        <v>1.4527735728174758</v>
      </c>
      <c r="F5348">
        <v>1.2140253602410667</v>
      </c>
      <c r="G5348" s="20">
        <v>0.44600000000000001</v>
      </c>
      <c r="H5348">
        <v>0.46300000000000002</v>
      </c>
      <c r="I5348">
        <f t="shared" si="666"/>
        <v>1.186591757935306E-2</v>
      </c>
      <c r="J5348">
        <f t="shared" si="667"/>
        <v>1.1009087155618307E-2</v>
      </c>
      <c r="K5348">
        <v>6</v>
      </c>
      <c r="L5348">
        <v>6</v>
      </c>
      <c r="M5348">
        <f t="shared" si="668"/>
        <v>2.0423837507385235E-2</v>
      </c>
      <c r="N5348">
        <f t="shared" si="669"/>
        <v>6.2461069399075432E-5</v>
      </c>
      <c r="O5348">
        <f t="shared" si="670"/>
        <v>6.9522189754679325E-5</v>
      </c>
      <c r="P5348">
        <f t="shared" si="671"/>
        <v>-1.5152492744403239</v>
      </c>
    </row>
    <row r="5349" spans="1:16" x14ac:dyDescent="0.25">
      <c r="A5349">
        <v>5348</v>
      </c>
      <c r="B5349">
        <v>0.43894772179326763</v>
      </c>
      <c r="C5349">
        <f t="shared" si="664"/>
        <v>4.814406715484516</v>
      </c>
      <c r="D5349">
        <v>0.55354472487563711</v>
      </c>
      <c r="E5349" s="19">
        <f t="shared" si="665"/>
        <v>3.9713740719446795</v>
      </c>
      <c r="F5349">
        <v>-0.7296716830751393</v>
      </c>
      <c r="G5349" s="20">
        <v>0.44600000000000001</v>
      </c>
      <c r="H5349">
        <v>0.46300000000000002</v>
      </c>
      <c r="I5349">
        <f t="shared" si="666"/>
        <v>1.186591757935306E-2</v>
      </c>
      <c r="J5349">
        <f t="shared" si="667"/>
        <v>1.1009087155618307E-2</v>
      </c>
      <c r="K5349">
        <v>6</v>
      </c>
      <c r="L5349">
        <v>6</v>
      </c>
      <c r="M5349">
        <f t="shared" si="668"/>
        <v>1.2352814337685801E-2</v>
      </c>
      <c r="N5349">
        <f t="shared" si="669"/>
        <v>2.4371296458181562E-5</v>
      </c>
      <c r="O5349">
        <f t="shared" si="670"/>
        <v>2.5432003676889322E-5</v>
      </c>
      <c r="P5349">
        <f t="shared" si="671"/>
        <v>-0.95934420846980117</v>
      </c>
    </row>
    <row r="5350" spans="1:16" x14ac:dyDescent="0.25">
      <c r="A5350">
        <v>5349</v>
      </c>
      <c r="B5350">
        <v>0.3826410718100528</v>
      </c>
      <c r="C5350">
        <f t="shared" si="664"/>
        <v>5.2802749992742966</v>
      </c>
      <c r="D5350">
        <v>0.82042909024323252</v>
      </c>
      <c r="E5350" s="19">
        <f t="shared" si="665"/>
        <v>2.2028161470624159</v>
      </c>
      <c r="F5350">
        <v>-1.7569800547789782</v>
      </c>
      <c r="G5350" s="20">
        <v>0.44600000000000001</v>
      </c>
      <c r="H5350">
        <v>0.46300000000000002</v>
      </c>
      <c r="I5350">
        <f t="shared" si="666"/>
        <v>1.186591757935306E-2</v>
      </c>
      <c r="J5350">
        <f t="shared" si="667"/>
        <v>1.1009087155618307E-2</v>
      </c>
      <c r="K5350">
        <v>6</v>
      </c>
      <c r="L5350">
        <v>6</v>
      </c>
      <c r="M5350">
        <f t="shared" si="668"/>
        <v>1.6586211019941267E-2</v>
      </c>
      <c r="N5350">
        <f t="shared" si="669"/>
        <v>2.2221064878147298E-5</v>
      </c>
      <c r="O5350">
        <f t="shared" si="670"/>
        <v>4.585039933300353E-5</v>
      </c>
      <c r="P5350">
        <f t="shared" si="671"/>
        <v>-0.15096636806684208</v>
      </c>
    </row>
    <row r="5351" spans="1:16" x14ac:dyDescent="0.25">
      <c r="A5351">
        <v>5350</v>
      </c>
      <c r="B5351">
        <v>0.63093966490676601</v>
      </c>
      <c r="C5351">
        <f t="shared" si="664"/>
        <v>3.4501760976816693</v>
      </c>
      <c r="D5351">
        <v>0.67268898586993009</v>
      </c>
      <c r="E5351" s="19">
        <f t="shared" si="665"/>
        <v>3.1771949796899399</v>
      </c>
      <c r="F5351">
        <v>0.50675907914410345</v>
      </c>
      <c r="G5351" s="20">
        <v>0.44600000000000001</v>
      </c>
      <c r="H5351">
        <v>0.46300000000000002</v>
      </c>
      <c r="I5351">
        <f t="shared" si="666"/>
        <v>1.186591757935306E-2</v>
      </c>
      <c r="J5351">
        <f t="shared" si="667"/>
        <v>1.1009087155618307E-2</v>
      </c>
      <c r="K5351">
        <v>6</v>
      </c>
      <c r="L5351">
        <v>6</v>
      </c>
      <c r="M5351">
        <f t="shared" si="668"/>
        <v>1.3810658238654003E-2</v>
      </c>
      <c r="N5351">
        <f t="shared" si="669"/>
        <v>3.4007925975771186E-5</v>
      </c>
      <c r="O5351">
        <f t="shared" si="670"/>
        <v>3.1789046830816945E-5</v>
      </c>
      <c r="P5351">
        <f t="shared" si="671"/>
        <v>-1.5285725554169711</v>
      </c>
    </row>
    <row r="5352" spans="1:16" x14ac:dyDescent="0.25">
      <c r="A5352">
        <v>5351</v>
      </c>
      <c r="B5352">
        <v>0.93859675893429362</v>
      </c>
      <c r="C5352">
        <f t="shared" si="664"/>
        <v>1.2639535067126679</v>
      </c>
      <c r="D5352">
        <v>0.1488387707144383</v>
      </c>
      <c r="E5352" s="19">
        <f t="shared" si="665"/>
        <v>8.1371210865657684</v>
      </c>
      <c r="F5352">
        <v>-0.82596216088859364</v>
      </c>
      <c r="G5352" s="20">
        <v>0.44600000000000001</v>
      </c>
      <c r="H5352">
        <v>0.46300000000000002</v>
      </c>
      <c r="I5352">
        <f t="shared" si="666"/>
        <v>1.186591757935306E-2</v>
      </c>
      <c r="J5352">
        <f t="shared" si="667"/>
        <v>1.1009087155618307E-2</v>
      </c>
      <c r="K5352">
        <v>6</v>
      </c>
      <c r="L5352">
        <v>6</v>
      </c>
      <c r="M5352">
        <f t="shared" si="668"/>
        <v>8.6298038133805315E-3</v>
      </c>
      <c r="N5352">
        <f t="shared" si="669"/>
        <v>9.2830418769514498E-5</v>
      </c>
      <c r="O5352">
        <f t="shared" si="670"/>
        <v>1.2412252309572863E-5</v>
      </c>
      <c r="P5352">
        <f t="shared" si="671"/>
        <v>-0.98804467647501626</v>
      </c>
    </row>
    <row r="5353" spans="1:16" x14ac:dyDescent="0.25">
      <c r="A5353">
        <v>5352</v>
      </c>
      <c r="B5353">
        <v>0.48649555955687124</v>
      </c>
      <c r="C5353">
        <f t="shared" si="664"/>
        <v>4.4507817209787435</v>
      </c>
      <c r="D5353">
        <v>0.14645832697531053</v>
      </c>
      <c r="E5353" s="19">
        <f t="shared" si="665"/>
        <v>8.1825392056674104</v>
      </c>
      <c r="F5353">
        <v>0.41594603317207657</v>
      </c>
      <c r="G5353" s="20">
        <v>0.44600000000000001</v>
      </c>
      <c r="H5353">
        <v>0.46300000000000002</v>
      </c>
      <c r="I5353">
        <f t="shared" si="666"/>
        <v>1.186591757935306E-2</v>
      </c>
      <c r="J5353">
        <f t="shared" si="667"/>
        <v>1.1009087155618307E-2</v>
      </c>
      <c r="K5353">
        <v>6</v>
      </c>
      <c r="L5353">
        <v>6</v>
      </c>
      <c r="M5353">
        <f t="shared" si="668"/>
        <v>8.6058201298112227E-3</v>
      </c>
      <c r="N5353">
        <f t="shared" si="669"/>
        <v>2.6362410176235573E-5</v>
      </c>
      <c r="O5353">
        <f t="shared" si="670"/>
        <v>1.2343356684444008E-5</v>
      </c>
      <c r="P5353">
        <f t="shared" si="671"/>
        <v>-2.276106710009111</v>
      </c>
    </row>
    <row r="5354" spans="1:16" x14ac:dyDescent="0.25">
      <c r="A5354">
        <v>5353</v>
      </c>
      <c r="B5354">
        <v>4.498428296761986E-2</v>
      </c>
      <c r="C5354">
        <f t="shared" si="664"/>
        <v>11.343201400373745</v>
      </c>
      <c r="D5354">
        <v>0.80059205908383435</v>
      </c>
      <c r="E5354" s="19">
        <f t="shared" si="665"/>
        <v>2.3385270729533456</v>
      </c>
      <c r="F5354">
        <v>0.24315454538736958</v>
      </c>
      <c r="G5354" s="20">
        <v>0.44600000000000001</v>
      </c>
      <c r="H5354">
        <v>0.46300000000000002</v>
      </c>
      <c r="I5354">
        <f t="shared" si="666"/>
        <v>1.186591757935306E-2</v>
      </c>
      <c r="J5354">
        <f t="shared" si="667"/>
        <v>1.1009087155618307E-2</v>
      </c>
      <c r="K5354">
        <v>6</v>
      </c>
      <c r="L5354">
        <v>6</v>
      </c>
      <c r="M5354">
        <f t="shared" si="668"/>
        <v>1.6097747501228738E-2</v>
      </c>
      <c r="N5354">
        <f t="shared" si="669"/>
        <v>1.0343934590588095E-5</v>
      </c>
      <c r="O5354">
        <f t="shared" si="670"/>
        <v>4.3189579102219346E-5</v>
      </c>
      <c r="P5354">
        <f t="shared" si="671"/>
        <v>-1.1665656413669347</v>
      </c>
    </row>
    <row r="5355" spans="1:16" x14ac:dyDescent="0.25">
      <c r="A5355">
        <v>5354</v>
      </c>
      <c r="B5355">
        <v>0.41840876491592149</v>
      </c>
      <c r="C5355">
        <f t="shared" si="664"/>
        <v>4.9793237239311159</v>
      </c>
      <c r="D5355">
        <v>0.62147892696920681</v>
      </c>
      <c r="E5355" s="19">
        <f t="shared" si="665"/>
        <v>3.5126200028668335</v>
      </c>
      <c r="F5355">
        <v>0.15774162420711946</v>
      </c>
      <c r="G5355" s="20">
        <v>0.44600000000000001</v>
      </c>
      <c r="H5355">
        <v>0.46300000000000002</v>
      </c>
      <c r="I5355">
        <f t="shared" si="666"/>
        <v>1.186591757935306E-2</v>
      </c>
      <c r="J5355">
        <f t="shared" si="667"/>
        <v>1.1009087155618307E-2</v>
      </c>
      <c r="K5355">
        <v>6</v>
      </c>
      <c r="L5355">
        <v>6</v>
      </c>
      <c r="M5355">
        <f t="shared" si="668"/>
        <v>1.3134717214380299E-2</v>
      </c>
      <c r="N5355">
        <f t="shared" si="669"/>
        <v>2.3564110276545762E-5</v>
      </c>
      <c r="O5355">
        <f t="shared" si="670"/>
        <v>2.87534660502897E-5</v>
      </c>
      <c r="P5355">
        <f t="shared" si="671"/>
        <v>-1.381145776426941</v>
      </c>
    </row>
    <row r="5356" spans="1:16" x14ac:dyDescent="0.25">
      <c r="A5356">
        <v>5355</v>
      </c>
      <c r="B5356">
        <v>0.68413342692342904</v>
      </c>
      <c r="C5356">
        <f t="shared" si="664"/>
        <v>3.1028470274335147</v>
      </c>
      <c r="D5356">
        <v>0.13666188543351543</v>
      </c>
      <c r="E5356" s="19">
        <f t="shared" si="665"/>
        <v>8.3766744331329033</v>
      </c>
      <c r="F5356">
        <v>0.80219933806802146</v>
      </c>
      <c r="G5356" s="20">
        <v>0.44600000000000001</v>
      </c>
      <c r="H5356">
        <v>0.46300000000000002</v>
      </c>
      <c r="I5356">
        <f t="shared" si="666"/>
        <v>1.186591757935306E-2</v>
      </c>
      <c r="J5356">
        <f t="shared" si="667"/>
        <v>1.1009087155618307E-2</v>
      </c>
      <c r="K5356">
        <v>6</v>
      </c>
      <c r="L5356">
        <v>6</v>
      </c>
      <c r="M5356">
        <f t="shared" si="668"/>
        <v>8.5055126302201675E-3</v>
      </c>
      <c r="N5356">
        <f t="shared" si="669"/>
        <v>3.781473346766446E-5</v>
      </c>
      <c r="O5356">
        <f t="shared" si="670"/>
        <v>1.2057290850472468E-5</v>
      </c>
      <c r="P5356">
        <f t="shared" si="671"/>
        <v>-2.6647590747685053</v>
      </c>
    </row>
    <row r="5357" spans="1:16" x14ac:dyDescent="0.25">
      <c r="A5357">
        <v>5356</v>
      </c>
      <c r="B5357">
        <v>0.631000701925718</v>
      </c>
      <c r="C5357">
        <f t="shared" si="664"/>
        <v>3.4497740911244184</v>
      </c>
      <c r="D5357">
        <v>0.17453535569322795</v>
      </c>
      <c r="E5357" s="19">
        <f t="shared" si="665"/>
        <v>7.6839521154065613</v>
      </c>
      <c r="F5357">
        <v>1.3767657947028056</v>
      </c>
      <c r="G5357" s="20">
        <v>0.44600000000000001</v>
      </c>
      <c r="H5357">
        <v>0.46300000000000002</v>
      </c>
      <c r="I5357">
        <f t="shared" si="666"/>
        <v>1.186591757935306E-2</v>
      </c>
      <c r="J5357">
        <f t="shared" si="667"/>
        <v>1.1009087155618307E-2</v>
      </c>
      <c r="K5357">
        <v>6</v>
      </c>
      <c r="L5357">
        <v>6</v>
      </c>
      <c r="M5357">
        <f t="shared" si="668"/>
        <v>8.8806343161776033E-3</v>
      </c>
      <c r="N5357">
        <f t="shared" si="669"/>
        <v>3.4011888962587031E-5</v>
      </c>
      <c r="O5357">
        <f t="shared" si="670"/>
        <v>1.3144277642945208E-5</v>
      </c>
      <c r="P5357">
        <f t="shared" si="671"/>
        <v>-2.9788748920234247</v>
      </c>
    </row>
    <row r="5358" spans="1:16" x14ac:dyDescent="0.25">
      <c r="A5358">
        <v>5357</v>
      </c>
      <c r="B5358">
        <v>0.35261085848567159</v>
      </c>
      <c r="C5358">
        <f t="shared" si="664"/>
        <v>5.548925363812641</v>
      </c>
      <c r="D5358">
        <v>0.25922421948912017</v>
      </c>
      <c r="E5358" s="19">
        <f t="shared" si="665"/>
        <v>6.5156475416533191</v>
      </c>
      <c r="F5358">
        <v>-1.4766283129574731</v>
      </c>
      <c r="G5358" s="20">
        <v>0.44600000000000001</v>
      </c>
      <c r="H5358">
        <v>0.46300000000000002</v>
      </c>
      <c r="I5358">
        <f t="shared" si="666"/>
        <v>1.186591757935306E-2</v>
      </c>
      <c r="J5358">
        <f t="shared" si="667"/>
        <v>1.1009087155618307E-2</v>
      </c>
      <c r="K5358">
        <v>6</v>
      </c>
      <c r="L5358">
        <v>6</v>
      </c>
      <c r="M5358">
        <f t="shared" si="668"/>
        <v>9.6440070756514517E-3</v>
      </c>
      <c r="N5358">
        <f t="shared" si="669"/>
        <v>2.1145235453791387E-5</v>
      </c>
      <c r="O5358">
        <f t="shared" si="670"/>
        <v>1.5501145412535873E-5</v>
      </c>
      <c r="P5358">
        <f t="shared" si="671"/>
        <v>-0.83586057417834847</v>
      </c>
    </row>
    <row r="5359" spans="1:16" x14ac:dyDescent="0.25">
      <c r="A5359">
        <v>5358</v>
      </c>
      <c r="B5359">
        <v>0.61784722434156314</v>
      </c>
      <c r="C5359">
        <f t="shared" si="664"/>
        <v>3.5366645416420117</v>
      </c>
      <c r="D5359">
        <v>6.4119388409070097E-2</v>
      </c>
      <c r="E5359" s="19">
        <f t="shared" si="665"/>
        <v>10.422182924697118</v>
      </c>
      <c r="F5359">
        <v>0.3866762199322693</v>
      </c>
      <c r="G5359" s="20">
        <v>0.44600000000000001</v>
      </c>
      <c r="H5359">
        <v>0.46300000000000002</v>
      </c>
      <c r="I5359">
        <f t="shared" si="666"/>
        <v>1.186591757935306E-2</v>
      </c>
      <c r="J5359">
        <f t="shared" si="667"/>
        <v>1.1009087155618307E-2</v>
      </c>
      <c r="K5359">
        <v>6</v>
      </c>
      <c r="L5359">
        <v>6</v>
      </c>
      <c r="M5359">
        <f t="shared" si="668"/>
        <v>7.6253005566023204E-3</v>
      </c>
      <c r="N5359">
        <f t="shared" si="669"/>
        <v>3.3176268756000672E-5</v>
      </c>
      <c r="O5359">
        <f t="shared" si="670"/>
        <v>9.6908680964199438E-6</v>
      </c>
      <c r="P5359">
        <f t="shared" si="671"/>
        <v>-2.561431520876865</v>
      </c>
    </row>
    <row r="5360" spans="1:16" x14ac:dyDescent="0.25">
      <c r="A5360">
        <v>5359</v>
      </c>
      <c r="B5360">
        <v>0.68196661275063331</v>
      </c>
      <c r="C5360">
        <f t="shared" si="664"/>
        <v>3.1169146216261576</v>
      </c>
      <c r="D5360">
        <v>1.1047700430310984E-2</v>
      </c>
      <c r="E5360" s="19">
        <f t="shared" si="665"/>
        <v>14.844531861073353</v>
      </c>
      <c r="F5360">
        <v>-0.42572537495288998</v>
      </c>
      <c r="G5360" s="20">
        <v>0.44600000000000001</v>
      </c>
      <c r="H5360">
        <v>0.46300000000000002</v>
      </c>
      <c r="I5360">
        <f t="shared" si="666"/>
        <v>1.186591757935306E-2</v>
      </c>
      <c r="J5360">
        <f t="shared" si="667"/>
        <v>1.1009087155618307E-2</v>
      </c>
      <c r="K5360">
        <v>6</v>
      </c>
      <c r="L5360">
        <v>6</v>
      </c>
      <c r="M5360">
        <f t="shared" si="668"/>
        <v>6.3892967447473168E-3</v>
      </c>
      <c r="N5360">
        <f t="shared" si="669"/>
        <v>3.7644063946839239E-5</v>
      </c>
      <c r="O5360">
        <f t="shared" si="670"/>
        <v>6.8038521487397755E-6</v>
      </c>
      <c r="P5360">
        <f t="shared" si="671"/>
        <v>-2.2164755455607601</v>
      </c>
    </row>
    <row r="5361" spans="1:16" x14ac:dyDescent="0.25">
      <c r="A5361">
        <v>5360</v>
      </c>
      <c r="B5361">
        <v>0.96038697470015566</v>
      </c>
      <c r="C5361">
        <f t="shared" si="664"/>
        <v>1.0266593948276646</v>
      </c>
      <c r="D5361">
        <v>0.96960356456190677</v>
      </c>
      <c r="E5361" s="19">
        <f t="shared" si="665"/>
        <v>0.90849524701656204</v>
      </c>
      <c r="F5361">
        <v>0.96695430329418741</v>
      </c>
      <c r="G5361" s="20">
        <v>0.44600000000000001</v>
      </c>
      <c r="H5361">
        <v>0.46300000000000002</v>
      </c>
      <c r="I5361">
        <f t="shared" si="666"/>
        <v>1.186591757935306E-2</v>
      </c>
      <c r="J5361">
        <f t="shared" si="667"/>
        <v>1.1009087155618307E-2</v>
      </c>
      <c r="K5361">
        <v>6</v>
      </c>
      <c r="L5361">
        <v>6</v>
      </c>
      <c r="M5361">
        <f t="shared" si="668"/>
        <v>2.5827060644752486E-2</v>
      </c>
      <c r="N5361">
        <f t="shared" si="669"/>
        <v>1.1428652377259833E-4</v>
      </c>
      <c r="O5361">
        <f t="shared" si="670"/>
        <v>1.1117284359128712E-4</v>
      </c>
      <c r="P5361">
        <f t="shared" si="671"/>
        <v>-1.2203910338491453</v>
      </c>
    </row>
    <row r="5362" spans="1:16" x14ac:dyDescent="0.25">
      <c r="A5362">
        <v>5361</v>
      </c>
      <c r="B5362">
        <v>6.183050019837031E-2</v>
      </c>
      <c r="C5362">
        <f t="shared" si="664"/>
        <v>10.517552125967919</v>
      </c>
      <c r="D5362">
        <v>0.54322946867275002</v>
      </c>
      <c r="E5362" s="19">
        <f t="shared" si="665"/>
        <v>4.0430859282467324</v>
      </c>
      <c r="F5362">
        <v>0.49133745960716624</v>
      </c>
      <c r="G5362" s="20">
        <v>0.44600000000000001</v>
      </c>
      <c r="H5362">
        <v>0.46300000000000002</v>
      </c>
      <c r="I5362">
        <f t="shared" si="666"/>
        <v>1.186591757935306E-2</v>
      </c>
      <c r="J5362">
        <f t="shared" si="667"/>
        <v>1.1009087155618307E-2</v>
      </c>
      <c r="K5362">
        <v>6</v>
      </c>
      <c r="L5362">
        <v>6</v>
      </c>
      <c r="M5362">
        <f t="shared" si="668"/>
        <v>1.2242773824095126E-2</v>
      </c>
      <c r="N5362">
        <f t="shared" si="669"/>
        <v>1.1155954534671274E-5</v>
      </c>
      <c r="O5362">
        <f t="shared" si="670"/>
        <v>2.4980918484658137E-5</v>
      </c>
      <c r="P5362">
        <f t="shared" si="671"/>
        <v>-1.629828661737448</v>
      </c>
    </row>
    <row r="5363" spans="1:16" x14ac:dyDescent="0.25">
      <c r="A5363">
        <v>5362</v>
      </c>
      <c r="B5363">
        <v>0.39997558519241921</v>
      </c>
      <c r="C5363">
        <f t="shared" si="664"/>
        <v>5.1320725836838808</v>
      </c>
      <c r="D5363">
        <v>0.43324076052125615</v>
      </c>
      <c r="E5363" s="19">
        <f t="shared" si="665"/>
        <v>4.8597067892997927</v>
      </c>
      <c r="F5363">
        <v>0.14775764611840714</v>
      </c>
      <c r="G5363" s="20">
        <v>0.44600000000000001</v>
      </c>
      <c r="H5363">
        <v>0.46300000000000002</v>
      </c>
      <c r="I5363">
        <f t="shared" si="666"/>
        <v>1.186591757935306E-2</v>
      </c>
      <c r="J5363">
        <f t="shared" si="667"/>
        <v>1.1009087155618307E-2</v>
      </c>
      <c r="K5363">
        <v>6</v>
      </c>
      <c r="L5363">
        <v>6</v>
      </c>
      <c r="M5363">
        <f t="shared" si="668"/>
        <v>1.1166865329413005E-2</v>
      </c>
      <c r="N5363">
        <f t="shared" si="669"/>
        <v>2.2862757963783442E-5</v>
      </c>
      <c r="O5363">
        <f t="shared" si="670"/>
        <v>2.0783146880874373E-5</v>
      </c>
      <c r="P5363">
        <f t="shared" si="671"/>
        <v>-1.6097768763909881</v>
      </c>
    </row>
    <row r="5364" spans="1:16" x14ac:dyDescent="0.25">
      <c r="A5364">
        <v>5363</v>
      </c>
      <c r="B5364">
        <v>0.60008545182653283</v>
      </c>
      <c r="C5364">
        <f t="shared" si="664"/>
        <v>3.6549277720552844</v>
      </c>
      <c r="D5364">
        <v>0.55491805780205694</v>
      </c>
      <c r="E5364" s="19">
        <f t="shared" si="665"/>
        <v>3.9618746522270443</v>
      </c>
      <c r="F5364">
        <v>0.49125105761049781</v>
      </c>
      <c r="G5364" s="20">
        <v>0.44600000000000001</v>
      </c>
      <c r="H5364">
        <v>0.46300000000000002</v>
      </c>
      <c r="I5364">
        <f t="shared" si="666"/>
        <v>1.186591757935306E-2</v>
      </c>
      <c r="J5364">
        <f t="shared" si="667"/>
        <v>1.1009087155618307E-2</v>
      </c>
      <c r="K5364">
        <v>6</v>
      </c>
      <c r="L5364">
        <v>6</v>
      </c>
      <c r="M5364">
        <f t="shared" si="668"/>
        <v>1.2367614693965545E-2</v>
      </c>
      <c r="N5364">
        <f t="shared" si="669"/>
        <v>3.210277757892681E-5</v>
      </c>
      <c r="O5364">
        <f t="shared" si="670"/>
        <v>2.5492982203065408E-5</v>
      </c>
      <c r="P5364">
        <f t="shared" si="671"/>
        <v>-1.6760059775462399</v>
      </c>
    </row>
    <row r="5365" spans="1:16" x14ac:dyDescent="0.25">
      <c r="A5365">
        <v>5364</v>
      </c>
      <c r="B5365">
        <v>0.43012787255470442</v>
      </c>
      <c r="C5365">
        <f t="shared" si="664"/>
        <v>4.8845820397413666</v>
      </c>
      <c r="D5365">
        <v>0.4412976470229194</v>
      </c>
      <c r="E5365" s="19">
        <f t="shared" si="665"/>
        <v>4.7958658953319677</v>
      </c>
      <c r="F5365">
        <v>-0.16991407392197289</v>
      </c>
      <c r="G5365" s="20">
        <v>0.44600000000000001</v>
      </c>
      <c r="H5365">
        <v>0.46300000000000002</v>
      </c>
      <c r="I5365">
        <f t="shared" si="666"/>
        <v>1.186591757935306E-2</v>
      </c>
      <c r="J5365">
        <f t="shared" si="667"/>
        <v>1.1009087155618307E-2</v>
      </c>
      <c r="K5365">
        <v>6</v>
      </c>
      <c r="L5365">
        <v>6</v>
      </c>
      <c r="M5365">
        <f t="shared" si="668"/>
        <v>1.1240944324081164E-2</v>
      </c>
      <c r="N5365">
        <f t="shared" si="669"/>
        <v>2.4021161356017678E-5</v>
      </c>
      <c r="O5365">
        <f t="shared" si="670"/>
        <v>2.1059804882848755E-5</v>
      </c>
      <c r="P5365">
        <f t="shared" si="671"/>
        <v>-1.4108384790343693</v>
      </c>
    </row>
    <row r="5366" spans="1:16" x14ac:dyDescent="0.25">
      <c r="A5366">
        <v>5365</v>
      </c>
      <c r="B5366">
        <v>0.9277626880703147</v>
      </c>
      <c r="C5366">
        <f t="shared" si="664"/>
        <v>1.3681748649700991</v>
      </c>
      <c r="D5366">
        <v>0.64857936338389233</v>
      </c>
      <c r="E5366" s="19">
        <f t="shared" si="665"/>
        <v>3.3343996933053601</v>
      </c>
      <c r="F5366">
        <v>-0.72012198870652355</v>
      </c>
      <c r="G5366" s="20">
        <v>0.44600000000000001</v>
      </c>
      <c r="H5366">
        <v>0.46300000000000002</v>
      </c>
      <c r="I5366">
        <f t="shared" si="666"/>
        <v>1.186591757935306E-2</v>
      </c>
      <c r="J5366">
        <f t="shared" si="667"/>
        <v>1.1009087155618307E-2</v>
      </c>
      <c r="K5366">
        <v>6</v>
      </c>
      <c r="L5366">
        <v>6</v>
      </c>
      <c r="M5366">
        <f t="shared" si="668"/>
        <v>1.3481166838474765E-2</v>
      </c>
      <c r="N5366">
        <f t="shared" si="669"/>
        <v>8.5759018337102388E-5</v>
      </c>
      <c r="O5366">
        <f t="shared" si="670"/>
        <v>3.0290309887798612E-5</v>
      </c>
      <c r="P5366">
        <f t="shared" si="671"/>
        <v>-0.6855786314312855</v>
      </c>
    </row>
    <row r="5367" spans="1:16" x14ac:dyDescent="0.25">
      <c r="A5367">
        <v>5366</v>
      </c>
      <c r="B5367">
        <v>0.13504440443128757</v>
      </c>
      <c r="C5367">
        <f t="shared" si="664"/>
        <v>8.4099198018932153</v>
      </c>
      <c r="D5367">
        <v>6.5462202826013977E-2</v>
      </c>
      <c r="E5367" s="19">
        <f t="shared" si="665"/>
        <v>10.367704906513659</v>
      </c>
      <c r="F5367">
        <v>1.3650196706294082</v>
      </c>
      <c r="G5367" s="20">
        <v>0.44600000000000001</v>
      </c>
      <c r="H5367">
        <v>0.46300000000000002</v>
      </c>
      <c r="I5367">
        <f t="shared" si="666"/>
        <v>1.186591757935306E-2</v>
      </c>
      <c r="J5367">
        <f t="shared" si="667"/>
        <v>1.1009087155618307E-2</v>
      </c>
      <c r="K5367">
        <v>6</v>
      </c>
      <c r="L5367">
        <v>6</v>
      </c>
      <c r="M5367">
        <f t="shared" si="668"/>
        <v>7.64530821458392E-3</v>
      </c>
      <c r="N5367">
        <f t="shared" si="669"/>
        <v>1.3951777911951027E-5</v>
      </c>
      <c r="O5367">
        <f t="shared" si="670"/>
        <v>9.7417896159973946E-6</v>
      </c>
      <c r="P5367">
        <f t="shared" si="671"/>
        <v>-3.092664727273899</v>
      </c>
    </row>
    <row r="5368" spans="1:16" x14ac:dyDescent="0.25">
      <c r="A5368">
        <v>5367</v>
      </c>
      <c r="B5368">
        <v>0.92196417126987518</v>
      </c>
      <c r="C5368">
        <f t="shared" si="664"/>
        <v>1.4213452324090461</v>
      </c>
      <c r="D5368">
        <v>0.28397473067415385</v>
      </c>
      <c r="E5368" s="19">
        <f t="shared" si="665"/>
        <v>6.2354870621425373</v>
      </c>
      <c r="F5368">
        <v>7.9758137871976942E-2</v>
      </c>
      <c r="G5368" s="20">
        <v>0.44600000000000001</v>
      </c>
      <c r="H5368">
        <v>0.46300000000000002</v>
      </c>
      <c r="I5368">
        <f t="shared" si="666"/>
        <v>1.186591757935306E-2</v>
      </c>
      <c r="J5368">
        <f t="shared" si="667"/>
        <v>1.1009087155618307E-2</v>
      </c>
      <c r="K5368">
        <v>6</v>
      </c>
      <c r="L5368">
        <v>6</v>
      </c>
      <c r="M5368">
        <f t="shared" si="668"/>
        <v>9.8582793599490456E-3</v>
      </c>
      <c r="N5368">
        <f t="shared" si="669"/>
        <v>8.2550903649540789E-5</v>
      </c>
      <c r="O5368">
        <f t="shared" si="670"/>
        <v>1.619761198979956E-5</v>
      </c>
      <c r="P5368">
        <f t="shared" si="671"/>
        <v>-1.8048357337728429</v>
      </c>
    </row>
    <row r="5369" spans="1:16" x14ac:dyDescent="0.25">
      <c r="A5369">
        <v>5368</v>
      </c>
      <c r="B5369">
        <v>0.30692464980010375</v>
      </c>
      <c r="C5369">
        <f t="shared" si="664"/>
        <v>5.9927537399687507</v>
      </c>
      <c r="D5369">
        <v>0.96459852900784326</v>
      </c>
      <c r="E5369" s="19">
        <f t="shared" si="665"/>
        <v>0.97447023759995732</v>
      </c>
      <c r="F5369">
        <v>-6.3498646341031417E-2</v>
      </c>
      <c r="G5369" s="20">
        <v>0.44600000000000001</v>
      </c>
      <c r="H5369">
        <v>0.46300000000000002</v>
      </c>
      <c r="I5369">
        <f t="shared" si="666"/>
        <v>1.186591757935306E-2</v>
      </c>
      <c r="J5369">
        <f t="shared" si="667"/>
        <v>1.1009087155618307E-2</v>
      </c>
      <c r="K5369">
        <v>6</v>
      </c>
      <c r="L5369">
        <v>6</v>
      </c>
      <c r="M5369">
        <f t="shared" si="668"/>
        <v>2.4937448859109264E-2</v>
      </c>
      <c r="N5369">
        <f t="shared" si="669"/>
        <v>1.9579201553165298E-5</v>
      </c>
      <c r="O5369">
        <f t="shared" si="670"/>
        <v>1.0364605926678167E-4</v>
      </c>
      <c r="P5369">
        <f t="shared" si="671"/>
        <v>-0.65343979123589713</v>
      </c>
    </row>
    <row r="5370" spans="1:16" x14ac:dyDescent="0.25">
      <c r="A5370">
        <v>5369</v>
      </c>
      <c r="B5370">
        <v>0.49845881527146213</v>
      </c>
      <c r="C5370">
        <f t="shared" si="664"/>
        <v>4.3627166341838954</v>
      </c>
      <c r="D5370">
        <v>0.18344676046021913</v>
      </c>
      <c r="E5370" s="19">
        <f t="shared" si="665"/>
        <v>7.5404572476895462</v>
      </c>
      <c r="F5370">
        <v>-1.0595613275654614E-2</v>
      </c>
      <c r="G5370" s="20">
        <v>0.44600000000000001</v>
      </c>
      <c r="H5370">
        <v>0.46300000000000002</v>
      </c>
      <c r="I5370">
        <f t="shared" si="666"/>
        <v>1.186591757935306E-2</v>
      </c>
      <c r="J5370">
        <f t="shared" si="667"/>
        <v>1.1009087155618307E-2</v>
      </c>
      <c r="K5370">
        <v>6</v>
      </c>
      <c r="L5370">
        <v>6</v>
      </c>
      <c r="M5370">
        <f t="shared" si="668"/>
        <v>8.9647353071022774E-3</v>
      </c>
      <c r="N5370">
        <f t="shared" si="669"/>
        <v>2.6894557490617787E-5</v>
      </c>
      <c r="O5370">
        <f t="shared" si="670"/>
        <v>1.339441318773436E-5</v>
      </c>
      <c r="P5370">
        <f t="shared" si="671"/>
        <v>-1.8888171546597723</v>
      </c>
    </row>
    <row r="5371" spans="1:16" x14ac:dyDescent="0.25">
      <c r="A5371">
        <v>5370</v>
      </c>
      <c r="B5371">
        <v>0.63414410840174562</v>
      </c>
      <c r="C5371">
        <f t="shared" si="664"/>
        <v>3.4290847962235724</v>
      </c>
      <c r="D5371">
        <v>0.43760490737632374</v>
      </c>
      <c r="E5371" s="19">
        <f t="shared" si="665"/>
        <v>4.8250305994890157</v>
      </c>
      <c r="F5371">
        <v>0.42254441723343916</v>
      </c>
      <c r="G5371" s="20">
        <v>0.44600000000000001</v>
      </c>
      <c r="H5371">
        <v>0.46300000000000002</v>
      </c>
      <c r="I5371">
        <f t="shared" si="666"/>
        <v>1.186591757935306E-2</v>
      </c>
      <c r="J5371">
        <f t="shared" si="667"/>
        <v>1.1009087155618307E-2</v>
      </c>
      <c r="K5371">
        <v>6</v>
      </c>
      <c r="L5371">
        <v>6</v>
      </c>
      <c r="M5371">
        <f t="shared" si="668"/>
        <v>1.1206920112842101E-2</v>
      </c>
      <c r="N5371">
        <f t="shared" si="669"/>
        <v>3.421709881964765E-5</v>
      </c>
      <c r="O5371">
        <f t="shared" si="670"/>
        <v>2.0932509735937462E-5</v>
      </c>
      <c r="P5371">
        <f t="shared" si="671"/>
        <v>-1.7969194221076972</v>
      </c>
    </row>
    <row r="5372" spans="1:16" x14ac:dyDescent="0.25">
      <c r="A5372">
        <v>5371</v>
      </c>
      <c r="B5372">
        <v>0.347758415478988</v>
      </c>
      <c r="C5372">
        <f t="shared" si="664"/>
        <v>5.5939075677548358</v>
      </c>
      <c r="D5372">
        <v>0.36417737357707447</v>
      </c>
      <c r="E5372" s="19">
        <f t="shared" si="665"/>
        <v>5.4435334937995208</v>
      </c>
      <c r="F5372">
        <v>0.31635636332794093</v>
      </c>
      <c r="G5372" s="20">
        <v>0.44600000000000001</v>
      </c>
      <c r="H5372">
        <v>0.46300000000000002</v>
      </c>
      <c r="I5372">
        <f t="shared" si="666"/>
        <v>1.186591757935306E-2</v>
      </c>
      <c r="J5372">
        <f t="shared" si="667"/>
        <v>1.1009087155618307E-2</v>
      </c>
      <c r="K5372">
        <v>6</v>
      </c>
      <c r="L5372">
        <v>6</v>
      </c>
      <c r="M5372">
        <f t="shared" si="668"/>
        <v>1.0551054403414944E-2</v>
      </c>
      <c r="N5372">
        <f t="shared" si="669"/>
        <v>2.0975200593174278E-5</v>
      </c>
      <c r="O5372">
        <f t="shared" si="670"/>
        <v>1.855412483730365E-5</v>
      </c>
      <c r="P5372">
        <f t="shared" si="671"/>
        <v>-1.7997259905331466</v>
      </c>
    </row>
    <row r="5373" spans="1:16" x14ac:dyDescent="0.25">
      <c r="A5373">
        <v>5372</v>
      </c>
      <c r="B5373">
        <v>0.59053315836054565</v>
      </c>
      <c r="C5373">
        <f t="shared" si="664"/>
        <v>3.7190395642466103</v>
      </c>
      <c r="D5373">
        <v>0.75325785088656272</v>
      </c>
      <c r="E5373" s="19">
        <f t="shared" si="665"/>
        <v>2.6532563944032144</v>
      </c>
      <c r="F5373">
        <v>-0.31298100111598615</v>
      </c>
      <c r="G5373" s="20">
        <v>0.44600000000000001</v>
      </c>
      <c r="H5373">
        <v>0.46300000000000002</v>
      </c>
      <c r="I5373">
        <f t="shared" si="666"/>
        <v>1.186591757935306E-2</v>
      </c>
      <c r="J5373">
        <f t="shared" si="667"/>
        <v>1.1009087155618307E-2</v>
      </c>
      <c r="K5373">
        <v>6</v>
      </c>
      <c r="L5373">
        <v>6</v>
      </c>
      <c r="M5373">
        <f t="shared" si="668"/>
        <v>1.5112861499131526E-2</v>
      </c>
      <c r="N5373">
        <f t="shared" si="669"/>
        <v>3.1549364105004426E-5</v>
      </c>
      <c r="O5373">
        <f t="shared" si="670"/>
        <v>3.8066430448655342E-5</v>
      </c>
      <c r="P5373">
        <f t="shared" si="671"/>
        <v>-0.95207709104374749</v>
      </c>
    </row>
    <row r="5374" spans="1:16" x14ac:dyDescent="0.25">
      <c r="A5374">
        <v>5373</v>
      </c>
      <c r="B5374">
        <v>0.97433393353068631</v>
      </c>
      <c r="C5374">
        <f t="shared" si="664"/>
        <v>0.84116223550884373</v>
      </c>
      <c r="D5374">
        <v>0.87224951933347572</v>
      </c>
      <c r="E5374" s="19">
        <f t="shared" si="665"/>
        <v>1.8291087234636807</v>
      </c>
      <c r="F5374">
        <v>0.34382310332148336</v>
      </c>
      <c r="G5374" s="20">
        <v>0.44600000000000001</v>
      </c>
      <c r="H5374">
        <v>0.46300000000000002</v>
      </c>
      <c r="I5374">
        <f t="shared" si="666"/>
        <v>1.186591757935306E-2</v>
      </c>
      <c r="J5374">
        <f t="shared" si="667"/>
        <v>1.1009087155618307E-2</v>
      </c>
      <c r="K5374">
        <v>6</v>
      </c>
      <c r="L5374">
        <v>6</v>
      </c>
      <c r="M5374">
        <f t="shared" si="668"/>
        <v>1.8201892771469538E-2</v>
      </c>
      <c r="N5374">
        <f t="shared" si="669"/>
        <v>1.3948954004378827E-4</v>
      </c>
      <c r="O5374">
        <f t="shared" si="670"/>
        <v>5.521815007734584E-5</v>
      </c>
      <c r="P5374">
        <f t="shared" si="671"/>
        <v>-1.1975473480005163</v>
      </c>
    </row>
    <row r="5375" spans="1:16" x14ac:dyDescent="0.25">
      <c r="A5375">
        <v>5374</v>
      </c>
      <c r="B5375">
        <v>0.19705801568651388</v>
      </c>
      <c r="C5375">
        <f t="shared" si="664"/>
        <v>7.33257115924898</v>
      </c>
      <c r="D5375">
        <v>0.77944273201696834</v>
      </c>
      <c r="E5375" s="19">
        <f t="shared" si="665"/>
        <v>2.4804079962826053</v>
      </c>
      <c r="F5375">
        <v>0.13786575436824933</v>
      </c>
      <c r="G5375" s="20">
        <v>0.44600000000000001</v>
      </c>
      <c r="H5375">
        <v>0.46300000000000002</v>
      </c>
      <c r="I5375">
        <f t="shared" si="666"/>
        <v>1.186591757935306E-2</v>
      </c>
      <c r="J5375">
        <f t="shared" si="667"/>
        <v>1.1009087155618307E-2</v>
      </c>
      <c r="K5375">
        <v>6</v>
      </c>
      <c r="L5375">
        <v>6</v>
      </c>
      <c r="M5375">
        <f t="shared" si="668"/>
        <v>1.5630567660074587E-2</v>
      </c>
      <c r="N5375">
        <f t="shared" si="669"/>
        <v>1.6001663098125442E-5</v>
      </c>
      <c r="O5375">
        <f t="shared" si="670"/>
        <v>4.0719107562694924E-5</v>
      </c>
      <c r="P5375">
        <f t="shared" si="671"/>
        <v>-1.1540406856213363</v>
      </c>
    </row>
    <row r="5376" spans="1:16" x14ac:dyDescent="0.25">
      <c r="A5376">
        <v>5375</v>
      </c>
      <c r="B5376">
        <v>0.77520065919980463</v>
      </c>
      <c r="C5376">
        <f t="shared" si="664"/>
        <v>2.5085912526982379</v>
      </c>
      <c r="D5376">
        <v>0.39771721549119543</v>
      </c>
      <c r="E5376" s="19">
        <f t="shared" si="665"/>
        <v>5.1511202957283073</v>
      </c>
      <c r="F5376">
        <v>-2.0770585251739249E-2</v>
      </c>
      <c r="G5376" s="20">
        <v>0.44600000000000001</v>
      </c>
      <c r="H5376">
        <v>0.46300000000000002</v>
      </c>
      <c r="I5376">
        <f t="shared" si="666"/>
        <v>1.186591757935306E-2</v>
      </c>
      <c r="J5376">
        <f t="shared" si="667"/>
        <v>1.1009087155618307E-2</v>
      </c>
      <c r="K5376">
        <v>6</v>
      </c>
      <c r="L5376">
        <v>6</v>
      </c>
      <c r="M5376">
        <f t="shared" si="668"/>
        <v>1.0846396239067413E-2</v>
      </c>
      <c r="N5376">
        <f t="shared" si="669"/>
        <v>4.6772599245544576E-5</v>
      </c>
      <c r="O5376">
        <f t="shared" si="670"/>
        <v>1.9607385229142626E-5</v>
      </c>
      <c r="P5376">
        <f t="shared" si="671"/>
        <v>-1.5517388028352956</v>
      </c>
    </row>
    <row r="5377" spans="1:16" x14ac:dyDescent="0.25">
      <c r="A5377">
        <v>5376</v>
      </c>
      <c r="B5377">
        <v>0.69566942350535599</v>
      </c>
      <c r="C5377">
        <f t="shared" si="664"/>
        <v>3.0279964760816775</v>
      </c>
      <c r="D5377">
        <v>0.62617877742851036</v>
      </c>
      <c r="E5377" s="19">
        <f t="shared" si="665"/>
        <v>3.4815657846078101</v>
      </c>
      <c r="F5377">
        <v>0.71556769398739561</v>
      </c>
      <c r="G5377" s="20">
        <v>0.44600000000000001</v>
      </c>
      <c r="H5377">
        <v>0.46300000000000002</v>
      </c>
      <c r="I5377">
        <f t="shared" si="666"/>
        <v>1.186591757935306E-2</v>
      </c>
      <c r="J5377">
        <f t="shared" si="667"/>
        <v>1.1009087155618307E-2</v>
      </c>
      <c r="K5377">
        <v>6</v>
      </c>
      <c r="L5377">
        <v>6</v>
      </c>
      <c r="M5377">
        <f t="shared" si="668"/>
        <v>1.3193165464779126E-2</v>
      </c>
      <c r="N5377">
        <f t="shared" si="669"/>
        <v>3.8749494677472783E-5</v>
      </c>
      <c r="O5377">
        <f t="shared" si="670"/>
        <v>2.9009935830173435E-5</v>
      </c>
      <c r="P5377">
        <f t="shared" si="671"/>
        <v>-1.7350101030622289</v>
      </c>
    </row>
    <row r="5378" spans="1:16" x14ac:dyDescent="0.25">
      <c r="A5378">
        <v>5377</v>
      </c>
      <c r="B5378">
        <v>0.28754539628284553</v>
      </c>
      <c r="C5378">
        <f t="shared" si="664"/>
        <v>6.1967174164091174</v>
      </c>
      <c r="D5378">
        <v>0.88171025727103491</v>
      </c>
      <c r="E5378" s="19">
        <f t="shared" si="665"/>
        <v>1.7564687978018323</v>
      </c>
      <c r="F5378">
        <v>0.46270770326373167</v>
      </c>
      <c r="G5378" s="20">
        <v>0.44600000000000001</v>
      </c>
      <c r="H5378">
        <v>0.46300000000000002</v>
      </c>
      <c r="I5378">
        <f t="shared" si="666"/>
        <v>1.186591757935306E-2</v>
      </c>
      <c r="J5378">
        <f t="shared" si="667"/>
        <v>1.1009087155618307E-2</v>
      </c>
      <c r="K5378">
        <v>6</v>
      </c>
      <c r="L5378">
        <v>6</v>
      </c>
      <c r="M5378">
        <f t="shared" si="668"/>
        <v>1.857445553890982E-2</v>
      </c>
      <c r="N5378">
        <f t="shared" si="669"/>
        <v>1.8934756169876439E-5</v>
      </c>
      <c r="O5378">
        <f t="shared" si="670"/>
        <v>5.7501733094489611E-5</v>
      </c>
      <c r="P5378">
        <f t="shared" si="671"/>
        <v>-1.1330269793436523</v>
      </c>
    </row>
    <row r="5379" spans="1:16" x14ac:dyDescent="0.25">
      <c r="A5379">
        <v>5378</v>
      </c>
      <c r="B5379">
        <v>0.99847407452620018</v>
      </c>
      <c r="C5379">
        <f t="shared" ref="C5379:C5442" si="672">CHIINV(B5379,6-1)</f>
        <v>0.25034780181036215</v>
      </c>
      <c r="D5379">
        <v>0.21976378673665578</v>
      </c>
      <c r="E5379" s="19">
        <f t="shared" ref="E5379:E5442" si="673">CHIINV(D5379,6-1)</f>
        <v>7.0118056468942518</v>
      </c>
      <c r="F5379">
        <v>-0.45853994379285723</v>
      </c>
      <c r="G5379" s="20">
        <v>0.44600000000000001</v>
      </c>
      <c r="H5379">
        <v>0.46300000000000002</v>
      </c>
      <c r="I5379">
        <f t="shared" ref="I5379:I5442" si="674">SQRT(0.0001408)</f>
        <v>1.186591757935306E-2</v>
      </c>
      <c r="J5379">
        <f t="shared" ref="J5379:J5442" si="675">SQRT(0.0001212)</f>
        <v>1.1009087155618307E-2</v>
      </c>
      <c r="K5379">
        <v>6</v>
      </c>
      <c r="L5379">
        <v>6</v>
      </c>
      <c r="M5379">
        <f t="shared" ref="M5379:M5442" si="676">SQRT((L5379-1)*J5379^2/E5379)</f>
        <v>9.2965407472654499E-3</v>
      </c>
      <c r="N5379">
        <f t="shared" ref="N5379:N5442" si="677">((K5379-1)*I5379^2)/(K5379*C5379)</f>
        <v>4.6868130051412648E-4</v>
      </c>
      <c r="O5379">
        <f t="shared" ref="O5379:O5442" si="678">((L5379-1)*J5379^2)/(L5379*E5379)</f>
        <v>1.4404278310927809E-5</v>
      </c>
      <c r="P5379">
        <f t="shared" ref="P5379:P5442" si="679">(G5379-H5379-F5379*SQRT(N5379+O5379))/M5379</f>
        <v>-0.74454094747991317</v>
      </c>
    </row>
    <row r="5380" spans="1:16" x14ac:dyDescent="0.25">
      <c r="A5380">
        <v>5379</v>
      </c>
      <c r="B5380">
        <v>0.26706747642445144</v>
      </c>
      <c r="C5380">
        <f t="shared" si="672"/>
        <v>6.4245928258859673</v>
      </c>
      <c r="D5380">
        <v>0.60975981933042389</v>
      </c>
      <c r="E5380" s="19">
        <f t="shared" si="673"/>
        <v>3.5903696820826685</v>
      </c>
      <c r="F5380">
        <v>2.0872357708867639</v>
      </c>
      <c r="G5380" s="20">
        <v>0.44600000000000001</v>
      </c>
      <c r="H5380">
        <v>0.46300000000000002</v>
      </c>
      <c r="I5380">
        <f t="shared" si="674"/>
        <v>1.186591757935306E-2</v>
      </c>
      <c r="J5380">
        <f t="shared" si="675"/>
        <v>1.1009087155618307E-2</v>
      </c>
      <c r="K5380">
        <v>6</v>
      </c>
      <c r="L5380">
        <v>6</v>
      </c>
      <c r="M5380">
        <f t="shared" si="676"/>
        <v>1.2991722276372762E-2</v>
      </c>
      <c r="N5380">
        <f t="shared" si="677"/>
        <v>1.8263154804235045E-5</v>
      </c>
      <c r="O5380">
        <f t="shared" si="678"/>
        <v>2.8130807951066714E-5</v>
      </c>
      <c r="P5380">
        <f t="shared" si="679"/>
        <v>-2.4028232824744493</v>
      </c>
    </row>
    <row r="5381" spans="1:16" x14ac:dyDescent="0.25">
      <c r="A5381">
        <v>5380</v>
      </c>
      <c r="B5381">
        <v>0.17468794824060793</v>
      </c>
      <c r="C5381">
        <f t="shared" si="672"/>
        <v>7.6814416722680168</v>
      </c>
      <c r="D5381">
        <v>0.57243568224127939</v>
      </c>
      <c r="E5381" s="19">
        <f t="shared" si="673"/>
        <v>3.8416277661118561</v>
      </c>
      <c r="F5381">
        <v>-0.18903847376350313</v>
      </c>
      <c r="G5381" s="20">
        <v>0.44600000000000001</v>
      </c>
      <c r="H5381">
        <v>0.46300000000000002</v>
      </c>
      <c r="I5381">
        <f t="shared" si="674"/>
        <v>1.186591757935306E-2</v>
      </c>
      <c r="J5381">
        <f t="shared" si="675"/>
        <v>1.1009087155618307E-2</v>
      </c>
      <c r="K5381">
        <v>6</v>
      </c>
      <c r="L5381">
        <v>6</v>
      </c>
      <c r="M5381">
        <f t="shared" si="676"/>
        <v>1.2559682799847384E-2</v>
      </c>
      <c r="N5381">
        <f t="shared" si="677"/>
        <v>1.5274910406068285E-5</v>
      </c>
      <c r="O5381">
        <f t="shared" si="678"/>
        <v>2.6290938672130368E-5</v>
      </c>
      <c r="P5381">
        <f t="shared" si="679"/>
        <v>-1.2564998099069686</v>
      </c>
    </row>
    <row r="5382" spans="1:16" x14ac:dyDescent="0.25">
      <c r="A5382">
        <v>5381</v>
      </c>
      <c r="B5382">
        <v>5.8900723288674579E-2</v>
      </c>
      <c r="C5382">
        <f t="shared" si="672"/>
        <v>10.644570518409704</v>
      </c>
      <c r="D5382">
        <v>0.75102999969481488</v>
      </c>
      <c r="E5382" s="19">
        <f t="shared" si="673"/>
        <v>2.6678570359144884</v>
      </c>
      <c r="F5382">
        <v>0.65462245402159169</v>
      </c>
      <c r="G5382" s="20">
        <v>0.44600000000000001</v>
      </c>
      <c r="H5382">
        <v>0.46300000000000002</v>
      </c>
      <c r="I5382">
        <f t="shared" si="674"/>
        <v>1.186591757935306E-2</v>
      </c>
      <c r="J5382">
        <f t="shared" si="675"/>
        <v>1.1009087155618307E-2</v>
      </c>
      <c r="K5382">
        <v>6</v>
      </c>
      <c r="L5382">
        <v>6</v>
      </c>
      <c r="M5382">
        <f t="shared" si="676"/>
        <v>1.5071449946269208E-2</v>
      </c>
      <c r="N5382">
        <f t="shared" si="677"/>
        <v>1.102283395374254E-5</v>
      </c>
      <c r="O5382">
        <f t="shared" si="678"/>
        <v>3.7858100580483018E-5</v>
      </c>
      <c r="P5382">
        <f t="shared" si="679"/>
        <v>-1.431633088851066</v>
      </c>
    </row>
    <row r="5383" spans="1:16" x14ac:dyDescent="0.25">
      <c r="A5383">
        <v>5382</v>
      </c>
      <c r="B5383">
        <v>0.84246345408490253</v>
      </c>
      <c r="C5383">
        <f t="shared" si="672"/>
        <v>2.0480057533307678</v>
      </c>
      <c r="D5383">
        <v>0.12225714896084475</v>
      </c>
      <c r="E5383" s="19">
        <f t="shared" si="673"/>
        <v>8.6861387529151735</v>
      </c>
      <c r="F5383">
        <v>0.32989760256896261</v>
      </c>
      <c r="G5383" s="20">
        <v>0.44600000000000001</v>
      </c>
      <c r="H5383">
        <v>0.46300000000000002</v>
      </c>
      <c r="I5383">
        <f t="shared" si="674"/>
        <v>1.186591757935306E-2</v>
      </c>
      <c r="J5383">
        <f t="shared" si="675"/>
        <v>1.1009087155618307E-2</v>
      </c>
      <c r="K5383">
        <v>6</v>
      </c>
      <c r="L5383">
        <v>6</v>
      </c>
      <c r="M5383">
        <f t="shared" si="676"/>
        <v>8.352623982381454E-3</v>
      </c>
      <c r="N5383">
        <f t="shared" si="677"/>
        <v>5.7291505720874375E-5</v>
      </c>
      <c r="O5383">
        <f t="shared" si="678"/>
        <v>1.1627721231842304E-5</v>
      </c>
      <c r="P5383">
        <f t="shared" si="679"/>
        <v>-2.3631772385316343</v>
      </c>
    </row>
    <row r="5384" spans="1:16" x14ac:dyDescent="0.25">
      <c r="A5384">
        <v>5383</v>
      </c>
      <c r="B5384">
        <v>0.91122165593432414</v>
      </c>
      <c r="C5384">
        <f t="shared" si="672"/>
        <v>1.5159519407906898</v>
      </c>
      <c r="D5384">
        <v>0.46665852839747307</v>
      </c>
      <c r="E5384" s="19">
        <f t="shared" si="673"/>
        <v>4.5996787742534631</v>
      </c>
      <c r="F5384">
        <v>0.20823222257604357</v>
      </c>
      <c r="G5384" s="20">
        <v>0.44600000000000001</v>
      </c>
      <c r="H5384">
        <v>0.46300000000000002</v>
      </c>
      <c r="I5384">
        <f t="shared" si="674"/>
        <v>1.186591757935306E-2</v>
      </c>
      <c r="J5384">
        <f t="shared" si="675"/>
        <v>1.1009087155618307E-2</v>
      </c>
      <c r="K5384">
        <v>6</v>
      </c>
      <c r="L5384">
        <v>6</v>
      </c>
      <c r="M5384">
        <f t="shared" si="676"/>
        <v>1.1478167564667257E-2</v>
      </c>
      <c r="N5384">
        <f t="shared" si="677"/>
        <v>7.7399111526012243E-5</v>
      </c>
      <c r="O5384">
        <f t="shared" si="678"/>
        <v>2.1958055107096578E-5</v>
      </c>
      <c r="P5384">
        <f t="shared" si="679"/>
        <v>-1.6619045153717309</v>
      </c>
    </row>
    <row r="5385" spans="1:16" x14ac:dyDescent="0.25">
      <c r="A5385">
        <v>5384</v>
      </c>
      <c r="B5385">
        <v>0.76265755180516981</v>
      </c>
      <c r="C5385">
        <f t="shared" si="672"/>
        <v>2.59149184837415</v>
      </c>
      <c r="D5385">
        <v>2.1423993652150031E-2</v>
      </c>
      <c r="E5385" s="19">
        <f t="shared" si="673"/>
        <v>13.217456002716764</v>
      </c>
      <c r="F5385">
        <v>2.3146822059061378</v>
      </c>
      <c r="G5385" s="20">
        <v>0.44600000000000001</v>
      </c>
      <c r="H5385">
        <v>0.46300000000000002</v>
      </c>
      <c r="I5385">
        <f t="shared" si="674"/>
        <v>1.186591757935306E-2</v>
      </c>
      <c r="J5385">
        <f t="shared" si="675"/>
        <v>1.1009087155618307E-2</v>
      </c>
      <c r="K5385">
        <v>6</v>
      </c>
      <c r="L5385">
        <v>6</v>
      </c>
      <c r="M5385">
        <f t="shared" si="676"/>
        <v>6.7711490741939172E-3</v>
      </c>
      <c r="N5385">
        <f t="shared" si="677"/>
        <v>4.5276365969256627E-5</v>
      </c>
      <c r="O5385">
        <f t="shared" si="678"/>
        <v>7.6414099641595255E-6</v>
      </c>
      <c r="P5385">
        <f t="shared" si="679"/>
        <v>-4.9973887688169709</v>
      </c>
    </row>
    <row r="5386" spans="1:16" x14ac:dyDescent="0.25">
      <c r="A5386">
        <v>5385</v>
      </c>
      <c r="B5386">
        <v>0.5875728629413739</v>
      </c>
      <c r="C5386">
        <f t="shared" si="672"/>
        <v>3.7389876402331126</v>
      </c>
      <c r="D5386">
        <v>0.20615253151036103</v>
      </c>
      <c r="E5386" s="19">
        <f t="shared" si="673"/>
        <v>7.200475658980567</v>
      </c>
      <c r="F5386">
        <v>-0.9302448233938776</v>
      </c>
      <c r="G5386" s="20">
        <v>0.44600000000000001</v>
      </c>
      <c r="H5386">
        <v>0.46300000000000002</v>
      </c>
      <c r="I5386">
        <f t="shared" si="674"/>
        <v>1.186591757935306E-2</v>
      </c>
      <c r="J5386">
        <f t="shared" si="675"/>
        <v>1.1009087155618307E-2</v>
      </c>
      <c r="K5386">
        <v>6</v>
      </c>
      <c r="L5386">
        <v>6</v>
      </c>
      <c r="M5386">
        <f t="shared" si="676"/>
        <v>9.1739362690495697E-3</v>
      </c>
      <c r="N5386">
        <f t="shared" si="677"/>
        <v>3.1381043379436792E-5</v>
      </c>
      <c r="O5386">
        <f t="shared" si="678"/>
        <v>1.4026851111430522E-5</v>
      </c>
      <c r="P5386">
        <f t="shared" si="679"/>
        <v>-1.1697824778479653</v>
      </c>
    </row>
    <row r="5387" spans="1:16" x14ac:dyDescent="0.25">
      <c r="A5387">
        <v>5386</v>
      </c>
      <c r="B5387">
        <v>0.81841486861781676</v>
      </c>
      <c r="C5387">
        <f t="shared" si="672"/>
        <v>2.216736292540006</v>
      </c>
      <c r="D5387">
        <v>0.76644184698019346</v>
      </c>
      <c r="E5387" s="19">
        <f t="shared" si="673"/>
        <v>2.5665433877030153</v>
      </c>
      <c r="F5387">
        <v>-0.62170556702767499</v>
      </c>
      <c r="G5387" s="20">
        <v>0.44600000000000001</v>
      </c>
      <c r="H5387">
        <v>0.46300000000000002</v>
      </c>
      <c r="I5387">
        <f t="shared" si="674"/>
        <v>1.186591757935306E-2</v>
      </c>
      <c r="J5387">
        <f t="shared" si="675"/>
        <v>1.1009087155618307E-2</v>
      </c>
      <c r="K5387">
        <v>6</v>
      </c>
      <c r="L5387">
        <v>6</v>
      </c>
      <c r="M5387">
        <f t="shared" si="676"/>
        <v>1.5366041679605274E-2</v>
      </c>
      <c r="N5387">
        <f t="shared" si="677"/>
        <v>5.293066826586264E-5</v>
      </c>
      <c r="O5387">
        <f t="shared" si="678"/>
        <v>3.9352539483227743E-5</v>
      </c>
      <c r="P5387">
        <f t="shared" si="679"/>
        <v>-0.71766292130798071</v>
      </c>
    </row>
    <row r="5388" spans="1:16" x14ac:dyDescent="0.25">
      <c r="A5388">
        <v>5387</v>
      </c>
      <c r="B5388">
        <v>0.97927793206579794</v>
      </c>
      <c r="C5388">
        <f t="shared" si="672"/>
        <v>0.76391015850795529</v>
      </c>
      <c r="D5388">
        <v>0.25730155339213234</v>
      </c>
      <c r="E5388" s="19">
        <f t="shared" si="673"/>
        <v>6.5383128695272328</v>
      </c>
      <c r="F5388">
        <v>1.4033003026270308</v>
      </c>
      <c r="G5388" s="20">
        <v>0.44600000000000001</v>
      </c>
      <c r="H5388">
        <v>0.46300000000000002</v>
      </c>
      <c r="I5388">
        <f t="shared" si="674"/>
        <v>1.186591757935306E-2</v>
      </c>
      <c r="J5388">
        <f t="shared" si="675"/>
        <v>1.1009087155618307E-2</v>
      </c>
      <c r="K5388">
        <v>6</v>
      </c>
      <c r="L5388">
        <v>6</v>
      </c>
      <c r="M5388">
        <f t="shared" si="676"/>
        <v>9.6272768924302587E-3</v>
      </c>
      <c r="N5388">
        <f t="shared" si="677"/>
        <v>1.5359572330142198E-4</v>
      </c>
      <c r="O5388">
        <f t="shared" si="678"/>
        <v>1.5447410060586933E-5</v>
      </c>
      <c r="P5388">
        <f t="shared" si="679"/>
        <v>-3.6609762262167829</v>
      </c>
    </row>
    <row r="5389" spans="1:16" x14ac:dyDescent="0.25">
      <c r="A5389">
        <v>5388</v>
      </c>
      <c r="B5389">
        <v>0.52589495529038366</v>
      </c>
      <c r="C5389">
        <f t="shared" si="672"/>
        <v>4.1651279707786966</v>
      </c>
      <c r="D5389">
        <v>0.22431104464857937</v>
      </c>
      <c r="E5389" s="19">
        <f t="shared" si="673"/>
        <v>6.9509872567666013</v>
      </c>
      <c r="F5389">
        <v>-1.5895238902885467</v>
      </c>
      <c r="G5389" s="20">
        <v>0.44600000000000001</v>
      </c>
      <c r="H5389">
        <v>0.46300000000000002</v>
      </c>
      <c r="I5389">
        <f t="shared" si="674"/>
        <v>1.186591757935306E-2</v>
      </c>
      <c r="J5389">
        <f t="shared" si="675"/>
        <v>1.1009087155618307E-2</v>
      </c>
      <c r="K5389">
        <v>6</v>
      </c>
      <c r="L5389">
        <v>6</v>
      </c>
      <c r="M5389">
        <f t="shared" si="676"/>
        <v>9.337122699462538E-3</v>
      </c>
      <c r="N5389">
        <f t="shared" si="677"/>
        <v>2.8170402963968745E-5</v>
      </c>
      <c r="O5389">
        <f t="shared" si="678"/>
        <v>1.4530310050803098E-5</v>
      </c>
      <c r="P5389">
        <f t="shared" si="679"/>
        <v>-0.70826227288843824</v>
      </c>
    </row>
    <row r="5390" spans="1:16" x14ac:dyDescent="0.25">
      <c r="A5390">
        <v>5389</v>
      </c>
      <c r="B5390">
        <v>0.53041169469283123</v>
      </c>
      <c r="C5390">
        <f t="shared" si="672"/>
        <v>4.1331335614761757</v>
      </c>
      <c r="D5390">
        <v>0.64061403241065706</v>
      </c>
      <c r="E5390" s="19">
        <f t="shared" si="673"/>
        <v>3.3865838513464652</v>
      </c>
      <c r="F5390">
        <v>-0.66632537709665485</v>
      </c>
      <c r="G5390" s="20">
        <v>0.44600000000000001</v>
      </c>
      <c r="H5390">
        <v>0.46300000000000002</v>
      </c>
      <c r="I5390">
        <f t="shared" si="674"/>
        <v>1.186591757935306E-2</v>
      </c>
      <c r="J5390">
        <f t="shared" si="675"/>
        <v>1.1009087155618307E-2</v>
      </c>
      <c r="K5390">
        <v>6</v>
      </c>
      <c r="L5390">
        <v>6</v>
      </c>
      <c r="M5390">
        <f t="shared" si="676"/>
        <v>1.337689738276295E-2</v>
      </c>
      <c r="N5390">
        <f t="shared" si="677"/>
        <v>2.8388468842857072E-5</v>
      </c>
      <c r="O5390">
        <f t="shared" si="678"/>
        <v>2.982356393149504E-5</v>
      </c>
      <c r="P5390">
        <f t="shared" si="679"/>
        <v>-0.89080072626951601</v>
      </c>
    </row>
    <row r="5391" spans="1:16" x14ac:dyDescent="0.25">
      <c r="A5391">
        <v>5390</v>
      </c>
      <c r="B5391">
        <v>0.8877224036378063</v>
      </c>
      <c r="C5391">
        <f t="shared" si="672"/>
        <v>1.7093287694225943</v>
      </c>
      <c r="D5391">
        <v>3.0976287118137151E-2</v>
      </c>
      <c r="E5391" s="19">
        <f t="shared" si="673"/>
        <v>12.293811939904815</v>
      </c>
      <c r="F5391">
        <v>0.4732055458589457</v>
      </c>
      <c r="G5391" s="20">
        <v>0.44600000000000001</v>
      </c>
      <c r="H5391">
        <v>0.46300000000000002</v>
      </c>
      <c r="I5391">
        <f t="shared" si="674"/>
        <v>1.186591757935306E-2</v>
      </c>
      <c r="J5391">
        <f t="shared" si="675"/>
        <v>1.1009087155618307E-2</v>
      </c>
      <c r="K5391">
        <v>6</v>
      </c>
      <c r="L5391">
        <v>6</v>
      </c>
      <c r="M5391">
        <f t="shared" si="676"/>
        <v>7.0209039131184214E-3</v>
      </c>
      <c r="N5391">
        <f t="shared" si="677"/>
        <v>6.8642928986076878E-5</v>
      </c>
      <c r="O5391">
        <f t="shared" si="678"/>
        <v>8.2155152928735937E-6</v>
      </c>
      <c r="P5391">
        <f t="shared" si="679"/>
        <v>-3.0122251346603122</v>
      </c>
    </row>
    <row r="5392" spans="1:16" x14ac:dyDescent="0.25">
      <c r="A5392">
        <v>5391</v>
      </c>
      <c r="B5392">
        <v>0.29062776573992127</v>
      </c>
      <c r="C5392">
        <f t="shared" si="672"/>
        <v>6.163558677335967</v>
      </c>
      <c r="D5392">
        <v>0.66823328348643452</v>
      </c>
      <c r="E5392" s="19">
        <f t="shared" si="673"/>
        <v>3.2061794371170351</v>
      </c>
      <c r="F5392">
        <v>-0.44017497202730738</v>
      </c>
      <c r="G5392" s="20">
        <v>0.44600000000000001</v>
      </c>
      <c r="H5392">
        <v>0.46300000000000002</v>
      </c>
      <c r="I5392">
        <f t="shared" si="674"/>
        <v>1.186591757935306E-2</v>
      </c>
      <c r="J5392">
        <f t="shared" si="675"/>
        <v>1.1009087155618307E-2</v>
      </c>
      <c r="K5392">
        <v>6</v>
      </c>
      <c r="L5392">
        <v>6</v>
      </c>
      <c r="M5392">
        <f t="shared" si="676"/>
        <v>1.3748091055478332E-2</v>
      </c>
      <c r="N5392">
        <f t="shared" si="677"/>
        <v>1.903662145130214E-5</v>
      </c>
      <c r="O5392">
        <f t="shared" si="678"/>
        <v>3.1501667944953886E-5</v>
      </c>
      <c r="P5392">
        <f t="shared" si="679"/>
        <v>-1.0089243244296888</v>
      </c>
    </row>
    <row r="5393" spans="1:16" x14ac:dyDescent="0.25">
      <c r="A5393">
        <v>5392</v>
      </c>
      <c r="B5393">
        <v>0.3953672902615436</v>
      </c>
      <c r="C5393">
        <f t="shared" si="672"/>
        <v>5.1710209734528405</v>
      </c>
      <c r="D5393">
        <v>0.65312662129581589</v>
      </c>
      <c r="E5393" s="19">
        <f t="shared" si="673"/>
        <v>3.3046710621690054</v>
      </c>
      <c r="F5393">
        <v>-1.2978421182197053</v>
      </c>
      <c r="G5393" s="20">
        <v>0.44600000000000001</v>
      </c>
      <c r="H5393">
        <v>0.46300000000000002</v>
      </c>
      <c r="I5393">
        <f t="shared" si="674"/>
        <v>1.186591757935306E-2</v>
      </c>
      <c r="J5393">
        <f t="shared" si="675"/>
        <v>1.1009087155618307E-2</v>
      </c>
      <c r="K5393">
        <v>6</v>
      </c>
      <c r="L5393">
        <v>6</v>
      </c>
      <c r="M5393">
        <f t="shared" si="676"/>
        <v>1.3541668976109224E-2</v>
      </c>
      <c r="N5393">
        <f t="shared" si="677"/>
        <v>2.2690554522153958E-5</v>
      </c>
      <c r="O5393">
        <f t="shared" si="678"/>
        <v>3.0562799776419838E-5</v>
      </c>
      <c r="P5393">
        <f t="shared" si="679"/>
        <v>-0.55598838427337482</v>
      </c>
    </row>
    <row r="5394" spans="1:16" x14ac:dyDescent="0.25">
      <c r="A5394">
        <v>5393</v>
      </c>
      <c r="B5394">
        <v>0.42716757713553272</v>
      </c>
      <c r="C5394">
        <f t="shared" si="672"/>
        <v>4.9083491527810432</v>
      </c>
      <c r="D5394">
        <v>0.54310739463484603</v>
      </c>
      <c r="E5394" s="19">
        <f t="shared" si="673"/>
        <v>4.0439385057764445</v>
      </c>
      <c r="F5394">
        <v>0.26599082048051059</v>
      </c>
      <c r="G5394" s="20">
        <v>0.44600000000000001</v>
      </c>
      <c r="H5394">
        <v>0.46300000000000002</v>
      </c>
      <c r="I5394">
        <f t="shared" si="674"/>
        <v>1.186591757935306E-2</v>
      </c>
      <c r="J5394">
        <f t="shared" si="675"/>
        <v>1.1009087155618307E-2</v>
      </c>
      <c r="K5394">
        <v>6</v>
      </c>
      <c r="L5394">
        <v>6</v>
      </c>
      <c r="M5394">
        <f t="shared" si="676"/>
        <v>1.224148319318428E-2</v>
      </c>
      <c r="N5394">
        <f t="shared" si="677"/>
        <v>2.3904846554539197E-5</v>
      </c>
      <c r="O5394">
        <f t="shared" si="678"/>
        <v>2.4975651794835539E-5</v>
      </c>
      <c r="P5394">
        <f t="shared" si="679"/>
        <v>-1.5406355264912726</v>
      </c>
    </row>
    <row r="5395" spans="1:16" x14ac:dyDescent="0.25">
      <c r="A5395">
        <v>5394</v>
      </c>
      <c r="B5395">
        <v>0.93377483443708609</v>
      </c>
      <c r="C5395">
        <f t="shared" si="672"/>
        <v>1.3112015798453462</v>
      </c>
      <c r="D5395">
        <v>0.23526718955046236</v>
      </c>
      <c r="E5395" s="19">
        <f t="shared" si="673"/>
        <v>6.808617552337842</v>
      </c>
      <c r="F5395">
        <v>-0.45454953578882851</v>
      </c>
      <c r="G5395" s="20">
        <v>0.44600000000000001</v>
      </c>
      <c r="H5395">
        <v>0.46300000000000002</v>
      </c>
      <c r="I5395">
        <f t="shared" si="674"/>
        <v>1.186591757935306E-2</v>
      </c>
      <c r="J5395">
        <f t="shared" si="675"/>
        <v>1.1009087155618307E-2</v>
      </c>
      <c r="K5395">
        <v>6</v>
      </c>
      <c r="L5395">
        <v>6</v>
      </c>
      <c r="M5395">
        <f t="shared" si="676"/>
        <v>9.4342383029493802E-3</v>
      </c>
      <c r="N5395">
        <f t="shared" si="677"/>
        <v>8.9485350793409323E-5</v>
      </c>
      <c r="O5395">
        <f t="shared" si="678"/>
        <v>1.4834142059472869E-5</v>
      </c>
      <c r="P5395">
        <f t="shared" si="679"/>
        <v>-1.3098430313043199</v>
      </c>
    </row>
    <row r="5396" spans="1:16" x14ac:dyDescent="0.25">
      <c r="A5396">
        <v>5395</v>
      </c>
      <c r="B5396">
        <v>0.18765831476790673</v>
      </c>
      <c r="C5396">
        <f t="shared" si="672"/>
        <v>7.4747441919059412</v>
      </c>
      <c r="D5396">
        <v>0.88451796014282658</v>
      </c>
      <c r="E5396" s="19">
        <f t="shared" si="673"/>
        <v>1.7345551664944661</v>
      </c>
      <c r="F5396">
        <v>1.4192437447491102</v>
      </c>
      <c r="G5396" s="20">
        <v>0.44600000000000001</v>
      </c>
      <c r="H5396">
        <v>0.46300000000000002</v>
      </c>
      <c r="I5396">
        <f t="shared" si="674"/>
        <v>1.186591757935306E-2</v>
      </c>
      <c r="J5396">
        <f t="shared" si="675"/>
        <v>1.1009087155618307E-2</v>
      </c>
      <c r="K5396">
        <v>6</v>
      </c>
      <c r="L5396">
        <v>6</v>
      </c>
      <c r="M5396">
        <f t="shared" si="676"/>
        <v>1.8691418164992164E-2</v>
      </c>
      <c r="N5396">
        <f t="shared" si="677"/>
        <v>1.5697304191411422E-5</v>
      </c>
      <c r="O5396">
        <f t="shared" si="678"/>
        <v>5.8228185503099845E-5</v>
      </c>
      <c r="P5396">
        <f t="shared" si="679"/>
        <v>-1.5623559446135176</v>
      </c>
    </row>
    <row r="5397" spans="1:16" x14ac:dyDescent="0.25">
      <c r="A5397">
        <v>5396</v>
      </c>
      <c r="B5397">
        <v>0.86602374340037236</v>
      </c>
      <c r="C5397">
        <f t="shared" si="672"/>
        <v>1.8759942995463683</v>
      </c>
      <c r="D5397">
        <v>0.82357249671926025</v>
      </c>
      <c r="E5397" s="19">
        <f t="shared" si="673"/>
        <v>2.1810216654906198</v>
      </c>
      <c r="F5397">
        <v>1.2918280845042318</v>
      </c>
      <c r="G5397" s="20">
        <v>0.44600000000000001</v>
      </c>
      <c r="H5397">
        <v>0.46300000000000002</v>
      </c>
      <c r="I5397">
        <f t="shared" si="674"/>
        <v>1.186591757935306E-2</v>
      </c>
      <c r="J5397">
        <f t="shared" si="675"/>
        <v>1.1009087155618307E-2</v>
      </c>
      <c r="K5397">
        <v>6</v>
      </c>
      <c r="L5397">
        <v>6</v>
      </c>
      <c r="M5397">
        <f t="shared" si="676"/>
        <v>1.6668876243432291E-2</v>
      </c>
      <c r="N5397">
        <f t="shared" si="677"/>
        <v>6.2544610802764977E-5</v>
      </c>
      <c r="O5397">
        <f t="shared" si="678"/>
        <v>4.6308572536476892E-5</v>
      </c>
      <c r="P5397">
        <f t="shared" si="679"/>
        <v>-1.8284372921300207</v>
      </c>
    </row>
    <row r="5398" spans="1:16" x14ac:dyDescent="0.25">
      <c r="A5398">
        <v>5397</v>
      </c>
      <c r="B5398">
        <v>0.72719504379406108</v>
      </c>
      <c r="C5398">
        <f t="shared" si="672"/>
        <v>2.823365855144532</v>
      </c>
      <c r="D5398">
        <v>0.65410321359904777</v>
      </c>
      <c r="E5398" s="19">
        <f t="shared" si="673"/>
        <v>3.2982918230506089</v>
      </c>
      <c r="F5398">
        <v>-2.0527022570604458</v>
      </c>
      <c r="G5398" s="20">
        <v>0.44600000000000001</v>
      </c>
      <c r="H5398">
        <v>0.46300000000000002</v>
      </c>
      <c r="I5398">
        <f t="shared" si="674"/>
        <v>1.186591757935306E-2</v>
      </c>
      <c r="J5398">
        <f t="shared" si="675"/>
        <v>1.1009087155618307E-2</v>
      </c>
      <c r="K5398">
        <v>6</v>
      </c>
      <c r="L5398">
        <v>6</v>
      </c>
      <c r="M5398">
        <f t="shared" si="676"/>
        <v>1.3554758147683907E-2</v>
      </c>
      <c r="N5398">
        <f t="shared" si="677"/>
        <v>4.1557962854703027E-5</v>
      </c>
      <c r="O5398">
        <f t="shared" si="678"/>
        <v>3.0621911407033872E-5</v>
      </c>
      <c r="P5398">
        <f t="shared" si="679"/>
        <v>3.2424012191275553E-2</v>
      </c>
    </row>
    <row r="5399" spans="1:16" x14ac:dyDescent="0.25">
      <c r="A5399">
        <v>5398</v>
      </c>
      <c r="B5399">
        <v>0.30616168706320385</v>
      </c>
      <c r="C5399">
        <f t="shared" si="672"/>
        <v>6.00058821173256</v>
      </c>
      <c r="D5399">
        <v>0.7951292458876309</v>
      </c>
      <c r="E5399" s="19">
        <f t="shared" si="673"/>
        <v>2.3754173612209302</v>
      </c>
      <c r="F5399">
        <v>1.1527072274475358</v>
      </c>
      <c r="G5399" s="20">
        <v>0.44600000000000001</v>
      </c>
      <c r="H5399">
        <v>0.46300000000000002</v>
      </c>
      <c r="I5399">
        <f t="shared" si="674"/>
        <v>1.186591757935306E-2</v>
      </c>
      <c r="J5399">
        <f t="shared" si="675"/>
        <v>1.1009087155618307E-2</v>
      </c>
      <c r="K5399">
        <v>6</v>
      </c>
      <c r="L5399">
        <v>6</v>
      </c>
      <c r="M5399">
        <f t="shared" si="676"/>
        <v>1.5972259184372888E-2</v>
      </c>
      <c r="N5399">
        <f t="shared" si="677"/>
        <v>1.9553638608948214E-5</v>
      </c>
      <c r="O5399">
        <f t="shared" si="678"/>
        <v>4.2518843908797337E-5</v>
      </c>
      <c r="P5399">
        <f t="shared" si="679"/>
        <v>-1.6329393003278772</v>
      </c>
    </row>
    <row r="5400" spans="1:16" x14ac:dyDescent="0.25">
      <c r="A5400">
        <v>5399</v>
      </c>
      <c r="B5400">
        <v>2.8504287850581379E-2</v>
      </c>
      <c r="C5400">
        <f t="shared" si="672"/>
        <v>12.503425294586576</v>
      </c>
      <c r="D5400">
        <v>0.24695577867976928</v>
      </c>
      <c r="E5400" s="19">
        <f t="shared" si="673"/>
        <v>6.6627301407793604</v>
      </c>
      <c r="F5400">
        <v>-1.859689291450195</v>
      </c>
      <c r="G5400" s="20">
        <v>0.44600000000000001</v>
      </c>
      <c r="H5400">
        <v>0.46300000000000002</v>
      </c>
      <c r="I5400">
        <f t="shared" si="674"/>
        <v>1.186591757935306E-2</v>
      </c>
      <c r="J5400">
        <f t="shared" si="675"/>
        <v>1.1009087155618307E-2</v>
      </c>
      <c r="K5400">
        <v>6</v>
      </c>
      <c r="L5400">
        <v>6</v>
      </c>
      <c r="M5400">
        <f t="shared" si="676"/>
        <v>9.5369652533117532E-3</v>
      </c>
      <c r="N5400">
        <f t="shared" si="677"/>
        <v>9.3840952034266481E-6</v>
      </c>
      <c r="O5400">
        <f t="shared" si="678"/>
        <v>1.5158951040479287E-5</v>
      </c>
      <c r="P5400">
        <f t="shared" si="679"/>
        <v>-0.81649921564905958</v>
      </c>
    </row>
    <row r="5401" spans="1:16" x14ac:dyDescent="0.25">
      <c r="A5401">
        <v>5400</v>
      </c>
      <c r="B5401">
        <v>0.14322336497085483</v>
      </c>
      <c r="C5401">
        <f t="shared" si="672"/>
        <v>8.2453278344581236</v>
      </c>
      <c r="D5401">
        <v>0.44798120059816277</v>
      </c>
      <c r="E5401" s="19">
        <f t="shared" si="673"/>
        <v>4.743480691841647</v>
      </c>
      <c r="F5401">
        <v>0.9845621207205113</v>
      </c>
      <c r="G5401" s="20">
        <v>0.44600000000000001</v>
      </c>
      <c r="H5401">
        <v>0.46300000000000002</v>
      </c>
      <c r="I5401">
        <f t="shared" si="674"/>
        <v>1.186591757935306E-2</v>
      </c>
      <c r="J5401">
        <f t="shared" si="675"/>
        <v>1.1009087155618307E-2</v>
      </c>
      <c r="K5401">
        <v>6</v>
      </c>
      <c r="L5401">
        <v>6</v>
      </c>
      <c r="M5401">
        <f t="shared" si="676"/>
        <v>1.130284425847791E-2</v>
      </c>
      <c r="N5401">
        <f t="shared" si="677"/>
        <v>1.4230281159104981E-5</v>
      </c>
      <c r="O5401">
        <f t="shared" si="678"/>
        <v>2.1292381388567841E-5</v>
      </c>
      <c r="P5401">
        <f t="shared" si="679"/>
        <v>-2.0232144652846711</v>
      </c>
    </row>
    <row r="5402" spans="1:16" x14ac:dyDescent="0.25">
      <c r="A5402">
        <v>5401</v>
      </c>
      <c r="B5402">
        <v>0.47480697042756431</v>
      </c>
      <c r="C5402">
        <f t="shared" si="672"/>
        <v>4.5380628377069119</v>
      </c>
      <c r="D5402">
        <v>0.13190099795525986</v>
      </c>
      <c r="E5402" s="19">
        <f t="shared" si="673"/>
        <v>8.4755642696136402</v>
      </c>
      <c r="F5402">
        <v>0.75293201007298194</v>
      </c>
      <c r="G5402" s="20">
        <v>0.44600000000000001</v>
      </c>
      <c r="H5402">
        <v>0.46300000000000002</v>
      </c>
      <c r="I5402">
        <f t="shared" si="674"/>
        <v>1.186591757935306E-2</v>
      </c>
      <c r="J5402">
        <f t="shared" si="675"/>
        <v>1.1009087155618307E-2</v>
      </c>
      <c r="K5402">
        <v>6</v>
      </c>
      <c r="L5402">
        <v>6</v>
      </c>
      <c r="M5402">
        <f t="shared" si="676"/>
        <v>8.4557474120510092E-3</v>
      </c>
      <c r="N5402">
        <f t="shared" si="677"/>
        <v>2.5855378722041225E-5</v>
      </c>
      <c r="O5402">
        <f t="shared" si="678"/>
        <v>1.1916610716067887E-5</v>
      </c>
      <c r="P5402">
        <f t="shared" si="679"/>
        <v>-2.5577205446537867</v>
      </c>
    </row>
    <row r="5403" spans="1:16" x14ac:dyDescent="0.25">
      <c r="A5403">
        <v>5402</v>
      </c>
      <c r="B5403">
        <v>0.38996551408429214</v>
      </c>
      <c r="C5403">
        <f t="shared" si="672"/>
        <v>5.2170851076715827</v>
      </c>
      <c r="D5403">
        <v>0.84954374828333379</v>
      </c>
      <c r="E5403" s="19">
        <f t="shared" si="673"/>
        <v>1.9971174496543593</v>
      </c>
      <c r="F5403">
        <v>1.1155952961416915</v>
      </c>
      <c r="G5403" s="20">
        <v>0.44600000000000001</v>
      </c>
      <c r="H5403">
        <v>0.46300000000000002</v>
      </c>
      <c r="I5403">
        <f t="shared" si="674"/>
        <v>1.186591757935306E-2</v>
      </c>
      <c r="J5403">
        <f t="shared" si="675"/>
        <v>1.1009087155618307E-2</v>
      </c>
      <c r="K5403">
        <v>6</v>
      </c>
      <c r="L5403">
        <v>6</v>
      </c>
      <c r="M5403">
        <f t="shared" si="676"/>
        <v>1.7419452824353934E-2</v>
      </c>
      <c r="N5403">
        <f t="shared" si="677"/>
        <v>2.2490208787431476E-5</v>
      </c>
      <c r="O5403">
        <f t="shared" si="678"/>
        <v>5.0572889449982047E-5</v>
      </c>
      <c r="P5403">
        <f t="shared" si="679"/>
        <v>-1.523341126278406</v>
      </c>
    </row>
    <row r="5404" spans="1:16" x14ac:dyDescent="0.25">
      <c r="A5404">
        <v>5403</v>
      </c>
      <c r="B5404">
        <v>0.60365611743522452</v>
      </c>
      <c r="C5404">
        <f t="shared" si="672"/>
        <v>3.6310584638260401</v>
      </c>
      <c r="D5404">
        <v>0.9974364452040162</v>
      </c>
      <c r="E5404" s="19">
        <f t="shared" si="673"/>
        <v>0.31072761856619446</v>
      </c>
      <c r="F5404">
        <v>-6.9861698648310266E-2</v>
      </c>
      <c r="G5404" s="20">
        <v>0.44600000000000001</v>
      </c>
      <c r="H5404">
        <v>0.46300000000000002</v>
      </c>
      <c r="I5404">
        <f t="shared" si="674"/>
        <v>1.186591757935306E-2</v>
      </c>
      <c r="J5404">
        <f t="shared" si="675"/>
        <v>1.1009087155618307E-2</v>
      </c>
      <c r="K5404">
        <v>6</v>
      </c>
      <c r="L5404">
        <v>6</v>
      </c>
      <c r="M5404">
        <f t="shared" si="676"/>
        <v>4.4161761074950186E-2</v>
      </c>
      <c r="N5404">
        <f t="shared" si="677"/>
        <v>3.2313810009464675E-5</v>
      </c>
      <c r="O5404">
        <f t="shared" si="678"/>
        <v>3.250435235401642E-4</v>
      </c>
      <c r="P5404">
        <f t="shared" si="679"/>
        <v>-0.35504339594068501</v>
      </c>
    </row>
    <row r="5405" spans="1:16" x14ac:dyDescent="0.25">
      <c r="A5405">
        <v>5404</v>
      </c>
      <c r="B5405">
        <v>0.51811273537400437</v>
      </c>
      <c r="C5405">
        <f t="shared" si="672"/>
        <v>4.2205931966920929</v>
      </c>
      <c r="D5405">
        <v>0.32474745933408611</v>
      </c>
      <c r="E5405" s="19">
        <f t="shared" si="673"/>
        <v>5.813930160801573</v>
      </c>
      <c r="F5405">
        <v>0.57937768360716291</v>
      </c>
      <c r="G5405" s="20">
        <v>0.44600000000000001</v>
      </c>
      <c r="H5405">
        <v>0.46300000000000002</v>
      </c>
      <c r="I5405">
        <f t="shared" si="674"/>
        <v>1.186591757935306E-2</v>
      </c>
      <c r="J5405">
        <f t="shared" si="675"/>
        <v>1.1009087155618307E-2</v>
      </c>
      <c r="K5405">
        <v>6</v>
      </c>
      <c r="L5405">
        <v>6</v>
      </c>
      <c r="M5405">
        <f t="shared" si="676"/>
        <v>1.0209427908366014E-2</v>
      </c>
      <c r="N5405">
        <f t="shared" si="677"/>
        <v>2.7800199608266864E-5</v>
      </c>
      <c r="O5405">
        <f t="shared" si="678"/>
        <v>1.7372069702687143E-5</v>
      </c>
      <c r="P5405">
        <f t="shared" si="679"/>
        <v>-2.046541300853542</v>
      </c>
    </row>
    <row r="5406" spans="1:16" x14ac:dyDescent="0.25">
      <c r="A5406">
        <v>5405</v>
      </c>
      <c r="B5406">
        <v>0.30890835291604357</v>
      </c>
      <c r="C5406">
        <f t="shared" si="672"/>
        <v>5.972455501631643</v>
      </c>
      <c r="D5406">
        <v>0.50972014526810505</v>
      </c>
      <c r="E5406" s="19">
        <f t="shared" si="673"/>
        <v>4.2809118578046084</v>
      </c>
      <c r="F5406">
        <v>-1.012776920106262</v>
      </c>
      <c r="G5406" s="20">
        <v>0.44600000000000001</v>
      </c>
      <c r="H5406">
        <v>0.46300000000000002</v>
      </c>
      <c r="I5406">
        <f t="shared" si="674"/>
        <v>1.186591757935306E-2</v>
      </c>
      <c r="J5406">
        <f t="shared" si="675"/>
        <v>1.1009087155618307E-2</v>
      </c>
      <c r="K5406">
        <v>6</v>
      </c>
      <c r="L5406">
        <v>6</v>
      </c>
      <c r="M5406">
        <f t="shared" si="676"/>
        <v>1.18978412266955E-2</v>
      </c>
      <c r="N5406">
        <f t="shared" si="677"/>
        <v>1.9645744250631666E-5</v>
      </c>
      <c r="O5406">
        <f t="shared" si="678"/>
        <v>2.359310430927585E-5</v>
      </c>
      <c r="P5406">
        <f t="shared" si="679"/>
        <v>-0.86909534489304552</v>
      </c>
    </row>
    <row r="5407" spans="1:16" x14ac:dyDescent="0.25">
      <c r="A5407">
        <v>5406</v>
      </c>
      <c r="B5407">
        <v>0.23197119052705467</v>
      </c>
      <c r="C5407">
        <f t="shared" si="672"/>
        <v>6.8508502636051887</v>
      </c>
      <c r="D5407">
        <v>0.51402325510422076</v>
      </c>
      <c r="E5407" s="19">
        <f t="shared" si="673"/>
        <v>4.2499179863834398</v>
      </c>
      <c r="F5407">
        <v>0.65604353949311189</v>
      </c>
      <c r="G5407" s="20">
        <v>0.44600000000000001</v>
      </c>
      <c r="H5407">
        <v>0.46300000000000002</v>
      </c>
      <c r="I5407">
        <f t="shared" si="674"/>
        <v>1.186591757935306E-2</v>
      </c>
      <c r="J5407">
        <f t="shared" si="675"/>
        <v>1.1009087155618307E-2</v>
      </c>
      <c r="K5407">
        <v>6</v>
      </c>
      <c r="L5407">
        <v>6</v>
      </c>
      <c r="M5407">
        <f t="shared" si="676"/>
        <v>1.1941146800799387E-2</v>
      </c>
      <c r="N5407">
        <f t="shared" si="677"/>
        <v>1.7126827885388328E-5</v>
      </c>
      <c r="O5407">
        <f t="shared" si="678"/>
        <v>2.3765164486373571E-5</v>
      </c>
      <c r="P5407">
        <f t="shared" si="679"/>
        <v>-1.7749711929700318</v>
      </c>
    </row>
    <row r="5408" spans="1:16" x14ac:dyDescent="0.25">
      <c r="A5408">
        <v>5407</v>
      </c>
      <c r="B5408">
        <v>0.3826715903195288</v>
      </c>
      <c r="C5408">
        <f t="shared" si="672"/>
        <v>5.2800099208290723</v>
      </c>
      <c r="D5408">
        <v>0.14319284646137884</v>
      </c>
      <c r="E5408" s="19">
        <f t="shared" si="673"/>
        <v>8.2459261828576729</v>
      </c>
      <c r="F5408">
        <v>-1.3808403309667483E-2</v>
      </c>
      <c r="G5408" s="20">
        <v>0.44600000000000001</v>
      </c>
      <c r="H5408">
        <v>0.46300000000000002</v>
      </c>
      <c r="I5408">
        <f t="shared" si="674"/>
        <v>1.186591757935306E-2</v>
      </c>
      <c r="J5408">
        <f t="shared" si="675"/>
        <v>1.1009087155618307E-2</v>
      </c>
      <c r="K5408">
        <v>6</v>
      </c>
      <c r="L5408">
        <v>6</v>
      </c>
      <c r="M5408">
        <f t="shared" si="676"/>
        <v>8.5726795656983143E-3</v>
      </c>
      <c r="N5408">
        <f t="shared" si="677"/>
        <v>2.222218046796956E-5</v>
      </c>
      <c r="O5408">
        <f t="shared" si="678"/>
        <v>1.2248472489356905E-5</v>
      </c>
      <c r="P5408">
        <f t="shared" si="679"/>
        <v>-1.9735869477580099</v>
      </c>
    </row>
    <row r="5409" spans="1:16" x14ac:dyDescent="0.25">
      <c r="A5409">
        <v>5408</v>
      </c>
      <c r="B5409">
        <v>0.25238807336649677</v>
      </c>
      <c r="C5409">
        <f t="shared" si="672"/>
        <v>6.5968758915358841</v>
      </c>
      <c r="D5409">
        <v>0.869960631122776</v>
      </c>
      <c r="E5409" s="19">
        <f t="shared" si="673"/>
        <v>1.8464255370182097</v>
      </c>
      <c r="F5409">
        <v>0.14682882465422153</v>
      </c>
      <c r="G5409" s="20">
        <v>0.44600000000000001</v>
      </c>
      <c r="H5409">
        <v>0.46300000000000002</v>
      </c>
      <c r="I5409">
        <f t="shared" si="674"/>
        <v>1.186591757935306E-2</v>
      </c>
      <c r="J5409">
        <f t="shared" si="675"/>
        <v>1.1009087155618307E-2</v>
      </c>
      <c r="K5409">
        <v>6</v>
      </c>
      <c r="L5409">
        <v>6</v>
      </c>
      <c r="M5409">
        <f t="shared" si="676"/>
        <v>1.8116337927584027E-2</v>
      </c>
      <c r="N5409">
        <f t="shared" si="677"/>
        <v>1.7786196869927135E-5</v>
      </c>
      <c r="O5409">
        <f t="shared" si="678"/>
        <v>5.4700283317736589E-5</v>
      </c>
      <c r="P5409">
        <f t="shared" si="679"/>
        <v>-1.0073827222082095</v>
      </c>
    </row>
    <row r="5410" spans="1:16" x14ac:dyDescent="0.25">
      <c r="A5410">
        <v>5409</v>
      </c>
      <c r="B5410">
        <v>0.93325601977599415</v>
      </c>
      <c r="C5410">
        <f t="shared" si="672"/>
        <v>1.3161989968009145</v>
      </c>
      <c r="D5410">
        <v>0.72524185918759732</v>
      </c>
      <c r="E5410" s="19">
        <f t="shared" si="673"/>
        <v>2.836065915175233</v>
      </c>
      <c r="F5410">
        <v>-0.43159502638445701</v>
      </c>
      <c r="G5410" s="20">
        <v>0.44600000000000001</v>
      </c>
      <c r="H5410">
        <v>0.46300000000000002</v>
      </c>
      <c r="I5410">
        <f t="shared" si="674"/>
        <v>1.186591757935306E-2</v>
      </c>
      <c r="J5410">
        <f t="shared" si="675"/>
        <v>1.1009087155618307E-2</v>
      </c>
      <c r="K5410">
        <v>6</v>
      </c>
      <c r="L5410">
        <v>6</v>
      </c>
      <c r="M5410">
        <f t="shared" si="676"/>
        <v>1.4617669953031072E-2</v>
      </c>
      <c r="N5410">
        <f t="shared" si="677"/>
        <v>8.9145587877302503E-5</v>
      </c>
      <c r="O5410">
        <f t="shared" si="678"/>
        <v>3.5612712475957908E-5</v>
      </c>
      <c r="P5410">
        <f t="shared" si="679"/>
        <v>-0.83318944656767335</v>
      </c>
    </row>
    <row r="5411" spans="1:16" x14ac:dyDescent="0.25">
      <c r="A5411">
        <v>5410</v>
      </c>
      <c r="B5411">
        <v>0.75457014679403056</v>
      </c>
      <c r="C5411">
        <f t="shared" si="672"/>
        <v>2.644649535145974</v>
      </c>
      <c r="D5411">
        <v>0.91756950590533159</v>
      </c>
      <c r="E5411" s="19">
        <f t="shared" si="673"/>
        <v>1.4606157637576178</v>
      </c>
      <c r="F5411">
        <v>1.1519637155288365</v>
      </c>
      <c r="G5411" s="20">
        <v>0.44600000000000001</v>
      </c>
      <c r="H5411">
        <v>0.46300000000000002</v>
      </c>
      <c r="I5411">
        <f t="shared" si="674"/>
        <v>1.186591757935306E-2</v>
      </c>
      <c r="J5411">
        <f t="shared" si="675"/>
        <v>1.1009087155618307E-2</v>
      </c>
      <c r="K5411">
        <v>6</v>
      </c>
      <c r="L5411">
        <v>6</v>
      </c>
      <c r="M5411">
        <f t="shared" si="676"/>
        <v>2.0368934908935304E-2</v>
      </c>
      <c r="N5411">
        <f t="shared" si="677"/>
        <v>4.4366307056582067E-5</v>
      </c>
      <c r="O5411">
        <f t="shared" si="678"/>
        <v>6.9148918220740541E-5</v>
      </c>
      <c r="P5411">
        <f t="shared" si="679"/>
        <v>-1.4371604366992063</v>
      </c>
    </row>
    <row r="5412" spans="1:16" x14ac:dyDescent="0.25">
      <c r="A5412">
        <v>5411</v>
      </c>
      <c r="B5412">
        <v>0.99725333414716022</v>
      </c>
      <c r="C5412">
        <f t="shared" si="672"/>
        <v>0.31983382342731559</v>
      </c>
      <c r="D5412">
        <v>0.97180089724417862</v>
      </c>
      <c r="E5412" s="19">
        <f t="shared" si="673"/>
        <v>0.87790033082916563</v>
      </c>
      <c r="F5412">
        <v>1.0553435458859894</v>
      </c>
      <c r="G5412" s="20">
        <v>0.44600000000000001</v>
      </c>
      <c r="H5412">
        <v>0.46300000000000002</v>
      </c>
      <c r="I5412">
        <f t="shared" si="674"/>
        <v>1.186591757935306E-2</v>
      </c>
      <c r="J5412">
        <f t="shared" si="675"/>
        <v>1.1009087155618307E-2</v>
      </c>
      <c r="K5412">
        <v>6</v>
      </c>
      <c r="L5412">
        <v>6</v>
      </c>
      <c r="M5412">
        <f t="shared" si="676"/>
        <v>2.6273244399306037E-2</v>
      </c>
      <c r="N5412">
        <f t="shared" si="677"/>
        <v>3.6685717625483755E-4</v>
      </c>
      <c r="O5412">
        <f t="shared" si="678"/>
        <v>1.1504722854427768E-4</v>
      </c>
      <c r="P5412">
        <f t="shared" si="679"/>
        <v>-1.5288268115907857</v>
      </c>
    </row>
    <row r="5413" spans="1:16" x14ac:dyDescent="0.25">
      <c r="A5413">
        <v>5412</v>
      </c>
      <c r="B5413">
        <v>0.75414288766136661</v>
      </c>
      <c r="C5413">
        <f t="shared" si="672"/>
        <v>2.6474523082018697</v>
      </c>
      <c r="D5413">
        <v>0.69826349681081579</v>
      </c>
      <c r="E5413" s="19">
        <f t="shared" si="673"/>
        <v>3.0111709777067381</v>
      </c>
      <c r="F5413">
        <v>2.1919549908488989</v>
      </c>
      <c r="G5413" s="20">
        <v>0.44600000000000001</v>
      </c>
      <c r="H5413">
        <v>0.46300000000000002</v>
      </c>
      <c r="I5413">
        <f t="shared" si="674"/>
        <v>1.186591757935306E-2</v>
      </c>
      <c r="J5413">
        <f t="shared" si="675"/>
        <v>1.1009087155618307E-2</v>
      </c>
      <c r="K5413">
        <v>6</v>
      </c>
      <c r="L5413">
        <v>6</v>
      </c>
      <c r="M5413">
        <f t="shared" si="676"/>
        <v>1.4186282504678851E-2</v>
      </c>
      <c r="N5413">
        <f t="shared" si="677"/>
        <v>4.4319337866760388E-5</v>
      </c>
      <c r="O5413">
        <f t="shared" si="678"/>
        <v>3.3541768550426204E-5</v>
      </c>
      <c r="P5413">
        <f t="shared" si="679"/>
        <v>-2.5617407954416889</v>
      </c>
    </row>
    <row r="5414" spans="1:16" x14ac:dyDescent="0.25">
      <c r="A5414">
        <v>5413</v>
      </c>
      <c r="B5414">
        <v>0.71373638111514637</v>
      </c>
      <c r="C5414">
        <f t="shared" si="672"/>
        <v>2.9107951657847471</v>
      </c>
      <c r="D5414">
        <v>3.4180730613116855E-3</v>
      </c>
      <c r="E5414" s="19">
        <f t="shared" si="673"/>
        <v>17.650365493712865</v>
      </c>
      <c r="F5414">
        <v>-0.7486733011319302</v>
      </c>
      <c r="G5414" s="20">
        <v>0.44600000000000001</v>
      </c>
      <c r="H5414">
        <v>0.46300000000000002</v>
      </c>
      <c r="I5414">
        <f t="shared" si="674"/>
        <v>1.186591757935306E-2</v>
      </c>
      <c r="J5414">
        <f t="shared" si="675"/>
        <v>1.1009087155618307E-2</v>
      </c>
      <c r="K5414">
        <v>6</v>
      </c>
      <c r="L5414">
        <v>6</v>
      </c>
      <c r="M5414">
        <f t="shared" si="676"/>
        <v>5.8594851860668254E-3</v>
      </c>
      <c r="N5414">
        <f t="shared" si="677"/>
        <v>4.0309718358935226E-5</v>
      </c>
      <c r="O5414">
        <f t="shared" si="678"/>
        <v>5.7222611076227648E-6</v>
      </c>
      <c r="P5414">
        <f t="shared" si="679"/>
        <v>-2.0343913347160978</v>
      </c>
    </row>
    <row r="5415" spans="1:16" x14ac:dyDescent="0.25">
      <c r="A5415">
        <v>5414</v>
      </c>
      <c r="B5415">
        <v>0.58894619586779384</v>
      </c>
      <c r="C5415">
        <f t="shared" si="672"/>
        <v>3.7297285399301745</v>
      </c>
      <c r="D5415">
        <v>0.67867061372722559</v>
      </c>
      <c r="E5415" s="19">
        <f t="shared" si="673"/>
        <v>3.1383204771977193</v>
      </c>
      <c r="F5415">
        <v>0.18320065464649815</v>
      </c>
      <c r="G5415" s="20">
        <v>0.44600000000000001</v>
      </c>
      <c r="H5415">
        <v>0.46300000000000002</v>
      </c>
      <c r="I5415">
        <f t="shared" si="674"/>
        <v>1.186591757935306E-2</v>
      </c>
      <c r="J5415">
        <f t="shared" si="675"/>
        <v>1.1009087155618307E-2</v>
      </c>
      <c r="K5415">
        <v>6</v>
      </c>
      <c r="L5415">
        <v>6</v>
      </c>
      <c r="M5415">
        <f t="shared" si="676"/>
        <v>1.389593157101285E-2</v>
      </c>
      <c r="N5415">
        <f t="shared" si="677"/>
        <v>3.1458947233604822E-5</v>
      </c>
      <c r="O5415">
        <f t="shared" si="678"/>
        <v>3.2182819037711945E-5</v>
      </c>
      <c r="P5415">
        <f t="shared" si="679"/>
        <v>-1.3285541596123489</v>
      </c>
    </row>
    <row r="5416" spans="1:16" x14ac:dyDescent="0.25">
      <c r="A5416">
        <v>5415</v>
      </c>
      <c r="B5416">
        <v>0.86684774315622426</v>
      </c>
      <c r="C5416">
        <f t="shared" si="672"/>
        <v>1.8698274938763912</v>
      </c>
      <c r="D5416">
        <v>0.24723044526505325</v>
      </c>
      <c r="E5416" s="19">
        <f t="shared" si="673"/>
        <v>6.6593717462778477</v>
      </c>
      <c r="F5416">
        <v>1.2785494618583471</v>
      </c>
      <c r="G5416" s="20">
        <v>0.44600000000000001</v>
      </c>
      <c r="H5416">
        <v>0.46300000000000002</v>
      </c>
      <c r="I5416">
        <f t="shared" si="674"/>
        <v>1.186591757935306E-2</v>
      </c>
      <c r="J5416">
        <f t="shared" si="675"/>
        <v>1.1009087155618307E-2</v>
      </c>
      <c r="K5416">
        <v>6</v>
      </c>
      <c r="L5416">
        <v>6</v>
      </c>
      <c r="M5416">
        <f t="shared" si="676"/>
        <v>9.539369748493523E-3</v>
      </c>
      <c r="N5416">
        <f t="shared" si="677"/>
        <v>6.2750886762332462E-5</v>
      </c>
      <c r="O5416">
        <f t="shared" si="678"/>
        <v>1.516659586641223E-5</v>
      </c>
      <c r="P5416">
        <f t="shared" si="679"/>
        <v>-2.9651716374281869</v>
      </c>
    </row>
    <row r="5417" spans="1:16" x14ac:dyDescent="0.25">
      <c r="A5417">
        <v>5416</v>
      </c>
      <c r="B5417">
        <v>0.32615131076998199</v>
      </c>
      <c r="C5417">
        <f t="shared" si="672"/>
        <v>5.8001712548064628</v>
      </c>
      <c r="D5417">
        <v>0.15848261970885341</v>
      </c>
      <c r="E5417" s="19">
        <f t="shared" si="673"/>
        <v>7.9594858846895127</v>
      </c>
      <c r="F5417">
        <v>0.28625663617276587</v>
      </c>
      <c r="G5417" s="20">
        <v>0.44600000000000001</v>
      </c>
      <c r="H5417">
        <v>0.46300000000000002</v>
      </c>
      <c r="I5417">
        <f t="shared" si="674"/>
        <v>1.186591757935306E-2</v>
      </c>
      <c r="J5417">
        <f t="shared" si="675"/>
        <v>1.1009087155618307E-2</v>
      </c>
      <c r="K5417">
        <v>6</v>
      </c>
      <c r="L5417">
        <v>6</v>
      </c>
      <c r="M5417">
        <f t="shared" si="676"/>
        <v>8.7255699333123396E-3</v>
      </c>
      <c r="N5417">
        <f t="shared" si="677"/>
        <v>2.0229287753547277E-5</v>
      </c>
      <c r="O5417">
        <f t="shared" si="678"/>
        <v>1.2689261776854052E-5</v>
      </c>
      <c r="P5417">
        <f t="shared" si="679"/>
        <v>-2.1365238825348758</v>
      </c>
    </row>
    <row r="5418" spans="1:16" x14ac:dyDescent="0.25">
      <c r="A5418">
        <v>5417</v>
      </c>
      <c r="B5418">
        <v>0.55903805658131656</v>
      </c>
      <c r="C5418">
        <f t="shared" si="672"/>
        <v>3.933441615774258</v>
      </c>
      <c r="D5418">
        <v>0.87429425946836758</v>
      </c>
      <c r="E5418" s="19">
        <f t="shared" si="673"/>
        <v>1.8135575124028551</v>
      </c>
      <c r="F5418">
        <v>9.6806616056710482E-2</v>
      </c>
      <c r="G5418" s="20">
        <v>0.44600000000000001</v>
      </c>
      <c r="H5418">
        <v>0.46300000000000002</v>
      </c>
      <c r="I5418">
        <f t="shared" si="674"/>
        <v>1.186591757935306E-2</v>
      </c>
      <c r="J5418">
        <f t="shared" si="675"/>
        <v>1.1009087155618307E-2</v>
      </c>
      <c r="K5418">
        <v>6</v>
      </c>
      <c r="L5418">
        <v>6</v>
      </c>
      <c r="M5418">
        <f t="shared" si="676"/>
        <v>1.8279766577731723E-2</v>
      </c>
      <c r="N5418">
        <f t="shared" si="677"/>
        <v>2.9829687280165069E-5</v>
      </c>
      <c r="O5418">
        <f t="shared" si="678"/>
        <v>5.5691644356059631E-5</v>
      </c>
      <c r="P5418">
        <f t="shared" si="679"/>
        <v>-0.97896467501946183</v>
      </c>
    </row>
    <row r="5419" spans="1:16" x14ac:dyDescent="0.25">
      <c r="A5419">
        <v>5418</v>
      </c>
      <c r="B5419">
        <v>5.8565019684438613E-2</v>
      </c>
      <c r="C5419">
        <f t="shared" si="672"/>
        <v>10.659501143453831</v>
      </c>
      <c r="D5419">
        <v>0.97735526596881006</v>
      </c>
      <c r="E5419" s="19">
        <f t="shared" si="673"/>
        <v>0.79493521920257093</v>
      </c>
      <c r="F5419">
        <v>0.3224749889341183</v>
      </c>
      <c r="G5419" s="20">
        <v>0.44600000000000001</v>
      </c>
      <c r="H5419">
        <v>0.46300000000000002</v>
      </c>
      <c r="I5419">
        <f t="shared" si="674"/>
        <v>1.186591757935306E-2</v>
      </c>
      <c r="J5419">
        <f t="shared" si="675"/>
        <v>1.1009087155618307E-2</v>
      </c>
      <c r="K5419">
        <v>6</v>
      </c>
      <c r="L5419">
        <v>6</v>
      </c>
      <c r="M5419">
        <f t="shared" si="676"/>
        <v>2.7610256596285711E-2</v>
      </c>
      <c r="N5419">
        <f t="shared" si="677"/>
        <v>1.1007394413141893E-5</v>
      </c>
      <c r="O5419">
        <f t="shared" si="678"/>
        <v>1.2705437821878976E-4</v>
      </c>
      <c r="P5419">
        <f t="shared" si="679"/>
        <v>-0.75294740801385796</v>
      </c>
    </row>
    <row r="5420" spans="1:16" x14ac:dyDescent="0.25">
      <c r="A5420">
        <v>5419</v>
      </c>
      <c r="B5420">
        <v>0.37299722281563769</v>
      </c>
      <c r="C5420">
        <f t="shared" si="672"/>
        <v>5.3648144073616777</v>
      </c>
      <c r="D5420">
        <v>0.61952574236274305</v>
      </c>
      <c r="E5420" s="19">
        <f t="shared" si="673"/>
        <v>3.5255461689965371</v>
      </c>
      <c r="F5420">
        <v>-1.4061743058846332</v>
      </c>
      <c r="G5420" s="20">
        <v>0.44600000000000001</v>
      </c>
      <c r="H5420">
        <v>0.46300000000000002</v>
      </c>
      <c r="I5420">
        <f t="shared" si="674"/>
        <v>1.186591757935306E-2</v>
      </c>
      <c r="J5420">
        <f t="shared" si="675"/>
        <v>1.1009087155618307E-2</v>
      </c>
      <c r="K5420">
        <v>6</v>
      </c>
      <c r="L5420">
        <v>6</v>
      </c>
      <c r="M5420">
        <f t="shared" si="676"/>
        <v>1.3110616346375146E-2</v>
      </c>
      <c r="N5420">
        <f t="shared" si="677"/>
        <v>2.1870902593075126E-5</v>
      </c>
      <c r="O5420">
        <f t="shared" si="678"/>
        <v>2.8648043496973195E-5</v>
      </c>
      <c r="P5420">
        <f t="shared" si="679"/>
        <v>-0.53432878601653233</v>
      </c>
    </row>
    <row r="5421" spans="1:16" x14ac:dyDescent="0.25">
      <c r="A5421">
        <v>5420</v>
      </c>
      <c r="B5421">
        <v>0.2674642170476394</v>
      </c>
      <c r="C5421">
        <f t="shared" si="672"/>
        <v>6.4200453657623626</v>
      </c>
      <c r="D5421">
        <v>0.23093356120487074</v>
      </c>
      <c r="E5421" s="19">
        <f t="shared" si="673"/>
        <v>6.86425005009706</v>
      </c>
      <c r="F5421">
        <v>-1.1436850400059484</v>
      </c>
      <c r="G5421" s="20">
        <v>0.44600000000000001</v>
      </c>
      <c r="H5421">
        <v>0.46300000000000002</v>
      </c>
      <c r="I5421">
        <f t="shared" si="674"/>
        <v>1.186591757935306E-2</v>
      </c>
      <c r="J5421">
        <f t="shared" si="675"/>
        <v>1.1009087155618307E-2</v>
      </c>
      <c r="K5421">
        <v>6</v>
      </c>
      <c r="L5421">
        <v>6</v>
      </c>
      <c r="M5421">
        <f t="shared" si="676"/>
        <v>9.3959298203349501E-3</v>
      </c>
      <c r="N5421">
        <f t="shared" si="677"/>
        <v>1.8276091000705929E-5</v>
      </c>
      <c r="O5421">
        <f t="shared" si="678"/>
        <v>1.4713916198109924E-5</v>
      </c>
      <c r="P5421">
        <f t="shared" si="679"/>
        <v>-1.1101641506481377</v>
      </c>
    </row>
    <row r="5422" spans="1:16" x14ac:dyDescent="0.25">
      <c r="A5422">
        <v>5421</v>
      </c>
      <c r="B5422">
        <v>0.74034852137821594</v>
      </c>
      <c r="C5422">
        <f t="shared" si="672"/>
        <v>2.7376876341979903</v>
      </c>
      <c r="D5422">
        <v>0.1065401165807062</v>
      </c>
      <c r="E5422" s="19">
        <f t="shared" si="673"/>
        <v>9.0639581238050138</v>
      </c>
      <c r="F5422">
        <v>0.23355255507340189</v>
      </c>
      <c r="G5422" s="20">
        <v>0.44600000000000001</v>
      </c>
      <c r="H5422">
        <v>0.46300000000000002</v>
      </c>
      <c r="I5422">
        <f t="shared" si="674"/>
        <v>1.186591757935306E-2</v>
      </c>
      <c r="J5422">
        <f t="shared" si="675"/>
        <v>1.1009087155618307E-2</v>
      </c>
      <c r="K5422">
        <v>6</v>
      </c>
      <c r="L5422">
        <v>6</v>
      </c>
      <c r="M5422">
        <f t="shared" si="676"/>
        <v>8.1766868761676392E-3</v>
      </c>
      <c r="N5422">
        <f t="shared" si="677"/>
        <v>4.2858554010200754E-5</v>
      </c>
      <c r="O5422">
        <f t="shared" si="678"/>
        <v>1.114303471181535E-5</v>
      </c>
      <c r="P5422">
        <f t="shared" si="679"/>
        <v>-2.2889807686394352</v>
      </c>
    </row>
    <row r="5423" spans="1:16" x14ac:dyDescent="0.25">
      <c r="A5423">
        <v>5422</v>
      </c>
      <c r="B5423">
        <v>0.34443189794610429</v>
      </c>
      <c r="C5423">
        <f t="shared" si="672"/>
        <v>5.625017446999073</v>
      </c>
      <c r="D5423">
        <v>0.87887203588976714</v>
      </c>
      <c r="E5423" s="19">
        <f t="shared" si="673"/>
        <v>1.7784491888922693</v>
      </c>
      <c r="F5423">
        <v>-0.25159351935144514</v>
      </c>
      <c r="G5423" s="20">
        <v>0.44600000000000001</v>
      </c>
      <c r="H5423">
        <v>0.46300000000000002</v>
      </c>
      <c r="I5423">
        <f t="shared" si="674"/>
        <v>1.186591757935306E-2</v>
      </c>
      <c r="J5423">
        <f t="shared" si="675"/>
        <v>1.1009087155618307E-2</v>
      </c>
      <c r="K5423">
        <v>6</v>
      </c>
      <c r="L5423">
        <v>6</v>
      </c>
      <c r="M5423">
        <f t="shared" si="676"/>
        <v>1.8459315013458596E-2</v>
      </c>
      <c r="N5423">
        <f t="shared" si="677"/>
        <v>2.0859194560530696E-5</v>
      </c>
      <c r="O5423">
        <f t="shared" si="678"/>
        <v>5.6791051794349651E-5</v>
      </c>
      <c r="P5423">
        <f t="shared" si="679"/>
        <v>-0.8008408527790124</v>
      </c>
    </row>
    <row r="5424" spans="1:16" x14ac:dyDescent="0.25">
      <c r="A5424">
        <v>5423</v>
      </c>
      <c r="B5424">
        <v>0.48899807733390299</v>
      </c>
      <c r="C5424">
        <f t="shared" si="672"/>
        <v>4.4322568582169968</v>
      </c>
      <c r="D5424">
        <v>0.27796258430738241</v>
      </c>
      <c r="E5424" s="19">
        <f t="shared" si="673"/>
        <v>6.3016612782433992</v>
      </c>
      <c r="F5424">
        <v>0.80061795415531378</v>
      </c>
      <c r="G5424" s="20">
        <v>0.44600000000000001</v>
      </c>
      <c r="H5424">
        <v>0.46300000000000002</v>
      </c>
      <c r="I5424">
        <f t="shared" si="674"/>
        <v>1.186591757935306E-2</v>
      </c>
      <c r="J5424">
        <f t="shared" si="675"/>
        <v>1.1009087155618307E-2</v>
      </c>
      <c r="K5424">
        <v>6</v>
      </c>
      <c r="L5424">
        <v>6</v>
      </c>
      <c r="M5424">
        <f t="shared" si="676"/>
        <v>9.8063814903163703E-3</v>
      </c>
      <c r="N5424">
        <f t="shared" si="677"/>
        <v>2.6472593328116375E-5</v>
      </c>
      <c r="O5424">
        <f t="shared" si="678"/>
        <v>1.6027519655603254E-5</v>
      </c>
      <c r="P5424">
        <f t="shared" si="679"/>
        <v>-2.265810018918176</v>
      </c>
    </row>
    <row r="5425" spans="1:16" x14ac:dyDescent="0.25">
      <c r="A5425">
        <v>5424</v>
      </c>
      <c r="B5425">
        <v>0.61000396740623186</v>
      </c>
      <c r="C5425">
        <f t="shared" si="672"/>
        <v>3.5887450103286738</v>
      </c>
      <c r="D5425">
        <v>0.69185460982085634</v>
      </c>
      <c r="E5425" s="19">
        <f t="shared" si="673"/>
        <v>3.0527424537084493</v>
      </c>
      <c r="F5425">
        <v>-0.26876591618929524</v>
      </c>
      <c r="G5425" s="20">
        <v>0.44600000000000001</v>
      </c>
      <c r="H5425">
        <v>0.46300000000000002</v>
      </c>
      <c r="I5425">
        <f t="shared" si="674"/>
        <v>1.186591757935306E-2</v>
      </c>
      <c r="J5425">
        <f t="shared" si="675"/>
        <v>1.1009087155618307E-2</v>
      </c>
      <c r="K5425">
        <v>6</v>
      </c>
      <c r="L5425">
        <v>6</v>
      </c>
      <c r="M5425">
        <f t="shared" si="676"/>
        <v>1.4089358796199439E-2</v>
      </c>
      <c r="N5425">
        <f t="shared" si="677"/>
        <v>3.2694809186955136E-5</v>
      </c>
      <c r="O5425">
        <f t="shared" si="678"/>
        <v>3.3085005214673751E-5</v>
      </c>
      <c r="P5425">
        <f t="shared" si="679"/>
        <v>-1.0518704796963536</v>
      </c>
    </row>
    <row r="5426" spans="1:16" x14ac:dyDescent="0.25">
      <c r="A5426">
        <v>5425</v>
      </c>
      <c r="B5426">
        <v>0.80715353862117378</v>
      </c>
      <c r="C5426">
        <f t="shared" si="672"/>
        <v>2.2939602383866662</v>
      </c>
      <c r="D5426">
        <v>0.83877071443830686</v>
      </c>
      <c r="E5426" s="19">
        <f t="shared" si="673"/>
        <v>2.0743067174859311</v>
      </c>
      <c r="F5426">
        <v>-1.0314784049114678</v>
      </c>
      <c r="G5426" s="20">
        <v>0.44600000000000001</v>
      </c>
      <c r="H5426">
        <v>0.46300000000000002</v>
      </c>
      <c r="I5426">
        <f t="shared" si="674"/>
        <v>1.186591757935306E-2</v>
      </c>
      <c r="J5426">
        <f t="shared" si="675"/>
        <v>1.1009087155618307E-2</v>
      </c>
      <c r="K5426">
        <v>6</v>
      </c>
      <c r="L5426">
        <v>6</v>
      </c>
      <c r="M5426">
        <f t="shared" si="676"/>
        <v>1.7092273172559902E-2</v>
      </c>
      <c r="N5426">
        <f t="shared" si="677"/>
        <v>5.1148808671528421E-5</v>
      </c>
      <c r="O5426">
        <f t="shared" si="678"/>
        <v>4.8690967034235149E-5</v>
      </c>
      <c r="P5426">
        <f t="shared" si="679"/>
        <v>-0.39160868720781999</v>
      </c>
    </row>
    <row r="5427" spans="1:16" x14ac:dyDescent="0.25">
      <c r="A5427">
        <v>5426</v>
      </c>
      <c r="B5427">
        <v>0.36295663319803462</v>
      </c>
      <c r="C5427">
        <f t="shared" si="672"/>
        <v>5.4545386985262905</v>
      </c>
      <c r="D5427">
        <v>6.5919980468153935E-2</v>
      </c>
      <c r="E5427" s="19">
        <f t="shared" si="673"/>
        <v>10.34937140746576</v>
      </c>
      <c r="F5427">
        <v>-2.1492087398655713</v>
      </c>
      <c r="G5427" s="20">
        <v>0.44600000000000001</v>
      </c>
      <c r="H5427">
        <v>0.46300000000000002</v>
      </c>
      <c r="I5427">
        <f t="shared" si="674"/>
        <v>1.186591757935306E-2</v>
      </c>
      <c r="J5427">
        <f t="shared" si="675"/>
        <v>1.1009087155618307E-2</v>
      </c>
      <c r="K5427">
        <v>6</v>
      </c>
      <c r="L5427">
        <v>6</v>
      </c>
      <c r="M5427">
        <f t="shared" si="676"/>
        <v>7.6520768977236036E-3</v>
      </c>
      <c r="N5427">
        <f t="shared" si="677"/>
        <v>2.1511137754881911E-5</v>
      </c>
      <c r="O5427">
        <f t="shared" si="678"/>
        <v>9.7590468081125474E-6</v>
      </c>
      <c r="P5427">
        <f t="shared" si="679"/>
        <v>-0.65102304802632638</v>
      </c>
    </row>
    <row r="5428" spans="1:16" x14ac:dyDescent="0.25">
      <c r="A5428">
        <v>5427</v>
      </c>
      <c r="B5428">
        <v>0.27066866054261912</v>
      </c>
      <c r="C5428">
        <f t="shared" si="672"/>
        <v>6.3835161105614171</v>
      </c>
      <c r="D5428">
        <v>0.38010803552354505</v>
      </c>
      <c r="E5428" s="19">
        <f t="shared" si="673"/>
        <v>5.3023296658479522</v>
      </c>
      <c r="F5428">
        <v>1.5318755686166696</v>
      </c>
      <c r="G5428" s="20">
        <v>0.44600000000000001</v>
      </c>
      <c r="H5428">
        <v>0.46300000000000002</v>
      </c>
      <c r="I5428">
        <f t="shared" si="674"/>
        <v>1.186591757935306E-2</v>
      </c>
      <c r="J5428">
        <f t="shared" si="675"/>
        <v>1.1009087155618307E-2</v>
      </c>
      <c r="K5428">
        <v>6</v>
      </c>
      <c r="L5428">
        <v>6</v>
      </c>
      <c r="M5428">
        <f t="shared" si="676"/>
        <v>1.0690621387251627E-2</v>
      </c>
      <c r="N5428">
        <f t="shared" si="677"/>
        <v>1.8380674741183364E-5</v>
      </c>
      <c r="O5428">
        <f t="shared" si="678"/>
        <v>1.9048230940926984E-5</v>
      </c>
      <c r="P5428">
        <f t="shared" si="679"/>
        <v>-2.4668245451044859</v>
      </c>
    </row>
    <row r="5429" spans="1:16" x14ac:dyDescent="0.25">
      <c r="A5429">
        <v>5428</v>
      </c>
      <c r="B5429">
        <v>0.27072969756157111</v>
      </c>
      <c r="C5429">
        <f t="shared" si="672"/>
        <v>6.3828237415333495</v>
      </c>
      <c r="D5429">
        <v>0.95202490310373244</v>
      </c>
      <c r="E5429" s="19">
        <f t="shared" si="673"/>
        <v>1.1232525947923315</v>
      </c>
      <c r="F5429">
        <v>-0.36696519600809552</v>
      </c>
      <c r="G5429" s="20">
        <v>0.44600000000000001</v>
      </c>
      <c r="H5429">
        <v>0.46300000000000002</v>
      </c>
      <c r="I5429">
        <f t="shared" si="674"/>
        <v>1.186591757935306E-2</v>
      </c>
      <c r="J5429">
        <f t="shared" si="675"/>
        <v>1.1009087155618307E-2</v>
      </c>
      <c r="K5429">
        <v>6</v>
      </c>
      <c r="L5429">
        <v>6</v>
      </c>
      <c r="M5429">
        <f t="shared" si="676"/>
        <v>2.3227239434921314E-2</v>
      </c>
      <c r="N5429">
        <f t="shared" si="677"/>
        <v>1.8382668562479569E-5</v>
      </c>
      <c r="O5429">
        <f t="shared" si="678"/>
        <v>8.9917441961193974E-5</v>
      </c>
      <c r="P5429">
        <f t="shared" si="679"/>
        <v>-0.56748417695035525</v>
      </c>
    </row>
    <row r="5430" spans="1:16" x14ac:dyDescent="0.25">
      <c r="A5430">
        <v>5429</v>
      </c>
      <c r="B5430">
        <v>0.25482955412457653</v>
      </c>
      <c r="C5430">
        <f t="shared" si="672"/>
        <v>6.5676598170722507</v>
      </c>
      <c r="D5430">
        <v>0.68861964781640062</v>
      </c>
      <c r="E5430" s="19">
        <f t="shared" si="673"/>
        <v>3.0737310894172083</v>
      </c>
      <c r="F5430">
        <v>1.0655435289663728</v>
      </c>
      <c r="G5430" s="20">
        <v>0.44600000000000001</v>
      </c>
      <c r="H5430">
        <v>0.46300000000000002</v>
      </c>
      <c r="I5430">
        <f t="shared" si="674"/>
        <v>1.186591757935306E-2</v>
      </c>
      <c r="J5430">
        <f t="shared" si="675"/>
        <v>1.1009087155618307E-2</v>
      </c>
      <c r="K5430">
        <v>6</v>
      </c>
      <c r="L5430">
        <v>6</v>
      </c>
      <c r="M5430">
        <f t="shared" si="676"/>
        <v>1.4041172575894902E-2</v>
      </c>
      <c r="N5430">
        <f t="shared" si="677"/>
        <v>1.7865318332769323E-5</v>
      </c>
      <c r="O5430">
        <f t="shared" si="678"/>
        <v>3.2859087884343844E-5</v>
      </c>
      <c r="P5430">
        <f t="shared" si="679"/>
        <v>-1.7512009592677522</v>
      </c>
    </row>
    <row r="5431" spans="1:16" x14ac:dyDescent="0.25">
      <c r="A5431">
        <v>5430</v>
      </c>
      <c r="B5431">
        <v>0.38834803308206428</v>
      </c>
      <c r="C5431">
        <f t="shared" si="672"/>
        <v>5.2309662503849212</v>
      </c>
      <c r="D5431">
        <v>0.63515121921445361</v>
      </c>
      <c r="E5431" s="19">
        <f t="shared" si="673"/>
        <v>3.4224619017194131</v>
      </c>
      <c r="F5431">
        <v>0.38766529542044736</v>
      </c>
      <c r="G5431" s="20">
        <v>0.44600000000000001</v>
      </c>
      <c r="H5431">
        <v>0.46300000000000002</v>
      </c>
      <c r="I5431">
        <f t="shared" si="674"/>
        <v>1.186591757935306E-2</v>
      </c>
      <c r="J5431">
        <f t="shared" si="675"/>
        <v>1.1009087155618307E-2</v>
      </c>
      <c r="K5431">
        <v>6</v>
      </c>
      <c r="L5431">
        <v>6</v>
      </c>
      <c r="M5431">
        <f t="shared" si="676"/>
        <v>1.3306596900737456E-2</v>
      </c>
      <c r="N5431">
        <f t="shared" si="677"/>
        <v>2.2430527691647662E-5</v>
      </c>
      <c r="O5431">
        <f t="shared" si="678"/>
        <v>2.9510920179785938E-5</v>
      </c>
      <c r="P5431">
        <f t="shared" si="679"/>
        <v>-1.4875268288641688</v>
      </c>
    </row>
    <row r="5432" spans="1:16" x14ac:dyDescent="0.25">
      <c r="A5432">
        <v>5431</v>
      </c>
      <c r="B5432">
        <v>0.11474959562974944</v>
      </c>
      <c r="C5432">
        <f t="shared" si="672"/>
        <v>8.8607344716435605</v>
      </c>
      <c r="D5432">
        <v>0.28705710013122959</v>
      </c>
      <c r="E5432" s="19">
        <f t="shared" si="673"/>
        <v>6.2019963690130178</v>
      </c>
      <c r="F5432">
        <v>-0.9240125109499786</v>
      </c>
      <c r="G5432" s="20">
        <v>0.44600000000000001</v>
      </c>
      <c r="H5432">
        <v>0.46300000000000002</v>
      </c>
      <c r="I5432">
        <f t="shared" si="674"/>
        <v>1.186591757935306E-2</v>
      </c>
      <c r="J5432">
        <f t="shared" si="675"/>
        <v>1.1009087155618307E-2</v>
      </c>
      <c r="K5432">
        <v>6</v>
      </c>
      <c r="L5432">
        <v>6</v>
      </c>
      <c r="M5432">
        <f t="shared" si="676"/>
        <v>9.8848608083193477E-3</v>
      </c>
      <c r="N5432">
        <f t="shared" si="677"/>
        <v>1.3241942156017386E-5</v>
      </c>
      <c r="O5432">
        <f t="shared" si="678"/>
        <v>1.6285078866641303E-5</v>
      </c>
      <c r="P5432">
        <f t="shared" si="679"/>
        <v>-1.2118561657776197</v>
      </c>
    </row>
    <row r="5433" spans="1:16" x14ac:dyDescent="0.25">
      <c r="A5433">
        <v>5432</v>
      </c>
      <c r="B5433">
        <v>0.90179143650624105</v>
      </c>
      <c r="C5433">
        <f t="shared" si="672"/>
        <v>1.5955128883933083</v>
      </c>
      <c r="D5433">
        <v>0.47535630359813225</v>
      </c>
      <c r="E5433" s="19">
        <f t="shared" si="673"/>
        <v>4.5339321994771957</v>
      </c>
      <c r="F5433">
        <v>2.7589703677222133</v>
      </c>
      <c r="G5433" s="20">
        <v>0.44600000000000001</v>
      </c>
      <c r="H5433">
        <v>0.46300000000000002</v>
      </c>
      <c r="I5433">
        <f t="shared" si="674"/>
        <v>1.186591757935306E-2</v>
      </c>
      <c r="J5433">
        <f t="shared" si="675"/>
        <v>1.1009087155618307E-2</v>
      </c>
      <c r="K5433">
        <v>6</v>
      </c>
      <c r="L5433">
        <v>6</v>
      </c>
      <c r="M5433">
        <f t="shared" si="676"/>
        <v>1.156109051435986E-2</v>
      </c>
      <c r="N5433">
        <f t="shared" si="677"/>
        <v>7.3539570997441917E-5</v>
      </c>
      <c r="O5433">
        <f t="shared" si="678"/>
        <v>2.2276468980203591E-5</v>
      </c>
      <c r="P5433">
        <f t="shared" si="679"/>
        <v>-3.8064199641143293</v>
      </c>
    </row>
    <row r="5434" spans="1:16" x14ac:dyDescent="0.25">
      <c r="A5434">
        <v>5433</v>
      </c>
      <c r="B5434">
        <v>0.10040589617603077</v>
      </c>
      <c r="C5434">
        <f t="shared" si="672"/>
        <v>9.2253613147504918</v>
      </c>
      <c r="D5434">
        <v>0.12225714896084475</v>
      </c>
      <c r="E5434" s="19">
        <f t="shared" si="673"/>
        <v>8.6861387529151735</v>
      </c>
      <c r="F5434">
        <v>-0.11604015526245348</v>
      </c>
      <c r="G5434" s="20">
        <v>0.44600000000000001</v>
      </c>
      <c r="H5434">
        <v>0.46300000000000002</v>
      </c>
      <c r="I5434">
        <f t="shared" si="674"/>
        <v>1.186591757935306E-2</v>
      </c>
      <c r="J5434">
        <f t="shared" si="675"/>
        <v>1.1009087155618307E-2</v>
      </c>
      <c r="K5434">
        <v>6</v>
      </c>
      <c r="L5434">
        <v>6</v>
      </c>
      <c r="M5434">
        <f t="shared" si="676"/>
        <v>8.352623982381454E-3</v>
      </c>
      <c r="N5434">
        <f t="shared" si="677"/>
        <v>1.27185623771427E-5</v>
      </c>
      <c r="O5434">
        <f t="shared" si="678"/>
        <v>1.1627721231842304E-5</v>
      </c>
      <c r="P5434">
        <f t="shared" si="679"/>
        <v>-1.9667394631702633</v>
      </c>
    </row>
    <row r="5435" spans="1:16" x14ac:dyDescent="0.25">
      <c r="A5435">
        <v>5434</v>
      </c>
      <c r="B5435">
        <v>0.95001068147831658</v>
      </c>
      <c r="C5435">
        <f t="shared" si="672"/>
        <v>1.1453600488747355</v>
      </c>
      <c r="D5435">
        <v>0.11410870693075351</v>
      </c>
      <c r="E5435" s="19">
        <f t="shared" si="673"/>
        <v>8.8761152271227903</v>
      </c>
      <c r="F5435">
        <v>-1.1666543286992237E-2</v>
      </c>
      <c r="G5435" s="20">
        <v>0.44600000000000001</v>
      </c>
      <c r="H5435">
        <v>0.46300000000000002</v>
      </c>
      <c r="I5435">
        <f t="shared" si="674"/>
        <v>1.186591757935306E-2</v>
      </c>
      <c r="J5435">
        <f t="shared" si="675"/>
        <v>1.1009087155618307E-2</v>
      </c>
      <c r="K5435">
        <v>6</v>
      </c>
      <c r="L5435">
        <v>6</v>
      </c>
      <c r="M5435">
        <f t="shared" si="676"/>
        <v>8.2627544428649485E-3</v>
      </c>
      <c r="N5435">
        <f t="shared" si="677"/>
        <v>1.0244231361885549E-4</v>
      </c>
      <c r="O5435">
        <f t="shared" si="678"/>
        <v>1.1378851830514071E-5</v>
      </c>
      <c r="P5435">
        <f t="shared" si="679"/>
        <v>-2.0423616922390107</v>
      </c>
    </row>
    <row r="5436" spans="1:16" x14ac:dyDescent="0.25">
      <c r="A5436">
        <v>5435</v>
      </c>
      <c r="B5436">
        <v>0.19119846186712242</v>
      </c>
      <c r="C5436">
        <f t="shared" si="672"/>
        <v>7.4204900764521291</v>
      </c>
      <c r="D5436">
        <v>0.13702810754722738</v>
      </c>
      <c r="E5436" s="19">
        <f t="shared" si="673"/>
        <v>8.3691962022429234</v>
      </c>
      <c r="F5436">
        <v>-0.960988018050557</v>
      </c>
      <c r="G5436" s="20">
        <v>0.44600000000000001</v>
      </c>
      <c r="H5436">
        <v>0.46300000000000002</v>
      </c>
      <c r="I5436">
        <f t="shared" si="674"/>
        <v>1.186591757935306E-2</v>
      </c>
      <c r="J5436">
        <f t="shared" si="675"/>
        <v>1.1009087155618307E-2</v>
      </c>
      <c r="K5436">
        <v>6</v>
      </c>
      <c r="L5436">
        <v>6</v>
      </c>
      <c r="M5436">
        <f t="shared" si="676"/>
        <v>8.5093117994228824E-3</v>
      </c>
      <c r="N5436">
        <f t="shared" si="677"/>
        <v>1.5812073343467432E-5</v>
      </c>
      <c r="O5436">
        <f t="shared" si="678"/>
        <v>1.2068064549966252E-5</v>
      </c>
      <c r="P5436">
        <f t="shared" si="679"/>
        <v>-1.4015028941650829</v>
      </c>
    </row>
    <row r="5437" spans="1:16" x14ac:dyDescent="0.25">
      <c r="A5437">
        <v>5436</v>
      </c>
      <c r="B5437">
        <v>0.21832941679128393</v>
      </c>
      <c r="C5437">
        <f t="shared" si="672"/>
        <v>7.0312112689211705</v>
      </c>
      <c r="D5437">
        <v>0.18375194555497909</v>
      </c>
      <c r="E5437" s="19">
        <f t="shared" si="673"/>
        <v>7.5356515848574936</v>
      </c>
      <c r="F5437">
        <v>-1.0000826478062663</v>
      </c>
      <c r="G5437" s="20">
        <v>0.44600000000000001</v>
      </c>
      <c r="H5437">
        <v>0.46300000000000002</v>
      </c>
      <c r="I5437">
        <f t="shared" si="674"/>
        <v>1.186591757935306E-2</v>
      </c>
      <c r="J5437">
        <f t="shared" si="675"/>
        <v>1.1009087155618307E-2</v>
      </c>
      <c r="K5437">
        <v>6</v>
      </c>
      <c r="L5437">
        <v>6</v>
      </c>
      <c r="M5437">
        <f t="shared" si="676"/>
        <v>8.9675933631341402E-3</v>
      </c>
      <c r="N5437">
        <f t="shared" si="677"/>
        <v>1.6687499329164128E-5</v>
      </c>
      <c r="O5437">
        <f t="shared" si="678"/>
        <v>1.3402955121087914E-5</v>
      </c>
      <c r="P5437">
        <f t="shared" si="679"/>
        <v>-1.2839643243372003</v>
      </c>
    </row>
    <row r="5438" spans="1:16" x14ac:dyDescent="0.25">
      <c r="A5438">
        <v>5437</v>
      </c>
      <c r="B5438">
        <v>2.2858363597521896E-2</v>
      </c>
      <c r="C5438">
        <f t="shared" si="672"/>
        <v>13.056134932143458</v>
      </c>
      <c r="D5438">
        <v>0.8647419660023804</v>
      </c>
      <c r="E5438" s="19">
        <f t="shared" si="673"/>
        <v>1.8855645569563386</v>
      </c>
      <c r="F5438">
        <v>-0.11457700566097628</v>
      </c>
      <c r="G5438" s="20">
        <v>0.44600000000000001</v>
      </c>
      <c r="H5438">
        <v>0.46300000000000002</v>
      </c>
      <c r="I5438">
        <f t="shared" si="674"/>
        <v>1.186591757935306E-2</v>
      </c>
      <c r="J5438">
        <f t="shared" si="675"/>
        <v>1.1009087155618307E-2</v>
      </c>
      <c r="K5438">
        <v>6</v>
      </c>
      <c r="L5438">
        <v>6</v>
      </c>
      <c r="M5438">
        <f t="shared" si="676"/>
        <v>1.7927329839697269E-2</v>
      </c>
      <c r="N5438">
        <f t="shared" si="677"/>
        <v>8.986835226745808E-6</v>
      </c>
      <c r="O5438">
        <f t="shared" si="678"/>
        <v>5.3564859196883336E-5</v>
      </c>
      <c r="P5438">
        <f t="shared" si="679"/>
        <v>-0.8977251411663606</v>
      </c>
    </row>
    <row r="5439" spans="1:16" x14ac:dyDescent="0.25">
      <c r="A5439">
        <v>5438</v>
      </c>
      <c r="B5439">
        <v>3.6866359447004608E-2</v>
      </c>
      <c r="C5439">
        <f t="shared" si="672"/>
        <v>11.852456664114344</v>
      </c>
      <c r="D5439">
        <v>0.35587633899960325</v>
      </c>
      <c r="E5439" s="19">
        <f t="shared" si="673"/>
        <v>5.5189140956535852</v>
      </c>
      <c r="F5439">
        <v>-0.29655211619683541</v>
      </c>
      <c r="G5439" s="20">
        <v>0.44600000000000001</v>
      </c>
      <c r="H5439">
        <v>0.46300000000000002</v>
      </c>
      <c r="I5439">
        <f t="shared" si="674"/>
        <v>1.186591757935306E-2</v>
      </c>
      <c r="J5439">
        <f t="shared" si="675"/>
        <v>1.1009087155618307E-2</v>
      </c>
      <c r="K5439">
        <v>6</v>
      </c>
      <c r="L5439">
        <v>6</v>
      </c>
      <c r="M5439">
        <f t="shared" si="676"/>
        <v>1.0478750382446136E-2</v>
      </c>
      <c r="N5439">
        <f t="shared" si="677"/>
        <v>9.8994948185369167E-6</v>
      </c>
      <c r="O5439">
        <f t="shared" si="678"/>
        <v>1.830070159626917E-5</v>
      </c>
      <c r="P5439">
        <f t="shared" si="679"/>
        <v>-1.4720451691450567</v>
      </c>
    </row>
    <row r="5440" spans="1:16" x14ac:dyDescent="0.25">
      <c r="A5440">
        <v>5439</v>
      </c>
      <c r="B5440">
        <v>0.95550401318399614</v>
      </c>
      <c r="C5440">
        <f t="shared" si="672"/>
        <v>1.0840697101263372</v>
      </c>
      <c r="D5440">
        <v>0.78768272957548757</v>
      </c>
      <c r="E5440" s="19">
        <f t="shared" si="673"/>
        <v>2.4254195729590395</v>
      </c>
      <c r="F5440">
        <v>0.83265149442013353</v>
      </c>
      <c r="G5440" s="20">
        <v>0.44600000000000001</v>
      </c>
      <c r="H5440">
        <v>0.46300000000000002</v>
      </c>
      <c r="I5440">
        <f t="shared" si="674"/>
        <v>1.186591757935306E-2</v>
      </c>
      <c r="J5440">
        <f t="shared" si="675"/>
        <v>1.1009087155618307E-2</v>
      </c>
      <c r="K5440">
        <v>6</v>
      </c>
      <c r="L5440">
        <v>6</v>
      </c>
      <c r="M5440">
        <f t="shared" si="676"/>
        <v>1.5806760502675269E-2</v>
      </c>
      <c r="N5440">
        <f t="shared" si="677"/>
        <v>1.0823412206550749E-4</v>
      </c>
      <c r="O5440">
        <f t="shared" si="678"/>
        <v>4.1642279598155818E-5</v>
      </c>
      <c r="P5440">
        <f t="shared" si="679"/>
        <v>-1.720381234580785</v>
      </c>
    </row>
    <row r="5441" spans="1:16" x14ac:dyDescent="0.25">
      <c r="A5441">
        <v>5440</v>
      </c>
      <c r="B5441">
        <v>8.6855677968688011E-2</v>
      </c>
      <c r="C5441">
        <f t="shared" si="672"/>
        <v>9.6166354005008987</v>
      </c>
      <c r="D5441">
        <v>0.75469222083193455</v>
      </c>
      <c r="E5441" s="19">
        <f t="shared" si="673"/>
        <v>2.6438486461060413</v>
      </c>
      <c r="F5441">
        <v>5.4694737627869472E-3</v>
      </c>
      <c r="G5441" s="20">
        <v>0.44600000000000001</v>
      </c>
      <c r="H5441">
        <v>0.46300000000000002</v>
      </c>
      <c r="I5441">
        <f t="shared" si="674"/>
        <v>1.186591757935306E-2</v>
      </c>
      <c r="J5441">
        <f t="shared" si="675"/>
        <v>1.1009087155618307E-2</v>
      </c>
      <c r="K5441">
        <v>6</v>
      </c>
      <c r="L5441">
        <v>6</v>
      </c>
      <c r="M5441">
        <f t="shared" si="676"/>
        <v>1.5139726074355556E-2</v>
      </c>
      <c r="N5441">
        <f t="shared" si="677"/>
        <v>1.2201079530084067E-5</v>
      </c>
      <c r="O5441">
        <f t="shared" si="678"/>
        <v>3.8201884267753586E-5</v>
      </c>
      <c r="P5441">
        <f t="shared" si="679"/>
        <v>-1.1254384966924118</v>
      </c>
    </row>
    <row r="5442" spans="1:16" x14ac:dyDescent="0.25">
      <c r="A5442">
        <v>5441</v>
      </c>
      <c r="B5442">
        <v>0.22409741508224737</v>
      </c>
      <c r="C5442">
        <f t="shared" si="672"/>
        <v>6.9538210320226135</v>
      </c>
      <c r="D5442">
        <v>0.63228247932370985</v>
      </c>
      <c r="E5442" s="19">
        <f t="shared" si="673"/>
        <v>3.4413343735110029</v>
      </c>
      <c r="F5442">
        <v>-0.26226757654512767</v>
      </c>
      <c r="G5442" s="20">
        <v>0.44600000000000001</v>
      </c>
      <c r="H5442">
        <v>0.46300000000000002</v>
      </c>
      <c r="I5442">
        <f t="shared" si="674"/>
        <v>1.186591757935306E-2</v>
      </c>
      <c r="J5442">
        <f t="shared" si="675"/>
        <v>1.1009087155618307E-2</v>
      </c>
      <c r="K5442">
        <v>6</v>
      </c>
      <c r="L5442">
        <v>6</v>
      </c>
      <c r="M5442">
        <f t="shared" si="676"/>
        <v>1.3270059674878277E-2</v>
      </c>
      <c r="N5442">
        <f t="shared" si="677"/>
        <v>1.687321729923862E-5</v>
      </c>
      <c r="O5442">
        <f t="shared" si="678"/>
        <v>2.9349080629138426E-5</v>
      </c>
      <c r="P5442">
        <f t="shared" si="679"/>
        <v>-1.1467108858949495</v>
      </c>
    </row>
    <row r="5443" spans="1:16" x14ac:dyDescent="0.25">
      <c r="A5443">
        <v>5442</v>
      </c>
      <c r="B5443">
        <v>0.13962218085268716</v>
      </c>
      <c r="C5443">
        <f t="shared" ref="C5443:C5506" si="680">CHIINV(B5443,6-1)</f>
        <v>8.3167323114595302</v>
      </c>
      <c r="D5443">
        <v>0.46592608417004916</v>
      </c>
      <c r="E5443" s="19">
        <f t="shared" ref="E5443:E5506" si="681">CHIINV(D5443,6-1)</f>
        <v>4.605249509796133</v>
      </c>
      <c r="F5443">
        <v>0.36010078474646434</v>
      </c>
      <c r="G5443" s="20">
        <v>0.44600000000000001</v>
      </c>
      <c r="H5443">
        <v>0.46300000000000002</v>
      </c>
      <c r="I5443">
        <f t="shared" ref="I5443:I5506" si="682">SQRT(0.0001408)</f>
        <v>1.186591757935306E-2</v>
      </c>
      <c r="J5443">
        <f t="shared" ref="J5443:J5506" si="683">SQRT(0.0001212)</f>
        <v>1.1009087155618307E-2</v>
      </c>
      <c r="K5443">
        <v>6</v>
      </c>
      <c r="L5443">
        <v>6</v>
      </c>
      <c r="M5443">
        <f t="shared" ref="M5443:M5506" si="684">SQRT((L5443-1)*J5443^2/E5443)</f>
        <v>1.1471223186910944E-2</v>
      </c>
      <c r="N5443">
        <f t="shared" ref="N5443:N5506" si="685">((K5443-1)*I5443^2)/(K5443*C5443)</f>
        <v>1.4108105075314383E-5</v>
      </c>
      <c r="O5443">
        <f t="shared" ref="O5443:O5506" si="686">((L5443-1)*J5443^2)/(L5443*E5443)</f>
        <v>2.193149356732055E-5</v>
      </c>
      <c r="P5443">
        <f t="shared" ref="P5443:P5506" si="687">(G5443-H5443-F5443*SQRT(N5443+O5443))/M5443</f>
        <v>-1.670422792890204</v>
      </c>
    </row>
    <row r="5444" spans="1:16" x14ac:dyDescent="0.25">
      <c r="A5444">
        <v>5443</v>
      </c>
      <c r="B5444">
        <v>0.14725180822168646</v>
      </c>
      <c r="C5444">
        <f t="shared" si="680"/>
        <v>8.1673272376496904</v>
      </c>
      <c r="D5444">
        <v>0.65910824915311139</v>
      </c>
      <c r="E5444" s="19">
        <f t="shared" si="681"/>
        <v>3.2656262993673466</v>
      </c>
      <c r="F5444">
        <v>0.73537421485525556</v>
      </c>
      <c r="G5444" s="20">
        <v>0.44600000000000001</v>
      </c>
      <c r="H5444">
        <v>0.46300000000000002</v>
      </c>
      <c r="I5444">
        <f t="shared" si="682"/>
        <v>1.186591757935306E-2</v>
      </c>
      <c r="J5444">
        <f t="shared" si="683"/>
        <v>1.1009087155618307E-2</v>
      </c>
      <c r="K5444">
        <v>6</v>
      </c>
      <c r="L5444">
        <v>6</v>
      </c>
      <c r="M5444">
        <f t="shared" si="684"/>
        <v>1.3622382469811074E-2</v>
      </c>
      <c r="N5444">
        <f t="shared" si="685"/>
        <v>1.4366184912054325E-5</v>
      </c>
      <c r="O5444">
        <f t="shared" si="686"/>
        <v>3.0928217358969344E-5</v>
      </c>
      <c r="P5444">
        <f t="shared" si="687"/>
        <v>-1.6112563708350354</v>
      </c>
    </row>
    <row r="5445" spans="1:16" x14ac:dyDescent="0.25">
      <c r="A5445">
        <v>5444</v>
      </c>
      <c r="B5445">
        <v>0.15411847285378583</v>
      </c>
      <c r="C5445">
        <f t="shared" si="680"/>
        <v>8.0386481957079567</v>
      </c>
      <c r="D5445">
        <v>0.21735282448805202</v>
      </c>
      <c r="E5445" s="19">
        <f t="shared" si="681"/>
        <v>7.0444856361396502</v>
      </c>
      <c r="F5445">
        <v>-0.31539229894406162</v>
      </c>
      <c r="G5445" s="20">
        <v>0.44600000000000001</v>
      </c>
      <c r="H5445">
        <v>0.46300000000000002</v>
      </c>
      <c r="I5445">
        <f t="shared" si="682"/>
        <v>1.186591757935306E-2</v>
      </c>
      <c r="J5445">
        <f t="shared" si="683"/>
        <v>1.1009087155618307E-2</v>
      </c>
      <c r="K5445">
        <v>6</v>
      </c>
      <c r="L5445">
        <v>6</v>
      </c>
      <c r="M5445">
        <f t="shared" si="684"/>
        <v>9.2749519444524035E-3</v>
      </c>
      <c r="N5445">
        <f t="shared" si="685"/>
        <v>1.4596152297842893E-5</v>
      </c>
      <c r="O5445">
        <f t="shared" si="686"/>
        <v>1.4337455595316907E-5</v>
      </c>
      <c r="P5445">
        <f t="shared" si="687"/>
        <v>-1.649982219447174</v>
      </c>
    </row>
    <row r="5446" spans="1:16" x14ac:dyDescent="0.25">
      <c r="A5446">
        <v>5445</v>
      </c>
      <c r="B5446">
        <v>0.6667378765221107</v>
      </c>
      <c r="C5446">
        <f t="shared" si="680"/>
        <v>3.2159129773218882</v>
      </c>
      <c r="D5446">
        <v>0.9685354167302469</v>
      </c>
      <c r="E5446" s="19">
        <f t="shared" si="681"/>
        <v>0.92298419001001719</v>
      </c>
      <c r="F5446">
        <v>-0.36884785004076548</v>
      </c>
      <c r="G5446" s="20">
        <v>0.44600000000000001</v>
      </c>
      <c r="H5446">
        <v>0.46300000000000002</v>
      </c>
      <c r="I5446">
        <f t="shared" si="682"/>
        <v>1.186591757935306E-2</v>
      </c>
      <c r="J5446">
        <f t="shared" si="683"/>
        <v>1.1009087155618307E-2</v>
      </c>
      <c r="K5446">
        <v>6</v>
      </c>
      <c r="L5446">
        <v>6</v>
      </c>
      <c r="M5446">
        <f t="shared" si="684"/>
        <v>2.5623543064070393E-2</v>
      </c>
      <c r="N5446">
        <f t="shared" si="685"/>
        <v>3.6485232703978469E-5</v>
      </c>
      <c r="O5446">
        <f t="shared" si="686"/>
        <v>1.0942765985937834E-4</v>
      </c>
      <c r="P5446">
        <f t="shared" si="687"/>
        <v>-0.48957024254388004</v>
      </c>
    </row>
    <row r="5447" spans="1:16" x14ac:dyDescent="0.25">
      <c r="A5447">
        <v>5446</v>
      </c>
      <c r="B5447">
        <v>0.16165654469435714</v>
      </c>
      <c r="C5447">
        <f t="shared" si="680"/>
        <v>7.9031160015177386</v>
      </c>
      <c r="D5447">
        <v>0.41929380169072544</v>
      </c>
      <c r="E5447" s="19">
        <f t="shared" si="681"/>
        <v>4.9721068006755607</v>
      </c>
      <c r="F5447">
        <v>-0.93568132797372527</v>
      </c>
      <c r="G5447" s="20">
        <v>0.44600000000000001</v>
      </c>
      <c r="H5447">
        <v>0.46300000000000002</v>
      </c>
      <c r="I5447">
        <f t="shared" si="682"/>
        <v>1.186591757935306E-2</v>
      </c>
      <c r="J5447">
        <f t="shared" si="683"/>
        <v>1.1009087155618307E-2</v>
      </c>
      <c r="K5447">
        <v>6</v>
      </c>
      <c r="L5447">
        <v>6</v>
      </c>
      <c r="M5447">
        <f t="shared" si="684"/>
        <v>1.1039924103176314E-2</v>
      </c>
      <c r="N5447">
        <f t="shared" si="685"/>
        <v>1.4846464775513892E-5</v>
      </c>
      <c r="O5447">
        <f t="shared" si="686"/>
        <v>2.0313320700648892E-5</v>
      </c>
      <c r="P5447">
        <f t="shared" si="687"/>
        <v>-1.0373090555111215</v>
      </c>
    </row>
    <row r="5448" spans="1:16" x14ac:dyDescent="0.25">
      <c r="A5448">
        <v>5447</v>
      </c>
      <c r="B5448">
        <v>0.18164616840113529</v>
      </c>
      <c r="C5448">
        <f t="shared" si="680"/>
        <v>7.5689531674209345</v>
      </c>
      <c r="D5448">
        <v>0.50837733085116121</v>
      </c>
      <c r="E5448" s="19">
        <f t="shared" si="681"/>
        <v>4.2906130840856926</v>
      </c>
      <c r="F5448">
        <v>-0.11696442925313022</v>
      </c>
      <c r="G5448" s="20">
        <v>0.44600000000000001</v>
      </c>
      <c r="H5448">
        <v>0.46300000000000002</v>
      </c>
      <c r="I5448">
        <f t="shared" si="682"/>
        <v>1.186591757935306E-2</v>
      </c>
      <c r="J5448">
        <f t="shared" si="683"/>
        <v>1.1009087155618307E-2</v>
      </c>
      <c r="K5448">
        <v>6</v>
      </c>
      <c r="L5448">
        <v>6</v>
      </c>
      <c r="M5448">
        <f t="shared" si="684"/>
        <v>1.1884382897334983E-2</v>
      </c>
      <c r="N5448">
        <f t="shared" si="685"/>
        <v>1.5501923547152002E-5</v>
      </c>
      <c r="O5448">
        <f t="shared" si="686"/>
        <v>2.3539759475078038E-5</v>
      </c>
      <c r="P5448">
        <f t="shared" si="687"/>
        <v>-1.3689534636626648</v>
      </c>
    </row>
    <row r="5449" spans="1:16" x14ac:dyDescent="0.25">
      <c r="A5449">
        <v>5448</v>
      </c>
      <c r="B5449">
        <v>0.29834894863734857</v>
      </c>
      <c r="C5449">
        <f t="shared" si="680"/>
        <v>6.0817126110155995</v>
      </c>
      <c r="D5449">
        <v>0.7542039246803186</v>
      </c>
      <c r="E5449" s="19">
        <f t="shared" si="681"/>
        <v>2.6470519441824596</v>
      </c>
      <c r="F5449">
        <v>1.2051214071107097</v>
      </c>
      <c r="G5449" s="20">
        <v>0.44600000000000001</v>
      </c>
      <c r="H5449">
        <v>0.46300000000000002</v>
      </c>
      <c r="I5449">
        <f t="shared" si="682"/>
        <v>1.186591757935306E-2</v>
      </c>
      <c r="J5449">
        <f t="shared" si="683"/>
        <v>1.1009087155618307E-2</v>
      </c>
      <c r="K5449">
        <v>6</v>
      </c>
      <c r="L5449">
        <v>6</v>
      </c>
      <c r="M5449">
        <f t="shared" si="684"/>
        <v>1.5130562722568203E-2</v>
      </c>
      <c r="N5449">
        <f t="shared" si="685"/>
        <v>1.9292811225708273E-5</v>
      </c>
      <c r="O5449">
        <f t="shared" si="686"/>
        <v>3.8155654716928414E-5</v>
      </c>
      <c r="P5449">
        <f t="shared" si="687"/>
        <v>-1.7272450481423445</v>
      </c>
    </row>
    <row r="5450" spans="1:16" x14ac:dyDescent="0.25">
      <c r="A5450">
        <v>5449</v>
      </c>
      <c r="B5450">
        <v>0.84545426801355017</v>
      </c>
      <c r="C5450">
        <f t="shared" si="680"/>
        <v>2.0265859666467376</v>
      </c>
      <c r="D5450">
        <v>0.46528519547105318</v>
      </c>
      <c r="E5450" s="19">
        <f t="shared" si="681"/>
        <v>4.6101283436680349</v>
      </c>
      <c r="F5450">
        <v>1.108355718315579</v>
      </c>
      <c r="G5450" s="20">
        <v>0.44600000000000001</v>
      </c>
      <c r="H5450">
        <v>0.46300000000000002</v>
      </c>
      <c r="I5450">
        <f t="shared" si="682"/>
        <v>1.186591757935306E-2</v>
      </c>
      <c r="J5450">
        <f t="shared" si="683"/>
        <v>1.1009087155618307E-2</v>
      </c>
      <c r="K5450">
        <v>6</v>
      </c>
      <c r="L5450">
        <v>6</v>
      </c>
      <c r="M5450">
        <f t="shared" si="684"/>
        <v>1.1465151663196019E-2</v>
      </c>
      <c r="N5450">
        <f t="shared" si="685"/>
        <v>5.7897042249570736E-5</v>
      </c>
      <c r="O5450">
        <f t="shared" si="686"/>
        <v>2.1908283776681072E-5</v>
      </c>
      <c r="P5450">
        <f t="shared" si="687"/>
        <v>-2.3463593472213247</v>
      </c>
    </row>
    <row r="5451" spans="1:16" x14ac:dyDescent="0.25">
      <c r="A5451">
        <v>5450</v>
      </c>
      <c r="B5451">
        <v>0.73097933896908474</v>
      </c>
      <c r="C5451">
        <f t="shared" si="680"/>
        <v>2.7987447761672533</v>
      </c>
      <c r="D5451">
        <v>0.5229956968901639</v>
      </c>
      <c r="E5451" s="19">
        <f t="shared" si="681"/>
        <v>4.185740447250315</v>
      </c>
      <c r="F5451">
        <v>-0.4062894731760025</v>
      </c>
      <c r="G5451" s="20">
        <v>0.44600000000000001</v>
      </c>
      <c r="H5451">
        <v>0.46300000000000002</v>
      </c>
      <c r="I5451">
        <f t="shared" si="682"/>
        <v>1.186591757935306E-2</v>
      </c>
      <c r="J5451">
        <f t="shared" si="683"/>
        <v>1.1009087155618307E-2</v>
      </c>
      <c r="K5451">
        <v>6</v>
      </c>
      <c r="L5451">
        <v>6</v>
      </c>
      <c r="M5451">
        <f t="shared" si="684"/>
        <v>1.2032341921269464E-2</v>
      </c>
      <c r="N5451">
        <f t="shared" si="685"/>
        <v>4.1923555992846088E-5</v>
      </c>
      <c r="O5451">
        <f t="shared" si="686"/>
        <v>2.4129542018389751E-5</v>
      </c>
      <c r="P5451">
        <f t="shared" si="687"/>
        <v>-1.1384285234484295</v>
      </c>
    </row>
    <row r="5452" spans="1:16" x14ac:dyDescent="0.25">
      <c r="A5452">
        <v>5451</v>
      </c>
      <c r="B5452">
        <v>0.33921323282570881</v>
      </c>
      <c r="C5452">
        <f t="shared" si="680"/>
        <v>5.6742830595523746</v>
      </c>
      <c r="D5452">
        <v>0.66695150608844267</v>
      </c>
      <c r="E5452" s="19">
        <f t="shared" si="681"/>
        <v>3.2145222799678184</v>
      </c>
      <c r="F5452">
        <v>-0.21503865355043672</v>
      </c>
      <c r="G5452" s="20">
        <v>0.44600000000000001</v>
      </c>
      <c r="H5452">
        <v>0.46300000000000002</v>
      </c>
      <c r="I5452">
        <f t="shared" si="682"/>
        <v>1.186591757935306E-2</v>
      </c>
      <c r="J5452">
        <f t="shared" si="683"/>
        <v>1.1009087155618307E-2</v>
      </c>
      <c r="K5452">
        <v>6</v>
      </c>
      <c r="L5452">
        <v>6</v>
      </c>
      <c r="M5452">
        <f t="shared" si="684"/>
        <v>1.3730238841266043E-2</v>
      </c>
      <c r="N5452">
        <f t="shared" si="685"/>
        <v>2.0678089566893996E-5</v>
      </c>
      <c r="O5452">
        <f t="shared" si="686"/>
        <v>3.1419909773035124E-5</v>
      </c>
      <c r="P5452">
        <f t="shared" si="687"/>
        <v>-1.1250986882869736</v>
      </c>
    </row>
    <row r="5453" spans="1:16" x14ac:dyDescent="0.25">
      <c r="A5453">
        <v>5452</v>
      </c>
      <c r="B5453">
        <v>0.68416394543290504</v>
      </c>
      <c r="C5453">
        <f t="shared" si="680"/>
        <v>3.1026489167398048</v>
      </c>
      <c r="D5453">
        <v>0.11355937376018556</v>
      </c>
      <c r="E5453" s="19">
        <f t="shared" si="681"/>
        <v>8.8893613425727249</v>
      </c>
      <c r="F5453">
        <v>1.5517116480623372</v>
      </c>
      <c r="G5453" s="20">
        <v>0.44600000000000001</v>
      </c>
      <c r="H5453">
        <v>0.46300000000000002</v>
      </c>
      <c r="I5453">
        <f t="shared" si="682"/>
        <v>1.186591757935306E-2</v>
      </c>
      <c r="J5453">
        <f t="shared" si="683"/>
        <v>1.1009087155618307E-2</v>
      </c>
      <c r="K5453">
        <v>6</v>
      </c>
      <c r="L5453">
        <v>6</v>
      </c>
      <c r="M5453">
        <f t="shared" si="684"/>
        <v>8.2565959463009406E-3</v>
      </c>
      <c r="N5453">
        <f t="shared" si="685"/>
        <v>3.7817148018353488E-5</v>
      </c>
      <c r="O5453">
        <f t="shared" si="686"/>
        <v>1.136189610341219E-5</v>
      </c>
      <c r="P5453">
        <f t="shared" si="687"/>
        <v>-3.3769132285297845</v>
      </c>
    </row>
    <row r="5454" spans="1:16" x14ac:dyDescent="0.25">
      <c r="A5454">
        <v>5453</v>
      </c>
      <c r="B5454">
        <v>0.74727622302926722</v>
      </c>
      <c r="C5454">
        <f t="shared" si="680"/>
        <v>2.6924284740547493</v>
      </c>
      <c r="D5454">
        <v>0.14951017792291024</v>
      </c>
      <c r="E5454" s="19">
        <f t="shared" si="681"/>
        <v>8.1244277928054771</v>
      </c>
      <c r="F5454">
        <v>1.2862074072472751</v>
      </c>
      <c r="G5454" s="20">
        <v>0.44600000000000001</v>
      </c>
      <c r="H5454">
        <v>0.46300000000000002</v>
      </c>
      <c r="I5454">
        <f t="shared" si="682"/>
        <v>1.186591757935306E-2</v>
      </c>
      <c r="J5454">
        <f t="shared" si="683"/>
        <v>1.1009087155618307E-2</v>
      </c>
      <c r="K5454">
        <v>6</v>
      </c>
      <c r="L5454">
        <v>6</v>
      </c>
      <c r="M5454">
        <f t="shared" si="684"/>
        <v>8.636542619211568E-3</v>
      </c>
      <c r="N5454">
        <f t="shared" si="685"/>
        <v>4.3578997349048016E-5</v>
      </c>
      <c r="O5454">
        <f t="shared" si="686"/>
        <v>1.2431644735576302E-5</v>
      </c>
      <c r="P5454">
        <f t="shared" si="687"/>
        <v>-3.0829477241262992</v>
      </c>
    </row>
    <row r="5455" spans="1:16" x14ac:dyDescent="0.25">
      <c r="A5455">
        <v>5454</v>
      </c>
      <c r="B5455">
        <v>0.94341868343150126</v>
      </c>
      <c r="C5455">
        <f t="shared" si="680"/>
        <v>1.215119207705003</v>
      </c>
      <c r="D5455">
        <v>0.380504776146733</v>
      </c>
      <c r="E5455" s="19">
        <f t="shared" si="681"/>
        <v>5.2988683527555107</v>
      </c>
      <c r="F5455">
        <v>0.30896671887603588</v>
      </c>
      <c r="G5455" s="20">
        <v>0.44600000000000001</v>
      </c>
      <c r="H5455">
        <v>0.46300000000000002</v>
      </c>
      <c r="I5455">
        <f t="shared" si="682"/>
        <v>1.186591757935306E-2</v>
      </c>
      <c r="J5455">
        <f t="shared" si="683"/>
        <v>1.1009087155618307E-2</v>
      </c>
      <c r="K5455">
        <v>6</v>
      </c>
      <c r="L5455">
        <v>6</v>
      </c>
      <c r="M5455">
        <f t="shared" si="684"/>
        <v>1.0694112467274461E-2</v>
      </c>
      <c r="N5455">
        <f t="shared" si="685"/>
        <v>9.6561170780059432E-5</v>
      </c>
      <c r="O5455">
        <f t="shared" si="686"/>
        <v>1.9060673577119181E-5</v>
      </c>
      <c r="P5455">
        <f t="shared" si="687"/>
        <v>-1.9003208533114382</v>
      </c>
    </row>
    <row r="5456" spans="1:16" x14ac:dyDescent="0.25">
      <c r="A5456">
        <v>5455</v>
      </c>
      <c r="B5456">
        <v>0.66118350779747914</v>
      </c>
      <c r="C5456">
        <f t="shared" si="680"/>
        <v>3.2520950531376918</v>
      </c>
      <c r="D5456">
        <v>0.772179326761681</v>
      </c>
      <c r="E5456" s="19">
        <f t="shared" si="681"/>
        <v>2.5286165711973316</v>
      </c>
      <c r="F5456">
        <v>4.0746499507804401E-2</v>
      </c>
      <c r="G5456" s="20">
        <v>0.44600000000000001</v>
      </c>
      <c r="H5456">
        <v>0.46300000000000002</v>
      </c>
      <c r="I5456">
        <f t="shared" si="682"/>
        <v>1.186591757935306E-2</v>
      </c>
      <c r="J5456">
        <f t="shared" si="683"/>
        <v>1.1009087155618307E-2</v>
      </c>
      <c r="K5456">
        <v>6</v>
      </c>
      <c r="L5456">
        <v>6</v>
      </c>
      <c r="M5456">
        <f t="shared" si="684"/>
        <v>1.5480850698640356E-2</v>
      </c>
      <c r="N5456">
        <f t="shared" si="685"/>
        <v>3.6079306236798823E-5</v>
      </c>
      <c r="O5456">
        <f t="shared" si="686"/>
        <v>3.9942789725598939E-5</v>
      </c>
      <c r="P5456">
        <f t="shared" si="687"/>
        <v>-1.1210799534894171</v>
      </c>
    </row>
    <row r="5457" spans="1:16" x14ac:dyDescent="0.25">
      <c r="A5457">
        <v>5456</v>
      </c>
      <c r="B5457">
        <v>0.70210882900479143</v>
      </c>
      <c r="C5457">
        <f t="shared" si="680"/>
        <v>2.9862303814251696</v>
      </c>
      <c r="D5457">
        <v>0.54008606219672228</v>
      </c>
      <c r="E5457" s="19">
        <f t="shared" si="681"/>
        <v>4.0650698960761167</v>
      </c>
      <c r="F5457">
        <v>0.14110923984844703</v>
      </c>
      <c r="G5457" s="20">
        <v>0.44600000000000001</v>
      </c>
      <c r="H5457">
        <v>0.46300000000000002</v>
      </c>
      <c r="I5457">
        <f t="shared" si="682"/>
        <v>1.186591757935306E-2</v>
      </c>
      <c r="J5457">
        <f t="shared" si="683"/>
        <v>1.1009087155618307E-2</v>
      </c>
      <c r="K5457">
        <v>6</v>
      </c>
      <c r="L5457">
        <v>6</v>
      </c>
      <c r="M5457">
        <f t="shared" si="684"/>
        <v>1.2209624379568976E-2</v>
      </c>
      <c r="N5457">
        <f t="shared" si="685"/>
        <v>3.9291453888877899E-5</v>
      </c>
      <c r="O5457">
        <f t="shared" si="686"/>
        <v>2.4845821248360847E-5</v>
      </c>
      <c r="P5457">
        <f t="shared" si="687"/>
        <v>-1.4849010404457177</v>
      </c>
    </row>
    <row r="5458" spans="1:16" x14ac:dyDescent="0.25">
      <c r="A5458">
        <v>5457</v>
      </c>
      <c r="B5458">
        <v>0.15811639759514146</v>
      </c>
      <c r="C5458">
        <f t="shared" si="680"/>
        <v>7.966054184676632</v>
      </c>
      <c r="D5458">
        <v>0.3171788689840388</v>
      </c>
      <c r="E5458" s="19">
        <f t="shared" si="681"/>
        <v>5.8889113783974736</v>
      </c>
      <c r="F5458">
        <v>-1.4024817573954351</v>
      </c>
      <c r="G5458" s="20">
        <v>0.44600000000000001</v>
      </c>
      <c r="H5458">
        <v>0.46300000000000002</v>
      </c>
      <c r="I5458">
        <f t="shared" si="682"/>
        <v>1.186591757935306E-2</v>
      </c>
      <c r="J5458">
        <f t="shared" si="683"/>
        <v>1.1009087155618307E-2</v>
      </c>
      <c r="K5458">
        <v>6</v>
      </c>
      <c r="L5458">
        <v>6</v>
      </c>
      <c r="M5458">
        <f t="shared" si="684"/>
        <v>1.0144223350503712E-2</v>
      </c>
      <c r="N5458">
        <f t="shared" si="685"/>
        <v>1.4729165859684176E-5</v>
      </c>
      <c r="O5458">
        <f t="shared" si="686"/>
        <v>1.7150877897484123E-5</v>
      </c>
      <c r="P5458">
        <f t="shared" si="687"/>
        <v>-0.89521384733624376</v>
      </c>
    </row>
    <row r="5459" spans="1:16" x14ac:dyDescent="0.25">
      <c r="A5459">
        <v>5458</v>
      </c>
      <c r="B5459">
        <v>6.8666646320993688E-2</v>
      </c>
      <c r="C5459">
        <f t="shared" si="680"/>
        <v>10.241805277068883</v>
      </c>
      <c r="D5459">
        <v>0.51438947721793271</v>
      </c>
      <c r="E5459" s="19">
        <f t="shared" si="681"/>
        <v>4.247286755768739</v>
      </c>
      <c r="F5459">
        <v>0.31193621907732449</v>
      </c>
      <c r="G5459" s="20">
        <v>0.44600000000000001</v>
      </c>
      <c r="H5459">
        <v>0.46300000000000002</v>
      </c>
      <c r="I5459">
        <f t="shared" si="682"/>
        <v>1.186591757935306E-2</v>
      </c>
      <c r="J5459">
        <f t="shared" si="683"/>
        <v>1.1009087155618307E-2</v>
      </c>
      <c r="K5459">
        <v>6</v>
      </c>
      <c r="L5459">
        <v>6</v>
      </c>
      <c r="M5459">
        <f t="shared" si="684"/>
        <v>1.1944845049601967E-2</v>
      </c>
      <c r="N5459">
        <f t="shared" si="685"/>
        <v>1.1456313624321622E-5</v>
      </c>
      <c r="O5459">
        <f t="shared" si="686"/>
        <v>2.3779887209833439E-5</v>
      </c>
      <c r="P5459">
        <f t="shared" si="687"/>
        <v>-1.5782252572277147</v>
      </c>
    </row>
    <row r="5460" spans="1:16" x14ac:dyDescent="0.25">
      <c r="A5460">
        <v>5459</v>
      </c>
      <c r="B5460">
        <v>0.9558091982787561</v>
      </c>
      <c r="C5460">
        <f t="shared" si="680"/>
        <v>1.0805681280564361</v>
      </c>
      <c r="D5460">
        <v>0.52436902981658373</v>
      </c>
      <c r="E5460" s="19">
        <f t="shared" si="681"/>
        <v>4.1759691867041138</v>
      </c>
      <c r="F5460">
        <v>-2.247652446385473</v>
      </c>
      <c r="G5460" s="20">
        <v>0.44600000000000001</v>
      </c>
      <c r="H5460">
        <v>0.46300000000000002</v>
      </c>
      <c r="I5460">
        <f t="shared" si="682"/>
        <v>1.186591757935306E-2</v>
      </c>
      <c r="J5460">
        <f t="shared" si="683"/>
        <v>1.1009087155618307E-2</v>
      </c>
      <c r="K5460">
        <v>6</v>
      </c>
      <c r="L5460">
        <v>6</v>
      </c>
      <c r="M5460">
        <f t="shared" si="684"/>
        <v>1.2046410805333916E-2</v>
      </c>
      <c r="N5460">
        <f t="shared" si="685"/>
        <v>1.0858485484332665E-4</v>
      </c>
      <c r="O5460">
        <f t="shared" si="686"/>
        <v>2.4186002215144292E-5</v>
      </c>
      <c r="P5460">
        <f t="shared" si="687"/>
        <v>0.73871408706220631</v>
      </c>
    </row>
    <row r="5461" spans="1:16" x14ac:dyDescent="0.25">
      <c r="A5461">
        <v>5460</v>
      </c>
      <c r="B5461">
        <v>0.57426679280983917</v>
      </c>
      <c r="C5461">
        <f t="shared" si="680"/>
        <v>3.8291523203310476</v>
      </c>
      <c r="D5461">
        <v>0.62868129520554217</v>
      </c>
      <c r="E5461" s="19">
        <f t="shared" si="681"/>
        <v>3.4650578261531795</v>
      </c>
      <c r="F5461">
        <v>-0.79945948527893052</v>
      </c>
      <c r="G5461" s="20">
        <v>0.44600000000000001</v>
      </c>
      <c r="H5461">
        <v>0.46300000000000002</v>
      </c>
      <c r="I5461">
        <f t="shared" si="682"/>
        <v>1.186591757935306E-2</v>
      </c>
      <c r="J5461">
        <f t="shared" si="683"/>
        <v>1.1009087155618307E-2</v>
      </c>
      <c r="K5461">
        <v>6</v>
      </c>
      <c r="L5461">
        <v>6</v>
      </c>
      <c r="M5461">
        <f t="shared" si="684"/>
        <v>1.3224555048614181E-2</v>
      </c>
      <c r="N5461">
        <f t="shared" si="685"/>
        <v>3.0642116979872277E-5</v>
      </c>
      <c r="O5461">
        <f t="shared" si="686"/>
        <v>2.9148142705637806E-5</v>
      </c>
      <c r="P5461">
        <f t="shared" si="687"/>
        <v>-0.81804238526495232</v>
      </c>
    </row>
    <row r="5462" spans="1:16" x14ac:dyDescent="0.25">
      <c r="A5462">
        <v>5461</v>
      </c>
      <c r="B5462">
        <v>0.97091586046937473</v>
      </c>
      <c r="C5462">
        <f t="shared" si="680"/>
        <v>0.89035656827816079</v>
      </c>
      <c r="D5462">
        <v>0.5960875270851772</v>
      </c>
      <c r="E5462" s="19">
        <f t="shared" si="681"/>
        <v>3.6817140224925304</v>
      </c>
      <c r="F5462">
        <v>0.68294184529804625</v>
      </c>
      <c r="G5462" s="20">
        <v>0.44600000000000001</v>
      </c>
      <c r="H5462">
        <v>0.46300000000000002</v>
      </c>
      <c r="I5462">
        <f t="shared" si="682"/>
        <v>1.186591757935306E-2</v>
      </c>
      <c r="J5462">
        <f t="shared" si="683"/>
        <v>1.1009087155618307E-2</v>
      </c>
      <c r="K5462">
        <v>6</v>
      </c>
      <c r="L5462">
        <v>6</v>
      </c>
      <c r="M5462">
        <f t="shared" si="684"/>
        <v>1.2829545942066069E-2</v>
      </c>
      <c r="N5462">
        <f t="shared" si="685"/>
        <v>1.3178240888393896E-4</v>
      </c>
      <c r="O5462">
        <f t="shared" si="686"/>
        <v>2.7432874846597323E-5</v>
      </c>
      <c r="P5462">
        <f t="shared" si="687"/>
        <v>-1.9967500889649914</v>
      </c>
    </row>
    <row r="5463" spans="1:16" x14ac:dyDescent="0.25">
      <c r="A5463">
        <v>5462</v>
      </c>
      <c r="B5463">
        <v>0.25095370342112489</v>
      </c>
      <c r="C5463">
        <f t="shared" si="680"/>
        <v>6.6141494257400257</v>
      </c>
      <c r="D5463">
        <v>0.30350657673879206</v>
      </c>
      <c r="E5463" s="19">
        <f t="shared" si="681"/>
        <v>6.0279725566505267</v>
      </c>
      <c r="F5463">
        <v>-7.8375705925282091E-2</v>
      </c>
      <c r="G5463" s="20">
        <v>0.44600000000000001</v>
      </c>
      <c r="H5463">
        <v>0.46300000000000002</v>
      </c>
      <c r="I5463">
        <f t="shared" si="682"/>
        <v>1.186591757935306E-2</v>
      </c>
      <c r="J5463">
        <f t="shared" si="683"/>
        <v>1.1009087155618307E-2</v>
      </c>
      <c r="K5463">
        <v>6</v>
      </c>
      <c r="L5463">
        <v>6</v>
      </c>
      <c r="M5463">
        <f t="shared" si="684"/>
        <v>1.0026530491091196E-2</v>
      </c>
      <c r="N5463">
        <f t="shared" si="685"/>
        <v>1.7739746380193918E-5</v>
      </c>
      <c r="O5463">
        <f t="shared" si="686"/>
        <v>1.675521894813024E-5</v>
      </c>
      <c r="P5463">
        <f t="shared" si="687"/>
        <v>-1.6495916078507158</v>
      </c>
    </row>
    <row r="5464" spans="1:16" x14ac:dyDescent="0.25">
      <c r="A5464">
        <v>5463</v>
      </c>
      <c r="B5464">
        <v>0.82256538590655237</v>
      </c>
      <c r="C5464">
        <f t="shared" si="680"/>
        <v>2.1880139215957395</v>
      </c>
      <c r="D5464">
        <v>0.50028992584002197</v>
      </c>
      <c r="E5464" s="19">
        <f t="shared" si="681"/>
        <v>4.3493448429268726</v>
      </c>
      <c r="F5464">
        <v>8.6129148257896304E-2</v>
      </c>
      <c r="G5464" s="20">
        <v>0.44600000000000001</v>
      </c>
      <c r="H5464">
        <v>0.46300000000000002</v>
      </c>
      <c r="I5464">
        <f t="shared" si="682"/>
        <v>1.186591757935306E-2</v>
      </c>
      <c r="J5464">
        <f t="shared" si="683"/>
        <v>1.1009087155618307E-2</v>
      </c>
      <c r="K5464">
        <v>6</v>
      </c>
      <c r="L5464">
        <v>6</v>
      </c>
      <c r="M5464">
        <f t="shared" si="684"/>
        <v>1.1803869265354911E-2</v>
      </c>
      <c r="N5464">
        <f t="shared" si="685"/>
        <v>5.3625496700569891E-5</v>
      </c>
      <c r="O5464">
        <f t="shared" si="686"/>
        <v>2.3221888272265042E-5</v>
      </c>
      <c r="P5464">
        <f t="shared" si="687"/>
        <v>-1.5041704084330954</v>
      </c>
    </row>
    <row r="5465" spans="1:16" x14ac:dyDescent="0.25">
      <c r="A5465">
        <v>5464</v>
      </c>
      <c r="B5465">
        <v>0.90704062013611253</v>
      </c>
      <c r="C5465">
        <f t="shared" si="680"/>
        <v>1.551590309011621</v>
      </c>
      <c r="D5465">
        <v>8.8198492385631894E-3</v>
      </c>
      <c r="E5465" s="19">
        <f t="shared" si="681"/>
        <v>15.389946170286823</v>
      </c>
      <c r="F5465">
        <v>3.0260025596362539E-2</v>
      </c>
      <c r="G5465" s="20">
        <v>0.44600000000000001</v>
      </c>
      <c r="H5465">
        <v>0.46300000000000002</v>
      </c>
      <c r="I5465">
        <f t="shared" si="682"/>
        <v>1.186591757935306E-2</v>
      </c>
      <c r="J5465">
        <f t="shared" si="683"/>
        <v>1.1009087155618307E-2</v>
      </c>
      <c r="K5465">
        <v>6</v>
      </c>
      <c r="L5465">
        <v>6</v>
      </c>
      <c r="M5465">
        <f t="shared" si="684"/>
        <v>6.2750582507694061E-3</v>
      </c>
      <c r="N5465">
        <f t="shared" si="685"/>
        <v>7.5621336799967418E-5</v>
      </c>
      <c r="O5465">
        <f t="shared" si="686"/>
        <v>6.562726008424866E-6</v>
      </c>
      <c r="P5465">
        <f t="shared" si="687"/>
        <v>-2.7528546925116699</v>
      </c>
    </row>
    <row r="5466" spans="1:16" x14ac:dyDescent="0.25">
      <c r="A5466">
        <v>5465</v>
      </c>
      <c r="B5466">
        <v>0.65190588091677604</v>
      </c>
      <c r="C5466">
        <f t="shared" si="680"/>
        <v>3.3126477541287094</v>
      </c>
      <c r="D5466">
        <v>0.51811273537400437</v>
      </c>
      <c r="E5466" s="19">
        <f t="shared" si="681"/>
        <v>4.2205931966920929</v>
      </c>
      <c r="F5466">
        <v>-1.2375357982818969</v>
      </c>
      <c r="G5466" s="20">
        <v>0.44600000000000001</v>
      </c>
      <c r="H5466">
        <v>0.46300000000000002</v>
      </c>
      <c r="I5466">
        <f t="shared" si="682"/>
        <v>1.186591757935306E-2</v>
      </c>
      <c r="J5466">
        <f t="shared" si="683"/>
        <v>1.1009087155618307E-2</v>
      </c>
      <c r="K5466">
        <v>6</v>
      </c>
      <c r="L5466">
        <v>6</v>
      </c>
      <c r="M5466">
        <f t="shared" si="684"/>
        <v>1.1982558689591914E-2</v>
      </c>
      <c r="N5466">
        <f t="shared" si="685"/>
        <v>3.541980374674465E-5</v>
      </c>
      <c r="O5466">
        <f t="shared" si="686"/>
        <v>2.3930285458252447E-5</v>
      </c>
      <c r="P5466">
        <f t="shared" si="687"/>
        <v>-0.62308452084112143</v>
      </c>
    </row>
    <row r="5467" spans="1:16" x14ac:dyDescent="0.25">
      <c r="A5467">
        <v>5466</v>
      </c>
      <c r="B5467">
        <v>0.73433637501144444</v>
      </c>
      <c r="C5467">
        <f t="shared" si="680"/>
        <v>2.776885324778231</v>
      </c>
      <c r="D5467">
        <v>0.39085055085909604</v>
      </c>
      <c r="E5467" s="19">
        <f t="shared" si="681"/>
        <v>5.2095070694557677</v>
      </c>
      <c r="F5467">
        <v>-1.4310717233456671</v>
      </c>
      <c r="G5467" s="20">
        <v>0.44600000000000001</v>
      </c>
      <c r="H5467">
        <v>0.46300000000000002</v>
      </c>
      <c r="I5467">
        <f t="shared" si="682"/>
        <v>1.186591757935306E-2</v>
      </c>
      <c r="J5467">
        <f t="shared" si="683"/>
        <v>1.1009087155618307E-2</v>
      </c>
      <c r="K5467">
        <v>6</v>
      </c>
      <c r="L5467">
        <v>6</v>
      </c>
      <c r="M5467">
        <f t="shared" si="684"/>
        <v>1.0785443205126624E-2</v>
      </c>
      <c r="N5467">
        <f t="shared" si="685"/>
        <v>4.2253575358825392E-5</v>
      </c>
      <c r="O5467">
        <f t="shared" si="686"/>
        <v>1.9387630855168678E-5</v>
      </c>
      <c r="P5467">
        <f t="shared" si="687"/>
        <v>-0.5344594468816859</v>
      </c>
    </row>
    <row r="5468" spans="1:16" x14ac:dyDescent="0.25">
      <c r="A5468">
        <v>5467</v>
      </c>
      <c r="B5468">
        <v>9.9887081514938816E-2</v>
      </c>
      <c r="C5468">
        <f t="shared" si="680"/>
        <v>9.2394230918831575</v>
      </c>
      <c r="D5468">
        <v>0.55473494674520096</v>
      </c>
      <c r="E5468" s="19">
        <f t="shared" si="681"/>
        <v>3.9631406070053479</v>
      </c>
      <c r="F5468">
        <v>-0.321426796290325</v>
      </c>
      <c r="G5468" s="20">
        <v>0.44600000000000001</v>
      </c>
      <c r="H5468">
        <v>0.46300000000000002</v>
      </c>
      <c r="I5468">
        <f t="shared" si="682"/>
        <v>1.186591757935306E-2</v>
      </c>
      <c r="J5468">
        <f t="shared" si="683"/>
        <v>1.1009087155618307E-2</v>
      </c>
      <c r="K5468">
        <v>6</v>
      </c>
      <c r="L5468">
        <v>6</v>
      </c>
      <c r="M5468">
        <f t="shared" si="684"/>
        <v>1.2365639228924644E-2</v>
      </c>
      <c r="N5468">
        <f t="shared" si="685"/>
        <v>1.2699205585293606E-5</v>
      </c>
      <c r="O5468">
        <f t="shared" si="686"/>
        <v>2.5484838923320015E-5</v>
      </c>
      <c r="P5468">
        <f t="shared" si="687"/>
        <v>-1.2141547574526823</v>
      </c>
    </row>
    <row r="5469" spans="1:16" x14ac:dyDescent="0.25">
      <c r="A5469">
        <v>5468</v>
      </c>
      <c r="B5469">
        <v>0.97265541550950652</v>
      </c>
      <c r="C5469">
        <f t="shared" si="680"/>
        <v>0.86569304065456165</v>
      </c>
      <c r="D5469">
        <v>0.26511429181798762</v>
      </c>
      <c r="E5469" s="19">
        <f t="shared" si="681"/>
        <v>6.4470610988533972</v>
      </c>
      <c r="F5469">
        <v>1.7811225916375406</v>
      </c>
      <c r="G5469" s="20">
        <v>0.44600000000000001</v>
      </c>
      <c r="H5469">
        <v>0.46300000000000002</v>
      </c>
      <c r="I5469">
        <f t="shared" si="682"/>
        <v>1.186591757935306E-2</v>
      </c>
      <c r="J5469">
        <f t="shared" si="683"/>
        <v>1.1009087155618307E-2</v>
      </c>
      <c r="K5469">
        <v>6</v>
      </c>
      <c r="L5469">
        <v>6</v>
      </c>
      <c r="M5469">
        <f t="shared" si="684"/>
        <v>9.6951697866192732E-3</v>
      </c>
      <c r="N5469">
        <f t="shared" si="685"/>
        <v>1.3553687949785997E-4</v>
      </c>
      <c r="O5469">
        <f t="shared" si="686"/>
        <v>1.5666052865229201E-5</v>
      </c>
      <c r="P5469">
        <f t="shared" si="687"/>
        <v>-4.012462271093959</v>
      </c>
    </row>
    <row r="5470" spans="1:16" x14ac:dyDescent="0.25">
      <c r="A5470">
        <v>5469</v>
      </c>
      <c r="B5470">
        <v>0.52177495651112404</v>
      </c>
      <c r="C5470">
        <f t="shared" si="680"/>
        <v>4.194437377301564</v>
      </c>
      <c r="D5470">
        <v>0.38282418286690878</v>
      </c>
      <c r="E5470" s="19">
        <f t="shared" si="681"/>
        <v>5.2786847561036465</v>
      </c>
      <c r="F5470">
        <v>2.1273990569170564</v>
      </c>
      <c r="G5470" s="20">
        <v>0.44600000000000001</v>
      </c>
      <c r="H5470">
        <v>0.46300000000000002</v>
      </c>
      <c r="I5470">
        <f t="shared" si="682"/>
        <v>1.186591757935306E-2</v>
      </c>
      <c r="J5470">
        <f t="shared" si="683"/>
        <v>1.1009087155618307E-2</v>
      </c>
      <c r="K5470">
        <v>6</v>
      </c>
      <c r="L5470">
        <v>6</v>
      </c>
      <c r="M5470">
        <f t="shared" si="684"/>
        <v>1.0714537983196456E-2</v>
      </c>
      <c r="N5470">
        <f t="shared" si="685"/>
        <v>2.7973557065910512E-5</v>
      </c>
      <c r="O5470">
        <f t="shared" si="686"/>
        <v>1.9133554032226598E-5</v>
      </c>
      <c r="P5470">
        <f t="shared" si="687"/>
        <v>-2.9493873379145441</v>
      </c>
    </row>
    <row r="5471" spans="1:16" x14ac:dyDescent="0.25">
      <c r="A5471">
        <v>5470</v>
      </c>
      <c r="B5471">
        <v>0.64528336436048461</v>
      </c>
      <c r="C5471">
        <f t="shared" si="680"/>
        <v>3.3559754934314721</v>
      </c>
      <c r="D5471">
        <v>0.21826837977233193</v>
      </c>
      <c r="E5471" s="19">
        <f t="shared" si="681"/>
        <v>7.0320394379071445</v>
      </c>
      <c r="F5471">
        <v>-0.34341724131081719</v>
      </c>
      <c r="G5471" s="20">
        <v>0.44600000000000001</v>
      </c>
      <c r="H5471">
        <v>0.46300000000000002</v>
      </c>
      <c r="I5471">
        <f t="shared" si="682"/>
        <v>1.186591757935306E-2</v>
      </c>
      <c r="J5471">
        <f t="shared" si="683"/>
        <v>1.1009087155618307E-2</v>
      </c>
      <c r="K5471">
        <v>6</v>
      </c>
      <c r="L5471">
        <v>6</v>
      </c>
      <c r="M5471">
        <f t="shared" si="684"/>
        <v>9.2831563108743149E-3</v>
      </c>
      <c r="N5471">
        <f t="shared" si="685"/>
        <v>3.496251196201687E-5</v>
      </c>
      <c r="O5471">
        <f t="shared" si="686"/>
        <v>1.4362831848687601E-5</v>
      </c>
      <c r="P5471">
        <f t="shared" si="687"/>
        <v>-1.571460331605151</v>
      </c>
    </row>
    <row r="5472" spans="1:16" x14ac:dyDescent="0.25">
      <c r="A5472">
        <v>5471</v>
      </c>
      <c r="B5472">
        <v>0.64329966124454485</v>
      </c>
      <c r="C5472">
        <f t="shared" si="680"/>
        <v>3.3689727536339871</v>
      </c>
      <c r="D5472">
        <v>0.84115115817743458</v>
      </c>
      <c r="E5472" s="19">
        <f t="shared" si="681"/>
        <v>2.0573704680807774</v>
      </c>
      <c r="F5472">
        <v>1.9141225493513048</v>
      </c>
      <c r="G5472" s="20">
        <v>0.44600000000000001</v>
      </c>
      <c r="H5472">
        <v>0.46300000000000002</v>
      </c>
      <c r="I5472">
        <f t="shared" si="682"/>
        <v>1.186591757935306E-2</v>
      </c>
      <c r="J5472">
        <f t="shared" si="683"/>
        <v>1.1009087155618307E-2</v>
      </c>
      <c r="K5472">
        <v>6</v>
      </c>
      <c r="L5472">
        <v>6</v>
      </c>
      <c r="M5472">
        <f t="shared" si="684"/>
        <v>1.7162480677345771E-2</v>
      </c>
      <c r="N5472">
        <f t="shared" si="685"/>
        <v>3.4827629047094596E-5</v>
      </c>
      <c r="O5472">
        <f t="shared" si="686"/>
        <v>4.9091790500044493E-5</v>
      </c>
      <c r="P5472">
        <f t="shared" si="687"/>
        <v>-2.0122269644506567</v>
      </c>
    </row>
    <row r="5473" spans="1:16" x14ac:dyDescent="0.25">
      <c r="A5473">
        <v>5472</v>
      </c>
      <c r="B5473">
        <v>1.5259254737998596E-4</v>
      </c>
      <c r="C5473">
        <f t="shared" si="680"/>
        <v>24.795448780781939</v>
      </c>
      <c r="D5473">
        <v>3.3570360423596911E-4</v>
      </c>
      <c r="E5473" s="19">
        <f t="shared" si="681"/>
        <v>23.012568327178482</v>
      </c>
      <c r="F5473">
        <v>-1.1282281775493175</v>
      </c>
      <c r="G5473" s="20">
        <v>0.44600000000000001</v>
      </c>
      <c r="H5473">
        <v>0.46300000000000002</v>
      </c>
      <c r="I5473">
        <f t="shared" si="682"/>
        <v>1.186591757935306E-2</v>
      </c>
      <c r="J5473">
        <f t="shared" si="683"/>
        <v>1.1009087155618307E-2</v>
      </c>
      <c r="K5473">
        <v>6</v>
      </c>
      <c r="L5473">
        <v>6</v>
      </c>
      <c r="M5473">
        <f t="shared" si="684"/>
        <v>5.131611462968564E-3</v>
      </c>
      <c r="N5473">
        <f t="shared" si="685"/>
        <v>4.7320512070858007E-6</v>
      </c>
      <c r="O5473">
        <f t="shared" si="686"/>
        <v>4.3889060344783941E-6</v>
      </c>
      <c r="P5473">
        <f t="shared" si="687"/>
        <v>-2.6488066984024141</v>
      </c>
    </row>
    <row r="5474" spans="1:16" x14ac:dyDescent="0.25">
      <c r="A5474">
        <v>5473</v>
      </c>
      <c r="B5474">
        <v>7.0497756889553514E-3</v>
      </c>
      <c r="C5474">
        <f t="shared" si="680"/>
        <v>15.928985413571786</v>
      </c>
      <c r="D5474">
        <v>0.69286172063356422</v>
      </c>
      <c r="E5474" s="19">
        <f t="shared" si="681"/>
        <v>3.0462091019479005</v>
      </c>
      <c r="F5474">
        <v>3.1636773201171309E-2</v>
      </c>
      <c r="G5474" s="20">
        <v>0.44600000000000001</v>
      </c>
      <c r="H5474">
        <v>0.46300000000000002</v>
      </c>
      <c r="I5474">
        <f t="shared" si="682"/>
        <v>1.186591757935306E-2</v>
      </c>
      <c r="J5474">
        <f t="shared" si="683"/>
        <v>1.1009087155618307E-2</v>
      </c>
      <c r="K5474">
        <v>6</v>
      </c>
      <c r="L5474">
        <v>6</v>
      </c>
      <c r="M5474">
        <f t="shared" si="684"/>
        <v>1.4104459767679007E-2</v>
      </c>
      <c r="N5474">
        <f t="shared" si="685"/>
        <v>7.3660267924762604E-6</v>
      </c>
      <c r="O5474">
        <f t="shared" si="686"/>
        <v>3.3155964223012622E-5</v>
      </c>
      <c r="P5474">
        <f t="shared" si="687"/>
        <v>-1.2195709817322185</v>
      </c>
    </row>
    <row r="5475" spans="1:16" x14ac:dyDescent="0.25">
      <c r="A5475">
        <v>5474</v>
      </c>
      <c r="B5475">
        <v>0.86284981841486863</v>
      </c>
      <c r="C5475">
        <f t="shared" si="680"/>
        <v>1.8996428996674621</v>
      </c>
      <c r="D5475">
        <v>0.84456923123874628</v>
      </c>
      <c r="E5475" s="19">
        <f t="shared" si="681"/>
        <v>2.0329358008685965</v>
      </c>
      <c r="F5475">
        <v>1.5365912986453623</v>
      </c>
      <c r="G5475" s="20">
        <v>0.44600000000000001</v>
      </c>
      <c r="H5475">
        <v>0.46300000000000002</v>
      </c>
      <c r="I5475">
        <f t="shared" si="682"/>
        <v>1.186591757935306E-2</v>
      </c>
      <c r="J5475">
        <f t="shared" si="683"/>
        <v>1.1009087155618307E-2</v>
      </c>
      <c r="K5475">
        <v>6</v>
      </c>
      <c r="L5475">
        <v>6</v>
      </c>
      <c r="M5475">
        <f t="shared" si="684"/>
        <v>1.7265313956157328E-2</v>
      </c>
      <c r="N5475">
        <f t="shared" si="685"/>
        <v>6.1765994731890326E-5</v>
      </c>
      <c r="O5475">
        <f t="shared" si="686"/>
        <v>4.9681844334113511E-5</v>
      </c>
      <c r="P5475">
        <f t="shared" si="687"/>
        <v>-1.9241827306464745</v>
      </c>
    </row>
    <row r="5476" spans="1:16" x14ac:dyDescent="0.25">
      <c r="A5476">
        <v>5475</v>
      </c>
      <c r="B5476">
        <v>0.83947264015625478</v>
      </c>
      <c r="C5476">
        <f t="shared" si="680"/>
        <v>2.0693194217959885</v>
      </c>
      <c r="D5476">
        <v>0.98251289407025366</v>
      </c>
      <c r="E5476" s="19">
        <f t="shared" si="681"/>
        <v>0.70824883351239809</v>
      </c>
      <c r="F5476">
        <v>-2.063516149064526</v>
      </c>
      <c r="G5476" s="20">
        <v>0.44600000000000001</v>
      </c>
      <c r="H5476">
        <v>0.46300000000000002</v>
      </c>
      <c r="I5476">
        <f t="shared" si="682"/>
        <v>1.186591757935306E-2</v>
      </c>
      <c r="J5476">
        <f t="shared" si="683"/>
        <v>1.1009087155618307E-2</v>
      </c>
      <c r="K5476">
        <v>6</v>
      </c>
      <c r="L5476">
        <v>6</v>
      </c>
      <c r="M5476">
        <f t="shared" si="684"/>
        <v>2.9251179178816741E-2</v>
      </c>
      <c r="N5476">
        <f t="shared" si="685"/>
        <v>5.6701412115244259E-5</v>
      </c>
      <c r="O5476">
        <f t="shared" si="686"/>
        <v>1.4260524722520699E-4</v>
      </c>
      <c r="P5476">
        <f t="shared" si="687"/>
        <v>0.41474901485852861</v>
      </c>
    </row>
    <row r="5477" spans="1:16" x14ac:dyDescent="0.25">
      <c r="A5477">
        <v>5476</v>
      </c>
      <c r="B5477">
        <v>0.2576982940153203</v>
      </c>
      <c r="C5477">
        <f t="shared" si="680"/>
        <v>6.5336245147462337</v>
      </c>
      <c r="D5477">
        <v>0.44737083040864284</v>
      </c>
      <c r="E5477" s="19">
        <f t="shared" si="681"/>
        <v>4.748243715227721</v>
      </c>
      <c r="F5477">
        <v>1.7970432963920757</v>
      </c>
      <c r="G5477" s="20">
        <v>0.44600000000000001</v>
      </c>
      <c r="H5477">
        <v>0.46300000000000002</v>
      </c>
      <c r="I5477">
        <f t="shared" si="682"/>
        <v>1.186591757935306E-2</v>
      </c>
      <c r="J5477">
        <f t="shared" si="683"/>
        <v>1.1009087155618307E-2</v>
      </c>
      <c r="K5477">
        <v>6</v>
      </c>
      <c r="L5477">
        <v>6</v>
      </c>
      <c r="M5477">
        <f t="shared" si="684"/>
        <v>1.1297173823011823E-2</v>
      </c>
      <c r="N5477">
        <f t="shared" si="685"/>
        <v>1.7958383293762106E-5</v>
      </c>
      <c r="O5477">
        <f t="shared" si="686"/>
        <v>2.1271022731223926E-5</v>
      </c>
      <c r="P5477">
        <f t="shared" si="687"/>
        <v>-2.5011113802960891</v>
      </c>
    </row>
    <row r="5478" spans="1:16" x14ac:dyDescent="0.25">
      <c r="A5478">
        <v>5477</v>
      </c>
      <c r="B5478">
        <v>0.5187231055635243</v>
      </c>
      <c r="C5478">
        <f t="shared" si="680"/>
        <v>4.2162270588331703</v>
      </c>
      <c r="D5478">
        <v>0.94341868343150126</v>
      </c>
      <c r="E5478" s="19">
        <f t="shared" si="681"/>
        <v>1.215119207705003</v>
      </c>
      <c r="F5478">
        <v>-0.58690375226433389</v>
      </c>
      <c r="G5478" s="20">
        <v>0.44600000000000001</v>
      </c>
      <c r="H5478">
        <v>0.46300000000000002</v>
      </c>
      <c r="I5478">
        <f t="shared" si="682"/>
        <v>1.186591757935306E-2</v>
      </c>
      <c r="J5478">
        <f t="shared" si="683"/>
        <v>1.1009087155618307E-2</v>
      </c>
      <c r="K5478">
        <v>6</v>
      </c>
      <c r="L5478">
        <v>6</v>
      </c>
      <c r="M5478">
        <f t="shared" si="684"/>
        <v>2.2331961431060535E-2</v>
      </c>
      <c r="N5478">
        <f t="shared" si="685"/>
        <v>2.7828988262744319E-5</v>
      </c>
      <c r="O5478">
        <f t="shared" si="686"/>
        <v>8.311941689306254E-5</v>
      </c>
      <c r="P5478">
        <f t="shared" si="687"/>
        <v>-0.48441882558508109</v>
      </c>
    </row>
    <row r="5479" spans="1:16" x14ac:dyDescent="0.25">
      <c r="A5479">
        <v>5478</v>
      </c>
      <c r="B5479">
        <v>8.0874050111392568E-3</v>
      </c>
      <c r="C5479">
        <f t="shared" si="680"/>
        <v>15.598960262792016</v>
      </c>
      <c r="D5479">
        <v>0.70274971770378736</v>
      </c>
      <c r="E5479" s="19">
        <f t="shared" si="681"/>
        <v>2.9820735461212355</v>
      </c>
      <c r="F5479">
        <v>-0.69906491262372583</v>
      </c>
      <c r="G5479" s="20">
        <v>0.44600000000000001</v>
      </c>
      <c r="H5479">
        <v>0.46300000000000002</v>
      </c>
      <c r="I5479">
        <f t="shared" si="682"/>
        <v>1.186591757935306E-2</v>
      </c>
      <c r="J5479">
        <f t="shared" si="683"/>
        <v>1.1009087155618307E-2</v>
      </c>
      <c r="K5479">
        <v>6</v>
      </c>
      <c r="L5479">
        <v>6</v>
      </c>
      <c r="M5479">
        <f t="shared" si="684"/>
        <v>1.4255325459247951E-2</v>
      </c>
      <c r="N5479">
        <f t="shared" si="685"/>
        <v>7.5218688525803158E-6</v>
      </c>
      <c r="O5479">
        <f t="shared" si="686"/>
        <v>3.3869050658180467E-5</v>
      </c>
      <c r="P5479">
        <f t="shared" si="687"/>
        <v>-0.87704147754911188</v>
      </c>
    </row>
    <row r="5480" spans="1:16" x14ac:dyDescent="0.25">
      <c r="A5480">
        <v>5479</v>
      </c>
      <c r="B5480">
        <v>0.76317636646626175</v>
      </c>
      <c r="C5480">
        <f t="shared" si="680"/>
        <v>2.5880744733657379</v>
      </c>
      <c r="D5480">
        <v>0.42420728171636096</v>
      </c>
      <c r="E5480" s="19">
        <f t="shared" si="681"/>
        <v>4.9322265868769568</v>
      </c>
      <c r="F5480">
        <v>-1.4481065591098741</v>
      </c>
      <c r="G5480" s="20">
        <v>0.44600000000000001</v>
      </c>
      <c r="H5480">
        <v>0.46300000000000002</v>
      </c>
      <c r="I5480">
        <f t="shared" si="682"/>
        <v>1.186591757935306E-2</v>
      </c>
      <c r="J5480">
        <f t="shared" si="683"/>
        <v>1.1009087155618307E-2</v>
      </c>
      <c r="K5480">
        <v>6</v>
      </c>
      <c r="L5480">
        <v>6</v>
      </c>
      <c r="M5480">
        <f t="shared" si="684"/>
        <v>1.1084466677436131E-2</v>
      </c>
      <c r="N5480">
        <f t="shared" si="685"/>
        <v>4.5336150308203351E-5</v>
      </c>
      <c r="O5480">
        <f t="shared" si="686"/>
        <v>2.0477566920531997E-5</v>
      </c>
      <c r="P5480">
        <f t="shared" si="687"/>
        <v>-0.47382891738824801</v>
      </c>
    </row>
    <row r="5481" spans="1:16" x14ac:dyDescent="0.25">
      <c r="A5481">
        <v>5480</v>
      </c>
      <c r="B5481">
        <v>0.20685445722830897</v>
      </c>
      <c r="C5481">
        <f t="shared" si="680"/>
        <v>7.1904896591789562</v>
      </c>
      <c r="D5481">
        <v>0.53630176702169863</v>
      </c>
      <c r="E5481" s="19">
        <f t="shared" si="681"/>
        <v>4.0916203867063059</v>
      </c>
      <c r="F5481">
        <v>0.17993443179875612</v>
      </c>
      <c r="G5481" s="20">
        <v>0.44600000000000001</v>
      </c>
      <c r="H5481">
        <v>0.46300000000000002</v>
      </c>
      <c r="I5481">
        <f t="shared" si="682"/>
        <v>1.186591757935306E-2</v>
      </c>
      <c r="J5481">
        <f t="shared" si="683"/>
        <v>1.1009087155618307E-2</v>
      </c>
      <c r="K5481">
        <v>6</v>
      </c>
      <c r="L5481">
        <v>6</v>
      </c>
      <c r="M5481">
        <f t="shared" si="684"/>
        <v>1.2169945830881882E-2</v>
      </c>
      <c r="N5481">
        <f t="shared" si="685"/>
        <v>1.6317850229233345E-5</v>
      </c>
      <c r="O5481">
        <f t="shared" si="686"/>
        <v>2.4684596921099886E-5</v>
      </c>
      <c r="P5481">
        <f t="shared" si="687"/>
        <v>-1.4915577404260372</v>
      </c>
    </row>
    <row r="5482" spans="1:16" x14ac:dyDescent="0.25">
      <c r="A5482">
        <v>5481</v>
      </c>
      <c r="B5482">
        <v>0.11395611438337351</v>
      </c>
      <c r="C5482">
        <f t="shared" si="680"/>
        <v>8.8797888797744537</v>
      </c>
      <c r="D5482">
        <v>4.5899838251899777E-2</v>
      </c>
      <c r="E5482" s="19">
        <f t="shared" si="681"/>
        <v>11.291346260103149</v>
      </c>
      <c r="F5482">
        <v>-1.1601719052123372</v>
      </c>
      <c r="G5482" s="20">
        <v>0.44600000000000001</v>
      </c>
      <c r="H5482">
        <v>0.46300000000000002</v>
      </c>
      <c r="I5482">
        <f t="shared" si="682"/>
        <v>1.186591757935306E-2</v>
      </c>
      <c r="J5482">
        <f t="shared" si="683"/>
        <v>1.1009087155618307E-2</v>
      </c>
      <c r="K5482">
        <v>6</v>
      </c>
      <c r="L5482">
        <v>6</v>
      </c>
      <c r="M5482">
        <f t="shared" si="684"/>
        <v>7.3259415487016179E-3</v>
      </c>
      <c r="N5482">
        <f t="shared" si="685"/>
        <v>1.321352736218584E-5</v>
      </c>
      <c r="O5482">
        <f t="shared" si="686"/>
        <v>8.9449032624987744E-6</v>
      </c>
      <c r="P5482">
        <f t="shared" si="687"/>
        <v>-1.5750538845951758</v>
      </c>
    </row>
    <row r="5483" spans="1:16" x14ac:dyDescent="0.25">
      <c r="A5483">
        <v>5482</v>
      </c>
      <c r="B5483">
        <v>8.3864864040040288E-2</v>
      </c>
      <c r="C5483">
        <f t="shared" si="680"/>
        <v>9.7105424464785717</v>
      </c>
      <c r="D5483">
        <v>0.45344401379436627</v>
      </c>
      <c r="E5483" s="19">
        <f t="shared" si="681"/>
        <v>4.7010354139755366</v>
      </c>
      <c r="F5483">
        <v>0.74594254328985699</v>
      </c>
      <c r="G5483" s="20">
        <v>0.44600000000000001</v>
      </c>
      <c r="H5483">
        <v>0.46300000000000002</v>
      </c>
      <c r="I5483">
        <f t="shared" si="682"/>
        <v>1.186591757935306E-2</v>
      </c>
      <c r="J5483">
        <f t="shared" si="683"/>
        <v>1.1009087155618307E-2</v>
      </c>
      <c r="K5483">
        <v>6</v>
      </c>
      <c r="L5483">
        <v>6</v>
      </c>
      <c r="M5483">
        <f t="shared" si="684"/>
        <v>1.1353755842082298E-2</v>
      </c>
      <c r="N5483">
        <f t="shared" si="685"/>
        <v>1.2083087425860851E-5</v>
      </c>
      <c r="O5483">
        <f t="shared" si="686"/>
        <v>2.1484628620269648E-5</v>
      </c>
      <c r="P5483">
        <f t="shared" si="687"/>
        <v>-1.8779526616576481</v>
      </c>
    </row>
    <row r="5484" spans="1:16" x14ac:dyDescent="0.25">
      <c r="A5484">
        <v>5483</v>
      </c>
      <c r="B5484">
        <v>0.38306833094271675</v>
      </c>
      <c r="C5484">
        <f t="shared" si="680"/>
        <v>5.2765652805480974</v>
      </c>
      <c r="D5484">
        <v>0.49943540757469407</v>
      </c>
      <c r="E5484" s="19">
        <f t="shared" si="681"/>
        <v>4.3555815492032401</v>
      </c>
      <c r="F5484">
        <v>-1.2713076102954801</v>
      </c>
      <c r="G5484" s="20">
        <v>0.44600000000000001</v>
      </c>
      <c r="H5484">
        <v>0.46300000000000002</v>
      </c>
      <c r="I5484">
        <f t="shared" si="682"/>
        <v>1.186591757935306E-2</v>
      </c>
      <c r="J5484">
        <f t="shared" si="683"/>
        <v>1.1009087155618307E-2</v>
      </c>
      <c r="K5484">
        <v>6</v>
      </c>
      <c r="L5484">
        <v>6</v>
      </c>
      <c r="M5484">
        <f t="shared" si="684"/>
        <v>1.1795415326826814E-2</v>
      </c>
      <c r="N5484">
        <f t="shared" si="685"/>
        <v>2.2236687522066522E-5</v>
      </c>
      <c r="O5484">
        <f t="shared" si="686"/>
        <v>2.3188637122056819E-5</v>
      </c>
      <c r="P5484">
        <f t="shared" si="687"/>
        <v>-0.71482021327550305</v>
      </c>
    </row>
    <row r="5485" spans="1:16" x14ac:dyDescent="0.25">
      <c r="A5485">
        <v>5484</v>
      </c>
      <c r="B5485">
        <v>0.51057466353343306</v>
      </c>
      <c r="C5485">
        <f t="shared" si="680"/>
        <v>4.2747456777906638</v>
      </c>
      <c r="D5485">
        <v>0.82268745994445636</v>
      </c>
      <c r="E5485" s="19">
        <f t="shared" si="681"/>
        <v>2.187166860550434</v>
      </c>
      <c r="F5485">
        <v>-0.79022584031918086</v>
      </c>
      <c r="G5485" s="20">
        <v>0.44600000000000001</v>
      </c>
      <c r="H5485">
        <v>0.46300000000000002</v>
      </c>
      <c r="I5485">
        <f t="shared" si="682"/>
        <v>1.186591757935306E-2</v>
      </c>
      <c r="J5485">
        <f t="shared" si="683"/>
        <v>1.1009087155618307E-2</v>
      </c>
      <c r="K5485">
        <v>6</v>
      </c>
      <c r="L5485">
        <v>6</v>
      </c>
      <c r="M5485">
        <f t="shared" si="684"/>
        <v>1.6645442835156243E-2</v>
      </c>
      <c r="N5485">
        <f t="shared" si="685"/>
        <v>2.7448026661079691E-5</v>
      </c>
      <c r="O5485">
        <f t="shared" si="686"/>
        <v>4.6178461196409043E-5</v>
      </c>
      <c r="P5485">
        <f t="shared" si="687"/>
        <v>-0.61394568211453882</v>
      </c>
    </row>
    <row r="5486" spans="1:16" x14ac:dyDescent="0.25">
      <c r="A5486">
        <v>5485</v>
      </c>
      <c r="B5486">
        <v>0.59730826746421706</v>
      </c>
      <c r="C5486">
        <f t="shared" si="680"/>
        <v>3.6735280661812504</v>
      </c>
      <c r="D5486">
        <v>0.16815698721274452</v>
      </c>
      <c r="E5486" s="19">
        <f t="shared" si="681"/>
        <v>7.7906500435089958</v>
      </c>
      <c r="F5486">
        <v>-0.60959337133681402</v>
      </c>
      <c r="G5486" s="20">
        <v>0.44600000000000001</v>
      </c>
      <c r="H5486">
        <v>0.46300000000000002</v>
      </c>
      <c r="I5486">
        <f t="shared" si="682"/>
        <v>1.186591757935306E-2</v>
      </c>
      <c r="J5486">
        <f t="shared" si="683"/>
        <v>1.1009087155618307E-2</v>
      </c>
      <c r="K5486">
        <v>6</v>
      </c>
      <c r="L5486">
        <v>6</v>
      </c>
      <c r="M5486">
        <f t="shared" si="684"/>
        <v>8.8196116804302605E-3</v>
      </c>
      <c r="N5486">
        <f t="shared" si="685"/>
        <v>3.194023054118246E-5</v>
      </c>
      <c r="O5486">
        <f t="shared" si="686"/>
        <v>1.2964258365596983E-5</v>
      </c>
      <c r="P5486">
        <f t="shared" si="687"/>
        <v>-1.4643575934202264</v>
      </c>
    </row>
    <row r="5487" spans="1:16" x14ac:dyDescent="0.25">
      <c r="A5487">
        <v>5486</v>
      </c>
      <c r="B5487">
        <v>0.79613635670033878</v>
      </c>
      <c r="C5487">
        <f t="shared" si="680"/>
        <v>2.3686301945096075</v>
      </c>
      <c r="D5487">
        <v>0.58983123264259774</v>
      </c>
      <c r="E5487" s="19">
        <f t="shared" si="681"/>
        <v>3.7237660103904573</v>
      </c>
      <c r="F5487">
        <v>-0.48212314140982926</v>
      </c>
      <c r="G5487" s="20">
        <v>0.44600000000000001</v>
      </c>
      <c r="H5487">
        <v>0.46300000000000002</v>
      </c>
      <c r="I5487">
        <f t="shared" si="682"/>
        <v>1.186591757935306E-2</v>
      </c>
      <c r="J5487">
        <f t="shared" si="683"/>
        <v>1.1009087155618307E-2</v>
      </c>
      <c r="K5487">
        <v>6</v>
      </c>
      <c r="L5487">
        <v>6</v>
      </c>
      <c r="M5487">
        <f t="shared" si="684"/>
        <v>1.2756899094995647E-2</v>
      </c>
      <c r="N5487">
        <f t="shared" si="685"/>
        <v>4.9536366464173014E-5</v>
      </c>
      <c r="O5487">
        <f t="shared" si="686"/>
        <v>2.7123079086650129E-5</v>
      </c>
      <c r="P5487">
        <f t="shared" si="687"/>
        <v>-1.0017130670090297</v>
      </c>
    </row>
    <row r="5488" spans="1:16" x14ac:dyDescent="0.25">
      <c r="A5488">
        <v>5487</v>
      </c>
      <c r="B5488">
        <v>0.72237311929685355</v>
      </c>
      <c r="C5488">
        <f t="shared" si="680"/>
        <v>2.8547107881220435</v>
      </c>
      <c r="D5488">
        <v>0.23895992919705802</v>
      </c>
      <c r="E5488" s="19">
        <f t="shared" si="681"/>
        <v>6.7618862528824026</v>
      </c>
      <c r="F5488">
        <v>1.0403755368315615</v>
      </c>
      <c r="G5488" s="20">
        <v>0.44600000000000001</v>
      </c>
      <c r="H5488">
        <v>0.46300000000000002</v>
      </c>
      <c r="I5488">
        <f t="shared" si="682"/>
        <v>1.186591757935306E-2</v>
      </c>
      <c r="J5488">
        <f t="shared" si="683"/>
        <v>1.1009087155618307E-2</v>
      </c>
      <c r="K5488">
        <v>6</v>
      </c>
      <c r="L5488">
        <v>6</v>
      </c>
      <c r="M5488">
        <f t="shared" si="684"/>
        <v>9.4667821154859888E-3</v>
      </c>
      <c r="N5488">
        <f t="shared" si="685"/>
        <v>4.1101653386933959E-5</v>
      </c>
      <c r="O5488">
        <f t="shared" si="686"/>
        <v>1.4936660603680893E-5</v>
      </c>
      <c r="P5488">
        <f t="shared" si="687"/>
        <v>-2.6184314995329809</v>
      </c>
    </row>
    <row r="5489" spans="1:16" x14ac:dyDescent="0.25">
      <c r="A5489">
        <v>5488</v>
      </c>
      <c r="B5489">
        <v>0.17587817011017182</v>
      </c>
      <c r="C5489">
        <f t="shared" si="680"/>
        <v>7.6619258176947636</v>
      </c>
      <c r="D5489">
        <v>0.18344676046021913</v>
      </c>
      <c r="E5489" s="19">
        <f t="shared" si="681"/>
        <v>7.5404572476895462</v>
      </c>
      <c r="F5489">
        <v>0.92260734163573943</v>
      </c>
      <c r="G5489" s="20">
        <v>0.44600000000000001</v>
      </c>
      <c r="H5489">
        <v>0.46300000000000002</v>
      </c>
      <c r="I5489">
        <f t="shared" si="682"/>
        <v>1.186591757935306E-2</v>
      </c>
      <c r="J5489">
        <f t="shared" si="683"/>
        <v>1.1009087155618307E-2</v>
      </c>
      <c r="K5489">
        <v>6</v>
      </c>
      <c r="L5489">
        <v>6</v>
      </c>
      <c r="M5489">
        <f t="shared" si="684"/>
        <v>8.9647353071022774E-3</v>
      </c>
      <c r="N5489">
        <f t="shared" si="685"/>
        <v>1.5313817455966349E-5</v>
      </c>
      <c r="O5489">
        <f t="shared" si="686"/>
        <v>1.339441318773436E-5</v>
      </c>
      <c r="P5489">
        <f t="shared" si="687"/>
        <v>-2.4477394058549296</v>
      </c>
    </row>
    <row r="5490" spans="1:16" x14ac:dyDescent="0.25">
      <c r="A5490">
        <v>5489</v>
      </c>
      <c r="B5490">
        <v>0.21759697256385999</v>
      </c>
      <c r="C5490">
        <f t="shared" si="680"/>
        <v>7.0411623018597238</v>
      </c>
      <c r="D5490">
        <v>0.27155369731742302</v>
      </c>
      <c r="E5490" s="19">
        <f t="shared" si="681"/>
        <v>6.3734891666585511</v>
      </c>
      <c r="F5490">
        <v>1.454022822144907</v>
      </c>
      <c r="G5490" s="20">
        <v>0.44600000000000001</v>
      </c>
      <c r="H5490">
        <v>0.46300000000000002</v>
      </c>
      <c r="I5490">
        <f t="shared" si="682"/>
        <v>1.186591757935306E-2</v>
      </c>
      <c r="J5490">
        <f t="shared" si="683"/>
        <v>1.1009087155618307E-2</v>
      </c>
      <c r="K5490">
        <v>6</v>
      </c>
      <c r="L5490">
        <v>6</v>
      </c>
      <c r="M5490">
        <f t="shared" si="684"/>
        <v>9.7509669874192469E-3</v>
      </c>
      <c r="N5490">
        <f t="shared" si="685"/>
        <v>1.6663915459290442E-5</v>
      </c>
      <c r="O5490">
        <f t="shared" si="686"/>
        <v>1.5846892864956666E-5</v>
      </c>
      <c r="P5490">
        <f t="shared" si="687"/>
        <v>-2.5936487847506036</v>
      </c>
    </row>
    <row r="5491" spans="1:16" x14ac:dyDescent="0.25">
      <c r="A5491">
        <v>5490</v>
      </c>
      <c r="B5491">
        <v>8.8259529404583884E-2</v>
      </c>
      <c r="C5491">
        <f t="shared" si="680"/>
        <v>9.5735821970643116</v>
      </c>
      <c r="D5491">
        <v>0.95098727378154846</v>
      </c>
      <c r="E5491" s="19">
        <f t="shared" si="681"/>
        <v>1.1346914608301033</v>
      </c>
      <c r="F5491">
        <v>0.81131020124303177</v>
      </c>
      <c r="G5491" s="20">
        <v>0.44600000000000001</v>
      </c>
      <c r="H5491">
        <v>0.46300000000000002</v>
      </c>
      <c r="I5491">
        <f t="shared" si="682"/>
        <v>1.186591757935306E-2</v>
      </c>
      <c r="J5491">
        <f t="shared" si="683"/>
        <v>1.1009087155618307E-2</v>
      </c>
      <c r="K5491">
        <v>6</v>
      </c>
      <c r="L5491">
        <v>6</v>
      </c>
      <c r="M5491">
        <f t="shared" si="684"/>
        <v>2.3109865548688227E-2</v>
      </c>
      <c r="N5491">
        <f t="shared" si="685"/>
        <v>1.2255948809768716E-5</v>
      </c>
      <c r="O5491">
        <f t="shared" si="686"/>
        <v>8.9010980946407832E-5</v>
      </c>
      <c r="P5491">
        <f t="shared" si="687"/>
        <v>-1.0889000567260909</v>
      </c>
    </row>
    <row r="5492" spans="1:16" x14ac:dyDescent="0.25">
      <c r="A5492">
        <v>5491</v>
      </c>
      <c r="B5492">
        <v>0.38093203527939695</v>
      </c>
      <c r="C5492">
        <f t="shared" si="680"/>
        <v>5.2951436888709127</v>
      </c>
      <c r="D5492">
        <v>0.45616016113773006</v>
      </c>
      <c r="E5492" s="19">
        <f t="shared" si="681"/>
        <v>4.6800523619762258</v>
      </c>
      <c r="F5492">
        <v>-0.10741814548964612</v>
      </c>
      <c r="G5492" s="20">
        <v>0.44600000000000001</v>
      </c>
      <c r="H5492">
        <v>0.46300000000000002</v>
      </c>
      <c r="I5492">
        <f t="shared" si="682"/>
        <v>1.186591757935306E-2</v>
      </c>
      <c r="J5492">
        <f t="shared" si="683"/>
        <v>1.1009087155618307E-2</v>
      </c>
      <c r="K5492">
        <v>6</v>
      </c>
      <c r="L5492">
        <v>6</v>
      </c>
      <c r="M5492">
        <f t="shared" si="684"/>
        <v>1.1379179704254568E-2</v>
      </c>
      <c r="N5492">
        <f t="shared" si="685"/>
        <v>2.2158668438014074E-5</v>
      </c>
      <c r="O5492">
        <f t="shared" si="686"/>
        <v>2.158095512361985E-5</v>
      </c>
      <c r="P5492">
        <f t="shared" si="687"/>
        <v>-1.4315249813601192</v>
      </c>
    </row>
    <row r="5493" spans="1:16" x14ac:dyDescent="0.25">
      <c r="A5493">
        <v>5492</v>
      </c>
      <c r="B5493">
        <v>0.61275063325907164</v>
      </c>
      <c r="C5493">
        <f t="shared" si="680"/>
        <v>3.5704822391457753</v>
      </c>
      <c r="D5493">
        <v>0.68681905575731683</v>
      </c>
      <c r="E5493" s="19">
        <f t="shared" si="681"/>
        <v>3.0854156379572566</v>
      </c>
      <c r="F5493">
        <v>0.79914343587006442</v>
      </c>
      <c r="G5493" s="20">
        <v>0.44600000000000001</v>
      </c>
      <c r="H5493">
        <v>0.46300000000000002</v>
      </c>
      <c r="I5493">
        <f t="shared" si="682"/>
        <v>1.186591757935306E-2</v>
      </c>
      <c r="J5493">
        <f t="shared" si="683"/>
        <v>1.1009087155618307E-2</v>
      </c>
      <c r="K5493">
        <v>6</v>
      </c>
      <c r="L5493">
        <v>6</v>
      </c>
      <c r="M5493">
        <f t="shared" si="684"/>
        <v>1.4014560215360855E-2</v>
      </c>
      <c r="N5493">
        <f t="shared" si="685"/>
        <v>3.2862040888181219E-5</v>
      </c>
      <c r="O5493">
        <f t="shared" si="686"/>
        <v>3.2734649671662545E-5</v>
      </c>
      <c r="P5493">
        <f t="shared" si="687"/>
        <v>-1.6748584960193083</v>
      </c>
    </row>
    <row r="5494" spans="1:16" x14ac:dyDescent="0.25">
      <c r="A5494">
        <v>5493</v>
      </c>
      <c r="B5494">
        <v>0.61684011352885526</v>
      </c>
      <c r="C5494">
        <f t="shared" si="680"/>
        <v>3.543340059400951</v>
      </c>
      <c r="D5494">
        <v>0.12674336985381635</v>
      </c>
      <c r="E5494" s="19">
        <f t="shared" si="681"/>
        <v>8.5863852754014562</v>
      </c>
      <c r="F5494">
        <v>2.6902125682681799</v>
      </c>
      <c r="G5494" s="20">
        <v>0.44600000000000001</v>
      </c>
      <c r="H5494">
        <v>0.46300000000000002</v>
      </c>
      <c r="I5494">
        <f t="shared" si="682"/>
        <v>1.186591757935306E-2</v>
      </c>
      <c r="J5494">
        <f t="shared" si="683"/>
        <v>1.1009087155618307E-2</v>
      </c>
      <c r="K5494">
        <v>6</v>
      </c>
      <c r="L5494">
        <v>6</v>
      </c>
      <c r="M5494">
        <f t="shared" si="684"/>
        <v>8.4010027387041962E-3</v>
      </c>
      <c r="N5494">
        <f t="shared" si="685"/>
        <v>3.3113765928853605E-5</v>
      </c>
      <c r="O5494">
        <f t="shared" si="686"/>
        <v>1.1762807835952566E-5</v>
      </c>
      <c r="P5494">
        <f t="shared" si="687"/>
        <v>-4.1687557563655577</v>
      </c>
    </row>
    <row r="5495" spans="1:16" x14ac:dyDescent="0.25">
      <c r="A5495">
        <v>5494</v>
      </c>
      <c r="B5495">
        <v>0.91970580156865134</v>
      </c>
      <c r="C5495">
        <f t="shared" si="680"/>
        <v>1.4416300743280213</v>
      </c>
      <c r="D5495">
        <v>0.79952391125217448</v>
      </c>
      <c r="E5495" s="19">
        <f t="shared" si="681"/>
        <v>2.3457549822078243</v>
      </c>
      <c r="F5495">
        <v>0.56585804486530833</v>
      </c>
      <c r="G5495" s="20">
        <v>0.44600000000000001</v>
      </c>
      <c r="H5495">
        <v>0.46300000000000002</v>
      </c>
      <c r="I5495">
        <f t="shared" si="682"/>
        <v>1.186591757935306E-2</v>
      </c>
      <c r="J5495">
        <f t="shared" si="683"/>
        <v>1.1009087155618307E-2</v>
      </c>
      <c r="K5495">
        <v>6</v>
      </c>
      <c r="L5495">
        <v>6</v>
      </c>
      <c r="M5495">
        <f t="shared" si="684"/>
        <v>1.6072927597566178E-2</v>
      </c>
      <c r="N5495">
        <f t="shared" si="685"/>
        <v>8.1389349058929157E-5</v>
      </c>
      <c r="O5495">
        <f t="shared" si="686"/>
        <v>4.3056500259434086E-5</v>
      </c>
      <c r="P5495">
        <f t="shared" si="687"/>
        <v>-1.4504169353757215</v>
      </c>
    </row>
    <row r="5496" spans="1:16" x14ac:dyDescent="0.25">
      <c r="A5496">
        <v>5495</v>
      </c>
      <c r="B5496">
        <v>0.32496108890041808</v>
      </c>
      <c r="C5496">
        <f t="shared" si="680"/>
        <v>5.8118334595496544</v>
      </c>
      <c r="D5496">
        <v>0.13876766258735923</v>
      </c>
      <c r="E5496" s="19">
        <f t="shared" si="681"/>
        <v>8.3339173949757477</v>
      </c>
      <c r="F5496">
        <v>-0.85559122453560121</v>
      </c>
      <c r="G5496" s="20">
        <v>0.44600000000000001</v>
      </c>
      <c r="H5496">
        <v>0.46300000000000002</v>
      </c>
      <c r="I5496">
        <f t="shared" si="682"/>
        <v>1.186591757935306E-2</v>
      </c>
      <c r="J5496">
        <f t="shared" si="683"/>
        <v>1.1009087155618307E-2</v>
      </c>
      <c r="K5496">
        <v>6</v>
      </c>
      <c r="L5496">
        <v>6</v>
      </c>
      <c r="M5496">
        <f t="shared" si="684"/>
        <v>8.5273034191165574E-3</v>
      </c>
      <c r="N5496">
        <f t="shared" si="685"/>
        <v>2.0188695039177051E-5</v>
      </c>
      <c r="O5496">
        <f t="shared" si="686"/>
        <v>1.2119150600279489E-5</v>
      </c>
      <c r="P5496">
        <f t="shared" si="687"/>
        <v>-1.4232893639386894</v>
      </c>
    </row>
    <row r="5497" spans="1:16" x14ac:dyDescent="0.25">
      <c r="A5497">
        <v>5496</v>
      </c>
      <c r="B5497">
        <v>0.88973662526322217</v>
      </c>
      <c r="C5497">
        <f t="shared" si="680"/>
        <v>1.6933488354297932</v>
      </c>
      <c r="D5497">
        <v>0.54185613574633018</v>
      </c>
      <c r="E5497" s="19">
        <f t="shared" si="681"/>
        <v>4.0526828493098028</v>
      </c>
      <c r="F5497">
        <v>-0.39179212762974203</v>
      </c>
      <c r="G5497" s="20">
        <v>0.44600000000000001</v>
      </c>
      <c r="H5497">
        <v>0.46300000000000002</v>
      </c>
      <c r="I5497">
        <f t="shared" si="682"/>
        <v>1.186591757935306E-2</v>
      </c>
      <c r="J5497">
        <f t="shared" si="683"/>
        <v>1.1009087155618307E-2</v>
      </c>
      <c r="K5497">
        <v>6</v>
      </c>
      <c r="L5497">
        <v>6</v>
      </c>
      <c r="M5497">
        <f t="shared" si="684"/>
        <v>1.2228269534237229E-2</v>
      </c>
      <c r="N5497">
        <f t="shared" si="685"/>
        <v>6.9290704241428583E-5</v>
      </c>
      <c r="O5497">
        <f t="shared" si="686"/>
        <v>2.4921762633659068E-5</v>
      </c>
      <c r="P5497">
        <f t="shared" si="687"/>
        <v>-1.0792323356265012</v>
      </c>
    </row>
    <row r="5498" spans="1:16" x14ac:dyDescent="0.25">
      <c r="A5498">
        <v>5497</v>
      </c>
      <c r="B5498">
        <v>0.1871089815973388</v>
      </c>
      <c r="C5498">
        <f t="shared" si="680"/>
        <v>7.4832423532277677</v>
      </c>
      <c r="D5498">
        <v>8.9205603198339797E-2</v>
      </c>
      <c r="E5498" s="19">
        <f t="shared" si="681"/>
        <v>9.544922993561741</v>
      </c>
      <c r="F5498">
        <v>-1.3321641745278612</v>
      </c>
      <c r="G5498" s="20">
        <v>0.44600000000000001</v>
      </c>
      <c r="H5498">
        <v>0.46300000000000002</v>
      </c>
      <c r="I5498">
        <f t="shared" si="682"/>
        <v>1.186591757935306E-2</v>
      </c>
      <c r="J5498">
        <f t="shared" si="683"/>
        <v>1.1009087155618307E-2</v>
      </c>
      <c r="K5498">
        <v>6</v>
      </c>
      <c r="L5498">
        <v>6</v>
      </c>
      <c r="M5498">
        <f t="shared" si="684"/>
        <v>7.9680141674547643E-3</v>
      </c>
      <c r="N5498">
        <f t="shared" si="685"/>
        <v>1.5679477931477604E-5</v>
      </c>
      <c r="O5498">
        <f t="shared" si="686"/>
        <v>1.0581541628793308E-5</v>
      </c>
      <c r="P5498">
        <f t="shared" si="687"/>
        <v>-1.2767619351898292</v>
      </c>
    </row>
    <row r="5499" spans="1:16" x14ac:dyDescent="0.25">
      <c r="A5499">
        <v>5498</v>
      </c>
      <c r="B5499">
        <v>0.81945249794000063</v>
      </c>
      <c r="C5499">
        <f t="shared" si="680"/>
        <v>2.2095696359829464</v>
      </c>
      <c r="D5499">
        <v>0.62038026062807095</v>
      </c>
      <c r="E5499" s="19">
        <f t="shared" si="681"/>
        <v>3.51988945428289</v>
      </c>
      <c r="F5499">
        <v>0.82768337961169891</v>
      </c>
      <c r="G5499" s="20">
        <v>0.44600000000000001</v>
      </c>
      <c r="H5499">
        <v>0.46300000000000002</v>
      </c>
      <c r="I5499">
        <f t="shared" si="682"/>
        <v>1.186591757935306E-2</v>
      </c>
      <c r="J5499">
        <f t="shared" si="683"/>
        <v>1.1009087155618307E-2</v>
      </c>
      <c r="K5499">
        <v>6</v>
      </c>
      <c r="L5499">
        <v>6</v>
      </c>
      <c r="M5499">
        <f t="shared" si="684"/>
        <v>1.3121146967428965E-2</v>
      </c>
      <c r="N5499">
        <f t="shared" si="685"/>
        <v>5.3102346910708047E-5</v>
      </c>
      <c r="O5499">
        <f t="shared" si="686"/>
        <v>2.8694082956811725E-5</v>
      </c>
      <c r="P5499">
        <f t="shared" si="687"/>
        <v>-1.866123644621738</v>
      </c>
    </row>
    <row r="5500" spans="1:16" x14ac:dyDescent="0.25">
      <c r="A5500">
        <v>5499</v>
      </c>
      <c r="B5500">
        <v>0.35050508133182773</v>
      </c>
      <c r="C5500">
        <f t="shared" si="680"/>
        <v>5.5683886327764291</v>
      </c>
      <c r="D5500">
        <v>0.67854853968932161</v>
      </c>
      <c r="E5500" s="19">
        <f t="shared" si="681"/>
        <v>3.1391134713738165</v>
      </c>
      <c r="F5500">
        <v>0.77805452747270465</v>
      </c>
      <c r="G5500" s="20">
        <v>0.44600000000000001</v>
      </c>
      <c r="H5500">
        <v>0.46300000000000002</v>
      </c>
      <c r="I5500">
        <f t="shared" si="682"/>
        <v>1.186591757935306E-2</v>
      </c>
      <c r="J5500">
        <f t="shared" si="683"/>
        <v>1.1009087155618307E-2</v>
      </c>
      <c r="K5500">
        <v>6</v>
      </c>
      <c r="L5500">
        <v>6</v>
      </c>
      <c r="M5500">
        <f t="shared" si="684"/>
        <v>1.3894176284222837E-2</v>
      </c>
      <c r="N5500">
        <f t="shared" si="685"/>
        <v>2.107132620785311E-5</v>
      </c>
      <c r="O5500">
        <f t="shared" si="686"/>
        <v>3.2174689102843385E-5</v>
      </c>
      <c r="P5500">
        <f t="shared" si="687"/>
        <v>-1.6321553071476982</v>
      </c>
    </row>
    <row r="5501" spans="1:16" x14ac:dyDescent="0.25">
      <c r="A5501">
        <v>5500</v>
      </c>
      <c r="B5501">
        <v>0.96884060182500686</v>
      </c>
      <c r="C5501">
        <f t="shared" si="680"/>
        <v>0.91886877287204283</v>
      </c>
      <c r="D5501">
        <v>0.5348979155858028</v>
      </c>
      <c r="E5501" s="19">
        <f t="shared" si="681"/>
        <v>4.1014936339569852</v>
      </c>
      <c r="F5501">
        <v>-0.51696360969799571</v>
      </c>
      <c r="G5501" s="20">
        <v>0.44600000000000001</v>
      </c>
      <c r="H5501">
        <v>0.46300000000000002</v>
      </c>
      <c r="I5501">
        <f t="shared" si="682"/>
        <v>1.186591757935306E-2</v>
      </c>
      <c r="J5501">
        <f t="shared" si="683"/>
        <v>1.1009087155618307E-2</v>
      </c>
      <c r="K5501">
        <v>6</v>
      </c>
      <c r="L5501">
        <v>6</v>
      </c>
      <c r="M5501">
        <f t="shared" si="684"/>
        <v>1.2155289062703016E-2</v>
      </c>
      <c r="N5501">
        <f t="shared" si="685"/>
        <v>1.2769324281920348E-4</v>
      </c>
      <c r="O5501">
        <f t="shared" si="686"/>
        <v>2.4625175366311257E-5</v>
      </c>
      <c r="P5501">
        <f t="shared" si="687"/>
        <v>-0.87367500406946219</v>
      </c>
    </row>
    <row r="5502" spans="1:16" x14ac:dyDescent="0.25">
      <c r="A5502">
        <v>5501</v>
      </c>
      <c r="B5502">
        <v>0.4923551133762627</v>
      </c>
      <c r="C5502">
        <f t="shared" si="680"/>
        <v>4.4074931066522307</v>
      </c>
      <c r="D5502">
        <v>0.41575365459150976</v>
      </c>
      <c r="E5502" s="19">
        <f t="shared" si="681"/>
        <v>5.0010369055107429</v>
      </c>
      <c r="F5502">
        <v>-6.0355205278028734E-2</v>
      </c>
      <c r="G5502" s="20">
        <v>0.44600000000000001</v>
      </c>
      <c r="H5502">
        <v>0.46300000000000002</v>
      </c>
      <c r="I5502">
        <f t="shared" si="682"/>
        <v>1.186591757935306E-2</v>
      </c>
      <c r="J5502">
        <f t="shared" si="683"/>
        <v>1.1009087155618307E-2</v>
      </c>
      <c r="K5502">
        <v>6</v>
      </c>
      <c r="L5502">
        <v>6</v>
      </c>
      <c r="M5502">
        <f t="shared" si="684"/>
        <v>1.1007945794823743E-2</v>
      </c>
      <c r="N5502">
        <f t="shared" si="685"/>
        <v>2.6621331104577808E-5</v>
      </c>
      <c r="O5502">
        <f t="shared" si="686"/>
        <v>2.019581177029629E-5</v>
      </c>
      <c r="P5502">
        <f t="shared" si="687"/>
        <v>-1.5068234858300078</v>
      </c>
    </row>
    <row r="5503" spans="1:16" x14ac:dyDescent="0.25">
      <c r="A5503">
        <v>5502</v>
      </c>
      <c r="B5503">
        <v>0.2468031861323893</v>
      </c>
      <c r="C5503">
        <f t="shared" si="680"/>
        <v>6.664597255872696</v>
      </c>
      <c r="D5503">
        <v>0.29584643086031676</v>
      </c>
      <c r="E5503" s="19">
        <f t="shared" si="681"/>
        <v>6.108053293311789</v>
      </c>
      <c r="F5503">
        <v>0.64281948652933352</v>
      </c>
      <c r="G5503" s="20">
        <v>0.44600000000000001</v>
      </c>
      <c r="H5503">
        <v>0.46300000000000002</v>
      </c>
      <c r="I5503">
        <f t="shared" si="682"/>
        <v>1.186591757935306E-2</v>
      </c>
      <c r="J5503">
        <f t="shared" si="683"/>
        <v>1.1009087155618307E-2</v>
      </c>
      <c r="K5503">
        <v>6</v>
      </c>
      <c r="L5503">
        <v>6</v>
      </c>
      <c r="M5503">
        <f t="shared" si="684"/>
        <v>9.960586314610392E-3</v>
      </c>
      <c r="N5503">
        <f t="shared" si="685"/>
        <v>1.7605464940877226E-5</v>
      </c>
      <c r="O5503">
        <f t="shared" si="686"/>
        <v>1.6535546621800636E-5</v>
      </c>
      <c r="P5503">
        <f t="shared" si="687"/>
        <v>-2.083814501262466</v>
      </c>
    </row>
    <row r="5504" spans="1:16" x14ac:dyDescent="0.25">
      <c r="A5504">
        <v>5503</v>
      </c>
      <c r="B5504">
        <v>0.12701803643910031</v>
      </c>
      <c r="C5504">
        <f t="shared" si="680"/>
        <v>8.5803820140387543</v>
      </c>
      <c r="D5504">
        <v>0.96984771263771474</v>
      </c>
      <c r="E5504" s="19">
        <f t="shared" si="681"/>
        <v>0.9051494835476237</v>
      </c>
      <c r="F5504">
        <v>-1.168154994957149</v>
      </c>
      <c r="G5504" s="20">
        <v>0.44600000000000001</v>
      </c>
      <c r="H5504">
        <v>0.46300000000000002</v>
      </c>
      <c r="I5504">
        <f t="shared" si="682"/>
        <v>1.186591757935306E-2</v>
      </c>
      <c r="J5504">
        <f t="shared" si="683"/>
        <v>1.1009087155618307E-2</v>
      </c>
      <c r="K5504">
        <v>6</v>
      </c>
      <c r="L5504">
        <v>6</v>
      </c>
      <c r="M5504">
        <f t="shared" si="684"/>
        <v>2.5874749746356087E-2</v>
      </c>
      <c r="N5504">
        <f t="shared" si="685"/>
        <v>1.3674604830106502E-5</v>
      </c>
      <c r="O5504">
        <f t="shared" si="686"/>
        <v>1.1158377907275906E-4</v>
      </c>
      <c r="P5504">
        <f t="shared" si="687"/>
        <v>-0.15173629753052384</v>
      </c>
    </row>
    <row r="5505" spans="1:16" x14ac:dyDescent="0.25">
      <c r="A5505">
        <v>5504</v>
      </c>
      <c r="B5505">
        <v>0.19953001495406963</v>
      </c>
      <c r="C5505">
        <f t="shared" si="680"/>
        <v>7.2961555869199417</v>
      </c>
      <c r="D5505">
        <v>0.85814996795556509</v>
      </c>
      <c r="E5505" s="19">
        <f t="shared" si="681"/>
        <v>1.9343677062151587</v>
      </c>
      <c r="F5505">
        <v>-0.29919192456873134</v>
      </c>
      <c r="G5505" s="20">
        <v>0.44600000000000001</v>
      </c>
      <c r="H5505">
        <v>0.46300000000000002</v>
      </c>
      <c r="I5505">
        <f t="shared" si="682"/>
        <v>1.186591757935306E-2</v>
      </c>
      <c r="J5505">
        <f t="shared" si="683"/>
        <v>1.1009087155618307E-2</v>
      </c>
      <c r="K5505">
        <v>6</v>
      </c>
      <c r="L5505">
        <v>6</v>
      </c>
      <c r="M5505">
        <f t="shared" si="684"/>
        <v>1.7699736277644467E-2</v>
      </c>
      <c r="N5505">
        <f t="shared" si="685"/>
        <v>1.6081528407053248E-5</v>
      </c>
      <c r="O5505">
        <f t="shared" si="686"/>
        <v>5.2213444049693943E-5</v>
      </c>
      <c r="P5505">
        <f t="shared" si="687"/>
        <v>-0.82077238897852955</v>
      </c>
    </row>
    <row r="5506" spans="1:16" x14ac:dyDescent="0.25">
      <c r="A5506">
        <v>5505</v>
      </c>
      <c r="B5506">
        <v>0.91030610065004425</v>
      </c>
      <c r="C5506">
        <f t="shared" si="680"/>
        <v>1.5238082758719771</v>
      </c>
      <c r="D5506">
        <v>0.40336313974425492</v>
      </c>
      <c r="E5506" s="19">
        <f t="shared" si="681"/>
        <v>5.1036414611711791</v>
      </c>
      <c r="F5506">
        <v>-1.246803549292963</v>
      </c>
      <c r="G5506" s="20">
        <v>0.44600000000000001</v>
      </c>
      <c r="H5506">
        <v>0.46300000000000002</v>
      </c>
      <c r="I5506">
        <f t="shared" si="682"/>
        <v>1.186591757935306E-2</v>
      </c>
      <c r="J5506">
        <f t="shared" si="683"/>
        <v>1.1009087155618307E-2</v>
      </c>
      <c r="K5506">
        <v>6</v>
      </c>
      <c r="L5506">
        <v>6</v>
      </c>
      <c r="M5506">
        <f t="shared" si="684"/>
        <v>1.0896731093365874E-2</v>
      </c>
      <c r="N5506">
        <f t="shared" si="685"/>
        <v>7.700006305989578E-5</v>
      </c>
      <c r="O5506">
        <f t="shared" si="686"/>
        <v>1.9789791420187773E-5</v>
      </c>
      <c r="P5506">
        <f t="shared" si="687"/>
        <v>-0.43441632718614237</v>
      </c>
    </row>
    <row r="5507" spans="1:16" x14ac:dyDescent="0.25">
      <c r="A5507">
        <v>5506</v>
      </c>
      <c r="B5507">
        <v>0.28968169194616533</v>
      </c>
      <c r="C5507">
        <f t="shared" ref="C5507:C5570" si="688">CHIINV(B5507,6-1)</f>
        <v>6.1737060665652717</v>
      </c>
      <c r="D5507">
        <v>0.81447798089541312</v>
      </c>
      <c r="E5507" s="19">
        <f t="shared" ref="E5507:E5570" si="689">CHIINV(D5507,6-1)</f>
        <v>2.2438461388653868</v>
      </c>
      <c r="F5507">
        <v>0.64856749304453842</v>
      </c>
      <c r="G5507" s="20">
        <v>0.44600000000000001</v>
      </c>
      <c r="H5507">
        <v>0.46300000000000002</v>
      </c>
      <c r="I5507">
        <f t="shared" ref="I5507:I5570" si="690">SQRT(0.0001408)</f>
        <v>1.186591757935306E-2</v>
      </c>
      <c r="J5507">
        <f t="shared" ref="J5507:J5570" si="691">SQRT(0.0001212)</f>
        <v>1.1009087155618307E-2</v>
      </c>
      <c r="K5507">
        <v>6</v>
      </c>
      <c r="L5507">
        <v>6</v>
      </c>
      <c r="M5507">
        <f t="shared" ref="M5507:M5570" si="692">SQRT((L5507-1)*J5507^2/E5507)</f>
        <v>1.6433867273879018E-2</v>
      </c>
      <c r="N5507">
        <f t="shared" ref="N5507:N5570" si="693">((K5507-1)*I5507^2)/(K5507*C5507)</f>
        <v>1.9005331978594095E-5</v>
      </c>
      <c r="O5507">
        <f t="shared" ref="O5507:O5570" si="694">((L5507-1)*J5507^2)/(L5507*E5507)</f>
        <v>4.5011998929245298E-5</v>
      </c>
      <c r="P5507">
        <f t="shared" ref="P5507:P5570" si="695">(G5507-H5507-F5507*SQRT(N5507+O5507))/M5507</f>
        <v>-1.350214288789938</v>
      </c>
    </row>
    <row r="5508" spans="1:16" x14ac:dyDescent="0.25">
      <c r="A5508">
        <v>5507</v>
      </c>
      <c r="B5508">
        <v>0.22736289559617909</v>
      </c>
      <c r="C5508">
        <f t="shared" si="688"/>
        <v>6.9107516396094972</v>
      </c>
      <c r="D5508">
        <v>0.9090243232520524</v>
      </c>
      <c r="E5508" s="19">
        <f t="shared" si="689"/>
        <v>1.534757227388821</v>
      </c>
      <c r="F5508">
        <v>1.4874103726469912</v>
      </c>
      <c r="G5508" s="20">
        <v>0.44600000000000001</v>
      </c>
      <c r="H5508">
        <v>0.46300000000000002</v>
      </c>
      <c r="I5508">
        <f t="shared" si="690"/>
        <v>1.186591757935306E-2</v>
      </c>
      <c r="J5508">
        <f t="shared" si="691"/>
        <v>1.1009087155618307E-2</v>
      </c>
      <c r="K5508">
        <v>6</v>
      </c>
      <c r="L5508">
        <v>6</v>
      </c>
      <c r="M5508">
        <f t="shared" si="692"/>
        <v>1.9870851074804928E-2</v>
      </c>
      <c r="N5508">
        <f t="shared" si="693"/>
        <v>1.6978375067167573E-5</v>
      </c>
      <c r="O5508">
        <f t="shared" si="694"/>
        <v>6.5808453739512709E-5</v>
      </c>
      <c r="P5508">
        <f t="shared" si="695"/>
        <v>-1.5365995375995474</v>
      </c>
    </row>
    <row r="5509" spans="1:16" x14ac:dyDescent="0.25">
      <c r="A5509">
        <v>5508</v>
      </c>
      <c r="B5509">
        <v>0.85421308023316145</v>
      </c>
      <c r="C5509">
        <f t="shared" si="688"/>
        <v>1.9632011506603226</v>
      </c>
      <c r="D5509">
        <v>0.7372356334116642</v>
      </c>
      <c r="E5509" s="19">
        <f t="shared" si="689"/>
        <v>2.7579913192896868</v>
      </c>
      <c r="F5509">
        <v>-2.0111201592953876</v>
      </c>
      <c r="G5509" s="20">
        <v>0.44600000000000001</v>
      </c>
      <c r="H5509">
        <v>0.46300000000000002</v>
      </c>
      <c r="I5509">
        <f t="shared" si="690"/>
        <v>1.186591757935306E-2</v>
      </c>
      <c r="J5509">
        <f t="shared" si="691"/>
        <v>1.1009087155618307E-2</v>
      </c>
      <c r="K5509">
        <v>6</v>
      </c>
      <c r="L5509">
        <v>6</v>
      </c>
      <c r="M5509">
        <f t="shared" si="692"/>
        <v>1.4823128198050891E-2</v>
      </c>
      <c r="N5509">
        <f t="shared" si="693"/>
        <v>5.9766332804902984E-5</v>
      </c>
      <c r="O5509">
        <f t="shared" si="694"/>
        <v>3.6620854929308579E-5</v>
      </c>
      <c r="P5509">
        <f t="shared" si="695"/>
        <v>0.18515455612842971</v>
      </c>
    </row>
    <row r="5510" spans="1:16" x14ac:dyDescent="0.25">
      <c r="A5510">
        <v>5509</v>
      </c>
      <c r="B5510">
        <v>0.15176854762413403</v>
      </c>
      <c r="C5510">
        <f t="shared" si="688"/>
        <v>8.0821010112832568</v>
      </c>
      <c r="D5510">
        <v>0.13147373882259591</v>
      </c>
      <c r="E5510" s="19">
        <f t="shared" si="689"/>
        <v>8.4845951154378696</v>
      </c>
      <c r="F5510">
        <v>-0.19301182874187361</v>
      </c>
      <c r="G5510" s="20">
        <v>0.44600000000000001</v>
      </c>
      <c r="H5510">
        <v>0.46300000000000002</v>
      </c>
      <c r="I5510">
        <f t="shared" si="690"/>
        <v>1.186591757935306E-2</v>
      </c>
      <c r="J5510">
        <f t="shared" si="691"/>
        <v>1.1009087155618307E-2</v>
      </c>
      <c r="K5510">
        <v>6</v>
      </c>
      <c r="L5510">
        <v>6</v>
      </c>
      <c r="M5510">
        <f t="shared" si="692"/>
        <v>8.4512461435337759E-3</v>
      </c>
      <c r="N5510">
        <f t="shared" si="693"/>
        <v>1.4517677169528893E-5</v>
      </c>
      <c r="O5510">
        <f t="shared" si="694"/>
        <v>1.1903926896432421E-5</v>
      </c>
      <c r="P5510">
        <f t="shared" si="695"/>
        <v>-1.8941445204443015</v>
      </c>
    </row>
    <row r="5511" spans="1:16" x14ac:dyDescent="0.25">
      <c r="A5511">
        <v>5510</v>
      </c>
      <c r="B5511">
        <v>0.7320780053102206</v>
      </c>
      <c r="C5511">
        <f t="shared" si="688"/>
        <v>2.79159276278576</v>
      </c>
      <c r="D5511">
        <v>0.16895046845912046</v>
      </c>
      <c r="E5511" s="19">
        <f t="shared" si="689"/>
        <v>7.7771850389398143</v>
      </c>
      <c r="F5511">
        <v>0.63868810684652999</v>
      </c>
      <c r="G5511" s="20">
        <v>0.44600000000000001</v>
      </c>
      <c r="H5511">
        <v>0.46300000000000002</v>
      </c>
      <c r="I5511">
        <f t="shared" si="690"/>
        <v>1.186591757935306E-2</v>
      </c>
      <c r="J5511">
        <f t="shared" si="691"/>
        <v>1.1009087155618307E-2</v>
      </c>
      <c r="K5511">
        <v>6</v>
      </c>
      <c r="L5511">
        <v>6</v>
      </c>
      <c r="M5511">
        <f t="shared" si="692"/>
        <v>8.827243281930441E-3</v>
      </c>
      <c r="N5511">
        <f t="shared" si="693"/>
        <v>4.2030963433307202E-5</v>
      </c>
      <c r="O5511">
        <f t="shared" si="694"/>
        <v>1.2986703993064348E-5</v>
      </c>
      <c r="P5511">
        <f t="shared" si="695"/>
        <v>-2.4625353331520579</v>
      </c>
    </row>
    <row r="5512" spans="1:16" x14ac:dyDescent="0.25">
      <c r="A5512">
        <v>5511</v>
      </c>
      <c r="B5512">
        <v>5.0080874050111392E-2</v>
      </c>
      <c r="C5512">
        <f t="shared" si="688"/>
        <v>11.066315860669729</v>
      </c>
      <c r="D5512">
        <v>0.32499160740989408</v>
      </c>
      <c r="E5512" s="19">
        <f t="shared" si="689"/>
        <v>5.811534017602793</v>
      </c>
      <c r="F5512">
        <v>-1.1693668966472615</v>
      </c>
      <c r="G5512" s="20">
        <v>0.44600000000000001</v>
      </c>
      <c r="H5512">
        <v>0.46300000000000002</v>
      </c>
      <c r="I5512">
        <f t="shared" si="690"/>
        <v>1.186591757935306E-2</v>
      </c>
      <c r="J5512">
        <f t="shared" si="691"/>
        <v>1.1009087155618307E-2</v>
      </c>
      <c r="K5512">
        <v>6</v>
      </c>
      <c r="L5512">
        <v>6</v>
      </c>
      <c r="M5512">
        <f t="shared" si="692"/>
        <v>1.0211532406945206E-2</v>
      </c>
      <c r="N5512">
        <f t="shared" si="693"/>
        <v>1.0602745738565278E-5</v>
      </c>
      <c r="O5512">
        <f t="shared" si="694"/>
        <v>1.7379232349682023E-5</v>
      </c>
      <c r="P5512">
        <f t="shared" si="695"/>
        <v>-1.0590265218773161</v>
      </c>
    </row>
    <row r="5513" spans="1:16" x14ac:dyDescent="0.25">
      <c r="A5513">
        <v>5512</v>
      </c>
      <c r="B5513">
        <v>0.9855037079989013</v>
      </c>
      <c r="C5513">
        <f t="shared" si="688"/>
        <v>0.65190320892902787</v>
      </c>
      <c r="D5513">
        <v>0.76387829218420977</v>
      </c>
      <c r="E5513" s="19">
        <f t="shared" si="689"/>
        <v>2.5834494845200369</v>
      </c>
      <c r="F5513">
        <v>0.98369355328031816</v>
      </c>
      <c r="G5513" s="20">
        <v>0.44600000000000001</v>
      </c>
      <c r="H5513">
        <v>0.46300000000000002</v>
      </c>
      <c r="I5513">
        <f t="shared" si="690"/>
        <v>1.186591757935306E-2</v>
      </c>
      <c r="J5513">
        <f t="shared" si="691"/>
        <v>1.1009087155618307E-2</v>
      </c>
      <c r="K5513">
        <v>6</v>
      </c>
      <c r="L5513">
        <v>6</v>
      </c>
      <c r="M5513">
        <f t="shared" si="692"/>
        <v>1.5315681456573761E-2</v>
      </c>
      <c r="N5513">
        <f t="shared" si="693"/>
        <v>1.799858195606877E-4</v>
      </c>
      <c r="O5513">
        <f t="shared" si="694"/>
        <v>3.9095016413206221E-5</v>
      </c>
      <c r="P5513">
        <f t="shared" si="695"/>
        <v>-2.0606345014572178</v>
      </c>
    </row>
    <row r="5514" spans="1:16" x14ac:dyDescent="0.25">
      <c r="A5514">
        <v>5513</v>
      </c>
      <c r="B5514">
        <v>0.81316568498794517</v>
      </c>
      <c r="C5514">
        <f t="shared" si="688"/>
        <v>2.2528550113038732</v>
      </c>
      <c r="D5514">
        <v>8.8961455122531813E-2</v>
      </c>
      <c r="E5514" s="19">
        <f t="shared" si="689"/>
        <v>9.5522919858945361</v>
      </c>
      <c r="F5514">
        <v>-1.6023750504245982</v>
      </c>
      <c r="G5514" s="20">
        <v>0.44600000000000001</v>
      </c>
      <c r="H5514">
        <v>0.46300000000000002</v>
      </c>
      <c r="I5514">
        <f t="shared" si="690"/>
        <v>1.186591757935306E-2</v>
      </c>
      <c r="J5514">
        <f t="shared" si="691"/>
        <v>1.1009087155618307E-2</v>
      </c>
      <c r="K5514">
        <v>6</v>
      </c>
      <c r="L5514">
        <v>6</v>
      </c>
      <c r="M5514">
        <f t="shared" si="692"/>
        <v>7.9649401636588853E-3</v>
      </c>
      <c r="N5514">
        <f t="shared" si="693"/>
        <v>5.20820615372957E-5</v>
      </c>
      <c r="O5514">
        <f t="shared" si="694"/>
        <v>1.0573378635111071E-5</v>
      </c>
      <c r="P5514">
        <f t="shared" si="695"/>
        <v>-0.54192119994610177</v>
      </c>
    </row>
    <row r="5515" spans="1:16" x14ac:dyDescent="0.25">
      <c r="A5515">
        <v>5514</v>
      </c>
      <c r="B5515">
        <v>2.1820734275337993E-2</v>
      </c>
      <c r="C5515">
        <f t="shared" si="688"/>
        <v>13.171821251901305</v>
      </c>
      <c r="D5515">
        <v>0.60002441480758084</v>
      </c>
      <c r="E5515" s="19">
        <f t="shared" si="689"/>
        <v>3.6553362341260032</v>
      </c>
      <c r="F5515">
        <v>1.4759461919311434</v>
      </c>
      <c r="G5515" s="20">
        <v>0.44600000000000001</v>
      </c>
      <c r="H5515">
        <v>0.46300000000000002</v>
      </c>
      <c r="I5515">
        <f t="shared" si="690"/>
        <v>1.186591757935306E-2</v>
      </c>
      <c r="J5515">
        <f t="shared" si="691"/>
        <v>1.1009087155618307E-2</v>
      </c>
      <c r="K5515">
        <v>6</v>
      </c>
      <c r="L5515">
        <v>6</v>
      </c>
      <c r="M5515">
        <f t="shared" si="692"/>
        <v>1.2875753280850805E-2</v>
      </c>
      <c r="N5515">
        <f t="shared" si="693"/>
        <v>8.9079050716996841E-6</v>
      </c>
      <c r="O5515">
        <f t="shared" si="694"/>
        <v>2.7630837091556714E-5</v>
      </c>
      <c r="P5515">
        <f t="shared" si="695"/>
        <v>-2.0132176648132849</v>
      </c>
    </row>
    <row r="5516" spans="1:16" x14ac:dyDescent="0.25">
      <c r="A5516">
        <v>5515</v>
      </c>
      <c r="B5516">
        <v>4.0925321207312237E-2</v>
      </c>
      <c r="C5516">
        <f t="shared" si="688"/>
        <v>11.585833237303737</v>
      </c>
      <c r="D5516">
        <v>0.87310403759880373</v>
      </c>
      <c r="E5516" s="19">
        <f t="shared" si="689"/>
        <v>1.8226192195549471</v>
      </c>
      <c r="F5516">
        <v>-0.38824282455607317</v>
      </c>
      <c r="G5516" s="20">
        <v>0.44600000000000001</v>
      </c>
      <c r="H5516">
        <v>0.46300000000000002</v>
      </c>
      <c r="I5516">
        <f t="shared" si="690"/>
        <v>1.186591757935306E-2</v>
      </c>
      <c r="J5516">
        <f t="shared" si="691"/>
        <v>1.1009087155618307E-2</v>
      </c>
      <c r="K5516">
        <v>6</v>
      </c>
      <c r="L5516">
        <v>6</v>
      </c>
      <c r="M5516">
        <f t="shared" si="692"/>
        <v>1.8234268238600356E-2</v>
      </c>
      <c r="N5516">
        <f t="shared" si="693"/>
        <v>1.0127310736317763E-5</v>
      </c>
      <c r="O5516">
        <f t="shared" si="694"/>
        <v>5.5414756366204947E-5</v>
      </c>
      <c r="P5516">
        <f t="shared" si="695"/>
        <v>-0.75993516243717518</v>
      </c>
    </row>
    <row r="5517" spans="1:16" x14ac:dyDescent="0.25">
      <c r="A5517">
        <v>5516</v>
      </c>
      <c r="B5517">
        <v>0.38752403332621232</v>
      </c>
      <c r="C5517">
        <f t="shared" si="688"/>
        <v>5.2380535962444235</v>
      </c>
      <c r="D5517">
        <v>0.33991515854365673</v>
      </c>
      <c r="E5517" s="19">
        <f t="shared" si="689"/>
        <v>5.6676234297623269</v>
      </c>
      <c r="F5517">
        <v>0.1938690274982946</v>
      </c>
      <c r="G5517" s="20">
        <v>0.44600000000000001</v>
      </c>
      <c r="H5517">
        <v>0.46300000000000002</v>
      </c>
      <c r="I5517">
        <f t="shared" si="690"/>
        <v>1.186591757935306E-2</v>
      </c>
      <c r="J5517">
        <f t="shared" si="691"/>
        <v>1.1009087155618307E-2</v>
      </c>
      <c r="K5517">
        <v>6</v>
      </c>
      <c r="L5517">
        <v>6</v>
      </c>
      <c r="M5517">
        <f t="shared" si="692"/>
        <v>1.0340363799789788E-2</v>
      </c>
      <c r="N5517">
        <f t="shared" si="693"/>
        <v>2.2400178077112249E-5</v>
      </c>
      <c r="O5517">
        <f t="shared" si="694"/>
        <v>1.7820520585333852E-5</v>
      </c>
      <c r="P5517">
        <f t="shared" si="695"/>
        <v>-1.7629469977833154</v>
      </c>
    </row>
    <row r="5518" spans="1:16" x14ac:dyDescent="0.25">
      <c r="A5518">
        <v>5517</v>
      </c>
      <c r="B5518">
        <v>0.61790826136051513</v>
      </c>
      <c r="C5518">
        <f t="shared" si="688"/>
        <v>3.5362600738109671</v>
      </c>
      <c r="D5518">
        <v>0.46742149113437298</v>
      </c>
      <c r="E5518" s="19">
        <f t="shared" si="689"/>
        <v>4.5938816571525054</v>
      </c>
      <c r="F5518">
        <v>-1.4232364264898933</v>
      </c>
      <c r="G5518" s="20">
        <v>0.44600000000000001</v>
      </c>
      <c r="H5518">
        <v>0.46300000000000002</v>
      </c>
      <c r="I5518">
        <f t="shared" si="690"/>
        <v>1.186591757935306E-2</v>
      </c>
      <c r="J5518">
        <f t="shared" si="691"/>
        <v>1.1009087155618307E-2</v>
      </c>
      <c r="K5518">
        <v>6</v>
      </c>
      <c r="L5518">
        <v>6</v>
      </c>
      <c r="M5518">
        <f t="shared" si="692"/>
        <v>1.1485407553365967E-2</v>
      </c>
      <c r="N5518">
        <f t="shared" si="693"/>
        <v>3.318006336759196E-5</v>
      </c>
      <c r="O5518">
        <f t="shared" si="694"/>
        <v>2.1985764444486004E-5</v>
      </c>
      <c r="P5518">
        <f t="shared" si="695"/>
        <v>-0.5597621307632179</v>
      </c>
    </row>
    <row r="5519" spans="1:16" x14ac:dyDescent="0.25">
      <c r="A5519">
        <v>5518</v>
      </c>
      <c r="B5519">
        <v>0.17044587542344433</v>
      </c>
      <c r="C5519">
        <f t="shared" si="688"/>
        <v>7.7519590094967903</v>
      </c>
      <c r="D5519">
        <v>0.84209723197119057</v>
      </c>
      <c r="E5519" s="19">
        <f t="shared" si="689"/>
        <v>2.0506212005759989</v>
      </c>
      <c r="F5519">
        <v>0.27543364922166802</v>
      </c>
      <c r="G5519" s="20">
        <v>0.44600000000000001</v>
      </c>
      <c r="H5519">
        <v>0.46300000000000002</v>
      </c>
      <c r="I5519">
        <f t="shared" si="690"/>
        <v>1.186591757935306E-2</v>
      </c>
      <c r="J5519">
        <f t="shared" si="691"/>
        <v>1.1009087155618307E-2</v>
      </c>
      <c r="K5519">
        <v>6</v>
      </c>
      <c r="L5519">
        <v>6</v>
      </c>
      <c r="M5519">
        <f t="shared" si="692"/>
        <v>1.7190701154526637E-2</v>
      </c>
      <c r="N5519">
        <f t="shared" si="693"/>
        <v>1.5135958947872439E-5</v>
      </c>
      <c r="O5519">
        <f t="shared" si="694"/>
        <v>4.9253367697373902E-5</v>
      </c>
      <c r="P5519">
        <f t="shared" si="695"/>
        <v>-1.1174739740418891</v>
      </c>
    </row>
    <row r="5520" spans="1:16" x14ac:dyDescent="0.25">
      <c r="A5520">
        <v>5519</v>
      </c>
      <c r="B5520">
        <v>0.11917477950376903</v>
      </c>
      <c r="C5520">
        <f t="shared" si="688"/>
        <v>8.7566134501812556</v>
      </c>
      <c r="D5520">
        <v>0.92272713400677508</v>
      </c>
      <c r="E5520" s="19">
        <f t="shared" si="689"/>
        <v>1.4144405886155214</v>
      </c>
      <c r="F5520">
        <v>0.41436123865423724</v>
      </c>
      <c r="G5520" s="20">
        <v>0.44600000000000001</v>
      </c>
      <c r="H5520">
        <v>0.46300000000000002</v>
      </c>
      <c r="I5520">
        <f t="shared" si="690"/>
        <v>1.186591757935306E-2</v>
      </c>
      <c r="J5520">
        <f t="shared" si="691"/>
        <v>1.1009087155618307E-2</v>
      </c>
      <c r="K5520">
        <v>6</v>
      </c>
      <c r="L5520">
        <v>6</v>
      </c>
      <c r="M5520">
        <f t="shared" si="692"/>
        <v>2.0698742268278864E-2</v>
      </c>
      <c r="N5520">
        <f t="shared" si="693"/>
        <v>1.3399396239296665E-5</v>
      </c>
      <c r="O5520">
        <f t="shared" si="694"/>
        <v>7.1406321914772346E-5</v>
      </c>
      <c r="P5520">
        <f t="shared" si="695"/>
        <v>-1.0056578903610816</v>
      </c>
    </row>
    <row r="5521" spans="1:16" x14ac:dyDescent="0.25">
      <c r="A5521">
        <v>5520</v>
      </c>
      <c r="B5521">
        <v>0.94177068391979735</v>
      </c>
      <c r="C5521">
        <f t="shared" si="688"/>
        <v>1.2320012667249758</v>
      </c>
      <c r="D5521">
        <v>0.13876766258735923</v>
      </c>
      <c r="E5521" s="19">
        <f t="shared" si="689"/>
        <v>8.3339173949757477</v>
      </c>
      <c r="F5521">
        <v>0.97874135462916456</v>
      </c>
      <c r="G5521" s="20">
        <v>0.44600000000000001</v>
      </c>
      <c r="H5521">
        <v>0.46300000000000002</v>
      </c>
      <c r="I5521">
        <f t="shared" si="690"/>
        <v>1.186591757935306E-2</v>
      </c>
      <c r="J5521">
        <f t="shared" si="691"/>
        <v>1.1009087155618307E-2</v>
      </c>
      <c r="K5521">
        <v>6</v>
      </c>
      <c r="L5521">
        <v>6</v>
      </c>
      <c r="M5521">
        <f t="shared" si="692"/>
        <v>8.5273034191165574E-3</v>
      </c>
      <c r="N5521">
        <f t="shared" si="693"/>
        <v>9.5237997315733331E-5</v>
      </c>
      <c r="O5521">
        <f t="shared" si="694"/>
        <v>1.2119150600279489E-5</v>
      </c>
      <c r="P5521">
        <f t="shared" si="695"/>
        <v>-3.1828422521226769</v>
      </c>
    </row>
    <row r="5522" spans="1:16" x14ac:dyDescent="0.25">
      <c r="A5522">
        <v>5521</v>
      </c>
      <c r="B5522">
        <v>0.50444044312875758</v>
      </c>
      <c r="C5522">
        <f t="shared" si="688"/>
        <v>4.3191374500605733</v>
      </c>
      <c r="D5522">
        <v>0.40134891811883905</v>
      </c>
      <c r="E5522" s="19">
        <f t="shared" si="689"/>
        <v>5.1205262825934472</v>
      </c>
      <c r="F5522">
        <v>-2.472206688253209</v>
      </c>
      <c r="G5522" s="20">
        <v>0.44600000000000001</v>
      </c>
      <c r="H5522">
        <v>0.46300000000000002</v>
      </c>
      <c r="I5522">
        <f t="shared" si="690"/>
        <v>1.186591757935306E-2</v>
      </c>
      <c r="J5522">
        <f t="shared" si="691"/>
        <v>1.1009087155618307E-2</v>
      </c>
      <c r="K5522">
        <v>6</v>
      </c>
      <c r="L5522">
        <v>6</v>
      </c>
      <c r="M5522">
        <f t="shared" si="692"/>
        <v>1.0878750394290392E-2</v>
      </c>
      <c r="N5522">
        <f t="shared" si="693"/>
        <v>2.7165917892167979E-5</v>
      </c>
      <c r="O5522">
        <f t="shared" si="694"/>
        <v>1.9724535023545561E-5</v>
      </c>
      <c r="P5522">
        <f t="shared" si="695"/>
        <v>-6.5419431934864878E-3</v>
      </c>
    </row>
    <row r="5523" spans="1:16" x14ac:dyDescent="0.25">
      <c r="A5523">
        <v>5522</v>
      </c>
      <c r="B5523">
        <v>0.11532944730979339</v>
      </c>
      <c r="C5523">
        <f t="shared" si="688"/>
        <v>8.8468856468501578</v>
      </c>
      <c r="D5523">
        <v>0.52726828821680349</v>
      </c>
      <c r="E5523" s="19">
        <f t="shared" si="689"/>
        <v>4.1553849149199795</v>
      </c>
      <c r="F5523">
        <v>0.93686821855953895</v>
      </c>
      <c r="G5523" s="20">
        <v>0.44600000000000001</v>
      </c>
      <c r="H5523">
        <v>0.46300000000000002</v>
      </c>
      <c r="I5523">
        <f t="shared" si="690"/>
        <v>1.186591757935306E-2</v>
      </c>
      <c r="J5523">
        <f t="shared" si="691"/>
        <v>1.1009087155618307E-2</v>
      </c>
      <c r="K5523">
        <v>6</v>
      </c>
      <c r="L5523">
        <v>6</v>
      </c>
      <c r="M5523">
        <f t="shared" si="692"/>
        <v>1.2076210724376677E-2</v>
      </c>
      <c r="N5523">
        <f t="shared" si="693"/>
        <v>1.3262670957559922E-5</v>
      </c>
      <c r="O5523">
        <f t="shared" si="694"/>
        <v>2.4305810909925046E-5</v>
      </c>
      <c r="P5523">
        <f t="shared" si="695"/>
        <v>-1.8832363377266583</v>
      </c>
    </row>
    <row r="5524" spans="1:16" x14ac:dyDescent="0.25">
      <c r="A5524">
        <v>5523</v>
      </c>
      <c r="B5524">
        <v>0.71532334360789818</v>
      </c>
      <c r="C5524">
        <f t="shared" si="688"/>
        <v>2.9004944558197807</v>
      </c>
      <c r="D5524">
        <v>0.97070223090304264</v>
      </c>
      <c r="E5524" s="19">
        <f t="shared" si="689"/>
        <v>0.89333576811151882</v>
      </c>
      <c r="F5524">
        <v>0.28713316169159953</v>
      </c>
      <c r="G5524" s="20">
        <v>0.44600000000000001</v>
      </c>
      <c r="H5524">
        <v>0.46300000000000002</v>
      </c>
      <c r="I5524">
        <f t="shared" si="690"/>
        <v>1.186591757935306E-2</v>
      </c>
      <c r="J5524">
        <f t="shared" si="691"/>
        <v>1.1009087155618307E-2</v>
      </c>
      <c r="K5524">
        <v>6</v>
      </c>
      <c r="L5524">
        <v>6</v>
      </c>
      <c r="M5524">
        <f t="shared" si="692"/>
        <v>2.604527519717045E-2</v>
      </c>
      <c r="N5524">
        <f t="shared" si="693"/>
        <v>4.0452872818945216E-5</v>
      </c>
      <c r="O5524">
        <f t="shared" si="694"/>
        <v>1.1305939334939038E-4</v>
      </c>
      <c r="P5524">
        <f t="shared" si="695"/>
        <v>-0.7893017694446649</v>
      </c>
    </row>
    <row r="5525" spans="1:16" x14ac:dyDescent="0.25">
      <c r="A5525">
        <v>5524</v>
      </c>
      <c r="B5525">
        <v>0.12860499893185218</v>
      </c>
      <c r="C5525">
        <f t="shared" si="688"/>
        <v>8.5459239784283003</v>
      </c>
      <c r="D5525">
        <v>0.99090548417615287</v>
      </c>
      <c r="E5525" s="19">
        <f t="shared" si="689"/>
        <v>0.53197949252327392</v>
      </c>
      <c r="F5525">
        <v>-0.49237314669881016</v>
      </c>
      <c r="G5525" s="20">
        <v>0.44600000000000001</v>
      </c>
      <c r="H5525">
        <v>0.46300000000000002</v>
      </c>
      <c r="I5525">
        <f t="shared" si="690"/>
        <v>1.186591757935306E-2</v>
      </c>
      <c r="J5525">
        <f t="shared" si="691"/>
        <v>1.1009087155618307E-2</v>
      </c>
      <c r="K5525">
        <v>6</v>
      </c>
      <c r="L5525">
        <v>6</v>
      </c>
      <c r="M5525">
        <f t="shared" si="692"/>
        <v>3.3751172659131898E-2</v>
      </c>
      <c r="N5525">
        <f t="shared" si="693"/>
        <v>1.3729742229103276E-5</v>
      </c>
      <c r="O5525">
        <f t="shared" si="694"/>
        <v>1.8985694264442212E-4</v>
      </c>
      <c r="P5525">
        <f t="shared" si="695"/>
        <v>-0.29553439958007854</v>
      </c>
    </row>
    <row r="5526" spans="1:16" x14ac:dyDescent="0.25">
      <c r="A5526">
        <v>5525</v>
      </c>
      <c r="B5526">
        <v>0.2153386028626362</v>
      </c>
      <c r="C5526">
        <f t="shared" si="688"/>
        <v>7.0720249007067189</v>
      </c>
      <c r="D5526">
        <v>0.93713187047944579</v>
      </c>
      <c r="E5526" s="19">
        <f t="shared" si="689"/>
        <v>1.2784656460267809</v>
      </c>
      <c r="F5526">
        <v>-1.0051417120848782</v>
      </c>
      <c r="G5526" s="20">
        <v>0.44600000000000001</v>
      </c>
      <c r="H5526">
        <v>0.46300000000000002</v>
      </c>
      <c r="I5526">
        <f t="shared" si="690"/>
        <v>1.186591757935306E-2</v>
      </c>
      <c r="J5526">
        <f t="shared" si="691"/>
        <v>1.1009087155618307E-2</v>
      </c>
      <c r="K5526">
        <v>6</v>
      </c>
      <c r="L5526">
        <v>6</v>
      </c>
      <c r="M5526">
        <f t="shared" si="692"/>
        <v>2.1771671899170338E-2</v>
      </c>
      <c r="N5526">
        <f t="shared" si="693"/>
        <v>1.6591193467320514E-5</v>
      </c>
      <c r="O5526">
        <f t="shared" si="694"/>
        <v>7.9000949547520564E-5</v>
      </c>
      <c r="P5526">
        <f t="shared" si="695"/>
        <v>-0.32944669690150413</v>
      </c>
    </row>
    <row r="5527" spans="1:16" x14ac:dyDescent="0.25">
      <c r="A5527">
        <v>5526</v>
      </c>
      <c r="B5527">
        <v>0.57637256996368302</v>
      </c>
      <c r="C5527">
        <f t="shared" si="688"/>
        <v>3.8148263459695886</v>
      </c>
      <c r="D5527">
        <v>0.40369884334849088</v>
      </c>
      <c r="E5527" s="19">
        <f t="shared" si="689"/>
        <v>5.1008330353148299</v>
      </c>
      <c r="F5527">
        <v>1.4649003787781112</v>
      </c>
      <c r="G5527" s="20">
        <v>0.44600000000000001</v>
      </c>
      <c r="H5527">
        <v>0.46300000000000002</v>
      </c>
      <c r="I5527">
        <f t="shared" si="690"/>
        <v>1.186591757935306E-2</v>
      </c>
      <c r="J5527">
        <f t="shared" si="691"/>
        <v>1.1009087155618307E-2</v>
      </c>
      <c r="K5527">
        <v>6</v>
      </c>
      <c r="L5527">
        <v>6</v>
      </c>
      <c r="M5527">
        <f t="shared" si="692"/>
        <v>1.0899730451508214E-2</v>
      </c>
      <c r="N5527">
        <f t="shared" si="693"/>
        <v>3.0757188582724723E-5</v>
      </c>
      <c r="O5527">
        <f t="shared" si="694"/>
        <v>1.9800687319255913E-5</v>
      </c>
      <c r="P5527">
        <f t="shared" si="695"/>
        <v>-2.5152949252855241</v>
      </c>
    </row>
    <row r="5528" spans="1:16" x14ac:dyDescent="0.25">
      <c r="A5528">
        <v>5527</v>
      </c>
      <c r="B5528">
        <v>0.32636494033631397</v>
      </c>
      <c r="C5528">
        <f t="shared" si="688"/>
        <v>5.7980815113199737</v>
      </c>
      <c r="D5528">
        <v>0.61101107821893974</v>
      </c>
      <c r="E5528" s="19">
        <f t="shared" si="689"/>
        <v>3.5820455215252509</v>
      </c>
      <c r="F5528">
        <v>0.80441850514034741</v>
      </c>
      <c r="G5528" s="20">
        <v>0.44600000000000001</v>
      </c>
      <c r="H5528">
        <v>0.46300000000000002</v>
      </c>
      <c r="I5528">
        <f t="shared" si="690"/>
        <v>1.186591757935306E-2</v>
      </c>
      <c r="J5528">
        <f t="shared" si="691"/>
        <v>1.1009087155618307E-2</v>
      </c>
      <c r="K5528">
        <v>6</v>
      </c>
      <c r="L5528">
        <v>6</v>
      </c>
      <c r="M5528">
        <f t="shared" si="692"/>
        <v>1.3006808967191693E-2</v>
      </c>
      <c r="N5528">
        <f t="shared" si="693"/>
        <v>2.0236578789769646E-5</v>
      </c>
      <c r="O5528">
        <f t="shared" si="694"/>
        <v>2.81961799181697E-5</v>
      </c>
      <c r="P5528">
        <f t="shared" si="695"/>
        <v>-1.7374162950201943</v>
      </c>
    </row>
    <row r="5529" spans="1:16" x14ac:dyDescent="0.25">
      <c r="A5529">
        <v>5528</v>
      </c>
      <c r="B5529">
        <v>0.98681600390636925</v>
      </c>
      <c r="C5529">
        <f t="shared" si="688"/>
        <v>0.62529134243587181</v>
      </c>
      <c r="D5529">
        <v>9.9032563249610892E-2</v>
      </c>
      <c r="E5529" s="19">
        <f t="shared" si="689"/>
        <v>9.2627302295981835</v>
      </c>
      <c r="F5529">
        <v>1.1507745512062684</v>
      </c>
      <c r="G5529" s="20">
        <v>0.44600000000000001</v>
      </c>
      <c r="H5529">
        <v>0.46300000000000002</v>
      </c>
      <c r="I5529">
        <f t="shared" si="690"/>
        <v>1.186591757935306E-2</v>
      </c>
      <c r="J5529">
        <f t="shared" si="691"/>
        <v>1.1009087155618307E-2</v>
      </c>
      <c r="K5529">
        <v>6</v>
      </c>
      <c r="L5529">
        <v>6</v>
      </c>
      <c r="M5529">
        <f t="shared" si="692"/>
        <v>8.0884779187641448E-3</v>
      </c>
      <c r="N5529">
        <f t="shared" si="693"/>
        <v>1.8764586260902326E-4</v>
      </c>
      <c r="O5529">
        <f t="shared" si="694"/>
        <v>1.0903912507055857E-5</v>
      </c>
      <c r="P5529">
        <f t="shared" si="695"/>
        <v>-4.1064955450622911</v>
      </c>
    </row>
    <row r="5530" spans="1:16" x14ac:dyDescent="0.25">
      <c r="A5530">
        <v>5529</v>
      </c>
      <c r="B5530">
        <v>0.54518265327921389</v>
      </c>
      <c r="C5530">
        <f t="shared" si="688"/>
        <v>4.0294573859158698</v>
      </c>
      <c r="D5530">
        <v>1.1535996581926939E-2</v>
      </c>
      <c r="E5530" s="19">
        <f t="shared" si="689"/>
        <v>14.739370248541768</v>
      </c>
      <c r="F5530">
        <v>0.1008811523206532</v>
      </c>
      <c r="G5530" s="20">
        <v>0.44600000000000001</v>
      </c>
      <c r="H5530">
        <v>0.46300000000000002</v>
      </c>
      <c r="I5530">
        <f t="shared" si="690"/>
        <v>1.186591757935306E-2</v>
      </c>
      <c r="J5530">
        <f t="shared" si="691"/>
        <v>1.1009087155618307E-2</v>
      </c>
      <c r="K5530">
        <v>6</v>
      </c>
      <c r="L5530">
        <v>6</v>
      </c>
      <c r="M5530">
        <f t="shared" si="692"/>
        <v>6.4120492273755485E-3</v>
      </c>
      <c r="N5530">
        <f t="shared" si="693"/>
        <v>2.9118891725582597E-5</v>
      </c>
      <c r="O5530">
        <f t="shared" si="694"/>
        <v>6.8523958823812291E-6</v>
      </c>
      <c r="P5530">
        <f t="shared" si="695"/>
        <v>-2.7456192027264685</v>
      </c>
    </row>
    <row r="5531" spans="1:16" x14ac:dyDescent="0.25">
      <c r="A5531">
        <v>5530</v>
      </c>
      <c r="B5531">
        <v>0.9379558702352977</v>
      </c>
      <c r="C5531">
        <f t="shared" si="688"/>
        <v>1.2703202029962555</v>
      </c>
      <c r="D5531">
        <v>0.5246131778923917</v>
      </c>
      <c r="E5531" s="19">
        <f t="shared" si="689"/>
        <v>4.1742334825507497</v>
      </c>
      <c r="F5531">
        <v>-7.5351636041887105E-3</v>
      </c>
      <c r="G5531" s="20">
        <v>0.44600000000000001</v>
      </c>
      <c r="H5531">
        <v>0.46300000000000002</v>
      </c>
      <c r="I5531">
        <f t="shared" si="690"/>
        <v>1.186591757935306E-2</v>
      </c>
      <c r="J5531">
        <f t="shared" si="691"/>
        <v>1.1009087155618307E-2</v>
      </c>
      <c r="K5531">
        <v>6</v>
      </c>
      <c r="L5531">
        <v>6</v>
      </c>
      <c r="M5531">
        <f t="shared" si="692"/>
        <v>1.2048915077345001E-2</v>
      </c>
      <c r="N5531">
        <f t="shared" si="693"/>
        <v>9.23651635678813E-5</v>
      </c>
      <c r="O5531">
        <f t="shared" si="694"/>
        <v>2.4196059090178615E-5</v>
      </c>
      <c r="P5531">
        <f t="shared" si="695"/>
        <v>-1.4041635790940816</v>
      </c>
    </row>
    <row r="5532" spans="1:16" x14ac:dyDescent="0.25">
      <c r="A5532">
        <v>5531</v>
      </c>
      <c r="B5532">
        <v>0.99502548295541249</v>
      </c>
      <c r="C5532">
        <f t="shared" si="688"/>
        <v>0.41084954112927774</v>
      </c>
      <c r="D5532">
        <v>0.59263893551438951</v>
      </c>
      <c r="E5532" s="19">
        <f t="shared" si="689"/>
        <v>3.7048731235063754</v>
      </c>
      <c r="F5532">
        <v>-1.1977226677117869</v>
      </c>
      <c r="G5532" s="20">
        <v>0.44600000000000001</v>
      </c>
      <c r="H5532">
        <v>0.46300000000000002</v>
      </c>
      <c r="I5532">
        <f t="shared" si="690"/>
        <v>1.186591757935306E-2</v>
      </c>
      <c r="J5532">
        <f t="shared" si="691"/>
        <v>1.1009087155618307E-2</v>
      </c>
      <c r="K5532">
        <v>6</v>
      </c>
      <c r="L5532">
        <v>6</v>
      </c>
      <c r="M5532">
        <f t="shared" si="692"/>
        <v>1.2789384441026482E-2</v>
      </c>
      <c r="N5532">
        <f t="shared" si="693"/>
        <v>2.8558711057781916E-4</v>
      </c>
      <c r="O5532">
        <f t="shared" si="694"/>
        <v>2.7261392396728373E-5</v>
      </c>
      <c r="P5532">
        <f t="shared" si="695"/>
        <v>0.32720482934352746</v>
      </c>
    </row>
    <row r="5533" spans="1:16" x14ac:dyDescent="0.25">
      <c r="A5533">
        <v>5532</v>
      </c>
      <c r="B5533">
        <v>0.30085146641438032</v>
      </c>
      <c r="C5533">
        <f t="shared" si="688"/>
        <v>6.0555465531035439</v>
      </c>
      <c r="D5533">
        <v>0.99038666951506094</v>
      </c>
      <c r="E5533" s="19">
        <f t="shared" si="689"/>
        <v>0.54490465475953431</v>
      </c>
      <c r="F5533">
        <v>-0.65206450017285533</v>
      </c>
      <c r="G5533" s="20">
        <v>0.44600000000000001</v>
      </c>
      <c r="H5533">
        <v>0.46300000000000002</v>
      </c>
      <c r="I5533">
        <f t="shared" si="690"/>
        <v>1.186591757935306E-2</v>
      </c>
      <c r="J5533">
        <f t="shared" si="691"/>
        <v>1.1009087155618307E-2</v>
      </c>
      <c r="K5533">
        <v>6</v>
      </c>
      <c r="L5533">
        <v>6</v>
      </c>
      <c r="M5533">
        <f t="shared" si="692"/>
        <v>3.3348480714743917E-2</v>
      </c>
      <c r="N5533">
        <f t="shared" si="693"/>
        <v>1.9376175594455384E-5</v>
      </c>
      <c r="O5533">
        <f t="shared" si="694"/>
        <v>1.8535352766360779E-4</v>
      </c>
      <c r="P5533">
        <f t="shared" si="695"/>
        <v>-0.22999590924009783</v>
      </c>
    </row>
    <row r="5534" spans="1:16" x14ac:dyDescent="0.25">
      <c r="A5534">
        <v>5533</v>
      </c>
      <c r="B5534">
        <v>0.90264595477156895</v>
      </c>
      <c r="C5534">
        <f t="shared" si="688"/>
        <v>1.5884216350762801</v>
      </c>
      <c r="D5534">
        <v>0.22162541581469161</v>
      </c>
      <c r="E5534" s="19">
        <f t="shared" si="689"/>
        <v>6.9867791770187697</v>
      </c>
      <c r="F5534">
        <v>1.6186004359042272</v>
      </c>
      <c r="G5534" s="20">
        <v>0.44600000000000001</v>
      </c>
      <c r="H5534">
        <v>0.46300000000000002</v>
      </c>
      <c r="I5534">
        <f t="shared" si="690"/>
        <v>1.186591757935306E-2</v>
      </c>
      <c r="J5534">
        <f t="shared" si="691"/>
        <v>1.1009087155618307E-2</v>
      </c>
      <c r="K5534">
        <v>6</v>
      </c>
      <c r="L5534">
        <v>6</v>
      </c>
      <c r="M5534">
        <f t="shared" si="692"/>
        <v>9.3131758532385249E-3</v>
      </c>
      <c r="N5534">
        <f t="shared" si="693"/>
        <v>7.3867876602989391E-5</v>
      </c>
      <c r="O5534">
        <f t="shared" si="694"/>
        <v>1.4455874078890852E-5</v>
      </c>
      <c r="P5534">
        <f t="shared" si="695"/>
        <v>-3.4587259353928528</v>
      </c>
    </row>
    <row r="5535" spans="1:16" x14ac:dyDescent="0.25">
      <c r="A5535">
        <v>5534</v>
      </c>
      <c r="B5535">
        <v>0.18744468520157476</v>
      </c>
      <c r="C5535">
        <f t="shared" si="688"/>
        <v>7.4780464633339019</v>
      </c>
      <c r="D5535">
        <v>6.4394054994354077E-2</v>
      </c>
      <c r="E5535" s="19">
        <f t="shared" si="689"/>
        <v>10.410953466282027</v>
      </c>
      <c r="F5535">
        <v>0.55717123359499965</v>
      </c>
      <c r="G5535" s="20">
        <v>0.44600000000000001</v>
      </c>
      <c r="H5535">
        <v>0.46300000000000002</v>
      </c>
      <c r="I5535">
        <f t="shared" si="690"/>
        <v>1.186591757935306E-2</v>
      </c>
      <c r="J5535">
        <f t="shared" si="691"/>
        <v>1.1009087155618307E-2</v>
      </c>
      <c r="K5535">
        <v>6</v>
      </c>
      <c r="L5535">
        <v>6</v>
      </c>
      <c r="M5535">
        <f t="shared" si="692"/>
        <v>7.6294118475717784E-3</v>
      </c>
      <c r="N5535">
        <f t="shared" si="693"/>
        <v>1.5690372333020136E-5</v>
      </c>
      <c r="O5535">
        <f t="shared" si="694"/>
        <v>9.70132085664477E-6</v>
      </c>
      <c r="P5535">
        <f t="shared" si="695"/>
        <v>-2.5962152471861537</v>
      </c>
    </row>
    <row r="5536" spans="1:16" x14ac:dyDescent="0.25">
      <c r="A5536">
        <v>5535</v>
      </c>
      <c r="B5536">
        <v>0.61885433515427102</v>
      </c>
      <c r="C5536">
        <f t="shared" si="688"/>
        <v>3.5299924031943002</v>
      </c>
      <c r="D5536">
        <v>0.99630726035340433</v>
      </c>
      <c r="E5536" s="19">
        <f t="shared" si="689"/>
        <v>0.36219361959018026</v>
      </c>
      <c r="F5536">
        <v>1.1707334124366753</v>
      </c>
      <c r="G5536" s="20">
        <v>0.44600000000000001</v>
      </c>
      <c r="H5536">
        <v>0.46300000000000002</v>
      </c>
      <c r="I5536">
        <f t="shared" si="690"/>
        <v>1.186591757935306E-2</v>
      </c>
      <c r="J5536">
        <f t="shared" si="691"/>
        <v>1.1009087155618307E-2</v>
      </c>
      <c r="K5536">
        <v>6</v>
      </c>
      <c r="L5536">
        <v>6</v>
      </c>
      <c r="M5536">
        <f t="shared" si="692"/>
        <v>4.090401267842083E-2</v>
      </c>
      <c r="N5536">
        <f t="shared" si="693"/>
        <v>3.3238976159596842E-5</v>
      </c>
      <c r="O5536">
        <f t="shared" si="694"/>
        <v>2.7885637553273535E-4</v>
      </c>
      <c r="P5536">
        <f t="shared" si="695"/>
        <v>-0.92124054113432918</v>
      </c>
    </row>
    <row r="5537" spans="1:16" x14ac:dyDescent="0.25">
      <c r="A5537">
        <v>5536</v>
      </c>
      <c r="B5537">
        <v>0.29853205969420454</v>
      </c>
      <c r="C5537">
        <f t="shared" si="688"/>
        <v>6.0797921372431869</v>
      </c>
      <c r="D5537">
        <v>0.11053804132206183</v>
      </c>
      <c r="E5537" s="19">
        <f t="shared" si="689"/>
        <v>8.9632737586472722</v>
      </c>
      <c r="F5537">
        <v>0.27511646294442471</v>
      </c>
      <c r="G5537" s="20">
        <v>0.44600000000000001</v>
      </c>
      <c r="H5537">
        <v>0.46300000000000002</v>
      </c>
      <c r="I5537">
        <f t="shared" si="690"/>
        <v>1.186591757935306E-2</v>
      </c>
      <c r="J5537">
        <f t="shared" si="691"/>
        <v>1.1009087155618307E-2</v>
      </c>
      <c r="K5537">
        <v>6</v>
      </c>
      <c r="L5537">
        <v>6</v>
      </c>
      <c r="M5537">
        <f t="shared" si="692"/>
        <v>8.2224829498599109E-3</v>
      </c>
      <c r="N5537">
        <f t="shared" si="693"/>
        <v>1.929890540411416E-5</v>
      </c>
      <c r="O5537">
        <f t="shared" si="694"/>
        <v>1.1268204310122824E-5</v>
      </c>
      <c r="P5537">
        <f t="shared" si="695"/>
        <v>-2.2524888263407252</v>
      </c>
    </row>
    <row r="5538" spans="1:16" x14ac:dyDescent="0.25">
      <c r="A5538">
        <v>5537</v>
      </c>
      <c r="B5538">
        <v>0.34321115756706444</v>
      </c>
      <c r="C5538">
        <f t="shared" si="688"/>
        <v>5.6364907207215564</v>
      </c>
      <c r="D5538">
        <v>0.66640217291787474</v>
      </c>
      <c r="E5538" s="19">
        <f t="shared" si="689"/>
        <v>3.2180984902111223</v>
      </c>
      <c r="F5538">
        <v>-0.29567331694124732</v>
      </c>
      <c r="G5538" s="20">
        <v>0.44600000000000001</v>
      </c>
      <c r="H5538">
        <v>0.46300000000000002</v>
      </c>
      <c r="I5538">
        <f t="shared" si="690"/>
        <v>1.186591757935306E-2</v>
      </c>
      <c r="J5538">
        <f t="shared" si="691"/>
        <v>1.1009087155618307E-2</v>
      </c>
      <c r="K5538">
        <v>6</v>
      </c>
      <c r="L5538">
        <v>6</v>
      </c>
      <c r="M5538">
        <f t="shared" si="692"/>
        <v>1.3722607646927634E-2</v>
      </c>
      <c r="N5538">
        <f t="shared" si="693"/>
        <v>2.0816734941473099E-5</v>
      </c>
      <c r="O5538">
        <f t="shared" si="694"/>
        <v>3.1384993438586131E-5</v>
      </c>
      <c r="P5538">
        <f t="shared" si="695"/>
        <v>-1.083156940028168</v>
      </c>
    </row>
    <row r="5539" spans="1:16" x14ac:dyDescent="0.25">
      <c r="A5539">
        <v>5538</v>
      </c>
      <c r="B5539">
        <v>0.44190801721243933</v>
      </c>
      <c r="C5539">
        <f t="shared" si="688"/>
        <v>4.7910606260163977</v>
      </c>
      <c r="D5539">
        <v>0.91790520950956755</v>
      </c>
      <c r="E5539" s="19">
        <f t="shared" si="689"/>
        <v>1.4576449717272868</v>
      </c>
      <c r="F5539">
        <v>0.47740172703925055</v>
      </c>
      <c r="G5539" s="20">
        <v>0.44600000000000001</v>
      </c>
      <c r="H5539">
        <v>0.46300000000000002</v>
      </c>
      <c r="I5539">
        <f t="shared" si="690"/>
        <v>1.186591757935306E-2</v>
      </c>
      <c r="J5539">
        <f t="shared" si="691"/>
        <v>1.1009087155618307E-2</v>
      </c>
      <c r="K5539">
        <v>6</v>
      </c>
      <c r="L5539">
        <v>6</v>
      </c>
      <c r="M5539">
        <f t="shared" si="692"/>
        <v>2.0389681068010514E-2</v>
      </c>
      <c r="N5539">
        <f t="shared" si="693"/>
        <v>2.4490053975979835E-5</v>
      </c>
      <c r="O5539">
        <f t="shared" si="694"/>
        <v>6.9289849009197737E-5</v>
      </c>
      <c r="P5539">
        <f t="shared" si="695"/>
        <v>-1.0604952284766267</v>
      </c>
    </row>
    <row r="5540" spans="1:16" x14ac:dyDescent="0.25">
      <c r="A5540">
        <v>5539</v>
      </c>
      <c r="B5540">
        <v>0.49580370494705039</v>
      </c>
      <c r="C5540">
        <f t="shared" si="688"/>
        <v>4.3821555193976307</v>
      </c>
      <c r="D5540">
        <v>6.1891537217322309E-2</v>
      </c>
      <c r="E5540" s="19">
        <f t="shared" si="689"/>
        <v>10.514966359829591</v>
      </c>
      <c r="F5540">
        <v>1.0878056855290197</v>
      </c>
      <c r="G5540" s="20">
        <v>0.44600000000000001</v>
      </c>
      <c r="H5540">
        <v>0.46300000000000002</v>
      </c>
      <c r="I5540">
        <f t="shared" si="690"/>
        <v>1.186591757935306E-2</v>
      </c>
      <c r="J5540">
        <f t="shared" si="691"/>
        <v>1.1009087155618307E-2</v>
      </c>
      <c r="K5540">
        <v>6</v>
      </c>
      <c r="L5540">
        <v>6</v>
      </c>
      <c r="M5540">
        <f t="shared" si="692"/>
        <v>7.5915834139432085E-3</v>
      </c>
      <c r="N5540">
        <f t="shared" si="693"/>
        <v>2.677525542257841E-5</v>
      </c>
      <c r="O5540">
        <f t="shared" si="694"/>
        <v>9.6053564551429382E-6</v>
      </c>
      <c r="P5540">
        <f t="shared" si="695"/>
        <v>-3.1036010222333021</v>
      </c>
    </row>
    <row r="5541" spans="1:16" x14ac:dyDescent="0.25">
      <c r="A5541">
        <v>5540</v>
      </c>
      <c r="B5541">
        <v>0.63911862544633324</v>
      </c>
      <c r="C5541">
        <f t="shared" si="688"/>
        <v>3.396397662873575</v>
      </c>
      <c r="D5541">
        <v>0.46696371349223303</v>
      </c>
      <c r="E5541" s="19">
        <f t="shared" si="689"/>
        <v>4.5973592268776287</v>
      </c>
      <c r="F5541">
        <v>0.61670220929954667</v>
      </c>
      <c r="G5541" s="20">
        <v>0.44600000000000001</v>
      </c>
      <c r="H5541">
        <v>0.46300000000000002</v>
      </c>
      <c r="I5541">
        <f t="shared" si="690"/>
        <v>1.186591757935306E-2</v>
      </c>
      <c r="J5541">
        <f t="shared" si="691"/>
        <v>1.1009087155618307E-2</v>
      </c>
      <c r="K5541">
        <v>6</v>
      </c>
      <c r="L5541">
        <v>6</v>
      </c>
      <c r="M5541">
        <f t="shared" si="692"/>
        <v>1.1481062791552492E-2</v>
      </c>
      <c r="N5541">
        <f t="shared" si="693"/>
        <v>3.4546406216185422E-5</v>
      </c>
      <c r="O5541">
        <f t="shared" si="694"/>
        <v>2.1969133803928521E-5</v>
      </c>
      <c r="P5541">
        <f t="shared" si="695"/>
        <v>-1.8845094206899786</v>
      </c>
    </row>
    <row r="5542" spans="1:16" x14ac:dyDescent="0.25">
      <c r="A5542">
        <v>5541</v>
      </c>
      <c r="B5542">
        <v>0.72927030243842894</v>
      </c>
      <c r="C5542">
        <f t="shared" si="688"/>
        <v>2.8098665017051512</v>
      </c>
      <c r="D5542">
        <v>0.64235358745078885</v>
      </c>
      <c r="E5542" s="19">
        <f t="shared" si="689"/>
        <v>3.3751746885595999</v>
      </c>
      <c r="F5542">
        <v>2.1805135475005955E-3</v>
      </c>
      <c r="G5542" s="20">
        <v>0.44600000000000001</v>
      </c>
      <c r="H5542">
        <v>0.46300000000000002</v>
      </c>
      <c r="I5542">
        <f t="shared" si="690"/>
        <v>1.186591757935306E-2</v>
      </c>
      <c r="J5542">
        <f t="shared" si="691"/>
        <v>1.1009087155618307E-2</v>
      </c>
      <c r="K5542">
        <v>6</v>
      </c>
      <c r="L5542">
        <v>6</v>
      </c>
      <c r="M5542">
        <f t="shared" si="692"/>
        <v>1.3399487390107342E-2</v>
      </c>
      <c r="N5542">
        <f t="shared" si="693"/>
        <v>4.1757618471244189E-5</v>
      </c>
      <c r="O5542">
        <f t="shared" si="694"/>
        <v>2.9924377052940946E-5</v>
      </c>
      <c r="P5542">
        <f t="shared" si="695"/>
        <v>-1.2700830166519659</v>
      </c>
    </row>
    <row r="5543" spans="1:16" x14ac:dyDescent="0.25">
      <c r="A5543">
        <v>5542</v>
      </c>
      <c r="B5543">
        <v>9.3508713034455404E-2</v>
      </c>
      <c r="C5543">
        <f t="shared" si="688"/>
        <v>9.4180044619909218</v>
      </c>
      <c r="D5543">
        <v>0.73903622547074799</v>
      </c>
      <c r="E5543" s="19">
        <f t="shared" si="689"/>
        <v>2.7462493425123631</v>
      </c>
      <c r="F5543">
        <v>0.7813719093974214</v>
      </c>
      <c r="G5543" s="20">
        <v>0.44600000000000001</v>
      </c>
      <c r="H5543">
        <v>0.46300000000000002</v>
      </c>
      <c r="I5543">
        <f t="shared" si="690"/>
        <v>1.186591757935306E-2</v>
      </c>
      <c r="J5543">
        <f t="shared" si="691"/>
        <v>1.1009087155618307E-2</v>
      </c>
      <c r="K5543">
        <v>6</v>
      </c>
      <c r="L5543">
        <v>6</v>
      </c>
      <c r="M5543">
        <f t="shared" si="692"/>
        <v>1.4854783586036559E-2</v>
      </c>
      <c r="N5543">
        <f t="shared" si="693"/>
        <v>1.2458407065622646E-5</v>
      </c>
      <c r="O5543">
        <f t="shared" si="694"/>
        <v>3.6777432564663536E-5</v>
      </c>
      <c r="P5543">
        <f t="shared" si="695"/>
        <v>-1.5135023800660592</v>
      </c>
    </row>
    <row r="5544" spans="1:16" x14ac:dyDescent="0.25">
      <c r="A5544">
        <v>5543</v>
      </c>
      <c r="B5544">
        <v>1.2359996337778864E-2</v>
      </c>
      <c r="C5544">
        <f t="shared" si="688"/>
        <v>14.571321661145333</v>
      </c>
      <c r="D5544">
        <v>0.6973479415265359</v>
      </c>
      <c r="E5544" s="19">
        <f t="shared" si="689"/>
        <v>3.0171092884811608</v>
      </c>
      <c r="F5544">
        <v>-3.1943727663019672E-2</v>
      </c>
      <c r="G5544" s="20">
        <v>0.44600000000000001</v>
      </c>
      <c r="H5544">
        <v>0.46300000000000002</v>
      </c>
      <c r="I5544">
        <f t="shared" si="690"/>
        <v>1.186591757935306E-2</v>
      </c>
      <c r="J5544">
        <f t="shared" si="691"/>
        <v>1.1009087155618307E-2</v>
      </c>
      <c r="K5544">
        <v>6</v>
      </c>
      <c r="L5544">
        <v>6</v>
      </c>
      <c r="M5544">
        <f t="shared" si="692"/>
        <v>1.4172314822564458E-2</v>
      </c>
      <c r="N5544">
        <f t="shared" si="693"/>
        <v>8.0523466616075434E-6</v>
      </c>
      <c r="O5544">
        <f t="shared" si="694"/>
        <v>3.3475751238313372E-5</v>
      </c>
      <c r="P5544">
        <f t="shared" si="695"/>
        <v>-1.1849967692697798</v>
      </c>
    </row>
    <row r="5545" spans="1:16" x14ac:dyDescent="0.25">
      <c r="A5545">
        <v>5544</v>
      </c>
      <c r="B5545">
        <v>0.97433393353068631</v>
      </c>
      <c r="C5545">
        <f t="shared" si="688"/>
        <v>0.84116223550884373</v>
      </c>
      <c r="D5545">
        <v>0.22717978453932311</v>
      </c>
      <c r="E5545" s="19">
        <f t="shared" si="689"/>
        <v>6.9131528821084851</v>
      </c>
      <c r="F5545">
        <v>-0.64885171013884246</v>
      </c>
      <c r="G5545" s="20">
        <v>0.44600000000000001</v>
      </c>
      <c r="H5545">
        <v>0.46300000000000002</v>
      </c>
      <c r="I5545">
        <f t="shared" si="690"/>
        <v>1.186591757935306E-2</v>
      </c>
      <c r="J5545">
        <f t="shared" si="691"/>
        <v>1.1009087155618307E-2</v>
      </c>
      <c r="K5545">
        <v>6</v>
      </c>
      <c r="L5545">
        <v>6</v>
      </c>
      <c r="M5545">
        <f t="shared" si="692"/>
        <v>9.3626379878964053E-3</v>
      </c>
      <c r="N5545">
        <f t="shared" si="693"/>
        <v>1.3948954004378827E-4</v>
      </c>
      <c r="O5545">
        <f t="shared" si="694"/>
        <v>1.4609831682066806E-5</v>
      </c>
      <c r="P5545">
        <f t="shared" si="695"/>
        <v>-0.95543206839388817</v>
      </c>
    </row>
    <row r="5546" spans="1:16" x14ac:dyDescent="0.25">
      <c r="A5546">
        <v>5545</v>
      </c>
      <c r="B5546">
        <v>0.17267372661519212</v>
      </c>
      <c r="C5546">
        <f t="shared" si="688"/>
        <v>7.7147353224397355</v>
      </c>
      <c r="D5546">
        <v>0.47367778557695245</v>
      </c>
      <c r="E5546" s="19">
        <f t="shared" si="689"/>
        <v>4.546562690838301</v>
      </c>
      <c r="F5546">
        <v>-0.88780552687239833</v>
      </c>
      <c r="G5546" s="20">
        <v>0.44600000000000001</v>
      </c>
      <c r="H5546">
        <v>0.46300000000000002</v>
      </c>
      <c r="I5546">
        <f t="shared" si="690"/>
        <v>1.186591757935306E-2</v>
      </c>
      <c r="J5546">
        <f t="shared" si="691"/>
        <v>1.1009087155618307E-2</v>
      </c>
      <c r="K5546">
        <v>6</v>
      </c>
      <c r="L5546">
        <v>6</v>
      </c>
      <c r="M5546">
        <f t="shared" si="692"/>
        <v>1.1545020813082875E-2</v>
      </c>
      <c r="N5546">
        <f t="shared" si="693"/>
        <v>1.5208990124657628E-5</v>
      </c>
      <c r="O5546">
        <f t="shared" si="694"/>
        <v>2.2214584262419459E-5</v>
      </c>
      <c r="P5546">
        <f t="shared" si="695"/>
        <v>-1.0020654532637057</v>
      </c>
    </row>
    <row r="5547" spans="1:16" x14ac:dyDescent="0.25">
      <c r="A5547">
        <v>5546</v>
      </c>
      <c r="B5547">
        <v>0.10559404278695028</v>
      </c>
      <c r="C5547">
        <f t="shared" si="688"/>
        <v>9.0882879896061191</v>
      </c>
      <c r="D5547">
        <v>0.57521286660359505</v>
      </c>
      <c r="E5547" s="19">
        <f t="shared" si="689"/>
        <v>3.8227132819338143</v>
      </c>
      <c r="F5547">
        <v>-3.5005314202862792E-2</v>
      </c>
      <c r="G5547" s="20">
        <v>0.44600000000000001</v>
      </c>
      <c r="H5547">
        <v>0.46300000000000002</v>
      </c>
      <c r="I5547">
        <f t="shared" si="690"/>
        <v>1.186591757935306E-2</v>
      </c>
      <c r="J5547">
        <f t="shared" si="691"/>
        <v>1.1009087155618307E-2</v>
      </c>
      <c r="K5547">
        <v>6</v>
      </c>
      <c r="L5547">
        <v>6</v>
      </c>
      <c r="M5547">
        <f t="shared" si="692"/>
        <v>1.2590716619533242E-2</v>
      </c>
      <c r="N5547">
        <f t="shared" si="693"/>
        <v>1.2910389004785319E-5</v>
      </c>
      <c r="O5547">
        <f t="shared" si="694"/>
        <v>2.6421024165565108E-5</v>
      </c>
      <c r="P5547">
        <f t="shared" si="695"/>
        <v>-1.3327648865215505</v>
      </c>
    </row>
    <row r="5548" spans="1:16" x14ac:dyDescent="0.25">
      <c r="A5548">
        <v>5547</v>
      </c>
      <c r="B5548">
        <v>0.88042847987304296</v>
      </c>
      <c r="C5548">
        <f t="shared" si="688"/>
        <v>1.7664163014648262</v>
      </c>
      <c r="D5548">
        <v>0.20023194067201758</v>
      </c>
      <c r="E5548" s="19">
        <f t="shared" si="689"/>
        <v>7.2858861935811978</v>
      </c>
      <c r="F5548">
        <v>-0.2644856067490764</v>
      </c>
      <c r="G5548" s="20">
        <v>0.44600000000000001</v>
      </c>
      <c r="H5548">
        <v>0.46300000000000002</v>
      </c>
      <c r="I5548">
        <f t="shared" si="690"/>
        <v>1.186591757935306E-2</v>
      </c>
      <c r="J5548">
        <f t="shared" si="691"/>
        <v>1.1009087155618307E-2</v>
      </c>
      <c r="K5548">
        <v>6</v>
      </c>
      <c r="L5548">
        <v>6</v>
      </c>
      <c r="M5548">
        <f t="shared" si="692"/>
        <v>9.1200059248498916E-3</v>
      </c>
      <c r="N5548">
        <f t="shared" si="693"/>
        <v>6.6424507765260624E-5</v>
      </c>
      <c r="O5548">
        <f t="shared" si="694"/>
        <v>1.3862418011549525E-5</v>
      </c>
      <c r="P5548">
        <f t="shared" si="695"/>
        <v>-1.6041799184079848</v>
      </c>
    </row>
    <row r="5549" spans="1:16" x14ac:dyDescent="0.25">
      <c r="A5549">
        <v>5548</v>
      </c>
      <c r="B5549">
        <v>0.86220892971587271</v>
      </c>
      <c r="C5549">
        <f t="shared" si="688"/>
        <v>1.9043983279613841</v>
      </c>
      <c r="D5549">
        <v>0.67827387310403764</v>
      </c>
      <c r="E5549" s="19">
        <f t="shared" si="689"/>
        <v>3.1408977593330447</v>
      </c>
      <c r="F5549">
        <v>0.14481884136330336</v>
      </c>
      <c r="G5549" s="20">
        <v>0.44600000000000001</v>
      </c>
      <c r="H5549">
        <v>0.46300000000000002</v>
      </c>
      <c r="I5549">
        <f t="shared" si="690"/>
        <v>1.186591757935306E-2</v>
      </c>
      <c r="J5549">
        <f t="shared" si="691"/>
        <v>1.1009087155618307E-2</v>
      </c>
      <c r="K5549">
        <v>6</v>
      </c>
      <c r="L5549">
        <v>6</v>
      </c>
      <c r="M5549">
        <f t="shared" si="692"/>
        <v>1.3890229206793258E-2</v>
      </c>
      <c r="N5549">
        <f t="shared" si="693"/>
        <v>6.1611760318512783E-5</v>
      </c>
      <c r="O5549">
        <f t="shared" si="694"/>
        <v>3.215641123620875E-5</v>
      </c>
      <c r="P5549">
        <f t="shared" si="695"/>
        <v>-1.324840505932473</v>
      </c>
    </row>
    <row r="5550" spans="1:16" x14ac:dyDescent="0.25">
      <c r="A5550">
        <v>5549</v>
      </c>
      <c r="B5550">
        <v>0.41767632068849758</v>
      </c>
      <c r="C5550">
        <f t="shared" si="688"/>
        <v>4.9853041875936368</v>
      </c>
      <c r="D5550">
        <v>0.2584917752616962</v>
      </c>
      <c r="E5550" s="19">
        <f t="shared" si="689"/>
        <v>6.5242655959272513</v>
      </c>
      <c r="F5550">
        <v>1.963198883458972</v>
      </c>
      <c r="G5550" s="20">
        <v>0.44600000000000001</v>
      </c>
      <c r="H5550">
        <v>0.46300000000000002</v>
      </c>
      <c r="I5550">
        <f t="shared" si="690"/>
        <v>1.186591757935306E-2</v>
      </c>
      <c r="J5550">
        <f t="shared" si="691"/>
        <v>1.1009087155618307E-2</v>
      </c>
      <c r="K5550">
        <v>6</v>
      </c>
      <c r="L5550">
        <v>6</v>
      </c>
      <c r="M5550">
        <f t="shared" si="692"/>
        <v>9.6376354741546915E-3</v>
      </c>
      <c r="N5550">
        <f t="shared" si="693"/>
        <v>2.35358423314123E-5</v>
      </c>
      <c r="O5550">
        <f t="shared" si="694"/>
        <v>1.5480669588780822E-5</v>
      </c>
      <c r="P5550">
        <f t="shared" si="695"/>
        <v>-3.0363016191341048</v>
      </c>
    </row>
    <row r="5551" spans="1:16" x14ac:dyDescent="0.25">
      <c r="A5551">
        <v>5550</v>
      </c>
      <c r="B5551">
        <v>0.49046296578875087</v>
      </c>
      <c r="C5551">
        <f t="shared" si="688"/>
        <v>4.421438739277546</v>
      </c>
      <c r="D5551">
        <v>0.75371562852870266</v>
      </c>
      <c r="E5551" s="19">
        <f t="shared" si="689"/>
        <v>2.6502545583134607</v>
      </c>
      <c r="F5551">
        <v>0.79158553489833139</v>
      </c>
      <c r="G5551" s="20">
        <v>0.44600000000000001</v>
      </c>
      <c r="H5551">
        <v>0.46300000000000002</v>
      </c>
      <c r="I5551">
        <f t="shared" si="690"/>
        <v>1.186591757935306E-2</v>
      </c>
      <c r="J5551">
        <f t="shared" si="691"/>
        <v>1.1009087155618307E-2</v>
      </c>
      <c r="K5551">
        <v>6</v>
      </c>
      <c r="L5551">
        <v>6</v>
      </c>
      <c r="M5551">
        <f t="shared" si="692"/>
        <v>1.5121417940255812E-2</v>
      </c>
      <c r="N5551">
        <f t="shared" si="693"/>
        <v>2.6537364928526711E-5</v>
      </c>
      <c r="O5551">
        <f t="shared" si="694"/>
        <v>3.810954675398172E-5</v>
      </c>
      <c r="P5551">
        <f t="shared" si="695"/>
        <v>-1.5451334835659969</v>
      </c>
    </row>
    <row r="5552" spans="1:16" x14ac:dyDescent="0.25">
      <c r="A5552">
        <v>5551</v>
      </c>
      <c r="B5552">
        <v>0.82937101351969966</v>
      </c>
      <c r="C5552">
        <f t="shared" si="688"/>
        <v>2.1405802524784177</v>
      </c>
      <c r="D5552">
        <v>0.22406689657277137</v>
      </c>
      <c r="E5552" s="19">
        <f t="shared" si="689"/>
        <v>6.9542260434694416</v>
      </c>
      <c r="F5552">
        <v>-0.39824385567044374</v>
      </c>
      <c r="G5552" s="20">
        <v>0.44600000000000001</v>
      </c>
      <c r="H5552">
        <v>0.46300000000000002</v>
      </c>
      <c r="I5552">
        <f t="shared" si="690"/>
        <v>1.186591757935306E-2</v>
      </c>
      <c r="J5552">
        <f t="shared" si="691"/>
        <v>1.1009087155618307E-2</v>
      </c>
      <c r="K5552">
        <v>6</v>
      </c>
      <c r="L5552">
        <v>6</v>
      </c>
      <c r="M5552">
        <f t="shared" si="692"/>
        <v>9.3349481605205491E-3</v>
      </c>
      <c r="N5552">
        <f t="shared" si="693"/>
        <v>5.4813797893109512E-5</v>
      </c>
      <c r="O5552">
        <f t="shared" si="694"/>
        <v>1.4523542859934332E-5</v>
      </c>
      <c r="P5552">
        <f t="shared" si="695"/>
        <v>-1.4658743849656823</v>
      </c>
    </row>
    <row r="5553" spans="1:16" x14ac:dyDescent="0.25">
      <c r="A5553">
        <v>5552</v>
      </c>
      <c r="B5553">
        <v>0.3162938322092349</v>
      </c>
      <c r="C5553">
        <f t="shared" si="688"/>
        <v>5.8977697279882264</v>
      </c>
      <c r="D5553">
        <v>0.45417645802179024</v>
      </c>
      <c r="E5553" s="19">
        <f t="shared" si="689"/>
        <v>4.6953692404669756</v>
      </c>
      <c r="F5553">
        <v>0.38502776078530587</v>
      </c>
      <c r="G5553" s="20">
        <v>0.44600000000000001</v>
      </c>
      <c r="H5553">
        <v>0.46300000000000002</v>
      </c>
      <c r="I5553">
        <f t="shared" si="690"/>
        <v>1.186591757935306E-2</v>
      </c>
      <c r="J5553">
        <f t="shared" si="691"/>
        <v>1.1009087155618307E-2</v>
      </c>
      <c r="K5553">
        <v>6</v>
      </c>
      <c r="L5553">
        <v>6</v>
      </c>
      <c r="M5553">
        <f t="shared" si="692"/>
        <v>1.1360604393345417E-2</v>
      </c>
      <c r="N5553">
        <f t="shared" si="693"/>
        <v>1.9894526023374703E-5</v>
      </c>
      <c r="O5553">
        <f t="shared" si="694"/>
        <v>2.1510555363683195E-5</v>
      </c>
      <c r="P5553">
        <f t="shared" si="695"/>
        <v>-1.7144800575742445</v>
      </c>
    </row>
    <row r="5554" spans="1:16" x14ac:dyDescent="0.25">
      <c r="A5554">
        <v>5553</v>
      </c>
      <c r="B5554">
        <v>0.31864375743888668</v>
      </c>
      <c r="C5554">
        <f t="shared" si="688"/>
        <v>5.8742914308495697</v>
      </c>
      <c r="D5554">
        <v>0.81231116672261727</v>
      </c>
      <c r="E5554" s="19">
        <f t="shared" si="689"/>
        <v>2.2587140136576003</v>
      </c>
      <c r="F5554">
        <v>-0.2111255525960587</v>
      </c>
      <c r="G5554" s="20">
        <v>0.44600000000000001</v>
      </c>
      <c r="H5554">
        <v>0.46300000000000002</v>
      </c>
      <c r="I5554">
        <f t="shared" si="690"/>
        <v>1.186591757935306E-2</v>
      </c>
      <c r="J5554">
        <f t="shared" si="691"/>
        <v>1.1009087155618307E-2</v>
      </c>
      <c r="K5554">
        <v>6</v>
      </c>
      <c r="L5554">
        <v>6</v>
      </c>
      <c r="M5554">
        <f t="shared" si="692"/>
        <v>1.6379690407775649E-2</v>
      </c>
      <c r="N5554">
        <f t="shared" si="693"/>
        <v>1.9974040225029144E-5</v>
      </c>
      <c r="O5554">
        <f t="shared" si="694"/>
        <v>4.4715709642429592E-5</v>
      </c>
      <c r="P5554">
        <f t="shared" si="695"/>
        <v>-0.93420071445924868</v>
      </c>
    </row>
    <row r="5555" spans="1:16" x14ac:dyDescent="0.25">
      <c r="A5555">
        <v>5554</v>
      </c>
      <c r="B5555">
        <v>0.49971007415997803</v>
      </c>
      <c r="C5555">
        <f t="shared" si="688"/>
        <v>4.3535762343599611</v>
      </c>
      <c r="D5555">
        <v>0.17618335520493178</v>
      </c>
      <c r="E5555" s="19">
        <f t="shared" si="689"/>
        <v>7.6569403684319663</v>
      </c>
      <c r="F5555">
        <v>0.47963226279534865</v>
      </c>
      <c r="G5555" s="20">
        <v>0.44600000000000001</v>
      </c>
      <c r="H5555">
        <v>0.46300000000000002</v>
      </c>
      <c r="I5555">
        <f t="shared" si="690"/>
        <v>1.186591757935306E-2</v>
      </c>
      <c r="J5555">
        <f t="shared" si="691"/>
        <v>1.1009087155618307E-2</v>
      </c>
      <c r="K5555">
        <v>6</v>
      </c>
      <c r="L5555">
        <v>6</v>
      </c>
      <c r="M5555">
        <f t="shared" si="692"/>
        <v>8.8962848402565665E-3</v>
      </c>
      <c r="N5555">
        <f t="shared" si="693"/>
        <v>2.6951023025001197E-5</v>
      </c>
      <c r="O5555">
        <f t="shared" si="694"/>
        <v>1.3190647326496468E-5</v>
      </c>
      <c r="P5555">
        <f t="shared" si="695"/>
        <v>-2.2524939662332901</v>
      </c>
    </row>
    <row r="5556" spans="1:16" x14ac:dyDescent="0.25">
      <c r="A5556">
        <v>5555</v>
      </c>
      <c r="B5556">
        <v>0.15933713797418134</v>
      </c>
      <c r="C5556">
        <f t="shared" si="688"/>
        <v>7.9442119088238741</v>
      </c>
      <c r="D5556">
        <v>0.51936399426252022</v>
      </c>
      <c r="E5556" s="19">
        <f t="shared" si="689"/>
        <v>4.2116455711930696</v>
      </c>
      <c r="F5556">
        <v>1.0448547982377931</v>
      </c>
      <c r="G5556" s="20">
        <v>0.44600000000000001</v>
      </c>
      <c r="H5556">
        <v>0.46300000000000002</v>
      </c>
      <c r="I5556">
        <f t="shared" si="690"/>
        <v>1.186591757935306E-2</v>
      </c>
      <c r="J5556">
        <f t="shared" si="691"/>
        <v>1.1009087155618307E-2</v>
      </c>
      <c r="K5556">
        <v>6</v>
      </c>
      <c r="L5556">
        <v>6</v>
      </c>
      <c r="M5556">
        <f t="shared" si="692"/>
        <v>1.1995280387271177E-2</v>
      </c>
      <c r="N5556">
        <f t="shared" si="693"/>
        <v>1.4769663080488534E-5</v>
      </c>
      <c r="O5556">
        <f t="shared" si="694"/>
        <v>2.3981125261542095E-5</v>
      </c>
      <c r="P5556">
        <f t="shared" si="695"/>
        <v>-1.9594568920862481</v>
      </c>
    </row>
    <row r="5557" spans="1:16" x14ac:dyDescent="0.25">
      <c r="A5557">
        <v>5556</v>
      </c>
      <c r="B5557">
        <v>0.77056184575945308</v>
      </c>
      <c r="C5557">
        <f t="shared" si="688"/>
        <v>2.5393217338159979</v>
      </c>
      <c r="D5557">
        <v>0.43665883358256785</v>
      </c>
      <c r="E5557" s="19">
        <f t="shared" si="689"/>
        <v>4.8325284420399015</v>
      </c>
      <c r="F5557">
        <v>1.3732233128394</v>
      </c>
      <c r="G5557" s="20">
        <v>0.44600000000000001</v>
      </c>
      <c r="H5557">
        <v>0.46300000000000002</v>
      </c>
      <c r="I5557">
        <f t="shared" si="690"/>
        <v>1.186591757935306E-2</v>
      </c>
      <c r="J5557">
        <f t="shared" si="691"/>
        <v>1.1009087155618307E-2</v>
      </c>
      <c r="K5557">
        <v>6</v>
      </c>
      <c r="L5557">
        <v>6</v>
      </c>
      <c r="M5557">
        <f t="shared" si="692"/>
        <v>1.1198222767154851E-2</v>
      </c>
      <c r="N5557">
        <f t="shared" si="693"/>
        <v>4.6206564442312379E-5</v>
      </c>
      <c r="O5557">
        <f t="shared" si="694"/>
        <v>2.0900032190470873E-5</v>
      </c>
      <c r="P5557">
        <f t="shared" si="695"/>
        <v>-2.5226552396222046</v>
      </c>
    </row>
    <row r="5558" spans="1:16" x14ac:dyDescent="0.25">
      <c r="A5558">
        <v>5557</v>
      </c>
      <c r="B5558">
        <v>7.0375682851649524E-2</v>
      </c>
      <c r="C5558">
        <f t="shared" si="688"/>
        <v>10.176883808826027</v>
      </c>
      <c r="D5558">
        <v>0.58995330668050172</v>
      </c>
      <c r="E5558" s="19">
        <f t="shared" si="689"/>
        <v>3.7229438641133119</v>
      </c>
      <c r="F5558">
        <v>-1.3623093764181249</v>
      </c>
      <c r="G5558" s="20">
        <v>0.44600000000000001</v>
      </c>
      <c r="H5558">
        <v>0.46300000000000002</v>
      </c>
      <c r="I5558">
        <f t="shared" si="690"/>
        <v>1.186591757935306E-2</v>
      </c>
      <c r="J5558">
        <f t="shared" si="691"/>
        <v>1.1009087155618307E-2</v>
      </c>
      <c r="K5558">
        <v>6</v>
      </c>
      <c r="L5558">
        <v>6</v>
      </c>
      <c r="M5558">
        <f t="shared" si="692"/>
        <v>1.2758307584959669E-2</v>
      </c>
      <c r="N5558">
        <f t="shared" si="693"/>
        <v>1.1529396968409381E-5</v>
      </c>
      <c r="O5558">
        <f t="shared" si="694"/>
        <v>2.7129068738739904E-5</v>
      </c>
      <c r="P5558">
        <f t="shared" si="695"/>
        <v>-0.66856159193539044</v>
      </c>
    </row>
    <row r="5559" spans="1:16" x14ac:dyDescent="0.25">
      <c r="A5559">
        <v>5558</v>
      </c>
      <c r="B5559">
        <v>0.55916013061922054</v>
      </c>
      <c r="C5559">
        <f t="shared" si="688"/>
        <v>3.932600627835614</v>
      </c>
      <c r="D5559">
        <v>0.6777855769524217</v>
      </c>
      <c r="E5559" s="19">
        <f t="shared" si="689"/>
        <v>3.1440700036967866</v>
      </c>
      <c r="F5559">
        <v>0.87460875874967314</v>
      </c>
      <c r="G5559" s="20">
        <v>0.44600000000000001</v>
      </c>
      <c r="H5559">
        <v>0.46300000000000002</v>
      </c>
      <c r="I5559">
        <f t="shared" si="690"/>
        <v>1.186591757935306E-2</v>
      </c>
      <c r="J5559">
        <f t="shared" si="691"/>
        <v>1.1009087155618307E-2</v>
      </c>
      <c r="K5559">
        <v>6</v>
      </c>
      <c r="L5559">
        <v>6</v>
      </c>
      <c r="M5559">
        <f t="shared" si="692"/>
        <v>1.3883220087819247E-2</v>
      </c>
      <c r="N5559">
        <f t="shared" si="693"/>
        <v>2.9836066368608113E-5</v>
      </c>
      <c r="O5559">
        <f t="shared" si="694"/>
        <v>3.2123966667804645E-5</v>
      </c>
      <c r="P5559">
        <f t="shared" si="695"/>
        <v>-1.7203830286099611</v>
      </c>
    </row>
    <row r="5560" spans="1:16" x14ac:dyDescent="0.25">
      <c r="A5560">
        <v>5559</v>
      </c>
      <c r="B5560">
        <v>6.2318796349986265E-2</v>
      </c>
      <c r="C5560">
        <f t="shared" si="688"/>
        <v>10.496932576326762</v>
      </c>
      <c r="D5560">
        <v>0.48167363505966371</v>
      </c>
      <c r="E5560" s="19">
        <f t="shared" si="689"/>
        <v>4.4866348762457013</v>
      </c>
      <c r="F5560">
        <v>-7.1088379627326503E-2</v>
      </c>
      <c r="G5560" s="20">
        <v>0.44600000000000001</v>
      </c>
      <c r="H5560">
        <v>0.46300000000000002</v>
      </c>
      <c r="I5560">
        <f t="shared" si="690"/>
        <v>1.186591757935306E-2</v>
      </c>
      <c r="J5560">
        <f t="shared" si="691"/>
        <v>1.1009087155618307E-2</v>
      </c>
      <c r="K5560">
        <v>6</v>
      </c>
      <c r="L5560">
        <v>6</v>
      </c>
      <c r="M5560">
        <f t="shared" si="692"/>
        <v>1.16218682582424E-2</v>
      </c>
      <c r="N5560">
        <f t="shared" si="693"/>
        <v>1.1177868627826539E-5</v>
      </c>
      <c r="O5560">
        <f t="shared" si="694"/>
        <v>2.251130363532371E-5</v>
      </c>
      <c r="P5560">
        <f t="shared" si="695"/>
        <v>-1.4272564270064081</v>
      </c>
    </row>
    <row r="5561" spans="1:16" x14ac:dyDescent="0.25">
      <c r="A5561">
        <v>5560</v>
      </c>
      <c r="B5561">
        <v>0.7415082247383038</v>
      </c>
      <c r="C5561">
        <f t="shared" si="688"/>
        <v>2.7301185532624399</v>
      </c>
      <c r="D5561">
        <v>0.23633533738212226</v>
      </c>
      <c r="E5561" s="19">
        <f t="shared" si="689"/>
        <v>6.7950374808476752</v>
      </c>
      <c r="F5561">
        <v>1.1360680218786001</v>
      </c>
      <c r="G5561" s="20">
        <v>0.44600000000000001</v>
      </c>
      <c r="H5561">
        <v>0.46300000000000002</v>
      </c>
      <c r="I5561">
        <f t="shared" si="690"/>
        <v>1.186591757935306E-2</v>
      </c>
      <c r="J5561">
        <f t="shared" si="691"/>
        <v>1.1009087155618307E-2</v>
      </c>
      <c r="K5561">
        <v>6</v>
      </c>
      <c r="L5561">
        <v>6</v>
      </c>
      <c r="M5561">
        <f t="shared" si="692"/>
        <v>9.4436608913598587E-3</v>
      </c>
      <c r="N5561">
        <f t="shared" si="693"/>
        <v>4.297737663923869E-5</v>
      </c>
      <c r="O5561">
        <f t="shared" si="694"/>
        <v>1.4863788505166616E-5</v>
      </c>
      <c r="P5561">
        <f t="shared" si="695"/>
        <v>-2.7150679721986175</v>
      </c>
    </row>
    <row r="5562" spans="1:16" x14ac:dyDescent="0.25">
      <c r="A5562">
        <v>5561</v>
      </c>
      <c r="B5562">
        <v>0.34644611957152011</v>
      </c>
      <c r="C5562">
        <f t="shared" si="688"/>
        <v>5.6061534063050065</v>
      </c>
      <c r="D5562">
        <v>0.86745811334574419</v>
      </c>
      <c r="E5562" s="19">
        <f t="shared" si="689"/>
        <v>1.8652520740524676</v>
      </c>
      <c r="F5562">
        <v>-0.32795924198580906</v>
      </c>
      <c r="G5562" s="20">
        <v>0.44600000000000001</v>
      </c>
      <c r="H5562">
        <v>0.46300000000000002</v>
      </c>
      <c r="I5562">
        <f t="shared" si="690"/>
        <v>1.186591757935306E-2</v>
      </c>
      <c r="J5562">
        <f t="shared" si="691"/>
        <v>1.1009087155618307E-2</v>
      </c>
      <c r="K5562">
        <v>6</v>
      </c>
      <c r="L5562">
        <v>6</v>
      </c>
      <c r="M5562">
        <f t="shared" si="692"/>
        <v>1.8024679296780706E-2</v>
      </c>
      <c r="N5562">
        <f t="shared" si="693"/>
        <v>2.0929383273988436E-5</v>
      </c>
      <c r="O5562">
        <f t="shared" si="694"/>
        <v>5.4148177291965828E-5</v>
      </c>
      <c r="P5562">
        <f t="shared" si="695"/>
        <v>-0.78549644117907746</v>
      </c>
    </row>
    <row r="5563" spans="1:16" x14ac:dyDescent="0.25">
      <c r="A5563">
        <v>5562</v>
      </c>
      <c r="B5563">
        <v>0.47874385814996795</v>
      </c>
      <c r="C5563">
        <f t="shared" si="688"/>
        <v>4.5085233167587839</v>
      </c>
      <c r="D5563">
        <v>0.60673848689230014</v>
      </c>
      <c r="E5563" s="19">
        <f t="shared" si="689"/>
        <v>3.6104931318252338</v>
      </c>
      <c r="F5563">
        <v>0.45998376663192175</v>
      </c>
      <c r="G5563" s="20">
        <v>0.44600000000000001</v>
      </c>
      <c r="H5563">
        <v>0.46300000000000002</v>
      </c>
      <c r="I5563">
        <f t="shared" si="690"/>
        <v>1.186591757935306E-2</v>
      </c>
      <c r="J5563">
        <f t="shared" si="691"/>
        <v>1.1009087155618307E-2</v>
      </c>
      <c r="K5563">
        <v>6</v>
      </c>
      <c r="L5563">
        <v>6</v>
      </c>
      <c r="M5563">
        <f t="shared" si="692"/>
        <v>1.2955466345718928E-2</v>
      </c>
      <c r="N5563">
        <f t="shared" si="693"/>
        <v>2.6024781306373555E-5</v>
      </c>
      <c r="O5563">
        <f t="shared" si="694"/>
        <v>2.7974018039175958E-5</v>
      </c>
      <c r="P5563">
        <f t="shared" si="695"/>
        <v>-1.573091885122331</v>
      </c>
    </row>
    <row r="5564" spans="1:16" x14ac:dyDescent="0.25">
      <c r="A5564">
        <v>5563</v>
      </c>
      <c r="B5564">
        <v>0.11667226172673727</v>
      </c>
      <c r="C5564">
        <f t="shared" si="688"/>
        <v>8.8150558547050863</v>
      </c>
      <c r="D5564">
        <v>3.7507248146000552E-2</v>
      </c>
      <c r="E5564" s="19">
        <f t="shared" si="689"/>
        <v>11.808558502547291</v>
      </c>
      <c r="F5564">
        <v>-1.1241877473366912</v>
      </c>
      <c r="G5564" s="20">
        <v>0.44600000000000001</v>
      </c>
      <c r="H5564">
        <v>0.46300000000000002</v>
      </c>
      <c r="I5564">
        <f t="shared" si="690"/>
        <v>1.186591757935306E-2</v>
      </c>
      <c r="J5564">
        <f t="shared" si="691"/>
        <v>1.1009087155618307E-2</v>
      </c>
      <c r="K5564">
        <v>6</v>
      </c>
      <c r="L5564">
        <v>6</v>
      </c>
      <c r="M5564">
        <f t="shared" si="692"/>
        <v>7.1637079020053368E-3</v>
      </c>
      <c r="N5564">
        <f t="shared" si="693"/>
        <v>1.3310560394317408E-5</v>
      </c>
      <c r="O5564">
        <f t="shared" si="694"/>
        <v>8.5531184842089512E-6</v>
      </c>
      <c r="P5564">
        <f t="shared" si="695"/>
        <v>-1.6392982769730318</v>
      </c>
    </row>
    <row r="5565" spans="1:16" x14ac:dyDescent="0.25">
      <c r="A5565">
        <v>5564</v>
      </c>
      <c r="B5565">
        <v>0.96902371288186284</v>
      </c>
      <c r="C5565">
        <f t="shared" si="688"/>
        <v>0.91639029263201355</v>
      </c>
      <c r="D5565">
        <v>0.66014587847529527</v>
      </c>
      <c r="E5565" s="19">
        <f t="shared" si="689"/>
        <v>3.2588597672782771</v>
      </c>
      <c r="F5565">
        <v>0.88147089627454989</v>
      </c>
      <c r="G5565" s="20">
        <v>0.44600000000000001</v>
      </c>
      <c r="H5565">
        <v>0.46300000000000002</v>
      </c>
      <c r="I5565">
        <f t="shared" si="690"/>
        <v>1.186591757935306E-2</v>
      </c>
      <c r="J5565">
        <f t="shared" si="691"/>
        <v>1.1009087155618307E-2</v>
      </c>
      <c r="K5565">
        <v>6</v>
      </c>
      <c r="L5565">
        <v>6</v>
      </c>
      <c r="M5565">
        <f t="shared" si="692"/>
        <v>1.3636517550291865E-2</v>
      </c>
      <c r="N5565">
        <f t="shared" si="693"/>
        <v>1.2803860350411828E-4</v>
      </c>
      <c r="O5565">
        <f t="shared" si="694"/>
        <v>3.0992435149903006E-5</v>
      </c>
      <c r="P5565">
        <f t="shared" si="695"/>
        <v>-2.0618174551186912</v>
      </c>
    </row>
    <row r="5566" spans="1:16" x14ac:dyDescent="0.25">
      <c r="A5566">
        <v>5565</v>
      </c>
      <c r="B5566">
        <v>1.8616290780358287E-3</v>
      </c>
      <c r="C5566">
        <f t="shared" si="688"/>
        <v>19.074557260571961</v>
      </c>
      <c r="D5566">
        <v>0.96475112155522325</v>
      </c>
      <c r="E5566" s="19">
        <f t="shared" si="689"/>
        <v>0.97252651544273916</v>
      </c>
      <c r="F5566">
        <v>0.50528115025372244</v>
      </c>
      <c r="G5566" s="20">
        <v>0.44600000000000001</v>
      </c>
      <c r="H5566">
        <v>0.46300000000000002</v>
      </c>
      <c r="I5566">
        <f t="shared" si="690"/>
        <v>1.186591757935306E-2</v>
      </c>
      <c r="J5566">
        <f t="shared" si="691"/>
        <v>1.1009087155618307E-2</v>
      </c>
      <c r="K5566">
        <v>6</v>
      </c>
      <c r="L5566">
        <v>6</v>
      </c>
      <c r="M5566">
        <f t="shared" si="692"/>
        <v>2.4962356805649562E-2</v>
      </c>
      <c r="N5566">
        <f t="shared" si="693"/>
        <v>6.1513004852734924E-6</v>
      </c>
      <c r="O5566">
        <f t="shared" si="694"/>
        <v>1.0385320954875984E-4</v>
      </c>
      <c r="P5566">
        <f t="shared" si="695"/>
        <v>-0.89332678896093998</v>
      </c>
    </row>
    <row r="5567" spans="1:16" x14ac:dyDescent="0.25">
      <c r="A5567">
        <v>5566</v>
      </c>
      <c r="B5567">
        <v>0.96942045350505079</v>
      </c>
      <c r="C5567">
        <f t="shared" si="688"/>
        <v>0.91099613689760717</v>
      </c>
      <c r="D5567">
        <v>0.28098391674550616</v>
      </c>
      <c r="E5567" s="19">
        <f t="shared" si="689"/>
        <v>6.2682635205775226</v>
      </c>
      <c r="F5567">
        <v>0.36271330827730708</v>
      </c>
      <c r="G5567" s="20">
        <v>0.44600000000000001</v>
      </c>
      <c r="H5567">
        <v>0.46300000000000002</v>
      </c>
      <c r="I5567">
        <f t="shared" si="690"/>
        <v>1.186591757935306E-2</v>
      </c>
      <c r="J5567">
        <f t="shared" si="691"/>
        <v>1.1009087155618307E-2</v>
      </c>
      <c r="K5567">
        <v>6</v>
      </c>
      <c r="L5567">
        <v>6</v>
      </c>
      <c r="M5567">
        <f t="shared" si="692"/>
        <v>9.8324713363417016E-3</v>
      </c>
      <c r="N5567">
        <f t="shared" si="693"/>
        <v>1.2879674082143903E-4</v>
      </c>
      <c r="O5567">
        <f t="shared" si="694"/>
        <v>1.6112915429996859E-5</v>
      </c>
      <c r="P5567">
        <f t="shared" si="695"/>
        <v>-2.1730331073479943</v>
      </c>
    </row>
    <row r="5568" spans="1:16" x14ac:dyDescent="0.25">
      <c r="A5568">
        <v>5567</v>
      </c>
      <c r="B5568">
        <v>0.86214789269692071</v>
      </c>
      <c r="C5568">
        <f t="shared" si="688"/>
        <v>1.9048508861179378</v>
      </c>
      <c r="D5568">
        <v>0.89928891872920924</v>
      </c>
      <c r="E5568" s="19">
        <f t="shared" si="689"/>
        <v>1.6161544667293319</v>
      </c>
      <c r="F5568">
        <v>-0.22577637537324335</v>
      </c>
      <c r="G5568" s="20">
        <v>0.44600000000000001</v>
      </c>
      <c r="H5568">
        <v>0.46300000000000002</v>
      </c>
      <c r="I5568">
        <f t="shared" si="690"/>
        <v>1.186591757935306E-2</v>
      </c>
      <c r="J5568">
        <f t="shared" si="691"/>
        <v>1.1009087155618307E-2</v>
      </c>
      <c r="K5568">
        <v>6</v>
      </c>
      <c r="L5568">
        <v>6</v>
      </c>
      <c r="M5568">
        <f t="shared" si="692"/>
        <v>1.9363991291393368E-2</v>
      </c>
      <c r="N5568">
        <f t="shared" si="693"/>
        <v>6.1597122477369961E-5</v>
      </c>
      <c r="O5568">
        <f t="shared" si="694"/>
        <v>6.2494026455526383E-5</v>
      </c>
      <c r="P5568">
        <f t="shared" si="695"/>
        <v>-0.74803466916882733</v>
      </c>
    </row>
    <row r="5569" spans="1:16" x14ac:dyDescent="0.25">
      <c r="A5569">
        <v>5568</v>
      </c>
      <c r="B5569">
        <v>0.31687368388927883</v>
      </c>
      <c r="C5569">
        <f t="shared" si="688"/>
        <v>5.8919638064587332</v>
      </c>
      <c r="D5569">
        <v>7.1260719626453445E-2</v>
      </c>
      <c r="E5569" s="19">
        <f t="shared" si="689"/>
        <v>10.143839165851251</v>
      </c>
      <c r="F5569">
        <v>0.15541786524408963</v>
      </c>
      <c r="G5569" s="20">
        <v>0.44600000000000001</v>
      </c>
      <c r="H5569">
        <v>0.46300000000000002</v>
      </c>
      <c r="I5569">
        <f t="shared" si="690"/>
        <v>1.186591757935306E-2</v>
      </c>
      <c r="J5569">
        <f t="shared" si="691"/>
        <v>1.1009087155618307E-2</v>
      </c>
      <c r="K5569">
        <v>6</v>
      </c>
      <c r="L5569">
        <v>6</v>
      </c>
      <c r="M5569">
        <f t="shared" si="692"/>
        <v>7.7292104919483521E-3</v>
      </c>
      <c r="N5569">
        <f t="shared" si="693"/>
        <v>1.9914130023119502E-5</v>
      </c>
      <c r="O5569">
        <f t="shared" si="694"/>
        <v>9.9567824714740815E-6</v>
      </c>
      <c r="P5569">
        <f t="shared" si="695"/>
        <v>-2.3093465112410554</v>
      </c>
    </row>
    <row r="5570" spans="1:16" x14ac:dyDescent="0.25">
      <c r="A5570">
        <v>5569</v>
      </c>
      <c r="B5570">
        <v>0.49650563066499831</v>
      </c>
      <c r="C5570">
        <f t="shared" si="688"/>
        <v>4.3770107300084815</v>
      </c>
      <c r="D5570">
        <v>0.7907650990325632</v>
      </c>
      <c r="E5570" s="19">
        <f t="shared" si="689"/>
        <v>2.4047596867712246</v>
      </c>
      <c r="F5570">
        <v>-0.43260342863504775</v>
      </c>
      <c r="G5570" s="20">
        <v>0.44600000000000001</v>
      </c>
      <c r="H5570">
        <v>0.46300000000000002</v>
      </c>
      <c r="I5570">
        <f t="shared" si="690"/>
        <v>1.186591757935306E-2</v>
      </c>
      <c r="J5570">
        <f t="shared" si="691"/>
        <v>1.1009087155618307E-2</v>
      </c>
      <c r="K5570">
        <v>6</v>
      </c>
      <c r="L5570">
        <v>6</v>
      </c>
      <c r="M5570">
        <f t="shared" si="692"/>
        <v>1.5874515187181918E-2</v>
      </c>
      <c r="N5570">
        <f t="shared" si="693"/>
        <v>2.68067273696416E-5</v>
      </c>
      <c r="O5570">
        <f t="shared" si="694"/>
        <v>4.2000038738011569E-5</v>
      </c>
      <c r="P5570">
        <f t="shared" si="695"/>
        <v>-0.84484856086976534</v>
      </c>
    </row>
    <row r="5571" spans="1:16" x14ac:dyDescent="0.25">
      <c r="A5571">
        <v>5570</v>
      </c>
      <c r="B5571">
        <v>0.99749748222296819</v>
      </c>
      <c r="C5571">
        <f t="shared" ref="C5571:C5634" si="696">CHIINV(B5571,6-1)</f>
        <v>0.30761128192715298</v>
      </c>
      <c r="D5571">
        <v>0.47834711752678</v>
      </c>
      <c r="E5571" s="19">
        <f t="shared" ref="E5571:E5634" si="697">CHIINV(D5571,6-1)</f>
        <v>4.5114935306417072</v>
      </c>
      <c r="F5571">
        <v>-1.6411195247201249</v>
      </c>
      <c r="G5571" s="20">
        <v>0.44600000000000001</v>
      </c>
      <c r="H5571">
        <v>0.46300000000000002</v>
      </c>
      <c r="I5571">
        <f t="shared" ref="I5571:I5634" si="698">SQRT(0.0001408)</f>
        <v>1.186591757935306E-2</v>
      </c>
      <c r="J5571">
        <f t="shared" ref="J5571:J5634" si="699">SQRT(0.0001212)</f>
        <v>1.1009087155618307E-2</v>
      </c>
      <c r="K5571">
        <v>6</v>
      </c>
      <c r="L5571">
        <v>6</v>
      </c>
      <c r="M5571">
        <f t="shared" ref="M5571:M5634" si="700">SQRT((L5571-1)*J5571^2/E5571)</f>
        <v>1.1589805364303983E-2</v>
      </c>
      <c r="N5571">
        <f t="shared" ref="N5571:N5634" si="701">((K5571-1)*I5571^2)/(K5571*C5571)</f>
        <v>3.8143377771534279E-4</v>
      </c>
      <c r="O5571">
        <f t="shared" ref="O5571:O5634" si="702">((L5571-1)*J5571^2)/(L5571*E5571)</f>
        <v>2.2387264730408233E-5</v>
      </c>
      <c r="P5571">
        <f t="shared" ref="P5571:P5634" si="703">(G5571-H5571-F5571*SQRT(N5571+O5571))/M5571</f>
        <v>1.378693348510579</v>
      </c>
    </row>
    <row r="5572" spans="1:16" x14ac:dyDescent="0.25">
      <c r="A5572">
        <v>5571</v>
      </c>
      <c r="B5572">
        <v>0.86086611529892876</v>
      </c>
      <c r="C5572">
        <f t="shared" si="696"/>
        <v>1.9143410911527228</v>
      </c>
      <c r="D5572">
        <v>0.72078615680410174</v>
      </c>
      <c r="E5572" s="19">
        <f t="shared" si="697"/>
        <v>2.8650210972848731</v>
      </c>
      <c r="F5572">
        <v>-0.84942939793108962</v>
      </c>
      <c r="G5572" s="20">
        <v>0.44600000000000001</v>
      </c>
      <c r="H5572">
        <v>0.46300000000000002</v>
      </c>
      <c r="I5572">
        <f t="shared" si="698"/>
        <v>1.186591757935306E-2</v>
      </c>
      <c r="J5572">
        <f t="shared" si="699"/>
        <v>1.1009087155618307E-2</v>
      </c>
      <c r="K5572">
        <v>6</v>
      </c>
      <c r="L5572">
        <v>6</v>
      </c>
      <c r="M5572">
        <f t="shared" si="700"/>
        <v>1.4543616023545099E-2</v>
      </c>
      <c r="N5572">
        <f t="shared" si="701"/>
        <v>6.1291759277172961E-5</v>
      </c>
      <c r="O5572">
        <f t="shared" si="702"/>
        <v>3.5252794506719625E-5</v>
      </c>
      <c r="P5572">
        <f t="shared" si="703"/>
        <v>-0.59502080226364706</v>
      </c>
    </row>
    <row r="5573" spans="1:16" x14ac:dyDescent="0.25">
      <c r="A5573">
        <v>5572</v>
      </c>
      <c r="B5573">
        <v>0.21433149204992827</v>
      </c>
      <c r="C5573">
        <f t="shared" si="696"/>
        <v>7.0858768076186776</v>
      </c>
      <c r="D5573">
        <v>4.8036133915219582E-2</v>
      </c>
      <c r="E5573" s="19">
        <f t="shared" si="697"/>
        <v>11.174054974119363</v>
      </c>
      <c r="F5573">
        <v>-0.92565642262343317</v>
      </c>
      <c r="G5573" s="20">
        <v>0.44600000000000001</v>
      </c>
      <c r="H5573">
        <v>0.46300000000000002</v>
      </c>
      <c r="I5573">
        <f t="shared" si="698"/>
        <v>1.186591757935306E-2</v>
      </c>
      <c r="J5573">
        <f t="shared" si="699"/>
        <v>1.1009087155618307E-2</v>
      </c>
      <c r="K5573">
        <v>6</v>
      </c>
      <c r="L5573">
        <v>6</v>
      </c>
      <c r="M5573">
        <f t="shared" si="700"/>
        <v>7.3642904731056648E-3</v>
      </c>
      <c r="N5573">
        <f t="shared" si="701"/>
        <v>1.6558759983969446E-5</v>
      </c>
      <c r="O5573">
        <f t="shared" si="702"/>
        <v>9.0387956953791437E-6</v>
      </c>
      <c r="P5573">
        <f t="shared" si="703"/>
        <v>-1.6724939681856754</v>
      </c>
    </row>
    <row r="5574" spans="1:16" x14ac:dyDescent="0.25">
      <c r="A5574">
        <v>5573</v>
      </c>
      <c r="B5574">
        <v>0.69569994201483198</v>
      </c>
      <c r="C5574">
        <f t="shared" si="696"/>
        <v>3.0277985229659636</v>
      </c>
      <c r="D5574">
        <v>0.49186681722464676</v>
      </c>
      <c r="E5574" s="19">
        <f t="shared" si="697"/>
        <v>4.4110889994717386</v>
      </c>
      <c r="F5574">
        <v>5.7752913562580943E-3</v>
      </c>
      <c r="G5574" s="20">
        <v>0.44600000000000001</v>
      </c>
      <c r="H5574">
        <v>0.46300000000000002</v>
      </c>
      <c r="I5574">
        <f t="shared" si="698"/>
        <v>1.186591757935306E-2</v>
      </c>
      <c r="J5574">
        <f t="shared" si="699"/>
        <v>1.1009087155618307E-2</v>
      </c>
      <c r="K5574">
        <v>6</v>
      </c>
      <c r="L5574">
        <v>6</v>
      </c>
      <c r="M5574">
        <f t="shared" si="700"/>
        <v>1.1720965885827623E-2</v>
      </c>
      <c r="N5574">
        <f t="shared" si="701"/>
        <v>3.87520280637419E-5</v>
      </c>
      <c r="O5574">
        <f t="shared" si="702"/>
        <v>2.2896840216122486E-5</v>
      </c>
      <c r="P5574">
        <f t="shared" si="703"/>
        <v>-1.4542611847688409</v>
      </c>
    </row>
    <row r="5575" spans="1:16" x14ac:dyDescent="0.25">
      <c r="A5575">
        <v>5574</v>
      </c>
      <c r="B5575">
        <v>8.728293710135197E-3</v>
      </c>
      <c r="C5575">
        <f t="shared" si="696"/>
        <v>15.415130140605193</v>
      </c>
      <c r="D5575">
        <v>0.61540574358348343</v>
      </c>
      <c r="E5575" s="19">
        <f t="shared" si="697"/>
        <v>3.5528535258697236</v>
      </c>
      <c r="F5575">
        <v>0.38692405723850243</v>
      </c>
      <c r="G5575" s="20">
        <v>0.44600000000000001</v>
      </c>
      <c r="H5575">
        <v>0.46300000000000002</v>
      </c>
      <c r="I5575">
        <f t="shared" si="698"/>
        <v>1.186591757935306E-2</v>
      </c>
      <c r="J5575">
        <f t="shared" si="699"/>
        <v>1.1009087155618307E-2</v>
      </c>
      <c r="K5575">
        <v>6</v>
      </c>
      <c r="L5575">
        <v>6</v>
      </c>
      <c r="M5575">
        <f t="shared" si="700"/>
        <v>1.3060134829939299E-2</v>
      </c>
      <c r="N5575">
        <f t="shared" si="701"/>
        <v>7.6115694297165916E-6</v>
      </c>
      <c r="O5575">
        <f t="shared" si="702"/>
        <v>2.8427853629365603E-5</v>
      </c>
      <c r="P5575">
        <f t="shared" si="703"/>
        <v>-1.479526466716623</v>
      </c>
    </row>
    <row r="5576" spans="1:16" x14ac:dyDescent="0.25">
      <c r="A5576">
        <v>5575</v>
      </c>
      <c r="B5576">
        <v>0.15121921445356609</v>
      </c>
      <c r="C5576">
        <f t="shared" si="696"/>
        <v>8.0923449246649426</v>
      </c>
      <c r="D5576">
        <v>0.18402661214026306</v>
      </c>
      <c r="E5576" s="19">
        <f t="shared" si="697"/>
        <v>7.5313324227789016</v>
      </c>
      <c r="F5576">
        <v>0.24118435248965397</v>
      </c>
      <c r="G5576" s="20">
        <v>0.44600000000000001</v>
      </c>
      <c r="H5576">
        <v>0.46300000000000002</v>
      </c>
      <c r="I5576">
        <f t="shared" si="698"/>
        <v>1.186591757935306E-2</v>
      </c>
      <c r="J5576">
        <f t="shared" si="699"/>
        <v>1.1009087155618307E-2</v>
      </c>
      <c r="K5576">
        <v>6</v>
      </c>
      <c r="L5576">
        <v>6</v>
      </c>
      <c r="M5576">
        <f t="shared" si="700"/>
        <v>8.9701644179894322E-3</v>
      </c>
      <c r="N5576">
        <f t="shared" si="701"/>
        <v>1.449929957578908E-5</v>
      </c>
      <c r="O5576">
        <f t="shared" si="702"/>
        <v>1.3410641614293949E-5</v>
      </c>
      <c r="P5576">
        <f t="shared" si="703"/>
        <v>-2.0372172357926002</v>
      </c>
    </row>
    <row r="5577" spans="1:16" x14ac:dyDescent="0.25">
      <c r="A5577">
        <v>5576</v>
      </c>
      <c r="B5577">
        <v>0.91970580156865134</v>
      </c>
      <c r="C5577">
        <f t="shared" si="696"/>
        <v>1.4416300743280213</v>
      </c>
      <c r="D5577">
        <v>0.24774925992614522</v>
      </c>
      <c r="E5577" s="19">
        <f t="shared" si="697"/>
        <v>6.6530365537901712</v>
      </c>
      <c r="F5577">
        <v>0.89543163994676434</v>
      </c>
      <c r="G5577" s="20">
        <v>0.44600000000000001</v>
      </c>
      <c r="H5577">
        <v>0.46300000000000002</v>
      </c>
      <c r="I5577">
        <f t="shared" si="698"/>
        <v>1.186591757935306E-2</v>
      </c>
      <c r="J5577">
        <f t="shared" si="699"/>
        <v>1.1009087155618307E-2</v>
      </c>
      <c r="K5577">
        <v>6</v>
      </c>
      <c r="L5577">
        <v>6</v>
      </c>
      <c r="M5577">
        <f t="shared" si="700"/>
        <v>9.5439104843878589E-3</v>
      </c>
      <c r="N5577">
        <f t="shared" si="701"/>
        <v>8.1389349058929157E-5</v>
      </c>
      <c r="O5577">
        <f t="shared" si="702"/>
        <v>1.5181037889001418E-5</v>
      </c>
      <c r="P5577">
        <f t="shared" si="703"/>
        <v>-2.703234447969304</v>
      </c>
    </row>
    <row r="5578" spans="1:16" x14ac:dyDescent="0.25">
      <c r="A5578">
        <v>5577</v>
      </c>
      <c r="B5578">
        <v>0.20358897671437726</v>
      </c>
      <c r="C5578">
        <f t="shared" si="696"/>
        <v>7.2371955955683545</v>
      </c>
      <c r="D5578">
        <v>0.48539689321573537</v>
      </c>
      <c r="E5578" s="19">
        <f t="shared" si="697"/>
        <v>4.4589322598181571</v>
      </c>
      <c r="F5578">
        <v>0.95132236310746521</v>
      </c>
      <c r="G5578" s="20">
        <v>0.44600000000000001</v>
      </c>
      <c r="H5578">
        <v>0.46300000000000002</v>
      </c>
      <c r="I5578">
        <f t="shared" si="698"/>
        <v>1.186591757935306E-2</v>
      </c>
      <c r="J5578">
        <f t="shared" si="699"/>
        <v>1.1009087155618307E-2</v>
      </c>
      <c r="K5578">
        <v>6</v>
      </c>
      <c r="L5578">
        <v>6</v>
      </c>
      <c r="M5578">
        <f t="shared" si="700"/>
        <v>1.1657914739997803E-2</v>
      </c>
      <c r="N5578">
        <f t="shared" si="701"/>
        <v>1.6212541416620209E-5</v>
      </c>
      <c r="O5578">
        <f t="shared" si="702"/>
        <v>2.2651162680843003E-5</v>
      </c>
      <c r="P5578">
        <f t="shared" si="703"/>
        <v>-1.9669569098318269</v>
      </c>
    </row>
    <row r="5579" spans="1:16" x14ac:dyDescent="0.25">
      <c r="A5579">
        <v>5578</v>
      </c>
      <c r="B5579">
        <v>0.55226294747764515</v>
      </c>
      <c r="C5579">
        <f t="shared" si="696"/>
        <v>3.9802501633169989</v>
      </c>
      <c r="D5579">
        <v>0.77285073397015291</v>
      </c>
      <c r="E5579" s="19">
        <f t="shared" si="697"/>
        <v>2.5241697960726794</v>
      </c>
      <c r="F5579">
        <v>0.72787656790751498</v>
      </c>
      <c r="G5579" s="20">
        <v>0.44600000000000001</v>
      </c>
      <c r="H5579">
        <v>0.46300000000000002</v>
      </c>
      <c r="I5579">
        <f t="shared" si="698"/>
        <v>1.186591757935306E-2</v>
      </c>
      <c r="J5579">
        <f t="shared" si="699"/>
        <v>1.1009087155618307E-2</v>
      </c>
      <c r="K5579">
        <v>6</v>
      </c>
      <c r="L5579">
        <v>6</v>
      </c>
      <c r="M5579">
        <f t="shared" si="700"/>
        <v>1.5494480837578721E-2</v>
      </c>
      <c r="N5579">
        <f t="shared" si="701"/>
        <v>2.9478884120075478E-5</v>
      </c>
      <c r="O5579">
        <f t="shared" si="702"/>
        <v>4.0013156071015701E-5</v>
      </c>
      <c r="P5579">
        <f t="shared" si="703"/>
        <v>-1.4887698775703873</v>
      </c>
    </row>
    <row r="5580" spans="1:16" x14ac:dyDescent="0.25">
      <c r="A5580">
        <v>5579</v>
      </c>
      <c r="B5580">
        <v>0.50041199987792595</v>
      </c>
      <c r="C5580">
        <f t="shared" si="696"/>
        <v>4.3484543776735762</v>
      </c>
      <c r="D5580">
        <v>0.54951628162480548</v>
      </c>
      <c r="E5580" s="19">
        <f t="shared" si="697"/>
        <v>3.9993031757686013</v>
      </c>
      <c r="F5580">
        <v>3.2325715437764302E-2</v>
      </c>
      <c r="G5580" s="20">
        <v>0.44600000000000001</v>
      </c>
      <c r="H5580">
        <v>0.46300000000000002</v>
      </c>
      <c r="I5580">
        <f t="shared" si="698"/>
        <v>1.186591757935306E-2</v>
      </c>
      <c r="J5580">
        <f t="shared" si="699"/>
        <v>1.1009087155618307E-2</v>
      </c>
      <c r="K5580">
        <v>6</v>
      </c>
      <c r="L5580">
        <v>6</v>
      </c>
      <c r="M5580">
        <f t="shared" si="700"/>
        <v>1.2309605875747993E-2</v>
      </c>
      <c r="N5580">
        <f t="shared" si="701"/>
        <v>2.6982767471532418E-5</v>
      </c>
      <c r="O5580">
        <f t="shared" si="702"/>
        <v>2.5254399469374919E-5</v>
      </c>
      <c r="P5580">
        <f t="shared" si="703"/>
        <v>-1.4000151751979222</v>
      </c>
    </row>
    <row r="5581" spans="1:16" x14ac:dyDescent="0.25">
      <c r="A5581">
        <v>5580</v>
      </c>
      <c r="B5581">
        <v>0.38792077394940033</v>
      </c>
      <c r="C5581">
        <f t="shared" si="696"/>
        <v>5.2346398321086705</v>
      </c>
      <c r="D5581">
        <v>0.88192388683736689</v>
      </c>
      <c r="E5581" s="19">
        <f t="shared" si="697"/>
        <v>1.7548074826215545</v>
      </c>
      <c r="F5581">
        <v>0.23937445803312585</v>
      </c>
      <c r="G5581" s="20">
        <v>0.44600000000000001</v>
      </c>
      <c r="H5581">
        <v>0.46300000000000002</v>
      </c>
      <c r="I5581">
        <f t="shared" si="698"/>
        <v>1.186591757935306E-2</v>
      </c>
      <c r="J5581">
        <f t="shared" si="699"/>
        <v>1.1009087155618307E-2</v>
      </c>
      <c r="K5581">
        <v>6</v>
      </c>
      <c r="L5581">
        <v>6</v>
      </c>
      <c r="M5581">
        <f t="shared" si="700"/>
        <v>1.8583245883497083E-2</v>
      </c>
      <c r="N5581">
        <f t="shared" si="701"/>
        <v>2.2414786326582456E-5</v>
      </c>
      <c r="O5581">
        <f t="shared" si="702"/>
        <v>5.7556171261085211E-5</v>
      </c>
      <c r="P5581">
        <f t="shared" si="703"/>
        <v>-1.0299945282114702</v>
      </c>
    </row>
    <row r="5582" spans="1:16" x14ac:dyDescent="0.25">
      <c r="A5582">
        <v>5581</v>
      </c>
      <c r="B5582">
        <v>0.88653218176824244</v>
      </c>
      <c r="C5582">
        <f t="shared" si="696"/>
        <v>1.7187262053246948</v>
      </c>
      <c r="D5582">
        <v>0.65880306405835143</v>
      </c>
      <c r="E5582" s="19">
        <f t="shared" si="697"/>
        <v>3.2676168083437065</v>
      </c>
      <c r="F5582">
        <v>1.2891882761323359</v>
      </c>
      <c r="G5582" s="20">
        <v>0.44600000000000001</v>
      </c>
      <c r="H5582">
        <v>0.46300000000000002</v>
      </c>
      <c r="I5582">
        <f t="shared" si="698"/>
        <v>1.186591757935306E-2</v>
      </c>
      <c r="J5582">
        <f t="shared" si="699"/>
        <v>1.1009087155618307E-2</v>
      </c>
      <c r="K5582">
        <v>6</v>
      </c>
      <c r="L5582">
        <v>6</v>
      </c>
      <c r="M5582">
        <f t="shared" si="700"/>
        <v>1.3618232716815899E-2</v>
      </c>
      <c r="N5582">
        <f t="shared" si="701"/>
        <v>6.8267611775411988E-5</v>
      </c>
      <c r="O5582">
        <f t="shared" si="702"/>
        <v>3.0909377054892495E-5</v>
      </c>
      <c r="P5582">
        <f t="shared" si="703"/>
        <v>-2.1910862414539389</v>
      </c>
    </row>
    <row r="5583" spans="1:16" x14ac:dyDescent="0.25">
      <c r="A5583">
        <v>5582</v>
      </c>
      <c r="B5583">
        <v>0.33643604846339303</v>
      </c>
      <c r="C5583">
        <f t="shared" si="696"/>
        <v>5.7007351215310962</v>
      </c>
      <c r="D5583">
        <v>0.22238837855159155</v>
      </c>
      <c r="E5583" s="19">
        <f t="shared" si="697"/>
        <v>6.9765738569506039</v>
      </c>
      <c r="F5583">
        <v>-0.56478256738046184</v>
      </c>
      <c r="G5583" s="20">
        <v>0.44600000000000001</v>
      </c>
      <c r="H5583">
        <v>0.46300000000000002</v>
      </c>
      <c r="I5583">
        <f t="shared" si="698"/>
        <v>1.186591757935306E-2</v>
      </c>
      <c r="J5583">
        <f t="shared" si="699"/>
        <v>1.1009087155618307E-2</v>
      </c>
      <c r="K5583">
        <v>6</v>
      </c>
      <c r="L5583">
        <v>6</v>
      </c>
      <c r="M5583">
        <f t="shared" si="700"/>
        <v>9.3199850127380392E-3</v>
      </c>
      <c r="N5583">
        <f t="shared" si="701"/>
        <v>2.058214086989891E-5</v>
      </c>
      <c r="O5583">
        <f t="shared" si="702"/>
        <v>1.4477020106276946E-5</v>
      </c>
      <c r="P5583">
        <f t="shared" si="703"/>
        <v>-1.465225375746865</v>
      </c>
    </row>
    <row r="5584" spans="1:16" x14ac:dyDescent="0.25">
      <c r="A5584">
        <v>5583</v>
      </c>
      <c r="B5584">
        <v>0.36191900387585069</v>
      </c>
      <c r="C5584">
        <f t="shared" si="696"/>
        <v>5.463914593648207</v>
      </c>
      <c r="D5584">
        <v>0.69994201483199558</v>
      </c>
      <c r="E5584" s="19">
        <f t="shared" si="697"/>
        <v>3.0002842194382771</v>
      </c>
      <c r="F5584">
        <v>0.9760287866811268</v>
      </c>
      <c r="G5584" s="20">
        <v>0.44600000000000001</v>
      </c>
      <c r="H5584">
        <v>0.46300000000000002</v>
      </c>
      <c r="I5584">
        <f t="shared" si="698"/>
        <v>1.186591757935306E-2</v>
      </c>
      <c r="J5584">
        <f t="shared" si="699"/>
        <v>1.1009087155618307E-2</v>
      </c>
      <c r="K5584">
        <v>6</v>
      </c>
      <c r="L5584">
        <v>6</v>
      </c>
      <c r="M5584">
        <f t="shared" si="700"/>
        <v>1.4211997198519587E-2</v>
      </c>
      <c r="N5584">
        <f t="shared" si="701"/>
        <v>2.1474225360281643E-5</v>
      </c>
      <c r="O5584">
        <f t="shared" si="702"/>
        <v>3.366347739512144E-5</v>
      </c>
      <c r="P5584">
        <f t="shared" si="703"/>
        <v>-1.7061274765908814</v>
      </c>
    </row>
    <row r="5585" spans="1:16" x14ac:dyDescent="0.25">
      <c r="A5585">
        <v>5584</v>
      </c>
      <c r="B5585">
        <v>2.2461622974333934E-2</v>
      </c>
      <c r="C5585">
        <f t="shared" si="696"/>
        <v>13.099760786170647</v>
      </c>
      <c r="D5585">
        <v>0.70900601214636683</v>
      </c>
      <c r="E5585" s="19">
        <f t="shared" si="697"/>
        <v>2.9414903151680845</v>
      </c>
      <c r="F5585">
        <v>0.58417981563252397</v>
      </c>
      <c r="G5585" s="20">
        <v>0.44600000000000001</v>
      </c>
      <c r="H5585">
        <v>0.46300000000000002</v>
      </c>
      <c r="I5585">
        <f t="shared" si="698"/>
        <v>1.186591757935306E-2</v>
      </c>
      <c r="J5585">
        <f t="shared" si="699"/>
        <v>1.1009087155618307E-2</v>
      </c>
      <c r="K5585">
        <v>6</v>
      </c>
      <c r="L5585">
        <v>6</v>
      </c>
      <c r="M5585">
        <f t="shared" si="700"/>
        <v>1.4353327711828647E-2</v>
      </c>
      <c r="N5585">
        <f t="shared" si="701"/>
        <v>8.9569065610115223E-6</v>
      </c>
      <c r="O5585">
        <f t="shared" si="702"/>
        <v>3.4336336067191367E-5</v>
      </c>
      <c r="P5585">
        <f t="shared" si="703"/>
        <v>-1.4521902826489501</v>
      </c>
    </row>
    <row r="5586" spans="1:16" x14ac:dyDescent="0.25">
      <c r="A5586">
        <v>5585</v>
      </c>
      <c r="B5586">
        <v>0.7415082247383038</v>
      </c>
      <c r="C5586">
        <f t="shared" si="696"/>
        <v>2.7301185532624399</v>
      </c>
      <c r="D5586">
        <v>1.6327402569658499E-2</v>
      </c>
      <c r="E5586" s="19">
        <f t="shared" si="697"/>
        <v>13.889405156536244</v>
      </c>
      <c r="F5586">
        <v>-1.8218088371213526</v>
      </c>
      <c r="G5586" s="20">
        <v>0.44600000000000001</v>
      </c>
      <c r="H5586">
        <v>0.46300000000000002</v>
      </c>
      <c r="I5586">
        <f t="shared" si="698"/>
        <v>1.186591757935306E-2</v>
      </c>
      <c r="J5586">
        <f t="shared" si="699"/>
        <v>1.1009087155618307E-2</v>
      </c>
      <c r="K5586">
        <v>6</v>
      </c>
      <c r="L5586">
        <v>6</v>
      </c>
      <c r="M5586">
        <f t="shared" si="700"/>
        <v>6.6053295302660716E-3</v>
      </c>
      <c r="N5586">
        <f t="shared" si="701"/>
        <v>4.297737663923869E-5</v>
      </c>
      <c r="O5586">
        <f t="shared" si="702"/>
        <v>7.2717297005675001E-6</v>
      </c>
      <c r="P5586">
        <f t="shared" si="703"/>
        <v>-0.61856351175062496</v>
      </c>
    </row>
    <row r="5587" spans="1:16" x14ac:dyDescent="0.25">
      <c r="A5587">
        <v>5586</v>
      </c>
      <c r="B5587">
        <v>0.24750511185033722</v>
      </c>
      <c r="C5587">
        <f t="shared" si="696"/>
        <v>6.6560164478137533</v>
      </c>
      <c r="D5587">
        <v>0.61183507797479175</v>
      </c>
      <c r="E5587" s="19">
        <f t="shared" si="697"/>
        <v>3.576566834168486</v>
      </c>
      <c r="F5587">
        <v>2.1172127162571996</v>
      </c>
      <c r="G5587" s="20">
        <v>0.44600000000000001</v>
      </c>
      <c r="H5587">
        <v>0.46300000000000002</v>
      </c>
      <c r="I5587">
        <f t="shared" si="698"/>
        <v>1.186591757935306E-2</v>
      </c>
      <c r="J5587">
        <f t="shared" si="699"/>
        <v>1.1009087155618307E-2</v>
      </c>
      <c r="K5587">
        <v>6</v>
      </c>
      <c r="L5587">
        <v>6</v>
      </c>
      <c r="M5587">
        <f t="shared" si="700"/>
        <v>1.3016767256020955E-2</v>
      </c>
      <c r="N5587">
        <f t="shared" si="701"/>
        <v>1.7628161566799139E-5</v>
      </c>
      <c r="O5587">
        <f t="shared" si="702"/>
        <v>2.8239371632903211E-5</v>
      </c>
      <c r="P5587">
        <f t="shared" si="703"/>
        <v>-2.4075827698687675</v>
      </c>
    </row>
    <row r="5588" spans="1:16" x14ac:dyDescent="0.25">
      <c r="A5588">
        <v>5587</v>
      </c>
      <c r="B5588">
        <v>0.9447614978484451</v>
      </c>
      <c r="C5588">
        <f t="shared" si="696"/>
        <v>1.2012072016964603</v>
      </c>
      <c r="D5588">
        <v>0.2098452711569567</v>
      </c>
      <c r="E5588" s="19">
        <f t="shared" si="697"/>
        <v>7.1482629713163481</v>
      </c>
      <c r="F5588">
        <v>0.19589606381487101</v>
      </c>
      <c r="G5588" s="20">
        <v>0.44600000000000001</v>
      </c>
      <c r="H5588">
        <v>0.46300000000000002</v>
      </c>
      <c r="I5588">
        <f t="shared" si="698"/>
        <v>1.186591757935306E-2</v>
      </c>
      <c r="J5588">
        <f t="shared" si="699"/>
        <v>1.1009087155618307E-2</v>
      </c>
      <c r="K5588">
        <v>6</v>
      </c>
      <c r="L5588">
        <v>6</v>
      </c>
      <c r="M5588">
        <f t="shared" si="700"/>
        <v>9.2073796646487752E-3</v>
      </c>
      <c r="N5588">
        <f t="shared" si="701"/>
        <v>9.7679512050563718E-5</v>
      </c>
      <c r="O5588">
        <f t="shared" si="702"/>
        <v>1.4129306714831298E-5</v>
      </c>
      <c r="P5588">
        <f t="shared" si="703"/>
        <v>-2.0713166596097312</v>
      </c>
    </row>
    <row r="5589" spans="1:16" x14ac:dyDescent="0.25">
      <c r="A5589">
        <v>5588</v>
      </c>
      <c r="B5589">
        <v>9.3508713034455404E-2</v>
      </c>
      <c r="C5589">
        <f t="shared" si="696"/>
        <v>9.4180044619909218</v>
      </c>
      <c r="D5589">
        <v>0.95117038483840444</v>
      </c>
      <c r="E5589" s="19">
        <f t="shared" si="697"/>
        <v>1.1326806862820584</v>
      </c>
      <c r="F5589">
        <v>0.35553284760680981</v>
      </c>
      <c r="G5589" s="20">
        <v>0.44600000000000001</v>
      </c>
      <c r="H5589">
        <v>0.46300000000000002</v>
      </c>
      <c r="I5589">
        <f t="shared" si="698"/>
        <v>1.186591757935306E-2</v>
      </c>
      <c r="J5589">
        <f t="shared" si="699"/>
        <v>1.1009087155618307E-2</v>
      </c>
      <c r="K5589">
        <v>6</v>
      </c>
      <c r="L5589">
        <v>6</v>
      </c>
      <c r="M5589">
        <f t="shared" si="700"/>
        <v>2.3130369175646627E-2</v>
      </c>
      <c r="N5589">
        <f t="shared" si="701"/>
        <v>1.2458407065622646E-5</v>
      </c>
      <c r="O5589">
        <f t="shared" si="702"/>
        <v>8.9168996366950613E-5</v>
      </c>
      <c r="P5589">
        <f t="shared" si="703"/>
        <v>-0.88991841572769581</v>
      </c>
    </row>
    <row r="5590" spans="1:16" x14ac:dyDescent="0.25">
      <c r="A5590">
        <v>5589</v>
      </c>
      <c r="B5590">
        <v>0.76717429120761738</v>
      </c>
      <c r="C5590">
        <f t="shared" si="696"/>
        <v>2.5617086859927758</v>
      </c>
      <c r="D5590">
        <v>0.55421613208410903</v>
      </c>
      <c r="E5590" s="19">
        <f t="shared" si="697"/>
        <v>3.9667285374321115</v>
      </c>
      <c r="F5590">
        <v>1.3783483154838905</v>
      </c>
      <c r="G5590" s="20">
        <v>0.44600000000000001</v>
      </c>
      <c r="H5590">
        <v>0.46300000000000002</v>
      </c>
      <c r="I5590">
        <f t="shared" si="698"/>
        <v>1.186591757935306E-2</v>
      </c>
      <c r="J5590">
        <f t="shared" si="699"/>
        <v>1.1009087155618307E-2</v>
      </c>
      <c r="K5590">
        <v>6</v>
      </c>
      <c r="L5590">
        <v>6</v>
      </c>
      <c r="M5590">
        <f t="shared" si="700"/>
        <v>1.2360045565289079E-2</v>
      </c>
      <c r="N5590">
        <f t="shared" si="701"/>
        <v>4.5802762029462161E-5</v>
      </c>
      <c r="O5590">
        <f t="shared" si="702"/>
        <v>2.5461787729337037E-5</v>
      </c>
      <c r="P5590">
        <f t="shared" si="703"/>
        <v>-2.3168026834023379</v>
      </c>
    </row>
    <row r="5591" spans="1:16" x14ac:dyDescent="0.25">
      <c r="A5591">
        <v>5590</v>
      </c>
      <c r="B5591">
        <v>0.36243781853694268</v>
      </c>
      <c r="C5591">
        <f t="shared" si="696"/>
        <v>5.459224171101722</v>
      </c>
      <c r="D5591">
        <v>0.46482741782891324</v>
      </c>
      <c r="E5591" s="19">
        <f t="shared" si="697"/>
        <v>4.6136157712063888</v>
      </c>
      <c r="F5591">
        <v>-0.80727659224066883</v>
      </c>
      <c r="G5591" s="20">
        <v>0.44600000000000001</v>
      </c>
      <c r="H5591">
        <v>0.46300000000000002</v>
      </c>
      <c r="I5591">
        <f t="shared" si="698"/>
        <v>1.186591757935306E-2</v>
      </c>
      <c r="J5591">
        <f t="shared" si="699"/>
        <v>1.1009087155618307E-2</v>
      </c>
      <c r="K5591">
        <v>6</v>
      </c>
      <c r="L5591">
        <v>6</v>
      </c>
      <c r="M5591">
        <f t="shared" si="700"/>
        <v>1.1460817595685119E-2</v>
      </c>
      <c r="N5591">
        <f t="shared" si="701"/>
        <v>2.1492675452756573E-5</v>
      </c>
      <c r="O5591">
        <f t="shared" si="702"/>
        <v>2.1891723326927605E-5</v>
      </c>
      <c r="P5591">
        <f t="shared" si="703"/>
        <v>-1.0193622347047866</v>
      </c>
    </row>
    <row r="5592" spans="1:16" x14ac:dyDescent="0.25">
      <c r="A5592">
        <v>5591</v>
      </c>
      <c r="B5592">
        <v>0.2997222815637684</v>
      </c>
      <c r="C5592">
        <f t="shared" si="696"/>
        <v>6.0673317634437458</v>
      </c>
      <c r="D5592">
        <v>0.47172460097048863</v>
      </c>
      <c r="E5592" s="19">
        <f t="shared" si="697"/>
        <v>4.5612942375333336</v>
      </c>
      <c r="F5592">
        <v>1.4876422937959433</v>
      </c>
      <c r="G5592" s="20">
        <v>0.44600000000000001</v>
      </c>
      <c r="H5592">
        <v>0.46300000000000002</v>
      </c>
      <c r="I5592">
        <f t="shared" si="698"/>
        <v>1.186591757935306E-2</v>
      </c>
      <c r="J5592">
        <f t="shared" si="699"/>
        <v>1.1009087155618307E-2</v>
      </c>
      <c r="K5592">
        <v>6</v>
      </c>
      <c r="L5592">
        <v>6</v>
      </c>
      <c r="M5592">
        <f t="shared" si="700"/>
        <v>1.152636234143437E-2</v>
      </c>
      <c r="N5592">
        <f t="shared" si="701"/>
        <v>1.9338539230750143E-5</v>
      </c>
      <c r="O5592">
        <f t="shared" si="702"/>
        <v>2.2142838137672739E-5</v>
      </c>
      <c r="P5592">
        <f t="shared" si="703"/>
        <v>-2.3061321369207359</v>
      </c>
    </row>
    <row r="5593" spans="1:16" x14ac:dyDescent="0.25">
      <c r="A5593">
        <v>5592</v>
      </c>
      <c r="B5593">
        <v>0.1032135990478225</v>
      </c>
      <c r="C5593">
        <f t="shared" si="696"/>
        <v>9.1503973864318251</v>
      </c>
      <c r="D5593">
        <v>4.0864284188360238E-2</v>
      </c>
      <c r="E5593" s="19">
        <f t="shared" si="697"/>
        <v>11.589653142988686</v>
      </c>
      <c r="F5593">
        <v>5.5988493841141462E-2</v>
      </c>
      <c r="G5593" s="20">
        <v>0.44600000000000001</v>
      </c>
      <c r="H5593">
        <v>0.46300000000000002</v>
      </c>
      <c r="I5593">
        <f t="shared" si="698"/>
        <v>1.186591757935306E-2</v>
      </c>
      <c r="J5593">
        <f t="shared" si="699"/>
        <v>1.1009087155618307E-2</v>
      </c>
      <c r="K5593">
        <v>6</v>
      </c>
      <c r="L5593">
        <v>6</v>
      </c>
      <c r="M5593">
        <f t="shared" si="700"/>
        <v>7.2310454760672778E-3</v>
      </c>
      <c r="N5593">
        <f t="shared" si="701"/>
        <v>1.2822758223300198E-5</v>
      </c>
      <c r="O5593">
        <f t="shared" si="702"/>
        <v>8.7146697794921748E-6</v>
      </c>
      <c r="P5593">
        <f t="shared" si="703"/>
        <v>-2.3869071066553182</v>
      </c>
    </row>
    <row r="5594" spans="1:16" x14ac:dyDescent="0.25">
      <c r="A5594">
        <v>5593</v>
      </c>
      <c r="B5594">
        <v>0.99258400219733267</v>
      </c>
      <c r="C5594">
        <f t="shared" si="696"/>
        <v>0.48721352927828171</v>
      </c>
      <c r="D5594">
        <v>0.6454054383983886</v>
      </c>
      <c r="E5594" s="19">
        <f t="shared" si="697"/>
        <v>3.3551759575749749</v>
      </c>
      <c r="F5594">
        <v>-0.57161514632753097</v>
      </c>
      <c r="G5594" s="20">
        <v>0.44600000000000001</v>
      </c>
      <c r="H5594">
        <v>0.46300000000000002</v>
      </c>
      <c r="I5594">
        <f t="shared" si="698"/>
        <v>1.186591757935306E-2</v>
      </c>
      <c r="J5594">
        <f t="shared" si="699"/>
        <v>1.1009087155618307E-2</v>
      </c>
      <c r="K5594">
        <v>6</v>
      </c>
      <c r="L5594">
        <v>6</v>
      </c>
      <c r="M5594">
        <f t="shared" si="700"/>
        <v>1.3439362290219867E-2</v>
      </c>
      <c r="N5594">
        <f t="shared" si="701"/>
        <v>2.4082527738328885E-4</v>
      </c>
      <c r="O5594">
        <f t="shared" si="702"/>
        <v>3.0102743127963968E-5</v>
      </c>
      <c r="P5594">
        <f t="shared" si="703"/>
        <v>-0.56485394776359243</v>
      </c>
    </row>
    <row r="5595" spans="1:16" x14ac:dyDescent="0.25">
      <c r="A5595">
        <v>5594</v>
      </c>
      <c r="B5595">
        <v>0.48707541123691517</v>
      </c>
      <c r="C5595">
        <f t="shared" si="696"/>
        <v>4.446484411383306</v>
      </c>
      <c r="D5595">
        <v>0.1511276589251381</v>
      </c>
      <c r="E5595" s="19">
        <f t="shared" si="697"/>
        <v>8.0940554575414119</v>
      </c>
      <c r="F5595">
        <v>-2.1689174900529906E-2</v>
      </c>
      <c r="G5595" s="20">
        <v>0.44600000000000001</v>
      </c>
      <c r="H5595">
        <v>0.46300000000000002</v>
      </c>
      <c r="I5595">
        <f t="shared" si="698"/>
        <v>1.186591757935306E-2</v>
      </c>
      <c r="J5595">
        <f t="shared" si="699"/>
        <v>1.1009087155618307E-2</v>
      </c>
      <c r="K5595">
        <v>6</v>
      </c>
      <c r="L5595">
        <v>6</v>
      </c>
      <c r="M5595">
        <f t="shared" si="700"/>
        <v>8.6527314354020047E-3</v>
      </c>
      <c r="N5595">
        <f t="shared" si="701"/>
        <v>2.6387888155629628E-5</v>
      </c>
      <c r="O5595">
        <f t="shared" si="702"/>
        <v>1.2478293548865674E-5</v>
      </c>
      <c r="P5595">
        <f t="shared" si="703"/>
        <v>-1.9490705161018025</v>
      </c>
    </row>
    <row r="5596" spans="1:16" x14ac:dyDescent="0.25">
      <c r="A5596">
        <v>5595</v>
      </c>
      <c r="B5596">
        <v>0.83004242072817158</v>
      </c>
      <c r="C5596">
        <f t="shared" si="696"/>
        <v>2.13587669392837</v>
      </c>
      <c r="D5596">
        <v>0.4098941007721183</v>
      </c>
      <c r="E5596" s="19">
        <f t="shared" si="697"/>
        <v>5.0492929530916184</v>
      </c>
      <c r="F5596">
        <v>0.28697400011878926</v>
      </c>
      <c r="G5596" s="20">
        <v>0.44600000000000001</v>
      </c>
      <c r="H5596">
        <v>0.46300000000000002</v>
      </c>
      <c r="I5596">
        <f t="shared" si="698"/>
        <v>1.186591757935306E-2</v>
      </c>
      <c r="J5596">
        <f t="shared" si="699"/>
        <v>1.1009087155618307E-2</v>
      </c>
      <c r="K5596">
        <v>6</v>
      </c>
      <c r="L5596">
        <v>6</v>
      </c>
      <c r="M5596">
        <f t="shared" si="700"/>
        <v>1.0955218093095916E-2</v>
      </c>
      <c r="N5596">
        <f t="shared" si="701"/>
        <v>5.4934507065354155E-5</v>
      </c>
      <c r="O5596">
        <f t="shared" si="702"/>
        <v>2.0002800577882686E-5</v>
      </c>
      <c r="P5596">
        <f t="shared" si="703"/>
        <v>-1.7785340871605626</v>
      </c>
    </row>
    <row r="5597" spans="1:16" x14ac:dyDescent="0.25">
      <c r="A5597">
        <v>5596</v>
      </c>
      <c r="B5597">
        <v>0.87975707266457104</v>
      </c>
      <c r="C5597">
        <f t="shared" si="696"/>
        <v>1.7716131117326044</v>
      </c>
      <c r="D5597">
        <v>0.60399182103946047</v>
      </c>
      <c r="E5597" s="19">
        <f t="shared" si="697"/>
        <v>3.6288169088159026</v>
      </c>
      <c r="F5597">
        <v>1.0570806807663757</v>
      </c>
      <c r="G5597" s="20">
        <v>0.44600000000000001</v>
      </c>
      <c r="H5597">
        <v>0.46300000000000002</v>
      </c>
      <c r="I5597">
        <f t="shared" si="698"/>
        <v>1.186591757935306E-2</v>
      </c>
      <c r="J5597">
        <f t="shared" si="699"/>
        <v>1.1009087155618307E-2</v>
      </c>
      <c r="K5597">
        <v>6</v>
      </c>
      <c r="L5597">
        <v>6</v>
      </c>
      <c r="M5597">
        <f t="shared" si="700"/>
        <v>1.2922715517930923E-2</v>
      </c>
      <c r="N5597">
        <f t="shared" si="701"/>
        <v>6.622965960021797E-5</v>
      </c>
      <c r="O5597">
        <f t="shared" si="702"/>
        <v>2.7832762726228781E-5</v>
      </c>
      <c r="P5597">
        <f t="shared" si="703"/>
        <v>-2.1088586051481384</v>
      </c>
    </row>
    <row r="5598" spans="1:16" x14ac:dyDescent="0.25">
      <c r="A5598">
        <v>5597</v>
      </c>
      <c r="B5598">
        <v>0.3205969420453505</v>
      </c>
      <c r="C5598">
        <f t="shared" si="696"/>
        <v>5.8548791338781427</v>
      </c>
      <c r="D5598">
        <v>0.71565904721213414</v>
      </c>
      <c r="E5598" s="19">
        <f t="shared" si="697"/>
        <v>2.8983152327877333</v>
      </c>
      <c r="F5598">
        <v>-0.54888232625671662</v>
      </c>
      <c r="G5598" s="20">
        <v>0.44600000000000001</v>
      </c>
      <c r="H5598">
        <v>0.46300000000000002</v>
      </c>
      <c r="I5598">
        <f t="shared" si="698"/>
        <v>1.186591757935306E-2</v>
      </c>
      <c r="J5598">
        <f t="shared" si="699"/>
        <v>1.1009087155618307E-2</v>
      </c>
      <c r="K5598">
        <v>6</v>
      </c>
      <c r="L5598">
        <v>6</v>
      </c>
      <c r="M5598">
        <f t="shared" si="700"/>
        <v>1.4459840497290729E-2</v>
      </c>
      <c r="N5598">
        <f t="shared" si="701"/>
        <v>2.0040265674214576E-5</v>
      </c>
      <c r="O5598">
        <f t="shared" si="702"/>
        <v>3.4847831201181506E-5</v>
      </c>
      <c r="P5598">
        <f t="shared" si="703"/>
        <v>-0.89444436679335093</v>
      </c>
    </row>
    <row r="5599" spans="1:16" x14ac:dyDescent="0.25">
      <c r="A5599">
        <v>5598</v>
      </c>
      <c r="B5599">
        <v>0.25107577745902893</v>
      </c>
      <c r="C5599">
        <f t="shared" si="696"/>
        <v>6.6126761623661796</v>
      </c>
      <c r="D5599">
        <v>0.98400830103457748</v>
      </c>
      <c r="E5599" s="19">
        <f t="shared" si="697"/>
        <v>0.68075246382007926</v>
      </c>
      <c r="F5599">
        <v>-1.6587273421464488</v>
      </c>
      <c r="G5599" s="20">
        <v>0.44600000000000001</v>
      </c>
      <c r="H5599">
        <v>0.46300000000000002</v>
      </c>
      <c r="I5599">
        <f t="shared" si="698"/>
        <v>1.186591757935306E-2</v>
      </c>
      <c r="J5599">
        <f t="shared" si="699"/>
        <v>1.1009087155618307E-2</v>
      </c>
      <c r="K5599">
        <v>6</v>
      </c>
      <c r="L5599">
        <v>6</v>
      </c>
      <c r="M5599">
        <f t="shared" si="700"/>
        <v>2.9836075754376273E-2</v>
      </c>
      <c r="N5599">
        <f t="shared" si="701"/>
        <v>1.774369868603221E-5</v>
      </c>
      <c r="O5599">
        <f t="shared" si="702"/>
        <v>1.4836523607014661E-4</v>
      </c>
      <c r="P5599">
        <f t="shared" si="703"/>
        <v>0.14674241926304615</v>
      </c>
    </row>
    <row r="5600" spans="1:16" x14ac:dyDescent="0.25">
      <c r="A5600">
        <v>5599</v>
      </c>
      <c r="B5600">
        <v>0.1315652943510239</v>
      </c>
      <c r="C5600">
        <f t="shared" si="696"/>
        <v>8.4826577144245032</v>
      </c>
      <c r="D5600">
        <v>0.81380657368694109</v>
      </c>
      <c r="E5600" s="19">
        <f t="shared" si="697"/>
        <v>2.2484570241656257</v>
      </c>
      <c r="F5600">
        <v>-0.22083554540586192</v>
      </c>
      <c r="G5600" s="20">
        <v>0.44600000000000001</v>
      </c>
      <c r="H5600">
        <v>0.46300000000000002</v>
      </c>
      <c r="I5600">
        <f t="shared" si="698"/>
        <v>1.186591757935306E-2</v>
      </c>
      <c r="J5600">
        <f t="shared" si="699"/>
        <v>1.1009087155618307E-2</v>
      </c>
      <c r="K5600">
        <v>6</v>
      </c>
      <c r="L5600">
        <v>6</v>
      </c>
      <c r="M5600">
        <f t="shared" si="700"/>
        <v>1.6417008253743169E-2</v>
      </c>
      <c r="N5600">
        <f t="shared" si="701"/>
        <v>1.3832142859402606E-5</v>
      </c>
      <c r="O5600">
        <f t="shared" si="702"/>
        <v>4.4919693333911884E-5</v>
      </c>
      <c r="P5600">
        <f t="shared" si="703"/>
        <v>-0.93240503438977007</v>
      </c>
    </row>
    <row r="5601" spans="1:16" x14ac:dyDescent="0.25">
      <c r="A5601">
        <v>5600</v>
      </c>
      <c r="B5601">
        <v>0.68065431684316535</v>
      </c>
      <c r="C5601">
        <f t="shared" si="696"/>
        <v>3.1254362095437442</v>
      </c>
      <c r="D5601">
        <v>0.58531449324015017</v>
      </c>
      <c r="E5601" s="19">
        <f t="shared" si="697"/>
        <v>3.7542322012945655</v>
      </c>
      <c r="F5601">
        <v>-0.24599216885690112</v>
      </c>
      <c r="G5601" s="20">
        <v>0.44600000000000001</v>
      </c>
      <c r="H5601">
        <v>0.46300000000000002</v>
      </c>
      <c r="I5601">
        <f t="shared" si="698"/>
        <v>1.186591757935306E-2</v>
      </c>
      <c r="J5601">
        <f t="shared" si="699"/>
        <v>1.1009087155618307E-2</v>
      </c>
      <c r="K5601">
        <v>6</v>
      </c>
      <c r="L5601">
        <v>6</v>
      </c>
      <c r="M5601">
        <f t="shared" si="700"/>
        <v>1.270503152054963E-2</v>
      </c>
      <c r="N5601">
        <f t="shared" si="701"/>
        <v>3.7541426369556847E-5</v>
      </c>
      <c r="O5601">
        <f t="shared" si="702"/>
        <v>2.690297098969327E-5</v>
      </c>
      <c r="P5601">
        <f t="shared" si="703"/>
        <v>-1.182621393145481</v>
      </c>
    </row>
    <row r="5602" spans="1:16" x14ac:dyDescent="0.25">
      <c r="A5602">
        <v>5601</v>
      </c>
      <c r="B5602">
        <v>0.34211249122592852</v>
      </c>
      <c r="C5602">
        <f t="shared" si="696"/>
        <v>5.6468430537161165</v>
      </c>
      <c r="D5602">
        <v>0.4915311136204108</v>
      </c>
      <c r="E5602" s="19">
        <f t="shared" si="697"/>
        <v>4.4135623758311251</v>
      </c>
      <c r="F5602">
        <v>0.58817704484681599</v>
      </c>
      <c r="G5602" s="20">
        <v>0.44600000000000001</v>
      </c>
      <c r="H5602">
        <v>0.46300000000000002</v>
      </c>
      <c r="I5602">
        <f t="shared" si="698"/>
        <v>1.186591757935306E-2</v>
      </c>
      <c r="J5602">
        <f t="shared" si="699"/>
        <v>1.1009087155618307E-2</v>
      </c>
      <c r="K5602">
        <v>6</v>
      </c>
      <c r="L5602">
        <v>6</v>
      </c>
      <c r="M5602">
        <f t="shared" si="700"/>
        <v>1.1717681189682382E-2</v>
      </c>
      <c r="N5602">
        <f t="shared" si="701"/>
        <v>2.0778571711164829E-5</v>
      </c>
      <c r="O5602">
        <f t="shared" si="702"/>
        <v>2.2884008743839386E-5</v>
      </c>
      <c r="P5602">
        <f t="shared" si="703"/>
        <v>-1.782480367821184</v>
      </c>
    </row>
    <row r="5603" spans="1:16" x14ac:dyDescent="0.25">
      <c r="A5603">
        <v>5602</v>
      </c>
      <c r="B5603">
        <v>0.29062776573992127</v>
      </c>
      <c r="C5603">
        <f t="shared" si="696"/>
        <v>6.163558677335967</v>
      </c>
      <c r="D5603">
        <v>0.60051271095919678</v>
      </c>
      <c r="E5603" s="19">
        <f t="shared" si="697"/>
        <v>3.6520689556040118</v>
      </c>
      <c r="F5603">
        <v>0.79315668699564412</v>
      </c>
      <c r="G5603" s="20">
        <v>0.44600000000000001</v>
      </c>
      <c r="H5603">
        <v>0.46300000000000002</v>
      </c>
      <c r="I5603">
        <f t="shared" si="698"/>
        <v>1.186591757935306E-2</v>
      </c>
      <c r="J5603">
        <f t="shared" si="699"/>
        <v>1.1009087155618307E-2</v>
      </c>
      <c r="K5603">
        <v>6</v>
      </c>
      <c r="L5603">
        <v>6</v>
      </c>
      <c r="M5603">
        <f t="shared" si="700"/>
        <v>1.2881511560309913E-2</v>
      </c>
      <c r="N5603">
        <f t="shared" si="701"/>
        <v>1.903662145130214E-5</v>
      </c>
      <c r="O5603">
        <f t="shared" si="702"/>
        <v>2.7655556679732986E-5</v>
      </c>
      <c r="P5603">
        <f t="shared" si="703"/>
        <v>-1.74046131106616</v>
      </c>
    </row>
    <row r="5604" spans="1:16" x14ac:dyDescent="0.25">
      <c r="A5604">
        <v>5603</v>
      </c>
      <c r="B5604">
        <v>0.56984160893581959</v>
      </c>
      <c r="C5604">
        <f t="shared" si="696"/>
        <v>3.8593305961262137</v>
      </c>
      <c r="D5604">
        <v>0.8213751640369884</v>
      </c>
      <c r="E5604" s="19">
        <f t="shared" si="697"/>
        <v>2.1962658260420795</v>
      </c>
      <c r="F5604">
        <v>-0.36050892049388494</v>
      </c>
      <c r="G5604" s="20">
        <v>0.44600000000000001</v>
      </c>
      <c r="H5604">
        <v>0.46300000000000002</v>
      </c>
      <c r="I5604">
        <f t="shared" si="698"/>
        <v>1.186591757935306E-2</v>
      </c>
      <c r="J5604">
        <f t="shared" si="699"/>
        <v>1.1009087155618307E-2</v>
      </c>
      <c r="K5604">
        <v>6</v>
      </c>
      <c r="L5604">
        <v>6</v>
      </c>
      <c r="M5604">
        <f t="shared" si="700"/>
        <v>1.6610926634523491E-2</v>
      </c>
      <c r="N5604">
        <f t="shared" si="701"/>
        <v>3.0402509039030276E-5</v>
      </c>
      <c r="O5604">
        <f t="shared" si="702"/>
        <v>4.598714727625365E-5</v>
      </c>
      <c r="P5604">
        <f t="shared" si="703"/>
        <v>-0.83373492221525203</v>
      </c>
    </row>
    <row r="5605" spans="1:16" x14ac:dyDescent="0.25">
      <c r="A5605">
        <v>5604</v>
      </c>
      <c r="B5605">
        <v>8.7832270271919921E-2</v>
      </c>
      <c r="C5605">
        <f t="shared" si="696"/>
        <v>9.5866180504984033</v>
      </c>
      <c r="D5605">
        <v>0.92306283761101104</v>
      </c>
      <c r="E5605" s="19">
        <f t="shared" si="697"/>
        <v>1.4113940741979614</v>
      </c>
      <c r="F5605">
        <v>-0.37811673792020883</v>
      </c>
      <c r="G5605" s="20">
        <v>0.44600000000000001</v>
      </c>
      <c r="H5605">
        <v>0.46300000000000002</v>
      </c>
      <c r="I5605">
        <f t="shared" si="698"/>
        <v>1.186591757935306E-2</v>
      </c>
      <c r="J5605">
        <f t="shared" si="699"/>
        <v>1.1009087155618307E-2</v>
      </c>
      <c r="K5605">
        <v>6</v>
      </c>
      <c r="L5605">
        <v>6</v>
      </c>
      <c r="M5605">
        <f t="shared" si="700"/>
        <v>2.0721069492873709E-2</v>
      </c>
      <c r="N5605">
        <f t="shared" si="701"/>
        <v>1.2239283208663268E-5</v>
      </c>
      <c r="O5605">
        <f t="shared" si="702"/>
        <v>7.1560453488083578E-5</v>
      </c>
      <c r="P5605">
        <f t="shared" si="703"/>
        <v>-0.65337536496010962</v>
      </c>
    </row>
    <row r="5606" spans="1:16" x14ac:dyDescent="0.25">
      <c r="A5606">
        <v>5605</v>
      </c>
      <c r="B5606">
        <v>0.77694021423993653</v>
      </c>
      <c r="C5606">
        <f t="shared" si="696"/>
        <v>2.4970438036005436</v>
      </c>
      <c r="D5606">
        <v>0.60219122898037658</v>
      </c>
      <c r="E5606" s="19">
        <f t="shared" si="697"/>
        <v>3.6408449243826224</v>
      </c>
      <c r="F5606">
        <v>0.52572659114957787</v>
      </c>
      <c r="G5606" s="20">
        <v>0.44600000000000001</v>
      </c>
      <c r="H5606">
        <v>0.46300000000000002</v>
      </c>
      <c r="I5606">
        <f t="shared" si="698"/>
        <v>1.186591757935306E-2</v>
      </c>
      <c r="J5606">
        <f t="shared" si="699"/>
        <v>1.1009087155618307E-2</v>
      </c>
      <c r="K5606">
        <v>6</v>
      </c>
      <c r="L5606">
        <v>6</v>
      </c>
      <c r="M5606">
        <f t="shared" si="700"/>
        <v>1.2901351904006901E-2</v>
      </c>
      <c r="N5606">
        <f t="shared" si="701"/>
        <v>4.6988896696224453E-5</v>
      </c>
      <c r="O5606">
        <f t="shared" si="702"/>
        <v>2.774081349183708E-5</v>
      </c>
      <c r="P5606">
        <f t="shared" si="703"/>
        <v>-1.6699578870541907</v>
      </c>
    </row>
    <row r="5607" spans="1:16" x14ac:dyDescent="0.25">
      <c r="A5607">
        <v>5606</v>
      </c>
      <c r="B5607">
        <v>0.5502182073427534</v>
      </c>
      <c r="C5607">
        <f t="shared" si="696"/>
        <v>3.994429782653576</v>
      </c>
      <c r="D5607">
        <v>0.28165532395397808</v>
      </c>
      <c r="E5607" s="19">
        <f t="shared" si="697"/>
        <v>6.2608811708322625</v>
      </c>
      <c r="F5607">
        <v>0.7521202860516496</v>
      </c>
      <c r="G5607" s="20">
        <v>0.44600000000000001</v>
      </c>
      <c r="H5607">
        <v>0.46300000000000002</v>
      </c>
      <c r="I5607">
        <f t="shared" si="698"/>
        <v>1.186591757935306E-2</v>
      </c>
      <c r="J5607">
        <f t="shared" si="699"/>
        <v>1.1009087155618307E-2</v>
      </c>
      <c r="K5607">
        <v>6</v>
      </c>
      <c r="L5607">
        <v>6</v>
      </c>
      <c r="M5607">
        <f t="shared" si="700"/>
        <v>9.8382664756930371E-3</v>
      </c>
      <c r="N5607">
        <f t="shared" si="701"/>
        <v>2.9374238556619849E-5</v>
      </c>
      <c r="O5607">
        <f t="shared" si="702"/>
        <v>1.6131914541124253E-5</v>
      </c>
      <c r="P5607">
        <f t="shared" si="703"/>
        <v>-2.2436545890491</v>
      </c>
    </row>
    <row r="5608" spans="1:16" x14ac:dyDescent="0.25">
      <c r="A5608">
        <v>5607</v>
      </c>
      <c r="B5608">
        <v>0.4991607409894101</v>
      </c>
      <c r="C5608">
        <f t="shared" si="696"/>
        <v>4.3575874900117215</v>
      </c>
      <c r="D5608">
        <v>0.5842158268990143</v>
      </c>
      <c r="E5608" s="19">
        <f t="shared" si="697"/>
        <v>3.7616569001531475</v>
      </c>
      <c r="F5608">
        <v>-0.25451640794926789</v>
      </c>
      <c r="G5608" s="20">
        <v>0.44600000000000001</v>
      </c>
      <c r="H5608">
        <v>0.46300000000000002</v>
      </c>
      <c r="I5608">
        <f t="shared" si="698"/>
        <v>1.186591757935306E-2</v>
      </c>
      <c r="J5608">
        <f t="shared" si="699"/>
        <v>1.1009087155618307E-2</v>
      </c>
      <c r="K5608">
        <v>6</v>
      </c>
      <c r="L5608">
        <v>6</v>
      </c>
      <c r="M5608">
        <f t="shared" si="700"/>
        <v>1.2692486832290852E-2</v>
      </c>
      <c r="N5608">
        <f t="shared" si="701"/>
        <v>2.6926214012290019E-5</v>
      </c>
      <c r="O5608">
        <f t="shared" si="702"/>
        <v>2.684987033131278E-5</v>
      </c>
      <c r="P5608">
        <f t="shared" si="703"/>
        <v>-1.1923255015921435</v>
      </c>
    </row>
    <row r="5609" spans="1:16" x14ac:dyDescent="0.25">
      <c r="A5609">
        <v>5608</v>
      </c>
      <c r="B5609">
        <v>0.97424237800225832</v>
      </c>
      <c r="C5609">
        <f t="shared" si="696"/>
        <v>0.84252009248395543</v>
      </c>
      <c r="D5609">
        <v>0.67839594714194162</v>
      </c>
      <c r="E5609" s="19">
        <f t="shared" si="697"/>
        <v>3.1401047336977537</v>
      </c>
      <c r="F5609">
        <v>1.2471355148591101</v>
      </c>
      <c r="G5609" s="20">
        <v>0.44600000000000001</v>
      </c>
      <c r="H5609">
        <v>0.46300000000000002</v>
      </c>
      <c r="I5609">
        <f t="shared" si="698"/>
        <v>1.186591757935306E-2</v>
      </c>
      <c r="J5609">
        <f t="shared" si="699"/>
        <v>1.1009087155618307E-2</v>
      </c>
      <c r="K5609">
        <v>6</v>
      </c>
      <c r="L5609">
        <v>6</v>
      </c>
      <c r="M5609">
        <f t="shared" si="700"/>
        <v>1.3891983067474802E-2</v>
      </c>
      <c r="N5609">
        <f t="shared" si="701"/>
        <v>1.392647301590232E-4</v>
      </c>
      <c r="O5609">
        <f t="shared" si="702"/>
        <v>3.2164532257834431E-5</v>
      </c>
      <c r="P5609">
        <f t="shared" si="703"/>
        <v>-2.3991441394934858</v>
      </c>
    </row>
    <row r="5610" spans="1:16" x14ac:dyDescent="0.25">
      <c r="A5610">
        <v>5609</v>
      </c>
      <c r="B5610">
        <v>0.69811090426343581</v>
      </c>
      <c r="C5610">
        <f t="shared" si="696"/>
        <v>3.0121606906921015</v>
      </c>
      <c r="D5610">
        <v>0.81579027680288096</v>
      </c>
      <c r="E5610" s="19">
        <f t="shared" si="697"/>
        <v>2.2348235703849326</v>
      </c>
      <c r="F5610">
        <v>-1.4800525605096482</v>
      </c>
      <c r="G5610" s="20">
        <v>0.44600000000000001</v>
      </c>
      <c r="H5610">
        <v>0.46300000000000002</v>
      </c>
      <c r="I5610">
        <f t="shared" si="698"/>
        <v>1.186591757935306E-2</v>
      </c>
      <c r="J5610">
        <f t="shared" si="699"/>
        <v>1.1009087155618307E-2</v>
      </c>
      <c r="K5610">
        <v>6</v>
      </c>
      <c r="L5610">
        <v>6</v>
      </c>
      <c r="M5610">
        <f t="shared" si="700"/>
        <v>1.6467007773027086E-2</v>
      </c>
      <c r="N5610">
        <f t="shared" si="701"/>
        <v>3.8953211791092643E-5</v>
      </c>
      <c r="O5610">
        <f t="shared" si="702"/>
        <v>4.5193724166155744E-5</v>
      </c>
      <c r="P5610">
        <f t="shared" si="703"/>
        <v>-0.207884475875736</v>
      </c>
    </row>
    <row r="5611" spans="1:16" x14ac:dyDescent="0.25">
      <c r="A5611">
        <v>5610</v>
      </c>
      <c r="B5611">
        <v>0.23508407849360638</v>
      </c>
      <c r="C5611">
        <f t="shared" si="696"/>
        <v>6.8109507502224274</v>
      </c>
      <c r="D5611">
        <v>0.36799218726157412</v>
      </c>
      <c r="E5611" s="19">
        <f t="shared" si="697"/>
        <v>5.409316091922399</v>
      </c>
      <c r="F5611">
        <v>0.6886511982884258</v>
      </c>
      <c r="G5611" s="20">
        <v>0.44600000000000001</v>
      </c>
      <c r="H5611">
        <v>0.46300000000000002</v>
      </c>
      <c r="I5611">
        <f t="shared" si="698"/>
        <v>1.186591757935306E-2</v>
      </c>
      <c r="J5611">
        <f t="shared" si="699"/>
        <v>1.1009087155618307E-2</v>
      </c>
      <c r="K5611">
        <v>6</v>
      </c>
      <c r="L5611">
        <v>6</v>
      </c>
      <c r="M5611">
        <f t="shared" si="700"/>
        <v>1.0584372897388658E-2</v>
      </c>
      <c r="N5611">
        <f t="shared" si="701"/>
        <v>1.7227159266935167E-5</v>
      </c>
      <c r="O5611">
        <f t="shared" si="702"/>
        <v>1.8671491605162592E-5</v>
      </c>
      <c r="P5611">
        <f t="shared" si="703"/>
        <v>-1.9959696348628164</v>
      </c>
    </row>
    <row r="5612" spans="1:16" x14ac:dyDescent="0.25">
      <c r="A5612">
        <v>5611</v>
      </c>
      <c r="B5612">
        <v>0.53102206488235115</v>
      </c>
      <c r="C5612">
        <f t="shared" si="696"/>
        <v>4.1288207981089444</v>
      </c>
      <c r="D5612">
        <v>0.64580217902157655</v>
      </c>
      <c r="E5612" s="19">
        <f t="shared" si="697"/>
        <v>3.3525776993410967</v>
      </c>
      <c r="F5612">
        <v>-2.8067006496712565</v>
      </c>
      <c r="G5612" s="20">
        <v>0.44600000000000001</v>
      </c>
      <c r="H5612">
        <v>0.46300000000000002</v>
      </c>
      <c r="I5612">
        <f t="shared" si="698"/>
        <v>1.186591757935306E-2</v>
      </c>
      <c r="J5612">
        <f t="shared" si="699"/>
        <v>1.1009087155618307E-2</v>
      </c>
      <c r="K5612">
        <v>6</v>
      </c>
      <c r="L5612">
        <v>6</v>
      </c>
      <c r="M5612">
        <f t="shared" si="700"/>
        <v>1.3444569055567186E-2</v>
      </c>
      <c r="N5612">
        <f t="shared" si="701"/>
        <v>2.8418122042756992E-5</v>
      </c>
      <c r="O5612">
        <f t="shared" si="702"/>
        <v>3.0126072848319122E-5</v>
      </c>
      <c r="P5612">
        <f t="shared" si="703"/>
        <v>0.33286596177832461</v>
      </c>
    </row>
    <row r="5613" spans="1:16" x14ac:dyDescent="0.25">
      <c r="A5613">
        <v>5612</v>
      </c>
      <c r="B5613">
        <v>0.32435071871089816</v>
      </c>
      <c r="C5613">
        <f t="shared" si="696"/>
        <v>5.8178268596179992</v>
      </c>
      <c r="D5613">
        <v>2.6245918149357585E-2</v>
      </c>
      <c r="E5613" s="19">
        <f t="shared" si="697"/>
        <v>12.710711127712093</v>
      </c>
      <c r="F5613">
        <v>-1.8532591639086604</v>
      </c>
      <c r="G5613" s="20">
        <v>0.44600000000000001</v>
      </c>
      <c r="H5613">
        <v>0.46300000000000002</v>
      </c>
      <c r="I5613">
        <f t="shared" si="698"/>
        <v>1.186591757935306E-2</v>
      </c>
      <c r="J5613">
        <f t="shared" si="699"/>
        <v>1.1009087155618307E-2</v>
      </c>
      <c r="K5613">
        <v>6</v>
      </c>
      <c r="L5613">
        <v>6</v>
      </c>
      <c r="M5613">
        <f t="shared" si="700"/>
        <v>6.904804516892969E-3</v>
      </c>
      <c r="N5613">
        <f t="shared" si="701"/>
        <v>2.0167897079879319E-5</v>
      </c>
      <c r="O5613">
        <f t="shared" si="702"/>
        <v>7.9460542360842582E-6</v>
      </c>
      <c r="P5613">
        <f t="shared" si="703"/>
        <v>-1.0389200388254296</v>
      </c>
    </row>
    <row r="5614" spans="1:16" x14ac:dyDescent="0.25">
      <c r="A5614">
        <v>5613</v>
      </c>
      <c r="B5614">
        <v>0.19556260872219</v>
      </c>
      <c r="C5614">
        <f t="shared" si="696"/>
        <v>7.3547919489113696</v>
      </c>
      <c r="D5614">
        <v>0.69200720236823632</v>
      </c>
      <c r="E5614" s="19">
        <f t="shared" si="697"/>
        <v>3.051752529333108</v>
      </c>
      <c r="F5614">
        <v>-1.4478882803814486</v>
      </c>
      <c r="G5614" s="20">
        <v>0.44600000000000001</v>
      </c>
      <c r="H5614">
        <v>0.46300000000000002</v>
      </c>
      <c r="I5614">
        <f t="shared" si="698"/>
        <v>1.186591757935306E-2</v>
      </c>
      <c r="J5614">
        <f t="shared" si="699"/>
        <v>1.1009087155618307E-2</v>
      </c>
      <c r="K5614">
        <v>6</v>
      </c>
      <c r="L5614">
        <v>6</v>
      </c>
      <c r="M5614">
        <f t="shared" si="700"/>
        <v>1.4091643756839895E-2</v>
      </c>
      <c r="N5614">
        <f t="shared" si="701"/>
        <v>1.5953317802647101E-5</v>
      </c>
      <c r="O5614">
        <f t="shared" si="702"/>
        <v>3.309573729494746E-5</v>
      </c>
      <c r="P5614">
        <f t="shared" si="703"/>
        <v>-0.4867927487814101</v>
      </c>
    </row>
    <row r="5615" spans="1:16" x14ac:dyDescent="0.25">
      <c r="A5615">
        <v>5614</v>
      </c>
      <c r="B5615">
        <v>0.44502090517899107</v>
      </c>
      <c r="C5615">
        <f t="shared" si="696"/>
        <v>4.7666205109270194</v>
      </c>
      <c r="D5615">
        <v>0.42710654011658072</v>
      </c>
      <c r="E5615" s="19">
        <f t="shared" si="697"/>
        <v>4.9088403507278215</v>
      </c>
      <c r="F5615">
        <v>0.54089468903839588</v>
      </c>
      <c r="G5615" s="20">
        <v>0.44600000000000001</v>
      </c>
      <c r="H5615">
        <v>0.46300000000000002</v>
      </c>
      <c r="I5615">
        <f t="shared" si="698"/>
        <v>1.186591757935306E-2</v>
      </c>
      <c r="J5615">
        <f t="shared" si="699"/>
        <v>1.1009087155618307E-2</v>
      </c>
      <c r="K5615">
        <v>6</v>
      </c>
      <c r="L5615">
        <v>6</v>
      </c>
      <c r="M5615">
        <f t="shared" si="700"/>
        <v>1.1110839092045298E-2</v>
      </c>
      <c r="N5615">
        <f t="shared" si="701"/>
        <v>2.4615622969010837E-5</v>
      </c>
      <c r="O5615">
        <f t="shared" si="702"/>
        <v>2.0575124221553666E-5</v>
      </c>
      <c r="P5615">
        <f t="shared" si="703"/>
        <v>-1.8572957202937028</v>
      </c>
    </row>
    <row r="5616" spans="1:16" x14ac:dyDescent="0.25">
      <c r="A5616">
        <v>5615</v>
      </c>
      <c r="B5616">
        <v>0.75719473860896636</v>
      </c>
      <c r="C5616">
        <f t="shared" si="696"/>
        <v>2.6274207340285458</v>
      </c>
      <c r="D5616">
        <v>6.3417462691122167E-2</v>
      </c>
      <c r="E5616" s="19">
        <f t="shared" si="697"/>
        <v>10.451086150373863</v>
      </c>
      <c r="F5616">
        <v>0.23661982595513109</v>
      </c>
      <c r="G5616" s="20">
        <v>0.44600000000000001</v>
      </c>
      <c r="H5616">
        <v>0.46300000000000002</v>
      </c>
      <c r="I5616">
        <f t="shared" si="698"/>
        <v>1.186591757935306E-2</v>
      </c>
      <c r="J5616">
        <f t="shared" si="699"/>
        <v>1.1009087155618307E-2</v>
      </c>
      <c r="K5616">
        <v>6</v>
      </c>
      <c r="L5616">
        <v>6</v>
      </c>
      <c r="M5616">
        <f t="shared" si="700"/>
        <v>7.6147490995186603E-3</v>
      </c>
      <c r="N5616">
        <f t="shared" si="701"/>
        <v>4.4657230497465708E-5</v>
      </c>
      <c r="O5616">
        <f t="shared" si="702"/>
        <v>9.6640673081033735E-6</v>
      </c>
      <c r="P5616">
        <f t="shared" si="703"/>
        <v>-2.4615333307045009</v>
      </c>
    </row>
    <row r="5617" spans="1:16" x14ac:dyDescent="0.25">
      <c r="A5617">
        <v>5616</v>
      </c>
      <c r="B5617">
        <v>0.18939786980803858</v>
      </c>
      <c r="C5617">
        <f t="shared" si="696"/>
        <v>7.4479750008540559</v>
      </c>
      <c r="D5617">
        <v>1.3794366283150731E-2</v>
      </c>
      <c r="E5617" s="19">
        <f t="shared" si="697"/>
        <v>14.303123902015239</v>
      </c>
      <c r="F5617">
        <v>1.3488852346199565</v>
      </c>
      <c r="G5617" s="20">
        <v>0.44600000000000001</v>
      </c>
      <c r="H5617">
        <v>0.46300000000000002</v>
      </c>
      <c r="I5617">
        <f t="shared" si="698"/>
        <v>1.186591757935306E-2</v>
      </c>
      <c r="J5617">
        <f t="shared" si="699"/>
        <v>1.1009087155618307E-2</v>
      </c>
      <c r="K5617">
        <v>6</v>
      </c>
      <c r="L5617">
        <v>6</v>
      </c>
      <c r="M5617">
        <f t="shared" si="700"/>
        <v>6.5090987709005149E-3</v>
      </c>
      <c r="N5617">
        <f t="shared" si="701"/>
        <v>1.5753722766238979E-5</v>
      </c>
      <c r="O5617">
        <f t="shared" si="702"/>
        <v>7.0613944682230988E-6</v>
      </c>
      <c r="P5617">
        <f t="shared" si="703"/>
        <v>-3.6015698092888417</v>
      </c>
    </row>
    <row r="5618" spans="1:16" x14ac:dyDescent="0.25">
      <c r="A5618">
        <v>5617</v>
      </c>
      <c r="B5618">
        <v>0.63560899685659356</v>
      </c>
      <c r="C5618">
        <f t="shared" si="696"/>
        <v>3.4194523920563857</v>
      </c>
      <c r="D5618">
        <v>0.93169957579271834</v>
      </c>
      <c r="E5618" s="19">
        <f t="shared" si="697"/>
        <v>1.3310965287873973</v>
      </c>
      <c r="F5618">
        <v>4.9399204726796597E-2</v>
      </c>
      <c r="G5618" s="20">
        <v>0.44600000000000001</v>
      </c>
      <c r="H5618">
        <v>0.46300000000000002</v>
      </c>
      <c r="I5618">
        <f t="shared" si="698"/>
        <v>1.186591757935306E-2</v>
      </c>
      <c r="J5618">
        <f t="shared" si="699"/>
        <v>1.1009087155618307E-2</v>
      </c>
      <c r="K5618">
        <v>6</v>
      </c>
      <c r="L5618">
        <v>6</v>
      </c>
      <c r="M5618">
        <f t="shared" si="700"/>
        <v>2.1336910554777912E-2</v>
      </c>
      <c r="N5618">
        <f t="shared" si="701"/>
        <v>3.4313486453534607E-5</v>
      </c>
      <c r="O5618">
        <f t="shared" si="702"/>
        <v>7.5877292003765506E-5</v>
      </c>
      <c r="P5618">
        <f t="shared" si="703"/>
        <v>-0.8210444654842235</v>
      </c>
    </row>
    <row r="5619" spans="1:16" x14ac:dyDescent="0.25">
      <c r="A5619">
        <v>5618</v>
      </c>
      <c r="B5619">
        <v>2.1088290047914061E-2</v>
      </c>
      <c r="C5619">
        <f t="shared" si="696"/>
        <v>13.256708814974118</v>
      </c>
      <c r="D5619">
        <v>0.3295388653218177</v>
      </c>
      <c r="E5619" s="19">
        <f t="shared" si="697"/>
        <v>5.7671571634613112</v>
      </c>
      <c r="F5619">
        <v>2.4689870770089328</v>
      </c>
      <c r="G5619" s="20">
        <v>0.44600000000000001</v>
      </c>
      <c r="H5619">
        <v>0.46300000000000002</v>
      </c>
      <c r="I5619">
        <f t="shared" si="698"/>
        <v>1.186591757935306E-2</v>
      </c>
      <c r="J5619">
        <f t="shared" si="699"/>
        <v>1.1009087155618307E-2</v>
      </c>
      <c r="K5619">
        <v>6</v>
      </c>
      <c r="L5619">
        <v>6</v>
      </c>
      <c r="M5619">
        <f t="shared" si="700"/>
        <v>1.0250744732779924E-2</v>
      </c>
      <c r="N5619">
        <f t="shared" si="701"/>
        <v>8.8508644921580705E-6</v>
      </c>
      <c r="O5619">
        <f t="shared" si="702"/>
        <v>1.7512961262769227E-5</v>
      </c>
      <c r="P5619">
        <f t="shared" si="703"/>
        <v>-2.8951253550421252</v>
      </c>
    </row>
    <row r="5620" spans="1:16" x14ac:dyDescent="0.25">
      <c r="A5620">
        <v>5619</v>
      </c>
      <c r="B5620">
        <v>0.33445234534745322</v>
      </c>
      <c r="C5620">
        <f t="shared" si="696"/>
        <v>5.7197313953278268</v>
      </c>
      <c r="D5620">
        <v>0.8060853907895138</v>
      </c>
      <c r="E5620" s="19">
        <f t="shared" si="697"/>
        <v>2.3012355032721064</v>
      </c>
      <c r="F5620">
        <v>-0.7557787284895312</v>
      </c>
      <c r="G5620" s="20">
        <v>0.44600000000000001</v>
      </c>
      <c r="H5620">
        <v>0.46300000000000002</v>
      </c>
      <c r="I5620">
        <f t="shared" si="698"/>
        <v>1.186591757935306E-2</v>
      </c>
      <c r="J5620">
        <f t="shared" si="699"/>
        <v>1.1009087155618307E-2</v>
      </c>
      <c r="K5620">
        <v>6</v>
      </c>
      <c r="L5620">
        <v>6</v>
      </c>
      <c r="M5620">
        <f t="shared" si="700"/>
        <v>1.6227655494066327E-2</v>
      </c>
      <c r="N5620">
        <f t="shared" si="701"/>
        <v>2.0513783816697628E-5</v>
      </c>
      <c r="O5620">
        <f t="shared" si="702"/>
        <v>4.3889467139016847E-5</v>
      </c>
      <c r="P5620">
        <f t="shared" si="703"/>
        <v>-0.67383437215906605</v>
      </c>
    </row>
    <row r="5621" spans="1:16" x14ac:dyDescent="0.25">
      <c r="A5621">
        <v>5620</v>
      </c>
      <c r="B5621">
        <v>0.5586718344676046</v>
      </c>
      <c r="C5621">
        <f t="shared" si="696"/>
        <v>3.9359650834564723</v>
      </c>
      <c r="D5621">
        <v>0.49262977996154667</v>
      </c>
      <c r="E5621" s="19">
        <f t="shared" si="697"/>
        <v>4.4054713241017494</v>
      </c>
      <c r="F5621">
        <v>-0.18133391677110922</v>
      </c>
      <c r="G5621" s="20">
        <v>0.44600000000000001</v>
      </c>
      <c r="H5621">
        <v>0.46300000000000002</v>
      </c>
      <c r="I5621">
        <f t="shared" si="698"/>
        <v>1.186591757935306E-2</v>
      </c>
      <c r="J5621">
        <f t="shared" si="699"/>
        <v>1.1009087155618307E-2</v>
      </c>
      <c r="K5621">
        <v>6</v>
      </c>
      <c r="L5621">
        <v>6</v>
      </c>
      <c r="M5621">
        <f t="shared" si="700"/>
        <v>1.1728436551203191E-2</v>
      </c>
      <c r="N5621">
        <f t="shared" si="701"/>
        <v>2.9810562554659134E-5</v>
      </c>
      <c r="O5621">
        <f t="shared" si="702"/>
        <v>2.2926037322599831E-5</v>
      </c>
      <c r="P5621">
        <f t="shared" si="703"/>
        <v>-1.3371904753730588</v>
      </c>
    </row>
    <row r="5622" spans="1:16" x14ac:dyDescent="0.25">
      <c r="A5622">
        <v>5621</v>
      </c>
      <c r="B5622">
        <v>0.17212439344462416</v>
      </c>
      <c r="C5622">
        <f t="shared" si="696"/>
        <v>7.7238744634252123</v>
      </c>
      <c r="D5622">
        <v>0.20514542069765312</v>
      </c>
      <c r="E5622" s="19">
        <f t="shared" si="697"/>
        <v>7.2148544019174503</v>
      </c>
      <c r="F5622">
        <v>-1.5645900930394419</v>
      </c>
      <c r="G5622" s="20">
        <v>0.44600000000000001</v>
      </c>
      <c r="H5622">
        <v>0.46300000000000002</v>
      </c>
      <c r="I5622">
        <f t="shared" si="698"/>
        <v>1.186591757935306E-2</v>
      </c>
      <c r="J5622">
        <f t="shared" si="699"/>
        <v>1.1009087155618307E-2</v>
      </c>
      <c r="K5622">
        <v>6</v>
      </c>
      <c r="L5622">
        <v>6</v>
      </c>
      <c r="M5622">
        <f t="shared" si="700"/>
        <v>9.1647901760424158E-3</v>
      </c>
      <c r="N5622">
        <f t="shared" si="701"/>
        <v>1.5190994349913467E-5</v>
      </c>
      <c r="O5622">
        <f t="shared" si="702"/>
        <v>1.3998896495147263E-5</v>
      </c>
      <c r="P5622">
        <f t="shared" si="703"/>
        <v>-0.93257828844634272</v>
      </c>
    </row>
    <row r="5623" spans="1:16" x14ac:dyDescent="0.25">
      <c r="A5623">
        <v>5622</v>
      </c>
      <c r="B5623">
        <v>0.6368602557451094</v>
      </c>
      <c r="C5623">
        <f t="shared" si="696"/>
        <v>3.4112292218472327</v>
      </c>
      <c r="D5623">
        <v>0.88909573656422625</v>
      </c>
      <c r="E5623" s="19">
        <f t="shared" si="697"/>
        <v>1.6984439531871893</v>
      </c>
      <c r="F5623">
        <v>-1.0781809578475077</v>
      </c>
      <c r="G5623" s="20">
        <v>0.44600000000000001</v>
      </c>
      <c r="H5623">
        <v>0.46300000000000002</v>
      </c>
      <c r="I5623">
        <f t="shared" si="698"/>
        <v>1.186591757935306E-2</v>
      </c>
      <c r="J5623">
        <f t="shared" si="699"/>
        <v>1.1009087155618307E-2</v>
      </c>
      <c r="K5623">
        <v>6</v>
      </c>
      <c r="L5623">
        <v>6</v>
      </c>
      <c r="M5623">
        <f t="shared" si="700"/>
        <v>1.8889075477997917E-2</v>
      </c>
      <c r="N5623">
        <f t="shared" si="701"/>
        <v>3.439620315804973E-5</v>
      </c>
      <c r="O5623">
        <f t="shared" si="702"/>
        <v>5.9466195402250373E-5</v>
      </c>
      <c r="P5623">
        <f t="shared" si="703"/>
        <v>-0.34698901118213876</v>
      </c>
    </row>
    <row r="5624" spans="1:16" x14ac:dyDescent="0.25">
      <c r="A5624">
        <v>5623</v>
      </c>
      <c r="B5624">
        <v>0.33664967802972501</v>
      </c>
      <c r="C5624">
        <f t="shared" si="696"/>
        <v>5.6986944636464738</v>
      </c>
      <c r="D5624">
        <v>0.45832697531052585</v>
      </c>
      <c r="E5624" s="19">
        <f t="shared" si="697"/>
        <v>4.6633695889725093</v>
      </c>
      <c r="F5624">
        <v>-0.28171598387416452</v>
      </c>
      <c r="G5624" s="20">
        <v>0.44600000000000001</v>
      </c>
      <c r="H5624">
        <v>0.46300000000000002</v>
      </c>
      <c r="I5624">
        <f t="shared" si="698"/>
        <v>1.186591757935306E-2</v>
      </c>
      <c r="J5624">
        <f t="shared" si="699"/>
        <v>1.1009087155618307E-2</v>
      </c>
      <c r="K5624">
        <v>6</v>
      </c>
      <c r="L5624">
        <v>6</v>
      </c>
      <c r="M5624">
        <f t="shared" si="700"/>
        <v>1.1399515514117281E-2</v>
      </c>
      <c r="N5624">
        <f t="shared" si="701"/>
        <v>2.0589511173451158E-5</v>
      </c>
      <c r="O5624">
        <f t="shared" si="702"/>
        <v>2.1658158992766762E-5</v>
      </c>
      <c r="P5624">
        <f t="shared" si="703"/>
        <v>-1.3306615158599637</v>
      </c>
    </row>
    <row r="5625" spans="1:16" x14ac:dyDescent="0.25">
      <c r="A5625">
        <v>5624</v>
      </c>
      <c r="B5625">
        <v>0.42774742881557665</v>
      </c>
      <c r="C5625">
        <f t="shared" si="696"/>
        <v>4.9036851090704268</v>
      </c>
      <c r="D5625">
        <v>0.13107699819940793</v>
      </c>
      <c r="E5625" s="19">
        <f t="shared" si="697"/>
        <v>8.4930045690155129</v>
      </c>
      <c r="F5625">
        <v>-0.21206460587563924</v>
      </c>
      <c r="G5625" s="20">
        <v>0.44600000000000001</v>
      </c>
      <c r="H5625">
        <v>0.46300000000000002</v>
      </c>
      <c r="I5625">
        <f t="shared" si="698"/>
        <v>1.186591757935306E-2</v>
      </c>
      <c r="J5625">
        <f t="shared" si="699"/>
        <v>1.1009087155618307E-2</v>
      </c>
      <c r="K5625">
        <v>6</v>
      </c>
      <c r="L5625">
        <v>6</v>
      </c>
      <c r="M5625">
        <f t="shared" si="700"/>
        <v>8.447061054319794E-3</v>
      </c>
      <c r="N5625">
        <f t="shared" si="701"/>
        <v>2.3927583179494933E-5</v>
      </c>
      <c r="O5625">
        <f t="shared" si="702"/>
        <v>1.1892140075901037E-5</v>
      </c>
      <c r="P5625">
        <f t="shared" si="703"/>
        <v>-1.8622811083979844</v>
      </c>
    </row>
    <row r="5626" spans="1:16" x14ac:dyDescent="0.25">
      <c r="A5626">
        <v>5625</v>
      </c>
      <c r="B5626">
        <v>0.66634113589892274</v>
      </c>
      <c r="C5626">
        <f t="shared" si="696"/>
        <v>3.2184958735367855</v>
      </c>
      <c r="D5626">
        <v>0.74022644734031184</v>
      </c>
      <c r="E5626" s="19">
        <f t="shared" si="697"/>
        <v>2.7384842184130131</v>
      </c>
      <c r="F5626">
        <v>0.69633188104489818</v>
      </c>
      <c r="G5626" s="20">
        <v>0.44600000000000001</v>
      </c>
      <c r="H5626">
        <v>0.46300000000000002</v>
      </c>
      <c r="I5626">
        <f t="shared" si="698"/>
        <v>1.186591757935306E-2</v>
      </c>
      <c r="J5626">
        <f t="shared" si="699"/>
        <v>1.1009087155618307E-2</v>
      </c>
      <c r="K5626">
        <v>6</v>
      </c>
      <c r="L5626">
        <v>6</v>
      </c>
      <c r="M5626">
        <f t="shared" si="700"/>
        <v>1.4875829459365521E-2</v>
      </c>
      <c r="N5626">
        <f t="shared" si="701"/>
        <v>3.6455952700786414E-5</v>
      </c>
      <c r="O5626">
        <f t="shared" si="702"/>
        <v>3.6881717017354515E-5</v>
      </c>
      <c r="P5626">
        <f t="shared" si="703"/>
        <v>-1.5436588823896218</v>
      </c>
    </row>
    <row r="5627" spans="1:16" x14ac:dyDescent="0.25">
      <c r="A5627">
        <v>5626</v>
      </c>
      <c r="B5627">
        <v>0.66432691427350687</v>
      </c>
      <c r="C5627">
        <f t="shared" si="696"/>
        <v>3.2316125855612214</v>
      </c>
      <c r="D5627">
        <v>0.22354808191167944</v>
      </c>
      <c r="E5627" s="19">
        <f t="shared" si="697"/>
        <v>6.9611183845942008</v>
      </c>
      <c r="F5627">
        <v>0.67494511313270777</v>
      </c>
      <c r="G5627" s="20">
        <v>0.44600000000000001</v>
      </c>
      <c r="H5627">
        <v>0.46300000000000002</v>
      </c>
      <c r="I5627">
        <f t="shared" si="698"/>
        <v>1.186591757935306E-2</v>
      </c>
      <c r="J5627">
        <f t="shared" si="699"/>
        <v>1.1009087155618307E-2</v>
      </c>
      <c r="K5627">
        <v>6</v>
      </c>
      <c r="L5627">
        <v>6</v>
      </c>
      <c r="M5627">
        <f t="shared" si="700"/>
        <v>9.3303256575384529E-3</v>
      </c>
      <c r="N5627">
        <f t="shared" si="701"/>
        <v>3.6307982540226578E-5</v>
      </c>
      <c r="O5627">
        <f t="shared" si="702"/>
        <v>1.450916281262006E-5</v>
      </c>
      <c r="P5627">
        <f t="shared" si="703"/>
        <v>-2.3376915610611482</v>
      </c>
    </row>
    <row r="5628" spans="1:16" x14ac:dyDescent="0.25">
      <c r="A5628">
        <v>5627</v>
      </c>
      <c r="B5628">
        <v>0.28077028717917418</v>
      </c>
      <c r="C5628">
        <f t="shared" si="696"/>
        <v>6.2706154319826322</v>
      </c>
      <c r="D5628">
        <v>0.76281014435254979</v>
      </c>
      <c r="E5628" s="19">
        <f t="shared" si="697"/>
        <v>2.5904868340231766</v>
      </c>
      <c r="F5628">
        <v>-0.30407591111725196</v>
      </c>
      <c r="G5628" s="20">
        <v>0.44600000000000001</v>
      </c>
      <c r="H5628">
        <v>0.46300000000000002</v>
      </c>
      <c r="I5628">
        <f t="shared" si="698"/>
        <v>1.186591757935306E-2</v>
      </c>
      <c r="J5628">
        <f t="shared" si="699"/>
        <v>1.1009087155618307E-2</v>
      </c>
      <c r="K5628">
        <v>6</v>
      </c>
      <c r="L5628">
        <v>6</v>
      </c>
      <c r="M5628">
        <f t="shared" si="700"/>
        <v>1.5294863921077265E-2</v>
      </c>
      <c r="N5628">
        <f t="shared" si="701"/>
        <v>1.8711613653563678E-5</v>
      </c>
      <c r="O5628">
        <f t="shared" si="702"/>
        <v>3.8988810394045171E-5</v>
      </c>
      <c r="P5628">
        <f t="shared" si="703"/>
        <v>-0.96046720489774307</v>
      </c>
    </row>
    <row r="5629" spans="1:16" x14ac:dyDescent="0.25">
      <c r="A5629">
        <v>5628</v>
      </c>
      <c r="B5629">
        <v>0.84582049012726224</v>
      </c>
      <c r="C5629">
        <f t="shared" si="696"/>
        <v>2.0239556192678521</v>
      </c>
      <c r="D5629">
        <v>0.91302224799340803</v>
      </c>
      <c r="E5629" s="19">
        <f t="shared" si="697"/>
        <v>1.5004121469431733</v>
      </c>
      <c r="F5629">
        <v>-0.89383547674515285</v>
      </c>
      <c r="G5629" s="20">
        <v>0.44600000000000001</v>
      </c>
      <c r="H5629">
        <v>0.46300000000000002</v>
      </c>
      <c r="I5629">
        <f t="shared" si="698"/>
        <v>1.186591757935306E-2</v>
      </c>
      <c r="J5629">
        <f t="shared" si="699"/>
        <v>1.1009087155618307E-2</v>
      </c>
      <c r="K5629">
        <v>6</v>
      </c>
      <c r="L5629">
        <v>6</v>
      </c>
      <c r="M5629">
        <f t="shared" si="700"/>
        <v>2.0096990460808227E-2</v>
      </c>
      <c r="N5629">
        <f t="shared" si="701"/>
        <v>5.7972285664928561E-5</v>
      </c>
      <c r="O5629">
        <f t="shared" si="702"/>
        <v>6.7314837596969471E-5</v>
      </c>
      <c r="P5629">
        <f t="shared" si="703"/>
        <v>-0.3480692709110772</v>
      </c>
    </row>
    <row r="5630" spans="1:16" x14ac:dyDescent="0.25">
      <c r="A5630">
        <v>5629</v>
      </c>
      <c r="B5630">
        <v>0.67058320871608634</v>
      </c>
      <c r="C5630">
        <f t="shared" si="696"/>
        <v>3.1908899740420882</v>
      </c>
      <c r="D5630">
        <v>0.45115512558366649</v>
      </c>
      <c r="E5630" s="19">
        <f t="shared" si="697"/>
        <v>4.7187797939490892</v>
      </c>
      <c r="F5630">
        <v>0.25491090127616189</v>
      </c>
      <c r="G5630" s="20">
        <v>0.44600000000000001</v>
      </c>
      <c r="H5630">
        <v>0.46300000000000002</v>
      </c>
      <c r="I5630">
        <f t="shared" si="698"/>
        <v>1.186591757935306E-2</v>
      </c>
      <c r="J5630">
        <f t="shared" si="699"/>
        <v>1.1009087155618307E-2</v>
      </c>
      <c r="K5630">
        <v>6</v>
      </c>
      <c r="L5630">
        <v>6</v>
      </c>
      <c r="M5630">
        <f t="shared" si="700"/>
        <v>1.133238854801045E-2</v>
      </c>
      <c r="N5630">
        <f t="shared" si="701"/>
        <v>3.6771350403129151E-5</v>
      </c>
      <c r="O5630">
        <f t="shared" si="702"/>
        <v>2.1403838367179734E-5</v>
      </c>
      <c r="P5630">
        <f t="shared" si="703"/>
        <v>-1.6716928832576181</v>
      </c>
    </row>
    <row r="5631" spans="1:16" x14ac:dyDescent="0.25">
      <c r="A5631">
        <v>5630</v>
      </c>
      <c r="B5631">
        <v>0.84725486007263406</v>
      </c>
      <c r="C5631">
        <f t="shared" si="696"/>
        <v>2.0136372695748928</v>
      </c>
      <c r="D5631">
        <v>0.49296548356578263</v>
      </c>
      <c r="E5631" s="19">
        <f t="shared" si="697"/>
        <v>4.4030011416228421</v>
      </c>
      <c r="F5631">
        <v>0.2697970558074303</v>
      </c>
      <c r="G5631" s="20">
        <v>0.44600000000000001</v>
      </c>
      <c r="H5631">
        <v>0.46300000000000002</v>
      </c>
      <c r="I5631">
        <f t="shared" si="698"/>
        <v>1.186591757935306E-2</v>
      </c>
      <c r="J5631">
        <f t="shared" si="699"/>
        <v>1.1009087155618307E-2</v>
      </c>
      <c r="K5631">
        <v>6</v>
      </c>
      <c r="L5631">
        <v>6</v>
      </c>
      <c r="M5631">
        <f t="shared" si="700"/>
        <v>1.1731726047989931E-2</v>
      </c>
      <c r="N5631">
        <f t="shared" si="701"/>
        <v>5.8269349254796044E-5</v>
      </c>
      <c r="O5631">
        <f t="shared" si="702"/>
        <v>2.2938899344180907E-5</v>
      </c>
      <c r="P5631">
        <f t="shared" si="703"/>
        <v>-1.6563029856101512</v>
      </c>
    </row>
    <row r="5632" spans="1:16" x14ac:dyDescent="0.25">
      <c r="A5632">
        <v>5631</v>
      </c>
      <c r="B5632">
        <v>0.23306985686819057</v>
      </c>
      <c r="C5632">
        <f t="shared" si="696"/>
        <v>6.8367170419881322</v>
      </c>
      <c r="D5632">
        <v>3.109836115604114E-2</v>
      </c>
      <c r="E5632" s="19">
        <f t="shared" si="697"/>
        <v>12.283879485837105</v>
      </c>
      <c r="F5632">
        <v>-1.2124291970394552</v>
      </c>
      <c r="G5632" s="20">
        <v>0.44600000000000001</v>
      </c>
      <c r="H5632">
        <v>0.46300000000000002</v>
      </c>
      <c r="I5632">
        <f t="shared" si="698"/>
        <v>1.186591757935306E-2</v>
      </c>
      <c r="J5632">
        <f t="shared" si="699"/>
        <v>1.1009087155618307E-2</v>
      </c>
      <c r="K5632">
        <v>6</v>
      </c>
      <c r="L5632">
        <v>6</v>
      </c>
      <c r="M5632">
        <f t="shared" si="700"/>
        <v>7.0237418078946314E-3</v>
      </c>
      <c r="N5632">
        <f t="shared" si="701"/>
        <v>1.7162233366208251E-5</v>
      </c>
      <c r="O5632">
        <f t="shared" si="702"/>
        <v>8.2221581639944901E-6</v>
      </c>
      <c r="P5632">
        <f t="shared" si="703"/>
        <v>-1.550658800086679</v>
      </c>
    </row>
    <row r="5633" spans="1:16" x14ac:dyDescent="0.25">
      <c r="A5633">
        <v>5632</v>
      </c>
      <c r="B5633">
        <v>0.22211371196630755</v>
      </c>
      <c r="C5633">
        <f t="shared" si="696"/>
        <v>6.9802443520541217</v>
      </c>
      <c r="D5633">
        <v>2.8839991454817346E-2</v>
      </c>
      <c r="E5633" s="19">
        <f t="shared" si="697"/>
        <v>12.47396243047789</v>
      </c>
      <c r="F5633">
        <v>0.51985011850774754</v>
      </c>
      <c r="G5633" s="20">
        <v>0.44600000000000001</v>
      </c>
      <c r="H5633">
        <v>0.46300000000000002</v>
      </c>
      <c r="I5633">
        <f t="shared" si="698"/>
        <v>1.186591757935306E-2</v>
      </c>
      <c r="J5633">
        <f t="shared" si="699"/>
        <v>1.1009087155618307E-2</v>
      </c>
      <c r="K5633">
        <v>6</v>
      </c>
      <c r="L5633">
        <v>6</v>
      </c>
      <c r="M5633">
        <f t="shared" si="700"/>
        <v>6.9700211548583083E-3</v>
      </c>
      <c r="N5633">
        <f t="shared" si="701"/>
        <v>1.6809344689889669E-5</v>
      </c>
      <c r="O5633">
        <f t="shared" si="702"/>
        <v>8.0968658165287256E-6</v>
      </c>
      <c r="P5633">
        <f t="shared" si="703"/>
        <v>-2.8112354220764764</v>
      </c>
    </row>
    <row r="5634" spans="1:16" x14ac:dyDescent="0.25">
      <c r="A5634">
        <v>5633</v>
      </c>
      <c r="B5634">
        <v>0.63316751609851374</v>
      </c>
      <c r="C5634">
        <f t="shared" si="696"/>
        <v>3.4355096184670604</v>
      </c>
      <c r="D5634">
        <v>0.89007232886745813</v>
      </c>
      <c r="E5634" s="19">
        <f t="shared" si="697"/>
        <v>1.6906759659419102</v>
      </c>
      <c r="F5634">
        <v>-1.2749205779982731</v>
      </c>
      <c r="G5634" s="20">
        <v>0.44600000000000001</v>
      </c>
      <c r="H5634">
        <v>0.46300000000000002</v>
      </c>
      <c r="I5634">
        <f t="shared" si="698"/>
        <v>1.186591757935306E-2</v>
      </c>
      <c r="J5634">
        <f t="shared" si="699"/>
        <v>1.1009087155618307E-2</v>
      </c>
      <c r="K5634">
        <v>6</v>
      </c>
      <c r="L5634">
        <v>6</v>
      </c>
      <c r="M5634">
        <f t="shared" si="700"/>
        <v>1.8932419662435231E-2</v>
      </c>
      <c r="N5634">
        <f t="shared" si="701"/>
        <v>3.4153108669126055E-5</v>
      </c>
      <c r="O5634">
        <f t="shared" si="702"/>
        <v>5.9739419045760689E-5</v>
      </c>
      <c r="P5634">
        <f t="shared" si="703"/>
        <v>-0.2454126143616267</v>
      </c>
    </row>
    <row r="5635" spans="1:16" x14ac:dyDescent="0.25">
      <c r="A5635">
        <v>5634</v>
      </c>
      <c r="B5635">
        <v>0.31180761131626333</v>
      </c>
      <c r="C5635">
        <f t="shared" ref="C5635:C5698" si="704">CHIINV(B5635,6-1)</f>
        <v>5.9429719728758998</v>
      </c>
      <c r="D5635">
        <v>0.17041535691396834</v>
      </c>
      <c r="E5635" s="19">
        <f t="shared" ref="E5635:E5698" si="705">CHIINV(D5635,6-1)</f>
        <v>7.7524718802711563</v>
      </c>
      <c r="F5635">
        <v>-2.3678694560658187E-2</v>
      </c>
      <c r="G5635" s="20">
        <v>0.44600000000000001</v>
      </c>
      <c r="H5635">
        <v>0.46300000000000002</v>
      </c>
      <c r="I5635">
        <f t="shared" ref="I5635:I5698" si="706">SQRT(0.0001408)</f>
        <v>1.186591757935306E-2</v>
      </c>
      <c r="J5635">
        <f t="shared" ref="J5635:J5698" si="707">SQRT(0.0001212)</f>
        <v>1.1009087155618307E-2</v>
      </c>
      <c r="K5635">
        <v>6</v>
      </c>
      <c r="L5635">
        <v>6</v>
      </c>
      <c r="M5635">
        <f t="shared" ref="M5635:M5698" si="708">SQRT((L5635-1)*J5635^2/E5635)</f>
        <v>8.8413017326451609E-3</v>
      </c>
      <c r="N5635">
        <f t="shared" ref="N5635:N5698" si="709">((K5635-1)*I5635^2)/(K5635*C5635)</f>
        <v>1.9743208258233433E-5</v>
      </c>
      <c r="O5635">
        <f t="shared" ref="O5635:O5698" si="710">((L5635-1)*J5635^2)/(L5635*E5635)</f>
        <v>1.3028102721279053E-5</v>
      </c>
      <c r="P5635">
        <f t="shared" ref="P5635:P5698" si="711">(G5635-H5635-F5635*SQRT(N5635+O5635))/M5635</f>
        <v>-1.9074621481466265</v>
      </c>
    </row>
    <row r="5636" spans="1:16" x14ac:dyDescent="0.25">
      <c r="A5636">
        <v>5635</v>
      </c>
      <c r="B5636">
        <v>0.90130314035462511</v>
      </c>
      <c r="C5636">
        <f t="shared" si="704"/>
        <v>1.5995551046412837</v>
      </c>
      <c r="D5636">
        <v>0.95574816125980411</v>
      </c>
      <c r="E5636" s="19">
        <f t="shared" si="705"/>
        <v>1.0812693144299803</v>
      </c>
      <c r="F5636">
        <v>0.82865426520584151</v>
      </c>
      <c r="G5636" s="20">
        <v>0.44600000000000001</v>
      </c>
      <c r="H5636">
        <v>0.46300000000000002</v>
      </c>
      <c r="I5636">
        <f t="shared" si="706"/>
        <v>1.186591757935306E-2</v>
      </c>
      <c r="J5636">
        <f t="shared" si="707"/>
        <v>1.1009087155618307E-2</v>
      </c>
      <c r="K5636">
        <v>6</v>
      </c>
      <c r="L5636">
        <v>6</v>
      </c>
      <c r="M5636">
        <f t="shared" si="708"/>
        <v>2.3673876242652228E-2</v>
      </c>
      <c r="N5636">
        <f t="shared" si="709"/>
        <v>7.3353730042108485E-5</v>
      </c>
      <c r="O5636">
        <f t="shared" si="710"/>
        <v>9.3408736058735579E-5</v>
      </c>
      <c r="P5636">
        <f t="shared" si="711"/>
        <v>-1.1701064240651509</v>
      </c>
    </row>
    <row r="5637" spans="1:16" x14ac:dyDescent="0.25">
      <c r="A5637">
        <v>5636</v>
      </c>
      <c r="B5637">
        <v>0.67400128177739804</v>
      </c>
      <c r="C5637">
        <f t="shared" si="704"/>
        <v>3.1686630865775967</v>
      </c>
      <c r="D5637">
        <v>0.56584368419446396</v>
      </c>
      <c r="E5637" s="19">
        <f t="shared" si="705"/>
        <v>3.8866824850480683</v>
      </c>
      <c r="F5637">
        <v>-1.0107351045007817</v>
      </c>
      <c r="G5637" s="20">
        <v>0.44600000000000001</v>
      </c>
      <c r="H5637">
        <v>0.46300000000000002</v>
      </c>
      <c r="I5637">
        <f t="shared" si="706"/>
        <v>1.186591757935306E-2</v>
      </c>
      <c r="J5637">
        <f t="shared" si="707"/>
        <v>1.1009087155618307E-2</v>
      </c>
      <c r="K5637">
        <v>6</v>
      </c>
      <c r="L5637">
        <v>6</v>
      </c>
      <c r="M5637">
        <f t="shared" si="708"/>
        <v>1.2486674203734838E-2</v>
      </c>
      <c r="N5637">
        <f t="shared" si="709"/>
        <v>3.7029286524766655E-5</v>
      </c>
      <c r="O5637">
        <f t="shared" si="710"/>
        <v>2.5986172111702838E-5</v>
      </c>
      <c r="P5637">
        <f t="shared" si="711"/>
        <v>-0.71889075296231519</v>
      </c>
    </row>
    <row r="5638" spans="1:16" x14ac:dyDescent="0.25">
      <c r="A5638">
        <v>5637</v>
      </c>
      <c r="B5638">
        <v>0.98007141331217384</v>
      </c>
      <c r="C5638">
        <f t="shared" si="704"/>
        <v>0.75068827373073477</v>
      </c>
      <c r="D5638">
        <v>0.80166020691549422</v>
      </c>
      <c r="E5638" s="19">
        <f t="shared" si="705"/>
        <v>2.331291767408064</v>
      </c>
      <c r="F5638">
        <v>0.38329858398356009</v>
      </c>
      <c r="G5638" s="20">
        <v>0.44600000000000001</v>
      </c>
      <c r="H5638">
        <v>0.46300000000000002</v>
      </c>
      <c r="I5638">
        <f t="shared" si="706"/>
        <v>1.186591757935306E-2</v>
      </c>
      <c r="J5638">
        <f t="shared" si="707"/>
        <v>1.1009087155618307E-2</v>
      </c>
      <c r="K5638">
        <v>6</v>
      </c>
      <c r="L5638">
        <v>6</v>
      </c>
      <c r="M5638">
        <f t="shared" si="708"/>
        <v>1.6122708317754614E-2</v>
      </c>
      <c r="N5638">
        <f t="shared" si="709"/>
        <v>1.5630100727458512E-4</v>
      </c>
      <c r="O5638">
        <f t="shared" si="710"/>
        <v>4.3323620583232296E-5</v>
      </c>
      <c r="P5638">
        <f t="shared" si="711"/>
        <v>-1.3903105369015958</v>
      </c>
    </row>
    <row r="5639" spans="1:16" x14ac:dyDescent="0.25">
      <c r="A5639">
        <v>5638</v>
      </c>
      <c r="B5639">
        <v>0.94677571947386086</v>
      </c>
      <c r="C5639">
        <f t="shared" si="704"/>
        <v>1.1800626984222011</v>
      </c>
      <c r="D5639">
        <v>0.50276192510757778</v>
      </c>
      <c r="E5639" s="19">
        <f t="shared" si="705"/>
        <v>4.3313367742967523</v>
      </c>
      <c r="F5639">
        <v>0.64686901168897748</v>
      </c>
      <c r="G5639" s="20">
        <v>0.44600000000000001</v>
      </c>
      <c r="H5639">
        <v>0.46300000000000002</v>
      </c>
      <c r="I5639">
        <f t="shared" si="706"/>
        <v>1.186591757935306E-2</v>
      </c>
      <c r="J5639">
        <f t="shared" si="707"/>
        <v>1.1009087155618307E-2</v>
      </c>
      <c r="K5639">
        <v>6</v>
      </c>
      <c r="L5639">
        <v>6</v>
      </c>
      <c r="M5639">
        <f t="shared" si="708"/>
        <v>1.1828381836853667E-2</v>
      </c>
      <c r="N5639">
        <f t="shared" si="709"/>
        <v>9.9429745123045973E-5</v>
      </c>
      <c r="O5639">
        <f t="shared" si="710"/>
        <v>2.3318436146401621E-5</v>
      </c>
      <c r="P5639">
        <f t="shared" si="711"/>
        <v>-2.0431177436662531</v>
      </c>
    </row>
    <row r="5640" spans="1:16" x14ac:dyDescent="0.25">
      <c r="A5640">
        <v>5639</v>
      </c>
      <c r="B5640">
        <v>0.619891964476455</v>
      </c>
      <c r="C5640">
        <f t="shared" si="704"/>
        <v>3.523121571922589</v>
      </c>
      <c r="D5640">
        <v>0.85314493240150147</v>
      </c>
      <c r="E5640" s="19">
        <f t="shared" si="705"/>
        <v>1.9709860734586413</v>
      </c>
      <c r="F5640">
        <v>-0.29064267437206581</v>
      </c>
      <c r="G5640" s="20">
        <v>0.44600000000000001</v>
      </c>
      <c r="H5640">
        <v>0.46300000000000002</v>
      </c>
      <c r="I5640">
        <f t="shared" si="706"/>
        <v>1.186591757935306E-2</v>
      </c>
      <c r="J5640">
        <f t="shared" si="707"/>
        <v>1.1009087155618307E-2</v>
      </c>
      <c r="K5640">
        <v>6</v>
      </c>
      <c r="L5640">
        <v>6</v>
      </c>
      <c r="M5640">
        <f t="shared" si="708"/>
        <v>1.7534546344408545E-2</v>
      </c>
      <c r="N5640">
        <f t="shared" si="709"/>
        <v>3.3303799184342025E-5</v>
      </c>
      <c r="O5640">
        <f t="shared" si="710"/>
        <v>5.1243385917368514E-5</v>
      </c>
      <c r="P5640">
        <f t="shared" si="711"/>
        <v>-0.8171043380217321</v>
      </c>
    </row>
    <row r="5641" spans="1:16" x14ac:dyDescent="0.25">
      <c r="A5641">
        <v>5640</v>
      </c>
      <c r="B5641">
        <v>0.69676808984649186</v>
      </c>
      <c r="C5641">
        <f t="shared" si="704"/>
        <v>3.020870268167775</v>
      </c>
      <c r="D5641">
        <v>0.90310373241370889</v>
      </c>
      <c r="E5641" s="19">
        <f t="shared" si="705"/>
        <v>1.5846135516823419</v>
      </c>
      <c r="F5641">
        <v>-0.55717123359499965</v>
      </c>
      <c r="G5641" s="20">
        <v>0.44600000000000001</v>
      </c>
      <c r="H5641">
        <v>0.46300000000000002</v>
      </c>
      <c r="I5641">
        <f t="shared" si="706"/>
        <v>1.186591757935306E-2</v>
      </c>
      <c r="J5641">
        <f t="shared" si="707"/>
        <v>1.1009087155618307E-2</v>
      </c>
      <c r="K5641">
        <v>6</v>
      </c>
      <c r="L5641">
        <v>6</v>
      </c>
      <c r="M5641">
        <f t="shared" si="708"/>
        <v>1.9555756871624509E-2</v>
      </c>
      <c r="N5641">
        <f t="shared" si="709"/>
        <v>3.8840904414110634E-5</v>
      </c>
      <c r="O5641">
        <f t="shared" si="710"/>
        <v>6.373793780368153E-5</v>
      </c>
      <c r="P5641">
        <f t="shared" si="711"/>
        <v>-0.58074469856589428</v>
      </c>
    </row>
    <row r="5642" spans="1:16" x14ac:dyDescent="0.25">
      <c r="A5642">
        <v>5641</v>
      </c>
      <c r="B5642">
        <v>0.22968230231635486</v>
      </c>
      <c r="C5642">
        <f t="shared" si="704"/>
        <v>6.8804761324783534</v>
      </c>
      <c r="D5642">
        <v>0.56276131473738822</v>
      </c>
      <c r="E5642" s="19">
        <f t="shared" si="705"/>
        <v>3.9078288899683602</v>
      </c>
      <c r="F5642">
        <v>0.76609921961789951</v>
      </c>
      <c r="G5642" s="20">
        <v>0.44600000000000001</v>
      </c>
      <c r="H5642">
        <v>0.46300000000000002</v>
      </c>
      <c r="I5642">
        <f t="shared" si="706"/>
        <v>1.186591757935306E-2</v>
      </c>
      <c r="J5642">
        <f t="shared" si="707"/>
        <v>1.1009087155618307E-2</v>
      </c>
      <c r="K5642">
        <v>6</v>
      </c>
      <c r="L5642">
        <v>6</v>
      </c>
      <c r="M5642">
        <f t="shared" si="708"/>
        <v>1.2452843852325975E-2</v>
      </c>
      <c r="N5642">
        <f t="shared" si="709"/>
        <v>1.7053083402103126E-5</v>
      </c>
      <c r="O5642">
        <f t="shared" si="710"/>
        <v>2.5845553335068812E-5</v>
      </c>
      <c r="P5642">
        <f t="shared" si="711"/>
        <v>-1.7680880140787718</v>
      </c>
    </row>
    <row r="5643" spans="1:16" x14ac:dyDescent="0.25">
      <c r="A5643">
        <v>5642</v>
      </c>
      <c r="B5643">
        <v>0.6836451307718131</v>
      </c>
      <c r="C5643">
        <f t="shared" si="704"/>
        <v>3.1060168878213545</v>
      </c>
      <c r="D5643">
        <v>0.31690420239875483</v>
      </c>
      <c r="E5643" s="19">
        <f t="shared" si="705"/>
        <v>5.8916584607545204</v>
      </c>
      <c r="F5643">
        <v>-1.3502176443580538</v>
      </c>
      <c r="G5643" s="20">
        <v>0.44600000000000001</v>
      </c>
      <c r="H5643">
        <v>0.46300000000000002</v>
      </c>
      <c r="I5643">
        <f t="shared" si="706"/>
        <v>1.186591757935306E-2</v>
      </c>
      <c r="J5643">
        <f t="shared" si="707"/>
        <v>1.1009087155618307E-2</v>
      </c>
      <c r="K5643">
        <v>6</v>
      </c>
      <c r="L5643">
        <v>6</v>
      </c>
      <c r="M5643">
        <f t="shared" si="708"/>
        <v>1.0141858119533631E-2</v>
      </c>
      <c r="N5643">
        <f t="shared" si="709"/>
        <v>3.777614146059397E-5</v>
      </c>
      <c r="O5643">
        <f t="shared" si="710"/>
        <v>1.7142881019458372E-5</v>
      </c>
      <c r="P5643">
        <f t="shared" si="711"/>
        <v>-0.68960658877250947</v>
      </c>
    </row>
    <row r="5644" spans="1:16" x14ac:dyDescent="0.25">
      <c r="A5644">
        <v>5643</v>
      </c>
      <c r="B5644">
        <v>0.63365581225012968</v>
      </c>
      <c r="C5644">
        <f t="shared" si="704"/>
        <v>3.432296882408286</v>
      </c>
      <c r="D5644">
        <v>0.87011322367015598</v>
      </c>
      <c r="E5644" s="19">
        <f t="shared" si="705"/>
        <v>1.8452740178373408</v>
      </c>
      <c r="F5644">
        <v>-0.84942939793108962</v>
      </c>
      <c r="G5644" s="20">
        <v>0.44600000000000001</v>
      </c>
      <c r="H5644">
        <v>0.46300000000000002</v>
      </c>
      <c r="I5644">
        <f t="shared" si="706"/>
        <v>1.186591757935306E-2</v>
      </c>
      <c r="J5644">
        <f t="shared" si="707"/>
        <v>1.1009087155618307E-2</v>
      </c>
      <c r="K5644">
        <v>6</v>
      </c>
      <c r="L5644">
        <v>6</v>
      </c>
      <c r="M5644">
        <f t="shared" si="708"/>
        <v>1.812198967818231E-2</v>
      </c>
      <c r="N5644">
        <f t="shared" si="709"/>
        <v>3.4185077035354203E-5</v>
      </c>
      <c r="O5644">
        <f t="shared" si="710"/>
        <v>5.4734418316024352E-5</v>
      </c>
      <c r="P5644">
        <f t="shared" si="711"/>
        <v>-0.49608924621788197</v>
      </c>
    </row>
    <row r="5645" spans="1:16" x14ac:dyDescent="0.25">
      <c r="A5645">
        <v>5644</v>
      </c>
      <c r="B5645">
        <v>0.93731498153630177</v>
      </c>
      <c r="C5645">
        <f t="shared" si="704"/>
        <v>1.2766594215871194</v>
      </c>
      <c r="D5645">
        <v>0.21802423169652393</v>
      </c>
      <c r="E5645" s="19">
        <f t="shared" si="705"/>
        <v>7.0353540817326952</v>
      </c>
      <c r="F5645">
        <v>-1.1759084372897632</v>
      </c>
      <c r="G5645" s="20">
        <v>0.44600000000000001</v>
      </c>
      <c r="H5645">
        <v>0.46300000000000002</v>
      </c>
      <c r="I5645">
        <f t="shared" si="706"/>
        <v>1.186591757935306E-2</v>
      </c>
      <c r="J5645">
        <f t="shared" si="707"/>
        <v>1.1009087155618307E-2</v>
      </c>
      <c r="K5645">
        <v>6</v>
      </c>
      <c r="L5645">
        <v>6</v>
      </c>
      <c r="M5645">
        <f t="shared" si="708"/>
        <v>9.2809692154176959E-3</v>
      </c>
      <c r="N5645">
        <f t="shared" si="709"/>
        <v>9.1906526791199079E-5</v>
      </c>
      <c r="O5645">
        <f t="shared" si="710"/>
        <v>1.4356064929588493E-5</v>
      </c>
      <c r="P5645">
        <f t="shared" si="711"/>
        <v>-0.52562344994152144</v>
      </c>
    </row>
    <row r="5646" spans="1:16" x14ac:dyDescent="0.25">
      <c r="A5646">
        <v>5645</v>
      </c>
      <c r="B5646">
        <v>0.79723502304147464</v>
      </c>
      <c r="C5646">
        <f t="shared" si="704"/>
        <v>2.3612190008644123</v>
      </c>
      <c r="D5646">
        <v>0.28803369243446147</v>
      </c>
      <c r="E5646" s="19">
        <f t="shared" si="705"/>
        <v>6.1914456420336217</v>
      </c>
      <c r="F5646">
        <v>2.4063410819508135</v>
      </c>
      <c r="G5646" s="20">
        <v>0.44600000000000001</v>
      </c>
      <c r="H5646">
        <v>0.46300000000000002</v>
      </c>
      <c r="I5646">
        <f t="shared" si="706"/>
        <v>1.186591757935306E-2</v>
      </c>
      <c r="J5646">
        <f t="shared" si="707"/>
        <v>1.1009087155618307E-2</v>
      </c>
      <c r="K5646">
        <v>6</v>
      </c>
      <c r="L5646">
        <v>6</v>
      </c>
      <c r="M5646">
        <f t="shared" si="708"/>
        <v>9.8932795267212912E-3</v>
      </c>
      <c r="N5646">
        <f t="shared" si="709"/>
        <v>4.969184700376334E-5</v>
      </c>
      <c r="O5646">
        <f t="shared" si="710"/>
        <v>1.6312829965640443E-5</v>
      </c>
      <c r="P5646">
        <f t="shared" si="711"/>
        <v>-3.6944169941687326</v>
      </c>
    </row>
    <row r="5647" spans="1:16" x14ac:dyDescent="0.25">
      <c r="A5647">
        <v>5646</v>
      </c>
      <c r="B5647">
        <v>0.70897549363689072</v>
      </c>
      <c r="C5647">
        <f t="shared" si="704"/>
        <v>2.9416883125522557</v>
      </c>
      <c r="D5647">
        <v>0.82805871761223182</v>
      </c>
      <c r="E5647" s="19">
        <f t="shared" si="705"/>
        <v>2.1497607988620016</v>
      </c>
      <c r="F5647">
        <v>0.82984115579165518</v>
      </c>
      <c r="G5647" s="20">
        <v>0.44600000000000001</v>
      </c>
      <c r="H5647">
        <v>0.46300000000000002</v>
      </c>
      <c r="I5647">
        <f t="shared" si="706"/>
        <v>1.186591757935306E-2</v>
      </c>
      <c r="J5647">
        <f t="shared" si="707"/>
        <v>1.1009087155618307E-2</v>
      </c>
      <c r="K5647">
        <v>6</v>
      </c>
      <c r="L5647">
        <v>6</v>
      </c>
      <c r="M5647">
        <f t="shared" si="708"/>
        <v>1.6789634521638216E-2</v>
      </c>
      <c r="N5647">
        <f t="shared" si="709"/>
        <v>3.9886392053389581E-5</v>
      </c>
      <c r="O5647">
        <f t="shared" si="710"/>
        <v>4.698197122836429E-5</v>
      </c>
      <c r="P5647">
        <f t="shared" si="711"/>
        <v>-1.4731937742374996</v>
      </c>
    </row>
    <row r="5648" spans="1:16" x14ac:dyDescent="0.25">
      <c r="A5648">
        <v>5647</v>
      </c>
      <c r="B5648">
        <v>0.58668782616657</v>
      </c>
      <c r="C5648">
        <f t="shared" si="704"/>
        <v>3.7449591029179654</v>
      </c>
      <c r="D5648">
        <v>0.18393505661183507</v>
      </c>
      <c r="E5648" s="19">
        <f t="shared" si="705"/>
        <v>7.5327715198932932</v>
      </c>
      <c r="F5648">
        <v>0.28673412089119665</v>
      </c>
      <c r="G5648" s="20">
        <v>0.44600000000000001</v>
      </c>
      <c r="H5648">
        <v>0.46300000000000002</v>
      </c>
      <c r="I5648">
        <f t="shared" si="706"/>
        <v>1.186591757935306E-2</v>
      </c>
      <c r="J5648">
        <f t="shared" si="707"/>
        <v>1.1009087155618307E-2</v>
      </c>
      <c r="K5648">
        <v>6</v>
      </c>
      <c r="L5648">
        <v>6</v>
      </c>
      <c r="M5648">
        <f t="shared" si="708"/>
        <v>8.9693075252573994E-3</v>
      </c>
      <c r="N5648">
        <f t="shared" si="709"/>
        <v>3.1331005255013474E-5</v>
      </c>
      <c r="O5648">
        <f t="shared" si="710"/>
        <v>1.3408079580439836E-5</v>
      </c>
      <c r="P5648">
        <f t="shared" si="711"/>
        <v>-2.109180284535205</v>
      </c>
    </row>
    <row r="5649" spans="1:16" x14ac:dyDescent="0.25">
      <c r="A5649">
        <v>5648</v>
      </c>
      <c r="B5649">
        <v>0.35251930295724354</v>
      </c>
      <c r="C5649">
        <f t="shared" si="704"/>
        <v>5.5497697835710422</v>
      </c>
      <c r="D5649">
        <v>1.0467848750267038E-2</v>
      </c>
      <c r="E5649" s="19">
        <f t="shared" si="705"/>
        <v>14.975427790939039</v>
      </c>
      <c r="F5649">
        <v>-1.9470007828203961E-2</v>
      </c>
      <c r="G5649" s="20">
        <v>0.44600000000000001</v>
      </c>
      <c r="H5649">
        <v>0.46300000000000002</v>
      </c>
      <c r="I5649">
        <f t="shared" si="706"/>
        <v>1.186591757935306E-2</v>
      </c>
      <c r="J5649">
        <f t="shared" si="707"/>
        <v>1.1009087155618307E-2</v>
      </c>
      <c r="K5649">
        <v>6</v>
      </c>
      <c r="L5649">
        <v>6</v>
      </c>
      <c r="M5649">
        <f t="shared" si="708"/>
        <v>6.3613119513271487E-3</v>
      </c>
      <c r="N5649">
        <f t="shared" si="709"/>
        <v>2.1142018121305616E-5</v>
      </c>
      <c r="O5649">
        <f t="shared" si="710"/>
        <v>6.7443816236829357E-6</v>
      </c>
      <c r="P5649">
        <f t="shared" si="711"/>
        <v>-2.6562419418315222</v>
      </c>
    </row>
    <row r="5650" spans="1:16" x14ac:dyDescent="0.25">
      <c r="A5650">
        <v>5649</v>
      </c>
      <c r="B5650">
        <v>0.64473403118991668</v>
      </c>
      <c r="C5650">
        <f t="shared" si="704"/>
        <v>3.3595738253860481</v>
      </c>
      <c r="D5650">
        <v>0.88280892361217078</v>
      </c>
      <c r="E5650" s="19">
        <f t="shared" si="705"/>
        <v>1.7479144152666883</v>
      </c>
      <c r="F5650">
        <v>-0.48633637561579235</v>
      </c>
      <c r="G5650" s="20">
        <v>0.44600000000000001</v>
      </c>
      <c r="H5650">
        <v>0.46300000000000002</v>
      </c>
      <c r="I5650">
        <f t="shared" si="706"/>
        <v>1.186591757935306E-2</v>
      </c>
      <c r="J5650">
        <f t="shared" si="707"/>
        <v>1.1009087155618307E-2</v>
      </c>
      <c r="K5650">
        <v>6</v>
      </c>
      <c r="L5650">
        <v>6</v>
      </c>
      <c r="M5650">
        <f t="shared" si="708"/>
        <v>1.8619852230913572E-2</v>
      </c>
      <c r="N5650">
        <f t="shared" si="709"/>
        <v>3.4925064734914872E-5</v>
      </c>
      <c r="O5650">
        <f t="shared" si="710"/>
        <v>5.7783149516842848E-5</v>
      </c>
      <c r="P5650">
        <f t="shared" si="711"/>
        <v>-0.66151465398705722</v>
      </c>
    </row>
    <row r="5651" spans="1:16" x14ac:dyDescent="0.25">
      <c r="A5651">
        <v>5650</v>
      </c>
      <c r="B5651">
        <v>0.13907284768211919</v>
      </c>
      <c r="C5651">
        <f t="shared" si="704"/>
        <v>8.3277690160071174</v>
      </c>
      <c r="D5651">
        <v>0.60594500564592424</v>
      </c>
      <c r="E5651" s="19">
        <f t="shared" si="705"/>
        <v>3.6157837211332819</v>
      </c>
      <c r="F5651">
        <v>0.36704705053125508</v>
      </c>
      <c r="G5651" s="20">
        <v>0.44600000000000001</v>
      </c>
      <c r="H5651">
        <v>0.46300000000000002</v>
      </c>
      <c r="I5651">
        <f t="shared" si="706"/>
        <v>1.186591757935306E-2</v>
      </c>
      <c r="J5651">
        <f t="shared" si="707"/>
        <v>1.1009087155618307E-2</v>
      </c>
      <c r="K5651">
        <v>6</v>
      </c>
      <c r="L5651">
        <v>6</v>
      </c>
      <c r="M5651">
        <f t="shared" si="708"/>
        <v>1.2945984702465425E-2</v>
      </c>
      <c r="N5651">
        <f t="shared" si="709"/>
        <v>1.4089407752280654E-5</v>
      </c>
      <c r="O5651">
        <f t="shared" si="710"/>
        <v>2.7933086652744796E-5</v>
      </c>
      <c r="P5651">
        <f t="shared" si="711"/>
        <v>-1.4969408756400464</v>
      </c>
    </row>
    <row r="5652" spans="1:16" x14ac:dyDescent="0.25">
      <c r="A5652">
        <v>5651</v>
      </c>
      <c r="B5652">
        <v>0.62263863032929467</v>
      </c>
      <c r="C5652">
        <f t="shared" si="704"/>
        <v>3.5049508730806873</v>
      </c>
      <c r="D5652">
        <v>0.72817163609729296</v>
      </c>
      <c r="E5652" s="19">
        <f t="shared" si="705"/>
        <v>2.8170139566496508</v>
      </c>
      <c r="F5652">
        <v>-0.64404275690321811</v>
      </c>
      <c r="G5652" s="20">
        <v>0.44600000000000001</v>
      </c>
      <c r="H5652">
        <v>0.46300000000000002</v>
      </c>
      <c r="I5652">
        <f t="shared" si="706"/>
        <v>1.186591757935306E-2</v>
      </c>
      <c r="J5652">
        <f t="shared" si="707"/>
        <v>1.1009087155618307E-2</v>
      </c>
      <c r="K5652">
        <v>6</v>
      </c>
      <c r="L5652">
        <v>6</v>
      </c>
      <c r="M5652">
        <f t="shared" si="708"/>
        <v>1.4667017587363478E-2</v>
      </c>
      <c r="N5652">
        <f t="shared" si="709"/>
        <v>3.3476455899709324E-5</v>
      </c>
      <c r="O5652">
        <f t="shared" si="710"/>
        <v>3.5853567484671597E-5</v>
      </c>
      <c r="P5652">
        <f t="shared" si="711"/>
        <v>-0.79344013209123621</v>
      </c>
    </row>
    <row r="5653" spans="1:16" x14ac:dyDescent="0.25">
      <c r="A5653">
        <v>5652</v>
      </c>
      <c r="B5653">
        <v>0.53343302713095497</v>
      </c>
      <c r="C5653">
        <f t="shared" si="704"/>
        <v>4.11181012897526</v>
      </c>
      <c r="D5653">
        <v>5.053865169225135E-2</v>
      </c>
      <c r="E5653" s="19">
        <f t="shared" si="705"/>
        <v>11.042764476737412</v>
      </c>
      <c r="F5653">
        <v>-1.1056727089453489</v>
      </c>
      <c r="G5653" s="20">
        <v>0.44600000000000001</v>
      </c>
      <c r="H5653">
        <v>0.46300000000000002</v>
      </c>
      <c r="I5653">
        <f t="shared" si="706"/>
        <v>1.186591757935306E-2</v>
      </c>
      <c r="J5653">
        <f t="shared" si="707"/>
        <v>1.1009087155618307E-2</v>
      </c>
      <c r="K5653">
        <v>6</v>
      </c>
      <c r="L5653">
        <v>6</v>
      </c>
      <c r="M5653">
        <f t="shared" si="708"/>
        <v>7.407939167151132E-3</v>
      </c>
      <c r="N5653">
        <f t="shared" si="709"/>
        <v>2.8535688578250324E-5</v>
      </c>
      <c r="O5653">
        <f t="shared" si="710"/>
        <v>9.146260450701967E-6</v>
      </c>
      <c r="P5653">
        <f t="shared" si="711"/>
        <v>-1.378623499675022</v>
      </c>
    </row>
    <row r="5654" spans="1:16" x14ac:dyDescent="0.25">
      <c r="A5654">
        <v>5653</v>
      </c>
      <c r="B5654">
        <v>0.43302713095492418</v>
      </c>
      <c r="C5654">
        <f t="shared" si="704"/>
        <v>4.8614101246183754</v>
      </c>
      <c r="D5654">
        <v>0.82427442243720817</v>
      </c>
      <c r="E5654" s="19">
        <f t="shared" si="705"/>
        <v>2.1761428471528923</v>
      </c>
      <c r="F5654">
        <v>-0.80695826909504831</v>
      </c>
      <c r="G5654" s="20">
        <v>0.44600000000000001</v>
      </c>
      <c r="H5654">
        <v>0.46300000000000002</v>
      </c>
      <c r="I5654">
        <f t="shared" si="706"/>
        <v>1.186591757935306E-2</v>
      </c>
      <c r="J5654">
        <f t="shared" si="707"/>
        <v>1.1009087155618307E-2</v>
      </c>
      <c r="K5654">
        <v>6</v>
      </c>
      <c r="L5654">
        <v>6</v>
      </c>
      <c r="M5654">
        <f t="shared" si="708"/>
        <v>1.6687551232704496E-2</v>
      </c>
      <c r="N5654">
        <f t="shared" si="709"/>
        <v>2.4135658240219769E-5</v>
      </c>
      <c r="O5654">
        <f t="shared" si="710"/>
        <v>4.6412394357356221E-5</v>
      </c>
      <c r="P5654">
        <f t="shared" si="711"/>
        <v>-0.6125598833335566</v>
      </c>
    </row>
    <row r="5655" spans="1:16" x14ac:dyDescent="0.25">
      <c r="A5655">
        <v>5654</v>
      </c>
      <c r="B5655">
        <v>0.1892452772606586</v>
      </c>
      <c r="C5655">
        <f t="shared" si="704"/>
        <v>7.450314625156242</v>
      </c>
      <c r="D5655">
        <v>0.35602893154698323</v>
      </c>
      <c r="E5655" s="19">
        <f t="shared" si="705"/>
        <v>5.5175167244516219</v>
      </c>
      <c r="F5655">
        <v>0.73096998676192015</v>
      </c>
      <c r="G5655" s="20">
        <v>0.44600000000000001</v>
      </c>
      <c r="H5655">
        <v>0.46300000000000002</v>
      </c>
      <c r="I5655">
        <f t="shared" si="706"/>
        <v>1.186591757935306E-2</v>
      </c>
      <c r="J5655">
        <f t="shared" si="707"/>
        <v>1.1009087155618307E-2</v>
      </c>
      <c r="K5655">
        <v>6</v>
      </c>
      <c r="L5655">
        <v>6</v>
      </c>
      <c r="M5655">
        <f t="shared" si="708"/>
        <v>1.04800772272714E-2</v>
      </c>
      <c r="N5655">
        <f t="shared" si="709"/>
        <v>1.5748775620448739E-5</v>
      </c>
      <c r="O5655">
        <f t="shared" si="710"/>
        <v>1.8305336448262102E-5</v>
      </c>
      <c r="P5655">
        <f t="shared" si="711"/>
        <v>-2.0291492870571228</v>
      </c>
    </row>
    <row r="5656" spans="1:16" x14ac:dyDescent="0.25">
      <c r="A5656">
        <v>5655</v>
      </c>
      <c r="B5656">
        <v>2.4109622486037782E-3</v>
      </c>
      <c r="C5656">
        <f t="shared" si="704"/>
        <v>18.470560096943561</v>
      </c>
      <c r="D5656">
        <v>0.47499008148442029</v>
      </c>
      <c r="E5656" s="19">
        <f t="shared" si="705"/>
        <v>4.5366856372592501</v>
      </c>
      <c r="F5656">
        <v>0.24173687052098103</v>
      </c>
      <c r="G5656" s="20">
        <v>0.44600000000000001</v>
      </c>
      <c r="H5656">
        <v>0.46300000000000002</v>
      </c>
      <c r="I5656">
        <f t="shared" si="706"/>
        <v>1.186591757935306E-2</v>
      </c>
      <c r="J5656">
        <f t="shared" si="707"/>
        <v>1.1009087155618307E-2</v>
      </c>
      <c r="K5656">
        <v>6</v>
      </c>
      <c r="L5656">
        <v>6</v>
      </c>
      <c r="M5656">
        <f t="shared" si="708"/>
        <v>1.1557581611884006E-2</v>
      </c>
      <c r="N5656">
        <f t="shared" si="709"/>
        <v>6.3524512910006007E-6</v>
      </c>
      <c r="O5656">
        <f t="shared" si="710"/>
        <v>2.2262948785893213E-5</v>
      </c>
      <c r="P5656">
        <f t="shared" si="711"/>
        <v>-1.582781974511603</v>
      </c>
    </row>
    <row r="5657" spans="1:16" x14ac:dyDescent="0.25">
      <c r="A5657">
        <v>5656</v>
      </c>
      <c r="B5657">
        <v>0.4770348216193121</v>
      </c>
      <c r="C5657">
        <f t="shared" si="704"/>
        <v>4.5213286367950349</v>
      </c>
      <c r="D5657">
        <v>0.65663624988555558</v>
      </c>
      <c r="E5657" s="19">
        <f t="shared" si="705"/>
        <v>3.2817541541697457</v>
      </c>
      <c r="F5657">
        <v>0.12436203178367577</v>
      </c>
      <c r="G5657" s="20">
        <v>0.44600000000000001</v>
      </c>
      <c r="H5657">
        <v>0.46300000000000002</v>
      </c>
      <c r="I5657">
        <f t="shared" si="706"/>
        <v>1.186591757935306E-2</v>
      </c>
      <c r="J5657">
        <f t="shared" si="707"/>
        <v>1.1009087155618307E-2</v>
      </c>
      <c r="K5657">
        <v>6</v>
      </c>
      <c r="L5657">
        <v>6</v>
      </c>
      <c r="M5657">
        <f t="shared" si="708"/>
        <v>1.358886832086501E-2</v>
      </c>
      <c r="N5657">
        <f t="shared" si="709"/>
        <v>2.595107384552024E-5</v>
      </c>
      <c r="O5657">
        <f t="shared" si="710"/>
        <v>3.0776223706968109E-5</v>
      </c>
      <c r="P5657">
        <f t="shared" si="711"/>
        <v>-1.3199527462761076</v>
      </c>
    </row>
    <row r="5658" spans="1:16" x14ac:dyDescent="0.25">
      <c r="A5658">
        <v>5657</v>
      </c>
      <c r="B5658">
        <v>0.33188879055146947</v>
      </c>
      <c r="C5658">
        <f t="shared" si="704"/>
        <v>5.7444082389826399</v>
      </c>
      <c r="D5658">
        <v>0.95287942136906034</v>
      </c>
      <c r="E5658" s="19">
        <f t="shared" si="705"/>
        <v>1.1137496514816654</v>
      </c>
      <c r="F5658">
        <v>-1.6286048776237294</v>
      </c>
      <c r="G5658" s="20">
        <v>0.44600000000000001</v>
      </c>
      <c r="H5658">
        <v>0.46300000000000002</v>
      </c>
      <c r="I5658">
        <f t="shared" si="706"/>
        <v>1.186591757935306E-2</v>
      </c>
      <c r="J5658">
        <f t="shared" si="707"/>
        <v>1.1009087155618307E-2</v>
      </c>
      <c r="K5658">
        <v>6</v>
      </c>
      <c r="L5658">
        <v>6</v>
      </c>
      <c r="M5658">
        <f t="shared" si="708"/>
        <v>2.3326120859924238E-2</v>
      </c>
      <c r="N5658">
        <f t="shared" si="709"/>
        <v>2.0425660651533634E-5</v>
      </c>
      <c r="O5658">
        <f t="shared" si="710"/>
        <v>9.0684652395298782E-5</v>
      </c>
      <c r="P5658">
        <f t="shared" si="711"/>
        <v>7.156830250026113E-3</v>
      </c>
    </row>
    <row r="5659" spans="1:16" x14ac:dyDescent="0.25">
      <c r="A5659">
        <v>5658</v>
      </c>
      <c r="B5659">
        <v>0.36811426129947811</v>
      </c>
      <c r="C5659">
        <f t="shared" si="704"/>
        <v>5.408225439710499</v>
      </c>
      <c r="D5659">
        <v>0.67088839381084631</v>
      </c>
      <c r="E5659" s="19">
        <f t="shared" si="705"/>
        <v>3.1889048535808517</v>
      </c>
      <c r="F5659">
        <v>1.4094712241785601</v>
      </c>
      <c r="G5659" s="20">
        <v>0.44600000000000001</v>
      </c>
      <c r="H5659">
        <v>0.46300000000000002</v>
      </c>
      <c r="I5659">
        <f t="shared" si="706"/>
        <v>1.186591757935306E-2</v>
      </c>
      <c r="J5659">
        <f t="shared" si="707"/>
        <v>1.1009087155618307E-2</v>
      </c>
      <c r="K5659">
        <v>6</v>
      </c>
      <c r="L5659">
        <v>6</v>
      </c>
      <c r="M5659">
        <f t="shared" si="708"/>
        <v>1.3785278083140555E-2</v>
      </c>
      <c r="N5659">
        <f t="shared" si="709"/>
        <v>2.1695348065892411E-5</v>
      </c>
      <c r="O5659">
        <f t="shared" si="710"/>
        <v>3.1672315304919223E-5</v>
      </c>
      <c r="P5659">
        <f t="shared" si="711"/>
        <v>-1.9801294247413541</v>
      </c>
    </row>
    <row r="5660" spans="1:16" x14ac:dyDescent="0.25">
      <c r="A5660">
        <v>5659</v>
      </c>
      <c r="B5660">
        <v>0.64595477156895653</v>
      </c>
      <c r="C5660">
        <f t="shared" si="704"/>
        <v>3.3515784638940773</v>
      </c>
      <c r="D5660">
        <v>0.80541398358104188</v>
      </c>
      <c r="E5660" s="19">
        <f t="shared" si="705"/>
        <v>2.3058044103035678</v>
      </c>
      <c r="F5660">
        <v>-0.576485490455525</v>
      </c>
      <c r="G5660" s="20">
        <v>0.44600000000000001</v>
      </c>
      <c r="H5660">
        <v>0.46300000000000002</v>
      </c>
      <c r="I5660">
        <f t="shared" si="706"/>
        <v>1.186591757935306E-2</v>
      </c>
      <c r="J5660">
        <f t="shared" si="707"/>
        <v>1.1009087155618307E-2</v>
      </c>
      <c r="K5660">
        <v>6</v>
      </c>
      <c r="L5660">
        <v>6</v>
      </c>
      <c r="M5660">
        <f t="shared" si="708"/>
        <v>1.6211570128488374E-2</v>
      </c>
      <c r="N5660">
        <f t="shared" si="709"/>
        <v>3.5008380259433927E-5</v>
      </c>
      <c r="O5660">
        <f t="shared" si="710"/>
        <v>4.380250100514942E-5</v>
      </c>
      <c r="P5660">
        <f t="shared" si="711"/>
        <v>-0.73294699733680035</v>
      </c>
    </row>
    <row r="5661" spans="1:16" x14ac:dyDescent="0.25">
      <c r="A5661">
        <v>5660</v>
      </c>
      <c r="B5661">
        <v>0.58619953001495406</v>
      </c>
      <c r="C5661">
        <f t="shared" si="704"/>
        <v>3.7482552203732551</v>
      </c>
      <c r="D5661">
        <v>0.70952482680745876</v>
      </c>
      <c r="E5661" s="19">
        <f t="shared" si="705"/>
        <v>2.9381242988829177</v>
      </c>
      <c r="F5661">
        <v>1.7939782992471009E-2</v>
      </c>
      <c r="G5661" s="20">
        <v>0.44600000000000001</v>
      </c>
      <c r="H5661">
        <v>0.46300000000000002</v>
      </c>
      <c r="I5661">
        <f t="shared" si="706"/>
        <v>1.186591757935306E-2</v>
      </c>
      <c r="J5661">
        <f t="shared" si="707"/>
        <v>1.1009087155618307E-2</v>
      </c>
      <c r="K5661">
        <v>6</v>
      </c>
      <c r="L5661">
        <v>6</v>
      </c>
      <c r="M5661">
        <f t="shared" si="708"/>
        <v>1.4361547191404684E-2</v>
      </c>
      <c r="N5661">
        <f t="shared" si="709"/>
        <v>3.1303453589707571E-5</v>
      </c>
      <c r="O5661">
        <f t="shared" si="710"/>
        <v>3.43756729551573E-5</v>
      </c>
      <c r="P5661">
        <f t="shared" si="711"/>
        <v>-1.19383994940807</v>
      </c>
    </row>
    <row r="5662" spans="1:16" x14ac:dyDescent="0.25">
      <c r="A5662">
        <v>5661</v>
      </c>
      <c r="B5662">
        <v>0.14481032746360667</v>
      </c>
      <c r="C5662">
        <f t="shared" si="704"/>
        <v>8.2143694961512104</v>
      </c>
      <c r="D5662">
        <v>5.4292428357799002E-2</v>
      </c>
      <c r="E5662" s="19">
        <f t="shared" si="705"/>
        <v>10.856890341830669</v>
      </c>
      <c r="F5662">
        <v>0.70758687797933817</v>
      </c>
      <c r="G5662" s="20">
        <v>0.44600000000000001</v>
      </c>
      <c r="H5662">
        <v>0.46300000000000002</v>
      </c>
      <c r="I5662">
        <f t="shared" si="706"/>
        <v>1.186591757935306E-2</v>
      </c>
      <c r="J5662">
        <f t="shared" si="707"/>
        <v>1.1009087155618307E-2</v>
      </c>
      <c r="K5662">
        <v>6</v>
      </c>
      <c r="L5662">
        <v>6</v>
      </c>
      <c r="M5662">
        <f t="shared" si="708"/>
        <v>7.4710834332719668E-3</v>
      </c>
      <c r="N5662">
        <f t="shared" si="709"/>
        <v>1.4283912281801919E-5</v>
      </c>
      <c r="O5662">
        <f t="shared" si="710"/>
        <v>9.3028479444851402E-6</v>
      </c>
      <c r="P5662">
        <f t="shared" si="711"/>
        <v>-2.7354105921627649</v>
      </c>
    </row>
    <row r="5663" spans="1:16" x14ac:dyDescent="0.25">
      <c r="A5663">
        <v>5662</v>
      </c>
      <c r="B5663">
        <v>0.728782006286813</v>
      </c>
      <c r="C5663">
        <f t="shared" si="704"/>
        <v>2.8130433576147666</v>
      </c>
      <c r="D5663">
        <v>0.40873439741203038</v>
      </c>
      <c r="E5663" s="19">
        <f t="shared" si="705"/>
        <v>5.0588996908027362</v>
      </c>
      <c r="F5663">
        <v>-1.0574808584351558</v>
      </c>
      <c r="G5663" s="20">
        <v>0.44600000000000001</v>
      </c>
      <c r="H5663">
        <v>0.46300000000000002</v>
      </c>
      <c r="I5663">
        <f t="shared" si="706"/>
        <v>1.186591757935306E-2</v>
      </c>
      <c r="J5663">
        <f t="shared" si="707"/>
        <v>1.1009087155618307E-2</v>
      </c>
      <c r="K5663">
        <v>6</v>
      </c>
      <c r="L5663">
        <v>6</v>
      </c>
      <c r="M5663">
        <f t="shared" si="708"/>
        <v>1.0944811292736287E-2</v>
      </c>
      <c r="N5663">
        <f t="shared" si="709"/>
        <v>4.1710460315415293E-5</v>
      </c>
      <c r="O5663">
        <f t="shared" si="710"/>
        <v>1.9964815705601295E-5</v>
      </c>
      <c r="P5663">
        <f t="shared" si="711"/>
        <v>-0.79446059286621362</v>
      </c>
    </row>
    <row r="5664" spans="1:16" x14ac:dyDescent="0.25">
      <c r="A5664">
        <v>5663</v>
      </c>
      <c r="B5664">
        <v>0.50376903592028566</v>
      </c>
      <c r="C5664">
        <f t="shared" si="704"/>
        <v>4.3240144447431907</v>
      </c>
      <c r="D5664">
        <v>0.99874874111148415</v>
      </c>
      <c r="E5664" s="19">
        <f t="shared" si="705"/>
        <v>0.23059685280461956</v>
      </c>
      <c r="F5664">
        <v>-0.61309719967539422</v>
      </c>
      <c r="G5664" s="20">
        <v>0.44600000000000001</v>
      </c>
      <c r="H5664">
        <v>0.46300000000000002</v>
      </c>
      <c r="I5664">
        <f t="shared" si="706"/>
        <v>1.186591757935306E-2</v>
      </c>
      <c r="J5664">
        <f t="shared" si="707"/>
        <v>1.1009087155618307E-2</v>
      </c>
      <c r="K5664">
        <v>6</v>
      </c>
      <c r="L5664">
        <v>6</v>
      </c>
      <c r="M5664">
        <f t="shared" si="708"/>
        <v>5.1263661716975453E-2</v>
      </c>
      <c r="N5664">
        <f t="shared" si="709"/>
        <v>2.7135277837930976E-5</v>
      </c>
      <c r="O5664">
        <f t="shared" si="710"/>
        <v>4.3799383543874918E-4</v>
      </c>
      <c r="P5664">
        <f t="shared" si="711"/>
        <v>-7.368617830885528E-2</v>
      </c>
    </row>
    <row r="5665" spans="1:16" x14ac:dyDescent="0.25">
      <c r="A5665">
        <v>5664</v>
      </c>
      <c r="B5665">
        <v>0.17975402081362346</v>
      </c>
      <c r="C5665">
        <f t="shared" si="704"/>
        <v>7.5991645103782073</v>
      </c>
      <c r="D5665">
        <v>0.30939664906765951</v>
      </c>
      <c r="E5665" s="19">
        <f t="shared" si="705"/>
        <v>5.9674747114887516</v>
      </c>
      <c r="F5665">
        <v>-0.19870412870659493</v>
      </c>
      <c r="G5665" s="20">
        <v>0.44600000000000001</v>
      </c>
      <c r="H5665">
        <v>0.46300000000000002</v>
      </c>
      <c r="I5665">
        <f t="shared" si="706"/>
        <v>1.186591757935306E-2</v>
      </c>
      <c r="J5665">
        <f t="shared" si="707"/>
        <v>1.1009087155618307E-2</v>
      </c>
      <c r="K5665">
        <v>6</v>
      </c>
      <c r="L5665">
        <v>6</v>
      </c>
      <c r="M5665">
        <f t="shared" si="708"/>
        <v>1.0077226462749138E-2</v>
      </c>
      <c r="N5665">
        <f t="shared" si="709"/>
        <v>1.5440293886662244E-5</v>
      </c>
      <c r="O5665">
        <f t="shared" si="710"/>
        <v>1.6925082196921912E-5</v>
      </c>
      <c r="P5665">
        <f t="shared" si="711"/>
        <v>-1.5747944963032792</v>
      </c>
    </row>
    <row r="5666" spans="1:16" x14ac:dyDescent="0.25">
      <c r="A5666">
        <v>5665</v>
      </c>
      <c r="B5666">
        <v>0.90411084322641677</v>
      </c>
      <c r="C5666">
        <f t="shared" si="704"/>
        <v>1.5762128541186067</v>
      </c>
      <c r="D5666">
        <v>0.51396221808526876</v>
      </c>
      <c r="E5666" s="19">
        <f t="shared" si="705"/>
        <v>4.250356623776935</v>
      </c>
      <c r="F5666">
        <v>0.84942939793108962</v>
      </c>
      <c r="G5666" s="20">
        <v>0.44600000000000001</v>
      </c>
      <c r="H5666">
        <v>0.46300000000000002</v>
      </c>
      <c r="I5666">
        <f t="shared" si="706"/>
        <v>1.186591757935306E-2</v>
      </c>
      <c r="J5666">
        <f t="shared" si="707"/>
        <v>1.1009087155618307E-2</v>
      </c>
      <c r="K5666">
        <v>6</v>
      </c>
      <c r="L5666">
        <v>6</v>
      </c>
      <c r="M5666">
        <f t="shared" si="708"/>
        <v>1.1940530620897916E-2</v>
      </c>
      <c r="N5666">
        <f t="shared" si="709"/>
        <v>7.4440030752663964E-5</v>
      </c>
      <c r="O5666">
        <f t="shared" si="710"/>
        <v>2.3762711918100128E-5</v>
      </c>
      <c r="P5666">
        <f t="shared" si="711"/>
        <v>-2.1286839368623163</v>
      </c>
    </row>
    <row r="5667" spans="1:16" x14ac:dyDescent="0.25">
      <c r="A5667">
        <v>5666</v>
      </c>
      <c r="B5667">
        <v>0.70778527176732686</v>
      </c>
      <c r="C5667">
        <f t="shared" si="704"/>
        <v>2.9494099207549906</v>
      </c>
      <c r="D5667">
        <v>0.85528122806482132</v>
      </c>
      <c r="E5667" s="19">
        <f t="shared" si="705"/>
        <v>1.9554001914188386</v>
      </c>
      <c r="F5667">
        <v>-0.20268544176360592</v>
      </c>
      <c r="G5667" s="20">
        <v>0.44600000000000001</v>
      </c>
      <c r="H5667">
        <v>0.46300000000000002</v>
      </c>
      <c r="I5667">
        <f t="shared" si="706"/>
        <v>1.186591757935306E-2</v>
      </c>
      <c r="J5667">
        <f t="shared" si="707"/>
        <v>1.1009087155618307E-2</v>
      </c>
      <c r="K5667">
        <v>6</v>
      </c>
      <c r="L5667">
        <v>6</v>
      </c>
      <c r="M5667">
        <f t="shared" si="708"/>
        <v>1.760428883286785E-2</v>
      </c>
      <c r="N5667">
        <f t="shared" si="709"/>
        <v>3.9781968761839084E-5</v>
      </c>
      <c r="O5667">
        <f t="shared" si="710"/>
        <v>5.1651830885172613E-5</v>
      </c>
      <c r="P5667">
        <f t="shared" si="711"/>
        <v>-0.85558134282306897</v>
      </c>
    </row>
    <row r="5668" spans="1:16" x14ac:dyDescent="0.25">
      <c r="A5668">
        <v>5667</v>
      </c>
      <c r="B5668">
        <v>0.16504409924619282</v>
      </c>
      <c r="C5668">
        <f t="shared" si="704"/>
        <v>7.8440198571763036</v>
      </c>
      <c r="D5668">
        <v>0.37217322305978578</v>
      </c>
      <c r="E5668" s="19">
        <f t="shared" si="705"/>
        <v>5.3721108340139674</v>
      </c>
      <c r="F5668">
        <v>2.3592656361870468</v>
      </c>
      <c r="G5668" s="20">
        <v>0.44600000000000001</v>
      </c>
      <c r="H5668">
        <v>0.46300000000000002</v>
      </c>
      <c r="I5668">
        <f t="shared" si="706"/>
        <v>1.186591757935306E-2</v>
      </c>
      <c r="J5668">
        <f t="shared" si="707"/>
        <v>1.1009087155618307E-2</v>
      </c>
      <c r="K5668">
        <v>6</v>
      </c>
      <c r="L5668">
        <v>6</v>
      </c>
      <c r="M5668">
        <f t="shared" si="708"/>
        <v>1.0620961388196093E-2</v>
      </c>
      <c r="N5668">
        <f t="shared" si="709"/>
        <v>1.495831671384512E-5</v>
      </c>
      <c r="O5668">
        <f t="shared" si="710"/>
        <v>1.8800803468258712E-5</v>
      </c>
      <c r="P5668">
        <f t="shared" si="711"/>
        <v>-2.8912586547067725</v>
      </c>
    </row>
    <row r="5669" spans="1:16" x14ac:dyDescent="0.25">
      <c r="A5669">
        <v>5668</v>
      </c>
      <c r="B5669">
        <v>0.29331339457380901</v>
      </c>
      <c r="C5669">
        <f t="shared" si="704"/>
        <v>6.1348961994591953</v>
      </c>
      <c r="D5669">
        <v>0.48158207953123572</v>
      </c>
      <c r="E5669" s="19">
        <f t="shared" si="705"/>
        <v>4.4873176858510053</v>
      </c>
      <c r="F5669">
        <v>-0.27289161153021269</v>
      </c>
      <c r="G5669" s="20">
        <v>0.44600000000000001</v>
      </c>
      <c r="H5669">
        <v>0.46300000000000002</v>
      </c>
      <c r="I5669">
        <f t="shared" si="706"/>
        <v>1.186591757935306E-2</v>
      </c>
      <c r="J5669">
        <f t="shared" si="707"/>
        <v>1.1009087155618307E-2</v>
      </c>
      <c r="K5669">
        <v>6</v>
      </c>
      <c r="L5669">
        <v>6</v>
      </c>
      <c r="M5669">
        <f t="shared" si="708"/>
        <v>1.1620984007813447E-2</v>
      </c>
      <c r="N5669">
        <f t="shared" si="709"/>
        <v>1.9125561300234632E-5</v>
      </c>
      <c r="O5669">
        <f t="shared" si="710"/>
        <v>2.2507878218309313E-5</v>
      </c>
      <c r="P5669">
        <f t="shared" si="711"/>
        <v>-1.3113514923032215</v>
      </c>
    </row>
    <row r="5670" spans="1:16" x14ac:dyDescent="0.25">
      <c r="A5670">
        <v>5669</v>
      </c>
      <c r="B5670">
        <v>0.59343241676076541</v>
      </c>
      <c r="C5670">
        <f t="shared" si="704"/>
        <v>3.6995400093663862</v>
      </c>
      <c r="D5670">
        <v>0.82488479262672809</v>
      </c>
      <c r="E5670" s="19">
        <f t="shared" si="705"/>
        <v>2.1718967321288618</v>
      </c>
      <c r="F5670">
        <v>-0.90047024059458636</v>
      </c>
      <c r="G5670" s="20">
        <v>0.44600000000000001</v>
      </c>
      <c r="H5670">
        <v>0.46300000000000002</v>
      </c>
      <c r="I5670">
        <f t="shared" si="706"/>
        <v>1.186591757935306E-2</v>
      </c>
      <c r="J5670">
        <f t="shared" si="707"/>
        <v>1.1009087155618307E-2</v>
      </c>
      <c r="K5670">
        <v>6</v>
      </c>
      <c r="L5670">
        <v>6</v>
      </c>
      <c r="M5670">
        <f t="shared" si="708"/>
        <v>1.670385556771653E-2</v>
      </c>
      <c r="N5670">
        <f t="shared" si="709"/>
        <v>3.171565465876088E-5</v>
      </c>
      <c r="O5670">
        <f t="shared" si="710"/>
        <v>4.6503131804522427E-5</v>
      </c>
      <c r="P5670">
        <f t="shared" si="711"/>
        <v>-0.54095992431331907</v>
      </c>
    </row>
    <row r="5671" spans="1:16" x14ac:dyDescent="0.25">
      <c r="A5671">
        <v>5670</v>
      </c>
      <c r="B5671">
        <v>0.5833307901242103</v>
      </c>
      <c r="C5671">
        <f t="shared" si="704"/>
        <v>3.7676419668464907</v>
      </c>
      <c r="D5671">
        <v>0.3248084963530381</v>
      </c>
      <c r="E5671" s="19">
        <f t="shared" si="705"/>
        <v>5.8133309947533736</v>
      </c>
      <c r="F5671">
        <v>-0.53506028052652255</v>
      </c>
      <c r="G5671" s="20">
        <v>0.44600000000000001</v>
      </c>
      <c r="H5671">
        <v>0.46300000000000002</v>
      </c>
      <c r="I5671">
        <f t="shared" si="706"/>
        <v>1.186591757935306E-2</v>
      </c>
      <c r="J5671">
        <f t="shared" si="707"/>
        <v>1.1009087155618307E-2</v>
      </c>
      <c r="K5671">
        <v>6</v>
      </c>
      <c r="L5671">
        <v>6</v>
      </c>
      <c r="M5671">
        <f t="shared" si="708"/>
        <v>1.0209954025403568E-2</v>
      </c>
      <c r="N5671">
        <f t="shared" si="709"/>
        <v>3.1142378805049009E-5</v>
      </c>
      <c r="O5671">
        <f t="shared" si="710"/>
        <v>1.737386020014242E-5</v>
      </c>
      <c r="P5671">
        <f t="shared" si="711"/>
        <v>-1.3000168783240378</v>
      </c>
    </row>
    <row r="5672" spans="1:16" x14ac:dyDescent="0.25">
      <c r="A5672">
        <v>5671</v>
      </c>
      <c r="B5672">
        <v>0.60838648640400406</v>
      </c>
      <c r="C5672">
        <f t="shared" si="704"/>
        <v>3.599512520809423</v>
      </c>
      <c r="D5672">
        <v>0.10242011780144658</v>
      </c>
      <c r="E5672" s="19">
        <f t="shared" si="705"/>
        <v>9.1713917759741097</v>
      </c>
      <c r="F5672">
        <v>0.17760271475708578</v>
      </c>
      <c r="G5672" s="20">
        <v>0.44600000000000001</v>
      </c>
      <c r="H5672">
        <v>0.46300000000000002</v>
      </c>
      <c r="I5672">
        <f t="shared" si="706"/>
        <v>1.186591757935306E-2</v>
      </c>
      <c r="J5672">
        <f t="shared" si="707"/>
        <v>1.1009087155618307E-2</v>
      </c>
      <c r="K5672">
        <v>6</v>
      </c>
      <c r="L5672">
        <v>6</v>
      </c>
      <c r="M5672">
        <f t="shared" si="708"/>
        <v>8.1286549592095979E-3</v>
      </c>
      <c r="N5672">
        <f t="shared" si="709"/>
        <v>3.259700658214367E-5</v>
      </c>
      <c r="O5672">
        <f t="shared" si="710"/>
        <v>1.1012505240980462E-5</v>
      </c>
      <c r="P5672">
        <f t="shared" si="711"/>
        <v>-2.2356520222173448</v>
      </c>
    </row>
    <row r="5673" spans="1:16" x14ac:dyDescent="0.25">
      <c r="A5673">
        <v>5672</v>
      </c>
      <c r="B5673">
        <v>5.2308725241859186E-2</v>
      </c>
      <c r="C5673">
        <f t="shared" si="704"/>
        <v>10.953552117114011</v>
      </c>
      <c r="D5673">
        <v>0.83718375194555494</v>
      </c>
      <c r="E5673" s="19">
        <f t="shared" si="705"/>
        <v>2.0855619921624471</v>
      </c>
      <c r="F5673">
        <v>-0.84570501712732948</v>
      </c>
      <c r="G5673" s="20">
        <v>0.44600000000000001</v>
      </c>
      <c r="H5673">
        <v>0.46300000000000002</v>
      </c>
      <c r="I5673">
        <f t="shared" si="706"/>
        <v>1.186591757935306E-2</v>
      </c>
      <c r="J5673">
        <f t="shared" si="707"/>
        <v>1.1009087155618307E-2</v>
      </c>
      <c r="K5673">
        <v>6</v>
      </c>
      <c r="L5673">
        <v>6</v>
      </c>
      <c r="M5673">
        <f t="shared" si="708"/>
        <v>1.7046089341153089E-2</v>
      </c>
      <c r="N5673">
        <f t="shared" si="709"/>
        <v>1.0711898028951702E-5</v>
      </c>
      <c r="O5673">
        <f t="shared" si="710"/>
        <v>4.8428193637762161E-5</v>
      </c>
      <c r="P5673">
        <f t="shared" si="711"/>
        <v>-0.61576052552945526</v>
      </c>
    </row>
    <row r="5674" spans="1:16" x14ac:dyDescent="0.25">
      <c r="A5674">
        <v>5673</v>
      </c>
      <c r="B5674">
        <v>0.15308084353160192</v>
      </c>
      <c r="C5674">
        <f t="shared" si="704"/>
        <v>8.0577621223405416</v>
      </c>
      <c r="D5674">
        <v>0.2304452650532548</v>
      </c>
      <c r="E5674" s="19">
        <f t="shared" si="705"/>
        <v>6.8705733580589783</v>
      </c>
      <c r="F5674">
        <v>0.27193891583010554</v>
      </c>
      <c r="G5674" s="20">
        <v>0.44600000000000001</v>
      </c>
      <c r="H5674">
        <v>0.46300000000000002</v>
      </c>
      <c r="I5674">
        <f t="shared" si="706"/>
        <v>1.186591757935306E-2</v>
      </c>
      <c r="J5674">
        <f t="shared" si="707"/>
        <v>1.1009087155618307E-2</v>
      </c>
      <c r="K5674">
        <v>6</v>
      </c>
      <c r="L5674">
        <v>6</v>
      </c>
      <c r="M5674">
        <f t="shared" si="708"/>
        <v>9.391605069600302E-3</v>
      </c>
      <c r="N5674">
        <f t="shared" si="709"/>
        <v>1.4561528567345129E-5</v>
      </c>
      <c r="O5674">
        <f t="shared" si="710"/>
        <v>1.470037429722368E-5</v>
      </c>
      <c r="P5674">
        <f t="shared" si="711"/>
        <v>-1.9667600625224404</v>
      </c>
    </row>
    <row r="5675" spans="1:16" x14ac:dyDescent="0.25">
      <c r="A5675">
        <v>5674</v>
      </c>
      <c r="B5675">
        <v>8.3681752983184296E-2</v>
      </c>
      <c r="C5675">
        <f t="shared" si="704"/>
        <v>9.7163919213166725</v>
      </c>
      <c r="D5675">
        <v>0.35718863490707115</v>
      </c>
      <c r="E5675" s="19">
        <f t="shared" si="705"/>
        <v>5.5069112267617282</v>
      </c>
      <c r="F5675">
        <v>-1.523767423350364</v>
      </c>
      <c r="G5675" s="20">
        <v>0.44600000000000001</v>
      </c>
      <c r="H5675">
        <v>0.46300000000000002</v>
      </c>
      <c r="I5675">
        <f t="shared" si="706"/>
        <v>1.186591757935306E-2</v>
      </c>
      <c r="J5675">
        <f t="shared" si="707"/>
        <v>1.1009087155618307E-2</v>
      </c>
      <c r="K5675">
        <v>6</v>
      </c>
      <c r="L5675">
        <v>6</v>
      </c>
      <c r="M5675">
        <f t="shared" si="708"/>
        <v>1.0490163913692493E-2</v>
      </c>
      <c r="N5675">
        <f t="shared" si="709"/>
        <v>1.2075813149932451E-5</v>
      </c>
      <c r="O5675">
        <f t="shared" si="710"/>
        <v>1.8340589822689375E-5</v>
      </c>
      <c r="P5675">
        <f t="shared" si="711"/>
        <v>-0.8194590664643433</v>
      </c>
    </row>
    <row r="5676" spans="1:16" x14ac:dyDescent="0.25">
      <c r="A5676">
        <v>5675</v>
      </c>
      <c r="B5676">
        <v>0.50090029602954189</v>
      </c>
      <c r="C5676">
        <f t="shared" si="704"/>
        <v>4.3448937450259306</v>
      </c>
      <c r="D5676">
        <v>0.25986510818811609</v>
      </c>
      <c r="E5676" s="19">
        <f t="shared" si="705"/>
        <v>6.5081231467213367</v>
      </c>
      <c r="F5676">
        <v>-9.2119307737448253E-2</v>
      </c>
      <c r="G5676" s="20">
        <v>0.44600000000000001</v>
      </c>
      <c r="H5676">
        <v>0.46300000000000002</v>
      </c>
      <c r="I5676">
        <f t="shared" si="706"/>
        <v>1.186591757935306E-2</v>
      </c>
      <c r="J5676">
        <f t="shared" si="707"/>
        <v>1.1009087155618307E-2</v>
      </c>
      <c r="K5676">
        <v>6</v>
      </c>
      <c r="L5676">
        <v>6</v>
      </c>
      <c r="M5676">
        <f t="shared" si="708"/>
        <v>9.6495804455975446E-3</v>
      </c>
      <c r="N5676">
        <f t="shared" si="709"/>
        <v>2.7004879801182128E-5</v>
      </c>
      <c r="O5676">
        <f t="shared" si="710"/>
        <v>1.5519067129343088E-5</v>
      </c>
      <c r="P5676">
        <f t="shared" si="711"/>
        <v>-1.6994818078548992</v>
      </c>
    </row>
    <row r="5677" spans="1:16" x14ac:dyDescent="0.25">
      <c r="A5677">
        <v>5676</v>
      </c>
      <c r="B5677">
        <v>0.39896847437971128</v>
      </c>
      <c r="C5677">
        <f t="shared" si="704"/>
        <v>5.140557501197411</v>
      </c>
      <c r="D5677">
        <v>0.59514145329142121</v>
      </c>
      <c r="E5677" s="19">
        <f t="shared" si="705"/>
        <v>3.6880624053244317</v>
      </c>
      <c r="F5677">
        <v>-2.1769938030047342</v>
      </c>
      <c r="G5677" s="20">
        <v>0.44600000000000001</v>
      </c>
      <c r="H5677">
        <v>0.46300000000000002</v>
      </c>
      <c r="I5677">
        <f t="shared" si="706"/>
        <v>1.186591757935306E-2</v>
      </c>
      <c r="J5677">
        <f t="shared" si="707"/>
        <v>1.1009087155618307E-2</v>
      </c>
      <c r="K5677">
        <v>6</v>
      </c>
      <c r="L5677">
        <v>6</v>
      </c>
      <c r="M5677">
        <f t="shared" si="708"/>
        <v>1.281849922705219E-2</v>
      </c>
      <c r="N5677">
        <f t="shared" si="709"/>
        <v>2.2825021081079705E-5</v>
      </c>
      <c r="O5677">
        <f t="shared" si="710"/>
        <v>2.7385653738989601E-5</v>
      </c>
      <c r="P5677">
        <f t="shared" si="711"/>
        <v>-0.1227860349756951</v>
      </c>
    </row>
    <row r="5678" spans="1:16" x14ac:dyDescent="0.25">
      <c r="A5678">
        <v>5677</v>
      </c>
      <c r="B5678">
        <v>0.42512283700064091</v>
      </c>
      <c r="C5678">
        <f t="shared" si="704"/>
        <v>4.9248299172391317</v>
      </c>
      <c r="D5678">
        <v>0.28312021240882596</v>
      </c>
      <c r="E5678" s="19">
        <f t="shared" si="705"/>
        <v>6.2448232996069848</v>
      </c>
      <c r="F5678">
        <v>-0.1606849764357321</v>
      </c>
      <c r="G5678" s="20">
        <v>0.44600000000000001</v>
      </c>
      <c r="H5678">
        <v>0.46300000000000002</v>
      </c>
      <c r="I5678">
        <f t="shared" si="706"/>
        <v>1.186591757935306E-2</v>
      </c>
      <c r="J5678">
        <f t="shared" si="707"/>
        <v>1.1009087155618307E-2</v>
      </c>
      <c r="K5678">
        <v>6</v>
      </c>
      <c r="L5678">
        <v>6</v>
      </c>
      <c r="M5678">
        <f t="shared" si="708"/>
        <v>9.8509073608614092E-3</v>
      </c>
      <c r="N5678">
        <f t="shared" si="709"/>
        <v>2.382484985372055E-5</v>
      </c>
      <c r="O5678">
        <f t="shared" si="710"/>
        <v>1.6173395972045581E-5</v>
      </c>
      <c r="P5678">
        <f t="shared" si="711"/>
        <v>-1.6225674118986029</v>
      </c>
    </row>
    <row r="5679" spans="1:16" x14ac:dyDescent="0.25">
      <c r="A5679">
        <v>5678</v>
      </c>
      <c r="B5679">
        <v>0.17737357707449569</v>
      </c>
      <c r="C5679">
        <f t="shared" si="704"/>
        <v>7.6375689873220285</v>
      </c>
      <c r="D5679">
        <v>0.16666158024842068</v>
      </c>
      <c r="E5679" s="19">
        <f t="shared" si="705"/>
        <v>7.8161789772883727</v>
      </c>
      <c r="F5679">
        <v>-8.1599864643067122E-2</v>
      </c>
      <c r="G5679" s="20">
        <v>0.44600000000000001</v>
      </c>
      <c r="H5679">
        <v>0.46300000000000002</v>
      </c>
      <c r="I5679">
        <f t="shared" si="706"/>
        <v>1.186591757935306E-2</v>
      </c>
      <c r="J5679">
        <f t="shared" si="707"/>
        <v>1.1009087155618307E-2</v>
      </c>
      <c r="K5679">
        <v>6</v>
      </c>
      <c r="L5679">
        <v>6</v>
      </c>
      <c r="M5679">
        <f t="shared" si="708"/>
        <v>8.8051967449061293E-3</v>
      </c>
      <c r="N5679">
        <f t="shared" si="709"/>
        <v>1.5362654468732209E-5</v>
      </c>
      <c r="O5679">
        <f t="shared" si="710"/>
        <v>1.2921914952750918E-5</v>
      </c>
      <c r="P5679">
        <f t="shared" si="711"/>
        <v>-1.8813918606407125</v>
      </c>
    </row>
    <row r="5680" spans="1:16" x14ac:dyDescent="0.25">
      <c r="A5680">
        <v>5679</v>
      </c>
      <c r="B5680">
        <v>0.95318460646382031</v>
      </c>
      <c r="C5680">
        <f t="shared" si="704"/>
        <v>1.110337179009562</v>
      </c>
      <c r="D5680">
        <v>8.7069307535019985E-2</v>
      </c>
      <c r="E5680" s="19">
        <f t="shared" si="705"/>
        <v>9.6100425819923156</v>
      </c>
      <c r="F5680">
        <v>-0.20690322344307788</v>
      </c>
      <c r="G5680" s="20">
        <v>0.44600000000000001</v>
      </c>
      <c r="H5680">
        <v>0.46300000000000002</v>
      </c>
      <c r="I5680">
        <f t="shared" si="706"/>
        <v>1.186591757935306E-2</v>
      </c>
      <c r="J5680">
        <f t="shared" si="707"/>
        <v>1.1009087155618307E-2</v>
      </c>
      <c r="K5680">
        <v>6</v>
      </c>
      <c r="L5680">
        <v>6</v>
      </c>
      <c r="M5680">
        <f t="shared" si="708"/>
        <v>7.9409718423050536E-3</v>
      </c>
      <c r="N5680">
        <f t="shared" si="709"/>
        <v>1.0567360577621698E-4</v>
      </c>
      <c r="O5680">
        <f t="shared" si="710"/>
        <v>1.050983896671362E-5</v>
      </c>
      <c r="P5680">
        <f t="shared" si="711"/>
        <v>-1.8599515328447993</v>
      </c>
    </row>
    <row r="5681" spans="1:16" x14ac:dyDescent="0.25">
      <c r="A5681">
        <v>5680</v>
      </c>
      <c r="B5681">
        <v>0.45344401379436627</v>
      </c>
      <c r="C5681">
        <f t="shared" si="704"/>
        <v>4.7010354139755366</v>
      </c>
      <c r="D5681">
        <v>0.87209692678609574</v>
      </c>
      <c r="E5681" s="19">
        <f t="shared" si="705"/>
        <v>1.8302661428185718</v>
      </c>
      <c r="F5681">
        <v>-1.0835310604306869</v>
      </c>
      <c r="G5681" s="20">
        <v>0.44600000000000001</v>
      </c>
      <c r="H5681">
        <v>0.46300000000000002</v>
      </c>
      <c r="I5681">
        <f t="shared" si="706"/>
        <v>1.186591757935306E-2</v>
      </c>
      <c r="J5681">
        <f t="shared" si="707"/>
        <v>1.1009087155618307E-2</v>
      </c>
      <c r="K5681">
        <v>6</v>
      </c>
      <c r="L5681">
        <v>6</v>
      </c>
      <c r="M5681">
        <f t="shared" si="708"/>
        <v>1.8196136626458703E-2</v>
      </c>
      <c r="N5681">
        <f t="shared" si="709"/>
        <v>2.4959040509356157E-5</v>
      </c>
      <c r="O5681">
        <f t="shared" si="710"/>
        <v>5.518323135479199E-5</v>
      </c>
      <c r="P5681">
        <f t="shared" si="711"/>
        <v>-0.40118350224183685</v>
      </c>
    </row>
    <row r="5682" spans="1:16" x14ac:dyDescent="0.25">
      <c r="A5682">
        <v>5681</v>
      </c>
      <c r="B5682">
        <v>0.19391460921048617</v>
      </c>
      <c r="C5682">
        <f t="shared" si="704"/>
        <v>7.3794506922851832</v>
      </c>
      <c r="D5682">
        <v>0.60042115543076879</v>
      </c>
      <c r="E5682" s="19">
        <f t="shared" si="705"/>
        <v>3.652681497620637</v>
      </c>
      <c r="F5682">
        <v>0.35113657759211492</v>
      </c>
      <c r="G5682" s="20">
        <v>0.44600000000000001</v>
      </c>
      <c r="H5682">
        <v>0.46300000000000002</v>
      </c>
      <c r="I5682">
        <f t="shared" si="706"/>
        <v>1.186591757935306E-2</v>
      </c>
      <c r="J5682">
        <f t="shared" si="707"/>
        <v>1.1009087155618307E-2</v>
      </c>
      <c r="K5682">
        <v>6</v>
      </c>
      <c r="L5682">
        <v>6</v>
      </c>
      <c r="M5682">
        <f t="shared" si="708"/>
        <v>1.2880431422621724E-2</v>
      </c>
      <c r="N5682">
        <f t="shared" si="709"/>
        <v>1.5900009123443154E-5</v>
      </c>
      <c r="O5682">
        <f t="shared" si="710"/>
        <v>2.7650918938810179E-5</v>
      </c>
      <c r="P5682">
        <f t="shared" si="711"/>
        <v>-1.4997370383633233</v>
      </c>
    </row>
    <row r="5683" spans="1:16" x14ac:dyDescent="0.25">
      <c r="A5683">
        <v>5682</v>
      </c>
      <c r="B5683">
        <v>0.57631153294473103</v>
      </c>
      <c r="C5683">
        <f t="shared" si="704"/>
        <v>3.8152412818426278</v>
      </c>
      <c r="D5683">
        <v>0.49888607440412608</v>
      </c>
      <c r="E5683" s="19">
        <f t="shared" si="705"/>
        <v>4.3595940578146193</v>
      </c>
      <c r="F5683">
        <v>4.289063326723408E-2</v>
      </c>
      <c r="G5683" s="20">
        <v>0.44600000000000001</v>
      </c>
      <c r="H5683">
        <v>0.46300000000000002</v>
      </c>
      <c r="I5683">
        <f t="shared" si="706"/>
        <v>1.186591757935306E-2</v>
      </c>
      <c r="J5683">
        <f t="shared" si="707"/>
        <v>1.1009087155618307E-2</v>
      </c>
      <c r="K5683">
        <v>6</v>
      </c>
      <c r="L5683">
        <v>6</v>
      </c>
      <c r="M5683">
        <f t="shared" si="708"/>
        <v>1.1789985910665242E-2</v>
      </c>
      <c r="N5683">
        <f t="shared" si="709"/>
        <v>3.0753843509647027E-5</v>
      </c>
      <c r="O5683">
        <f t="shared" si="710"/>
        <v>2.3167294628947484E-5</v>
      </c>
      <c r="P5683">
        <f t="shared" si="711"/>
        <v>-1.468615009406812</v>
      </c>
    </row>
    <row r="5684" spans="1:16" x14ac:dyDescent="0.25">
      <c r="A5684">
        <v>5683</v>
      </c>
      <c r="B5684">
        <v>0.13470870082705161</v>
      </c>
      <c r="C5684">
        <f t="shared" si="704"/>
        <v>8.4168645311282138</v>
      </c>
      <c r="D5684">
        <v>5.2552873317667163E-2</v>
      </c>
      <c r="E5684" s="19">
        <f t="shared" si="705"/>
        <v>10.941470836314714</v>
      </c>
      <c r="F5684">
        <v>-0.91700258053606376</v>
      </c>
      <c r="G5684" s="20">
        <v>0.44600000000000001</v>
      </c>
      <c r="H5684">
        <v>0.46300000000000002</v>
      </c>
      <c r="I5684">
        <f t="shared" si="706"/>
        <v>1.186591757935306E-2</v>
      </c>
      <c r="J5684">
        <f t="shared" si="707"/>
        <v>1.1009087155618307E-2</v>
      </c>
      <c r="K5684">
        <v>6</v>
      </c>
      <c r="L5684">
        <v>6</v>
      </c>
      <c r="M5684">
        <f t="shared" si="708"/>
        <v>7.4421506742332489E-3</v>
      </c>
      <c r="N5684">
        <f t="shared" si="709"/>
        <v>1.3940266342578963E-5</v>
      </c>
      <c r="O5684">
        <f t="shared" si="710"/>
        <v>9.2309344429983988E-6</v>
      </c>
      <c r="P5684">
        <f t="shared" si="711"/>
        <v>-1.6911607291393391</v>
      </c>
    </row>
    <row r="5685" spans="1:16" x14ac:dyDescent="0.25">
      <c r="A5685">
        <v>5684</v>
      </c>
      <c r="B5685">
        <v>0.29151280251472517</v>
      </c>
      <c r="C5685">
        <f t="shared" si="704"/>
        <v>6.1540898229081034</v>
      </c>
      <c r="D5685">
        <v>0.64571062349314856</v>
      </c>
      <c r="E5685" s="19">
        <f t="shared" si="705"/>
        <v>3.3531772658030543</v>
      </c>
      <c r="F5685">
        <v>4.0363374864682555E-2</v>
      </c>
      <c r="G5685" s="20">
        <v>0.44600000000000001</v>
      </c>
      <c r="H5685">
        <v>0.46300000000000002</v>
      </c>
      <c r="I5685">
        <f t="shared" si="706"/>
        <v>1.186591757935306E-2</v>
      </c>
      <c r="J5685">
        <f t="shared" si="707"/>
        <v>1.1009087155618307E-2</v>
      </c>
      <c r="K5685">
        <v>6</v>
      </c>
      <c r="L5685">
        <v>6</v>
      </c>
      <c r="M5685">
        <f t="shared" si="708"/>
        <v>1.3443367020537684E-2</v>
      </c>
      <c r="N5685">
        <f t="shared" si="709"/>
        <v>1.906591172858242E-5</v>
      </c>
      <c r="O5685">
        <f t="shared" si="710"/>
        <v>3.0120686141480045E-5</v>
      </c>
      <c r="P5685">
        <f t="shared" si="711"/>
        <v>-1.2856214567699524</v>
      </c>
    </row>
    <row r="5686" spans="1:16" x14ac:dyDescent="0.25">
      <c r="A5686">
        <v>5685</v>
      </c>
      <c r="B5686">
        <v>0.978759117404706</v>
      </c>
      <c r="C5686">
        <f t="shared" si="704"/>
        <v>0.77241855145129124</v>
      </c>
      <c r="D5686">
        <v>0.59932248908963281</v>
      </c>
      <c r="E5686" s="19">
        <f t="shared" si="705"/>
        <v>3.6600346251289175</v>
      </c>
      <c r="F5686">
        <v>-0.39932047002366744</v>
      </c>
      <c r="G5686" s="20">
        <v>0.44600000000000001</v>
      </c>
      <c r="H5686">
        <v>0.46300000000000002</v>
      </c>
      <c r="I5686">
        <f t="shared" si="706"/>
        <v>1.186591757935306E-2</v>
      </c>
      <c r="J5686">
        <f t="shared" si="707"/>
        <v>1.1009087155618307E-2</v>
      </c>
      <c r="K5686">
        <v>6</v>
      </c>
      <c r="L5686">
        <v>6</v>
      </c>
      <c r="M5686">
        <f t="shared" si="708"/>
        <v>1.2867486316666002E-2</v>
      </c>
      <c r="N5686">
        <f t="shared" si="709"/>
        <v>1.5190382612234859E-4</v>
      </c>
      <c r="O5686">
        <f t="shared" si="710"/>
        <v>2.7595367351597793E-5</v>
      </c>
      <c r="P5686">
        <f t="shared" si="711"/>
        <v>-0.90538365536206511</v>
      </c>
    </row>
    <row r="5687" spans="1:16" x14ac:dyDescent="0.25">
      <c r="A5687">
        <v>5686</v>
      </c>
      <c r="B5687">
        <v>0.98281807916501362</v>
      </c>
      <c r="C5687">
        <f t="shared" si="704"/>
        <v>0.70273782256116968</v>
      </c>
      <c r="D5687">
        <v>0.55250709555345312</v>
      </c>
      <c r="E5687" s="19">
        <f t="shared" si="705"/>
        <v>3.9785587331430854</v>
      </c>
      <c r="F5687">
        <v>-0.2184845016017789</v>
      </c>
      <c r="G5687" s="20">
        <v>0.44600000000000001</v>
      </c>
      <c r="H5687">
        <v>0.46300000000000002</v>
      </c>
      <c r="I5687">
        <f t="shared" si="706"/>
        <v>1.186591757935306E-2</v>
      </c>
      <c r="J5687">
        <f t="shared" si="707"/>
        <v>1.1009087155618307E-2</v>
      </c>
      <c r="K5687">
        <v>6</v>
      </c>
      <c r="L5687">
        <v>6</v>
      </c>
      <c r="M5687">
        <f t="shared" si="708"/>
        <v>1.2341655662449038E-2</v>
      </c>
      <c r="N5687">
        <f t="shared" si="709"/>
        <v>1.6696601430346388E-4</v>
      </c>
      <c r="O5687">
        <f t="shared" si="710"/>
        <v>2.5386077415076737E-5</v>
      </c>
      <c r="P5687">
        <f t="shared" si="711"/>
        <v>-1.131923928604158</v>
      </c>
    </row>
    <row r="5688" spans="1:16" x14ac:dyDescent="0.25">
      <c r="A5688">
        <v>5687</v>
      </c>
      <c r="B5688">
        <v>0.65764336069826346</v>
      </c>
      <c r="C5688">
        <f t="shared" si="704"/>
        <v>3.2751822319310353</v>
      </c>
      <c r="D5688">
        <v>0.71135593737601854</v>
      </c>
      <c r="E5688" s="19">
        <f t="shared" si="705"/>
        <v>2.9262432429414389</v>
      </c>
      <c r="F5688">
        <v>0.96695430329418741</v>
      </c>
      <c r="G5688" s="20">
        <v>0.44600000000000001</v>
      </c>
      <c r="H5688">
        <v>0.46300000000000002</v>
      </c>
      <c r="I5688">
        <f t="shared" si="706"/>
        <v>1.186591757935306E-2</v>
      </c>
      <c r="J5688">
        <f t="shared" si="707"/>
        <v>1.1009087155618307E-2</v>
      </c>
      <c r="K5688">
        <v>6</v>
      </c>
      <c r="L5688">
        <v>6</v>
      </c>
      <c r="M5688">
        <f t="shared" si="708"/>
        <v>1.4390672845859839E-2</v>
      </c>
      <c r="N5688">
        <f t="shared" si="709"/>
        <v>3.5824978588795658E-5</v>
      </c>
      <c r="O5688">
        <f t="shared" si="710"/>
        <v>3.451524415942795E-5</v>
      </c>
      <c r="P5688">
        <f t="shared" si="711"/>
        <v>-1.7448632788011049</v>
      </c>
    </row>
    <row r="5689" spans="1:16" x14ac:dyDescent="0.25">
      <c r="A5689">
        <v>5688</v>
      </c>
      <c r="B5689">
        <v>0.41923276467177345</v>
      </c>
      <c r="C5689">
        <f t="shared" si="704"/>
        <v>4.9726041877833724</v>
      </c>
      <c r="D5689">
        <v>0.29837946714682456</v>
      </c>
      <c r="E5689" s="19">
        <f t="shared" si="705"/>
        <v>6.0813924671623694</v>
      </c>
      <c r="F5689">
        <v>-0.4530227215582272</v>
      </c>
      <c r="G5689" s="20">
        <v>0.44600000000000001</v>
      </c>
      <c r="H5689">
        <v>0.46300000000000002</v>
      </c>
      <c r="I5689">
        <f t="shared" si="706"/>
        <v>1.186591757935306E-2</v>
      </c>
      <c r="J5689">
        <f t="shared" si="707"/>
        <v>1.1009087155618307E-2</v>
      </c>
      <c r="K5689">
        <v>6</v>
      </c>
      <c r="L5689">
        <v>6</v>
      </c>
      <c r="M5689">
        <f t="shared" si="708"/>
        <v>9.982396043776872E-3</v>
      </c>
      <c r="N5689">
        <f t="shared" si="709"/>
        <v>2.3595952724650047E-5</v>
      </c>
      <c r="O5689">
        <f t="shared" si="710"/>
        <v>1.6608038462468691E-5</v>
      </c>
      <c r="P5689">
        <f t="shared" si="711"/>
        <v>-1.4152450077297984</v>
      </c>
    </row>
    <row r="5690" spans="1:16" x14ac:dyDescent="0.25">
      <c r="A5690">
        <v>5689</v>
      </c>
      <c r="B5690">
        <v>0.73464156010620441</v>
      </c>
      <c r="C5690">
        <f t="shared" si="704"/>
        <v>2.774897180142502</v>
      </c>
      <c r="D5690">
        <v>0.49070711386455884</v>
      </c>
      <c r="E5690" s="19">
        <f t="shared" si="705"/>
        <v>4.4196375496152864</v>
      </c>
      <c r="F5690">
        <v>-0.80452309703105129</v>
      </c>
      <c r="G5690" s="20">
        <v>0.44600000000000001</v>
      </c>
      <c r="H5690">
        <v>0.46300000000000002</v>
      </c>
      <c r="I5690">
        <f t="shared" si="706"/>
        <v>1.186591757935306E-2</v>
      </c>
      <c r="J5690">
        <f t="shared" si="707"/>
        <v>1.1009087155618307E-2</v>
      </c>
      <c r="K5690">
        <v>6</v>
      </c>
      <c r="L5690">
        <v>6</v>
      </c>
      <c r="M5690">
        <f t="shared" si="708"/>
        <v>1.1709624937472018E-2</v>
      </c>
      <c r="N5690">
        <f t="shared" si="709"/>
        <v>4.2283848991949966E-5</v>
      </c>
      <c r="O5690">
        <f t="shared" si="710"/>
        <v>2.2852552696044426E-5</v>
      </c>
      <c r="P5690">
        <f t="shared" si="711"/>
        <v>-0.89728965437128849</v>
      </c>
    </row>
    <row r="5691" spans="1:16" x14ac:dyDescent="0.25">
      <c r="A5691">
        <v>5690</v>
      </c>
      <c r="B5691">
        <v>0.61241492965483568</v>
      </c>
      <c r="C5691">
        <f t="shared" si="704"/>
        <v>3.5727129125176571</v>
      </c>
      <c r="D5691">
        <v>0.12131107516708883</v>
      </c>
      <c r="E5691" s="19">
        <f t="shared" si="705"/>
        <v>8.7075968902788503</v>
      </c>
      <c r="F5691">
        <v>-1.1450106285337824</v>
      </c>
      <c r="G5691" s="20">
        <v>0.44600000000000001</v>
      </c>
      <c r="H5691">
        <v>0.46300000000000002</v>
      </c>
      <c r="I5691">
        <f t="shared" si="706"/>
        <v>1.186591757935306E-2</v>
      </c>
      <c r="J5691">
        <f t="shared" si="707"/>
        <v>1.1009087155618307E-2</v>
      </c>
      <c r="K5691">
        <v>6</v>
      </c>
      <c r="L5691">
        <v>6</v>
      </c>
      <c r="M5691">
        <f t="shared" si="708"/>
        <v>8.3423259454190237E-3</v>
      </c>
      <c r="N5691">
        <f t="shared" si="709"/>
        <v>3.2841523012452072E-5</v>
      </c>
      <c r="O5691">
        <f t="shared" si="710"/>
        <v>1.1599067029935236E-5</v>
      </c>
      <c r="P5691">
        <f t="shared" si="711"/>
        <v>-1.1228195683176689</v>
      </c>
    </row>
    <row r="5692" spans="1:16" x14ac:dyDescent="0.25">
      <c r="A5692">
        <v>5691</v>
      </c>
      <c r="B5692">
        <v>0.13376262703329569</v>
      </c>
      <c r="C5692">
        <f t="shared" si="704"/>
        <v>8.4365199768803798</v>
      </c>
      <c r="D5692">
        <v>0.90322580645161288</v>
      </c>
      <c r="E5692" s="19">
        <f t="shared" si="705"/>
        <v>1.5835969693937177</v>
      </c>
      <c r="F5692">
        <v>-0.84910084297007415</v>
      </c>
      <c r="G5692" s="20">
        <v>0.44600000000000001</v>
      </c>
      <c r="H5692">
        <v>0.46300000000000002</v>
      </c>
      <c r="I5692">
        <f t="shared" si="706"/>
        <v>1.186591757935306E-2</v>
      </c>
      <c r="J5692">
        <f t="shared" si="707"/>
        <v>1.1009087155618307E-2</v>
      </c>
      <c r="K5692">
        <v>6</v>
      </c>
      <c r="L5692">
        <v>6</v>
      </c>
      <c r="M5692">
        <f t="shared" si="708"/>
        <v>1.9562032725585866E-2</v>
      </c>
      <c r="N5692">
        <f t="shared" si="709"/>
        <v>1.3907788241464028E-5</v>
      </c>
      <c r="O5692">
        <f t="shared" si="710"/>
        <v>6.3778854059482056E-5</v>
      </c>
      <c r="P5692">
        <f t="shared" si="711"/>
        <v>-0.48645368675843415</v>
      </c>
    </row>
    <row r="5693" spans="1:16" x14ac:dyDescent="0.25">
      <c r="A5693">
        <v>5692</v>
      </c>
      <c r="B5693">
        <v>0.7261879329813532</v>
      </c>
      <c r="C5693">
        <f t="shared" si="704"/>
        <v>2.8299149293898673</v>
      </c>
      <c r="D5693">
        <v>0.14703817865535448</v>
      </c>
      <c r="E5693" s="19">
        <f t="shared" si="705"/>
        <v>8.1714155684015601</v>
      </c>
      <c r="F5693">
        <v>-0.1795456228137482</v>
      </c>
      <c r="G5693" s="20">
        <v>0.44600000000000001</v>
      </c>
      <c r="H5693">
        <v>0.46300000000000002</v>
      </c>
      <c r="I5693">
        <f t="shared" si="706"/>
        <v>1.186591757935306E-2</v>
      </c>
      <c r="J5693">
        <f t="shared" si="707"/>
        <v>1.1009087155618307E-2</v>
      </c>
      <c r="K5693">
        <v>6</v>
      </c>
      <c r="L5693">
        <v>6</v>
      </c>
      <c r="M5693">
        <f t="shared" si="708"/>
        <v>8.611675630889274E-3</v>
      </c>
      <c r="N5693">
        <f t="shared" si="709"/>
        <v>4.1461788167120099E-5</v>
      </c>
      <c r="O5693">
        <f t="shared" si="710"/>
        <v>1.2360159528608697E-5</v>
      </c>
      <c r="P5693">
        <f t="shared" si="711"/>
        <v>-1.8211080126073129</v>
      </c>
    </row>
    <row r="5694" spans="1:16" x14ac:dyDescent="0.25">
      <c r="A5694">
        <v>5693</v>
      </c>
      <c r="B5694">
        <v>0.11758781701101718</v>
      </c>
      <c r="C5694">
        <f t="shared" si="704"/>
        <v>8.7935437851327016</v>
      </c>
      <c r="D5694">
        <v>0.31440168462172308</v>
      </c>
      <c r="E5694" s="19">
        <f t="shared" si="705"/>
        <v>5.91677321900747</v>
      </c>
      <c r="F5694">
        <v>-0.87057969722081907</v>
      </c>
      <c r="G5694" s="20">
        <v>0.44600000000000001</v>
      </c>
      <c r="H5694">
        <v>0.46300000000000002</v>
      </c>
      <c r="I5694">
        <f t="shared" si="706"/>
        <v>1.186591757935306E-2</v>
      </c>
      <c r="J5694">
        <f t="shared" si="707"/>
        <v>1.1009087155618307E-2</v>
      </c>
      <c r="K5694">
        <v>6</v>
      </c>
      <c r="L5694">
        <v>6</v>
      </c>
      <c r="M5694">
        <f t="shared" si="708"/>
        <v>1.0120310802183246E-2</v>
      </c>
      <c r="N5694">
        <f t="shared" si="709"/>
        <v>1.3343122659116055E-5</v>
      </c>
      <c r="O5694">
        <f t="shared" si="710"/>
        <v>1.7070115122131149E-5</v>
      </c>
      <c r="P5694">
        <f t="shared" si="711"/>
        <v>-1.2053888520552396</v>
      </c>
    </row>
    <row r="5695" spans="1:16" x14ac:dyDescent="0.25">
      <c r="A5695">
        <v>5694</v>
      </c>
      <c r="B5695">
        <v>2.2888882106997896E-2</v>
      </c>
      <c r="C5695">
        <f t="shared" si="704"/>
        <v>13.052809270151631</v>
      </c>
      <c r="D5695">
        <v>0.61339152195806756</v>
      </c>
      <c r="E5695" s="19">
        <f t="shared" si="705"/>
        <v>3.566224783328348</v>
      </c>
      <c r="F5695">
        <v>0.38972757465671748</v>
      </c>
      <c r="G5695" s="20">
        <v>0.44600000000000001</v>
      </c>
      <c r="H5695">
        <v>0.46300000000000002</v>
      </c>
      <c r="I5695">
        <f t="shared" si="706"/>
        <v>1.186591757935306E-2</v>
      </c>
      <c r="J5695">
        <f t="shared" si="707"/>
        <v>1.1009087155618307E-2</v>
      </c>
      <c r="K5695">
        <v>6</v>
      </c>
      <c r="L5695">
        <v>6</v>
      </c>
      <c r="M5695">
        <f t="shared" si="708"/>
        <v>1.3035627902591542E-2</v>
      </c>
      <c r="N5695">
        <f t="shared" si="709"/>
        <v>8.9891249389236103E-6</v>
      </c>
      <c r="O5695">
        <f t="shared" si="710"/>
        <v>2.8321265802470524E-5</v>
      </c>
      <c r="P5695">
        <f t="shared" si="711"/>
        <v>-1.4867364395933018</v>
      </c>
    </row>
    <row r="5696" spans="1:16" x14ac:dyDescent="0.25">
      <c r="A5696">
        <v>5695</v>
      </c>
      <c r="B5696">
        <v>0.8120670186468093</v>
      </c>
      <c r="C5696">
        <f t="shared" si="704"/>
        <v>2.2603869776257075</v>
      </c>
      <c r="D5696">
        <v>0.32038331247901852</v>
      </c>
      <c r="E5696" s="19">
        <f t="shared" si="705"/>
        <v>5.8569978788020087</v>
      </c>
      <c r="F5696">
        <v>-0.93627477326663211</v>
      </c>
      <c r="G5696" s="20">
        <v>0.44600000000000001</v>
      </c>
      <c r="H5696">
        <v>0.46300000000000002</v>
      </c>
      <c r="I5696">
        <f t="shared" si="706"/>
        <v>1.186591757935306E-2</v>
      </c>
      <c r="J5696">
        <f t="shared" si="707"/>
        <v>1.1009087155618307E-2</v>
      </c>
      <c r="K5696">
        <v>6</v>
      </c>
      <c r="L5696">
        <v>6</v>
      </c>
      <c r="M5696">
        <f t="shared" si="708"/>
        <v>1.017182263241583E-2</v>
      </c>
      <c r="N5696">
        <f t="shared" si="709"/>
        <v>5.190851588455854E-5</v>
      </c>
      <c r="O5696">
        <f t="shared" si="710"/>
        <v>1.7244329277554485E-5</v>
      </c>
      <c r="P5696">
        <f t="shared" si="711"/>
        <v>-0.90584635725266127</v>
      </c>
    </row>
    <row r="5697" spans="1:16" x14ac:dyDescent="0.25">
      <c r="A5697">
        <v>5696</v>
      </c>
      <c r="B5697">
        <v>0.19840083010345774</v>
      </c>
      <c r="C5697">
        <f t="shared" si="704"/>
        <v>7.312741356488182</v>
      </c>
      <c r="D5697">
        <v>0.8656880397961364</v>
      </c>
      <c r="E5697" s="19">
        <f t="shared" si="705"/>
        <v>1.878503433613484</v>
      </c>
      <c r="F5697">
        <v>1.6506055544596165</v>
      </c>
      <c r="G5697" s="20">
        <v>0.44600000000000001</v>
      </c>
      <c r="H5697">
        <v>0.46300000000000002</v>
      </c>
      <c r="I5697">
        <f t="shared" si="706"/>
        <v>1.186591757935306E-2</v>
      </c>
      <c r="J5697">
        <f t="shared" si="707"/>
        <v>1.1009087155618307E-2</v>
      </c>
      <c r="K5697">
        <v>6</v>
      </c>
      <c r="L5697">
        <v>6</v>
      </c>
      <c r="M5697">
        <f t="shared" si="708"/>
        <v>1.7960991836439153E-2</v>
      </c>
      <c r="N5697">
        <f t="shared" si="709"/>
        <v>1.6045054462268117E-5</v>
      </c>
      <c r="O5697">
        <f t="shared" si="710"/>
        <v>5.3766204624772326E-5</v>
      </c>
      <c r="P5697">
        <f t="shared" si="711"/>
        <v>-1.714344435917214</v>
      </c>
    </row>
    <row r="5698" spans="1:16" x14ac:dyDescent="0.25">
      <c r="A5698">
        <v>5697</v>
      </c>
      <c r="B5698">
        <v>0.4706259346293527</v>
      </c>
      <c r="C5698">
        <f t="shared" si="704"/>
        <v>4.5695970690071128</v>
      </c>
      <c r="D5698">
        <v>0.29703665272988067</v>
      </c>
      <c r="E5698" s="19">
        <f t="shared" si="705"/>
        <v>6.0955034374078378</v>
      </c>
      <c r="F5698">
        <v>1.5321211321861483</v>
      </c>
      <c r="G5698" s="20">
        <v>0.44600000000000001</v>
      </c>
      <c r="H5698">
        <v>0.46300000000000002</v>
      </c>
      <c r="I5698">
        <f t="shared" si="706"/>
        <v>1.186591757935306E-2</v>
      </c>
      <c r="J5698">
        <f t="shared" si="707"/>
        <v>1.1009087155618307E-2</v>
      </c>
      <c r="K5698">
        <v>6</v>
      </c>
      <c r="L5698">
        <v>6</v>
      </c>
      <c r="M5698">
        <f t="shared" si="708"/>
        <v>9.9708348239139679E-3</v>
      </c>
      <c r="N5698">
        <f t="shared" si="709"/>
        <v>2.5676953911130644E-5</v>
      </c>
      <c r="O5698">
        <f t="shared" si="710"/>
        <v>1.6569591180962579E-5</v>
      </c>
      <c r="P5698">
        <f t="shared" si="711"/>
        <v>-2.7037234742298355</v>
      </c>
    </row>
    <row r="5699" spans="1:16" x14ac:dyDescent="0.25">
      <c r="A5699">
        <v>5698</v>
      </c>
      <c r="B5699">
        <v>0.78151799066133609</v>
      </c>
      <c r="C5699">
        <f t="shared" ref="C5699:C5762" si="712">CHIINV(B5699,6-1)</f>
        <v>2.4665904765933666</v>
      </c>
      <c r="D5699">
        <v>0.10357982116153447</v>
      </c>
      <c r="E5699" s="19">
        <f t="shared" ref="E5699:E5762" si="713">CHIINV(D5699,6-1)</f>
        <v>9.1407574138403973</v>
      </c>
      <c r="F5699">
        <v>-3.5158791433786973E-2</v>
      </c>
      <c r="G5699" s="20">
        <v>0.44600000000000001</v>
      </c>
      <c r="H5699">
        <v>0.46300000000000002</v>
      </c>
      <c r="I5699">
        <f t="shared" ref="I5699:I5762" si="714">SQRT(0.0001408)</f>
        <v>1.186591757935306E-2</v>
      </c>
      <c r="J5699">
        <f t="shared" ref="J5699:J5762" si="715">SQRT(0.0001212)</f>
        <v>1.1009087155618307E-2</v>
      </c>
      <c r="K5699">
        <v>6</v>
      </c>
      <c r="L5699">
        <v>6</v>
      </c>
      <c r="M5699">
        <f t="shared" ref="M5699:M5762" si="716">SQRT((L5699-1)*J5699^2/E5699)</f>
        <v>8.1422647652093956E-3</v>
      </c>
      <c r="N5699">
        <f t="shared" ref="N5699:N5762" si="717">((K5699-1)*I5699^2)/(K5699*C5699)</f>
        <v>4.7569036873678188E-5</v>
      </c>
      <c r="O5699">
        <f t="shared" ref="O5699:O5762" si="718">((L5699-1)*J5699^2)/(L5699*E5699)</f>
        <v>1.1049412584461737E-5</v>
      </c>
      <c r="P5699">
        <f t="shared" ref="P5699:P5762" si="719">(G5699-H5699-F5699*SQRT(N5699+O5699))/M5699</f>
        <v>-2.0548109561950794</v>
      </c>
    </row>
    <row r="5700" spans="1:16" x14ac:dyDescent="0.25">
      <c r="A5700">
        <v>5699</v>
      </c>
      <c r="B5700">
        <v>0.70220038453321942</v>
      </c>
      <c r="C5700">
        <f t="shared" si="712"/>
        <v>2.9856365505313494</v>
      </c>
      <c r="D5700">
        <v>0.97521897030549032</v>
      </c>
      <c r="E5700" s="19">
        <f t="shared" si="713"/>
        <v>0.82791202002712772</v>
      </c>
      <c r="F5700">
        <v>-0.11149722922709771</v>
      </c>
      <c r="G5700" s="20">
        <v>0.44600000000000001</v>
      </c>
      <c r="H5700">
        <v>0.46300000000000002</v>
      </c>
      <c r="I5700">
        <f t="shared" si="714"/>
        <v>1.186591757935306E-2</v>
      </c>
      <c r="J5700">
        <f t="shared" si="715"/>
        <v>1.1009087155618307E-2</v>
      </c>
      <c r="K5700">
        <v>6</v>
      </c>
      <c r="L5700">
        <v>6</v>
      </c>
      <c r="M5700">
        <f t="shared" si="716"/>
        <v>2.7054793167050492E-2</v>
      </c>
      <c r="N5700">
        <f t="shared" si="717"/>
        <v>3.9299268798290827E-5</v>
      </c>
      <c r="O5700">
        <f t="shared" si="718"/>
        <v>1.2199363888531368E-4</v>
      </c>
      <c r="P5700">
        <f t="shared" si="719"/>
        <v>-0.5760152121261024</v>
      </c>
    </row>
    <row r="5701" spans="1:16" x14ac:dyDescent="0.25">
      <c r="A5701">
        <v>5700</v>
      </c>
      <c r="B5701">
        <v>0.17261268959624013</v>
      </c>
      <c r="C5701">
        <f t="shared" si="712"/>
        <v>7.7157495227579034</v>
      </c>
      <c r="D5701">
        <v>0.206640827661977</v>
      </c>
      <c r="E5701" s="19">
        <f t="shared" si="713"/>
        <v>7.193525800312222</v>
      </c>
      <c r="F5701">
        <v>0.7486733011319302</v>
      </c>
      <c r="G5701" s="20">
        <v>0.44600000000000001</v>
      </c>
      <c r="H5701">
        <v>0.46300000000000002</v>
      </c>
      <c r="I5701">
        <f t="shared" si="714"/>
        <v>1.186591757935306E-2</v>
      </c>
      <c r="J5701">
        <f t="shared" si="715"/>
        <v>1.1009087155618307E-2</v>
      </c>
      <c r="K5701">
        <v>6</v>
      </c>
      <c r="L5701">
        <v>6</v>
      </c>
      <c r="M5701">
        <f t="shared" si="716"/>
        <v>9.1783667924280124E-3</v>
      </c>
      <c r="N5701">
        <f t="shared" si="717"/>
        <v>1.5206990971810851E-5</v>
      </c>
      <c r="O5701">
        <f t="shared" si="718"/>
        <v>1.4040402829390878E-5</v>
      </c>
      <c r="P5701">
        <f t="shared" si="719"/>
        <v>-2.2933153629614851</v>
      </c>
    </row>
    <row r="5702" spans="1:16" x14ac:dyDescent="0.25">
      <c r="A5702">
        <v>5701</v>
      </c>
      <c r="B5702">
        <v>0.18655964842677084</v>
      </c>
      <c r="C5702">
        <f t="shared" si="712"/>
        <v>7.4917622030589639</v>
      </c>
      <c r="D5702">
        <v>0.31272316660054322</v>
      </c>
      <c r="E5702" s="19">
        <f t="shared" si="713"/>
        <v>5.9337059753313977</v>
      </c>
      <c r="F5702">
        <v>-0.19940671336371452</v>
      </c>
      <c r="G5702" s="20">
        <v>0.44600000000000001</v>
      </c>
      <c r="H5702">
        <v>0.46300000000000002</v>
      </c>
      <c r="I5702">
        <f t="shared" si="714"/>
        <v>1.186591757935306E-2</v>
      </c>
      <c r="J5702">
        <f t="shared" si="715"/>
        <v>1.1009087155618307E-2</v>
      </c>
      <c r="K5702">
        <v>6</v>
      </c>
      <c r="L5702">
        <v>6</v>
      </c>
      <c r="M5702">
        <f t="shared" si="716"/>
        <v>1.0105860542411587E-2</v>
      </c>
      <c r="N5702">
        <f t="shared" si="717"/>
        <v>1.5661646773228454E-5</v>
      </c>
      <c r="O5702">
        <f t="shared" si="718"/>
        <v>1.7021402883778573E-5</v>
      </c>
      <c r="P5702">
        <f t="shared" si="719"/>
        <v>-1.5693873747041265</v>
      </c>
    </row>
    <row r="5703" spans="1:16" x14ac:dyDescent="0.25">
      <c r="A5703">
        <v>5702</v>
      </c>
      <c r="B5703">
        <v>1.2207403790398877E-3</v>
      </c>
      <c r="C5703">
        <f t="shared" si="712"/>
        <v>20.054308162610862</v>
      </c>
      <c r="D5703">
        <v>7.5197607348857082E-2</v>
      </c>
      <c r="E5703" s="19">
        <f t="shared" si="713"/>
        <v>10.001328679761496</v>
      </c>
      <c r="F5703">
        <v>-0.41186240196111612</v>
      </c>
      <c r="G5703" s="20">
        <v>0.44600000000000001</v>
      </c>
      <c r="H5703">
        <v>0.46300000000000002</v>
      </c>
      <c r="I5703">
        <f t="shared" si="714"/>
        <v>1.186591757935306E-2</v>
      </c>
      <c r="J5703">
        <f t="shared" si="715"/>
        <v>1.1009087155618307E-2</v>
      </c>
      <c r="K5703">
        <v>6</v>
      </c>
      <c r="L5703">
        <v>6</v>
      </c>
      <c r="M5703">
        <f t="shared" si="716"/>
        <v>7.7840830719057398E-3</v>
      </c>
      <c r="N5703">
        <f t="shared" si="717"/>
        <v>5.8507794126794621E-6</v>
      </c>
      <c r="O5703">
        <f t="shared" si="718"/>
        <v>1.0098658211721581E-5</v>
      </c>
      <c r="P5703">
        <f t="shared" si="719"/>
        <v>-1.9726351071526866</v>
      </c>
    </row>
    <row r="5704" spans="1:16" x14ac:dyDescent="0.25">
      <c r="A5704">
        <v>5703</v>
      </c>
      <c r="B5704">
        <v>9.0792565691091648E-2</v>
      </c>
      <c r="C5704">
        <f t="shared" si="712"/>
        <v>9.4974727756288679</v>
      </c>
      <c r="D5704">
        <v>0.59987182226020086</v>
      </c>
      <c r="E5704" s="19">
        <f t="shared" si="713"/>
        <v>3.6563574547560567</v>
      </c>
      <c r="F5704">
        <v>5.1636561693158001E-3</v>
      </c>
      <c r="G5704" s="20">
        <v>0.44600000000000001</v>
      </c>
      <c r="H5704">
        <v>0.46300000000000002</v>
      </c>
      <c r="I5704">
        <f t="shared" si="714"/>
        <v>1.186591757935306E-2</v>
      </c>
      <c r="J5704">
        <f t="shared" si="715"/>
        <v>1.1009087155618307E-2</v>
      </c>
      <c r="K5704">
        <v>6</v>
      </c>
      <c r="L5704">
        <v>6</v>
      </c>
      <c r="M5704">
        <f t="shared" si="716"/>
        <v>1.2873955056347771E-2</v>
      </c>
      <c r="N5704">
        <f t="shared" si="717"/>
        <v>1.2354163692305417E-5</v>
      </c>
      <c r="O5704">
        <f t="shared" si="718"/>
        <v>2.7623119798810391E-5</v>
      </c>
      <c r="P5704">
        <f t="shared" si="719"/>
        <v>-1.3230315376924082</v>
      </c>
    </row>
    <row r="5705" spans="1:16" x14ac:dyDescent="0.25">
      <c r="A5705">
        <v>5704</v>
      </c>
      <c r="B5705">
        <v>0.41230506302072206</v>
      </c>
      <c r="C5705">
        <f t="shared" si="712"/>
        <v>5.0293807305416403</v>
      </c>
      <c r="D5705">
        <v>0.92715231788079466</v>
      </c>
      <c r="E5705" s="19">
        <f t="shared" si="713"/>
        <v>1.3738497135412484</v>
      </c>
      <c r="F5705">
        <v>-0.73888713814085349</v>
      </c>
      <c r="G5705" s="20">
        <v>0.44600000000000001</v>
      </c>
      <c r="H5705">
        <v>0.46300000000000002</v>
      </c>
      <c r="I5705">
        <f t="shared" si="714"/>
        <v>1.186591757935306E-2</v>
      </c>
      <c r="J5705">
        <f t="shared" si="715"/>
        <v>1.1009087155618307E-2</v>
      </c>
      <c r="K5705">
        <v>6</v>
      </c>
      <c r="L5705">
        <v>6</v>
      </c>
      <c r="M5705">
        <f t="shared" si="716"/>
        <v>2.100229229185371E-2</v>
      </c>
      <c r="N5705">
        <f t="shared" si="717"/>
        <v>2.3329578653850903E-5</v>
      </c>
      <c r="O5705">
        <f t="shared" si="718"/>
        <v>7.3516046918742958E-5</v>
      </c>
      <c r="P5705">
        <f t="shared" si="719"/>
        <v>-0.46321604340543865</v>
      </c>
    </row>
    <row r="5706" spans="1:16" x14ac:dyDescent="0.25">
      <c r="A5706">
        <v>5705</v>
      </c>
      <c r="B5706">
        <v>0.60429700613422044</v>
      </c>
      <c r="C5706">
        <f t="shared" si="712"/>
        <v>3.6267795092725632</v>
      </c>
      <c r="D5706">
        <v>0.72927030243842894</v>
      </c>
      <c r="E5706" s="19">
        <f t="shared" si="713"/>
        <v>2.8098665017051512</v>
      </c>
      <c r="F5706">
        <v>2.2982749214861542</v>
      </c>
      <c r="G5706" s="20">
        <v>0.44600000000000001</v>
      </c>
      <c r="H5706">
        <v>0.46300000000000002</v>
      </c>
      <c r="I5706">
        <f t="shared" si="714"/>
        <v>1.186591757935306E-2</v>
      </c>
      <c r="J5706">
        <f t="shared" si="715"/>
        <v>1.1009087155618307E-2</v>
      </c>
      <c r="K5706">
        <v>6</v>
      </c>
      <c r="L5706">
        <v>6</v>
      </c>
      <c r="M5706">
        <f t="shared" si="716"/>
        <v>1.4685659979590359E-2</v>
      </c>
      <c r="N5706">
        <f t="shared" si="717"/>
        <v>3.2351934556084249E-5</v>
      </c>
      <c r="O5706">
        <f t="shared" si="718"/>
        <v>3.594476817269032E-5</v>
      </c>
      <c r="P5706">
        <f t="shared" si="719"/>
        <v>-2.4509189299289642</v>
      </c>
    </row>
    <row r="5707" spans="1:16" x14ac:dyDescent="0.25">
      <c r="A5707">
        <v>5706</v>
      </c>
      <c r="B5707">
        <v>0.27726065858943449</v>
      </c>
      <c r="C5707">
        <f t="shared" si="712"/>
        <v>6.3094623087576123</v>
      </c>
      <c r="D5707">
        <v>7.5991088595233009E-3</v>
      </c>
      <c r="E5707" s="19">
        <f t="shared" si="713"/>
        <v>15.748792390181595</v>
      </c>
      <c r="F5707">
        <v>0.33677110877761152</v>
      </c>
      <c r="G5707" s="20">
        <v>0.44600000000000001</v>
      </c>
      <c r="H5707">
        <v>0.46300000000000002</v>
      </c>
      <c r="I5707">
        <f t="shared" si="714"/>
        <v>1.186591757935306E-2</v>
      </c>
      <c r="J5707">
        <f t="shared" si="715"/>
        <v>1.1009087155618307E-2</v>
      </c>
      <c r="K5707">
        <v>6</v>
      </c>
      <c r="L5707">
        <v>6</v>
      </c>
      <c r="M5707">
        <f t="shared" si="716"/>
        <v>6.203155713985606E-3</v>
      </c>
      <c r="N5707">
        <f t="shared" si="717"/>
        <v>1.8596407679696126E-5</v>
      </c>
      <c r="O5707">
        <f t="shared" si="718"/>
        <v>6.4131901353253777E-6</v>
      </c>
      <c r="P5707">
        <f t="shared" si="719"/>
        <v>-3.0120441273828948</v>
      </c>
    </row>
    <row r="5708" spans="1:16" x14ac:dyDescent="0.25">
      <c r="A5708">
        <v>5707</v>
      </c>
      <c r="B5708">
        <v>0.85671559801019315</v>
      </c>
      <c r="C5708">
        <f t="shared" si="712"/>
        <v>1.9448989480276966</v>
      </c>
      <c r="D5708">
        <v>0.50868251594592118</v>
      </c>
      <c r="E5708" s="19">
        <f t="shared" si="713"/>
        <v>4.2884070193575408</v>
      </c>
      <c r="F5708">
        <v>-0.86078671301947907</v>
      </c>
      <c r="G5708" s="20">
        <v>0.44600000000000001</v>
      </c>
      <c r="H5708">
        <v>0.46300000000000002</v>
      </c>
      <c r="I5708">
        <f t="shared" si="714"/>
        <v>1.186591757935306E-2</v>
      </c>
      <c r="J5708">
        <f t="shared" si="715"/>
        <v>1.1009087155618307E-2</v>
      </c>
      <c r="K5708">
        <v>6</v>
      </c>
      <c r="L5708">
        <v>6</v>
      </c>
      <c r="M5708">
        <f t="shared" si="716"/>
        <v>1.1887439317459109E-2</v>
      </c>
      <c r="N5708">
        <f t="shared" si="717"/>
        <v>6.0328755615976821E-5</v>
      </c>
      <c r="O5708">
        <f t="shared" si="718"/>
        <v>2.3551868921045446E-5</v>
      </c>
      <c r="P5708">
        <f t="shared" si="719"/>
        <v>-0.76689075368388004</v>
      </c>
    </row>
    <row r="5709" spans="1:16" x14ac:dyDescent="0.25">
      <c r="A5709">
        <v>5708</v>
      </c>
      <c r="B5709">
        <v>0.78765221106601158</v>
      </c>
      <c r="C5709">
        <f t="shared" si="712"/>
        <v>2.4256238700135908</v>
      </c>
      <c r="D5709">
        <v>0.32679219946897792</v>
      </c>
      <c r="E5709" s="19">
        <f t="shared" si="713"/>
        <v>5.7939051824959433</v>
      </c>
      <c r="F5709">
        <v>0.77051822700013872</v>
      </c>
      <c r="G5709" s="20">
        <v>0.44600000000000001</v>
      </c>
      <c r="H5709">
        <v>0.46300000000000002</v>
      </c>
      <c r="I5709">
        <f t="shared" si="714"/>
        <v>1.186591757935306E-2</v>
      </c>
      <c r="J5709">
        <f t="shared" si="715"/>
        <v>1.1009087155618307E-2</v>
      </c>
      <c r="K5709">
        <v>6</v>
      </c>
      <c r="L5709">
        <v>6</v>
      </c>
      <c r="M5709">
        <f t="shared" si="716"/>
        <v>1.0227055675852173E-2</v>
      </c>
      <c r="N5709">
        <f t="shared" si="717"/>
        <v>4.8372435142912693E-5</v>
      </c>
      <c r="O5709">
        <f t="shared" si="718"/>
        <v>1.7432111299496697E-5</v>
      </c>
      <c r="P5709">
        <f t="shared" si="719"/>
        <v>-2.2734249925244394</v>
      </c>
    </row>
    <row r="5710" spans="1:16" x14ac:dyDescent="0.25">
      <c r="A5710">
        <v>5709</v>
      </c>
      <c r="B5710">
        <v>9.4149601733451341E-2</v>
      </c>
      <c r="C5710">
        <f t="shared" si="712"/>
        <v>9.3995634637610816</v>
      </c>
      <c r="D5710">
        <v>0.4196600238044374</v>
      </c>
      <c r="E5710" s="19">
        <f t="shared" si="713"/>
        <v>4.9691235076384093</v>
      </c>
      <c r="F5710">
        <v>-7.9603523772675544E-2</v>
      </c>
      <c r="G5710" s="20">
        <v>0.44600000000000001</v>
      </c>
      <c r="H5710">
        <v>0.46300000000000002</v>
      </c>
      <c r="I5710">
        <f t="shared" si="714"/>
        <v>1.186591757935306E-2</v>
      </c>
      <c r="J5710">
        <f t="shared" si="715"/>
        <v>1.1009087155618307E-2</v>
      </c>
      <c r="K5710">
        <v>6</v>
      </c>
      <c r="L5710">
        <v>6</v>
      </c>
      <c r="M5710">
        <f t="shared" si="716"/>
        <v>1.1043237603718928E-2</v>
      </c>
      <c r="N5710">
        <f t="shared" si="717"/>
        <v>1.2482849207380563E-5</v>
      </c>
      <c r="O5710">
        <f t="shared" si="718"/>
        <v>2.0325516128698631E-5</v>
      </c>
      <c r="P5710">
        <f t="shared" si="719"/>
        <v>-1.4981152137754208</v>
      </c>
    </row>
    <row r="5711" spans="1:16" x14ac:dyDescent="0.25">
      <c r="A5711">
        <v>5710</v>
      </c>
      <c r="B5711">
        <v>5.557420575579089E-2</v>
      </c>
      <c r="C5711">
        <f t="shared" si="712"/>
        <v>10.796183973056392</v>
      </c>
      <c r="D5711">
        <v>0.46568193609424113</v>
      </c>
      <c r="E5711" s="19">
        <f t="shared" si="713"/>
        <v>4.6071076235975577</v>
      </c>
      <c r="F5711">
        <v>0.78178800322348252</v>
      </c>
      <c r="G5711" s="20">
        <v>0.44600000000000001</v>
      </c>
      <c r="H5711">
        <v>0.46300000000000002</v>
      </c>
      <c r="I5711">
        <f t="shared" si="714"/>
        <v>1.186591757935306E-2</v>
      </c>
      <c r="J5711">
        <f t="shared" si="715"/>
        <v>1.1009087155618307E-2</v>
      </c>
      <c r="K5711">
        <v>6</v>
      </c>
      <c r="L5711">
        <v>6</v>
      </c>
      <c r="M5711">
        <f t="shared" si="716"/>
        <v>1.1468909697684698E-2</v>
      </c>
      <c r="N5711">
        <f t="shared" si="717"/>
        <v>1.086803759792881E-5</v>
      </c>
      <c r="O5711">
        <f t="shared" si="718"/>
        <v>2.1922648275607679E-5</v>
      </c>
      <c r="P5711">
        <f t="shared" si="719"/>
        <v>-1.8726073444851192</v>
      </c>
    </row>
    <row r="5712" spans="1:16" x14ac:dyDescent="0.25">
      <c r="A5712">
        <v>5711</v>
      </c>
      <c r="B5712">
        <v>0.49070711386455884</v>
      </c>
      <c r="C5712">
        <f t="shared" si="712"/>
        <v>4.4196375496152864</v>
      </c>
      <c r="D5712">
        <v>0.95477156895657211</v>
      </c>
      <c r="E5712" s="19">
        <f t="shared" si="713"/>
        <v>1.0924296656293877</v>
      </c>
      <c r="F5712">
        <v>-1.513585630164016</v>
      </c>
      <c r="G5712" s="20">
        <v>0.44600000000000001</v>
      </c>
      <c r="H5712">
        <v>0.46300000000000002</v>
      </c>
      <c r="I5712">
        <f t="shared" si="714"/>
        <v>1.186591757935306E-2</v>
      </c>
      <c r="J5712">
        <f t="shared" si="715"/>
        <v>1.1009087155618307E-2</v>
      </c>
      <c r="K5712">
        <v>6</v>
      </c>
      <c r="L5712">
        <v>6</v>
      </c>
      <c r="M5712">
        <f t="shared" si="716"/>
        <v>2.3552638672339286E-2</v>
      </c>
      <c r="N5712">
        <f t="shared" si="717"/>
        <v>2.6548180029728176E-5</v>
      </c>
      <c r="O5712">
        <f t="shared" si="718"/>
        <v>9.2454464738295339E-5</v>
      </c>
      <c r="P5712">
        <f t="shared" si="719"/>
        <v>-2.0742755260017676E-2</v>
      </c>
    </row>
    <row r="5713" spans="1:16" x14ac:dyDescent="0.25">
      <c r="A5713">
        <v>5712</v>
      </c>
      <c r="B5713">
        <v>0.84008301034577471</v>
      </c>
      <c r="C5713">
        <f t="shared" si="712"/>
        <v>2.0649780931990938</v>
      </c>
      <c r="D5713">
        <v>0.30298776207770012</v>
      </c>
      <c r="E5713" s="19">
        <f t="shared" si="713"/>
        <v>6.0333455614529834</v>
      </c>
      <c r="F5713">
        <v>1.5119030649657361</v>
      </c>
      <c r="G5713" s="20">
        <v>0.44600000000000001</v>
      </c>
      <c r="H5713">
        <v>0.46300000000000002</v>
      </c>
      <c r="I5713">
        <f t="shared" si="714"/>
        <v>1.186591757935306E-2</v>
      </c>
      <c r="J5713">
        <f t="shared" si="715"/>
        <v>1.1009087155618307E-2</v>
      </c>
      <c r="K5713">
        <v>6</v>
      </c>
      <c r="L5713">
        <v>6</v>
      </c>
      <c r="M5713">
        <f t="shared" si="716"/>
        <v>1.0022064925895607E-2</v>
      </c>
      <c r="N5713">
        <f t="shared" si="717"/>
        <v>5.682061893042111E-5</v>
      </c>
      <c r="O5713">
        <f t="shared" si="718"/>
        <v>1.674029756314449E-5</v>
      </c>
      <c r="P5713">
        <f t="shared" si="719"/>
        <v>-2.9901262019817612</v>
      </c>
    </row>
    <row r="5714" spans="1:16" x14ac:dyDescent="0.25">
      <c r="A5714">
        <v>5713</v>
      </c>
      <c r="B5714">
        <v>0.48948637348551899</v>
      </c>
      <c r="C5714">
        <f t="shared" si="712"/>
        <v>4.4286487219412773</v>
      </c>
      <c r="D5714">
        <v>0.22147282326731163</v>
      </c>
      <c r="E5714" s="19">
        <f t="shared" si="713"/>
        <v>6.9888238105749121</v>
      </c>
      <c r="F5714">
        <v>-1.3808403309667483E-2</v>
      </c>
      <c r="G5714" s="20">
        <v>0.44600000000000001</v>
      </c>
      <c r="H5714">
        <v>0.46300000000000002</v>
      </c>
      <c r="I5714">
        <f t="shared" si="714"/>
        <v>1.186591757935306E-2</v>
      </c>
      <c r="J5714">
        <f t="shared" si="715"/>
        <v>1.1009087155618307E-2</v>
      </c>
      <c r="K5714">
        <v>6</v>
      </c>
      <c r="L5714">
        <v>6</v>
      </c>
      <c r="M5714">
        <f t="shared" si="716"/>
        <v>9.3118134333731433E-3</v>
      </c>
      <c r="N5714">
        <f t="shared" si="717"/>
        <v>2.6494161244267935E-5</v>
      </c>
      <c r="O5714">
        <f t="shared" si="718"/>
        <v>1.4451644902991421E-5</v>
      </c>
      <c r="P5714">
        <f t="shared" si="719"/>
        <v>-1.816149094181823</v>
      </c>
    </row>
    <row r="5715" spans="1:16" x14ac:dyDescent="0.25">
      <c r="A5715">
        <v>5714</v>
      </c>
      <c r="B5715">
        <v>0.96386608478041935</v>
      </c>
      <c r="C5715">
        <f t="shared" si="712"/>
        <v>0.98374603317624154</v>
      </c>
      <c r="D5715">
        <v>0.84749900814844203</v>
      </c>
      <c r="E5715" s="19">
        <f t="shared" si="713"/>
        <v>2.0118783659833728</v>
      </c>
      <c r="F5715">
        <v>1.0598932931316085</v>
      </c>
      <c r="G5715" s="20">
        <v>0.44600000000000001</v>
      </c>
      <c r="H5715">
        <v>0.46300000000000002</v>
      </c>
      <c r="I5715">
        <f t="shared" si="714"/>
        <v>1.186591757935306E-2</v>
      </c>
      <c r="J5715">
        <f t="shared" si="715"/>
        <v>1.1009087155618307E-2</v>
      </c>
      <c r="K5715">
        <v>6</v>
      </c>
      <c r="L5715">
        <v>6</v>
      </c>
      <c r="M5715">
        <f t="shared" si="716"/>
        <v>1.7355432937280414E-2</v>
      </c>
      <c r="N5715">
        <f t="shared" si="717"/>
        <v>1.1927197607546807E-4</v>
      </c>
      <c r="O5715">
        <f t="shared" si="718"/>
        <v>5.02018420734063E-5</v>
      </c>
      <c r="P5715">
        <f t="shared" si="719"/>
        <v>-1.7745402641043111</v>
      </c>
    </row>
    <row r="5716" spans="1:16" x14ac:dyDescent="0.25">
      <c r="A5716">
        <v>5715</v>
      </c>
      <c r="B5716">
        <v>0.22742393261513108</v>
      </c>
      <c r="C5716">
        <f t="shared" si="712"/>
        <v>6.9099515878749704</v>
      </c>
      <c r="D5716">
        <v>0.51194799645985289</v>
      </c>
      <c r="E5716" s="19">
        <f t="shared" si="713"/>
        <v>4.2648475991220423</v>
      </c>
      <c r="F5716">
        <v>3.2325715437764302E-2</v>
      </c>
      <c r="G5716" s="20">
        <v>0.44600000000000001</v>
      </c>
      <c r="H5716">
        <v>0.46300000000000002</v>
      </c>
      <c r="I5716">
        <f t="shared" si="714"/>
        <v>1.186591757935306E-2</v>
      </c>
      <c r="J5716">
        <f t="shared" si="715"/>
        <v>1.1009087155618307E-2</v>
      </c>
      <c r="K5716">
        <v>6</v>
      </c>
      <c r="L5716">
        <v>6</v>
      </c>
      <c r="M5716">
        <f t="shared" si="716"/>
        <v>1.1920227765981738E-2</v>
      </c>
      <c r="N5716">
        <f t="shared" si="717"/>
        <v>1.6980340866529433E-5</v>
      </c>
      <c r="O5716">
        <f t="shared" si="718"/>
        <v>2.3681971665480324E-5</v>
      </c>
      <c r="P5716">
        <f t="shared" si="719"/>
        <v>-1.4434398194281719</v>
      </c>
    </row>
    <row r="5717" spans="1:16" x14ac:dyDescent="0.25">
      <c r="A5717">
        <v>5716</v>
      </c>
      <c r="B5717">
        <v>1.2817773979918821E-2</v>
      </c>
      <c r="C5717">
        <f t="shared" si="712"/>
        <v>14.482591566747342</v>
      </c>
      <c r="D5717">
        <v>0.33008819849238563</v>
      </c>
      <c r="E5717" s="19">
        <f t="shared" si="713"/>
        <v>5.7618281226579136</v>
      </c>
      <c r="F5717">
        <v>-0.71497652243124321</v>
      </c>
      <c r="G5717" s="20">
        <v>0.44600000000000001</v>
      </c>
      <c r="H5717">
        <v>0.46300000000000002</v>
      </c>
      <c r="I5717">
        <f t="shared" si="714"/>
        <v>1.186591757935306E-2</v>
      </c>
      <c r="J5717">
        <f t="shared" si="715"/>
        <v>1.1009087155618307E-2</v>
      </c>
      <c r="K5717">
        <v>6</v>
      </c>
      <c r="L5717">
        <v>6</v>
      </c>
      <c r="M5717">
        <f t="shared" si="716"/>
        <v>1.0255484028256342E-2</v>
      </c>
      <c r="N5717">
        <f t="shared" si="717"/>
        <v>8.1016807518576819E-6</v>
      </c>
      <c r="O5717">
        <f t="shared" si="718"/>
        <v>1.7529158775636821E-5</v>
      </c>
      <c r="P5717">
        <f t="shared" si="719"/>
        <v>-1.3046965703985647</v>
      </c>
    </row>
    <row r="5718" spans="1:16" x14ac:dyDescent="0.25">
      <c r="A5718">
        <v>5717</v>
      </c>
      <c r="B5718">
        <v>0.5195471053193762</v>
      </c>
      <c r="C5718">
        <f t="shared" si="712"/>
        <v>4.2103371294543104</v>
      </c>
      <c r="D5718">
        <v>0.62431714835047458</v>
      </c>
      <c r="E5718" s="19">
        <f t="shared" si="713"/>
        <v>3.4938583006152975</v>
      </c>
      <c r="F5718">
        <v>0.58535988500807434</v>
      </c>
      <c r="G5718" s="20">
        <v>0.44600000000000001</v>
      </c>
      <c r="H5718">
        <v>0.46300000000000002</v>
      </c>
      <c r="I5718">
        <f t="shared" si="714"/>
        <v>1.186591757935306E-2</v>
      </c>
      <c r="J5718">
        <f t="shared" si="715"/>
        <v>1.1009087155618307E-2</v>
      </c>
      <c r="K5718">
        <v>6</v>
      </c>
      <c r="L5718">
        <v>6</v>
      </c>
      <c r="M5718">
        <f t="shared" si="716"/>
        <v>1.3169936117297899E-2</v>
      </c>
      <c r="N5718">
        <f t="shared" si="717"/>
        <v>2.7867918821156379E-5</v>
      </c>
      <c r="O5718">
        <f t="shared" si="718"/>
        <v>2.8907869555617943E-5</v>
      </c>
      <c r="P5718">
        <f t="shared" si="719"/>
        <v>-1.6257231305583337</v>
      </c>
    </row>
    <row r="5719" spans="1:16" x14ac:dyDescent="0.25">
      <c r="A5719">
        <v>5718</v>
      </c>
      <c r="B5719">
        <v>0.1368755149998474</v>
      </c>
      <c r="C5719">
        <f t="shared" si="712"/>
        <v>8.372309951496101</v>
      </c>
      <c r="D5719">
        <v>0.44648579363383895</v>
      </c>
      <c r="E5719" s="19">
        <f t="shared" si="713"/>
        <v>4.7551575278959319</v>
      </c>
      <c r="F5719">
        <v>0.14358192856889218</v>
      </c>
      <c r="G5719" s="20">
        <v>0.44600000000000001</v>
      </c>
      <c r="H5719">
        <v>0.46300000000000002</v>
      </c>
      <c r="I5719">
        <f t="shared" si="714"/>
        <v>1.186591757935306E-2</v>
      </c>
      <c r="J5719">
        <f t="shared" si="715"/>
        <v>1.1009087155618307E-2</v>
      </c>
      <c r="K5719">
        <v>6</v>
      </c>
      <c r="L5719">
        <v>6</v>
      </c>
      <c r="M5719">
        <f t="shared" si="716"/>
        <v>1.1288958011584355E-2</v>
      </c>
      <c r="N5719">
        <f t="shared" si="717"/>
        <v>1.4014451688134918E-5</v>
      </c>
      <c r="O5719">
        <f t="shared" si="718"/>
        <v>2.1240095497885766E-5</v>
      </c>
      <c r="P5719">
        <f t="shared" si="719"/>
        <v>-1.5814148154462708</v>
      </c>
    </row>
    <row r="5720" spans="1:16" x14ac:dyDescent="0.25">
      <c r="A5720">
        <v>5719</v>
      </c>
      <c r="B5720">
        <v>0.19415875728629414</v>
      </c>
      <c r="C5720">
        <f t="shared" si="712"/>
        <v>7.375786150474636</v>
      </c>
      <c r="D5720">
        <v>0.51338236640522472</v>
      </c>
      <c r="E5720" s="19">
        <f t="shared" si="713"/>
        <v>4.2545250920870012</v>
      </c>
      <c r="F5720">
        <v>1.3785461305815261</v>
      </c>
      <c r="G5720" s="20">
        <v>0.44600000000000001</v>
      </c>
      <c r="H5720">
        <v>0.46300000000000002</v>
      </c>
      <c r="I5720">
        <f t="shared" si="714"/>
        <v>1.186591757935306E-2</v>
      </c>
      <c r="J5720">
        <f t="shared" si="715"/>
        <v>1.1009087155618307E-2</v>
      </c>
      <c r="K5720">
        <v>6</v>
      </c>
      <c r="L5720">
        <v>6</v>
      </c>
      <c r="M5720">
        <f t="shared" si="716"/>
        <v>1.1934679683351029E-2</v>
      </c>
      <c r="N5720">
        <f t="shared" si="717"/>
        <v>1.590790878959836E-5</v>
      </c>
      <c r="O5720">
        <f t="shared" si="718"/>
        <v>2.3739429857365297E-5</v>
      </c>
      <c r="P5720">
        <f t="shared" si="719"/>
        <v>-2.1517269451493317</v>
      </c>
    </row>
    <row r="5721" spans="1:16" x14ac:dyDescent="0.25">
      <c r="A5721">
        <v>5720</v>
      </c>
      <c r="B5721">
        <v>0.82888271736808372</v>
      </c>
      <c r="C5721">
        <f t="shared" si="712"/>
        <v>2.1439982330426983</v>
      </c>
      <c r="D5721">
        <v>0.26853236487929927</v>
      </c>
      <c r="E5721" s="19">
        <f t="shared" si="713"/>
        <v>6.4078295015135778</v>
      </c>
      <c r="F5721">
        <v>0.13138105714460835</v>
      </c>
      <c r="G5721" s="20">
        <v>0.44600000000000001</v>
      </c>
      <c r="H5721">
        <v>0.46300000000000002</v>
      </c>
      <c r="I5721">
        <f t="shared" si="714"/>
        <v>1.186591757935306E-2</v>
      </c>
      <c r="J5721">
        <f t="shared" si="715"/>
        <v>1.1009087155618307E-2</v>
      </c>
      <c r="K5721">
        <v>6</v>
      </c>
      <c r="L5721">
        <v>6</v>
      </c>
      <c r="M5721">
        <f t="shared" si="716"/>
        <v>9.7248035802156834E-3</v>
      </c>
      <c r="N5721">
        <f t="shared" si="717"/>
        <v>5.4726413261459332E-5</v>
      </c>
      <c r="O5721">
        <f t="shared" si="718"/>
        <v>1.5761967445629294E-5</v>
      </c>
      <c r="P5721">
        <f t="shared" si="719"/>
        <v>-1.8615327810033167</v>
      </c>
    </row>
    <row r="5722" spans="1:16" x14ac:dyDescent="0.25">
      <c r="A5722">
        <v>5721</v>
      </c>
      <c r="B5722">
        <v>0.40110477004303108</v>
      </c>
      <c r="C5722">
        <f t="shared" si="712"/>
        <v>5.1225769393213598</v>
      </c>
      <c r="D5722">
        <v>0.96719260231330306</v>
      </c>
      <c r="E5722" s="19">
        <f t="shared" si="713"/>
        <v>0.94087056815633985</v>
      </c>
      <c r="F5722">
        <v>-1.5819932741578668</v>
      </c>
      <c r="G5722" s="20">
        <v>0.44600000000000001</v>
      </c>
      <c r="H5722">
        <v>0.46300000000000002</v>
      </c>
      <c r="I5722">
        <f t="shared" si="714"/>
        <v>1.186591757935306E-2</v>
      </c>
      <c r="J5722">
        <f t="shared" si="715"/>
        <v>1.1009087155618307E-2</v>
      </c>
      <c r="K5722">
        <v>6</v>
      </c>
      <c r="L5722">
        <v>6</v>
      </c>
      <c r="M5722">
        <f t="shared" si="716"/>
        <v>2.5378816779978101E-2</v>
      </c>
      <c r="N5722">
        <f t="shared" si="717"/>
        <v>2.2905138316746815E-5</v>
      </c>
      <c r="O5722">
        <f t="shared" si="718"/>
        <v>1.0734739019194969E-4</v>
      </c>
      <c r="P5722">
        <f t="shared" si="719"/>
        <v>4.1570464536558251E-2</v>
      </c>
    </row>
    <row r="5723" spans="1:16" x14ac:dyDescent="0.25">
      <c r="A5723">
        <v>5722</v>
      </c>
      <c r="B5723">
        <v>6.7354350413525804E-2</v>
      </c>
      <c r="C5723">
        <f t="shared" si="712"/>
        <v>10.292686901207041</v>
      </c>
      <c r="D5723">
        <v>0.98425244911038545</v>
      </c>
      <c r="E5723" s="19">
        <f t="shared" si="713"/>
        <v>0.67614020018652488</v>
      </c>
      <c r="F5723">
        <v>-1.0530766303418204</v>
      </c>
      <c r="G5723" s="20">
        <v>0.44600000000000001</v>
      </c>
      <c r="H5723">
        <v>0.46300000000000002</v>
      </c>
      <c r="I5723">
        <f t="shared" si="714"/>
        <v>1.186591757935306E-2</v>
      </c>
      <c r="J5723">
        <f t="shared" si="715"/>
        <v>1.1009087155618307E-2</v>
      </c>
      <c r="K5723">
        <v>6</v>
      </c>
      <c r="L5723">
        <v>6</v>
      </c>
      <c r="M5723">
        <f t="shared" si="716"/>
        <v>2.993766560639019E-2</v>
      </c>
      <c r="N5723">
        <f t="shared" si="717"/>
        <v>1.1399679642404495E-5</v>
      </c>
      <c r="O5723">
        <f t="shared" si="718"/>
        <v>1.4937730366000634E-4</v>
      </c>
      <c r="P5723">
        <f t="shared" si="719"/>
        <v>-0.12182690881920062</v>
      </c>
    </row>
    <row r="5724" spans="1:16" x14ac:dyDescent="0.25">
      <c r="A5724">
        <v>5723</v>
      </c>
      <c r="B5724">
        <v>0.98379467146824551</v>
      </c>
      <c r="C5724">
        <f t="shared" si="712"/>
        <v>0.68475866965223364</v>
      </c>
      <c r="D5724">
        <v>7.7944273201696834E-2</v>
      </c>
      <c r="E5724" s="19">
        <f t="shared" si="713"/>
        <v>9.9059541930567327</v>
      </c>
      <c r="F5724">
        <v>-1.760213308443781</v>
      </c>
      <c r="G5724" s="20">
        <v>0.44600000000000001</v>
      </c>
      <c r="H5724">
        <v>0.46300000000000002</v>
      </c>
      <c r="I5724">
        <f t="shared" si="714"/>
        <v>1.186591757935306E-2</v>
      </c>
      <c r="J5724">
        <f t="shared" si="715"/>
        <v>1.1009087155618307E-2</v>
      </c>
      <c r="K5724">
        <v>6</v>
      </c>
      <c r="L5724">
        <v>6</v>
      </c>
      <c r="M5724">
        <f t="shared" si="716"/>
        <v>7.8214658671893755E-3</v>
      </c>
      <c r="N5724">
        <f t="shared" si="717"/>
        <v>1.7134990549725064E-4</v>
      </c>
      <c r="O5724">
        <f t="shared" si="718"/>
        <v>1.0195888051934742E-5</v>
      </c>
      <c r="P5724">
        <f t="shared" si="719"/>
        <v>0.85878094372673852</v>
      </c>
    </row>
    <row r="5725" spans="1:16" x14ac:dyDescent="0.25">
      <c r="A5725">
        <v>5724</v>
      </c>
      <c r="B5725">
        <v>0.79723502304147464</v>
      </c>
      <c r="C5725">
        <f t="shared" si="712"/>
        <v>2.3612190008644123</v>
      </c>
      <c r="D5725">
        <v>0.41041291543321023</v>
      </c>
      <c r="E5725" s="19">
        <f t="shared" si="713"/>
        <v>5.0450012609654875</v>
      </c>
      <c r="F5725">
        <v>-8.4362454799702391E-2</v>
      </c>
      <c r="G5725" s="20">
        <v>0.44600000000000001</v>
      </c>
      <c r="H5725">
        <v>0.46300000000000002</v>
      </c>
      <c r="I5725">
        <f t="shared" si="714"/>
        <v>1.186591757935306E-2</v>
      </c>
      <c r="J5725">
        <f t="shared" si="715"/>
        <v>1.1009087155618307E-2</v>
      </c>
      <c r="K5725">
        <v>6</v>
      </c>
      <c r="L5725">
        <v>6</v>
      </c>
      <c r="M5725">
        <f t="shared" si="716"/>
        <v>1.0959876806349125E-2</v>
      </c>
      <c r="N5725">
        <f t="shared" si="717"/>
        <v>4.969184700376334E-5</v>
      </c>
      <c r="O5725">
        <f t="shared" si="718"/>
        <v>2.0019816601724916E-5</v>
      </c>
      <c r="P5725">
        <f t="shared" si="719"/>
        <v>-1.4868441072911358</v>
      </c>
    </row>
    <row r="5726" spans="1:16" x14ac:dyDescent="0.25">
      <c r="A5726">
        <v>5725</v>
      </c>
      <c r="B5726">
        <v>0.24442274239326151</v>
      </c>
      <c r="C5726">
        <f t="shared" si="712"/>
        <v>6.6938491783158129</v>
      </c>
      <c r="D5726">
        <v>0.92706076235236667</v>
      </c>
      <c r="E5726" s="19">
        <f t="shared" si="713"/>
        <v>1.374699295831517</v>
      </c>
      <c r="F5726">
        <v>0.24788505470496602</v>
      </c>
      <c r="G5726" s="20">
        <v>0.44600000000000001</v>
      </c>
      <c r="H5726">
        <v>0.46300000000000002</v>
      </c>
      <c r="I5726">
        <f t="shared" si="714"/>
        <v>1.186591757935306E-2</v>
      </c>
      <c r="J5726">
        <f t="shared" si="715"/>
        <v>1.1009087155618307E-2</v>
      </c>
      <c r="K5726">
        <v>6</v>
      </c>
      <c r="L5726">
        <v>6</v>
      </c>
      <c r="M5726">
        <f t="shared" si="716"/>
        <v>2.0995801442064973E-2</v>
      </c>
      <c r="N5726">
        <f t="shared" si="717"/>
        <v>1.7528529581070517E-5</v>
      </c>
      <c r="O5726">
        <f t="shared" si="718"/>
        <v>7.3470613032436269E-5</v>
      </c>
      <c r="P5726">
        <f t="shared" si="719"/>
        <v>-0.92231114039255613</v>
      </c>
    </row>
    <row r="5727" spans="1:16" x14ac:dyDescent="0.25">
      <c r="A5727">
        <v>5726</v>
      </c>
      <c r="B5727">
        <v>1.3061922055726798E-2</v>
      </c>
      <c r="C5727">
        <f t="shared" si="712"/>
        <v>14.436515166816669</v>
      </c>
      <c r="D5727">
        <v>0.27024140140995512</v>
      </c>
      <c r="E5727" s="19">
        <f t="shared" si="713"/>
        <v>6.3883662549376075</v>
      </c>
      <c r="F5727">
        <v>-0.61716491472907364</v>
      </c>
      <c r="G5727" s="20">
        <v>0.44600000000000001</v>
      </c>
      <c r="H5727">
        <v>0.46300000000000002</v>
      </c>
      <c r="I5727">
        <f t="shared" si="714"/>
        <v>1.186591757935306E-2</v>
      </c>
      <c r="J5727">
        <f t="shared" si="715"/>
        <v>1.1009087155618307E-2</v>
      </c>
      <c r="K5727">
        <v>6</v>
      </c>
      <c r="L5727">
        <v>6</v>
      </c>
      <c r="M5727">
        <f t="shared" si="716"/>
        <v>9.7396064496852522E-3</v>
      </c>
      <c r="N5727">
        <f t="shared" si="717"/>
        <v>8.1275385352714565E-6</v>
      </c>
      <c r="O5727">
        <f t="shared" si="718"/>
        <v>1.5809988965791761E-5</v>
      </c>
      <c r="P5727">
        <f t="shared" si="719"/>
        <v>-1.4354234401820913</v>
      </c>
    </row>
    <row r="5728" spans="1:16" x14ac:dyDescent="0.25">
      <c r="A5728">
        <v>5727</v>
      </c>
      <c r="B5728">
        <v>0.55763420514542072</v>
      </c>
      <c r="C5728">
        <f t="shared" si="712"/>
        <v>3.9431190281374069</v>
      </c>
      <c r="D5728">
        <v>0.75612659077730648</v>
      </c>
      <c r="E5728" s="19">
        <f t="shared" si="713"/>
        <v>2.6344349326160912</v>
      </c>
      <c r="F5728">
        <v>0.38058260543039069</v>
      </c>
      <c r="G5728" s="20">
        <v>0.44600000000000001</v>
      </c>
      <c r="H5728">
        <v>0.46300000000000002</v>
      </c>
      <c r="I5728">
        <f t="shared" si="714"/>
        <v>1.186591757935306E-2</v>
      </c>
      <c r="J5728">
        <f t="shared" si="715"/>
        <v>1.1009087155618307E-2</v>
      </c>
      <c r="K5728">
        <v>6</v>
      </c>
      <c r="L5728">
        <v>6</v>
      </c>
      <c r="M5728">
        <f t="shared" si="716"/>
        <v>1.5166751595084302E-2</v>
      </c>
      <c r="N5728">
        <f t="shared" si="717"/>
        <v>2.9756477675683433E-5</v>
      </c>
      <c r="O5728">
        <f t="shared" si="718"/>
        <v>3.8338392324498698E-5</v>
      </c>
      <c r="P5728">
        <f t="shared" si="719"/>
        <v>-1.3279411160432988</v>
      </c>
    </row>
    <row r="5729" spans="1:16" x14ac:dyDescent="0.25">
      <c r="A5729">
        <v>5728</v>
      </c>
      <c r="B5729">
        <v>0.3290810876796777</v>
      </c>
      <c r="C5729">
        <f t="shared" si="712"/>
        <v>5.7716032408252183</v>
      </c>
      <c r="D5729">
        <v>0.66762291329691459</v>
      </c>
      <c r="E5729" s="19">
        <f t="shared" si="713"/>
        <v>3.2101519351233385</v>
      </c>
      <c r="F5729">
        <v>-1.462890395487193</v>
      </c>
      <c r="G5729" s="20">
        <v>0.44600000000000001</v>
      </c>
      <c r="H5729">
        <v>0.46300000000000002</v>
      </c>
      <c r="I5729">
        <f t="shared" si="714"/>
        <v>1.186591757935306E-2</v>
      </c>
      <c r="J5729">
        <f t="shared" si="715"/>
        <v>1.1009087155618307E-2</v>
      </c>
      <c r="K5729">
        <v>6</v>
      </c>
      <c r="L5729">
        <v>6</v>
      </c>
      <c r="M5729">
        <f t="shared" si="716"/>
        <v>1.3739581930071453E-2</v>
      </c>
      <c r="N5729">
        <f t="shared" si="717"/>
        <v>2.0329417743648834E-5</v>
      </c>
      <c r="O5729">
        <f t="shared" si="718"/>
        <v>3.1462685268857668E-5</v>
      </c>
      <c r="P5729">
        <f t="shared" si="719"/>
        <v>-0.4710518956255958</v>
      </c>
    </row>
    <row r="5730" spans="1:16" x14ac:dyDescent="0.25">
      <c r="A5730">
        <v>5729</v>
      </c>
      <c r="B5730">
        <v>0.42960905789361248</v>
      </c>
      <c r="C5730">
        <f t="shared" si="712"/>
        <v>4.8887395186462212</v>
      </c>
      <c r="D5730">
        <v>0.57939390240180666</v>
      </c>
      <c r="E5730" s="19">
        <f t="shared" si="713"/>
        <v>3.7943098198047736</v>
      </c>
      <c r="F5730">
        <v>-0.25277813620050438</v>
      </c>
      <c r="G5730" s="20">
        <v>0.44600000000000001</v>
      </c>
      <c r="H5730">
        <v>0.46300000000000002</v>
      </c>
      <c r="I5730">
        <f t="shared" si="714"/>
        <v>1.186591757935306E-2</v>
      </c>
      <c r="J5730">
        <f t="shared" si="715"/>
        <v>1.1009087155618307E-2</v>
      </c>
      <c r="K5730">
        <v>6</v>
      </c>
      <c r="L5730">
        <v>6</v>
      </c>
      <c r="M5730">
        <f t="shared" si="716"/>
        <v>1.2637754576990715E-2</v>
      </c>
      <c r="N5730">
        <f t="shared" si="717"/>
        <v>2.4000733294504715E-5</v>
      </c>
      <c r="O5730">
        <f t="shared" si="718"/>
        <v>2.6618806791374958E-5</v>
      </c>
      <c r="P5730">
        <f t="shared" si="719"/>
        <v>-1.2028678771534447</v>
      </c>
    </row>
    <row r="5731" spans="1:16" x14ac:dyDescent="0.25">
      <c r="A5731">
        <v>5730</v>
      </c>
      <c r="B5731">
        <v>0.49223303933835871</v>
      </c>
      <c r="C5731">
        <f t="shared" si="712"/>
        <v>4.4083918861782578</v>
      </c>
      <c r="D5731">
        <v>0.14508499404889066</v>
      </c>
      <c r="E5731" s="19">
        <f t="shared" si="713"/>
        <v>8.209042085663965</v>
      </c>
      <c r="F5731">
        <v>-0.64970208768500015</v>
      </c>
      <c r="G5731" s="20">
        <v>0.44600000000000001</v>
      </c>
      <c r="H5731">
        <v>0.46300000000000002</v>
      </c>
      <c r="I5731">
        <f t="shared" si="714"/>
        <v>1.186591757935306E-2</v>
      </c>
      <c r="J5731">
        <f t="shared" si="715"/>
        <v>1.1009087155618307E-2</v>
      </c>
      <c r="K5731">
        <v>6</v>
      </c>
      <c r="L5731">
        <v>6</v>
      </c>
      <c r="M5731">
        <f t="shared" si="716"/>
        <v>8.5919169604921301E-3</v>
      </c>
      <c r="N5731">
        <f t="shared" si="717"/>
        <v>2.6615903568194894E-5</v>
      </c>
      <c r="O5731">
        <f t="shared" si="718"/>
        <v>1.230350617599872E-5</v>
      </c>
      <c r="P5731">
        <f t="shared" si="719"/>
        <v>-1.5068588439502129</v>
      </c>
    </row>
    <row r="5732" spans="1:16" x14ac:dyDescent="0.25">
      <c r="A5732">
        <v>5731</v>
      </c>
      <c r="B5732">
        <v>0.88500625629444263</v>
      </c>
      <c r="C5732">
        <f t="shared" si="712"/>
        <v>1.7307263023074073</v>
      </c>
      <c r="D5732">
        <v>0.32566301461836605</v>
      </c>
      <c r="E5732" s="19">
        <f t="shared" si="713"/>
        <v>5.8049517741321237</v>
      </c>
      <c r="F5732">
        <v>0.62765707298240159</v>
      </c>
      <c r="G5732" s="20">
        <v>0.44600000000000001</v>
      </c>
      <c r="H5732">
        <v>0.46300000000000002</v>
      </c>
      <c r="I5732">
        <f t="shared" si="714"/>
        <v>1.186591757935306E-2</v>
      </c>
      <c r="J5732">
        <f t="shared" si="715"/>
        <v>1.1009087155618307E-2</v>
      </c>
      <c r="K5732">
        <v>6</v>
      </c>
      <c r="L5732">
        <v>6</v>
      </c>
      <c r="M5732">
        <f t="shared" si="716"/>
        <v>1.0217320202622261E-2</v>
      </c>
      <c r="N5732">
        <f t="shared" si="717"/>
        <v>6.7794274101516978E-5</v>
      </c>
      <c r="O5732">
        <f t="shared" si="718"/>
        <v>1.7398938687152166E-5</v>
      </c>
      <c r="P5732">
        <f t="shared" si="719"/>
        <v>-2.2308477141464151</v>
      </c>
    </row>
    <row r="5733" spans="1:16" x14ac:dyDescent="0.25">
      <c r="A5733">
        <v>5732</v>
      </c>
      <c r="B5733">
        <v>0.44499038666951507</v>
      </c>
      <c r="C5733">
        <f t="shared" si="712"/>
        <v>4.7668595818480224</v>
      </c>
      <c r="D5733">
        <v>0.3086336863307596</v>
      </c>
      <c r="E5733" s="19">
        <f t="shared" si="713"/>
        <v>5.9752599110855806</v>
      </c>
      <c r="F5733">
        <v>1.3726366887567565</v>
      </c>
      <c r="G5733" s="20">
        <v>0.44600000000000001</v>
      </c>
      <c r="H5733">
        <v>0.46300000000000002</v>
      </c>
      <c r="I5733">
        <f t="shared" si="714"/>
        <v>1.186591757935306E-2</v>
      </c>
      <c r="J5733">
        <f t="shared" si="715"/>
        <v>1.1009087155618307E-2</v>
      </c>
      <c r="K5733">
        <v>6</v>
      </c>
      <c r="L5733">
        <v>6</v>
      </c>
      <c r="M5733">
        <f t="shared" si="716"/>
        <v>1.0070659485621076E-2</v>
      </c>
      <c r="N5733">
        <f t="shared" si="717"/>
        <v>2.4614388428837538E-5</v>
      </c>
      <c r="O5733">
        <f t="shared" si="718"/>
        <v>1.6903030412554955E-5</v>
      </c>
      <c r="P5733">
        <f t="shared" si="719"/>
        <v>-2.566311462018203</v>
      </c>
    </row>
    <row r="5734" spans="1:16" x14ac:dyDescent="0.25">
      <c r="A5734">
        <v>5733</v>
      </c>
      <c r="B5734">
        <v>0.61037018951994382</v>
      </c>
      <c r="C5734">
        <f t="shared" si="712"/>
        <v>3.5863084084331458</v>
      </c>
      <c r="D5734">
        <v>0.81237220374156927</v>
      </c>
      <c r="E5734" s="19">
        <f t="shared" si="713"/>
        <v>2.2582957009486107</v>
      </c>
      <c r="F5734">
        <v>0.7000403456913773</v>
      </c>
      <c r="G5734" s="20">
        <v>0.44600000000000001</v>
      </c>
      <c r="H5734">
        <v>0.46300000000000002</v>
      </c>
      <c r="I5734">
        <f t="shared" si="714"/>
        <v>1.186591757935306E-2</v>
      </c>
      <c r="J5734">
        <f t="shared" si="715"/>
        <v>1.1009087155618307E-2</v>
      </c>
      <c r="K5734">
        <v>6</v>
      </c>
      <c r="L5734">
        <v>6</v>
      </c>
      <c r="M5734">
        <f t="shared" si="716"/>
        <v>1.6381207373732682E-2</v>
      </c>
      <c r="N5734">
        <f t="shared" si="717"/>
        <v>3.271702262343804E-5</v>
      </c>
      <c r="O5734">
        <f t="shared" si="718"/>
        <v>4.4723992503538995E-5</v>
      </c>
      <c r="P5734">
        <f t="shared" si="719"/>
        <v>-1.4138393398147828</v>
      </c>
    </row>
    <row r="5735" spans="1:16" x14ac:dyDescent="0.25">
      <c r="A5735">
        <v>5734</v>
      </c>
      <c r="B5735">
        <v>0.8979461043122654</v>
      </c>
      <c r="C5735">
        <f t="shared" si="712"/>
        <v>1.6271553679213389</v>
      </c>
      <c r="D5735">
        <v>0.36259041108432266</v>
      </c>
      <c r="E5735" s="19">
        <f t="shared" si="713"/>
        <v>5.4578455777947301</v>
      </c>
      <c r="F5735">
        <v>1.4736770026502199</v>
      </c>
      <c r="G5735" s="20">
        <v>0.44600000000000001</v>
      </c>
      <c r="H5735">
        <v>0.46300000000000002</v>
      </c>
      <c r="I5735">
        <f t="shared" si="714"/>
        <v>1.186591757935306E-2</v>
      </c>
      <c r="J5735">
        <f t="shared" si="715"/>
        <v>1.1009087155618307E-2</v>
      </c>
      <c r="K5735">
        <v>6</v>
      </c>
      <c r="L5735">
        <v>6</v>
      </c>
      <c r="M5735">
        <f t="shared" si="716"/>
        <v>1.0537211330966195E-2</v>
      </c>
      <c r="N5735">
        <f t="shared" si="717"/>
        <v>7.2109483609561207E-5</v>
      </c>
      <c r="O5735">
        <f t="shared" si="718"/>
        <v>1.8505470438907058E-5</v>
      </c>
      <c r="P5735">
        <f t="shared" si="719"/>
        <v>-2.94463198454299</v>
      </c>
    </row>
    <row r="5736" spans="1:16" x14ac:dyDescent="0.25">
      <c r="A5736">
        <v>5735</v>
      </c>
      <c r="B5736">
        <v>0.22470778527176732</v>
      </c>
      <c r="C5736">
        <f t="shared" si="712"/>
        <v>6.9457305780089236</v>
      </c>
      <c r="D5736">
        <v>0.7695547349467452</v>
      </c>
      <c r="E5736" s="19">
        <f t="shared" si="713"/>
        <v>2.5459819467356706</v>
      </c>
      <c r="F5736">
        <v>-0.64413825384690426</v>
      </c>
      <c r="G5736" s="20">
        <v>0.44600000000000001</v>
      </c>
      <c r="H5736">
        <v>0.46300000000000002</v>
      </c>
      <c r="I5736">
        <f t="shared" si="714"/>
        <v>1.186591757935306E-2</v>
      </c>
      <c r="J5736">
        <f t="shared" si="715"/>
        <v>1.1009087155618307E-2</v>
      </c>
      <c r="K5736">
        <v>6</v>
      </c>
      <c r="L5736">
        <v>6</v>
      </c>
      <c r="M5736">
        <f t="shared" si="716"/>
        <v>1.5427965256967296E-2</v>
      </c>
      <c r="N5736">
        <f t="shared" si="717"/>
        <v>1.6892871385599917E-5</v>
      </c>
      <c r="O5736">
        <f t="shared" si="718"/>
        <v>3.9670351995031658E-5</v>
      </c>
      <c r="P5736">
        <f t="shared" si="719"/>
        <v>-0.78788945629689022</v>
      </c>
    </row>
    <row r="5737" spans="1:16" x14ac:dyDescent="0.25">
      <c r="A5737">
        <v>5736</v>
      </c>
      <c r="B5737">
        <v>0.55427716910306102</v>
      </c>
      <c r="C5737">
        <f t="shared" si="712"/>
        <v>3.9663063466276909</v>
      </c>
      <c r="D5737">
        <v>0.15079195532090212</v>
      </c>
      <c r="E5737" s="19">
        <f t="shared" si="713"/>
        <v>8.1003353014159796</v>
      </c>
      <c r="F5737">
        <v>-0.26868633540289011</v>
      </c>
      <c r="G5737" s="20">
        <v>0.44600000000000001</v>
      </c>
      <c r="H5737">
        <v>0.46300000000000002</v>
      </c>
      <c r="I5737">
        <f t="shared" si="714"/>
        <v>1.186591757935306E-2</v>
      </c>
      <c r="J5737">
        <f t="shared" si="715"/>
        <v>1.1009087155618307E-2</v>
      </c>
      <c r="K5737">
        <v>6</v>
      </c>
      <c r="L5737">
        <v>6</v>
      </c>
      <c r="M5737">
        <f t="shared" si="716"/>
        <v>8.6493767385895266E-3</v>
      </c>
      <c r="N5737">
        <f t="shared" si="717"/>
        <v>2.9582519119607268E-5</v>
      </c>
      <c r="O5737">
        <f t="shared" si="718"/>
        <v>1.2468619661008933E-5</v>
      </c>
      <c r="P5737">
        <f t="shared" si="719"/>
        <v>-1.7640177122772998</v>
      </c>
    </row>
    <row r="5738" spans="1:16" x14ac:dyDescent="0.25">
      <c r="A5738">
        <v>5737</v>
      </c>
      <c r="B5738">
        <v>0.50053407391582994</v>
      </c>
      <c r="C5738">
        <f t="shared" si="712"/>
        <v>4.3475640353467266</v>
      </c>
      <c r="D5738">
        <v>0.3758659627063814</v>
      </c>
      <c r="E5738" s="19">
        <f t="shared" si="713"/>
        <v>5.3395030501742191</v>
      </c>
      <c r="F5738">
        <v>-1.087391865439713</v>
      </c>
      <c r="G5738" s="20">
        <v>0.44600000000000001</v>
      </c>
      <c r="H5738">
        <v>0.46300000000000002</v>
      </c>
      <c r="I5738">
        <f t="shared" si="714"/>
        <v>1.186591757935306E-2</v>
      </c>
      <c r="J5738">
        <f t="shared" si="715"/>
        <v>1.1009087155618307E-2</v>
      </c>
      <c r="K5738">
        <v>6</v>
      </c>
      <c r="L5738">
        <v>6</v>
      </c>
      <c r="M5738">
        <f t="shared" si="716"/>
        <v>1.0653342573681387E-2</v>
      </c>
      <c r="N5738">
        <f t="shared" si="717"/>
        <v>2.6988293301578882E-5</v>
      </c>
      <c r="O5738">
        <f t="shared" si="718"/>
        <v>1.8915617998702059E-5</v>
      </c>
      <c r="P5738">
        <f t="shared" si="719"/>
        <v>-0.90419099199034336</v>
      </c>
    </row>
    <row r="5739" spans="1:16" x14ac:dyDescent="0.25">
      <c r="A5739">
        <v>5738</v>
      </c>
      <c r="B5739">
        <v>0.7627185888241218</v>
      </c>
      <c r="C5739">
        <f t="shared" si="712"/>
        <v>2.5910898521995609</v>
      </c>
      <c r="D5739">
        <v>0.56819360942411568</v>
      </c>
      <c r="E5739" s="19">
        <f t="shared" si="713"/>
        <v>3.8705952150824907</v>
      </c>
      <c r="F5739">
        <v>-0.25254166757804342</v>
      </c>
      <c r="G5739" s="20">
        <v>0.44600000000000001</v>
      </c>
      <c r="H5739">
        <v>0.46300000000000002</v>
      </c>
      <c r="I5739">
        <f t="shared" si="714"/>
        <v>1.186591757935306E-2</v>
      </c>
      <c r="J5739">
        <f t="shared" si="715"/>
        <v>1.1009087155618307E-2</v>
      </c>
      <c r="K5739">
        <v>6</v>
      </c>
      <c r="L5739">
        <v>6</v>
      </c>
      <c r="M5739">
        <f t="shared" si="716"/>
        <v>1.2512596341768659E-2</v>
      </c>
      <c r="N5739">
        <f t="shared" si="717"/>
        <v>4.5283390397955418E-5</v>
      </c>
      <c r="O5739">
        <f t="shared" si="718"/>
        <v>2.6094177868673737E-5</v>
      </c>
      <c r="P5739">
        <f t="shared" si="719"/>
        <v>-1.1881143687251792</v>
      </c>
    </row>
    <row r="5740" spans="1:16" x14ac:dyDescent="0.25">
      <c r="A5740">
        <v>5739</v>
      </c>
      <c r="B5740">
        <v>0.45609912411877807</v>
      </c>
      <c r="C5740">
        <f t="shared" si="712"/>
        <v>4.680523021919913</v>
      </c>
      <c r="D5740">
        <v>0.96636860255745105</v>
      </c>
      <c r="E5740" s="19">
        <f t="shared" si="713"/>
        <v>0.95167483648601503</v>
      </c>
      <c r="F5740">
        <v>0.91165702542639337</v>
      </c>
      <c r="G5740" s="20">
        <v>0.44600000000000001</v>
      </c>
      <c r="H5740">
        <v>0.46300000000000002</v>
      </c>
      <c r="I5740">
        <f t="shared" si="714"/>
        <v>1.186591757935306E-2</v>
      </c>
      <c r="J5740">
        <f t="shared" si="715"/>
        <v>1.1009087155618307E-2</v>
      </c>
      <c r="K5740">
        <v>6</v>
      </c>
      <c r="L5740">
        <v>6</v>
      </c>
      <c r="M5740">
        <f t="shared" si="716"/>
        <v>2.5234343991050706E-2</v>
      </c>
      <c r="N5740">
        <f t="shared" si="717"/>
        <v>2.5068423503919468E-5</v>
      </c>
      <c r="O5740">
        <f t="shared" si="718"/>
        <v>1.0612868610977949E-4</v>
      </c>
      <c r="P5740">
        <f t="shared" si="719"/>
        <v>-1.0874956255442123</v>
      </c>
    </row>
    <row r="5741" spans="1:16" x14ac:dyDescent="0.25">
      <c r="A5741">
        <v>5740</v>
      </c>
      <c r="B5741">
        <v>8.7984862819299903E-2</v>
      </c>
      <c r="C5741">
        <f t="shared" si="712"/>
        <v>9.5819556860789241</v>
      </c>
      <c r="D5741">
        <v>0.61342204046754356</v>
      </c>
      <c r="E5741" s="19">
        <f t="shared" si="713"/>
        <v>3.5660220832971929</v>
      </c>
      <c r="F5741">
        <v>-0.2975923507619882</v>
      </c>
      <c r="G5741" s="20">
        <v>0.44600000000000001</v>
      </c>
      <c r="H5741">
        <v>0.46300000000000002</v>
      </c>
      <c r="I5741">
        <f t="shared" si="714"/>
        <v>1.186591757935306E-2</v>
      </c>
      <c r="J5741">
        <f t="shared" si="715"/>
        <v>1.1009087155618307E-2</v>
      </c>
      <c r="K5741">
        <v>6</v>
      </c>
      <c r="L5741">
        <v>6</v>
      </c>
      <c r="M5741">
        <f t="shared" si="716"/>
        <v>1.3035998383280187E-2</v>
      </c>
      <c r="N5741">
        <f t="shared" si="717"/>
        <v>1.224523856896982E-5</v>
      </c>
      <c r="O5741">
        <f t="shared" si="718"/>
        <v>2.832287564148061E-5</v>
      </c>
      <c r="P5741">
        <f t="shared" si="719"/>
        <v>-1.1586793369416541</v>
      </c>
    </row>
    <row r="5742" spans="1:16" x14ac:dyDescent="0.25">
      <c r="A5742">
        <v>5741</v>
      </c>
      <c r="B5742">
        <v>0.10049745170445876</v>
      </c>
      <c r="C5742">
        <f t="shared" si="712"/>
        <v>9.2228867368301977</v>
      </c>
      <c r="D5742">
        <v>0.34635456404309212</v>
      </c>
      <c r="E5742" s="19">
        <f t="shared" si="713"/>
        <v>5.6070090682752891</v>
      </c>
      <c r="F5742">
        <v>-0.17301999832852744</v>
      </c>
      <c r="G5742" s="20">
        <v>0.44600000000000001</v>
      </c>
      <c r="H5742">
        <v>0.46300000000000002</v>
      </c>
      <c r="I5742">
        <f t="shared" si="714"/>
        <v>1.186591757935306E-2</v>
      </c>
      <c r="J5742">
        <f t="shared" si="715"/>
        <v>1.1009087155618307E-2</v>
      </c>
      <c r="K5742">
        <v>6</v>
      </c>
      <c r="L5742">
        <v>6</v>
      </c>
      <c r="M5742">
        <f t="shared" si="716"/>
        <v>1.0396105613798662E-2</v>
      </c>
      <c r="N5742">
        <f t="shared" si="717"/>
        <v>1.2721974874176918E-5</v>
      </c>
      <c r="O5742">
        <f t="shared" si="718"/>
        <v>1.8013168655542679E-5</v>
      </c>
      <c r="P5742">
        <f t="shared" si="719"/>
        <v>-1.5429613829591393</v>
      </c>
    </row>
    <row r="5743" spans="1:16" x14ac:dyDescent="0.25">
      <c r="A5743">
        <v>5742</v>
      </c>
      <c r="B5743">
        <v>0.70516067995239118</v>
      </c>
      <c r="C5743">
        <f t="shared" si="712"/>
        <v>2.966435362185277</v>
      </c>
      <c r="D5743">
        <v>2.9023102511673331E-2</v>
      </c>
      <c r="E5743" s="19">
        <f t="shared" si="713"/>
        <v>12.458029659627348</v>
      </c>
      <c r="F5743">
        <v>1.7947422747965902</v>
      </c>
      <c r="G5743" s="20">
        <v>0.44600000000000001</v>
      </c>
      <c r="H5743">
        <v>0.46300000000000002</v>
      </c>
      <c r="I5743">
        <f t="shared" si="714"/>
        <v>1.186591757935306E-2</v>
      </c>
      <c r="J5743">
        <f t="shared" si="715"/>
        <v>1.1009087155618307E-2</v>
      </c>
      <c r="K5743">
        <v>6</v>
      </c>
      <c r="L5743">
        <v>6</v>
      </c>
      <c r="M5743">
        <f t="shared" si="716"/>
        <v>6.974476765783332E-3</v>
      </c>
      <c r="N5743">
        <f t="shared" si="717"/>
        <v>3.9553645708598087E-5</v>
      </c>
      <c r="O5743">
        <f t="shared" si="718"/>
        <v>8.1072210260752554E-6</v>
      </c>
      <c r="P5743">
        <f t="shared" si="719"/>
        <v>-4.213984264134834</v>
      </c>
    </row>
    <row r="5744" spans="1:16" x14ac:dyDescent="0.25">
      <c r="A5744">
        <v>5743</v>
      </c>
      <c r="B5744">
        <v>0.36454359569078648</v>
      </c>
      <c r="C5744">
        <f t="shared" si="712"/>
        <v>5.4402372292282424</v>
      </c>
      <c r="D5744">
        <v>0.12509537034211249</v>
      </c>
      <c r="E5744" s="19">
        <f t="shared" si="713"/>
        <v>8.622653302356488</v>
      </c>
      <c r="F5744">
        <v>-1.075584350473946</v>
      </c>
      <c r="G5744" s="20">
        <v>0.44600000000000001</v>
      </c>
      <c r="H5744">
        <v>0.46300000000000002</v>
      </c>
      <c r="I5744">
        <f t="shared" si="714"/>
        <v>1.186591757935306E-2</v>
      </c>
      <c r="J5744">
        <f t="shared" si="715"/>
        <v>1.1009087155618307E-2</v>
      </c>
      <c r="K5744">
        <v>6</v>
      </c>
      <c r="L5744">
        <v>6</v>
      </c>
      <c r="M5744">
        <f t="shared" si="716"/>
        <v>8.3833162535813938E-3</v>
      </c>
      <c r="N5744">
        <f t="shared" si="717"/>
        <v>2.1567686920516578E-5</v>
      </c>
      <c r="O5744">
        <f t="shared" si="718"/>
        <v>1.1713331901260332E-5</v>
      </c>
      <c r="P5744">
        <f t="shared" si="719"/>
        <v>-1.2876748835278273</v>
      </c>
    </row>
    <row r="5745" spans="1:16" x14ac:dyDescent="0.25">
      <c r="A5745">
        <v>5744</v>
      </c>
      <c r="B5745">
        <v>0.26654866176335945</v>
      </c>
      <c r="C5745">
        <f t="shared" si="712"/>
        <v>6.4305478334014277</v>
      </c>
      <c r="D5745">
        <v>0.53877376628925444</v>
      </c>
      <c r="E5745" s="19">
        <f t="shared" si="713"/>
        <v>4.0742663794326237</v>
      </c>
      <c r="F5745">
        <v>-0.33960645851038862</v>
      </c>
      <c r="G5745" s="20">
        <v>0.44600000000000001</v>
      </c>
      <c r="H5745">
        <v>0.46300000000000002</v>
      </c>
      <c r="I5745">
        <f t="shared" si="714"/>
        <v>1.186591757935306E-2</v>
      </c>
      <c r="J5745">
        <f t="shared" si="715"/>
        <v>1.1009087155618307E-2</v>
      </c>
      <c r="K5745">
        <v>6</v>
      </c>
      <c r="L5745">
        <v>6</v>
      </c>
      <c r="M5745">
        <f t="shared" si="716"/>
        <v>1.2195836738843774E-2</v>
      </c>
      <c r="N5745">
        <f t="shared" si="717"/>
        <v>1.8246242213436741E-5</v>
      </c>
      <c r="O5745">
        <f t="shared" si="718"/>
        <v>2.4789738960088591E-5</v>
      </c>
      <c r="P5745">
        <f t="shared" si="719"/>
        <v>-1.2112428456966022</v>
      </c>
    </row>
    <row r="5746" spans="1:16" x14ac:dyDescent="0.25">
      <c r="A5746">
        <v>5745</v>
      </c>
      <c r="B5746">
        <v>0.51896725363933227</v>
      </c>
      <c r="C5746">
        <f t="shared" si="712"/>
        <v>4.2144813736548965</v>
      </c>
      <c r="D5746">
        <v>0.28922391430402539</v>
      </c>
      <c r="E5746" s="19">
        <f t="shared" si="713"/>
        <v>6.1786256089107301</v>
      </c>
      <c r="F5746">
        <v>0.43857426135218702</v>
      </c>
      <c r="G5746" s="20">
        <v>0.44600000000000001</v>
      </c>
      <c r="H5746">
        <v>0.46300000000000002</v>
      </c>
      <c r="I5746">
        <f t="shared" si="714"/>
        <v>1.186591757935306E-2</v>
      </c>
      <c r="J5746">
        <f t="shared" si="715"/>
        <v>1.1009087155618307E-2</v>
      </c>
      <c r="K5746">
        <v>6</v>
      </c>
      <c r="L5746">
        <v>6</v>
      </c>
      <c r="M5746">
        <f t="shared" si="716"/>
        <v>9.9035379932787791E-3</v>
      </c>
      <c r="N5746">
        <f t="shared" si="717"/>
        <v>2.7840515339988112E-5</v>
      </c>
      <c r="O5746">
        <f t="shared" si="718"/>
        <v>1.634667746405271E-5</v>
      </c>
      <c r="P5746">
        <f t="shared" si="719"/>
        <v>-2.0109332994219531</v>
      </c>
    </row>
    <row r="5747" spans="1:16" x14ac:dyDescent="0.25">
      <c r="A5747">
        <v>5746</v>
      </c>
      <c r="B5747">
        <v>0.58909878841517382</v>
      </c>
      <c r="C5747">
        <f t="shared" si="712"/>
        <v>3.7287002700772014</v>
      </c>
      <c r="D5747">
        <v>0.27213354899746695</v>
      </c>
      <c r="E5747" s="19">
        <f t="shared" si="713"/>
        <v>6.3669341895803608</v>
      </c>
      <c r="F5747">
        <v>0.13778844731859863</v>
      </c>
      <c r="G5747" s="20">
        <v>0.44600000000000001</v>
      </c>
      <c r="H5747">
        <v>0.46300000000000002</v>
      </c>
      <c r="I5747">
        <f t="shared" si="714"/>
        <v>1.186591757935306E-2</v>
      </c>
      <c r="J5747">
        <f t="shared" si="715"/>
        <v>1.1009087155618307E-2</v>
      </c>
      <c r="K5747">
        <v>6</v>
      </c>
      <c r="L5747">
        <v>6</v>
      </c>
      <c r="M5747">
        <f t="shared" si="716"/>
        <v>9.7559851735959345E-3</v>
      </c>
      <c r="N5747">
        <f t="shared" si="717"/>
        <v>3.146762271961966E-5</v>
      </c>
      <c r="O5747">
        <f t="shared" si="718"/>
        <v>1.586320778457062E-5</v>
      </c>
      <c r="P5747">
        <f t="shared" si="719"/>
        <v>-1.8396859418780036</v>
      </c>
    </row>
    <row r="5748" spans="1:16" x14ac:dyDescent="0.25">
      <c r="A5748">
        <v>5747</v>
      </c>
      <c r="B5748">
        <v>0.28870509964293345</v>
      </c>
      <c r="C5748">
        <f t="shared" si="712"/>
        <v>6.184208626685356</v>
      </c>
      <c r="D5748">
        <v>0.49522385326700646</v>
      </c>
      <c r="E5748" s="19">
        <f t="shared" si="713"/>
        <v>4.3864087130121279</v>
      </c>
      <c r="F5748">
        <v>0.91351239461801015</v>
      </c>
      <c r="G5748" s="20">
        <v>0.44600000000000001</v>
      </c>
      <c r="H5748">
        <v>0.46300000000000002</v>
      </c>
      <c r="I5748">
        <f t="shared" si="714"/>
        <v>1.186591757935306E-2</v>
      </c>
      <c r="J5748">
        <f t="shared" si="715"/>
        <v>1.1009087155618307E-2</v>
      </c>
      <c r="K5748">
        <v>6</v>
      </c>
      <c r="L5748">
        <v>6</v>
      </c>
      <c r="M5748">
        <f t="shared" si="716"/>
        <v>1.1753893851356821E-2</v>
      </c>
      <c r="N5748">
        <f t="shared" si="717"/>
        <v>1.8973055473424773E-5</v>
      </c>
      <c r="O5748">
        <f t="shared" si="718"/>
        <v>2.3025670111493947E-5</v>
      </c>
      <c r="P5748">
        <f t="shared" si="719"/>
        <v>-1.9500046047683857</v>
      </c>
    </row>
    <row r="5749" spans="1:16" x14ac:dyDescent="0.25">
      <c r="A5749">
        <v>5748</v>
      </c>
      <c r="B5749">
        <v>0.78356273079622796</v>
      </c>
      <c r="C5749">
        <f t="shared" si="712"/>
        <v>2.452955937259357</v>
      </c>
      <c r="D5749">
        <v>0.18692587054048279</v>
      </c>
      <c r="E5749" s="19">
        <f t="shared" si="713"/>
        <v>7.4860798870577456</v>
      </c>
      <c r="F5749">
        <v>1.1203110261703841</v>
      </c>
      <c r="G5749" s="20">
        <v>0.44600000000000001</v>
      </c>
      <c r="H5749">
        <v>0.46300000000000002</v>
      </c>
      <c r="I5749">
        <f t="shared" si="714"/>
        <v>1.186591757935306E-2</v>
      </c>
      <c r="J5749">
        <f t="shared" si="715"/>
        <v>1.1009087155618307E-2</v>
      </c>
      <c r="K5749">
        <v>6</v>
      </c>
      <c r="L5749">
        <v>6</v>
      </c>
      <c r="M5749">
        <f t="shared" si="716"/>
        <v>8.9972354016949179E-3</v>
      </c>
      <c r="N5749">
        <f t="shared" si="717"/>
        <v>4.7833445171635538E-5</v>
      </c>
      <c r="O5749">
        <f t="shared" si="718"/>
        <v>1.3491707478918719E-5</v>
      </c>
      <c r="P5749">
        <f t="shared" si="719"/>
        <v>-2.8645685942657053</v>
      </c>
    </row>
    <row r="5750" spans="1:16" x14ac:dyDescent="0.25">
      <c r="A5750">
        <v>5749</v>
      </c>
      <c r="B5750">
        <v>4.6815393536179695E-2</v>
      </c>
      <c r="C5750">
        <f t="shared" si="712"/>
        <v>11.240459972227219</v>
      </c>
      <c r="D5750">
        <v>0.89944151127658922</v>
      </c>
      <c r="E5750" s="19">
        <f t="shared" si="713"/>
        <v>1.6149010938945789</v>
      </c>
      <c r="F5750">
        <v>1.1562815416255035</v>
      </c>
      <c r="G5750" s="20">
        <v>0.44600000000000001</v>
      </c>
      <c r="H5750">
        <v>0.46300000000000002</v>
      </c>
      <c r="I5750">
        <f t="shared" si="714"/>
        <v>1.186591757935306E-2</v>
      </c>
      <c r="J5750">
        <f t="shared" si="715"/>
        <v>1.1009087155618307E-2</v>
      </c>
      <c r="K5750">
        <v>6</v>
      </c>
      <c r="L5750">
        <v>6</v>
      </c>
      <c r="M5750">
        <f t="shared" si="716"/>
        <v>1.9371504319079576E-2</v>
      </c>
      <c r="N5750">
        <f t="shared" si="717"/>
        <v>1.043848148770059E-5</v>
      </c>
      <c r="O5750">
        <f t="shared" si="718"/>
        <v>6.2542529930686449E-5</v>
      </c>
      <c r="P5750">
        <f t="shared" si="719"/>
        <v>-1.3875013736526454</v>
      </c>
    </row>
    <row r="5751" spans="1:16" x14ac:dyDescent="0.25">
      <c r="A5751">
        <v>5750</v>
      </c>
      <c r="B5751">
        <v>0.92715231788079466</v>
      </c>
      <c r="C5751">
        <f t="shared" si="712"/>
        <v>1.3738497135412484</v>
      </c>
      <c r="D5751">
        <v>0.28724021118808557</v>
      </c>
      <c r="E5751" s="19">
        <f t="shared" si="713"/>
        <v>6.2000159189826354</v>
      </c>
      <c r="F5751">
        <v>0.96719759312691167</v>
      </c>
      <c r="G5751" s="20">
        <v>0.44600000000000001</v>
      </c>
      <c r="H5751">
        <v>0.46300000000000002</v>
      </c>
      <c r="I5751">
        <f t="shared" si="714"/>
        <v>1.186591757935306E-2</v>
      </c>
      <c r="J5751">
        <f t="shared" si="715"/>
        <v>1.1009087155618307E-2</v>
      </c>
      <c r="K5751">
        <v>6</v>
      </c>
      <c r="L5751">
        <v>6</v>
      </c>
      <c r="M5751">
        <f t="shared" si="716"/>
        <v>9.8864394260263031E-3</v>
      </c>
      <c r="N5751">
        <f t="shared" si="717"/>
        <v>8.54047805788697E-5</v>
      </c>
      <c r="O5751">
        <f t="shared" si="718"/>
        <v>1.6290280754081219E-5</v>
      </c>
      <c r="P5751">
        <f t="shared" si="719"/>
        <v>-2.7060909677131417</v>
      </c>
    </row>
    <row r="5752" spans="1:16" x14ac:dyDescent="0.25">
      <c r="A5752">
        <v>5751</v>
      </c>
      <c r="B5752">
        <v>3.5096285897396773E-2</v>
      </c>
      <c r="C5752">
        <f t="shared" si="712"/>
        <v>11.977579650612231</v>
      </c>
      <c r="D5752">
        <v>0.38325144199957273</v>
      </c>
      <c r="E5752" s="19">
        <f t="shared" si="713"/>
        <v>5.2749763096201381</v>
      </c>
      <c r="F5752">
        <v>-0.8824849828670267</v>
      </c>
      <c r="G5752" s="20">
        <v>0.44600000000000001</v>
      </c>
      <c r="H5752">
        <v>0.46300000000000002</v>
      </c>
      <c r="I5752">
        <f t="shared" si="714"/>
        <v>1.186591757935306E-2</v>
      </c>
      <c r="J5752">
        <f t="shared" si="715"/>
        <v>1.1009087155618307E-2</v>
      </c>
      <c r="K5752">
        <v>6</v>
      </c>
      <c r="L5752">
        <v>6</v>
      </c>
      <c r="M5752">
        <f t="shared" si="716"/>
        <v>1.0718303621871057E-2</v>
      </c>
      <c r="N5752">
        <f t="shared" si="717"/>
        <v>9.7960804065565815E-6</v>
      </c>
      <c r="O5752">
        <f t="shared" si="718"/>
        <v>1.9147005421769033E-5</v>
      </c>
      <c r="P5752">
        <f t="shared" si="719"/>
        <v>-1.1431229239135399</v>
      </c>
    </row>
    <row r="5753" spans="1:16" x14ac:dyDescent="0.25">
      <c r="A5753">
        <v>5752</v>
      </c>
      <c r="B5753">
        <v>0.68666646320993685</v>
      </c>
      <c r="C5753">
        <f t="shared" si="712"/>
        <v>3.0864059372714299</v>
      </c>
      <c r="D5753">
        <v>0.31046479689931944</v>
      </c>
      <c r="E5753" s="19">
        <f t="shared" si="713"/>
        <v>5.9566006829060569</v>
      </c>
      <c r="F5753">
        <v>-0.13701537682209164</v>
      </c>
      <c r="G5753" s="20">
        <v>0.44600000000000001</v>
      </c>
      <c r="H5753">
        <v>0.46300000000000002</v>
      </c>
      <c r="I5753">
        <f t="shared" si="714"/>
        <v>1.186591757935306E-2</v>
      </c>
      <c r="J5753">
        <f t="shared" si="715"/>
        <v>1.1009087155618307E-2</v>
      </c>
      <c r="K5753">
        <v>6</v>
      </c>
      <c r="L5753">
        <v>6</v>
      </c>
      <c r="M5753">
        <f t="shared" si="716"/>
        <v>1.0086420471988157E-2</v>
      </c>
      <c r="N5753">
        <f t="shared" si="717"/>
        <v>3.8016170172697077E-5</v>
      </c>
      <c r="O5753">
        <f t="shared" si="718"/>
        <v>1.6955979656290297E-5</v>
      </c>
      <c r="P5753">
        <f t="shared" si="719"/>
        <v>-1.5847172061395589</v>
      </c>
    </row>
    <row r="5754" spans="1:16" x14ac:dyDescent="0.25">
      <c r="A5754">
        <v>5753</v>
      </c>
      <c r="B5754">
        <v>0.63924069948423723</v>
      </c>
      <c r="C5754">
        <f t="shared" si="712"/>
        <v>3.39559632635966</v>
      </c>
      <c r="D5754">
        <v>0.40211188085573901</v>
      </c>
      <c r="E5754" s="19">
        <f t="shared" si="713"/>
        <v>5.1141235844657498</v>
      </c>
      <c r="F5754">
        <v>-0.85846295405644923</v>
      </c>
      <c r="G5754" s="20">
        <v>0.44600000000000001</v>
      </c>
      <c r="H5754">
        <v>0.46300000000000002</v>
      </c>
      <c r="I5754">
        <f t="shared" si="714"/>
        <v>1.186591757935306E-2</v>
      </c>
      <c r="J5754">
        <f t="shared" si="715"/>
        <v>1.1009087155618307E-2</v>
      </c>
      <c r="K5754">
        <v>6</v>
      </c>
      <c r="L5754">
        <v>6</v>
      </c>
      <c r="M5754">
        <f t="shared" si="716"/>
        <v>1.0885558165592352E-2</v>
      </c>
      <c r="N5754">
        <f t="shared" si="717"/>
        <v>3.4554558921650046E-5</v>
      </c>
      <c r="O5754">
        <f t="shared" si="718"/>
        <v>1.9749229429415719E-5</v>
      </c>
      <c r="P5754">
        <f t="shared" si="719"/>
        <v>-0.98055529532954766</v>
      </c>
    </row>
    <row r="5755" spans="1:16" x14ac:dyDescent="0.25">
      <c r="A5755">
        <v>5754</v>
      </c>
      <c r="B5755">
        <v>5.9358500930814538E-2</v>
      </c>
      <c r="C5755">
        <f t="shared" si="712"/>
        <v>10.624338716853361</v>
      </c>
      <c r="D5755">
        <v>0.45033112582781459</v>
      </c>
      <c r="E5755" s="19">
        <f t="shared" si="713"/>
        <v>4.7251818146594484</v>
      </c>
      <c r="F5755">
        <v>-0.21081291379232425</v>
      </c>
      <c r="G5755" s="20">
        <v>0.44600000000000001</v>
      </c>
      <c r="H5755">
        <v>0.46300000000000002</v>
      </c>
      <c r="I5755">
        <f t="shared" si="714"/>
        <v>1.186591757935306E-2</v>
      </c>
      <c r="J5755">
        <f t="shared" si="715"/>
        <v>1.1009087155618307E-2</v>
      </c>
      <c r="K5755">
        <v>6</v>
      </c>
      <c r="L5755">
        <v>6</v>
      </c>
      <c r="M5755">
        <f t="shared" si="716"/>
        <v>1.1324708972942195E-2</v>
      </c>
      <c r="N5755">
        <f t="shared" si="717"/>
        <v>1.1043824605027675E-5</v>
      </c>
      <c r="O5755">
        <f t="shared" si="718"/>
        <v>2.137483888697291E-5</v>
      </c>
      <c r="P5755">
        <f t="shared" si="719"/>
        <v>-1.3951516400545834</v>
      </c>
    </row>
    <row r="5756" spans="1:16" x14ac:dyDescent="0.25">
      <c r="A5756">
        <v>5755</v>
      </c>
      <c r="B5756">
        <v>0.46668904690694907</v>
      </c>
      <c r="C5756">
        <f t="shared" si="712"/>
        <v>4.5994467774247756</v>
      </c>
      <c r="D5756">
        <v>7.5991088595233009E-3</v>
      </c>
      <c r="E5756" s="19">
        <f t="shared" si="713"/>
        <v>15.748792390181595</v>
      </c>
      <c r="F5756">
        <v>0.67024529926129617</v>
      </c>
      <c r="G5756" s="20">
        <v>0.44600000000000001</v>
      </c>
      <c r="H5756">
        <v>0.46300000000000002</v>
      </c>
      <c r="I5756">
        <f t="shared" si="714"/>
        <v>1.186591757935306E-2</v>
      </c>
      <c r="J5756">
        <f t="shared" si="715"/>
        <v>1.1009087155618307E-2</v>
      </c>
      <c r="K5756">
        <v>6</v>
      </c>
      <c r="L5756">
        <v>6</v>
      </c>
      <c r="M5756">
        <f t="shared" si="716"/>
        <v>6.203155713985606E-3</v>
      </c>
      <c r="N5756">
        <f t="shared" si="717"/>
        <v>2.551031439459945E-5</v>
      </c>
      <c r="O5756">
        <f t="shared" si="718"/>
        <v>6.4131901353253777E-6</v>
      </c>
      <c r="P5756">
        <f t="shared" si="719"/>
        <v>-3.3510275223176422</v>
      </c>
    </row>
    <row r="5757" spans="1:16" x14ac:dyDescent="0.25">
      <c r="A5757">
        <v>5756</v>
      </c>
      <c r="B5757">
        <v>0.23709830011902219</v>
      </c>
      <c r="C5757">
        <f t="shared" si="712"/>
        <v>6.7853688679981037</v>
      </c>
      <c r="D5757">
        <v>0.71572008423108613</v>
      </c>
      <c r="E5757" s="19">
        <f t="shared" si="713"/>
        <v>2.8979190015218617</v>
      </c>
      <c r="F5757">
        <v>-1.7269849195145071</v>
      </c>
      <c r="G5757" s="20">
        <v>0.44600000000000001</v>
      </c>
      <c r="H5757">
        <v>0.46300000000000002</v>
      </c>
      <c r="I5757">
        <f t="shared" si="714"/>
        <v>1.186591757935306E-2</v>
      </c>
      <c r="J5757">
        <f t="shared" si="715"/>
        <v>1.1009087155618307E-2</v>
      </c>
      <c r="K5757">
        <v>6</v>
      </c>
      <c r="L5757">
        <v>6</v>
      </c>
      <c r="M5757">
        <f t="shared" si="716"/>
        <v>1.4460829007505973E-2</v>
      </c>
      <c r="N5757">
        <f t="shared" si="717"/>
        <v>1.7292108301836554E-5</v>
      </c>
      <c r="O5757">
        <f t="shared" si="718"/>
        <v>3.4852595930721034E-5</v>
      </c>
      <c r="P5757">
        <f t="shared" si="719"/>
        <v>-0.31320604711622269</v>
      </c>
    </row>
    <row r="5758" spans="1:16" x14ac:dyDescent="0.25">
      <c r="A5758">
        <v>5757</v>
      </c>
      <c r="B5758">
        <v>0.46208075197607351</v>
      </c>
      <c r="C5758">
        <f t="shared" si="712"/>
        <v>4.6345852240519436</v>
      </c>
      <c r="D5758">
        <v>0.49400311288796656</v>
      </c>
      <c r="E5758" s="19">
        <f t="shared" si="713"/>
        <v>4.3953721675230977</v>
      </c>
      <c r="F5758">
        <v>1.770022208802402</v>
      </c>
      <c r="G5758" s="20">
        <v>0.44600000000000001</v>
      </c>
      <c r="H5758">
        <v>0.46300000000000002</v>
      </c>
      <c r="I5758">
        <f t="shared" si="714"/>
        <v>1.186591757935306E-2</v>
      </c>
      <c r="J5758">
        <f t="shared" si="715"/>
        <v>1.1009087155618307E-2</v>
      </c>
      <c r="K5758">
        <v>6</v>
      </c>
      <c r="L5758">
        <v>6</v>
      </c>
      <c r="M5758">
        <f t="shared" si="716"/>
        <v>1.1741902914482715E-2</v>
      </c>
      <c r="N5758">
        <f t="shared" si="717"/>
        <v>2.5316900577081339E-5</v>
      </c>
      <c r="O5758">
        <f t="shared" si="718"/>
        <v>2.2978714008856281E-5</v>
      </c>
      <c r="P5758">
        <f t="shared" si="719"/>
        <v>-2.4954028104796842</v>
      </c>
    </row>
    <row r="5759" spans="1:16" x14ac:dyDescent="0.25">
      <c r="A5759">
        <v>5758</v>
      </c>
      <c r="B5759">
        <v>0.13895077364421521</v>
      </c>
      <c r="C5759">
        <f t="shared" si="712"/>
        <v>8.330226916430906</v>
      </c>
      <c r="D5759">
        <v>0.82393871883297221</v>
      </c>
      <c r="E5759" s="19">
        <f t="shared" si="713"/>
        <v>2.1784767549520678</v>
      </c>
      <c r="F5759">
        <v>-0.53868234317633323</v>
      </c>
      <c r="G5759" s="20">
        <v>0.44600000000000001</v>
      </c>
      <c r="H5759">
        <v>0.46300000000000002</v>
      </c>
      <c r="I5759">
        <f t="shared" si="714"/>
        <v>1.186591757935306E-2</v>
      </c>
      <c r="J5759">
        <f t="shared" si="715"/>
        <v>1.1009087155618307E-2</v>
      </c>
      <c r="K5759">
        <v>6</v>
      </c>
      <c r="L5759">
        <v>6</v>
      </c>
      <c r="M5759">
        <f t="shared" si="716"/>
        <v>1.6678609745726981E-2</v>
      </c>
      <c r="N5759">
        <f t="shared" si="717"/>
        <v>1.4085250559249458E-5</v>
      </c>
      <c r="O5759">
        <f t="shared" si="718"/>
        <v>4.6362670508376511E-5</v>
      </c>
      <c r="P5759">
        <f t="shared" si="719"/>
        <v>-0.76815985550759458</v>
      </c>
    </row>
    <row r="5760" spans="1:16" x14ac:dyDescent="0.25">
      <c r="A5760">
        <v>5759</v>
      </c>
      <c r="B5760">
        <v>0.67140720847193824</v>
      </c>
      <c r="C5760">
        <f t="shared" si="712"/>
        <v>3.1855304160277469</v>
      </c>
      <c r="D5760">
        <v>0.22217474898525957</v>
      </c>
      <c r="E5760" s="19">
        <f t="shared" si="713"/>
        <v>6.9794283545158233</v>
      </c>
      <c r="F5760">
        <v>-1.7095771909225732</v>
      </c>
      <c r="G5760" s="20">
        <v>0.44600000000000001</v>
      </c>
      <c r="H5760">
        <v>0.46300000000000002</v>
      </c>
      <c r="I5760">
        <f t="shared" si="714"/>
        <v>1.186591757935306E-2</v>
      </c>
      <c r="J5760">
        <f t="shared" si="715"/>
        <v>1.1009087155618307E-2</v>
      </c>
      <c r="K5760">
        <v>6</v>
      </c>
      <c r="L5760">
        <v>6</v>
      </c>
      <c r="M5760">
        <f t="shared" si="716"/>
        <v>9.3180789400703814E-3</v>
      </c>
      <c r="N5760">
        <f t="shared" si="717"/>
        <v>3.683321708151956E-5</v>
      </c>
      <c r="O5760">
        <f t="shared" si="718"/>
        <v>1.4471099188897194E-5</v>
      </c>
      <c r="P5760">
        <f t="shared" si="719"/>
        <v>-0.51027750647405512</v>
      </c>
    </row>
    <row r="5761" spans="1:16" x14ac:dyDescent="0.25">
      <c r="A5761">
        <v>5760</v>
      </c>
      <c r="B5761">
        <v>2.8992584002197334E-2</v>
      </c>
      <c r="C5761">
        <f t="shared" si="712"/>
        <v>12.460678437598</v>
      </c>
      <c r="D5761">
        <v>0.2164372692037721</v>
      </c>
      <c r="E5761" s="19">
        <f t="shared" si="713"/>
        <v>7.0569764629162126</v>
      </c>
      <c r="F5761">
        <v>1.9857634470099583</v>
      </c>
      <c r="G5761" s="20">
        <v>0.44600000000000001</v>
      </c>
      <c r="H5761">
        <v>0.46300000000000002</v>
      </c>
      <c r="I5761">
        <f t="shared" si="714"/>
        <v>1.186591757935306E-2</v>
      </c>
      <c r="J5761">
        <f t="shared" si="715"/>
        <v>1.1009087155618307E-2</v>
      </c>
      <c r="K5761">
        <v>6</v>
      </c>
      <c r="L5761">
        <v>6</v>
      </c>
      <c r="M5761">
        <f t="shared" si="716"/>
        <v>9.2667399907588998E-3</v>
      </c>
      <c r="N5761">
        <f t="shared" si="717"/>
        <v>9.4162877182754124E-6</v>
      </c>
      <c r="O5761">
        <f t="shared" si="718"/>
        <v>1.431207834272171E-5</v>
      </c>
      <c r="P5761">
        <f t="shared" si="719"/>
        <v>-2.8783590991990078</v>
      </c>
    </row>
    <row r="5762" spans="1:16" x14ac:dyDescent="0.25">
      <c r="A5762">
        <v>5761</v>
      </c>
      <c r="B5762">
        <v>0.65929136020996737</v>
      </c>
      <c r="C5762">
        <f t="shared" si="712"/>
        <v>3.2644320713950004</v>
      </c>
      <c r="D5762">
        <v>0.10733359782708213</v>
      </c>
      <c r="E5762" s="19">
        <f t="shared" si="713"/>
        <v>9.0437040206018473</v>
      </c>
      <c r="F5762">
        <v>1.1086376616731286</v>
      </c>
      <c r="G5762" s="20">
        <v>0.44600000000000001</v>
      </c>
      <c r="H5762">
        <v>0.46300000000000002</v>
      </c>
      <c r="I5762">
        <f t="shared" si="714"/>
        <v>1.186591757935306E-2</v>
      </c>
      <c r="J5762">
        <f t="shared" si="715"/>
        <v>1.1009087155618307E-2</v>
      </c>
      <c r="K5762">
        <v>6</v>
      </c>
      <c r="L5762">
        <v>6</v>
      </c>
      <c r="M5762">
        <f t="shared" si="716"/>
        <v>8.1858379296580654E-3</v>
      </c>
      <c r="N5762">
        <f t="shared" si="717"/>
        <v>3.5942954476364051E-5</v>
      </c>
      <c r="O5762">
        <f t="shared" si="718"/>
        <v>1.1167990435104772E-5</v>
      </c>
      <c r="P5762">
        <f t="shared" si="719"/>
        <v>-3.0063387937919059</v>
      </c>
    </row>
    <row r="5763" spans="1:16" x14ac:dyDescent="0.25">
      <c r="A5763">
        <v>5762</v>
      </c>
      <c r="B5763">
        <v>0.45542771691030609</v>
      </c>
      <c r="C5763">
        <f t="shared" ref="C5763:C5826" si="720">CHIINV(B5763,6-1)</f>
        <v>4.6857029092672891</v>
      </c>
      <c r="D5763">
        <v>0.99075289162877289</v>
      </c>
      <c r="E5763" s="19">
        <f t="shared" ref="E5763:E5826" si="721">CHIINV(D5763,6-1)</f>
        <v>0.53582089074871275</v>
      </c>
      <c r="F5763">
        <v>1.7566253518452868</v>
      </c>
      <c r="G5763" s="20">
        <v>0.44600000000000001</v>
      </c>
      <c r="H5763">
        <v>0.46300000000000002</v>
      </c>
      <c r="I5763">
        <f t="shared" ref="I5763:I5826" si="722">SQRT(0.0001408)</f>
        <v>1.186591757935306E-2</v>
      </c>
      <c r="J5763">
        <f t="shared" ref="J5763:J5826" si="723">SQRT(0.0001212)</f>
        <v>1.1009087155618307E-2</v>
      </c>
      <c r="K5763">
        <v>6</v>
      </c>
      <c r="L5763">
        <v>6</v>
      </c>
      <c r="M5763">
        <f t="shared" ref="M5763:M5826" si="724">SQRT((L5763-1)*J5763^2/E5763)</f>
        <v>3.362997086585226E-2</v>
      </c>
      <c r="N5763">
        <f t="shared" ref="N5763:N5826" si="725">((K5763-1)*I5763^2)/(K5763*C5763)</f>
        <v>2.5040711202853643E-5</v>
      </c>
      <c r="O5763">
        <f t="shared" ref="O5763:O5826" si="726">((L5763-1)*J5763^2)/(L5763*E5763)</f>
        <v>1.8849582340634531E-4</v>
      </c>
      <c r="P5763">
        <f t="shared" ref="P5763:P5826" si="727">(G5763-H5763-F5763*SQRT(N5763+O5763))/M5763</f>
        <v>-1.2687900335477285</v>
      </c>
    </row>
    <row r="5764" spans="1:16" x14ac:dyDescent="0.25">
      <c r="A5764">
        <v>5763</v>
      </c>
      <c r="B5764">
        <v>0.11700796533097324</v>
      </c>
      <c r="C5764">
        <f t="shared" si="720"/>
        <v>8.8071503719238926</v>
      </c>
      <c r="D5764">
        <v>0.64055299539170507</v>
      </c>
      <c r="E5764" s="19">
        <f t="shared" si="721"/>
        <v>3.3869843066575918</v>
      </c>
      <c r="F5764">
        <v>-0.24276005206047557</v>
      </c>
      <c r="G5764" s="20">
        <v>0.44600000000000001</v>
      </c>
      <c r="H5764">
        <v>0.46300000000000002</v>
      </c>
      <c r="I5764">
        <f t="shared" si="722"/>
        <v>1.186591757935306E-2</v>
      </c>
      <c r="J5764">
        <f t="shared" si="723"/>
        <v>1.1009087155618307E-2</v>
      </c>
      <c r="K5764">
        <v>6</v>
      </c>
      <c r="L5764">
        <v>6</v>
      </c>
      <c r="M5764">
        <f t="shared" si="724"/>
        <v>1.3376106560091873E-2</v>
      </c>
      <c r="N5764">
        <f t="shared" si="725"/>
        <v>1.3322508232331026E-5</v>
      </c>
      <c r="O5764">
        <f t="shared" si="726"/>
        <v>2.9820037784488804E-5</v>
      </c>
      <c r="P5764">
        <f t="shared" si="727"/>
        <v>-1.1517162658365956</v>
      </c>
    </row>
    <row r="5765" spans="1:16" x14ac:dyDescent="0.25">
      <c r="A5765">
        <v>5764</v>
      </c>
      <c r="B5765">
        <v>0.14969328897976622</v>
      </c>
      <c r="C5765">
        <f t="shared" si="720"/>
        <v>8.1209747879254142</v>
      </c>
      <c r="D5765">
        <v>0.38645588549455245</v>
      </c>
      <c r="E5765" s="19">
        <f t="shared" si="721"/>
        <v>5.2472568996190425</v>
      </c>
      <c r="F5765">
        <v>-0.40595750760985538</v>
      </c>
      <c r="G5765" s="20">
        <v>0.44600000000000001</v>
      </c>
      <c r="H5765">
        <v>0.46300000000000002</v>
      </c>
      <c r="I5765">
        <f t="shared" si="722"/>
        <v>1.186591757935306E-2</v>
      </c>
      <c r="J5765">
        <f t="shared" si="723"/>
        <v>1.1009087155618307E-2</v>
      </c>
      <c r="K5765">
        <v>6</v>
      </c>
      <c r="L5765">
        <v>6</v>
      </c>
      <c r="M5765">
        <f t="shared" si="724"/>
        <v>1.0746576843092326E-2</v>
      </c>
      <c r="N5765">
        <f t="shared" si="725"/>
        <v>1.4448183425934179E-5</v>
      </c>
      <c r="O5765">
        <f t="shared" si="726"/>
        <v>1.9248152307414703E-5</v>
      </c>
      <c r="P5765">
        <f t="shared" si="727"/>
        <v>-1.3626176921353657</v>
      </c>
    </row>
    <row r="5766" spans="1:16" x14ac:dyDescent="0.25">
      <c r="A5766">
        <v>5765</v>
      </c>
      <c r="B5766">
        <v>0.99685659352397227</v>
      </c>
      <c r="C5766">
        <f t="shared" si="720"/>
        <v>0.3384586111103049</v>
      </c>
      <c r="D5766">
        <v>0.77712332529679251</v>
      </c>
      <c r="E5766" s="19">
        <f t="shared" si="721"/>
        <v>2.4958275075013026</v>
      </c>
      <c r="F5766">
        <v>1.1458951121312566</v>
      </c>
      <c r="G5766" s="20">
        <v>0.44600000000000001</v>
      </c>
      <c r="H5766">
        <v>0.46300000000000002</v>
      </c>
      <c r="I5766">
        <f t="shared" si="722"/>
        <v>1.186591757935306E-2</v>
      </c>
      <c r="J5766">
        <f t="shared" si="723"/>
        <v>1.1009087155618307E-2</v>
      </c>
      <c r="K5766">
        <v>6</v>
      </c>
      <c r="L5766">
        <v>6</v>
      </c>
      <c r="M5766">
        <f t="shared" si="724"/>
        <v>1.5582209125122547E-2</v>
      </c>
      <c r="N5766">
        <f t="shared" si="725"/>
        <v>3.4666966500992335E-4</v>
      </c>
      <c r="O5766">
        <f t="shared" si="726"/>
        <v>4.0467540203175395E-5</v>
      </c>
      <c r="P5766">
        <f t="shared" si="727"/>
        <v>-2.5379203699058439</v>
      </c>
    </row>
    <row r="5767" spans="1:16" x14ac:dyDescent="0.25">
      <c r="A5767">
        <v>5766</v>
      </c>
      <c r="B5767">
        <v>0.12717062898648029</v>
      </c>
      <c r="C5767">
        <f t="shared" si="720"/>
        <v>8.5770519260690037</v>
      </c>
      <c r="D5767">
        <v>7.6815088351084929E-2</v>
      </c>
      <c r="E5767" s="19">
        <f t="shared" si="721"/>
        <v>9.9447799144212201</v>
      </c>
      <c r="F5767">
        <v>-0.58917748901876621</v>
      </c>
      <c r="G5767" s="20">
        <v>0.44600000000000001</v>
      </c>
      <c r="H5767">
        <v>0.46300000000000002</v>
      </c>
      <c r="I5767">
        <f t="shared" si="722"/>
        <v>1.186591757935306E-2</v>
      </c>
      <c r="J5767">
        <f t="shared" si="723"/>
        <v>1.1009087155618307E-2</v>
      </c>
      <c r="K5767">
        <v>6</v>
      </c>
      <c r="L5767">
        <v>6</v>
      </c>
      <c r="M5767">
        <f t="shared" si="724"/>
        <v>7.806182923130154E-3</v>
      </c>
      <c r="N5767">
        <f t="shared" si="725"/>
        <v>1.3679914071257E-5</v>
      </c>
      <c r="O5767">
        <f t="shared" si="726"/>
        <v>1.0156081971561472E-5</v>
      </c>
      <c r="P5767">
        <f t="shared" si="727"/>
        <v>-1.8092722921791893</v>
      </c>
    </row>
    <row r="5768" spans="1:16" x14ac:dyDescent="0.25">
      <c r="A5768">
        <v>5767</v>
      </c>
      <c r="B5768">
        <v>0.69878231147190772</v>
      </c>
      <c r="C5768">
        <f t="shared" si="720"/>
        <v>3.0078059661869623</v>
      </c>
      <c r="D5768">
        <v>0.19174779503769035</v>
      </c>
      <c r="E5768" s="19">
        <f t="shared" si="721"/>
        <v>7.4121494697731221</v>
      </c>
      <c r="F5768">
        <v>-0.11511588127177674</v>
      </c>
      <c r="G5768" s="20">
        <v>0.44600000000000001</v>
      </c>
      <c r="H5768">
        <v>0.46300000000000002</v>
      </c>
      <c r="I5768">
        <f t="shared" si="722"/>
        <v>1.186591757935306E-2</v>
      </c>
      <c r="J5768">
        <f t="shared" si="723"/>
        <v>1.1009087155618307E-2</v>
      </c>
      <c r="K5768">
        <v>6</v>
      </c>
      <c r="L5768">
        <v>6</v>
      </c>
      <c r="M5768">
        <f t="shared" si="724"/>
        <v>9.0419942772666639E-3</v>
      </c>
      <c r="N5768">
        <f t="shared" si="725"/>
        <v>3.9009608549343504E-5</v>
      </c>
      <c r="O5768">
        <f t="shared" si="726"/>
        <v>1.3626276751687186E-5</v>
      </c>
      <c r="P5768">
        <f t="shared" si="727"/>
        <v>-1.7877502418683511</v>
      </c>
    </row>
    <row r="5769" spans="1:16" x14ac:dyDescent="0.25">
      <c r="A5769">
        <v>5768</v>
      </c>
      <c r="B5769">
        <v>0.66209906308175903</v>
      </c>
      <c r="C5769">
        <f t="shared" si="720"/>
        <v>3.2461276617178507</v>
      </c>
      <c r="D5769">
        <v>1.718192083498642E-2</v>
      </c>
      <c r="E5769" s="19">
        <f t="shared" si="721"/>
        <v>13.763738197333209</v>
      </c>
      <c r="F5769">
        <v>-1.2301666174607817</v>
      </c>
      <c r="G5769" s="20">
        <v>0.44600000000000001</v>
      </c>
      <c r="H5769">
        <v>0.46300000000000002</v>
      </c>
      <c r="I5769">
        <f t="shared" si="722"/>
        <v>1.186591757935306E-2</v>
      </c>
      <c r="J5769">
        <f t="shared" si="723"/>
        <v>1.1009087155618307E-2</v>
      </c>
      <c r="K5769">
        <v>6</v>
      </c>
      <c r="L5769">
        <v>6</v>
      </c>
      <c r="M5769">
        <f t="shared" si="724"/>
        <v>6.6354153095038422E-3</v>
      </c>
      <c r="N5769">
        <f t="shared" si="725"/>
        <v>3.6145631213789205E-5</v>
      </c>
      <c r="O5769">
        <f t="shared" si="726"/>
        <v>7.3381227215996627E-6</v>
      </c>
      <c r="P5769">
        <f t="shared" si="727"/>
        <v>-1.3394804592719594</v>
      </c>
    </row>
    <row r="5770" spans="1:16" x14ac:dyDescent="0.25">
      <c r="A5770">
        <v>5769</v>
      </c>
      <c r="B5770">
        <v>0.54029969176305426</v>
      </c>
      <c r="C5770">
        <f t="shared" si="720"/>
        <v>4.0635738440731632</v>
      </c>
      <c r="D5770">
        <v>0.89315469832453387</v>
      </c>
      <c r="E5770" s="19">
        <f t="shared" si="721"/>
        <v>1.6660026716473126</v>
      </c>
      <c r="F5770">
        <v>-1.6428884919150732</v>
      </c>
      <c r="G5770" s="20">
        <v>0.44600000000000001</v>
      </c>
      <c r="H5770">
        <v>0.46300000000000002</v>
      </c>
      <c r="I5770">
        <f t="shared" si="722"/>
        <v>1.186591757935306E-2</v>
      </c>
      <c r="J5770">
        <f t="shared" si="723"/>
        <v>1.1009087155618307E-2</v>
      </c>
      <c r="K5770">
        <v>6</v>
      </c>
      <c r="L5770">
        <v>6</v>
      </c>
      <c r="M5770">
        <f t="shared" si="724"/>
        <v>1.9072097810337495E-2</v>
      </c>
      <c r="N5770">
        <f t="shared" si="725"/>
        <v>2.8874418882400102E-5</v>
      </c>
      <c r="O5770">
        <f t="shared" si="726"/>
        <v>6.0624152481180034E-5</v>
      </c>
      <c r="P5770">
        <f t="shared" si="727"/>
        <v>-7.6429428233735164E-2</v>
      </c>
    </row>
    <row r="5771" spans="1:16" x14ac:dyDescent="0.25">
      <c r="A5771">
        <v>5770</v>
      </c>
      <c r="B5771">
        <v>0.69450972014526813</v>
      </c>
      <c r="C5771">
        <f t="shared" si="720"/>
        <v>3.0355188402993765</v>
      </c>
      <c r="D5771">
        <v>0.12027344584490493</v>
      </c>
      <c r="E5771" s="19">
        <f t="shared" si="721"/>
        <v>8.7313064583582616</v>
      </c>
      <c r="F5771">
        <v>0.34001118365267757</v>
      </c>
      <c r="G5771" s="20">
        <v>0.44600000000000001</v>
      </c>
      <c r="H5771">
        <v>0.46300000000000002</v>
      </c>
      <c r="I5771">
        <f t="shared" si="722"/>
        <v>1.186591757935306E-2</v>
      </c>
      <c r="J5771">
        <f t="shared" si="723"/>
        <v>1.1009087155618307E-2</v>
      </c>
      <c r="K5771">
        <v>6</v>
      </c>
      <c r="L5771">
        <v>6</v>
      </c>
      <c r="M5771">
        <f t="shared" si="724"/>
        <v>8.3309915933650561E-3</v>
      </c>
      <c r="N5771">
        <f t="shared" si="725"/>
        <v>3.8653468980532297E-5</v>
      </c>
      <c r="O5771">
        <f t="shared" si="726"/>
        <v>1.156757015478654E-5</v>
      </c>
      <c r="P5771">
        <f t="shared" si="727"/>
        <v>-2.329800765550607</v>
      </c>
    </row>
    <row r="5772" spans="1:16" x14ac:dyDescent="0.25">
      <c r="A5772">
        <v>5771</v>
      </c>
      <c r="B5772">
        <v>8.5512863551744131E-2</v>
      </c>
      <c r="C5772">
        <f t="shared" si="720"/>
        <v>9.6584221121570319</v>
      </c>
      <c r="D5772">
        <v>0.63902706991790525</v>
      </c>
      <c r="E5772" s="19">
        <f t="shared" si="721"/>
        <v>3.3969986898476234</v>
      </c>
      <c r="F5772">
        <v>0.8223082659242209</v>
      </c>
      <c r="G5772" s="20">
        <v>0.44600000000000001</v>
      </c>
      <c r="H5772">
        <v>0.46300000000000002</v>
      </c>
      <c r="I5772">
        <f t="shared" si="722"/>
        <v>1.186591757935306E-2</v>
      </c>
      <c r="J5772">
        <f t="shared" si="723"/>
        <v>1.1009087155618307E-2</v>
      </c>
      <c r="K5772">
        <v>6</v>
      </c>
      <c r="L5772">
        <v>6</v>
      </c>
      <c r="M5772">
        <f t="shared" si="724"/>
        <v>1.335637556536466E-2</v>
      </c>
      <c r="N5772">
        <f t="shared" si="725"/>
        <v>1.21482921299998E-5</v>
      </c>
      <c r="O5772">
        <f t="shared" si="726"/>
        <v>2.9732128040511691E-5</v>
      </c>
      <c r="P5772">
        <f t="shared" si="727"/>
        <v>-1.6712299448457457</v>
      </c>
    </row>
    <row r="5773" spans="1:16" x14ac:dyDescent="0.25">
      <c r="A5773">
        <v>5772</v>
      </c>
      <c r="B5773">
        <v>0.19086275826288643</v>
      </c>
      <c r="C5773">
        <f t="shared" si="720"/>
        <v>7.4255973321005788</v>
      </c>
      <c r="D5773">
        <v>0.68672750022888884</v>
      </c>
      <c r="E5773" s="19">
        <f t="shared" si="721"/>
        <v>3.0860098159070164</v>
      </c>
      <c r="F5773">
        <v>0.52599034461309202</v>
      </c>
      <c r="G5773" s="20">
        <v>0.44600000000000001</v>
      </c>
      <c r="H5773">
        <v>0.46300000000000002</v>
      </c>
      <c r="I5773">
        <f t="shared" si="722"/>
        <v>1.186591757935306E-2</v>
      </c>
      <c r="J5773">
        <f t="shared" si="723"/>
        <v>1.1009087155618307E-2</v>
      </c>
      <c r="K5773">
        <v>6</v>
      </c>
      <c r="L5773">
        <v>6</v>
      </c>
      <c r="M5773">
        <f t="shared" si="724"/>
        <v>1.4013210974104942E-2</v>
      </c>
      <c r="N5773">
        <f t="shared" si="725"/>
        <v>1.5801197948898429E-5</v>
      </c>
      <c r="O5773">
        <f t="shared" si="726"/>
        <v>3.2728346967462529E-5</v>
      </c>
      <c r="P5773">
        <f t="shared" si="727"/>
        <v>-1.4746238014022117</v>
      </c>
    </row>
    <row r="5774" spans="1:16" x14ac:dyDescent="0.25">
      <c r="A5774">
        <v>5773</v>
      </c>
      <c r="B5774">
        <v>2.1485030671102023E-2</v>
      </c>
      <c r="C5774">
        <f t="shared" si="720"/>
        <v>13.210382687273205</v>
      </c>
      <c r="D5774">
        <v>0.61812189092684711</v>
      </c>
      <c r="E5774" s="19">
        <f t="shared" si="721"/>
        <v>3.5348445340254169</v>
      </c>
      <c r="F5774">
        <v>1.6402373148594052</v>
      </c>
      <c r="G5774" s="20">
        <v>0.44600000000000001</v>
      </c>
      <c r="H5774">
        <v>0.46300000000000002</v>
      </c>
      <c r="I5774">
        <f t="shared" si="722"/>
        <v>1.186591757935306E-2</v>
      </c>
      <c r="J5774">
        <f t="shared" si="723"/>
        <v>1.1009087155618307E-2</v>
      </c>
      <c r="K5774">
        <v>6</v>
      </c>
      <c r="L5774">
        <v>6</v>
      </c>
      <c r="M5774">
        <f t="shared" si="724"/>
        <v>1.3093361334182388E-2</v>
      </c>
      <c r="N5774">
        <f t="shared" si="725"/>
        <v>8.8819026754138968E-6</v>
      </c>
      <c r="O5774">
        <f t="shared" si="726"/>
        <v>2.8572685171243737E-5</v>
      </c>
      <c r="P5774">
        <f t="shared" si="727"/>
        <v>-2.0650371474098699</v>
      </c>
    </row>
    <row r="5775" spans="1:16" x14ac:dyDescent="0.25">
      <c r="A5775">
        <v>5774</v>
      </c>
      <c r="B5775">
        <v>0.64387951292458878</v>
      </c>
      <c r="C5775">
        <f t="shared" si="720"/>
        <v>3.3651726105537687</v>
      </c>
      <c r="D5775">
        <v>0.44193853572191533</v>
      </c>
      <c r="E5775" s="19">
        <f t="shared" si="721"/>
        <v>4.7908204758692072</v>
      </c>
      <c r="F5775">
        <v>-0.28689441933238413</v>
      </c>
      <c r="G5775" s="20">
        <v>0.44600000000000001</v>
      </c>
      <c r="H5775">
        <v>0.46300000000000002</v>
      </c>
      <c r="I5775">
        <f t="shared" si="722"/>
        <v>1.186591757935306E-2</v>
      </c>
      <c r="J5775">
        <f t="shared" si="723"/>
        <v>1.1009087155618307E-2</v>
      </c>
      <c r="K5775">
        <v>6</v>
      </c>
      <c r="L5775">
        <v>6</v>
      </c>
      <c r="M5775">
        <f t="shared" si="724"/>
        <v>1.1246861927870517E-2</v>
      </c>
      <c r="N5775">
        <f t="shared" si="725"/>
        <v>3.4866958373949524E-5</v>
      </c>
      <c r="O5775">
        <f t="shared" si="726"/>
        <v>2.1081983870763886E-5</v>
      </c>
      <c r="P5775">
        <f t="shared" si="727"/>
        <v>-1.3207290882421989</v>
      </c>
    </row>
    <row r="5776" spans="1:16" x14ac:dyDescent="0.25">
      <c r="A5776">
        <v>5775</v>
      </c>
      <c r="B5776">
        <v>0.27124851222266305</v>
      </c>
      <c r="C5776">
        <f t="shared" si="720"/>
        <v>6.3769437268263722</v>
      </c>
      <c r="D5776">
        <v>9.2501602221747484E-2</v>
      </c>
      <c r="E5776" s="19">
        <f t="shared" si="721"/>
        <v>9.4472193761937397</v>
      </c>
      <c r="F5776">
        <v>0.7207165708678076</v>
      </c>
      <c r="G5776" s="20">
        <v>0.44600000000000001</v>
      </c>
      <c r="H5776">
        <v>0.46300000000000002</v>
      </c>
      <c r="I5776">
        <f t="shared" si="722"/>
        <v>1.186591757935306E-2</v>
      </c>
      <c r="J5776">
        <f t="shared" si="723"/>
        <v>1.1009087155618307E-2</v>
      </c>
      <c r="K5776">
        <v>6</v>
      </c>
      <c r="L5776">
        <v>6</v>
      </c>
      <c r="M5776">
        <f t="shared" si="724"/>
        <v>8.0091109858261445E-3</v>
      </c>
      <c r="N5776">
        <f t="shared" si="725"/>
        <v>1.8399618745220897E-5</v>
      </c>
      <c r="O5776">
        <f t="shared" si="726"/>
        <v>1.0690976463880173E-5</v>
      </c>
      <c r="P5776">
        <f t="shared" si="727"/>
        <v>-2.6079342850163716</v>
      </c>
    </row>
    <row r="5777" spans="1:16" x14ac:dyDescent="0.25">
      <c r="A5777">
        <v>5776</v>
      </c>
      <c r="B5777">
        <v>0.89333780938138985</v>
      </c>
      <c r="C5777">
        <f t="shared" si="720"/>
        <v>1.6645293137032258</v>
      </c>
      <c r="D5777">
        <v>0.34629352702414012</v>
      </c>
      <c r="E5777" s="19">
        <f t="shared" si="721"/>
        <v>5.6075796041628561</v>
      </c>
      <c r="F5777">
        <v>-0.43689055928552989</v>
      </c>
      <c r="G5777" s="20">
        <v>0.44600000000000001</v>
      </c>
      <c r="H5777">
        <v>0.46300000000000002</v>
      </c>
      <c r="I5777">
        <f t="shared" si="722"/>
        <v>1.186591757935306E-2</v>
      </c>
      <c r="J5777">
        <f t="shared" si="723"/>
        <v>1.1009087155618307E-2</v>
      </c>
      <c r="K5777">
        <v>6</v>
      </c>
      <c r="L5777">
        <v>6</v>
      </c>
      <c r="M5777">
        <f t="shared" si="724"/>
        <v>1.0395576731229053E-2</v>
      </c>
      <c r="N5777">
        <f t="shared" si="725"/>
        <v>7.0490397716271793E-5</v>
      </c>
      <c r="O5777">
        <f t="shared" si="726"/>
        <v>1.8011335929145155E-5</v>
      </c>
      <c r="P5777">
        <f t="shared" si="727"/>
        <v>-1.2399443212690904</v>
      </c>
    </row>
    <row r="5778" spans="1:16" x14ac:dyDescent="0.25">
      <c r="A5778">
        <v>5777</v>
      </c>
      <c r="B5778">
        <v>5.1149021881771298E-2</v>
      </c>
      <c r="C5778">
        <f t="shared" si="720"/>
        <v>11.011673555818122</v>
      </c>
      <c r="D5778">
        <v>0.75307473982970674</v>
      </c>
      <c r="E5778" s="19">
        <f t="shared" si="721"/>
        <v>2.6544569636695359</v>
      </c>
      <c r="F5778">
        <v>0.60673983171000145</v>
      </c>
      <c r="G5778" s="20">
        <v>0.44600000000000001</v>
      </c>
      <c r="H5778">
        <v>0.46300000000000002</v>
      </c>
      <c r="I5778">
        <f t="shared" si="722"/>
        <v>1.186591757935306E-2</v>
      </c>
      <c r="J5778">
        <f t="shared" si="723"/>
        <v>1.1009087155618307E-2</v>
      </c>
      <c r="K5778">
        <v>6</v>
      </c>
      <c r="L5778">
        <v>6</v>
      </c>
      <c r="M5778">
        <f t="shared" si="724"/>
        <v>1.5109443457452883E-2</v>
      </c>
      <c r="N5778">
        <f t="shared" si="725"/>
        <v>1.0655358855179568E-5</v>
      </c>
      <c r="O5778">
        <f t="shared" si="726"/>
        <v>3.8049213598994287E-5</v>
      </c>
      <c r="P5778">
        <f t="shared" si="727"/>
        <v>-1.4053698351474011</v>
      </c>
    </row>
    <row r="5779" spans="1:16" x14ac:dyDescent="0.25">
      <c r="A5779">
        <v>5778</v>
      </c>
      <c r="B5779">
        <v>0.39567247535630362</v>
      </c>
      <c r="C5779">
        <f t="shared" si="720"/>
        <v>5.1684317770664441</v>
      </c>
      <c r="D5779">
        <v>0.17438276314584797</v>
      </c>
      <c r="E5779" s="19">
        <f t="shared" si="721"/>
        <v>7.6864644808888221</v>
      </c>
      <c r="F5779">
        <v>-0.96110852609854192</v>
      </c>
      <c r="G5779" s="20">
        <v>0.44600000000000001</v>
      </c>
      <c r="H5779">
        <v>0.46300000000000002</v>
      </c>
      <c r="I5779">
        <f t="shared" si="722"/>
        <v>1.186591757935306E-2</v>
      </c>
      <c r="J5779">
        <f t="shared" si="723"/>
        <v>1.1009087155618307E-2</v>
      </c>
      <c r="K5779">
        <v>6</v>
      </c>
      <c r="L5779">
        <v>6</v>
      </c>
      <c r="M5779">
        <f t="shared" si="724"/>
        <v>8.8791828541548105E-3</v>
      </c>
      <c r="N5779">
        <f t="shared" si="725"/>
        <v>2.2701921664898259E-5</v>
      </c>
      <c r="O5779">
        <f t="shared" si="726"/>
        <v>1.3139981359586129E-5</v>
      </c>
      <c r="P5779">
        <f t="shared" si="727"/>
        <v>-1.2665608224637988</v>
      </c>
    </row>
    <row r="5780" spans="1:16" x14ac:dyDescent="0.25">
      <c r="A5780">
        <v>5779</v>
      </c>
      <c r="B5780">
        <v>0.73772392956328015</v>
      </c>
      <c r="C5780">
        <f t="shared" si="720"/>
        <v>2.7548076655340825</v>
      </c>
      <c r="D5780">
        <v>4.7547837763603627E-2</v>
      </c>
      <c r="E5780" s="19">
        <f t="shared" si="721"/>
        <v>11.200423551922432</v>
      </c>
      <c r="F5780">
        <v>0.49730147111404222</v>
      </c>
      <c r="G5780" s="20">
        <v>0.44600000000000001</v>
      </c>
      <c r="H5780">
        <v>0.46300000000000002</v>
      </c>
      <c r="I5780">
        <f t="shared" si="722"/>
        <v>1.186591757935306E-2</v>
      </c>
      <c r="J5780">
        <f t="shared" si="723"/>
        <v>1.1009087155618307E-2</v>
      </c>
      <c r="K5780">
        <v>6</v>
      </c>
      <c r="L5780">
        <v>6</v>
      </c>
      <c r="M5780">
        <f t="shared" si="724"/>
        <v>7.3556166809686458E-3</v>
      </c>
      <c r="N5780">
        <f t="shared" si="725"/>
        <v>4.2592205184163213E-5</v>
      </c>
      <c r="O5780">
        <f t="shared" si="726"/>
        <v>9.0175161262240333E-6</v>
      </c>
      <c r="P5780">
        <f t="shared" si="727"/>
        <v>-2.796857149974449</v>
      </c>
    </row>
    <row r="5781" spans="1:16" x14ac:dyDescent="0.25">
      <c r="A5781">
        <v>5780</v>
      </c>
      <c r="B5781">
        <v>0.5961485641041292</v>
      </c>
      <c r="C5781">
        <f t="shared" si="720"/>
        <v>3.6813045778075244</v>
      </c>
      <c r="D5781">
        <v>0.33072908719138155</v>
      </c>
      <c r="E5781" s="19">
        <f t="shared" si="721"/>
        <v>5.7556194979972286</v>
      </c>
      <c r="F5781">
        <v>1.2108330338378437</v>
      </c>
      <c r="G5781" s="20">
        <v>0.44600000000000001</v>
      </c>
      <c r="H5781">
        <v>0.46300000000000002</v>
      </c>
      <c r="I5781">
        <f t="shared" si="722"/>
        <v>1.186591757935306E-2</v>
      </c>
      <c r="J5781">
        <f t="shared" si="723"/>
        <v>1.1009087155618307E-2</v>
      </c>
      <c r="K5781">
        <v>6</v>
      </c>
      <c r="L5781">
        <v>6</v>
      </c>
      <c r="M5781">
        <f t="shared" si="724"/>
        <v>1.026101386647351E-2</v>
      </c>
      <c r="N5781">
        <f t="shared" si="725"/>
        <v>3.1872758923743696E-5</v>
      </c>
      <c r="O5781">
        <f t="shared" si="726"/>
        <v>1.7548067594660275E-5</v>
      </c>
      <c r="P5781">
        <f t="shared" si="727"/>
        <v>-2.4863186261812027</v>
      </c>
    </row>
    <row r="5782" spans="1:16" x14ac:dyDescent="0.25">
      <c r="A5782">
        <v>5781</v>
      </c>
      <c r="B5782">
        <v>0.83336893826105529</v>
      </c>
      <c r="C5782">
        <f t="shared" si="720"/>
        <v>2.1125057787908315</v>
      </c>
      <c r="D5782">
        <v>0.33121738334299755</v>
      </c>
      <c r="E5782" s="19">
        <f t="shared" si="721"/>
        <v>5.7508953037169483</v>
      </c>
      <c r="F5782">
        <v>0.33321157388854772</v>
      </c>
      <c r="G5782" s="20">
        <v>0.44600000000000001</v>
      </c>
      <c r="H5782">
        <v>0.46300000000000002</v>
      </c>
      <c r="I5782">
        <f t="shared" si="722"/>
        <v>1.186591757935306E-2</v>
      </c>
      <c r="J5782">
        <f t="shared" si="723"/>
        <v>1.1009087155618307E-2</v>
      </c>
      <c r="K5782">
        <v>6</v>
      </c>
      <c r="L5782">
        <v>6</v>
      </c>
      <c r="M5782">
        <f t="shared" si="724"/>
        <v>1.0265227564457701E-2</v>
      </c>
      <c r="N5782">
        <f t="shared" si="725"/>
        <v>5.5542254374562353E-5</v>
      </c>
      <c r="O5782">
        <f t="shared" si="726"/>
        <v>1.756248282501703E-5</v>
      </c>
      <c r="P5782">
        <f t="shared" si="727"/>
        <v>-1.9336154435910535</v>
      </c>
    </row>
    <row r="5783" spans="1:16" x14ac:dyDescent="0.25">
      <c r="A5783">
        <v>5782</v>
      </c>
      <c r="B5783">
        <v>0.78545487838373973</v>
      </c>
      <c r="C5783">
        <f t="shared" si="720"/>
        <v>2.4403204209771645</v>
      </c>
      <c r="D5783">
        <v>0.60530411694692832</v>
      </c>
      <c r="E5783" s="19">
        <f t="shared" si="721"/>
        <v>3.6200586292871932</v>
      </c>
      <c r="F5783">
        <v>-1.8340097085456364</v>
      </c>
      <c r="G5783" s="20">
        <v>0.44600000000000001</v>
      </c>
      <c r="H5783">
        <v>0.46300000000000002</v>
      </c>
      <c r="I5783">
        <f t="shared" si="722"/>
        <v>1.186591757935306E-2</v>
      </c>
      <c r="J5783">
        <f t="shared" si="723"/>
        <v>1.1009087155618307E-2</v>
      </c>
      <c r="K5783">
        <v>6</v>
      </c>
      <c r="L5783">
        <v>6</v>
      </c>
      <c r="M5783">
        <f t="shared" si="724"/>
        <v>1.293833852191676E-2</v>
      </c>
      <c r="N5783">
        <f t="shared" si="725"/>
        <v>4.8081117678124477E-5</v>
      </c>
      <c r="O5783">
        <f t="shared" si="726"/>
        <v>2.7900100617952528E-5</v>
      </c>
      <c r="P5783">
        <f t="shared" si="727"/>
        <v>-7.8329204480042824E-2</v>
      </c>
    </row>
    <row r="5784" spans="1:16" x14ac:dyDescent="0.25">
      <c r="A5784">
        <v>5783</v>
      </c>
      <c r="B5784">
        <v>0.1347697378460036</v>
      </c>
      <c r="C5784">
        <f t="shared" si="720"/>
        <v>8.4156006984019385</v>
      </c>
      <c r="D5784">
        <v>0.97949156163212991</v>
      </c>
      <c r="E5784" s="19">
        <f t="shared" si="721"/>
        <v>0.76037576239065641</v>
      </c>
      <c r="F5784">
        <v>6.9785528467036784E-2</v>
      </c>
      <c r="G5784" s="20">
        <v>0.44600000000000001</v>
      </c>
      <c r="H5784">
        <v>0.46300000000000002</v>
      </c>
      <c r="I5784">
        <f t="shared" si="722"/>
        <v>1.186591757935306E-2</v>
      </c>
      <c r="J5784">
        <f t="shared" si="723"/>
        <v>1.1009087155618307E-2</v>
      </c>
      <c r="K5784">
        <v>6</v>
      </c>
      <c r="L5784">
        <v>6</v>
      </c>
      <c r="M5784">
        <f t="shared" si="724"/>
        <v>2.8230734627971654E-2</v>
      </c>
      <c r="N5784">
        <f t="shared" si="725"/>
        <v>1.3942359855026636E-5</v>
      </c>
      <c r="O5784">
        <f t="shared" si="726"/>
        <v>1.3282906293915963E-4</v>
      </c>
      <c r="P5784">
        <f t="shared" si="727"/>
        <v>-0.63212830703651346</v>
      </c>
    </row>
    <row r="5785" spans="1:16" x14ac:dyDescent="0.25">
      <c r="A5785">
        <v>5784</v>
      </c>
      <c r="B5785">
        <v>0.37949766533402507</v>
      </c>
      <c r="C5785">
        <f t="shared" si="720"/>
        <v>5.3076598479022437</v>
      </c>
      <c r="D5785">
        <v>0.69887386700033571</v>
      </c>
      <c r="E5785" s="19">
        <f t="shared" si="721"/>
        <v>3.0072121423298244</v>
      </c>
      <c r="F5785">
        <v>0.32223283596977126</v>
      </c>
      <c r="G5785" s="20">
        <v>0.44600000000000001</v>
      </c>
      <c r="H5785">
        <v>0.46300000000000002</v>
      </c>
      <c r="I5785">
        <f t="shared" si="722"/>
        <v>1.186591757935306E-2</v>
      </c>
      <c r="J5785">
        <f t="shared" si="723"/>
        <v>1.1009087155618307E-2</v>
      </c>
      <c r="K5785">
        <v>6</v>
      </c>
      <c r="L5785">
        <v>6</v>
      </c>
      <c r="M5785">
        <f t="shared" si="724"/>
        <v>1.4195617177998988E-2</v>
      </c>
      <c r="N5785">
        <f t="shared" si="725"/>
        <v>2.2106415387509655E-5</v>
      </c>
      <c r="O5785">
        <f t="shared" si="726"/>
        <v>3.3585924510716651E-5</v>
      </c>
      <c r="P5785">
        <f t="shared" si="727"/>
        <v>-1.3669526605931017</v>
      </c>
    </row>
    <row r="5786" spans="1:16" x14ac:dyDescent="0.25">
      <c r="A5786">
        <v>5785</v>
      </c>
      <c r="B5786">
        <v>0.53810235908078252</v>
      </c>
      <c r="C5786">
        <f t="shared" si="720"/>
        <v>4.0789758677233365</v>
      </c>
      <c r="D5786">
        <v>0.22150334177678763</v>
      </c>
      <c r="E5786" s="19">
        <f t="shared" si="721"/>
        <v>6.9884147884206671</v>
      </c>
      <c r="F5786">
        <v>-2.2563472157344222</v>
      </c>
      <c r="G5786" s="20">
        <v>0.44600000000000001</v>
      </c>
      <c r="H5786">
        <v>0.46300000000000002</v>
      </c>
      <c r="I5786">
        <f t="shared" si="722"/>
        <v>1.186591757935306E-2</v>
      </c>
      <c r="J5786">
        <f t="shared" si="723"/>
        <v>1.1009087155618307E-2</v>
      </c>
      <c r="K5786">
        <v>6</v>
      </c>
      <c r="L5786">
        <v>6</v>
      </c>
      <c r="M5786">
        <f t="shared" si="724"/>
        <v>9.3120859331014324E-3</v>
      </c>
      <c r="N5786">
        <f t="shared" si="725"/>
        <v>2.8765390416203276E-5</v>
      </c>
      <c r="O5786">
        <f t="shared" si="726"/>
        <v>1.4452490737577597E-5</v>
      </c>
      <c r="P5786">
        <f t="shared" si="727"/>
        <v>-0.23267653353574766</v>
      </c>
    </row>
    <row r="5787" spans="1:16" x14ac:dyDescent="0.25">
      <c r="A5787">
        <v>5786</v>
      </c>
      <c r="B5787">
        <v>0.57115390484328743</v>
      </c>
      <c r="C5787">
        <f t="shared" si="720"/>
        <v>3.850370721340036</v>
      </c>
      <c r="D5787">
        <v>0.4915311136204108</v>
      </c>
      <c r="E5787" s="19">
        <f t="shared" si="721"/>
        <v>4.4135623758311251</v>
      </c>
      <c r="F5787">
        <v>-1.8921309674624354</v>
      </c>
      <c r="G5787" s="20">
        <v>0.44600000000000001</v>
      </c>
      <c r="H5787">
        <v>0.46300000000000002</v>
      </c>
      <c r="I5787">
        <f t="shared" si="722"/>
        <v>1.186591757935306E-2</v>
      </c>
      <c r="J5787">
        <f t="shared" si="723"/>
        <v>1.1009087155618307E-2</v>
      </c>
      <c r="K5787">
        <v>6</v>
      </c>
      <c r="L5787">
        <v>6</v>
      </c>
      <c r="M5787">
        <f t="shared" si="724"/>
        <v>1.1717681189682382E-2</v>
      </c>
      <c r="N5787">
        <f t="shared" si="725"/>
        <v>3.0473256168044528E-5</v>
      </c>
      <c r="O5787">
        <f t="shared" si="726"/>
        <v>2.2884008743839386E-5</v>
      </c>
      <c r="P5787">
        <f t="shared" si="727"/>
        <v>-0.27127630769087041</v>
      </c>
    </row>
    <row r="5788" spans="1:16" x14ac:dyDescent="0.25">
      <c r="A5788">
        <v>5787</v>
      </c>
      <c r="B5788">
        <v>0.88454847865230257</v>
      </c>
      <c r="C5788">
        <f t="shared" si="720"/>
        <v>1.7343160193795595</v>
      </c>
      <c r="D5788">
        <v>2.639851069673757E-2</v>
      </c>
      <c r="E5788" s="19">
        <f t="shared" si="721"/>
        <v>12.696177312784533</v>
      </c>
      <c r="F5788">
        <v>-0.52405766837182455</v>
      </c>
      <c r="G5788" s="20">
        <v>0.44600000000000001</v>
      </c>
      <c r="H5788">
        <v>0.46300000000000002</v>
      </c>
      <c r="I5788">
        <f t="shared" si="722"/>
        <v>1.186591757935306E-2</v>
      </c>
      <c r="J5788">
        <f t="shared" si="723"/>
        <v>1.1009087155618307E-2</v>
      </c>
      <c r="K5788">
        <v>6</v>
      </c>
      <c r="L5788">
        <v>6</v>
      </c>
      <c r="M5788">
        <f t="shared" si="724"/>
        <v>6.9087554875419234E-3</v>
      </c>
      <c r="N5788">
        <f t="shared" si="725"/>
        <v>6.7653952349069896E-5</v>
      </c>
      <c r="O5788">
        <f t="shared" si="726"/>
        <v>7.9551503977734394E-6</v>
      </c>
      <c r="P5788">
        <f t="shared" si="727"/>
        <v>-1.8010675646609835</v>
      </c>
    </row>
    <row r="5789" spans="1:16" x14ac:dyDescent="0.25">
      <c r="A5789">
        <v>5788</v>
      </c>
      <c r="B5789">
        <v>0.38975188451796017</v>
      </c>
      <c r="C5789">
        <f t="shared" si="720"/>
        <v>5.2189161180083863</v>
      </c>
      <c r="D5789">
        <v>0.31025116733298747</v>
      </c>
      <c r="E5789" s="19">
        <f t="shared" si="721"/>
        <v>5.9587731404947482</v>
      </c>
      <c r="F5789">
        <v>-3.9292444853344932E-2</v>
      </c>
      <c r="G5789" s="20">
        <v>0.44600000000000001</v>
      </c>
      <c r="H5789">
        <v>0.46300000000000002</v>
      </c>
      <c r="I5789">
        <f t="shared" si="722"/>
        <v>1.186591757935306E-2</v>
      </c>
      <c r="J5789">
        <f t="shared" si="723"/>
        <v>1.1009087155618307E-2</v>
      </c>
      <c r="K5789">
        <v>6</v>
      </c>
      <c r="L5789">
        <v>6</v>
      </c>
      <c r="M5789">
        <f t="shared" si="724"/>
        <v>1.0084581643948352E-2</v>
      </c>
      <c r="N5789">
        <f t="shared" si="725"/>
        <v>2.2482318297560492E-5</v>
      </c>
      <c r="O5789">
        <f t="shared" si="726"/>
        <v>1.6949797822243342E-5</v>
      </c>
      <c r="P5789">
        <f t="shared" si="727"/>
        <v>-1.6612749737138317</v>
      </c>
    </row>
    <row r="5790" spans="1:16" x14ac:dyDescent="0.25">
      <c r="A5790">
        <v>5789</v>
      </c>
      <c r="B5790">
        <v>0.98861659596545304</v>
      </c>
      <c r="C5790">
        <f t="shared" si="720"/>
        <v>0.58641924711660076</v>
      </c>
      <c r="D5790">
        <v>0.52336191900387585</v>
      </c>
      <c r="E5790" s="19">
        <f t="shared" si="721"/>
        <v>4.1831334584942024</v>
      </c>
      <c r="F5790">
        <v>0.12104806046409067</v>
      </c>
      <c r="G5790" s="20">
        <v>0.44600000000000001</v>
      </c>
      <c r="H5790">
        <v>0.46300000000000002</v>
      </c>
      <c r="I5790">
        <f t="shared" si="722"/>
        <v>1.186591757935306E-2</v>
      </c>
      <c r="J5790">
        <f t="shared" si="723"/>
        <v>1.1009087155618307E-2</v>
      </c>
      <c r="K5790">
        <v>6</v>
      </c>
      <c r="L5790">
        <v>6</v>
      </c>
      <c r="M5790">
        <f t="shared" si="724"/>
        <v>1.2036090701299679E-2</v>
      </c>
      <c r="N5790">
        <f t="shared" si="725"/>
        <v>2.0008438316146079E-4</v>
      </c>
      <c r="O5790">
        <f t="shared" si="726"/>
        <v>2.4144579894985432E-5</v>
      </c>
      <c r="P5790">
        <f t="shared" si="727"/>
        <v>-1.5630163995727262</v>
      </c>
    </row>
    <row r="5791" spans="1:16" x14ac:dyDescent="0.25">
      <c r="A5791">
        <v>5790</v>
      </c>
      <c r="B5791">
        <v>0.9965819269386883</v>
      </c>
      <c r="C5791">
        <f t="shared" si="720"/>
        <v>0.35059227378598806</v>
      </c>
      <c r="D5791">
        <v>1.8311105685598315E-4</v>
      </c>
      <c r="E5791" s="19">
        <f t="shared" si="721"/>
        <v>24.384574806303263</v>
      </c>
      <c r="F5791">
        <v>-0.891327545105014</v>
      </c>
      <c r="G5791" s="20">
        <v>0.44600000000000001</v>
      </c>
      <c r="H5791">
        <v>0.46300000000000002</v>
      </c>
      <c r="I5791">
        <f t="shared" si="722"/>
        <v>1.186591757935306E-2</v>
      </c>
      <c r="J5791">
        <f t="shared" si="723"/>
        <v>1.1009087155618307E-2</v>
      </c>
      <c r="K5791">
        <v>6</v>
      </c>
      <c r="L5791">
        <v>6</v>
      </c>
      <c r="M5791">
        <f t="shared" si="724"/>
        <v>4.9851556015319291E-3</v>
      </c>
      <c r="N5791">
        <f t="shared" si="725"/>
        <v>3.3467176006553149E-4</v>
      </c>
      <c r="O5791">
        <f t="shared" si="726"/>
        <v>4.141962728580862E-6</v>
      </c>
      <c r="P5791">
        <f t="shared" si="727"/>
        <v>-0.11903920055235856</v>
      </c>
    </row>
    <row r="5792" spans="1:16" x14ac:dyDescent="0.25">
      <c r="A5792">
        <v>5791</v>
      </c>
      <c r="B5792">
        <v>0.61549729911191142</v>
      </c>
      <c r="C5792">
        <f t="shared" si="720"/>
        <v>3.5522460739782455</v>
      </c>
      <c r="D5792">
        <v>0.79110080263679927</v>
      </c>
      <c r="E5792" s="19">
        <f t="shared" si="721"/>
        <v>2.4025064478256892</v>
      </c>
      <c r="F5792">
        <v>-0.69059069573995657</v>
      </c>
      <c r="G5792" s="20">
        <v>0.44600000000000001</v>
      </c>
      <c r="H5792">
        <v>0.46300000000000002</v>
      </c>
      <c r="I5792">
        <f t="shared" si="722"/>
        <v>1.186591757935306E-2</v>
      </c>
      <c r="J5792">
        <f t="shared" si="723"/>
        <v>1.1009087155618307E-2</v>
      </c>
      <c r="K5792">
        <v>6</v>
      </c>
      <c r="L5792">
        <v>6</v>
      </c>
      <c r="M5792">
        <f t="shared" si="724"/>
        <v>1.5881957559113428E-2</v>
      </c>
      <c r="N5792">
        <f t="shared" si="725"/>
        <v>3.303074474284066E-5</v>
      </c>
      <c r="O5792">
        <f t="shared" si="726"/>
        <v>4.2039429318246692E-5</v>
      </c>
      <c r="P5792">
        <f t="shared" si="727"/>
        <v>-0.69364949646655061</v>
      </c>
    </row>
    <row r="5793" spans="1:16" x14ac:dyDescent="0.25">
      <c r="A5793">
        <v>5792</v>
      </c>
      <c r="B5793">
        <v>0.16174810022278513</v>
      </c>
      <c r="C5793">
        <f t="shared" si="720"/>
        <v>7.9015045044750529</v>
      </c>
      <c r="D5793">
        <v>0.54466383861812184</v>
      </c>
      <c r="E5793" s="19">
        <f t="shared" si="721"/>
        <v>4.0330751443757293</v>
      </c>
      <c r="F5793">
        <v>-0.63540710470988415</v>
      </c>
      <c r="G5793" s="20">
        <v>0.44600000000000001</v>
      </c>
      <c r="H5793">
        <v>0.46300000000000002</v>
      </c>
      <c r="I5793">
        <f t="shared" si="722"/>
        <v>1.186591757935306E-2</v>
      </c>
      <c r="J5793">
        <f t="shared" si="723"/>
        <v>1.1009087155618307E-2</v>
      </c>
      <c r="K5793">
        <v>6</v>
      </c>
      <c r="L5793">
        <v>6</v>
      </c>
      <c r="M5793">
        <f t="shared" si="724"/>
        <v>1.2257958738708366E-2</v>
      </c>
      <c r="N5793">
        <f t="shared" si="725"/>
        <v>1.4849492684194643E-5</v>
      </c>
      <c r="O5793">
        <f t="shared" si="726"/>
        <v>2.5042925406646138E-5</v>
      </c>
      <c r="P5793">
        <f t="shared" si="727"/>
        <v>-1.0594537581362593</v>
      </c>
    </row>
    <row r="5794" spans="1:16" x14ac:dyDescent="0.25">
      <c r="A5794">
        <v>5793</v>
      </c>
      <c r="B5794">
        <v>0.81905575731681268</v>
      </c>
      <c r="C5794">
        <f t="shared" si="720"/>
        <v>2.2123109069211968</v>
      </c>
      <c r="D5794">
        <v>3.3509323404644915E-2</v>
      </c>
      <c r="E5794" s="19">
        <f t="shared" si="721"/>
        <v>12.094975147877513</v>
      </c>
      <c r="F5794">
        <v>0.81131020124303177</v>
      </c>
      <c r="G5794" s="20">
        <v>0.44600000000000001</v>
      </c>
      <c r="H5794">
        <v>0.46300000000000002</v>
      </c>
      <c r="I5794">
        <f t="shared" si="722"/>
        <v>1.186591757935306E-2</v>
      </c>
      <c r="J5794">
        <f t="shared" si="723"/>
        <v>1.1009087155618307E-2</v>
      </c>
      <c r="K5794">
        <v>6</v>
      </c>
      <c r="L5794">
        <v>6</v>
      </c>
      <c r="M5794">
        <f t="shared" si="724"/>
        <v>7.0783791535105412E-3</v>
      </c>
      <c r="N5794">
        <f t="shared" si="725"/>
        <v>5.3036547876818273E-5</v>
      </c>
      <c r="O5794">
        <f t="shared" si="726"/>
        <v>8.3505752401421001E-6</v>
      </c>
      <c r="P5794">
        <f t="shared" si="727"/>
        <v>-3.2997116494084882</v>
      </c>
    </row>
    <row r="5795" spans="1:16" x14ac:dyDescent="0.25">
      <c r="A5795">
        <v>5794</v>
      </c>
      <c r="B5795">
        <v>0.94280831324198122</v>
      </c>
      <c r="C5795">
        <f t="shared" si="720"/>
        <v>1.2213959951892623</v>
      </c>
      <c r="D5795">
        <v>0.4328135013885922</v>
      </c>
      <c r="E5795" s="19">
        <f t="shared" si="721"/>
        <v>4.8631140155747454</v>
      </c>
      <c r="F5795">
        <v>-6.3421339291380718E-2</v>
      </c>
      <c r="G5795" s="20">
        <v>0.44600000000000001</v>
      </c>
      <c r="H5795">
        <v>0.46300000000000002</v>
      </c>
      <c r="I5795">
        <f t="shared" si="722"/>
        <v>1.186591757935306E-2</v>
      </c>
      <c r="J5795">
        <f t="shared" si="723"/>
        <v>1.1009087155618307E-2</v>
      </c>
      <c r="K5795">
        <v>6</v>
      </c>
      <c r="L5795">
        <v>6</v>
      </c>
      <c r="M5795">
        <f t="shared" si="724"/>
        <v>1.1162952743409655E-2</v>
      </c>
      <c r="N5795">
        <f t="shared" si="725"/>
        <v>9.6064940277744928E-5</v>
      </c>
      <c r="O5795">
        <f t="shared" si="726"/>
        <v>2.0768585658599523E-5</v>
      </c>
      <c r="P5795">
        <f t="shared" si="727"/>
        <v>-1.4614844226707138</v>
      </c>
    </row>
    <row r="5796" spans="1:16" x14ac:dyDescent="0.25">
      <c r="A5796">
        <v>5795</v>
      </c>
      <c r="B5796">
        <v>0.83312479018524732</v>
      </c>
      <c r="C5796">
        <f t="shared" si="720"/>
        <v>2.1142249300549212</v>
      </c>
      <c r="D5796">
        <v>0.79317606128116702</v>
      </c>
      <c r="E5796" s="19">
        <f t="shared" si="721"/>
        <v>2.388563187716978</v>
      </c>
      <c r="F5796">
        <v>-1.4761735656065866</v>
      </c>
      <c r="G5796" s="20">
        <v>0.44600000000000001</v>
      </c>
      <c r="H5796">
        <v>0.46300000000000002</v>
      </c>
      <c r="I5796">
        <f t="shared" si="722"/>
        <v>1.186591757935306E-2</v>
      </c>
      <c r="J5796">
        <f t="shared" si="723"/>
        <v>1.1009087155618307E-2</v>
      </c>
      <c r="K5796">
        <v>6</v>
      </c>
      <c r="L5796">
        <v>6</v>
      </c>
      <c r="M5796">
        <f t="shared" si="724"/>
        <v>1.5928245644057475E-2</v>
      </c>
      <c r="N5796">
        <f t="shared" si="725"/>
        <v>5.5497090997922035E-5</v>
      </c>
      <c r="O5796">
        <f t="shared" si="726"/>
        <v>4.228483488290599E-5</v>
      </c>
      <c r="P5796">
        <f t="shared" si="727"/>
        <v>-0.15085751099700473</v>
      </c>
    </row>
    <row r="5797" spans="1:16" x14ac:dyDescent="0.25">
      <c r="A5797">
        <v>5796</v>
      </c>
      <c r="B5797">
        <v>0.23230689413129063</v>
      </c>
      <c r="C5797">
        <f t="shared" si="720"/>
        <v>6.8465258242314402</v>
      </c>
      <c r="D5797">
        <v>7.0192571794793546E-2</v>
      </c>
      <c r="E5797" s="19">
        <f t="shared" si="721"/>
        <v>10.183768950748959</v>
      </c>
      <c r="F5797">
        <v>-3.7761083149234764E-2</v>
      </c>
      <c r="G5797" s="20">
        <v>0.44600000000000001</v>
      </c>
      <c r="H5797">
        <v>0.46300000000000002</v>
      </c>
      <c r="I5797">
        <f t="shared" si="722"/>
        <v>1.186591757935306E-2</v>
      </c>
      <c r="J5797">
        <f t="shared" si="723"/>
        <v>1.1009087155618307E-2</v>
      </c>
      <c r="K5797">
        <v>6</v>
      </c>
      <c r="L5797">
        <v>6</v>
      </c>
      <c r="M5797">
        <f t="shared" si="724"/>
        <v>7.7140427857234437E-3</v>
      </c>
      <c r="N5797">
        <f t="shared" si="725"/>
        <v>1.7137645624305322E-5</v>
      </c>
      <c r="O5797">
        <f t="shared" si="726"/>
        <v>9.9177426833286529E-6</v>
      </c>
      <c r="P5797">
        <f t="shared" si="727"/>
        <v>-2.178311291411712</v>
      </c>
    </row>
    <row r="5798" spans="1:16" x14ac:dyDescent="0.25">
      <c r="A5798">
        <v>5797</v>
      </c>
      <c r="B5798">
        <v>0.75939207129123809</v>
      </c>
      <c r="C5798">
        <f t="shared" si="720"/>
        <v>2.6129804635764113</v>
      </c>
      <c r="D5798">
        <v>0.56663716544083986</v>
      </c>
      <c r="E5798" s="19">
        <f t="shared" si="721"/>
        <v>3.8812471388035394</v>
      </c>
      <c r="F5798">
        <v>0.61079163060639985</v>
      </c>
      <c r="G5798" s="20">
        <v>0.44600000000000001</v>
      </c>
      <c r="H5798">
        <v>0.46300000000000002</v>
      </c>
      <c r="I5798">
        <f t="shared" si="722"/>
        <v>1.186591757935306E-2</v>
      </c>
      <c r="J5798">
        <f t="shared" si="723"/>
        <v>1.1009087155618307E-2</v>
      </c>
      <c r="K5798">
        <v>6</v>
      </c>
      <c r="L5798">
        <v>6</v>
      </c>
      <c r="M5798">
        <f t="shared" si="724"/>
        <v>1.2495414390928791E-2</v>
      </c>
      <c r="N5798">
        <f t="shared" si="725"/>
        <v>4.4904022425310465E-5</v>
      </c>
      <c r="O5798">
        <f t="shared" si="726"/>
        <v>2.6022563466838386E-5</v>
      </c>
      <c r="P5798">
        <f t="shared" si="727"/>
        <v>-1.7721669383156753</v>
      </c>
    </row>
    <row r="5799" spans="1:16" x14ac:dyDescent="0.25">
      <c r="A5799">
        <v>5798</v>
      </c>
      <c r="B5799">
        <v>0.69905697805719169</v>
      </c>
      <c r="C5799">
        <f t="shared" si="720"/>
        <v>3.0060244958493514</v>
      </c>
      <c r="D5799">
        <v>0.38911099581896419</v>
      </c>
      <c r="E5799" s="19">
        <f t="shared" si="721"/>
        <v>5.2244134305150078</v>
      </c>
      <c r="F5799">
        <v>0.68777808337472379</v>
      </c>
      <c r="G5799" s="20">
        <v>0.44600000000000001</v>
      </c>
      <c r="H5799">
        <v>0.46300000000000002</v>
      </c>
      <c r="I5799">
        <f t="shared" si="722"/>
        <v>1.186591757935306E-2</v>
      </c>
      <c r="J5799">
        <f t="shared" si="723"/>
        <v>1.1009087155618307E-2</v>
      </c>
      <c r="K5799">
        <v>6</v>
      </c>
      <c r="L5799">
        <v>6</v>
      </c>
      <c r="M5799">
        <f t="shared" si="724"/>
        <v>1.0770045634127316E-2</v>
      </c>
      <c r="N5799">
        <f t="shared" si="725"/>
        <v>3.9032726943956855E-5</v>
      </c>
      <c r="O5799">
        <f t="shared" si="726"/>
        <v>1.9332313826864137E-5</v>
      </c>
      <c r="P5799">
        <f t="shared" si="727"/>
        <v>-2.0663254447137951</v>
      </c>
    </row>
    <row r="5800" spans="1:16" x14ac:dyDescent="0.25">
      <c r="A5800">
        <v>5799</v>
      </c>
      <c r="B5800">
        <v>0.73296304208502461</v>
      </c>
      <c r="C5800">
        <f t="shared" si="720"/>
        <v>2.7858300330929411</v>
      </c>
      <c r="D5800">
        <v>0.60313730277413247</v>
      </c>
      <c r="E5800" s="19">
        <f t="shared" si="721"/>
        <v>3.6345235447011124</v>
      </c>
      <c r="F5800">
        <v>-0.74816625783569179</v>
      </c>
      <c r="G5800" s="20">
        <v>0.44600000000000001</v>
      </c>
      <c r="H5800">
        <v>0.46300000000000002</v>
      </c>
      <c r="I5800">
        <f t="shared" si="722"/>
        <v>1.186591757935306E-2</v>
      </c>
      <c r="J5800">
        <f t="shared" si="723"/>
        <v>1.1009087155618307E-2</v>
      </c>
      <c r="K5800">
        <v>6</v>
      </c>
      <c r="L5800">
        <v>6</v>
      </c>
      <c r="M5800">
        <f t="shared" si="724"/>
        <v>1.2912566429452897E-2</v>
      </c>
      <c r="N5800">
        <f t="shared" si="725"/>
        <v>4.2117908106211739E-5</v>
      </c>
      <c r="O5800">
        <f t="shared" si="726"/>
        <v>2.7789061965838993E-5</v>
      </c>
      <c r="P5800">
        <f t="shared" si="727"/>
        <v>-0.83210049191934254</v>
      </c>
    </row>
    <row r="5801" spans="1:16" x14ac:dyDescent="0.25">
      <c r="A5801">
        <v>5800</v>
      </c>
      <c r="B5801">
        <v>0.32578508865627004</v>
      </c>
      <c r="C5801">
        <f t="shared" si="720"/>
        <v>5.8037561267626794</v>
      </c>
      <c r="D5801">
        <v>0.56657612842188787</v>
      </c>
      <c r="E5801" s="19">
        <f t="shared" si="721"/>
        <v>3.8816651231044035</v>
      </c>
      <c r="F5801">
        <v>-0.84090174823359121</v>
      </c>
      <c r="G5801" s="20">
        <v>0.44600000000000001</v>
      </c>
      <c r="H5801">
        <v>0.46300000000000002</v>
      </c>
      <c r="I5801">
        <f t="shared" si="722"/>
        <v>1.186591757935306E-2</v>
      </c>
      <c r="J5801">
        <f t="shared" si="723"/>
        <v>1.1009087155618307E-2</v>
      </c>
      <c r="K5801">
        <v>6</v>
      </c>
      <c r="L5801">
        <v>6</v>
      </c>
      <c r="M5801">
        <f t="shared" si="724"/>
        <v>1.249474160908228E-2</v>
      </c>
      <c r="N5801">
        <f t="shared" si="725"/>
        <v>2.0216792499649971E-5</v>
      </c>
      <c r="O5801">
        <f t="shared" si="726"/>
        <v>2.6019761312955341E-5</v>
      </c>
      <c r="P5801">
        <f t="shared" si="727"/>
        <v>-0.90294633936498847</v>
      </c>
    </row>
    <row r="5802" spans="1:16" x14ac:dyDescent="0.25">
      <c r="A5802">
        <v>5801</v>
      </c>
      <c r="B5802">
        <v>0.20331431012909329</v>
      </c>
      <c r="C5802">
        <f t="shared" si="720"/>
        <v>7.241153362355556</v>
      </c>
      <c r="D5802">
        <v>0.41022980437635426</v>
      </c>
      <c r="E5802" s="19">
        <f t="shared" si="721"/>
        <v>5.0465155493692517</v>
      </c>
      <c r="F5802">
        <v>2.8683189157163724E-3</v>
      </c>
      <c r="G5802" s="20">
        <v>0.44600000000000001</v>
      </c>
      <c r="H5802">
        <v>0.46300000000000002</v>
      </c>
      <c r="I5802">
        <f t="shared" si="722"/>
        <v>1.186591757935306E-2</v>
      </c>
      <c r="J5802">
        <f t="shared" si="723"/>
        <v>1.1009087155618307E-2</v>
      </c>
      <c r="K5802">
        <v>6</v>
      </c>
      <c r="L5802">
        <v>6</v>
      </c>
      <c r="M5802">
        <f t="shared" si="724"/>
        <v>1.0958232339054368E-2</v>
      </c>
      <c r="N5802">
        <f t="shared" si="725"/>
        <v>1.6203680195935615E-5</v>
      </c>
      <c r="O5802">
        <f t="shared" si="726"/>
        <v>2.0013809332782829E-5</v>
      </c>
      <c r="P5802">
        <f t="shared" si="727"/>
        <v>-1.5529203337241995</v>
      </c>
    </row>
    <row r="5803" spans="1:16" x14ac:dyDescent="0.25">
      <c r="A5803">
        <v>5802</v>
      </c>
      <c r="B5803">
        <v>0.8834803308206427</v>
      </c>
      <c r="C5803">
        <f t="shared" si="720"/>
        <v>1.7426738246654849</v>
      </c>
      <c r="D5803">
        <v>0.5264137699514756</v>
      </c>
      <c r="E5803" s="19">
        <f t="shared" si="721"/>
        <v>4.1614457044604354</v>
      </c>
      <c r="F5803">
        <v>-0.67341034082346596</v>
      </c>
      <c r="G5803" s="20">
        <v>0.44600000000000001</v>
      </c>
      <c r="H5803">
        <v>0.46300000000000002</v>
      </c>
      <c r="I5803">
        <f t="shared" si="722"/>
        <v>1.186591757935306E-2</v>
      </c>
      <c r="J5803">
        <f t="shared" si="723"/>
        <v>1.1009087155618307E-2</v>
      </c>
      <c r="K5803">
        <v>6</v>
      </c>
      <c r="L5803">
        <v>6</v>
      </c>
      <c r="M5803">
        <f t="shared" si="724"/>
        <v>1.2067413536390502E-2</v>
      </c>
      <c r="N5803">
        <f t="shared" si="725"/>
        <v>6.7329486259917889E-5</v>
      </c>
      <c r="O5803">
        <f t="shared" si="726"/>
        <v>2.4270411576376787E-5</v>
      </c>
      <c r="P5803">
        <f t="shared" si="727"/>
        <v>-0.87466426448109846</v>
      </c>
    </row>
    <row r="5804" spans="1:16" x14ac:dyDescent="0.25">
      <c r="A5804">
        <v>5803</v>
      </c>
      <c r="B5804">
        <v>0.56260872219000824</v>
      </c>
      <c r="C5804">
        <f t="shared" si="720"/>
        <v>3.908877084550745</v>
      </c>
      <c r="D5804">
        <v>0.18903164769432662</v>
      </c>
      <c r="E5804" s="19">
        <f t="shared" si="721"/>
        <v>7.4535928482412439</v>
      </c>
      <c r="F5804">
        <v>0.28123849915573373</v>
      </c>
      <c r="G5804" s="20">
        <v>0.44600000000000001</v>
      </c>
      <c r="H5804">
        <v>0.46300000000000002</v>
      </c>
      <c r="I5804">
        <f t="shared" si="722"/>
        <v>1.186591757935306E-2</v>
      </c>
      <c r="J5804">
        <f t="shared" si="723"/>
        <v>1.1009087155618307E-2</v>
      </c>
      <c r="K5804">
        <v>6</v>
      </c>
      <c r="L5804">
        <v>6</v>
      </c>
      <c r="M5804">
        <f t="shared" si="724"/>
        <v>9.0168216427273032E-3</v>
      </c>
      <c r="N5804">
        <f t="shared" si="725"/>
        <v>3.0017145792861037E-5</v>
      </c>
      <c r="O5804">
        <f t="shared" si="726"/>
        <v>1.3550512089459252E-5</v>
      </c>
      <c r="P5804">
        <f t="shared" si="727"/>
        <v>-2.0912399061259821</v>
      </c>
    </row>
    <row r="5805" spans="1:16" x14ac:dyDescent="0.25">
      <c r="A5805">
        <v>5804</v>
      </c>
      <c r="B5805">
        <v>0.89339884640034184</v>
      </c>
      <c r="C5805">
        <f t="shared" si="720"/>
        <v>1.664038000894452</v>
      </c>
      <c r="D5805">
        <v>0.80962553788872949</v>
      </c>
      <c r="E5805" s="19">
        <f t="shared" si="721"/>
        <v>2.2770917060856419</v>
      </c>
      <c r="F5805">
        <v>3.4162894735345617E-2</v>
      </c>
      <c r="G5805" s="20">
        <v>0.44600000000000001</v>
      </c>
      <c r="H5805">
        <v>0.46300000000000002</v>
      </c>
      <c r="I5805">
        <f t="shared" si="722"/>
        <v>1.186591757935306E-2</v>
      </c>
      <c r="J5805">
        <f t="shared" si="723"/>
        <v>1.1009087155618307E-2</v>
      </c>
      <c r="K5805">
        <v>6</v>
      </c>
      <c r="L5805">
        <v>6</v>
      </c>
      <c r="M5805">
        <f t="shared" si="724"/>
        <v>1.6313458833473252E-2</v>
      </c>
      <c r="N5805">
        <f t="shared" si="725"/>
        <v>7.0511210242953841E-5</v>
      </c>
      <c r="O5805">
        <f t="shared" si="726"/>
        <v>4.4354823185237744E-5</v>
      </c>
      <c r="P5805">
        <f t="shared" si="727"/>
        <v>-1.0645285562956339</v>
      </c>
    </row>
    <row r="5806" spans="1:16" x14ac:dyDescent="0.25">
      <c r="A5806">
        <v>5805</v>
      </c>
      <c r="B5806">
        <v>0.71581163975951412</v>
      </c>
      <c r="C5806">
        <f t="shared" si="720"/>
        <v>2.8973246494347871</v>
      </c>
      <c r="D5806">
        <v>0.69612720114749593</v>
      </c>
      <c r="E5806" s="19">
        <f t="shared" si="721"/>
        <v>3.0250271976557541</v>
      </c>
      <c r="F5806">
        <v>1.4642273526987992</v>
      </c>
      <c r="G5806" s="20">
        <v>0.44600000000000001</v>
      </c>
      <c r="H5806">
        <v>0.46300000000000002</v>
      </c>
      <c r="I5806">
        <f t="shared" si="722"/>
        <v>1.186591757935306E-2</v>
      </c>
      <c r="J5806">
        <f t="shared" si="723"/>
        <v>1.1009087155618307E-2</v>
      </c>
      <c r="K5806">
        <v>6</v>
      </c>
      <c r="L5806">
        <v>6</v>
      </c>
      <c r="M5806">
        <f t="shared" si="724"/>
        <v>1.415375488569222E-2</v>
      </c>
      <c r="N5806">
        <f t="shared" si="725"/>
        <v>4.0497130121825595E-5</v>
      </c>
      <c r="O5806">
        <f t="shared" si="726"/>
        <v>3.3388129560709403E-5</v>
      </c>
      <c r="P5806">
        <f t="shared" si="727"/>
        <v>-2.0903280619350846</v>
      </c>
    </row>
    <row r="5807" spans="1:16" x14ac:dyDescent="0.25">
      <c r="A5807">
        <v>5806</v>
      </c>
      <c r="B5807">
        <v>0.54588457899716181</v>
      </c>
      <c r="C5807">
        <f t="shared" si="720"/>
        <v>4.0245654303520357</v>
      </c>
      <c r="D5807">
        <v>0.57084871974852747</v>
      </c>
      <c r="E5807" s="19">
        <f t="shared" si="721"/>
        <v>3.8524536195351944</v>
      </c>
      <c r="F5807">
        <v>0.21911091607762501</v>
      </c>
      <c r="G5807" s="20">
        <v>0.44600000000000001</v>
      </c>
      <c r="H5807">
        <v>0.46300000000000002</v>
      </c>
      <c r="I5807">
        <f t="shared" si="722"/>
        <v>1.186591757935306E-2</v>
      </c>
      <c r="J5807">
        <f t="shared" si="723"/>
        <v>1.1009087155618307E-2</v>
      </c>
      <c r="K5807">
        <v>6</v>
      </c>
      <c r="L5807">
        <v>6</v>
      </c>
      <c r="M5807">
        <f t="shared" si="724"/>
        <v>1.2542023282641736E-2</v>
      </c>
      <c r="N5807">
        <f t="shared" si="725"/>
        <v>2.9154286435112068E-5</v>
      </c>
      <c r="O5807">
        <f t="shared" si="726"/>
        <v>2.6217058003721231E-5</v>
      </c>
      <c r="P5807">
        <f t="shared" si="727"/>
        <v>-1.4854418673265177</v>
      </c>
    </row>
    <row r="5808" spans="1:16" x14ac:dyDescent="0.25">
      <c r="A5808">
        <v>5807</v>
      </c>
      <c r="B5808">
        <v>0.43861201818903167</v>
      </c>
      <c r="C5808">
        <f t="shared" si="720"/>
        <v>4.8170606902425464</v>
      </c>
      <c r="D5808">
        <v>0.50761436811426131</v>
      </c>
      <c r="E5808" s="19">
        <f t="shared" si="721"/>
        <v>4.2961314522432765</v>
      </c>
      <c r="F5808">
        <v>0.21441223907459062</v>
      </c>
      <c r="G5808" s="20">
        <v>0.44600000000000001</v>
      </c>
      <c r="H5808">
        <v>0.46300000000000002</v>
      </c>
      <c r="I5808">
        <f t="shared" si="722"/>
        <v>1.186591757935306E-2</v>
      </c>
      <c r="J5808">
        <f t="shared" si="723"/>
        <v>1.1009087155618307E-2</v>
      </c>
      <c r="K5808">
        <v>6</v>
      </c>
      <c r="L5808">
        <v>6</v>
      </c>
      <c r="M5808">
        <f t="shared" si="724"/>
        <v>1.1876747717345853E-2</v>
      </c>
      <c r="N5808">
        <f t="shared" si="725"/>
        <v>2.4357869015643521E-5</v>
      </c>
      <c r="O5808">
        <f t="shared" si="726"/>
        <v>2.3509522723579985E-5</v>
      </c>
      <c r="P5808">
        <f t="shared" si="727"/>
        <v>-1.5562710116450833</v>
      </c>
    </row>
    <row r="5809" spans="1:16" x14ac:dyDescent="0.25">
      <c r="A5809">
        <v>5808</v>
      </c>
      <c r="B5809">
        <v>0.2869960631122776</v>
      </c>
      <c r="C5809">
        <f t="shared" si="720"/>
        <v>6.2026567440679941</v>
      </c>
      <c r="D5809">
        <v>2.3651844843897825E-2</v>
      </c>
      <c r="E5809" s="19">
        <f t="shared" si="721"/>
        <v>12.971021688195304</v>
      </c>
      <c r="F5809">
        <v>-1.1366523722244892</v>
      </c>
      <c r="G5809" s="20">
        <v>0.44600000000000001</v>
      </c>
      <c r="H5809">
        <v>0.46300000000000002</v>
      </c>
      <c r="I5809">
        <f t="shared" si="722"/>
        <v>1.186591757935306E-2</v>
      </c>
      <c r="J5809">
        <f t="shared" si="723"/>
        <v>1.1009087155618307E-2</v>
      </c>
      <c r="K5809">
        <v>6</v>
      </c>
      <c r="L5809">
        <v>6</v>
      </c>
      <c r="M5809">
        <f t="shared" si="724"/>
        <v>6.8351684072736219E-3</v>
      </c>
      <c r="N5809">
        <f t="shared" si="725"/>
        <v>1.8916625274411139E-5</v>
      </c>
      <c r="O5809">
        <f t="shared" si="726"/>
        <v>7.7865878592985709E-6</v>
      </c>
      <c r="P5809">
        <f t="shared" si="727"/>
        <v>-1.6278065073725398</v>
      </c>
    </row>
    <row r="5810" spans="1:16" x14ac:dyDescent="0.25">
      <c r="A5810">
        <v>5809</v>
      </c>
      <c r="B5810">
        <v>0.63612781151768549</v>
      </c>
      <c r="C5810">
        <f t="shared" si="720"/>
        <v>3.416042285658321</v>
      </c>
      <c r="D5810">
        <v>0.96877956480605487</v>
      </c>
      <c r="E5810" s="19">
        <f t="shared" si="721"/>
        <v>0.91969338814954338</v>
      </c>
      <c r="F5810">
        <v>-2.1244613890303299</v>
      </c>
      <c r="G5810" s="20">
        <v>0.44600000000000001</v>
      </c>
      <c r="H5810">
        <v>0.46300000000000002</v>
      </c>
      <c r="I5810">
        <f t="shared" si="722"/>
        <v>1.186591757935306E-2</v>
      </c>
      <c r="J5810">
        <f t="shared" si="723"/>
        <v>1.1009087155618307E-2</v>
      </c>
      <c r="K5810">
        <v>6</v>
      </c>
      <c r="L5810">
        <v>6</v>
      </c>
      <c r="M5810">
        <f t="shared" si="724"/>
        <v>2.5669344583198521E-2</v>
      </c>
      <c r="N5810">
        <f t="shared" si="725"/>
        <v>3.4347740315141175E-5</v>
      </c>
      <c r="O5810">
        <f t="shared" si="726"/>
        <v>1.0981920855516389E-4</v>
      </c>
      <c r="P5810">
        <f t="shared" si="727"/>
        <v>0.33145803721129652</v>
      </c>
    </row>
    <row r="5811" spans="1:16" x14ac:dyDescent="0.25">
      <c r="A5811">
        <v>5810</v>
      </c>
      <c r="B5811">
        <v>0.98336741233558156</v>
      </c>
      <c r="C5811">
        <f t="shared" si="720"/>
        <v>0.69269078641357917</v>
      </c>
      <c r="D5811">
        <v>0.73714407788323622</v>
      </c>
      <c r="E5811" s="19">
        <f t="shared" si="721"/>
        <v>2.7585882046733063</v>
      </c>
      <c r="F5811">
        <v>1.3110957297612913</v>
      </c>
      <c r="G5811" s="20">
        <v>0.44600000000000001</v>
      </c>
      <c r="H5811">
        <v>0.46300000000000002</v>
      </c>
      <c r="I5811">
        <f t="shared" si="722"/>
        <v>1.186591757935306E-2</v>
      </c>
      <c r="J5811">
        <f t="shared" si="723"/>
        <v>1.1009087155618307E-2</v>
      </c>
      <c r="K5811">
        <v>6</v>
      </c>
      <c r="L5811">
        <v>6</v>
      </c>
      <c r="M5811">
        <f t="shared" si="724"/>
        <v>1.4821524445232666E-2</v>
      </c>
      <c r="N5811">
        <f t="shared" si="725"/>
        <v>1.6938774938934741E-4</v>
      </c>
      <c r="O5811">
        <f t="shared" si="726"/>
        <v>3.661293114677158E-5</v>
      </c>
      <c r="P5811">
        <f t="shared" si="727"/>
        <v>-2.4166066735968545</v>
      </c>
    </row>
    <row r="5812" spans="1:16" x14ac:dyDescent="0.25">
      <c r="A5812">
        <v>5811</v>
      </c>
      <c r="B5812">
        <v>2.4903103732413709E-2</v>
      </c>
      <c r="C5812">
        <f t="shared" si="720"/>
        <v>12.842216071571761</v>
      </c>
      <c r="D5812">
        <v>0.87035737174596395</v>
      </c>
      <c r="E5812" s="19">
        <f t="shared" si="721"/>
        <v>1.8434307234655971</v>
      </c>
      <c r="F5812">
        <v>0.66881057136924937</v>
      </c>
      <c r="G5812" s="20">
        <v>0.44600000000000001</v>
      </c>
      <c r="H5812">
        <v>0.46300000000000002</v>
      </c>
      <c r="I5812">
        <f t="shared" si="722"/>
        <v>1.186591757935306E-2</v>
      </c>
      <c r="J5812">
        <f t="shared" si="723"/>
        <v>1.1009087155618307E-2</v>
      </c>
      <c r="K5812">
        <v>6</v>
      </c>
      <c r="L5812">
        <v>6</v>
      </c>
      <c r="M5812">
        <f t="shared" si="724"/>
        <v>1.8131047739031323E-2</v>
      </c>
      <c r="N5812">
        <f t="shared" si="725"/>
        <v>9.1365331870617613E-6</v>
      </c>
      <c r="O5812">
        <f t="shared" si="726"/>
        <v>5.4789148685838808E-5</v>
      </c>
      <c r="P5812">
        <f t="shared" si="727"/>
        <v>-1.2325474756574533</v>
      </c>
    </row>
    <row r="5813" spans="1:16" x14ac:dyDescent="0.25">
      <c r="A5813">
        <v>5812</v>
      </c>
      <c r="B5813">
        <v>0.34925382244331188</v>
      </c>
      <c r="C5813">
        <f t="shared" si="720"/>
        <v>5.5799952556767698</v>
      </c>
      <c r="D5813">
        <v>0.9072847682119205</v>
      </c>
      <c r="E5813" s="19">
        <f t="shared" si="721"/>
        <v>1.5495257281850061</v>
      </c>
      <c r="F5813">
        <v>0.4546336640487425</v>
      </c>
      <c r="G5813" s="20">
        <v>0.44600000000000001</v>
      </c>
      <c r="H5813">
        <v>0.46300000000000002</v>
      </c>
      <c r="I5813">
        <f t="shared" si="722"/>
        <v>1.186591757935306E-2</v>
      </c>
      <c r="J5813">
        <f t="shared" si="723"/>
        <v>1.1009087155618307E-2</v>
      </c>
      <c r="K5813">
        <v>6</v>
      </c>
      <c r="L5813">
        <v>6</v>
      </c>
      <c r="M5813">
        <f t="shared" si="724"/>
        <v>1.9775930005203699E-2</v>
      </c>
      <c r="N5813">
        <f t="shared" si="725"/>
        <v>2.1027496970354064E-5</v>
      </c>
      <c r="O5813">
        <f t="shared" si="726"/>
        <v>6.5181234595119343E-5</v>
      </c>
      <c r="P5813">
        <f t="shared" si="727"/>
        <v>-1.0730829103870461</v>
      </c>
    </row>
    <row r="5814" spans="1:16" x14ac:dyDescent="0.25">
      <c r="A5814">
        <v>5813</v>
      </c>
      <c r="B5814">
        <v>0.43302713095492418</v>
      </c>
      <c r="C5814">
        <f t="shared" si="720"/>
        <v>4.8614101246183754</v>
      </c>
      <c r="D5814">
        <v>0.73241370891445656</v>
      </c>
      <c r="E5814" s="19">
        <f t="shared" si="721"/>
        <v>2.7894070477160162</v>
      </c>
      <c r="F5814">
        <v>-1.3749922800343484</v>
      </c>
      <c r="G5814" s="20">
        <v>0.44600000000000001</v>
      </c>
      <c r="H5814">
        <v>0.46300000000000002</v>
      </c>
      <c r="I5814">
        <f t="shared" si="722"/>
        <v>1.186591757935306E-2</v>
      </c>
      <c r="J5814">
        <f t="shared" si="723"/>
        <v>1.1009087155618307E-2</v>
      </c>
      <c r="K5814">
        <v>6</v>
      </c>
      <c r="L5814">
        <v>6</v>
      </c>
      <c r="M5814">
        <f t="shared" si="724"/>
        <v>1.4739419012249346E-2</v>
      </c>
      <c r="N5814">
        <f t="shared" si="725"/>
        <v>2.4135658240219769E-5</v>
      </c>
      <c r="O5814">
        <f t="shared" si="726"/>
        <v>3.6208412136442917E-5</v>
      </c>
      <c r="P5814">
        <f t="shared" si="727"/>
        <v>-0.4287049002962639</v>
      </c>
    </row>
    <row r="5815" spans="1:16" x14ac:dyDescent="0.25">
      <c r="A5815">
        <v>5814</v>
      </c>
      <c r="B5815">
        <v>0.29993591113010043</v>
      </c>
      <c r="C5815">
        <f t="shared" si="720"/>
        <v>6.0650994366912974</v>
      </c>
      <c r="D5815">
        <v>0.21240882595294047</v>
      </c>
      <c r="E5815" s="19">
        <f t="shared" si="721"/>
        <v>7.1124760330697114</v>
      </c>
      <c r="F5815">
        <v>-1.2548298400361091</v>
      </c>
      <c r="G5815" s="20">
        <v>0.44600000000000001</v>
      </c>
      <c r="H5815">
        <v>0.46300000000000002</v>
      </c>
      <c r="I5815">
        <f t="shared" si="722"/>
        <v>1.186591757935306E-2</v>
      </c>
      <c r="J5815">
        <f t="shared" si="723"/>
        <v>1.1009087155618307E-2</v>
      </c>
      <c r="K5815">
        <v>6</v>
      </c>
      <c r="L5815">
        <v>6</v>
      </c>
      <c r="M5815">
        <f t="shared" si="724"/>
        <v>9.2305143989312374E-3</v>
      </c>
      <c r="N5815">
        <f t="shared" si="725"/>
        <v>1.9345656993439556E-5</v>
      </c>
      <c r="O5815">
        <f t="shared" si="726"/>
        <v>1.4200399344812818E-5</v>
      </c>
      <c r="P5815">
        <f t="shared" si="727"/>
        <v>-1.0543460490184913</v>
      </c>
    </row>
    <row r="5816" spans="1:16" x14ac:dyDescent="0.25">
      <c r="A5816">
        <v>5815</v>
      </c>
      <c r="B5816">
        <v>0.978820154423658</v>
      </c>
      <c r="C5816">
        <f t="shared" si="720"/>
        <v>0.77142299501434441</v>
      </c>
      <c r="D5816">
        <v>0.11667226172673727</v>
      </c>
      <c r="E5816" s="19">
        <f t="shared" si="721"/>
        <v>8.8150558547050863</v>
      </c>
      <c r="F5816">
        <v>-0.4109460860490799</v>
      </c>
      <c r="G5816" s="20">
        <v>0.44600000000000001</v>
      </c>
      <c r="H5816">
        <v>0.46300000000000002</v>
      </c>
      <c r="I5816">
        <f t="shared" si="722"/>
        <v>1.186591757935306E-2</v>
      </c>
      <c r="J5816">
        <f t="shared" si="723"/>
        <v>1.1009087155618307E-2</v>
      </c>
      <c r="K5816">
        <v>6</v>
      </c>
      <c r="L5816">
        <v>6</v>
      </c>
      <c r="M5816">
        <f t="shared" si="724"/>
        <v>8.2913219277318539E-3</v>
      </c>
      <c r="N5816">
        <f t="shared" si="725"/>
        <v>1.5209986491412735E-4</v>
      </c>
      <c r="O5816">
        <f t="shared" si="726"/>
        <v>1.145766988488118E-5</v>
      </c>
      <c r="P5816">
        <f t="shared" si="727"/>
        <v>-1.4164721201994492</v>
      </c>
    </row>
    <row r="5817" spans="1:16" x14ac:dyDescent="0.25">
      <c r="A5817">
        <v>5816</v>
      </c>
      <c r="B5817">
        <v>0.7006744590594195</v>
      </c>
      <c r="C5817">
        <f t="shared" si="720"/>
        <v>2.9955336484003356</v>
      </c>
      <c r="D5817">
        <v>0.23960081789605395</v>
      </c>
      <c r="E5817" s="19">
        <f t="shared" si="721"/>
        <v>6.753837458320894</v>
      </c>
      <c r="F5817">
        <v>-1.1630254448391497</v>
      </c>
      <c r="G5817" s="20">
        <v>0.44600000000000001</v>
      </c>
      <c r="H5817">
        <v>0.46300000000000002</v>
      </c>
      <c r="I5817">
        <f t="shared" si="722"/>
        <v>1.186591757935306E-2</v>
      </c>
      <c r="J5817">
        <f t="shared" si="723"/>
        <v>1.1009087155618307E-2</v>
      </c>
      <c r="K5817">
        <v>6</v>
      </c>
      <c r="L5817">
        <v>6</v>
      </c>
      <c r="M5817">
        <f t="shared" si="724"/>
        <v>9.4724213907091351E-3</v>
      </c>
      <c r="N5817">
        <f t="shared" si="725"/>
        <v>3.9169425920483734E-5</v>
      </c>
      <c r="O5817">
        <f t="shared" si="726"/>
        <v>1.4954461167193996E-5</v>
      </c>
      <c r="P5817">
        <f t="shared" si="727"/>
        <v>-0.89140304382144431</v>
      </c>
    </row>
    <row r="5818" spans="1:16" x14ac:dyDescent="0.25">
      <c r="A5818">
        <v>5817</v>
      </c>
      <c r="B5818">
        <v>0.96804712057863096</v>
      </c>
      <c r="C5818">
        <f t="shared" si="720"/>
        <v>0.92952952443413095</v>
      </c>
      <c r="D5818">
        <v>0.2576372569963683</v>
      </c>
      <c r="E5818" s="19">
        <f t="shared" si="721"/>
        <v>6.5343454132336669</v>
      </c>
      <c r="F5818">
        <v>0.4514117790677119</v>
      </c>
      <c r="G5818" s="20">
        <v>0.44600000000000001</v>
      </c>
      <c r="H5818">
        <v>0.46300000000000002</v>
      </c>
      <c r="I5818">
        <f t="shared" si="722"/>
        <v>1.186591757935306E-2</v>
      </c>
      <c r="J5818">
        <f t="shared" si="723"/>
        <v>1.1009087155618307E-2</v>
      </c>
      <c r="K5818">
        <v>6</v>
      </c>
      <c r="L5818">
        <v>6</v>
      </c>
      <c r="M5818">
        <f t="shared" si="724"/>
        <v>9.630199144148548E-3</v>
      </c>
      <c r="N5818">
        <f t="shared" si="725"/>
        <v>1.2622873211559605E-4</v>
      </c>
      <c r="O5818">
        <f t="shared" si="726"/>
        <v>1.5456789259326571E-5</v>
      </c>
      <c r="P5818">
        <f t="shared" si="727"/>
        <v>-2.323236731666193</v>
      </c>
    </row>
    <row r="5819" spans="1:16" x14ac:dyDescent="0.25">
      <c r="A5819">
        <v>5818</v>
      </c>
      <c r="B5819">
        <v>0.24155400250251777</v>
      </c>
      <c r="C5819">
        <f t="shared" si="720"/>
        <v>6.7294181854334605</v>
      </c>
      <c r="D5819">
        <v>0.86104922635578474</v>
      </c>
      <c r="E5819" s="19">
        <f t="shared" si="721"/>
        <v>1.9129869183232435</v>
      </c>
      <c r="F5819">
        <v>0.62087110563879833</v>
      </c>
      <c r="G5819" s="20">
        <v>0.44600000000000001</v>
      </c>
      <c r="H5819">
        <v>0.46300000000000002</v>
      </c>
      <c r="I5819">
        <f t="shared" si="722"/>
        <v>1.186591757935306E-2</v>
      </c>
      <c r="J5819">
        <f t="shared" si="723"/>
        <v>1.1009087155618307E-2</v>
      </c>
      <c r="K5819">
        <v>6</v>
      </c>
      <c r="L5819">
        <v>6</v>
      </c>
      <c r="M5819">
        <f t="shared" si="724"/>
        <v>1.7798373326486108E-2</v>
      </c>
      <c r="N5819">
        <f t="shared" si="725"/>
        <v>1.7435880799816209E-5</v>
      </c>
      <c r="O5819">
        <f t="shared" si="726"/>
        <v>5.2797015511495357E-5</v>
      </c>
      <c r="P5819">
        <f t="shared" si="727"/>
        <v>-1.2474856096526805</v>
      </c>
    </row>
    <row r="5820" spans="1:16" x14ac:dyDescent="0.25">
      <c r="A5820">
        <v>5819</v>
      </c>
      <c r="B5820">
        <v>0.5705740531632435</v>
      </c>
      <c r="C5820">
        <f t="shared" si="720"/>
        <v>3.8543286383713546</v>
      </c>
      <c r="D5820">
        <v>0.12479018524735253</v>
      </c>
      <c r="E5820" s="19">
        <f t="shared" si="721"/>
        <v>8.6294168931907222</v>
      </c>
      <c r="F5820">
        <v>0.52081304602324963</v>
      </c>
      <c r="G5820" s="20">
        <v>0.44600000000000001</v>
      </c>
      <c r="H5820">
        <v>0.46300000000000002</v>
      </c>
      <c r="I5820">
        <f t="shared" si="722"/>
        <v>1.186591757935306E-2</v>
      </c>
      <c r="J5820">
        <f t="shared" si="723"/>
        <v>1.1009087155618307E-2</v>
      </c>
      <c r="K5820">
        <v>6</v>
      </c>
      <c r="L5820">
        <v>6</v>
      </c>
      <c r="M5820">
        <f t="shared" si="724"/>
        <v>8.3800302589183036E-3</v>
      </c>
      <c r="N5820">
        <f t="shared" si="725"/>
        <v>3.0441963916941053E-5</v>
      </c>
      <c r="O5820">
        <f t="shared" si="726"/>
        <v>1.1704151190064396E-5</v>
      </c>
      <c r="P5820">
        <f t="shared" si="727"/>
        <v>-2.4321058176480568</v>
      </c>
    </row>
    <row r="5821" spans="1:16" x14ac:dyDescent="0.25">
      <c r="A5821">
        <v>5820</v>
      </c>
      <c r="B5821">
        <v>0.50547807245094145</v>
      </c>
      <c r="C5821">
        <f t="shared" si="720"/>
        <v>4.3116074101762258</v>
      </c>
      <c r="D5821">
        <v>0.47257911923581652</v>
      </c>
      <c r="E5821" s="19">
        <f t="shared" si="721"/>
        <v>4.5548446288106001</v>
      </c>
      <c r="F5821">
        <v>-1.9165145204169676</v>
      </c>
      <c r="G5821" s="20">
        <v>0.44600000000000001</v>
      </c>
      <c r="H5821">
        <v>0.46300000000000002</v>
      </c>
      <c r="I5821">
        <f t="shared" si="722"/>
        <v>1.186591757935306E-2</v>
      </c>
      <c r="J5821">
        <f t="shared" si="723"/>
        <v>1.1009087155618307E-2</v>
      </c>
      <c r="K5821">
        <v>6</v>
      </c>
      <c r="L5821">
        <v>6</v>
      </c>
      <c r="M5821">
        <f t="shared" si="724"/>
        <v>1.1534520054312939E-2</v>
      </c>
      <c r="N5821">
        <f t="shared" si="725"/>
        <v>2.7213362018166125E-5</v>
      </c>
      <c r="O5821">
        <f t="shared" si="726"/>
        <v>2.2174192147224562E-5</v>
      </c>
      <c r="P5821">
        <f t="shared" si="727"/>
        <v>-0.30616350163366007</v>
      </c>
    </row>
    <row r="5822" spans="1:16" x14ac:dyDescent="0.25">
      <c r="A5822">
        <v>5821</v>
      </c>
      <c r="B5822">
        <v>0.32319101535081024</v>
      </c>
      <c r="C5822">
        <f t="shared" si="720"/>
        <v>5.8292383492703115</v>
      </c>
      <c r="D5822">
        <v>0.42936490981780451</v>
      </c>
      <c r="E5822" s="19">
        <f t="shared" si="721"/>
        <v>4.8906971349659596</v>
      </c>
      <c r="F5822">
        <v>1.3026510714553297</v>
      </c>
      <c r="G5822" s="20">
        <v>0.44600000000000001</v>
      </c>
      <c r="H5822">
        <v>0.46300000000000002</v>
      </c>
      <c r="I5822">
        <f t="shared" si="722"/>
        <v>1.186591757935306E-2</v>
      </c>
      <c r="J5822">
        <f t="shared" si="723"/>
        <v>1.1009087155618307E-2</v>
      </c>
      <c r="K5822">
        <v>6</v>
      </c>
      <c r="L5822">
        <v>6</v>
      </c>
      <c r="M5822">
        <f t="shared" si="724"/>
        <v>1.1131429176967579E-2</v>
      </c>
      <c r="N5822">
        <f t="shared" si="725"/>
        <v>2.0128415807190452E-5</v>
      </c>
      <c r="O5822">
        <f t="shared" si="726"/>
        <v>2.0651452586974184E-5</v>
      </c>
      <c r="P5822">
        <f t="shared" si="727"/>
        <v>-2.2745160869653254</v>
      </c>
    </row>
    <row r="5823" spans="1:16" x14ac:dyDescent="0.25">
      <c r="A5823">
        <v>5822</v>
      </c>
      <c r="B5823">
        <v>0.3380230109561449</v>
      </c>
      <c r="C5823">
        <f t="shared" si="720"/>
        <v>5.6855994232910669</v>
      </c>
      <c r="D5823">
        <v>0.80617694631794179</v>
      </c>
      <c r="E5823" s="19">
        <f t="shared" si="721"/>
        <v>2.3006122254692531</v>
      </c>
      <c r="F5823">
        <v>0.13616613614431117</v>
      </c>
      <c r="G5823" s="20">
        <v>0.44600000000000001</v>
      </c>
      <c r="H5823">
        <v>0.46300000000000002</v>
      </c>
      <c r="I5823">
        <f t="shared" si="722"/>
        <v>1.186591757935306E-2</v>
      </c>
      <c r="J5823">
        <f t="shared" si="723"/>
        <v>1.1009087155618307E-2</v>
      </c>
      <c r="K5823">
        <v>6</v>
      </c>
      <c r="L5823">
        <v>6</v>
      </c>
      <c r="M5823">
        <f t="shared" si="724"/>
        <v>1.6229853529094354E-2</v>
      </c>
      <c r="N5823">
        <f t="shared" si="725"/>
        <v>2.0636932818847055E-5</v>
      </c>
      <c r="O5823">
        <f t="shared" si="726"/>
        <v>4.3901357595976063E-5</v>
      </c>
      <c r="P5823">
        <f t="shared" si="727"/>
        <v>-1.114852978944554</v>
      </c>
    </row>
    <row r="5824" spans="1:16" x14ac:dyDescent="0.25">
      <c r="A5824">
        <v>5823</v>
      </c>
      <c r="B5824">
        <v>0.38334299752800072</v>
      </c>
      <c r="C5824">
        <f t="shared" si="720"/>
        <v>5.2741820282919178</v>
      </c>
      <c r="D5824">
        <v>0.69157994323557237</v>
      </c>
      <c r="E5824" s="19">
        <f t="shared" si="721"/>
        <v>3.054524339021869</v>
      </c>
      <c r="F5824">
        <v>0.43235104385530576</v>
      </c>
      <c r="G5824" s="20">
        <v>0.44600000000000001</v>
      </c>
      <c r="H5824">
        <v>0.46300000000000002</v>
      </c>
      <c r="I5824">
        <f t="shared" si="722"/>
        <v>1.186591757935306E-2</v>
      </c>
      <c r="J5824">
        <f t="shared" si="723"/>
        <v>1.1009087155618307E-2</v>
      </c>
      <c r="K5824">
        <v>6</v>
      </c>
      <c r="L5824">
        <v>6</v>
      </c>
      <c r="M5824">
        <f t="shared" si="724"/>
        <v>1.4085248617134611E-2</v>
      </c>
      <c r="N5824">
        <f t="shared" si="725"/>
        <v>2.2246735646196984E-5</v>
      </c>
      <c r="O5824">
        <f t="shared" si="726"/>
        <v>3.3065704767748748E-5</v>
      </c>
      <c r="P5824">
        <f t="shared" si="727"/>
        <v>-1.4352246216333238</v>
      </c>
    </row>
    <row r="5825" spans="1:16" x14ac:dyDescent="0.25">
      <c r="A5825">
        <v>5824</v>
      </c>
      <c r="B5825">
        <v>0.99713126010925623</v>
      </c>
      <c r="C5825">
        <f t="shared" si="720"/>
        <v>0.3257164645068914</v>
      </c>
      <c r="D5825">
        <v>0.21597949156163213</v>
      </c>
      <c r="E5825" s="19">
        <f t="shared" si="721"/>
        <v>7.0632387307074955</v>
      </c>
      <c r="F5825">
        <v>1.5085561244632117</v>
      </c>
      <c r="G5825" s="20">
        <v>0.44600000000000001</v>
      </c>
      <c r="H5825">
        <v>0.46300000000000002</v>
      </c>
      <c r="I5825">
        <f t="shared" si="722"/>
        <v>1.186591757935306E-2</v>
      </c>
      <c r="J5825">
        <f t="shared" si="723"/>
        <v>1.1009087155618307E-2</v>
      </c>
      <c r="K5825">
        <v>6</v>
      </c>
      <c r="L5825">
        <v>6</v>
      </c>
      <c r="M5825">
        <f t="shared" si="724"/>
        <v>9.2626311337726409E-3</v>
      </c>
      <c r="N5825">
        <f t="shared" si="725"/>
        <v>3.6023150844083541E-4</v>
      </c>
      <c r="O5825">
        <f t="shared" si="726"/>
        <v>1.4299389253389039E-5</v>
      </c>
      <c r="P5825">
        <f t="shared" si="727"/>
        <v>-4.987220743429214</v>
      </c>
    </row>
    <row r="5826" spans="1:16" x14ac:dyDescent="0.25">
      <c r="A5826">
        <v>5825</v>
      </c>
      <c r="B5826">
        <v>0.34952848902859585</v>
      </c>
      <c r="C5826">
        <f t="shared" si="720"/>
        <v>5.5774447938455687</v>
      </c>
      <c r="D5826">
        <v>0.91677602465895569</v>
      </c>
      <c r="E5826" s="19">
        <f t="shared" si="721"/>
        <v>1.4676192359852525</v>
      </c>
      <c r="F5826">
        <v>-0.21871983335586265</v>
      </c>
      <c r="G5826" s="20">
        <v>0.44600000000000001</v>
      </c>
      <c r="H5826">
        <v>0.46300000000000002</v>
      </c>
      <c r="I5826">
        <f t="shared" si="722"/>
        <v>1.186591757935306E-2</v>
      </c>
      <c r="J5826">
        <f t="shared" si="723"/>
        <v>1.1009087155618307E-2</v>
      </c>
      <c r="K5826">
        <v>6</v>
      </c>
      <c r="L5826">
        <v>6</v>
      </c>
      <c r="M5826">
        <f t="shared" si="724"/>
        <v>2.0320276558423646E-2</v>
      </c>
      <c r="N5826">
        <f t="shared" si="725"/>
        <v>2.1037112453861448E-5</v>
      </c>
      <c r="O5826">
        <f t="shared" si="726"/>
        <v>6.8818939901803595E-5</v>
      </c>
      <c r="P5826">
        <f t="shared" si="727"/>
        <v>-0.73457176903268262</v>
      </c>
    </row>
    <row r="5827" spans="1:16" x14ac:dyDescent="0.25">
      <c r="A5827">
        <v>5826</v>
      </c>
      <c r="B5827">
        <v>0.88238166447950683</v>
      </c>
      <c r="C5827">
        <f t="shared" ref="C5827:C5890" si="728">CHIINV(B5827,6-1)</f>
        <v>1.7512442178336716</v>
      </c>
      <c r="D5827">
        <v>4.4770653401287878E-2</v>
      </c>
      <c r="E5827" s="19">
        <f t="shared" ref="E5827:E5890" si="729">CHIINV(D5827,6-1)</f>
        <v>11.355444501774452</v>
      </c>
      <c r="F5827">
        <v>-0.41803104977589101</v>
      </c>
      <c r="G5827" s="20">
        <v>0.44600000000000001</v>
      </c>
      <c r="H5827">
        <v>0.46300000000000002</v>
      </c>
      <c r="I5827">
        <f t="shared" ref="I5827:I5890" si="730">SQRT(0.0001408)</f>
        <v>1.186591757935306E-2</v>
      </c>
      <c r="J5827">
        <f t="shared" ref="J5827:J5890" si="731">SQRT(0.0001212)</f>
        <v>1.1009087155618307E-2</v>
      </c>
      <c r="K5827">
        <v>6</v>
      </c>
      <c r="L5827">
        <v>6</v>
      </c>
      <c r="M5827">
        <f t="shared" ref="M5827:M5890" si="732">SQRT((L5827-1)*J5827^2/E5827)</f>
        <v>7.3052358638695837E-3</v>
      </c>
      <c r="N5827">
        <f t="shared" ref="N5827:N5890" si="733">((K5827-1)*I5827^2)/(K5827*C5827)</f>
        <v>6.6999983291009678E-5</v>
      </c>
      <c r="O5827">
        <f t="shared" ref="O5827:O5890" si="734">((L5827-1)*J5827^2)/(L5827*E5827)</f>
        <v>8.8944118377943987E-6</v>
      </c>
      <c r="P5827">
        <f t="shared" ref="P5827:P5890" si="735">(G5827-H5827-F5827*SQRT(N5827+O5827))/M5827</f>
        <v>-1.8285819759936548</v>
      </c>
    </row>
    <row r="5828" spans="1:16" x14ac:dyDescent="0.25">
      <c r="A5828">
        <v>5827</v>
      </c>
      <c r="B5828">
        <v>0.49934385204626608</v>
      </c>
      <c r="C5828">
        <f t="shared" si="728"/>
        <v>4.3562501265369136</v>
      </c>
      <c r="D5828">
        <v>0.31305887020477918</v>
      </c>
      <c r="E5828" s="19">
        <f t="shared" si="729"/>
        <v>5.9303137556644252</v>
      </c>
      <c r="F5828">
        <v>-0.330867351294728</v>
      </c>
      <c r="G5828" s="20">
        <v>0.44600000000000001</v>
      </c>
      <c r="H5828">
        <v>0.46300000000000002</v>
      </c>
      <c r="I5828">
        <f t="shared" si="730"/>
        <v>1.186591757935306E-2</v>
      </c>
      <c r="J5828">
        <f t="shared" si="731"/>
        <v>1.1009087155618307E-2</v>
      </c>
      <c r="K5828">
        <v>6</v>
      </c>
      <c r="L5828">
        <v>6</v>
      </c>
      <c r="M5828">
        <f t="shared" si="732"/>
        <v>1.0108750473649279E-2</v>
      </c>
      <c r="N5828">
        <f t="shared" si="733"/>
        <v>2.6934480327145435E-5</v>
      </c>
      <c r="O5828">
        <f t="shared" si="734"/>
        <v>1.7031139356417421E-5</v>
      </c>
      <c r="P5828">
        <f t="shared" si="735"/>
        <v>-1.4646846743558253</v>
      </c>
    </row>
    <row r="5829" spans="1:16" x14ac:dyDescent="0.25">
      <c r="A5829">
        <v>5828</v>
      </c>
      <c r="B5829">
        <v>0.54466383861812184</v>
      </c>
      <c r="C5829">
        <f t="shared" si="728"/>
        <v>4.0330751443757293</v>
      </c>
      <c r="D5829">
        <v>2.1271401104770042E-2</v>
      </c>
      <c r="E5829" s="19">
        <f t="shared" si="729"/>
        <v>13.235224367156999</v>
      </c>
      <c r="F5829">
        <v>0.46449599722109269</v>
      </c>
      <c r="G5829" s="20">
        <v>0.44600000000000001</v>
      </c>
      <c r="H5829">
        <v>0.46300000000000002</v>
      </c>
      <c r="I5829">
        <f t="shared" si="730"/>
        <v>1.186591757935306E-2</v>
      </c>
      <c r="J5829">
        <f t="shared" si="731"/>
        <v>1.1009087155618307E-2</v>
      </c>
      <c r="K5829">
        <v>6</v>
      </c>
      <c r="L5829">
        <v>6</v>
      </c>
      <c r="M5829">
        <f t="shared" si="732"/>
        <v>6.766602394508413E-3</v>
      </c>
      <c r="N5829">
        <f t="shared" si="733"/>
        <v>2.90927714295031E-5</v>
      </c>
      <c r="O5829">
        <f t="shared" si="734"/>
        <v>7.6311513275611644E-6</v>
      </c>
      <c r="P5829">
        <f t="shared" si="735"/>
        <v>-2.9283319689063405</v>
      </c>
    </row>
    <row r="5830" spans="1:16" x14ac:dyDescent="0.25">
      <c r="A5830">
        <v>5829</v>
      </c>
      <c r="B5830">
        <v>0.59251686147648552</v>
      </c>
      <c r="C5830">
        <f t="shared" si="728"/>
        <v>3.7056938423876962</v>
      </c>
      <c r="D5830">
        <v>0.44676046021912291</v>
      </c>
      <c r="E5830" s="19">
        <f t="shared" si="729"/>
        <v>4.7530109187020173</v>
      </c>
      <c r="F5830">
        <v>0.16425133253505919</v>
      </c>
      <c r="G5830" s="20">
        <v>0.44600000000000001</v>
      </c>
      <c r="H5830">
        <v>0.46300000000000002</v>
      </c>
      <c r="I5830">
        <f t="shared" si="730"/>
        <v>1.186591757935306E-2</v>
      </c>
      <c r="J5830">
        <f t="shared" si="731"/>
        <v>1.1009087155618307E-2</v>
      </c>
      <c r="K5830">
        <v>6</v>
      </c>
      <c r="L5830">
        <v>6</v>
      </c>
      <c r="M5830">
        <f t="shared" si="732"/>
        <v>1.1291506948036999E-2</v>
      </c>
      <c r="N5830">
        <f t="shared" si="733"/>
        <v>3.1662986291855055E-5</v>
      </c>
      <c r="O5830">
        <f t="shared" si="734"/>
        <v>2.1249688192927974E-5</v>
      </c>
      <c r="P5830">
        <f t="shared" si="735"/>
        <v>-1.6113688211709316</v>
      </c>
    </row>
    <row r="5831" spans="1:16" x14ac:dyDescent="0.25">
      <c r="A5831">
        <v>5830</v>
      </c>
      <c r="B5831">
        <v>0.7797784356212043</v>
      </c>
      <c r="C5831">
        <f t="shared" si="728"/>
        <v>2.4781741815328409</v>
      </c>
      <c r="D5831">
        <v>0.75185399945066678</v>
      </c>
      <c r="E5831" s="19">
        <f t="shared" si="729"/>
        <v>2.6624583799229327</v>
      </c>
      <c r="F5831">
        <v>1.1964698387600947</v>
      </c>
      <c r="G5831" s="20">
        <v>0.44600000000000001</v>
      </c>
      <c r="H5831">
        <v>0.46300000000000002</v>
      </c>
      <c r="I5831">
        <f t="shared" si="730"/>
        <v>1.186591757935306E-2</v>
      </c>
      <c r="J5831">
        <f t="shared" si="731"/>
        <v>1.1009087155618307E-2</v>
      </c>
      <c r="K5831">
        <v>6</v>
      </c>
      <c r="L5831">
        <v>6</v>
      </c>
      <c r="M5831">
        <f t="shared" si="732"/>
        <v>1.5086722367008469E-2</v>
      </c>
      <c r="N5831">
        <f t="shared" si="733"/>
        <v>4.7346685397536663E-5</v>
      </c>
      <c r="O5831">
        <f t="shared" si="734"/>
        <v>3.7934865296532275E-5</v>
      </c>
      <c r="P5831">
        <f t="shared" si="735"/>
        <v>-1.8591951424465583</v>
      </c>
    </row>
    <row r="5832" spans="1:16" x14ac:dyDescent="0.25">
      <c r="A5832">
        <v>5831</v>
      </c>
      <c r="B5832">
        <v>7.8524124881740778E-2</v>
      </c>
      <c r="C5832">
        <f t="shared" si="728"/>
        <v>9.8862190610419844</v>
      </c>
      <c r="D5832">
        <v>0.89645069734794147</v>
      </c>
      <c r="E5832" s="19">
        <f t="shared" si="729"/>
        <v>1.6393466163151151</v>
      </c>
      <c r="F5832">
        <v>-0.66871507442556322</v>
      </c>
      <c r="G5832" s="20">
        <v>0.44600000000000001</v>
      </c>
      <c r="H5832">
        <v>0.46300000000000002</v>
      </c>
      <c r="I5832">
        <f t="shared" si="730"/>
        <v>1.186591757935306E-2</v>
      </c>
      <c r="J5832">
        <f t="shared" si="731"/>
        <v>1.1009087155618307E-2</v>
      </c>
      <c r="K5832">
        <v>6</v>
      </c>
      <c r="L5832">
        <v>6</v>
      </c>
      <c r="M5832">
        <f t="shared" si="732"/>
        <v>1.9226530347066381E-2</v>
      </c>
      <c r="N5832">
        <f t="shared" si="733"/>
        <v>1.1868372793366634E-5</v>
      </c>
      <c r="O5832">
        <f t="shared" si="734"/>
        <v>6.160991153111075E-5</v>
      </c>
      <c r="P5832">
        <f t="shared" si="735"/>
        <v>-0.58605527213053998</v>
      </c>
    </row>
    <row r="5833" spans="1:16" x14ac:dyDescent="0.25">
      <c r="A5833">
        <v>5832</v>
      </c>
      <c r="B5833">
        <v>0.54176458021790219</v>
      </c>
      <c r="C5833">
        <f t="shared" si="728"/>
        <v>4.0533230686536106</v>
      </c>
      <c r="D5833">
        <v>0.37049470503860593</v>
      </c>
      <c r="E5833" s="19">
        <f t="shared" si="729"/>
        <v>5.387010404409212</v>
      </c>
      <c r="F5833">
        <v>1.2670284377236385</v>
      </c>
      <c r="G5833" s="20">
        <v>0.44600000000000001</v>
      </c>
      <c r="H5833">
        <v>0.46300000000000002</v>
      </c>
      <c r="I5833">
        <f t="shared" si="730"/>
        <v>1.186591757935306E-2</v>
      </c>
      <c r="J5833">
        <f t="shared" si="731"/>
        <v>1.1009087155618307E-2</v>
      </c>
      <c r="K5833">
        <v>6</v>
      </c>
      <c r="L5833">
        <v>6</v>
      </c>
      <c r="M5833">
        <f t="shared" si="732"/>
        <v>1.0606263316048588E-2</v>
      </c>
      <c r="N5833">
        <f t="shared" si="733"/>
        <v>2.8947441727685391E-5</v>
      </c>
      <c r="O5833">
        <f t="shared" si="734"/>
        <v>1.8748803588226327E-5</v>
      </c>
      <c r="P5833">
        <f t="shared" si="735"/>
        <v>-2.4278495043739987</v>
      </c>
    </row>
    <row r="5834" spans="1:16" x14ac:dyDescent="0.25">
      <c r="A5834">
        <v>5833</v>
      </c>
      <c r="B5834">
        <v>0.75060274056215093</v>
      </c>
      <c r="C5834">
        <f t="shared" si="728"/>
        <v>2.6706556228231602</v>
      </c>
      <c r="D5834">
        <v>0.46253852961821346</v>
      </c>
      <c r="E5834" s="19">
        <f t="shared" si="729"/>
        <v>4.631084943375372</v>
      </c>
      <c r="F5834">
        <v>-1.6539024727535434</v>
      </c>
      <c r="G5834" s="20">
        <v>0.44600000000000001</v>
      </c>
      <c r="H5834">
        <v>0.46300000000000002</v>
      </c>
      <c r="I5834">
        <f t="shared" si="730"/>
        <v>1.186591757935306E-2</v>
      </c>
      <c r="J5834">
        <f t="shared" si="731"/>
        <v>1.1009087155618307E-2</v>
      </c>
      <c r="K5834">
        <v>6</v>
      </c>
      <c r="L5834">
        <v>6</v>
      </c>
      <c r="M5834">
        <f t="shared" si="732"/>
        <v>1.1439181179821362E-2</v>
      </c>
      <c r="N5834">
        <f t="shared" si="733"/>
        <v>4.3934280530448849E-5</v>
      </c>
      <c r="O5834">
        <f t="shared" si="734"/>
        <v>2.1809144344129871E-5</v>
      </c>
      <c r="P5834">
        <f t="shared" si="735"/>
        <v>-0.31381399776811686</v>
      </c>
    </row>
    <row r="5835" spans="1:16" x14ac:dyDescent="0.25">
      <c r="A5835">
        <v>5834</v>
      </c>
      <c r="B5835">
        <v>0.79665517136143071</v>
      </c>
      <c r="C5835">
        <f t="shared" si="728"/>
        <v>2.3651313830485567</v>
      </c>
      <c r="D5835">
        <v>0.43037202063051239</v>
      </c>
      <c r="E5835" s="19">
        <f t="shared" si="729"/>
        <v>4.8826267325290917</v>
      </c>
      <c r="F5835">
        <v>0.94831875685486011</v>
      </c>
      <c r="G5835" s="20">
        <v>0.44600000000000001</v>
      </c>
      <c r="H5835">
        <v>0.46300000000000002</v>
      </c>
      <c r="I5835">
        <f t="shared" si="730"/>
        <v>1.186591757935306E-2</v>
      </c>
      <c r="J5835">
        <f t="shared" si="731"/>
        <v>1.1009087155618307E-2</v>
      </c>
      <c r="K5835">
        <v>6</v>
      </c>
      <c r="L5835">
        <v>6</v>
      </c>
      <c r="M5835">
        <f t="shared" si="732"/>
        <v>1.114062484428225E-2</v>
      </c>
      <c r="N5835">
        <f t="shared" si="733"/>
        <v>4.9609647131778142E-5</v>
      </c>
      <c r="O5835">
        <f t="shared" si="734"/>
        <v>2.0685586986839817E-5</v>
      </c>
      <c r="P5835">
        <f t="shared" si="735"/>
        <v>-2.2396336359824449</v>
      </c>
    </row>
    <row r="5836" spans="1:16" x14ac:dyDescent="0.25">
      <c r="A5836">
        <v>5835</v>
      </c>
      <c r="B5836">
        <v>0.73619800408948022</v>
      </c>
      <c r="C5836">
        <f t="shared" si="728"/>
        <v>2.7647551152662437</v>
      </c>
      <c r="D5836">
        <v>0.93502609332560194</v>
      </c>
      <c r="E5836" s="19">
        <f t="shared" si="729"/>
        <v>1.2990821844789719</v>
      </c>
      <c r="F5836">
        <v>0.80082827480509877</v>
      </c>
      <c r="G5836" s="20">
        <v>0.44600000000000001</v>
      </c>
      <c r="H5836">
        <v>0.46300000000000002</v>
      </c>
      <c r="I5836">
        <f t="shared" si="730"/>
        <v>1.186591757935306E-2</v>
      </c>
      <c r="J5836">
        <f t="shared" si="731"/>
        <v>1.1009087155618307E-2</v>
      </c>
      <c r="K5836">
        <v>6</v>
      </c>
      <c r="L5836">
        <v>6</v>
      </c>
      <c r="M5836">
        <f t="shared" si="732"/>
        <v>2.1598221891040895E-2</v>
      </c>
      <c r="N5836">
        <f t="shared" si="733"/>
        <v>4.2438960573922009E-5</v>
      </c>
      <c r="O5836">
        <f t="shared" si="734"/>
        <v>7.774719814243967E-5</v>
      </c>
      <c r="P5836">
        <f t="shared" si="735"/>
        <v>-1.1935906715868367</v>
      </c>
    </row>
    <row r="5837" spans="1:16" x14ac:dyDescent="0.25">
      <c r="A5837">
        <v>5836</v>
      </c>
      <c r="B5837">
        <v>0.89895321512497328</v>
      </c>
      <c r="C5837">
        <f t="shared" si="728"/>
        <v>1.6189095234006534</v>
      </c>
      <c r="D5837">
        <v>0.27631458479567855</v>
      </c>
      <c r="E5837" s="19">
        <f t="shared" si="729"/>
        <v>6.3200020610840184</v>
      </c>
      <c r="F5837">
        <v>2.4903101802919991E-2</v>
      </c>
      <c r="G5837" s="20">
        <v>0.44600000000000001</v>
      </c>
      <c r="H5837">
        <v>0.46300000000000002</v>
      </c>
      <c r="I5837">
        <f t="shared" si="730"/>
        <v>1.186591757935306E-2</v>
      </c>
      <c r="J5837">
        <f t="shared" si="731"/>
        <v>1.1009087155618307E-2</v>
      </c>
      <c r="K5837">
        <v>6</v>
      </c>
      <c r="L5837">
        <v>6</v>
      </c>
      <c r="M5837">
        <f t="shared" si="732"/>
        <v>9.7921419862522906E-3</v>
      </c>
      <c r="N5837">
        <f t="shared" si="733"/>
        <v>7.2476770095752428E-5</v>
      </c>
      <c r="O5837">
        <f t="shared" si="734"/>
        <v>1.5981007446487493E-5</v>
      </c>
      <c r="P5837">
        <f t="shared" si="735"/>
        <v>-1.760004977940351</v>
      </c>
    </row>
    <row r="5838" spans="1:16" x14ac:dyDescent="0.25">
      <c r="A5838">
        <v>5837</v>
      </c>
      <c r="B5838">
        <v>0.32334360789819028</v>
      </c>
      <c r="C5838">
        <f t="shared" si="728"/>
        <v>5.8277350321560206</v>
      </c>
      <c r="D5838">
        <v>0.94781334879604484</v>
      </c>
      <c r="E5838" s="19">
        <f t="shared" si="729"/>
        <v>1.1690346678552979</v>
      </c>
      <c r="F5838">
        <v>0.13778844731859863</v>
      </c>
      <c r="G5838" s="20">
        <v>0.44600000000000001</v>
      </c>
      <c r="H5838">
        <v>0.46300000000000002</v>
      </c>
      <c r="I5838">
        <f t="shared" si="730"/>
        <v>1.186591757935306E-2</v>
      </c>
      <c r="J5838">
        <f t="shared" si="731"/>
        <v>1.1009087155618307E-2</v>
      </c>
      <c r="K5838">
        <v>6</v>
      </c>
      <c r="L5838">
        <v>6</v>
      </c>
      <c r="M5838">
        <f t="shared" si="732"/>
        <v>2.2767881212044407E-2</v>
      </c>
      <c r="N5838">
        <f t="shared" si="733"/>
        <v>2.0133608114630573E-5</v>
      </c>
      <c r="O5838">
        <f t="shared" si="734"/>
        <v>8.6396069147627448E-5</v>
      </c>
      <c r="P5838">
        <f t="shared" si="735"/>
        <v>-0.80912925935269819</v>
      </c>
    </row>
    <row r="5839" spans="1:16" x14ac:dyDescent="0.25">
      <c r="A5839">
        <v>5838</v>
      </c>
      <c r="B5839">
        <v>0.24143192846461378</v>
      </c>
      <c r="C5839">
        <f t="shared" si="728"/>
        <v>6.7309395537228562</v>
      </c>
      <c r="D5839">
        <v>0.56349375896481213</v>
      </c>
      <c r="E5839" s="19">
        <f t="shared" si="729"/>
        <v>3.9027993297004842</v>
      </c>
      <c r="F5839">
        <v>-0.66785332819563337</v>
      </c>
      <c r="G5839" s="20">
        <v>0.44600000000000001</v>
      </c>
      <c r="H5839">
        <v>0.46300000000000002</v>
      </c>
      <c r="I5839">
        <f t="shared" si="730"/>
        <v>1.186591757935306E-2</v>
      </c>
      <c r="J5839">
        <f t="shared" si="731"/>
        <v>1.1009087155618307E-2</v>
      </c>
      <c r="K5839">
        <v>6</v>
      </c>
      <c r="L5839">
        <v>6</v>
      </c>
      <c r="M5839">
        <f t="shared" si="732"/>
        <v>1.2460865295103615E-2</v>
      </c>
      <c r="N5839">
        <f t="shared" si="733"/>
        <v>1.7431939834972474E-5</v>
      </c>
      <c r="O5839">
        <f t="shared" si="734"/>
        <v>2.5878860650452946E-5</v>
      </c>
      <c r="P5839">
        <f t="shared" si="735"/>
        <v>-1.0115504867700118</v>
      </c>
    </row>
    <row r="5840" spans="1:16" x14ac:dyDescent="0.25">
      <c r="A5840">
        <v>5839</v>
      </c>
      <c r="B5840">
        <v>0.62562944425794242</v>
      </c>
      <c r="C5840">
        <f t="shared" si="728"/>
        <v>3.4851919873565103</v>
      </c>
      <c r="D5840">
        <v>0.17725150303659171</v>
      </c>
      <c r="E5840" s="19">
        <f t="shared" si="729"/>
        <v>7.6395505574730871</v>
      </c>
      <c r="F5840">
        <v>0.78324205787794199</v>
      </c>
      <c r="G5840" s="20">
        <v>0.44600000000000001</v>
      </c>
      <c r="H5840">
        <v>0.46300000000000002</v>
      </c>
      <c r="I5840">
        <f t="shared" si="730"/>
        <v>1.186591757935306E-2</v>
      </c>
      <c r="J5840">
        <f t="shared" si="731"/>
        <v>1.1009087155618307E-2</v>
      </c>
      <c r="K5840">
        <v>6</v>
      </c>
      <c r="L5840">
        <v>6</v>
      </c>
      <c r="M5840">
        <f t="shared" si="732"/>
        <v>8.9064043343560634E-3</v>
      </c>
      <c r="N5840">
        <f t="shared" si="733"/>
        <v>3.3666246725859625E-5</v>
      </c>
      <c r="O5840">
        <f t="shared" si="734"/>
        <v>1.3220673027839413E-5</v>
      </c>
      <c r="P5840">
        <f t="shared" si="735"/>
        <v>-2.5109093091412431</v>
      </c>
    </row>
    <row r="5841" spans="1:16" x14ac:dyDescent="0.25">
      <c r="A5841">
        <v>5840</v>
      </c>
      <c r="B5841">
        <v>0.4205145420697653</v>
      </c>
      <c r="C5841">
        <f t="shared" si="728"/>
        <v>4.9621693378565777</v>
      </c>
      <c r="D5841">
        <v>0.40018921475875119</v>
      </c>
      <c r="E5841" s="19">
        <f t="shared" si="729"/>
        <v>5.1302746747969845</v>
      </c>
      <c r="F5841">
        <v>-8.8894012151286006E-2</v>
      </c>
      <c r="G5841" s="20">
        <v>0.44600000000000001</v>
      </c>
      <c r="H5841">
        <v>0.46300000000000002</v>
      </c>
      <c r="I5841">
        <f t="shared" si="730"/>
        <v>1.186591757935306E-2</v>
      </c>
      <c r="J5841">
        <f t="shared" si="731"/>
        <v>1.1009087155618307E-2</v>
      </c>
      <c r="K5841">
        <v>6</v>
      </c>
      <c r="L5841">
        <v>6</v>
      </c>
      <c r="M5841">
        <f t="shared" si="732"/>
        <v>1.0868409744074121E-2</v>
      </c>
      <c r="N5841">
        <f t="shared" si="733"/>
        <v>2.3645572197263175E-5</v>
      </c>
      <c r="O5841">
        <f t="shared" si="734"/>
        <v>1.968705506084755E-5</v>
      </c>
      <c r="P5841">
        <f t="shared" si="735"/>
        <v>-1.5103251650918994</v>
      </c>
    </row>
    <row r="5842" spans="1:16" x14ac:dyDescent="0.25">
      <c r="A5842">
        <v>5841</v>
      </c>
      <c r="B5842">
        <v>0.60518204290902433</v>
      </c>
      <c r="C5842">
        <f t="shared" si="728"/>
        <v>3.6208730747114823</v>
      </c>
      <c r="D5842">
        <v>0.69829401532029178</v>
      </c>
      <c r="E5842" s="19">
        <f t="shared" si="729"/>
        <v>3.0109730353328295</v>
      </c>
      <c r="F5842">
        <v>0.42404963096487336</v>
      </c>
      <c r="G5842" s="20">
        <v>0.44600000000000001</v>
      </c>
      <c r="H5842">
        <v>0.46300000000000002</v>
      </c>
      <c r="I5842">
        <f t="shared" si="730"/>
        <v>1.186591757935306E-2</v>
      </c>
      <c r="J5842">
        <f t="shared" si="731"/>
        <v>1.1009087155618307E-2</v>
      </c>
      <c r="K5842">
        <v>6</v>
      </c>
      <c r="L5842">
        <v>6</v>
      </c>
      <c r="M5842">
        <f t="shared" si="732"/>
        <v>1.4186748802492493E-2</v>
      </c>
      <c r="N5842">
        <f t="shared" si="733"/>
        <v>3.2404707625020147E-5</v>
      </c>
      <c r="O5842">
        <f t="shared" si="734"/>
        <v>3.3543973597503697E-5</v>
      </c>
      <c r="P5842">
        <f t="shared" si="735"/>
        <v>-1.4410388293335963</v>
      </c>
    </row>
    <row r="5843" spans="1:16" x14ac:dyDescent="0.25">
      <c r="A5843">
        <v>5842</v>
      </c>
      <c r="B5843">
        <v>0.60832544938505206</v>
      </c>
      <c r="C5843">
        <f t="shared" si="728"/>
        <v>3.5999190301561477</v>
      </c>
      <c r="D5843">
        <v>0.92452772606585898</v>
      </c>
      <c r="E5843" s="19">
        <f t="shared" si="729"/>
        <v>1.3980384403349306</v>
      </c>
      <c r="F5843">
        <v>0.33361516216245946</v>
      </c>
      <c r="G5843" s="20">
        <v>0.44600000000000001</v>
      </c>
      <c r="H5843">
        <v>0.46300000000000002</v>
      </c>
      <c r="I5843">
        <f t="shared" si="730"/>
        <v>1.186591757935306E-2</v>
      </c>
      <c r="J5843">
        <f t="shared" si="731"/>
        <v>1.1009087155618307E-2</v>
      </c>
      <c r="K5843">
        <v>6</v>
      </c>
      <c r="L5843">
        <v>6</v>
      </c>
      <c r="M5843">
        <f t="shared" si="732"/>
        <v>2.0819809701895647E-2</v>
      </c>
      <c r="N5843">
        <f t="shared" si="733"/>
        <v>3.2593325669395386E-5</v>
      </c>
      <c r="O5843">
        <f t="shared" si="734"/>
        <v>7.2244079337191366E-5</v>
      </c>
      <c r="P5843">
        <f t="shared" si="735"/>
        <v>-0.98059927369953725</v>
      </c>
    </row>
    <row r="5844" spans="1:16" x14ac:dyDescent="0.25">
      <c r="A5844">
        <v>5843</v>
      </c>
      <c r="B5844">
        <v>0.63200781273842588</v>
      </c>
      <c r="C5844">
        <f t="shared" si="728"/>
        <v>3.4431424973788922</v>
      </c>
      <c r="D5844">
        <v>0.32126834925382242</v>
      </c>
      <c r="E5844" s="19">
        <f t="shared" si="729"/>
        <v>5.8482273355179846</v>
      </c>
      <c r="F5844">
        <v>0.37491417970159091</v>
      </c>
      <c r="G5844" s="20">
        <v>0.44600000000000001</v>
      </c>
      <c r="H5844">
        <v>0.46300000000000002</v>
      </c>
      <c r="I5844">
        <f t="shared" si="730"/>
        <v>1.186591757935306E-2</v>
      </c>
      <c r="J5844">
        <f t="shared" si="731"/>
        <v>1.1009087155618307E-2</v>
      </c>
      <c r="K5844">
        <v>6</v>
      </c>
      <c r="L5844">
        <v>6</v>
      </c>
      <c r="M5844">
        <f t="shared" si="732"/>
        <v>1.0179447078493064E-2</v>
      </c>
      <c r="N5844">
        <f t="shared" si="733"/>
        <v>3.4077396861342169E-5</v>
      </c>
      <c r="O5844">
        <f t="shared" si="734"/>
        <v>1.7270190470640161E-5</v>
      </c>
      <c r="P5844">
        <f t="shared" si="735"/>
        <v>-1.9339489699792363</v>
      </c>
    </row>
    <row r="5845" spans="1:16" x14ac:dyDescent="0.25">
      <c r="A5845">
        <v>5844</v>
      </c>
      <c r="B5845">
        <v>0.84783471175267799</v>
      </c>
      <c r="C5845">
        <f t="shared" si="728"/>
        <v>2.0094586319548919</v>
      </c>
      <c r="D5845">
        <v>9.35392315439314E-2</v>
      </c>
      <c r="E5845" s="19">
        <f t="shared" si="729"/>
        <v>9.4171236875850841</v>
      </c>
      <c r="F5845">
        <v>5.7443685363978148E-2</v>
      </c>
      <c r="G5845" s="20">
        <v>0.44600000000000001</v>
      </c>
      <c r="H5845">
        <v>0.46300000000000002</v>
      </c>
      <c r="I5845">
        <f t="shared" si="730"/>
        <v>1.186591757935306E-2</v>
      </c>
      <c r="J5845">
        <f t="shared" si="731"/>
        <v>1.1009087155618307E-2</v>
      </c>
      <c r="K5845">
        <v>6</v>
      </c>
      <c r="L5845">
        <v>6</v>
      </c>
      <c r="M5845">
        <f t="shared" si="732"/>
        <v>8.0218987246223356E-3</v>
      </c>
      <c r="N5845">
        <f t="shared" si="733"/>
        <v>5.8390519450099933E-5</v>
      </c>
      <c r="O5845">
        <f t="shared" si="734"/>
        <v>1.0725143191349577E-5</v>
      </c>
      <c r="P5845">
        <f t="shared" si="735"/>
        <v>-2.1787314259703643</v>
      </c>
    </row>
    <row r="5846" spans="1:16" x14ac:dyDescent="0.25">
      <c r="A5846">
        <v>5845</v>
      </c>
      <c r="B5846">
        <v>0.6811120944853053</v>
      </c>
      <c r="C5846">
        <f t="shared" si="728"/>
        <v>3.1224634019497972</v>
      </c>
      <c r="D5846">
        <v>0.82201605273598433</v>
      </c>
      <c r="E5846" s="19">
        <f t="shared" si="729"/>
        <v>2.1918240523377648</v>
      </c>
      <c r="F5846">
        <v>0.30679984774906188</v>
      </c>
      <c r="G5846" s="20">
        <v>0.44600000000000001</v>
      </c>
      <c r="H5846">
        <v>0.46300000000000002</v>
      </c>
      <c r="I5846">
        <f t="shared" si="730"/>
        <v>1.186591757935306E-2</v>
      </c>
      <c r="J5846">
        <f t="shared" si="731"/>
        <v>1.1009087155618307E-2</v>
      </c>
      <c r="K5846">
        <v>6</v>
      </c>
      <c r="L5846">
        <v>6</v>
      </c>
      <c r="M5846">
        <f t="shared" si="732"/>
        <v>1.6627749297530803E-2</v>
      </c>
      <c r="N5846">
        <f t="shared" si="733"/>
        <v>3.7577168481803646E-5</v>
      </c>
      <c r="O5846">
        <f t="shared" si="734"/>
        <v>4.6080341116922685E-5</v>
      </c>
      <c r="P5846">
        <f t="shared" si="735"/>
        <v>-1.1911491131878116</v>
      </c>
    </row>
    <row r="5847" spans="1:16" x14ac:dyDescent="0.25">
      <c r="A5847">
        <v>5846</v>
      </c>
      <c r="B5847">
        <v>0.21497238074892422</v>
      </c>
      <c r="C5847">
        <f t="shared" si="728"/>
        <v>7.0770555644675133</v>
      </c>
      <c r="D5847">
        <v>0.20160527359843744</v>
      </c>
      <c r="E5847" s="19">
        <f t="shared" si="729"/>
        <v>7.2658831457517596</v>
      </c>
      <c r="F5847">
        <v>-1.0304370334779378</v>
      </c>
      <c r="G5847" s="20">
        <v>0.44600000000000001</v>
      </c>
      <c r="H5847">
        <v>0.46300000000000002</v>
      </c>
      <c r="I5847">
        <f t="shared" si="730"/>
        <v>1.186591757935306E-2</v>
      </c>
      <c r="J5847">
        <f t="shared" si="731"/>
        <v>1.1009087155618307E-2</v>
      </c>
      <c r="K5847">
        <v>6</v>
      </c>
      <c r="L5847">
        <v>6</v>
      </c>
      <c r="M5847">
        <f t="shared" si="732"/>
        <v>9.1325510296316227E-3</v>
      </c>
      <c r="N5847">
        <f t="shared" si="733"/>
        <v>1.6579399760889347E-5</v>
      </c>
      <c r="O5847">
        <f t="shared" si="734"/>
        <v>1.3900581384804268E-5</v>
      </c>
      <c r="P5847">
        <f t="shared" si="735"/>
        <v>-1.238546966382676</v>
      </c>
    </row>
    <row r="5848" spans="1:16" x14ac:dyDescent="0.25">
      <c r="A5848">
        <v>5847</v>
      </c>
      <c r="B5848">
        <v>0.58403271584215832</v>
      </c>
      <c r="C5848">
        <f t="shared" si="728"/>
        <v>3.7628948915625697</v>
      </c>
      <c r="D5848">
        <v>0.76589251380962553</v>
      </c>
      <c r="E5848" s="19">
        <f t="shared" si="729"/>
        <v>2.5701681176985511</v>
      </c>
      <c r="F5848">
        <v>0.16549165593460202</v>
      </c>
      <c r="G5848" s="20">
        <v>0.44600000000000001</v>
      </c>
      <c r="H5848">
        <v>0.46300000000000002</v>
      </c>
      <c r="I5848">
        <f t="shared" si="730"/>
        <v>1.186591757935306E-2</v>
      </c>
      <c r="J5848">
        <f t="shared" si="731"/>
        <v>1.1009087155618307E-2</v>
      </c>
      <c r="K5848">
        <v>6</v>
      </c>
      <c r="L5848">
        <v>6</v>
      </c>
      <c r="M5848">
        <f t="shared" si="732"/>
        <v>1.5355202426830614E-2</v>
      </c>
      <c r="N5848">
        <f t="shared" si="733"/>
        <v>3.1181666433581882E-5</v>
      </c>
      <c r="O5848">
        <f t="shared" si="734"/>
        <v>3.9297040261490803E-5</v>
      </c>
      <c r="P5848">
        <f t="shared" si="735"/>
        <v>-1.1975959920579013</v>
      </c>
    </row>
    <row r="5849" spans="1:16" x14ac:dyDescent="0.25">
      <c r="A5849">
        <v>5848</v>
      </c>
      <c r="B5849">
        <v>0.84963530381176189</v>
      </c>
      <c r="C5849">
        <f t="shared" si="728"/>
        <v>1.9964552407542551</v>
      </c>
      <c r="D5849">
        <v>0.26987517929624316</v>
      </c>
      <c r="E5849" s="19">
        <f t="shared" si="729"/>
        <v>6.392528492505857</v>
      </c>
      <c r="F5849">
        <v>-0.33847186386992689</v>
      </c>
      <c r="G5849" s="20">
        <v>0.44600000000000001</v>
      </c>
      <c r="H5849">
        <v>0.46300000000000002</v>
      </c>
      <c r="I5849">
        <f t="shared" si="730"/>
        <v>1.186591757935306E-2</v>
      </c>
      <c r="J5849">
        <f t="shared" si="731"/>
        <v>1.1009087155618307E-2</v>
      </c>
      <c r="K5849">
        <v>6</v>
      </c>
      <c r="L5849">
        <v>6</v>
      </c>
      <c r="M5849">
        <f t="shared" si="732"/>
        <v>9.7364351570720341E-3</v>
      </c>
      <c r="N5849">
        <f t="shared" si="733"/>
        <v>5.8770830889754936E-5</v>
      </c>
      <c r="O5849">
        <f t="shared" si="734"/>
        <v>1.5799694927978056E-5</v>
      </c>
      <c r="P5849">
        <f t="shared" si="735"/>
        <v>-1.4458220225752341</v>
      </c>
    </row>
    <row r="5850" spans="1:16" x14ac:dyDescent="0.25">
      <c r="A5850">
        <v>5849</v>
      </c>
      <c r="B5850">
        <v>0.58070619830927461</v>
      </c>
      <c r="C5850">
        <f t="shared" si="728"/>
        <v>3.7854123599201532</v>
      </c>
      <c r="D5850">
        <v>0.74907681508835111</v>
      </c>
      <c r="E5850" s="19">
        <f t="shared" si="729"/>
        <v>2.6806466678097576</v>
      </c>
      <c r="F5850">
        <v>-1.1254837772867177</v>
      </c>
      <c r="G5850" s="20">
        <v>0.44600000000000001</v>
      </c>
      <c r="H5850">
        <v>0.46300000000000002</v>
      </c>
      <c r="I5850">
        <f t="shared" si="730"/>
        <v>1.186591757935306E-2</v>
      </c>
      <c r="J5850">
        <f t="shared" si="731"/>
        <v>1.1009087155618307E-2</v>
      </c>
      <c r="K5850">
        <v>6</v>
      </c>
      <c r="L5850">
        <v>6</v>
      </c>
      <c r="M5850">
        <f t="shared" si="732"/>
        <v>1.5035453265574514E-2</v>
      </c>
      <c r="N5850">
        <f t="shared" si="733"/>
        <v>3.0996182760867894E-5</v>
      </c>
      <c r="O5850">
        <f t="shared" si="734"/>
        <v>3.7677475816879216E-5</v>
      </c>
      <c r="P5850">
        <f t="shared" si="735"/>
        <v>-0.5103380686014366</v>
      </c>
    </row>
    <row r="5851" spans="1:16" x14ac:dyDescent="0.25">
      <c r="A5851">
        <v>5850</v>
      </c>
      <c r="B5851">
        <v>0.36579485457930233</v>
      </c>
      <c r="C5851">
        <f t="shared" si="728"/>
        <v>5.4289933318979013</v>
      </c>
      <c r="D5851">
        <v>9.3203527939695427E-2</v>
      </c>
      <c r="E5851" s="19">
        <f t="shared" si="729"/>
        <v>9.4268267765294027</v>
      </c>
      <c r="F5851">
        <v>1.4851048035779968</v>
      </c>
      <c r="G5851" s="20">
        <v>0.44600000000000001</v>
      </c>
      <c r="H5851">
        <v>0.46300000000000002</v>
      </c>
      <c r="I5851">
        <f t="shared" si="730"/>
        <v>1.186591757935306E-2</v>
      </c>
      <c r="J5851">
        <f t="shared" si="731"/>
        <v>1.1009087155618307E-2</v>
      </c>
      <c r="K5851">
        <v>6</v>
      </c>
      <c r="L5851">
        <v>6</v>
      </c>
      <c r="M5851">
        <f t="shared" si="732"/>
        <v>8.0177691676377606E-3</v>
      </c>
      <c r="N5851">
        <f t="shared" si="733"/>
        <v>2.1612355396339229E-5</v>
      </c>
      <c r="O5851">
        <f t="shared" si="734"/>
        <v>1.0714103737587118E-5</v>
      </c>
      <c r="P5851">
        <f t="shared" si="735"/>
        <v>-3.1734220726096956</v>
      </c>
    </row>
    <row r="5852" spans="1:16" x14ac:dyDescent="0.25">
      <c r="A5852">
        <v>5851</v>
      </c>
      <c r="B5852">
        <v>0.88927884762108222</v>
      </c>
      <c r="C5852">
        <f t="shared" si="728"/>
        <v>1.6969892229788128</v>
      </c>
      <c r="D5852">
        <v>0.94955290383617663</v>
      </c>
      <c r="E5852" s="19">
        <f t="shared" si="729"/>
        <v>1.150329318940329</v>
      </c>
      <c r="F5852">
        <v>2.073256837320514</v>
      </c>
      <c r="G5852" s="20">
        <v>0.44600000000000001</v>
      </c>
      <c r="H5852">
        <v>0.46300000000000002</v>
      </c>
      <c r="I5852">
        <f t="shared" si="730"/>
        <v>1.186591757935306E-2</v>
      </c>
      <c r="J5852">
        <f t="shared" si="731"/>
        <v>1.1009087155618307E-2</v>
      </c>
      <c r="K5852">
        <v>6</v>
      </c>
      <c r="L5852">
        <v>6</v>
      </c>
      <c r="M5852">
        <f t="shared" si="732"/>
        <v>2.2952247458718128E-2</v>
      </c>
      <c r="N5852">
        <f t="shared" si="733"/>
        <v>6.9142061566762372E-5</v>
      </c>
      <c r="O5852">
        <f t="shared" si="734"/>
        <v>8.7800943901038798E-5</v>
      </c>
      <c r="P5852">
        <f t="shared" si="735"/>
        <v>-1.8722836660420987</v>
      </c>
    </row>
    <row r="5853" spans="1:16" x14ac:dyDescent="0.25">
      <c r="A5853">
        <v>5852</v>
      </c>
      <c r="B5853">
        <v>0.74077578051087989</v>
      </c>
      <c r="C5853">
        <f t="shared" si="728"/>
        <v>2.7348993493595208</v>
      </c>
      <c r="D5853">
        <v>0.51252784813989682</v>
      </c>
      <c r="E5853" s="19">
        <f t="shared" si="729"/>
        <v>4.2606727730229776</v>
      </c>
      <c r="F5853">
        <v>0.88905380835058168</v>
      </c>
      <c r="G5853" s="20">
        <v>0.44600000000000001</v>
      </c>
      <c r="H5853">
        <v>0.46300000000000002</v>
      </c>
      <c r="I5853">
        <f t="shared" si="730"/>
        <v>1.186591757935306E-2</v>
      </c>
      <c r="J5853">
        <f t="shared" si="731"/>
        <v>1.1009087155618307E-2</v>
      </c>
      <c r="K5853">
        <v>6</v>
      </c>
      <c r="L5853">
        <v>6</v>
      </c>
      <c r="M5853">
        <f t="shared" si="732"/>
        <v>1.1926066361909819E-2</v>
      </c>
      <c r="N5853">
        <f t="shared" si="733"/>
        <v>4.2902249167162702E-5</v>
      </c>
      <c r="O5853">
        <f t="shared" si="734"/>
        <v>2.3705176478112818E-5</v>
      </c>
      <c r="P5853">
        <f t="shared" si="735"/>
        <v>-2.0338531770531172</v>
      </c>
    </row>
    <row r="5854" spans="1:16" x14ac:dyDescent="0.25">
      <c r="A5854">
        <v>5853</v>
      </c>
      <c r="B5854">
        <v>0.24643696401867732</v>
      </c>
      <c r="C5854">
        <f t="shared" si="728"/>
        <v>6.6690822468330744</v>
      </c>
      <c r="D5854">
        <v>0.53263954588457896</v>
      </c>
      <c r="E5854" s="19">
        <f t="shared" si="729"/>
        <v>4.1174042379598843</v>
      </c>
      <c r="F5854">
        <v>1.06002744360012</v>
      </c>
      <c r="G5854" s="20">
        <v>0.44600000000000001</v>
      </c>
      <c r="H5854">
        <v>0.46300000000000002</v>
      </c>
      <c r="I5854">
        <f t="shared" si="730"/>
        <v>1.186591757935306E-2</v>
      </c>
      <c r="J5854">
        <f t="shared" si="731"/>
        <v>1.1009087155618307E-2</v>
      </c>
      <c r="K5854">
        <v>6</v>
      </c>
      <c r="L5854">
        <v>6</v>
      </c>
      <c r="M5854">
        <f t="shared" si="732"/>
        <v>1.2131780903781773E-2</v>
      </c>
      <c r="N5854">
        <f t="shared" si="733"/>
        <v>1.7593625178194647E-5</v>
      </c>
      <c r="O5854">
        <f t="shared" si="734"/>
        <v>2.4530017982894017E-5</v>
      </c>
      <c r="P5854">
        <f t="shared" si="735"/>
        <v>-1.9683727928175623</v>
      </c>
    </row>
    <row r="5855" spans="1:16" x14ac:dyDescent="0.25">
      <c r="A5855">
        <v>5854</v>
      </c>
      <c r="B5855">
        <v>7.1810052797021393E-2</v>
      </c>
      <c r="C5855">
        <f t="shared" si="728"/>
        <v>10.123520460083336</v>
      </c>
      <c r="D5855">
        <v>0.53019806512649925</v>
      </c>
      <c r="E5855" s="19">
        <f t="shared" si="729"/>
        <v>4.1346436308536783</v>
      </c>
      <c r="F5855">
        <v>-0.96939857030520216</v>
      </c>
      <c r="G5855" s="20">
        <v>0.44600000000000001</v>
      </c>
      <c r="H5855">
        <v>0.46300000000000002</v>
      </c>
      <c r="I5855">
        <f t="shared" si="730"/>
        <v>1.186591757935306E-2</v>
      </c>
      <c r="J5855">
        <f t="shared" si="731"/>
        <v>1.1009087155618307E-2</v>
      </c>
      <c r="K5855">
        <v>6</v>
      </c>
      <c r="L5855">
        <v>6</v>
      </c>
      <c r="M5855">
        <f t="shared" si="732"/>
        <v>1.2106462760446832E-2</v>
      </c>
      <c r="N5855">
        <f t="shared" si="733"/>
        <v>1.1590171007800525E-5</v>
      </c>
      <c r="O5855">
        <f t="shared" si="734"/>
        <v>2.4427740095014321E-5</v>
      </c>
      <c r="P5855">
        <f t="shared" si="735"/>
        <v>-0.9236522725839974</v>
      </c>
    </row>
    <row r="5856" spans="1:16" x14ac:dyDescent="0.25">
      <c r="A5856">
        <v>5855</v>
      </c>
      <c r="B5856">
        <v>0.49958800012207405</v>
      </c>
      <c r="C5856">
        <f t="shared" si="728"/>
        <v>4.3544674081876025</v>
      </c>
      <c r="D5856">
        <v>0.3086947233497116</v>
      </c>
      <c r="E5856" s="19">
        <f t="shared" si="729"/>
        <v>5.974636539782372</v>
      </c>
      <c r="F5856">
        <v>-0.65197127696592361</v>
      </c>
      <c r="G5856" s="20">
        <v>0.44600000000000001</v>
      </c>
      <c r="H5856">
        <v>0.46300000000000002</v>
      </c>
      <c r="I5856">
        <f t="shared" si="730"/>
        <v>1.186591757935306E-2</v>
      </c>
      <c r="J5856">
        <f t="shared" si="731"/>
        <v>1.1009087155618307E-2</v>
      </c>
      <c r="K5856">
        <v>6</v>
      </c>
      <c r="L5856">
        <v>6</v>
      </c>
      <c r="M5856">
        <f t="shared" si="732"/>
        <v>1.0071184839451802E-2</v>
      </c>
      <c r="N5856">
        <f t="shared" si="733"/>
        <v>2.6945507299633064E-5</v>
      </c>
      <c r="O5856">
        <f t="shared" si="734"/>
        <v>1.6904794011733969E-5</v>
      </c>
      <c r="P5856">
        <f t="shared" si="735"/>
        <v>-1.25930315951998</v>
      </c>
    </row>
    <row r="5857" spans="1:16" x14ac:dyDescent="0.25">
      <c r="A5857">
        <v>5856</v>
      </c>
      <c r="B5857">
        <v>0.21103549302652058</v>
      </c>
      <c r="C5857">
        <f t="shared" si="728"/>
        <v>7.1316014639781242</v>
      </c>
      <c r="D5857">
        <v>0.32538834803308209</v>
      </c>
      <c r="E5857" s="19">
        <f t="shared" si="729"/>
        <v>5.8076432443111923</v>
      </c>
      <c r="F5857">
        <v>-0.24835799194988795</v>
      </c>
      <c r="G5857" s="20">
        <v>0.44600000000000001</v>
      </c>
      <c r="H5857">
        <v>0.46300000000000002</v>
      </c>
      <c r="I5857">
        <f t="shared" si="730"/>
        <v>1.186591757935306E-2</v>
      </c>
      <c r="J5857">
        <f t="shared" si="731"/>
        <v>1.1009087155618307E-2</v>
      </c>
      <c r="K5857">
        <v>6</v>
      </c>
      <c r="L5857">
        <v>6</v>
      </c>
      <c r="M5857">
        <f t="shared" si="732"/>
        <v>1.0214952391937825E-2</v>
      </c>
      <c r="N5857">
        <f t="shared" si="733"/>
        <v>1.6452592580500546E-5</v>
      </c>
      <c r="O5857">
        <f t="shared" si="734"/>
        <v>1.739087539492605E-5</v>
      </c>
      <c r="P5857">
        <f t="shared" si="735"/>
        <v>-1.5227847700944204</v>
      </c>
    </row>
    <row r="5858" spans="1:16" x14ac:dyDescent="0.25">
      <c r="A5858">
        <v>5857</v>
      </c>
      <c r="B5858">
        <v>0.47273171178319651</v>
      </c>
      <c r="C5858">
        <f t="shared" si="728"/>
        <v>4.5536936602693361</v>
      </c>
      <c r="D5858">
        <v>0.72209845271156958</v>
      </c>
      <c r="E5858" s="19">
        <f t="shared" si="729"/>
        <v>2.8564954526629394</v>
      </c>
      <c r="F5858">
        <v>0.67792598201776855</v>
      </c>
      <c r="G5858" s="20">
        <v>0.44600000000000001</v>
      </c>
      <c r="H5858">
        <v>0.46300000000000002</v>
      </c>
      <c r="I5858">
        <f t="shared" si="730"/>
        <v>1.186591757935306E-2</v>
      </c>
      <c r="J5858">
        <f t="shared" si="731"/>
        <v>1.1009087155618307E-2</v>
      </c>
      <c r="K5858">
        <v>6</v>
      </c>
      <c r="L5858">
        <v>6</v>
      </c>
      <c r="M5858">
        <f t="shared" si="732"/>
        <v>1.456530366878912E-2</v>
      </c>
      <c r="N5858">
        <f t="shared" si="733"/>
        <v>2.5766628606807385E-5</v>
      </c>
      <c r="O5858">
        <f t="shared" si="734"/>
        <v>3.5358011827340298E-5</v>
      </c>
      <c r="P5858">
        <f t="shared" si="735"/>
        <v>-1.5310479131394641</v>
      </c>
    </row>
    <row r="5859" spans="1:16" x14ac:dyDescent="0.25">
      <c r="A5859">
        <v>5858</v>
      </c>
      <c r="B5859">
        <v>0.85833307901242106</v>
      </c>
      <c r="C5859">
        <f t="shared" si="728"/>
        <v>1.9330211006252496</v>
      </c>
      <c r="D5859">
        <v>0.18137150181585132</v>
      </c>
      <c r="E5859" s="19">
        <f t="shared" si="729"/>
        <v>7.5733216126913696</v>
      </c>
      <c r="F5859">
        <v>0.65528638515388593</v>
      </c>
      <c r="G5859" s="20">
        <v>0.44600000000000001</v>
      </c>
      <c r="H5859">
        <v>0.46300000000000002</v>
      </c>
      <c r="I5859">
        <f t="shared" si="730"/>
        <v>1.186591757935306E-2</v>
      </c>
      <c r="J5859">
        <f t="shared" si="731"/>
        <v>1.1009087155618307E-2</v>
      </c>
      <c r="K5859">
        <v>6</v>
      </c>
      <c r="L5859">
        <v>6</v>
      </c>
      <c r="M5859">
        <f t="shared" si="732"/>
        <v>8.9452629626433841E-3</v>
      </c>
      <c r="N5859">
        <f t="shared" si="733"/>
        <v>6.0699458115268894E-5</v>
      </c>
      <c r="O5859">
        <f t="shared" si="734"/>
        <v>1.3336288245139917E-5</v>
      </c>
      <c r="P5859">
        <f t="shared" si="735"/>
        <v>-2.5307638307187452</v>
      </c>
    </row>
    <row r="5860" spans="1:16" x14ac:dyDescent="0.25">
      <c r="A5860">
        <v>5859</v>
      </c>
      <c r="B5860">
        <v>0.61299478133487961</v>
      </c>
      <c r="C5860">
        <f t="shared" si="728"/>
        <v>3.5688601809580272</v>
      </c>
      <c r="D5860">
        <v>0.3860286263618885</v>
      </c>
      <c r="E5860" s="19">
        <f t="shared" si="729"/>
        <v>5.2509433031011552</v>
      </c>
      <c r="F5860">
        <v>1.9527942640706897</v>
      </c>
      <c r="G5860" s="20">
        <v>0.44600000000000001</v>
      </c>
      <c r="H5860">
        <v>0.46300000000000002</v>
      </c>
      <c r="I5860">
        <f t="shared" si="730"/>
        <v>1.186591757935306E-2</v>
      </c>
      <c r="J5860">
        <f t="shared" si="731"/>
        <v>1.1009087155618307E-2</v>
      </c>
      <c r="K5860">
        <v>6</v>
      </c>
      <c r="L5860">
        <v>6</v>
      </c>
      <c r="M5860">
        <f t="shared" si="732"/>
        <v>1.0742803885401567E-2</v>
      </c>
      <c r="N5860">
        <f t="shared" si="733"/>
        <v>3.2876976789221334E-5</v>
      </c>
      <c r="O5860">
        <f t="shared" si="734"/>
        <v>1.923463922003317E-5</v>
      </c>
      <c r="P5860">
        <f t="shared" si="735"/>
        <v>-2.8946730249933164</v>
      </c>
    </row>
    <row r="5861" spans="1:16" x14ac:dyDescent="0.25">
      <c r="A5861">
        <v>5860</v>
      </c>
      <c r="B5861">
        <v>0.84478286080507825</v>
      </c>
      <c r="C5861">
        <f t="shared" si="728"/>
        <v>2.0314039636122847</v>
      </c>
      <c r="D5861">
        <v>0.93234046449171426</v>
      </c>
      <c r="E5861" s="19">
        <f t="shared" si="729"/>
        <v>1.3249792513889069</v>
      </c>
      <c r="F5861">
        <v>-0.96792973636183888</v>
      </c>
      <c r="G5861" s="20">
        <v>0.44600000000000001</v>
      </c>
      <c r="H5861">
        <v>0.46300000000000002</v>
      </c>
      <c r="I5861">
        <f t="shared" si="730"/>
        <v>1.186591757935306E-2</v>
      </c>
      <c r="J5861">
        <f t="shared" si="731"/>
        <v>1.1009087155618307E-2</v>
      </c>
      <c r="K5861">
        <v>6</v>
      </c>
      <c r="L5861">
        <v>6</v>
      </c>
      <c r="M5861">
        <f t="shared" si="732"/>
        <v>2.1386108870136315E-2</v>
      </c>
      <c r="N5861">
        <f t="shared" si="733"/>
        <v>5.7759724523077493E-5</v>
      </c>
      <c r="O5861">
        <f t="shared" si="734"/>
        <v>7.6227608767553864E-5</v>
      </c>
      <c r="P5861">
        <f t="shared" si="735"/>
        <v>-0.27101390245901619</v>
      </c>
    </row>
    <row r="5862" spans="1:16" x14ac:dyDescent="0.25">
      <c r="A5862">
        <v>5861</v>
      </c>
      <c r="B5862">
        <v>0.47212134159367658</v>
      </c>
      <c r="C5862">
        <f t="shared" si="728"/>
        <v>4.5582988921284917</v>
      </c>
      <c r="D5862">
        <v>0.58961760307626576</v>
      </c>
      <c r="E5862" s="19">
        <f t="shared" si="729"/>
        <v>3.7252049244915786</v>
      </c>
      <c r="F5862">
        <v>1.3078511074127164</v>
      </c>
      <c r="G5862" s="20">
        <v>0.44600000000000001</v>
      </c>
      <c r="H5862">
        <v>0.46300000000000002</v>
      </c>
      <c r="I5862">
        <f t="shared" si="730"/>
        <v>1.186591757935306E-2</v>
      </c>
      <c r="J5862">
        <f t="shared" si="731"/>
        <v>1.1009087155618307E-2</v>
      </c>
      <c r="K5862">
        <v>6</v>
      </c>
      <c r="L5862">
        <v>6</v>
      </c>
      <c r="M5862">
        <f t="shared" si="732"/>
        <v>1.2754435088949776E-2</v>
      </c>
      <c r="N5862">
        <f t="shared" si="733"/>
        <v>2.5740596680913274E-5</v>
      </c>
      <c r="O5862">
        <f t="shared" si="734"/>
        <v>2.7112602406372212E-5</v>
      </c>
      <c r="P5862">
        <f t="shared" si="735"/>
        <v>-2.0783440637264734</v>
      </c>
    </row>
    <row r="5863" spans="1:16" x14ac:dyDescent="0.25">
      <c r="A5863">
        <v>5862</v>
      </c>
      <c r="B5863">
        <v>0.69182409131138034</v>
      </c>
      <c r="C5863">
        <f t="shared" si="728"/>
        <v>3.0529404395943636</v>
      </c>
      <c r="D5863">
        <v>0.89861751152073732</v>
      </c>
      <c r="E5863" s="19">
        <f t="shared" si="729"/>
        <v>1.6216613462095841</v>
      </c>
      <c r="F5863">
        <v>-0.3855222985293949</v>
      </c>
      <c r="G5863" s="20">
        <v>0.44600000000000001</v>
      </c>
      <c r="H5863">
        <v>0.46300000000000002</v>
      </c>
      <c r="I5863">
        <f t="shared" si="730"/>
        <v>1.186591757935306E-2</v>
      </c>
      <c r="J5863">
        <f t="shared" si="731"/>
        <v>1.1009087155618307E-2</v>
      </c>
      <c r="K5863">
        <v>6</v>
      </c>
      <c r="L5863">
        <v>6</v>
      </c>
      <c r="M5863">
        <f t="shared" si="732"/>
        <v>1.933108496073517E-2</v>
      </c>
      <c r="N5863">
        <f t="shared" si="733"/>
        <v>3.8432893027196788E-5</v>
      </c>
      <c r="O5863">
        <f t="shared" si="734"/>
        <v>6.228180762652693E-5</v>
      </c>
      <c r="P5863">
        <f t="shared" si="735"/>
        <v>-0.6792699384085894</v>
      </c>
    </row>
    <row r="5864" spans="1:16" x14ac:dyDescent="0.25">
      <c r="A5864">
        <v>5863</v>
      </c>
      <c r="B5864">
        <v>1.7883846552934356E-2</v>
      </c>
      <c r="C5864">
        <f t="shared" si="728"/>
        <v>13.66494081414813</v>
      </c>
      <c r="D5864">
        <v>0.12076174199652089</v>
      </c>
      <c r="E5864" s="19">
        <f t="shared" si="729"/>
        <v>8.7201260447146467</v>
      </c>
      <c r="F5864">
        <v>0.62050048654782586</v>
      </c>
      <c r="G5864" s="20">
        <v>0.44600000000000001</v>
      </c>
      <c r="H5864">
        <v>0.46300000000000002</v>
      </c>
      <c r="I5864">
        <f t="shared" si="730"/>
        <v>1.186591757935306E-2</v>
      </c>
      <c r="J5864">
        <f t="shared" si="731"/>
        <v>1.1009087155618307E-2</v>
      </c>
      <c r="K5864">
        <v>6</v>
      </c>
      <c r="L5864">
        <v>6</v>
      </c>
      <c r="M5864">
        <f t="shared" si="732"/>
        <v>8.3363306271620058E-3</v>
      </c>
      <c r="N5864">
        <f t="shared" si="733"/>
        <v>8.586450166827733E-6</v>
      </c>
      <c r="O5864">
        <f t="shared" si="734"/>
        <v>1.1582401387559883E-5</v>
      </c>
      <c r="P5864">
        <f t="shared" si="735"/>
        <v>-2.37354451488007</v>
      </c>
    </row>
    <row r="5865" spans="1:16" x14ac:dyDescent="0.25">
      <c r="A5865">
        <v>5864</v>
      </c>
      <c r="B5865">
        <v>0.71260719626453439</v>
      </c>
      <c r="C5865">
        <f t="shared" si="728"/>
        <v>2.9181235158460592</v>
      </c>
      <c r="D5865">
        <v>0.53172399060029907</v>
      </c>
      <c r="E5865" s="19">
        <f t="shared" si="729"/>
        <v>4.1238642610688201</v>
      </c>
      <c r="F5865">
        <v>0.98592863650992513</v>
      </c>
      <c r="G5865" s="20">
        <v>0.44600000000000001</v>
      </c>
      <c r="H5865">
        <v>0.46300000000000002</v>
      </c>
      <c r="I5865">
        <f t="shared" si="730"/>
        <v>1.186591757935306E-2</v>
      </c>
      <c r="J5865">
        <f t="shared" si="731"/>
        <v>1.1009087155618307E-2</v>
      </c>
      <c r="K5865">
        <v>6</v>
      </c>
      <c r="L5865">
        <v>6</v>
      </c>
      <c r="M5865">
        <f t="shared" si="732"/>
        <v>1.2122274977263097E-2</v>
      </c>
      <c r="N5865">
        <f t="shared" si="733"/>
        <v>4.0208487644949647E-5</v>
      </c>
      <c r="O5865">
        <f t="shared" si="734"/>
        <v>2.4491591770729841E-5</v>
      </c>
      <c r="P5865">
        <f t="shared" si="735"/>
        <v>-2.05658187748196</v>
      </c>
    </row>
    <row r="5866" spans="1:16" x14ac:dyDescent="0.25">
      <c r="A5866">
        <v>5865</v>
      </c>
      <c r="B5866">
        <v>0.22437208166753136</v>
      </c>
      <c r="C5866">
        <f t="shared" si="728"/>
        <v>6.9501780257331776</v>
      </c>
      <c r="D5866">
        <v>0.99176000244148077</v>
      </c>
      <c r="E5866" s="19">
        <f t="shared" si="729"/>
        <v>0.50980153189944333</v>
      </c>
      <c r="F5866">
        <v>-1.8364789866609499</v>
      </c>
      <c r="G5866" s="20">
        <v>0.44600000000000001</v>
      </c>
      <c r="H5866">
        <v>0.46300000000000002</v>
      </c>
      <c r="I5866">
        <f t="shared" si="730"/>
        <v>1.186591757935306E-2</v>
      </c>
      <c r="J5866">
        <f t="shared" si="731"/>
        <v>1.1009087155618307E-2</v>
      </c>
      <c r="K5866">
        <v>6</v>
      </c>
      <c r="L5866">
        <v>6</v>
      </c>
      <c r="M5866">
        <f t="shared" si="732"/>
        <v>3.4477498163701638E-2</v>
      </c>
      <c r="N5866">
        <f t="shared" si="733"/>
        <v>1.6882061567186369E-5</v>
      </c>
      <c r="O5866">
        <f t="shared" si="734"/>
        <v>1.9811631327134167E-4</v>
      </c>
      <c r="P5866">
        <f t="shared" si="735"/>
        <v>0.28795494553820178</v>
      </c>
    </row>
    <row r="5867" spans="1:16" x14ac:dyDescent="0.25">
      <c r="A5867">
        <v>5866</v>
      </c>
      <c r="B5867">
        <v>0.55729850154118477</v>
      </c>
      <c r="C5867">
        <f t="shared" si="728"/>
        <v>3.9454348489629814</v>
      </c>
      <c r="D5867">
        <v>0.25720999786370435</v>
      </c>
      <c r="E5867" s="19">
        <f t="shared" si="729"/>
        <v>6.539395642573103</v>
      </c>
      <c r="F5867">
        <v>0.25396275304956362</v>
      </c>
      <c r="G5867" s="20">
        <v>0.44600000000000001</v>
      </c>
      <c r="H5867">
        <v>0.46300000000000002</v>
      </c>
      <c r="I5867">
        <f t="shared" si="730"/>
        <v>1.186591757935306E-2</v>
      </c>
      <c r="J5867">
        <f t="shared" si="731"/>
        <v>1.1009087155618307E-2</v>
      </c>
      <c r="K5867">
        <v>6</v>
      </c>
      <c r="L5867">
        <v>6</v>
      </c>
      <c r="M5867">
        <f t="shared" si="732"/>
        <v>9.6264798319655228E-3</v>
      </c>
      <c r="N5867">
        <f t="shared" si="733"/>
        <v>2.9739011750294959E-5</v>
      </c>
      <c r="O5867">
        <f t="shared" si="734"/>
        <v>1.5444852325873162E-5</v>
      </c>
      <c r="P5867">
        <f t="shared" si="735"/>
        <v>-1.9432971480102246</v>
      </c>
    </row>
    <row r="5868" spans="1:16" x14ac:dyDescent="0.25">
      <c r="A5868">
        <v>5867</v>
      </c>
      <c r="B5868">
        <v>0.48643452253791924</v>
      </c>
      <c r="C5868">
        <f t="shared" si="728"/>
        <v>4.4512342443841986</v>
      </c>
      <c r="D5868">
        <v>0.85180211798455763</v>
      </c>
      <c r="E5868" s="19">
        <f t="shared" si="729"/>
        <v>1.9807504629396873</v>
      </c>
      <c r="F5868">
        <v>1.1724023352144286</v>
      </c>
      <c r="G5868" s="20">
        <v>0.44600000000000001</v>
      </c>
      <c r="H5868">
        <v>0.46300000000000002</v>
      </c>
      <c r="I5868">
        <f t="shared" si="730"/>
        <v>1.186591757935306E-2</v>
      </c>
      <c r="J5868">
        <f t="shared" si="731"/>
        <v>1.1009087155618307E-2</v>
      </c>
      <c r="K5868">
        <v>6</v>
      </c>
      <c r="L5868">
        <v>6</v>
      </c>
      <c r="M5868">
        <f t="shared" si="732"/>
        <v>1.7491273435764638E-2</v>
      </c>
      <c r="N5868">
        <f t="shared" si="733"/>
        <v>2.635973010887134E-5</v>
      </c>
      <c r="O5868">
        <f t="shared" si="734"/>
        <v>5.0990774400780939E-5</v>
      </c>
      <c r="P5868">
        <f t="shared" si="735"/>
        <v>-1.5614173144589438</v>
      </c>
    </row>
    <row r="5869" spans="1:16" x14ac:dyDescent="0.25">
      <c r="A5869">
        <v>5868</v>
      </c>
      <c r="B5869">
        <v>0.8171330912198248</v>
      </c>
      <c r="C5869">
        <f t="shared" si="728"/>
        <v>2.2255767237781519</v>
      </c>
      <c r="D5869">
        <v>0.41227454451124607</v>
      </c>
      <c r="E5869" s="19">
        <f t="shared" si="729"/>
        <v>5.0296322837771203</v>
      </c>
      <c r="F5869">
        <v>-0.57233478401030879</v>
      </c>
      <c r="G5869" s="20">
        <v>0.44600000000000001</v>
      </c>
      <c r="H5869">
        <v>0.46300000000000002</v>
      </c>
      <c r="I5869">
        <f t="shared" si="730"/>
        <v>1.186591757935306E-2</v>
      </c>
      <c r="J5869">
        <f t="shared" si="731"/>
        <v>1.1009087155618307E-2</v>
      </c>
      <c r="K5869">
        <v>6</v>
      </c>
      <c r="L5869">
        <v>6</v>
      </c>
      <c r="M5869">
        <f t="shared" si="732"/>
        <v>1.0976609005326056E-2</v>
      </c>
      <c r="N5869">
        <f t="shared" si="733"/>
        <v>5.2720417175350203E-5</v>
      </c>
      <c r="O5869">
        <f t="shared" si="734"/>
        <v>2.0080990875967514E-5</v>
      </c>
      <c r="P5869">
        <f t="shared" si="735"/>
        <v>-1.1038587142423735</v>
      </c>
    </row>
    <row r="5870" spans="1:16" x14ac:dyDescent="0.25">
      <c r="A5870">
        <v>5869</v>
      </c>
      <c r="B5870">
        <v>0.26520584734641561</v>
      </c>
      <c r="C5870">
        <f t="shared" si="728"/>
        <v>6.4460048814964699</v>
      </c>
      <c r="D5870">
        <v>0.64687032685323653</v>
      </c>
      <c r="E5870" s="19">
        <f t="shared" si="729"/>
        <v>3.3455841460577069</v>
      </c>
      <c r="F5870">
        <v>-0.53408939493237995</v>
      </c>
      <c r="G5870" s="20">
        <v>0.44600000000000001</v>
      </c>
      <c r="H5870">
        <v>0.46300000000000002</v>
      </c>
      <c r="I5870">
        <f t="shared" si="730"/>
        <v>1.186591757935306E-2</v>
      </c>
      <c r="J5870">
        <f t="shared" si="731"/>
        <v>1.1009087155618307E-2</v>
      </c>
      <c r="K5870">
        <v>6</v>
      </c>
      <c r="L5870">
        <v>6</v>
      </c>
      <c r="M5870">
        <f t="shared" si="732"/>
        <v>1.3458613871063608E-2</v>
      </c>
      <c r="N5870">
        <f t="shared" si="733"/>
        <v>1.8202489059563642E-5</v>
      </c>
      <c r="O5870">
        <f t="shared" si="734"/>
        <v>3.0189047888397629E-5</v>
      </c>
      <c r="P5870">
        <f t="shared" si="735"/>
        <v>-0.98707484135024492</v>
      </c>
    </row>
    <row r="5871" spans="1:16" x14ac:dyDescent="0.25">
      <c r="A5871">
        <v>5870</v>
      </c>
      <c r="B5871">
        <v>0.71715445417645807</v>
      </c>
      <c r="C5871">
        <f t="shared" si="728"/>
        <v>2.8886067466177709</v>
      </c>
      <c r="D5871">
        <v>0.84878078554643388</v>
      </c>
      <c r="E5871" s="19">
        <f t="shared" si="729"/>
        <v>2.0026315898268807</v>
      </c>
      <c r="F5871">
        <v>-0.7412018021568656</v>
      </c>
      <c r="G5871" s="20">
        <v>0.44600000000000001</v>
      </c>
      <c r="H5871">
        <v>0.46300000000000002</v>
      </c>
      <c r="I5871">
        <f t="shared" si="730"/>
        <v>1.186591757935306E-2</v>
      </c>
      <c r="J5871">
        <f t="shared" si="731"/>
        <v>1.1009087155618307E-2</v>
      </c>
      <c r="K5871">
        <v>6</v>
      </c>
      <c r="L5871">
        <v>6</v>
      </c>
      <c r="M5871">
        <f t="shared" si="732"/>
        <v>1.7395454522394875E-2</v>
      </c>
      <c r="N5871">
        <f t="shared" si="733"/>
        <v>4.0619351689432031E-5</v>
      </c>
      <c r="O5871">
        <f t="shared" si="734"/>
        <v>5.0433639673451384E-5</v>
      </c>
      <c r="P5871">
        <f t="shared" si="735"/>
        <v>-0.57068512035058183</v>
      </c>
    </row>
    <row r="5872" spans="1:16" x14ac:dyDescent="0.25">
      <c r="A5872">
        <v>5871</v>
      </c>
      <c r="B5872">
        <v>0.12256233405560472</v>
      </c>
      <c r="C5872">
        <f t="shared" si="728"/>
        <v>8.6792488087204411</v>
      </c>
      <c r="D5872">
        <v>6.4638203070162048E-2</v>
      </c>
      <c r="E5872" s="19">
        <f t="shared" si="729"/>
        <v>10.401009265828288</v>
      </c>
      <c r="F5872">
        <v>-1.4631132216891274</v>
      </c>
      <c r="G5872" s="20">
        <v>0.44600000000000001</v>
      </c>
      <c r="H5872">
        <v>0.46300000000000002</v>
      </c>
      <c r="I5872">
        <f t="shared" si="730"/>
        <v>1.186591757935306E-2</v>
      </c>
      <c r="J5872">
        <f t="shared" si="731"/>
        <v>1.1009087155618307E-2</v>
      </c>
      <c r="K5872">
        <v>6</v>
      </c>
      <c r="L5872">
        <v>6</v>
      </c>
      <c r="M5872">
        <f t="shared" si="732"/>
        <v>7.6330581415712312E-3</v>
      </c>
      <c r="N5872">
        <f t="shared" si="733"/>
        <v>1.3518835088060053E-5</v>
      </c>
      <c r="O5872">
        <f t="shared" si="734"/>
        <v>9.7105960987678081E-6</v>
      </c>
      <c r="P5872">
        <f t="shared" si="735"/>
        <v>-1.3033105072235149</v>
      </c>
    </row>
    <row r="5873" spans="1:16" x14ac:dyDescent="0.25">
      <c r="A5873">
        <v>5872</v>
      </c>
      <c r="B5873">
        <v>0.67296365245521406</v>
      </c>
      <c r="C5873">
        <f t="shared" si="728"/>
        <v>3.1754090697285302</v>
      </c>
      <c r="D5873">
        <v>0.83648182622760703</v>
      </c>
      <c r="E5873" s="19">
        <f t="shared" si="729"/>
        <v>2.0905314126307633</v>
      </c>
      <c r="F5873">
        <v>-0.11342194738972466</v>
      </c>
      <c r="G5873" s="20">
        <v>0.44600000000000001</v>
      </c>
      <c r="H5873">
        <v>0.46300000000000002</v>
      </c>
      <c r="I5873">
        <f t="shared" si="730"/>
        <v>1.186591757935306E-2</v>
      </c>
      <c r="J5873">
        <f t="shared" si="731"/>
        <v>1.1009087155618307E-2</v>
      </c>
      <c r="K5873">
        <v>6</v>
      </c>
      <c r="L5873">
        <v>6</v>
      </c>
      <c r="M5873">
        <f t="shared" si="732"/>
        <v>1.7025817082764089E-2</v>
      </c>
      <c r="N5873">
        <f t="shared" si="733"/>
        <v>3.6950619827814593E-5</v>
      </c>
      <c r="O5873">
        <f t="shared" si="734"/>
        <v>4.8313074555956918E-5</v>
      </c>
      <c r="P5873">
        <f t="shared" si="735"/>
        <v>-0.93697004164093489</v>
      </c>
    </row>
    <row r="5874" spans="1:16" x14ac:dyDescent="0.25">
      <c r="A5874">
        <v>5873</v>
      </c>
      <c r="B5874">
        <v>7.0802941984313486E-2</v>
      </c>
      <c r="C5874">
        <f t="shared" si="728"/>
        <v>10.160883177386133</v>
      </c>
      <c r="D5874">
        <v>0.1097750785851619</v>
      </c>
      <c r="E5874" s="19">
        <f t="shared" si="729"/>
        <v>8.9822291905960725</v>
      </c>
      <c r="F5874">
        <v>0.20088918972760439</v>
      </c>
      <c r="G5874" s="20">
        <v>0.44600000000000001</v>
      </c>
      <c r="H5874">
        <v>0.46300000000000002</v>
      </c>
      <c r="I5874">
        <f t="shared" si="730"/>
        <v>1.186591757935306E-2</v>
      </c>
      <c r="J5874">
        <f t="shared" si="731"/>
        <v>1.1009087155618307E-2</v>
      </c>
      <c r="K5874">
        <v>6</v>
      </c>
      <c r="L5874">
        <v>6</v>
      </c>
      <c r="M5874">
        <f t="shared" si="732"/>
        <v>8.2138023078495541E-3</v>
      </c>
      <c r="N5874">
        <f t="shared" si="733"/>
        <v>1.1547552637399487E-5</v>
      </c>
      <c r="O5874">
        <f t="shared" si="734"/>
        <v>1.1244424725405776E-5</v>
      </c>
      <c r="P5874">
        <f t="shared" si="735"/>
        <v>-2.1864495008619724</v>
      </c>
    </row>
    <row r="5875" spans="1:16" x14ac:dyDescent="0.25">
      <c r="A5875">
        <v>5874</v>
      </c>
      <c r="B5875">
        <v>0.18289742728965117</v>
      </c>
      <c r="C5875">
        <f t="shared" si="728"/>
        <v>7.5491250035502331</v>
      </c>
      <c r="D5875">
        <v>0.48182622760704369</v>
      </c>
      <c r="E5875" s="19">
        <f t="shared" si="729"/>
        <v>4.4854970318457328</v>
      </c>
      <c r="F5875">
        <v>1.1113297659903765</v>
      </c>
      <c r="G5875" s="20">
        <v>0.44600000000000001</v>
      </c>
      <c r="H5875">
        <v>0.46300000000000002</v>
      </c>
      <c r="I5875">
        <f t="shared" si="730"/>
        <v>1.186591757935306E-2</v>
      </c>
      <c r="J5875">
        <f t="shared" si="731"/>
        <v>1.1009087155618307E-2</v>
      </c>
      <c r="K5875">
        <v>6</v>
      </c>
      <c r="L5875">
        <v>6</v>
      </c>
      <c r="M5875">
        <f t="shared" si="732"/>
        <v>1.1623342235272801E-2</v>
      </c>
      <c r="N5875">
        <f t="shared" si="733"/>
        <v>1.5542640144142973E-5</v>
      </c>
      <c r="O5875">
        <f t="shared" si="734"/>
        <v>2.2517014119712748E-5</v>
      </c>
      <c r="P5875">
        <f t="shared" si="735"/>
        <v>-2.0524279040991398</v>
      </c>
    </row>
    <row r="5876" spans="1:16" x14ac:dyDescent="0.25">
      <c r="A5876">
        <v>5875</v>
      </c>
      <c r="B5876">
        <v>7.1871089815973385E-2</v>
      </c>
      <c r="C5876">
        <f t="shared" si="728"/>
        <v>10.121271768527809</v>
      </c>
      <c r="D5876">
        <v>0.41425824762718588</v>
      </c>
      <c r="E5876" s="19">
        <f t="shared" si="729"/>
        <v>5.0133077793480005</v>
      </c>
      <c r="F5876">
        <v>-1.4821125660091639</v>
      </c>
      <c r="G5876" s="20">
        <v>0.44600000000000001</v>
      </c>
      <c r="H5876">
        <v>0.46300000000000002</v>
      </c>
      <c r="I5876">
        <f t="shared" si="730"/>
        <v>1.186591757935306E-2</v>
      </c>
      <c r="J5876">
        <f t="shared" si="731"/>
        <v>1.1009087155618307E-2</v>
      </c>
      <c r="K5876">
        <v>6</v>
      </c>
      <c r="L5876">
        <v>6</v>
      </c>
      <c r="M5876">
        <f t="shared" si="732"/>
        <v>1.0994465685778531E-2</v>
      </c>
      <c r="N5876">
        <f t="shared" si="733"/>
        <v>1.1592746051754329E-5</v>
      </c>
      <c r="O5876">
        <f t="shared" si="734"/>
        <v>2.0146379285960261E-5</v>
      </c>
      <c r="P5876">
        <f t="shared" si="735"/>
        <v>-0.78677312602611549</v>
      </c>
    </row>
    <row r="5877" spans="1:16" x14ac:dyDescent="0.25">
      <c r="A5877">
        <v>5876</v>
      </c>
      <c r="B5877">
        <v>0.80306405835139016</v>
      </c>
      <c r="C5877">
        <f t="shared" si="728"/>
        <v>2.3217710591844534</v>
      </c>
      <c r="D5877">
        <v>9.7781304361095001E-2</v>
      </c>
      <c r="E5877" s="19">
        <f t="shared" si="729"/>
        <v>9.2971933897237591</v>
      </c>
      <c r="F5877">
        <v>0.31965555535862222</v>
      </c>
      <c r="G5877" s="20">
        <v>0.44600000000000001</v>
      </c>
      <c r="H5877">
        <v>0.46300000000000002</v>
      </c>
      <c r="I5877">
        <f t="shared" si="730"/>
        <v>1.186591757935306E-2</v>
      </c>
      <c r="J5877">
        <f t="shared" si="731"/>
        <v>1.1009087155618307E-2</v>
      </c>
      <c r="K5877">
        <v>6</v>
      </c>
      <c r="L5877">
        <v>6</v>
      </c>
      <c r="M5877">
        <f t="shared" si="732"/>
        <v>8.0734726745944393E-3</v>
      </c>
      <c r="N5877">
        <f t="shared" si="733"/>
        <v>5.0536133986676482E-5</v>
      </c>
      <c r="O5877">
        <f t="shared" si="734"/>
        <v>1.0863493504570516E-5</v>
      </c>
      <c r="P5877">
        <f t="shared" si="735"/>
        <v>-2.4159063950022932</v>
      </c>
    </row>
    <row r="5878" spans="1:16" x14ac:dyDescent="0.25">
      <c r="A5878">
        <v>5877</v>
      </c>
      <c r="B5878">
        <v>0.69402142399365219</v>
      </c>
      <c r="C5878">
        <f t="shared" si="728"/>
        <v>3.0386862465867766</v>
      </c>
      <c r="D5878">
        <v>0.22519608142338329</v>
      </c>
      <c r="E5878" s="19">
        <f t="shared" si="729"/>
        <v>6.9392715751990259</v>
      </c>
      <c r="F5878">
        <v>1.2907707969134208</v>
      </c>
      <c r="G5878" s="20">
        <v>0.44600000000000001</v>
      </c>
      <c r="H5878">
        <v>0.46300000000000002</v>
      </c>
      <c r="I5878">
        <f t="shared" si="730"/>
        <v>1.186591757935306E-2</v>
      </c>
      <c r="J5878">
        <f t="shared" si="731"/>
        <v>1.1009087155618307E-2</v>
      </c>
      <c r="K5878">
        <v>6</v>
      </c>
      <c r="L5878">
        <v>6</v>
      </c>
      <c r="M5878">
        <f t="shared" si="732"/>
        <v>9.345001381145468E-3</v>
      </c>
      <c r="N5878">
        <f t="shared" si="733"/>
        <v>3.8613178134178453E-5</v>
      </c>
      <c r="O5878">
        <f t="shared" si="734"/>
        <v>1.4554841802268447E-5</v>
      </c>
      <c r="P5878">
        <f t="shared" si="735"/>
        <v>-2.8263063248019225</v>
      </c>
    </row>
    <row r="5879" spans="1:16" x14ac:dyDescent="0.25">
      <c r="A5879">
        <v>5878</v>
      </c>
      <c r="B5879">
        <v>0.43122653889584034</v>
      </c>
      <c r="C5879">
        <f t="shared" si="728"/>
        <v>4.8757889528305425</v>
      </c>
      <c r="D5879">
        <v>0.94717246009704881</v>
      </c>
      <c r="E5879" s="19">
        <f t="shared" si="729"/>
        <v>1.1758572435864503</v>
      </c>
      <c r="F5879">
        <v>-0.16828380466904491</v>
      </c>
      <c r="G5879" s="20">
        <v>0.44600000000000001</v>
      </c>
      <c r="H5879">
        <v>0.46300000000000002</v>
      </c>
      <c r="I5879">
        <f t="shared" si="730"/>
        <v>1.186591757935306E-2</v>
      </c>
      <c r="J5879">
        <f t="shared" si="731"/>
        <v>1.1009087155618307E-2</v>
      </c>
      <c r="K5879">
        <v>6</v>
      </c>
      <c r="L5879">
        <v>6</v>
      </c>
      <c r="M5879">
        <f t="shared" si="732"/>
        <v>2.2701733057869124E-2</v>
      </c>
      <c r="N5879">
        <f t="shared" si="733"/>
        <v>2.4064481557434471E-5</v>
      </c>
      <c r="O5879">
        <f t="shared" si="734"/>
        <v>8.5894780638457984E-5</v>
      </c>
      <c r="P5879">
        <f t="shared" si="735"/>
        <v>-0.67110961888967047</v>
      </c>
    </row>
    <row r="5880" spans="1:16" x14ac:dyDescent="0.25">
      <c r="A5880">
        <v>5879</v>
      </c>
      <c r="B5880">
        <v>0.49851985229041412</v>
      </c>
      <c r="C5880">
        <f t="shared" si="728"/>
        <v>4.3622704586575569</v>
      </c>
      <c r="D5880">
        <v>5.4200872829371013E-2</v>
      </c>
      <c r="E5880" s="19">
        <f t="shared" si="729"/>
        <v>10.861277932293319</v>
      </c>
      <c r="F5880">
        <v>0.44904254536959343</v>
      </c>
      <c r="G5880" s="20">
        <v>0.44600000000000001</v>
      </c>
      <c r="H5880">
        <v>0.46300000000000002</v>
      </c>
      <c r="I5880">
        <f t="shared" si="730"/>
        <v>1.186591757935306E-2</v>
      </c>
      <c r="J5880">
        <f t="shared" si="731"/>
        <v>1.1009087155618307E-2</v>
      </c>
      <c r="K5880">
        <v>6</v>
      </c>
      <c r="L5880">
        <v>6</v>
      </c>
      <c r="M5880">
        <f t="shared" si="732"/>
        <v>7.4695742478059395E-3</v>
      </c>
      <c r="N5880">
        <f t="shared" si="733"/>
        <v>2.6897308281394688E-5</v>
      </c>
      <c r="O5880">
        <f t="shared" si="734"/>
        <v>9.2990899072476101E-6</v>
      </c>
      <c r="P5880">
        <f t="shared" si="735"/>
        <v>-2.6375793163374674</v>
      </c>
    </row>
    <row r="5881" spans="1:16" x14ac:dyDescent="0.25">
      <c r="A5881">
        <v>5880</v>
      </c>
      <c r="B5881">
        <v>0.43202002014221624</v>
      </c>
      <c r="C5881">
        <f t="shared" si="728"/>
        <v>4.869447629372651</v>
      </c>
      <c r="D5881">
        <v>0.6581011383404034</v>
      </c>
      <c r="E5881" s="19">
        <f t="shared" si="729"/>
        <v>3.2721955966371365</v>
      </c>
      <c r="F5881">
        <v>-0.8355755198863335</v>
      </c>
      <c r="G5881" s="20">
        <v>0.44600000000000001</v>
      </c>
      <c r="H5881">
        <v>0.46300000000000002</v>
      </c>
      <c r="I5881">
        <f t="shared" si="730"/>
        <v>1.186591757935306E-2</v>
      </c>
      <c r="J5881">
        <f t="shared" si="731"/>
        <v>1.1009087155618307E-2</v>
      </c>
      <c r="K5881">
        <v>6</v>
      </c>
      <c r="L5881">
        <v>6</v>
      </c>
      <c r="M5881">
        <f t="shared" si="732"/>
        <v>1.3608701374428631E-2</v>
      </c>
      <c r="N5881">
        <f t="shared" si="733"/>
        <v>2.4095819950003201E-5</v>
      </c>
      <c r="O5881">
        <f t="shared" si="734"/>
        <v>3.0866125516395948E-5</v>
      </c>
      <c r="P5881">
        <f t="shared" si="735"/>
        <v>-0.79400303893528512</v>
      </c>
    </row>
    <row r="5882" spans="1:16" x14ac:dyDescent="0.25">
      <c r="A5882">
        <v>5881</v>
      </c>
      <c r="B5882">
        <v>0.80895413068025757</v>
      </c>
      <c r="C5882">
        <f t="shared" si="728"/>
        <v>2.2816776944064676</v>
      </c>
      <c r="D5882">
        <v>0.34052552873317665</v>
      </c>
      <c r="E5882" s="19">
        <f t="shared" si="729"/>
        <v>5.6618409198158455</v>
      </c>
      <c r="F5882">
        <v>-1.2270766092115082</v>
      </c>
      <c r="G5882" s="20">
        <v>0.44600000000000001</v>
      </c>
      <c r="H5882">
        <v>0.46300000000000002</v>
      </c>
      <c r="I5882">
        <f t="shared" si="730"/>
        <v>1.186591757935306E-2</v>
      </c>
      <c r="J5882">
        <f t="shared" si="731"/>
        <v>1.1009087155618307E-2</v>
      </c>
      <c r="K5882">
        <v>6</v>
      </c>
      <c r="L5882">
        <v>6</v>
      </c>
      <c r="M5882">
        <f t="shared" si="732"/>
        <v>1.0345642824603223E-2</v>
      </c>
      <c r="N5882">
        <f t="shared" si="733"/>
        <v>5.1424148827407112E-5</v>
      </c>
      <c r="O5882">
        <f t="shared" si="734"/>
        <v>1.7838720909044027E-5</v>
      </c>
      <c r="P5882">
        <f t="shared" si="735"/>
        <v>-0.6560963701849355</v>
      </c>
    </row>
    <row r="5883" spans="1:16" x14ac:dyDescent="0.25">
      <c r="A5883">
        <v>5882</v>
      </c>
      <c r="B5883">
        <v>0.89529099398785361</v>
      </c>
      <c r="C5883">
        <f t="shared" si="728"/>
        <v>1.6487587184867825</v>
      </c>
      <c r="D5883">
        <v>0.50379955442976165</v>
      </c>
      <c r="E5883" s="19">
        <f t="shared" si="729"/>
        <v>4.3237926842198098</v>
      </c>
      <c r="F5883">
        <v>0.48409901864943095</v>
      </c>
      <c r="G5883" s="20">
        <v>0.44600000000000001</v>
      </c>
      <c r="H5883">
        <v>0.46300000000000002</v>
      </c>
      <c r="I5883">
        <f t="shared" si="730"/>
        <v>1.186591757935306E-2</v>
      </c>
      <c r="J5883">
        <f t="shared" si="731"/>
        <v>1.1009087155618307E-2</v>
      </c>
      <c r="K5883">
        <v>6</v>
      </c>
      <c r="L5883">
        <v>6</v>
      </c>
      <c r="M5883">
        <f t="shared" si="732"/>
        <v>1.1838696333265394E-2</v>
      </c>
      <c r="N5883">
        <f t="shared" si="733"/>
        <v>7.1164647693885069E-5</v>
      </c>
      <c r="O5883">
        <f t="shared" si="734"/>
        <v>2.3359121811878582E-5</v>
      </c>
      <c r="P5883">
        <f t="shared" si="735"/>
        <v>-1.8335272327044903</v>
      </c>
    </row>
    <row r="5884" spans="1:16" x14ac:dyDescent="0.25">
      <c r="A5884">
        <v>5883</v>
      </c>
      <c r="B5884">
        <v>0.23636585589159825</v>
      </c>
      <c r="C5884">
        <f t="shared" si="728"/>
        <v>6.7946502348997253</v>
      </c>
      <c r="D5884">
        <v>0.8036133915219581</v>
      </c>
      <c r="E5884" s="19">
        <f t="shared" si="729"/>
        <v>2.3180419710324163</v>
      </c>
      <c r="F5884">
        <v>-0.79189931057044305</v>
      </c>
      <c r="G5884" s="20">
        <v>0.44600000000000001</v>
      </c>
      <c r="H5884">
        <v>0.46300000000000002</v>
      </c>
      <c r="I5884">
        <f t="shared" si="730"/>
        <v>1.186591757935306E-2</v>
      </c>
      <c r="J5884">
        <f t="shared" si="731"/>
        <v>1.1009087155618307E-2</v>
      </c>
      <c r="K5884">
        <v>6</v>
      </c>
      <c r="L5884">
        <v>6</v>
      </c>
      <c r="M5884">
        <f t="shared" si="732"/>
        <v>1.6168720903066331E-2</v>
      </c>
      <c r="N5884">
        <f t="shared" si="733"/>
        <v>1.7268487600828642E-5</v>
      </c>
      <c r="O5884">
        <f t="shared" si="734"/>
        <v>4.3571255940209022E-5</v>
      </c>
      <c r="P5884">
        <f t="shared" si="735"/>
        <v>-0.66939113248473747</v>
      </c>
    </row>
    <row r="5885" spans="1:16" x14ac:dyDescent="0.25">
      <c r="A5885">
        <v>5884</v>
      </c>
      <c r="B5885">
        <v>0.15829950865199743</v>
      </c>
      <c r="C5885">
        <f t="shared" si="728"/>
        <v>7.9627683541547203</v>
      </c>
      <c r="D5885">
        <v>0.77114169743949701</v>
      </c>
      <c r="E5885" s="19">
        <f t="shared" si="729"/>
        <v>2.535485244118187</v>
      </c>
      <c r="F5885">
        <v>1.2130658433306962</v>
      </c>
      <c r="G5885" s="20">
        <v>0.44600000000000001</v>
      </c>
      <c r="H5885">
        <v>0.46300000000000002</v>
      </c>
      <c r="I5885">
        <f t="shared" si="730"/>
        <v>1.186591757935306E-2</v>
      </c>
      <c r="J5885">
        <f t="shared" si="731"/>
        <v>1.1009087155618307E-2</v>
      </c>
      <c r="K5885">
        <v>6</v>
      </c>
      <c r="L5885">
        <v>6</v>
      </c>
      <c r="M5885">
        <f t="shared" si="732"/>
        <v>1.5459867533316582E-2</v>
      </c>
      <c r="N5885">
        <f t="shared" si="733"/>
        <v>1.4735243839174662E-5</v>
      </c>
      <c r="O5885">
        <f t="shared" si="734"/>
        <v>3.9834584024616027E-5</v>
      </c>
      <c r="P5885">
        <f t="shared" si="735"/>
        <v>-1.6792567191564929</v>
      </c>
    </row>
    <row r="5886" spans="1:16" x14ac:dyDescent="0.25">
      <c r="A5886">
        <v>5885</v>
      </c>
      <c r="B5886">
        <v>0.82006286812952056</v>
      </c>
      <c r="C5886">
        <f t="shared" si="728"/>
        <v>2.2053496675353994</v>
      </c>
      <c r="D5886">
        <v>5.9968871120334485E-2</v>
      </c>
      <c r="E5886" s="19">
        <f t="shared" si="729"/>
        <v>10.597589423334387</v>
      </c>
      <c r="F5886">
        <v>3.0488536140182987E-2</v>
      </c>
      <c r="G5886" s="20">
        <v>0.44600000000000001</v>
      </c>
      <c r="H5886">
        <v>0.46300000000000002</v>
      </c>
      <c r="I5886">
        <f t="shared" si="730"/>
        <v>1.186591757935306E-2</v>
      </c>
      <c r="J5886">
        <f t="shared" si="731"/>
        <v>1.1009087155618307E-2</v>
      </c>
      <c r="K5886">
        <v>6</v>
      </c>
      <c r="L5886">
        <v>6</v>
      </c>
      <c r="M5886">
        <f t="shared" si="732"/>
        <v>7.561931990585513E-3</v>
      </c>
      <c r="N5886">
        <f t="shared" si="733"/>
        <v>5.3203959018643888E-5</v>
      </c>
      <c r="O5886">
        <f t="shared" si="734"/>
        <v>9.5304692383734298E-6</v>
      </c>
      <c r="P5886">
        <f t="shared" si="735"/>
        <v>-2.2800369905257534</v>
      </c>
    </row>
    <row r="5887" spans="1:16" x14ac:dyDescent="0.25">
      <c r="A5887">
        <v>5886</v>
      </c>
      <c r="B5887">
        <v>0.26264229255043181</v>
      </c>
      <c r="C5887">
        <f t="shared" si="728"/>
        <v>6.475692429610306</v>
      </c>
      <c r="D5887">
        <v>0.74181340983306376</v>
      </c>
      <c r="E5887" s="19">
        <f t="shared" si="729"/>
        <v>2.7281262226838114</v>
      </c>
      <c r="F5887">
        <v>1.6123976820381358</v>
      </c>
      <c r="G5887" s="20">
        <v>0.44600000000000001</v>
      </c>
      <c r="H5887">
        <v>0.46300000000000002</v>
      </c>
      <c r="I5887">
        <f t="shared" si="730"/>
        <v>1.186591757935306E-2</v>
      </c>
      <c r="J5887">
        <f t="shared" si="731"/>
        <v>1.1009087155618307E-2</v>
      </c>
      <c r="K5887">
        <v>6</v>
      </c>
      <c r="L5887">
        <v>6</v>
      </c>
      <c r="M5887">
        <f t="shared" si="732"/>
        <v>1.4904042560278391E-2</v>
      </c>
      <c r="N5887">
        <f t="shared" si="733"/>
        <v>1.8119040490067591E-5</v>
      </c>
      <c r="O5887">
        <f t="shared" si="734"/>
        <v>3.7021747439764944E-5</v>
      </c>
      <c r="P5887">
        <f t="shared" si="735"/>
        <v>-1.9439797022546916</v>
      </c>
    </row>
    <row r="5888" spans="1:16" x14ac:dyDescent="0.25">
      <c r="A5888">
        <v>5887</v>
      </c>
      <c r="B5888">
        <v>2.0142216254158147E-2</v>
      </c>
      <c r="C5888">
        <f t="shared" si="728"/>
        <v>13.37065102484255</v>
      </c>
      <c r="D5888">
        <v>0.1836603900265511</v>
      </c>
      <c r="E5888" s="19">
        <f t="shared" si="729"/>
        <v>7.5370925539466684</v>
      </c>
      <c r="F5888">
        <v>-1.8628725229064003E-2</v>
      </c>
      <c r="G5888" s="20">
        <v>0.44600000000000001</v>
      </c>
      <c r="H5888">
        <v>0.46300000000000002</v>
      </c>
      <c r="I5888">
        <f t="shared" si="730"/>
        <v>1.186591757935306E-2</v>
      </c>
      <c r="J5888">
        <f t="shared" si="731"/>
        <v>1.1009087155618307E-2</v>
      </c>
      <c r="K5888">
        <v>6</v>
      </c>
      <c r="L5888">
        <v>6</v>
      </c>
      <c r="M5888">
        <f t="shared" si="732"/>
        <v>8.9667360934092971E-3</v>
      </c>
      <c r="N5888">
        <f t="shared" si="733"/>
        <v>8.7754390654074394E-6</v>
      </c>
      <c r="O5888">
        <f t="shared" si="734"/>
        <v>1.340039269480817E-5</v>
      </c>
      <c r="P5888">
        <f t="shared" si="735"/>
        <v>-1.8861127260299999</v>
      </c>
    </row>
    <row r="5889" spans="1:16" x14ac:dyDescent="0.25">
      <c r="A5889">
        <v>5888</v>
      </c>
      <c r="B5889">
        <v>0.88589129306924652</v>
      </c>
      <c r="C5889">
        <f t="shared" si="728"/>
        <v>1.7237727348246705</v>
      </c>
      <c r="D5889">
        <v>0.49903866695150612</v>
      </c>
      <c r="E5889" s="19">
        <f t="shared" si="729"/>
        <v>4.3584792204561795</v>
      </c>
      <c r="F5889">
        <v>-4.4574335333891213E-2</v>
      </c>
      <c r="G5889" s="20">
        <v>0.44600000000000001</v>
      </c>
      <c r="H5889">
        <v>0.46300000000000002</v>
      </c>
      <c r="I5889">
        <f t="shared" si="730"/>
        <v>1.186591757935306E-2</v>
      </c>
      <c r="J5889">
        <f t="shared" si="731"/>
        <v>1.1009087155618307E-2</v>
      </c>
      <c r="K5889">
        <v>6</v>
      </c>
      <c r="L5889">
        <v>6</v>
      </c>
      <c r="M5889">
        <f t="shared" si="732"/>
        <v>1.1791493670102004E-2</v>
      </c>
      <c r="N5889">
        <f t="shared" si="733"/>
        <v>6.8067751022449956E-5</v>
      </c>
      <c r="O5889">
        <f t="shared" si="734"/>
        <v>2.3173220495342603E-5</v>
      </c>
      <c r="P5889">
        <f t="shared" si="735"/>
        <v>-1.4056086352088839</v>
      </c>
    </row>
    <row r="5890" spans="1:16" x14ac:dyDescent="0.25">
      <c r="A5890">
        <v>5889</v>
      </c>
      <c r="B5890">
        <v>0.19177831354716635</v>
      </c>
      <c r="C5890">
        <f t="shared" si="728"/>
        <v>7.4116867094091106</v>
      </c>
      <c r="D5890">
        <v>0.82091738639484846</v>
      </c>
      <c r="E5890" s="19">
        <f t="shared" si="729"/>
        <v>2.1994363111846948</v>
      </c>
      <c r="F5890">
        <v>0.26464363145350944</v>
      </c>
      <c r="G5890" s="20">
        <v>0.44600000000000001</v>
      </c>
      <c r="H5890">
        <v>0.46300000000000002</v>
      </c>
      <c r="I5890">
        <f t="shared" si="730"/>
        <v>1.186591757935306E-2</v>
      </c>
      <c r="J5890">
        <f t="shared" si="731"/>
        <v>1.1009087155618307E-2</v>
      </c>
      <c r="K5890">
        <v>6</v>
      </c>
      <c r="L5890">
        <v>6</v>
      </c>
      <c r="M5890">
        <f t="shared" si="732"/>
        <v>1.659895000020372E-2</v>
      </c>
      <c r="N5890">
        <f t="shared" si="733"/>
        <v>1.5830854424051553E-5</v>
      </c>
      <c r="O5890">
        <f t="shared" si="734"/>
        <v>4.5920856851543834E-5</v>
      </c>
      <c r="P5890">
        <f t="shared" si="735"/>
        <v>-1.1494479703760754</v>
      </c>
    </row>
    <row r="5891" spans="1:16" x14ac:dyDescent="0.25">
      <c r="A5891">
        <v>5890</v>
      </c>
      <c r="B5891">
        <v>0.11114841151158178</v>
      </c>
      <c r="C5891">
        <f t="shared" ref="C5891:C5954" si="736">CHIINV(B5891,6-1)</f>
        <v>8.9481950089908135</v>
      </c>
      <c r="D5891">
        <v>0.97860652485732602</v>
      </c>
      <c r="E5891" s="19">
        <f t="shared" ref="E5891:E5954" si="737">CHIINV(D5891,6-1)</f>
        <v>0.77490121320338434</v>
      </c>
      <c r="F5891">
        <v>0.10595726962492336</v>
      </c>
      <c r="G5891" s="20">
        <v>0.44600000000000001</v>
      </c>
      <c r="H5891">
        <v>0.46300000000000002</v>
      </c>
      <c r="I5891">
        <f t="shared" ref="I5891:I5954" si="738">SQRT(0.0001408)</f>
        <v>1.186591757935306E-2</v>
      </c>
      <c r="J5891">
        <f t="shared" ref="J5891:J5954" si="739">SQRT(0.0001212)</f>
        <v>1.1009087155618307E-2</v>
      </c>
      <c r="K5891">
        <v>6</v>
      </c>
      <c r="L5891">
        <v>6</v>
      </c>
      <c r="M5891">
        <f t="shared" ref="M5891:M5954" si="740">SQRT((L5891-1)*J5891^2/E5891)</f>
        <v>2.7964891693301856E-2</v>
      </c>
      <c r="N5891">
        <f t="shared" ref="N5891:N5954" si="741">((K5891-1)*I5891^2)/(K5891*C5891)</f>
        <v>1.3112514112113242E-5</v>
      </c>
      <c r="O5891">
        <f t="shared" ref="O5891:O5954" si="742">((L5891-1)*J5891^2)/(L5891*E5891)</f>
        <v>1.3033919456968389E-4</v>
      </c>
      <c r="P5891">
        <f t="shared" ref="P5891:P5954" si="743">(G5891-H5891-F5891*SQRT(N5891+O5891))/M5891</f>
        <v>-0.65328571565634519</v>
      </c>
    </row>
    <row r="5892" spans="1:16" x14ac:dyDescent="0.25">
      <c r="A5892">
        <v>5891</v>
      </c>
      <c r="B5892">
        <v>0.70265816217535937</v>
      </c>
      <c r="C5892">
        <f t="shared" si="736"/>
        <v>2.9826673826334908</v>
      </c>
      <c r="D5892">
        <v>0.85409100619525746</v>
      </c>
      <c r="E5892" s="19">
        <f t="shared" si="737"/>
        <v>1.9640916630625178</v>
      </c>
      <c r="F5892">
        <v>0.20940547074133065</v>
      </c>
      <c r="G5892" s="20">
        <v>0.44600000000000001</v>
      </c>
      <c r="H5892">
        <v>0.46300000000000002</v>
      </c>
      <c r="I5892">
        <f t="shared" si="738"/>
        <v>1.186591757935306E-2</v>
      </c>
      <c r="J5892">
        <f t="shared" si="739"/>
        <v>1.1009087155618307E-2</v>
      </c>
      <c r="K5892">
        <v>6</v>
      </c>
      <c r="L5892">
        <v>6</v>
      </c>
      <c r="M5892">
        <f t="shared" si="740"/>
        <v>1.7565294516318157E-2</v>
      </c>
      <c r="N5892">
        <f t="shared" si="741"/>
        <v>3.9338390199491846E-5</v>
      </c>
      <c r="O5892">
        <f t="shared" si="742"/>
        <v>5.1423261907499437E-5</v>
      </c>
      <c r="P5892">
        <f t="shared" si="743"/>
        <v>-1.0813928042426173</v>
      </c>
    </row>
    <row r="5893" spans="1:16" x14ac:dyDescent="0.25">
      <c r="A5893">
        <v>5892</v>
      </c>
      <c r="B5893">
        <v>0.79696035645619068</v>
      </c>
      <c r="C5893">
        <f t="shared" si="736"/>
        <v>2.3630724916386869</v>
      </c>
      <c r="D5893">
        <v>0.5271767326883755</v>
      </c>
      <c r="E5893" s="19">
        <f t="shared" si="737"/>
        <v>4.1560340406770582</v>
      </c>
      <c r="F5893">
        <v>-1.3005092114326544</v>
      </c>
      <c r="G5893" s="20">
        <v>0.44600000000000001</v>
      </c>
      <c r="H5893">
        <v>0.46300000000000002</v>
      </c>
      <c r="I5893">
        <f t="shared" si="738"/>
        <v>1.186591757935306E-2</v>
      </c>
      <c r="J5893">
        <f t="shared" si="739"/>
        <v>1.1009087155618307E-2</v>
      </c>
      <c r="K5893">
        <v>6</v>
      </c>
      <c r="L5893">
        <v>6</v>
      </c>
      <c r="M5893">
        <f t="shared" si="740"/>
        <v>1.2075267603426948E-2</v>
      </c>
      <c r="N5893">
        <f t="shared" si="741"/>
        <v>4.9652870890967799E-5</v>
      </c>
      <c r="O5893">
        <f t="shared" si="742"/>
        <v>2.4302014615728731E-5</v>
      </c>
      <c r="P5893">
        <f t="shared" si="743"/>
        <v>-0.48164626170859365</v>
      </c>
    </row>
    <row r="5894" spans="1:16" x14ac:dyDescent="0.25">
      <c r="A5894">
        <v>5893</v>
      </c>
      <c r="B5894">
        <v>0.65526291695913574</v>
      </c>
      <c r="C5894">
        <f t="shared" si="736"/>
        <v>3.2907188629805413</v>
      </c>
      <c r="D5894">
        <v>7.3549607837153239E-2</v>
      </c>
      <c r="E5894" s="19">
        <f t="shared" si="737"/>
        <v>10.060119176204049</v>
      </c>
      <c r="F5894">
        <v>0.12844907359976787</v>
      </c>
      <c r="G5894" s="20">
        <v>0.44600000000000001</v>
      </c>
      <c r="H5894">
        <v>0.46300000000000002</v>
      </c>
      <c r="I5894">
        <f t="shared" si="738"/>
        <v>1.186591757935306E-2</v>
      </c>
      <c r="J5894">
        <f t="shared" si="739"/>
        <v>1.1009087155618307E-2</v>
      </c>
      <c r="K5894">
        <v>6</v>
      </c>
      <c r="L5894">
        <v>6</v>
      </c>
      <c r="M5894">
        <f t="shared" si="740"/>
        <v>7.7613049790767087E-3</v>
      </c>
      <c r="N5894">
        <f t="shared" si="741"/>
        <v>3.5655836374627159E-5</v>
      </c>
      <c r="O5894">
        <f t="shared" si="742"/>
        <v>1.0039642496373485E-5</v>
      </c>
      <c r="P5894">
        <f t="shared" si="743"/>
        <v>-2.3022282507029104</v>
      </c>
    </row>
    <row r="5895" spans="1:16" x14ac:dyDescent="0.25">
      <c r="A5895">
        <v>5894</v>
      </c>
      <c r="B5895">
        <v>0.91399884029663991</v>
      </c>
      <c r="C5895">
        <f t="shared" si="736"/>
        <v>1.4919331940915499</v>
      </c>
      <c r="D5895">
        <v>0.84432508316293831</v>
      </c>
      <c r="E5895" s="19">
        <f t="shared" si="737"/>
        <v>2.0346857889556871</v>
      </c>
      <c r="F5895">
        <v>2.3036773200146854</v>
      </c>
      <c r="G5895" s="20">
        <v>0.44600000000000001</v>
      </c>
      <c r="H5895">
        <v>0.46300000000000002</v>
      </c>
      <c r="I5895">
        <f t="shared" si="738"/>
        <v>1.186591757935306E-2</v>
      </c>
      <c r="J5895">
        <f t="shared" si="739"/>
        <v>1.1009087155618307E-2</v>
      </c>
      <c r="K5895">
        <v>6</v>
      </c>
      <c r="L5895">
        <v>6</v>
      </c>
      <c r="M5895">
        <f t="shared" si="740"/>
        <v>1.725788760233888E-2</v>
      </c>
      <c r="N5895">
        <f t="shared" si="741"/>
        <v>7.8645165747370151E-5</v>
      </c>
      <c r="O5895">
        <f t="shared" si="742"/>
        <v>4.9639114082493673E-5</v>
      </c>
      <c r="P5895">
        <f t="shared" si="743"/>
        <v>-2.4969486934636005</v>
      </c>
    </row>
    <row r="5896" spans="1:16" x14ac:dyDescent="0.25">
      <c r="A5896">
        <v>5895</v>
      </c>
      <c r="B5896">
        <v>0.36484878078554644</v>
      </c>
      <c r="C5896">
        <f t="shared" si="736"/>
        <v>5.4374922024208105</v>
      </c>
      <c r="D5896">
        <v>0.48146000549333173</v>
      </c>
      <c r="E5896" s="19">
        <f t="shared" si="737"/>
        <v>4.4882282188697324</v>
      </c>
      <c r="F5896">
        <v>-0.24094788386719301</v>
      </c>
      <c r="G5896" s="20">
        <v>0.44600000000000001</v>
      </c>
      <c r="H5896">
        <v>0.46300000000000002</v>
      </c>
      <c r="I5896">
        <f t="shared" si="738"/>
        <v>1.186591757935306E-2</v>
      </c>
      <c r="J5896">
        <f t="shared" si="739"/>
        <v>1.1009087155618307E-2</v>
      </c>
      <c r="K5896">
        <v>6</v>
      </c>
      <c r="L5896">
        <v>6</v>
      </c>
      <c r="M5896">
        <f t="shared" si="740"/>
        <v>1.161980516553451E-2</v>
      </c>
      <c r="N5896">
        <f t="shared" si="741"/>
        <v>2.1578575005789557E-5</v>
      </c>
      <c r="O5896">
        <f t="shared" si="742"/>
        <v>2.2503312014163744E-5</v>
      </c>
      <c r="P5896">
        <f t="shared" si="743"/>
        <v>-1.3253445973995179</v>
      </c>
    </row>
    <row r="5897" spans="1:16" x14ac:dyDescent="0.25">
      <c r="A5897">
        <v>5896</v>
      </c>
      <c r="B5897">
        <v>0.64708395641956851</v>
      </c>
      <c r="C5897">
        <f t="shared" si="736"/>
        <v>3.3441857399446886</v>
      </c>
      <c r="D5897">
        <v>0.68431653798028502</v>
      </c>
      <c r="E5897" s="19">
        <f t="shared" si="737"/>
        <v>3.1016583729855594</v>
      </c>
      <c r="F5897">
        <v>-1.515031726739835</v>
      </c>
      <c r="G5897" s="20">
        <v>0.44600000000000001</v>
      </c>
      <c r="H5897">
        <v>0.46300000000000002</v>
      </c>
      <c r="I5897">
        <f t="shared" si="738"/>
        <v>1.186591757935306E-2</v>
      </c>
      <c r="J5897">
        <f t="shared" si="739"/>
        <v>1.1009087155618307E-2</v>
      </c>
      <c r="K5897">
        <v>6</v>
      </c>
      <c r="L5897">
        <v>6</v>
      </c>
      <c r="M5897">
        <f t="shared" si="740"/>
        <v>1.3977816389554813E-2</v>
      </c>
      <c r="N5897">
        <f t="shared" si="741"/>
        <v>3.5085770485724857E-5</v>
      </c>
      <c r="O5897">
        <f t="shared" si="742"/>
        <v>3.2563225170017858E-5</v>
      </c>
      <c r="P5897">
        <f t="shared" si="743"/>
        <v>-0.32472984214842704</v>
      </c>
    </row>
    <row r="5898" spans="1:16" x14ac:dyDescent="0.25">
      <c r="A5898">
        <v>5897</v>
      </c>
      <c r="B5898">
        <v>0.44810327463606675</v>
      </c>
      <c r="C5898">
        <f t="shared" si="736"/>
        <v>4.7425285874974676</v>
      </c>
      <c r="D5898">
        <v>0.34571367534409619</v>
      </c>
      <c r="E5898" s="19">
        <f t="shared" si="737"/>
        <v>5.6130034743777921</v>
      </c>
      <c r="F5898">
        <v>0.18584614736028016</v>
      </c>
      <c r="G5898" s="20">
        <v>0.44600000000000001</v>
      </c>
      <c r="H5898">
        <v>0.46300000000000002</v>
      </c>
      <c r="I5898">
        <f t="shared" si="738"/>
        <v>1.186591757935306E-2</v>
      </c>
      <c r="J5898">
        <f t="shared" si="739"/>
        <v>1.1009087155618307E-2</v>
      </c>
      <c r="K5898">
        <v>6</v>
      </c>
      <c r="L5898">
        <v>6</v>
      </c>
      <c r="M5898">
        <f t="shared" si="740"/>
        <v>1.0390552871282046E-2</v>
      </c>
      <c r="N5898">
        <f t="shared" si="741"/>
        <v>2.4740669701528913E-5</v>
      </c>
      <c r="O5898">
        <f t="shared" si="742"/>
        <v>1.7993931495151258E-5</v>
      </c>
      <c r="P5898">
        <f t="shared" si="743"/>
        <v>-1.7530258708147011</v>
      </c>
    </row>
    <row r="5899" spans="1:16" x14ac:dyDescent="0.25">
      <c r="A5899">
        <v>5898</v>
      </c>
      <c r="B5899">
        <v>0.94500564592425307</v>
      </c>
      <c r="C5899">
        <f t="shared" si="736"/>
        <v>1.1986621849540371</v>
      </c>
      <c r="D5899">
        <v>0.21323282570879237</v>
      </c>
      <c r="E5899" s="19">
        <f t="shared" si="737"/>
        <v>7.101051342145249</v>
      </c>
      <c r="F5899">
        <v>-0.1144235284300521</v>
      </c>
      <c r="G5899" s="20">
        <v>0.44600000000000001</v>
      </c>
      <c r="H5899">
        <v>0.46300000000000002</v>
      </c>
      <c r="I5899">
        <f t="shared" si="738"/>
        <v>1.186591757935306E-2</v>
      </c>
      <c r="J5899">
        <f t="shared" si="739"/>
        <v>1.1009087155618307E-2</v>
      </c>
      <c r="K5899">
        <v>6</v>
      </c>
      <c r="L5899">
        <v>6</v>
      </c>
      <c r="M5899">
        <f t="shared" si="740"/>
        <v>9.2379367781570913E-3</v>
      </c>
      <c r="N5899">
        <f t="shared" si="741"/>
        <v>9.7886906591478461E-5</v>
      </c>
      <c r="O5899">
        <f t="shared" si="742"/>
        <v>1.422324598620457E-5</v>
      </c>
      <c r="P5899">
        <f t="shared" si="743"/>
        <v>-1.7090894037080213</v>
      </c>
    </row>
    <row r="5900" spans="1:16" x14ac:dyDescent="0.25">
      <c r="A5900">
        <v>5899</v>
      </c>
      <c r="B5900">
        <v>0.72469252601702938</v>
      </c>
      <c r="C5900">
        <f t="shared" si="736"/>
        <v>2.8396369507873858</v>
      </c>
      <c r="D5900">
        <v>0.57045197912533951</v>
      </c>
      <c r="E5900" s="19">
        <f t="shared" si="737"/>
        <v>3.8551621051209866</v>
      </c>
      <c r="F5900">
        <v>-8.2213773566763848E-2</v>
      </c>
      <c r="G5900" s="20">
        <v>0.44600000000000001</v>
      </c>
      <c r="H5900">
        <v>0.46300000000000002</v>
      </c>
      <c r="I5900">
        <f t="shared" si="738"/>
        <v>1.186591757935306E-2</v>
      </c>
      <c r="J5900">
        <f t="shared" si="739"/>
        <v>1.1009087155618307E-2</v>
      </c>
      <c r="K5900">
        <v>6</v>
      </c>
      <c r="L5900">
        <v>6</v>
      </c>
      <c r="M5900">
        <f t="shared" si="740"/>
        <v>1.2537616741888608E-2</v>
      </c>
      <c r="N5900">
        <f t="shared" si="741"/>
        <v>4.1319836080030812E-5</v>
      </c>
      <c r="O5900">
        <f t="shared" si="742"/>
        <v>2.6198638927747582E-5</v>
      </c>
      <c r="P5900">
        <f t="shared" si="743"/>
        <v>-1.3020379255704062</v>
      </c>
    </row>
    <row r="5901" spans="1:16" x14ac:dyDescent="0.25">
      <c r="A5901">
        <v>5900</v>
      </c>
      <c r="B5901">
        <v>0.16379284035767694</v>
      </c>
      <c r="C5901">
        <f t="shared" si="736"/>
        <v>7.8657225069603651</v>
      </c>
      <c r="D5901">
        <v>0.57414471877193518</v>
      </c>
      <c r="E5901" s="19">
        <f t="shared" si="737"/>
        <v>3.8299834904902825</v>
      </c>
      <c r="F5901">
        <v>-0.42714873416116461</v>
      </c>
      <c r="G5901" s="20">
        <v>0.44600000000000001</v>
      </c>
      <c r="H5901">
        <v>0.46300000000000002</v>
      </c>
      <c r="I5901">
        <f t="shared" si="738"/>
        <v>1.186591757935306E-2</v>
      </c>
      <c r="J5901">
        <f t="shared" si="739"/>
        <v>1.1009087155618307E-2</v>
      </c>
      <c r="K5901">
        <v>6</v>
      </c>
      <c r="L5901">
        <v>6</v>
      </c>
      <c r="M5901">
        <f t="shared" si="740"/>
        <v>1.2578760873907581E-2</v>
      </c>
      <c r="N5901">
        <f t="shared" si="741"/>
        <v>1.4917044585478987E-5</v>
      </c>
      <c r="O5901">
        <f t="shared" si="742"/>
        <v>2.6370870853824701E-5</v>
      </c>
      <c r="P5901">
        <f t="shared" si="743"/>
        <v>-1.1332854797106218</v>
      </c>
    </row>
    <row r="5902" spans="1:16" x14ac:dyDescent="0.25">
      <c r="A5902">
        <v>5901</v>
      </c>
      <c r="B5902">
        <v>0.24384289071321757</v>
      </c>
      <c r="C5902">
        <f t="shared" si="736"/>
        <v>6.70101051714059</v>
      </c>
      <c r="D5902">
        <v>0.97323526718955045</v>
      </c>
      <c r="E5902" s="19">
        <f t="shared" si="737"/>
        <v>0.85730387097482985</v>
      </c>
      <c r="F5902">
        <v>1.3003318599658087</v>
      </c>
      <c r="G5902" s="20">
        <v>0.44600000000000001</v>
      </c>
      <c r="H5902">
        <v>0.46300000000000002</v>
      </c>
      <c r="I5902">
        <f t="shared" si="738"/>
        <v>1.186591757935306E-2</v>
      </c>
      <c r="J5902">
        <f t="shared" si="739"/>
        <v>1.1009087155618307E-2</v>
      </c>
      <c r="K5902">
        <v>6</v>
      </c>
      <c r="L5902">
        <v>6</v>
      </c>
      <c r="M5902">
        <f t="shared" si="740"/>
        <v>2.6586974543332004E-2</v>
      </c>
      <c r="N5902">
        <f t="shared" si="741"/>
        <v>1.7509796922897682E-5</v>
      </c>
      <c r="O5902">
        <f t="shared" si="742"/>
        <v>1.1781120256129734E-4</v>
      </c>
      <c r="P5902">
        <f t="shared" si="743"/>
        <v>-1.2083527023894591</v>
      </c>
    </row>
    <row r="5903" spans="1:16" x14ac:dyDescent="0.25">
      <c r="A5903">
        <v>5902</v>
      </c>
      <c r="B5903">
        <v>0.11581774346140934</v>
      </c>
      <c r="C5903">
        <f t="shared" si="736"/>
        <v>8.8352724367820787</v>
      </c>
      <c r="D5903">
        <v>0.1369060335093234</v>
      </c>
      <c r="E5903" s="19">
        <f t="shared" si="737"/>
        <v>8.3716869527633477</v>
      </c>
      <c r="F5903">
        <v>5.1161350711481646E-2</v>
      </c>
      <c r="G5903" s="20">
        <v>0.44600000000000001</v>
      </c>
      <c r="H5903">
        <v>0.46300000000000002</v>
      </c>
      <c r="I5903">
        <f t="shared" si="738"/>
        <v>1.186591757935306E-2</v>
      </c>
      <c r="J5903">
        <f t="shared" si="739"/>
        <v>1.1009087155618307E-2</v>
      </c>
      <c r="K5903">
        <v>6</v>
      </c>
      <c r="L5903">
        <v>6</v>
      </c>
      <c r="M5903">
        <f t="shared" si="740"/>
        <v>8.5080458568713227E-3</v>
      </c>
      <c r="N5903">
        <f t="shared" si="741"/>
        <v>1.3280103604373702E-5</v>
      </c>
      <c r="O5903">
        <f t="shared" si="742"/>
        <v>1.2064474050437548E-5</v>
      </c>
      <c r="P5903">
        <f t="shared" si="743"/>
        <v>-2.0283815950957562</v>
      </c>
    </row>
    <row r="5904" spans="1:16" x14ac:dyDescent="0.25">
      <c r="A5904">
        <v>5903</v>
      </c>
      <c r="B5904">
        <v>0.75106051820429087</v>
      </c>
      <c r="C5904">
        <f t="shared" si="736"/>
        <v>2.6676571182471744</v>
      </c>
      <c r="D5904">
        <v>0.2891018402661214</v>
      </c>
      <c r="E5904" s="19">
        <f t="shared" si="737"/>
        <v>6.1799385387565522</v>
      </c>
      <c r="F5904">
        <v>0.50641119742067531</v>
      </c>
      <c r="G5904" s="20">
        <v>0.44600000000000001</v>
      </c>
      <c r="H5904">
        <v>0.46300000000000002</v>
      </c>
      <c r="I5904">
        <f t="shared" si="738"/>
        <v>1.186591757935306E-2</v>
      </c>
      <c r="J5904">
        <f t="shared" si="739"/>
        <v>1.1009087155618307E-2</v>
      </c>
      <c r="K5904">
        <v>6</v>
      </c>
      <c r="L5904">
        <v>6</v>
      </c>
      <c r="M5904">
        <f t="shared" si="740"/>
        <v>9.9024859325498003E-3</v>
      </c>
      <c r="N5904">
        <f t="shared" si="741"/>
        <v>4.3983663616570409E-5</v>
      </c>
      <c r="O5904">
        <f t="shared" si="742"/>
        <v>1.6343204607391115E-5</v>
      </c>
      <c r="P5904">
        <f t="shared" si="743"/>
        <v>-2.113945406811236</v>
      </c>
    </row>
    <row r="5905" spans="1:16" x14ac:dyDescent="0.25">
      <c r="A5905">
        <v>5904</v>
      </c>
      <c r="B5905">
        <v>0.82979827265236361</v>
      </c>
      <c r="C5905">
        <f t="shared" si="736"/>
        <v>2.1375875949065275</v>
      </c>
      <c r="D5905">
        <v>0.22437208166753136</v>
      </c>
      <c r="E5905" s="19">
        <f t="shared" si="737"/>
        <v>6.9501780257331776</v>
      </c>
      <c r="F5905">
        <v>0.30119281291263178</v>
      </c>
      <c r="G5905" s="20">
        <v>0.44600000000000001</v>
      </c>
      <c r="H5905">
        <v>0.46300000000000002</v>
      </c>
      <c r="I5905">
        <f t="shared" si="738"/>
        <v>1.186591757935306E-2</v>
      </c>
      <c r="J5905">
        <f t="shared" si="739"/>
        <v>1.1009087155618307E-2</v>
      </c>
      <c r="K5905">
        <v>6</v>
      </c>
      <c r="L5905">
        <v>6</v>
      </c>
      <c r="M5905">
        <f t="shared" si="740"/>
        <v>9.3376662588862784E-3</v>
      </c>
      <c r="N5905">
        <f t="shared" si="741"/>
        <v>5.4890538106095284E-5</v>
      </c>
      <c r="O5905">
        <f t="shared" si="742"/>
        <v>1.453200186039054E-5</v>
      </c>
      <c r="P5905">
        <f t="shared" si="743"/>
        <v>-2.089338351490015</v>
      </c>
    </row>
    <row r="5906" spans="1:16" x14ac:dyDescent="0.25">
      <c r="A5906">
        <v>5905</v>
      </c>
      <c r="B5906">
        <v>0.9268776512955107</v>
      </c>
      <c r="C5906">
        <f t="shared" si="736"/>
        <v>1.3763971819137533</v>
      </c>
      <c r="D5906">
        <v>0.77779473250526443</v>
      </c>
      <c r="E5906" s="19">
        <f t="shared" si="737"/>
        <v>2.4913664730149736</v>
      </c>
      <c r="F5906">
        <v>-0.11642555364232976</v>
      </c>
      <c r="G5906" s="20">
        <v>0.44600000000000001</v>
      </c>
      <c r="H5906">
        <v>0.46300000000000002</v>
      </c>
      <c r="I5906">
        <f t="shared" si="738"/>
        <v>1.186591757935306E-2</v>
      </c>
      <c r="J5906">
        <f t="shared" si="739"/>
        <v>1.1009087155618307E-2</v>
      </c>
      <c r="K5906">
        <v>6</v>
      </c>
      <c r="L5906">
        <v>6</v>
      </c>
      <c r="M5906">
        <f t="shared" si="740"/>
        <v>1.559615361773588E-2</v>
      </c>
      <c r="N5906">
        <f t="shared" si="741"/>
        <v>8.5246711396337024E-5</v>
      </c>
      <c r="O5906">
        <f t="shared" si="742"/>
        <v>4.0540001278002655E-5</v>
      </c>
      <c r="P5906">
        <f t="shared" si="743"/>
        <v>-1.0062886891343008</v>
      </c>
    </row>
    <row r="5907" spans="1:16" x14ac:dyDescent="0.25">
      <c r="A5907">
        <v>5906</v>
      </c>
      <c r="B5907">
        <v>0.27567369609668263</v>
      </c>
      <c r="C5907">
        <f t="shared" si="736"/>
        <v>6.3271585042997662</v>
      </c>
      <c r="D5907">
        <v>0.93575853755302596</v>
      </c>
      <c r="E5907" s="19">
        <f t="shared" si="737"/>
        <v>1.2919431302144848</v>
      </c>
      <c r="F5907">
        <v>0.81131020124303177</v>
      </c>
      <c r="G5907" s="20">
        <v>0.44600000000000001</v>
      </c>
      <c r="H5907">
        <v>0.46300000000000002</v>
      </c>
      <c r="I5907">
        <f t="shared" si="738"/>
        <v>1.186591757935306E-2</v>
      </c>
      <c r="J5907">
        <f t="shared" si="739"/>
        <v>1.1009087155618307E-2</v>
      </c>
      <c r="K5907">
        <v>6</v>
      </c>
      <c r="L5907">
        <v>6</v>
      </c>
      <c r="M5907">
        <f t="shared" si="740"/>
        <v>2.1657813700062215E-2</v>
      </c>
      <c r="N5907">
        <f t="shared" si="741"/>
        <v>1.8544396075046445E-5</v>
      </c>
      <c r="O5907">
        <f t="shared" si="742"/>
        <v>7.8176815711100423E-5</v>
      </c>
      <c r="P5907">
        <f t="shared" si="743"/>
        <v>-1.1533476162396692</v>
      </c>
    </row>
    <row r="5908" spans="1:16" x14ac:dyDescent="0.25">
      <c r="A5908">
        <v>5907</v>
      </c>
      <c r="B5908">
        <v>0.88876003295999029</v>
      </c>
      <c r="C5908">
        <f t="shared" si="736"/>
        <v>1.7011088555562952</v>
      </c>
      <c r="D5908">
        <v>0.81948301644947663</v>
      </c>
      <c r="E5908" s="19">
        <f t="shared" si="737"/>
        <v>2.2093587133852788</v>
      </c>
      <c r="F5908">
        <v>0.62291292124427855</v>
      </c>
      <c r="G5908" s="20">
        <v>0.44600000000000001</v>
      </c>
      <c r="H5908">
        <v>0.46300000000000002</v>
      </c>
      <c r="I5908">
        <f t="shared" si="738"/>
        <v>1.186591757935306E-2</v>
      </c>
      <c r="J5908">
        <f t="shared" si="739"/>
        <v>1.1009087155618307E-2</v>
      </c>
      <c r="K5908">
        <v>6</v>
      </c>
      <c r="L5908">
        <v>6</v>
      </c>
      <c r="M5908">
        <f t="shared" si="740"/>
        <v>1.6561634467148735E-2</v>
      </c>
      <c r="N5908">
        <f t="shared" si="741"/>
        <v>6.8974617908836342E-5</v>
      </c>
      <c r="O5908">
        <f t="shared" si="742"/>
        <v>4.5714622703908162E-5</v>
      </c>
      <c r="P5908">
        <f t="shared" si="743"/>
        <v>-1.4292650459771181</v>
      </c>
    </row>
    <row r="5909" spans="1:16" x14ac:dyDescent="0.25">
      <c r="A5909">
        <v>5908</v>
      </c>
      <c r="B5909">
        <v>0.83236182744834741</v>
      </c>
      <c r="C5909">
        <f t="shared" si="736"/>
        <v>2.1195932985954862</v>
      </c>
      <c r="D5909">
        <v>0.15952024903103731</v>
      </c>
      <c r="E5909" s="19">
        <f t="shared" si="737"/>
        <v>7.9409483405906656</v>
      </c>
      <c r="F5909">
        <v>-1.3753879102296196</v>
      </c>
      <c r="G5909" s="20">
        <v>0.44600000000000001</v>
      </c>
      <c r="H5909">
        <v>0.46300000000000002</v>
      </c>
      <c r="I5909">
        <f t="shared" si="738"/>
        <v>1.186591757935306E-2</v>
      </c>
      <c r="J5909">
        <f t="shared" si="739"/>
        <v>1.1009087155618307E-2</v>
      </c>
      <c r="K5909">
        <v>6</v>
      </c>
      <c r="L5909">
        <v>6</v>
      </c>
      <c r="M5909">
        <f t="shared" si="740"/>
        <v>8.7357485884209125E-3</v>
      </c>
      <c r="N5909">
        <f t="shared" si="741"/>
        <v>5.5356531562485275E-5</v>
      </c>
      <c r="O5909">
        <f t="shared" si="742"/>
        <v>1.2718883900016328E-5</v>
      </c>
      <c r="P5909">
        <f t="shared" si="743"/>
        <v>-0.64699357385182066</v>
      </c>
    </row>
    <row r="5910" spans="1:16" x14ac:dyDescent="0.25">
      <c r="A5910">
        <v>5909</v>
      </c>
      <c r="B5910">
        <v>0.86947233497116005</v>
      </c>
      <c r="C5910">
        <f t="shared" si="736"/>
        <v>1.850107620635207</v>
      </c>
      <c r="D5910">
        <v>0.47355571153904841</v>
      </c>
      <c r="E5910" s="19">
        <f t="shared" si="737"/>
        <v>4.5474823295324454</v>
      </c>
      <c r="F5910">
        <v>1.1381121112208348</v>
      </c>
      <c r="G5910" s="20">
        <v>0.44600000000000001</v>
      </c>
      <c r="H5910">
        <v>0.46300000000000002</v>
      </c>
      <c r="I5910">
        <f t="shared" si="738"/>
        <v>1.186591757935306E-2</v>
      </c>
      <c r="J5910">
        <f t="shared" si="739"/>
        <v>1.1009087155618307E-2</v>
      </c>
      <c r="K5910">
        <v>6</v>
      </c>
      <c r="L5910">
        <v>6</v>
      </c>
      <c r="M5910">
        <f t="shared" si="740"/>
        <v>1.1543853377573335E-2</v>
      </c>
      <c r="N5910">
        <f t="shared" si="741"/>
        <v>6.3419734087170917E-5</v>
      </c>
      <c r="O5910">
        <f t="shared" si="742"/>
        <v>2.2210091800485222E-5</v>
      </c>
      <c r="P5910">
        <f t="shared" si="743"/>
        <v>-2.3849642899771459</v>
      </c>
    </row>
    <row r="5911" spans="1:16" x14ac:dyDescent="0.25">
      <c r="A5911">
        <v>5910</v>
      </c>
      <c r="B5911">
        <v>5.554368724631489E-3</v>
      </c>
      <c r="C5911">
        <f t="shared" si="736"/>
        <v>16.499193964723972</v>
      </c>
      <c r="D5911">
        <v>0.10455641346476638</v>
      </c>
      <c r="E5911" s="19">
        <f t="shared" si="737"/>
        <v>9.1152023480927884</v>
      </c>
      <c r="F5911">
        <v>-0.34147092264902312</v>
      </c>
      <c r="G5911" s="20">
        <v>0.44600000000000001</v>
      </c>
      <c r="H5911">
        <v>0.46300000000000002</v>
      </c>
      <c r="I5911">
        <f t="shared" si="738"/>
        <v>1.186591757935306E-2</v>
      </c>
      <c r="J5911">
        <f t="shared" si="739"/>
        <v>1.1009087155618307E-2</v>
      </c>
      <c r="K5911">
        <v>6</v>
      </c>
      <c r="L5911">
        <v>6</v>
      </c>
      <c r="M5911">
        <f t="shared" si="740"/>
        <v>8.1536704624610833E-3</v>
      </c>
      <c r="N5911">
        <f t="shared" si="741"/>
        <v>7.1114585102882801E-6</v>
      </c>
      <c r="O5911">
        <f t="shared" si="742"/>
        <v>1.1080390335068386E-5</v>
      </c>
      <c r="P5911">
        <f t="shared" si="743"/>
        <v>-1.9063269214183485</v>
      </c>
    </row>
    <row r="5912" spans="1:16" x14ac:dyDescent="0.25">
      <c r="A5912">
        <v>5911</v>
      </c>
      <c r="B5912">
        <v>0.80162968840601823</v>
      </c>
      <c r="C5912">
        <f t="shared" si="736"/>
        <v>2.3314985941531861</v>
      </c>
      <c r="D5912">
        <v>0.26511429181798762</v>
      </c>
      <c r="E5912" s="19">
        <f t="shared" si="737"/>
        <v>6.4470610988533972</v>
      </c>
      <c r="F5912">
        <v>0.42480337469896767</v>
      </c>
      <c r="G5912" s="20">
        <v>0.44600000000000001</v>
      </c>
      <c r="H5912">
        <v>0.46300000000000002</v>
      </c>
      <c r="I5912">
        <f t="shared" si="738"/>
        <v>1.186591757935306E-2</v>
      </c>
      <c r="J5912">
        <f t="shared" si="739"/>
        <v>1.1009087155618307E-2</v>
      </c>
      <c r="K5912">
        <v>6</v>
      </c>
      <c r="L5912">
        <v>6</v>
      </c>
      <c r="M5912">
        <f t="shared" si="740"/>
        <v>9.6951697866192732E-3</v>
      </c>
      <c r="N5912">
        <f t="shared" si="741"/>
        <v>5.0325285903056468E-5</v>
      </c>
      <c r="O5912">
        <f t="shared" si="742"/>
        <v>1.5666052865229201E-5</v>
      </c>
      <c r="P5912">
        <f t="shared" si="743"/>
        <v>-2.1093898226257157</v>
      </c>
    </row>
    <row r="5913" spans="1:16" x14ac:dyDescent="0.25">
      <c r="A5913">
        <v>5912</v>
      </c>
      <c r="B5913">
        <v>0.45988341929380167</v>
      </c>
      <c r="C5913">
        <f t="shared" si="736"/>
        <v>4.6514167655079568</v>
      </c>
      <c r="D5913">
        <v>0.80388805810724207</v>
      </c>
      <c r="E5913" s="19">
        <f t="shared" si="737"/>
        <v>2.3161766604958847</v>
      </c>
      <c r="F5913">
        <v>1.1330098459438886</v>
      </c>
      <c r="G5913" s="20">
        <v>0.44600000000000001</v>
      </c>
      <c r="H5913">
        <v>0.46300000000000002</v>
      </c>
      <c r="I5913">
        <f t="shared" si="738"/>
        <v>1.186591757935306E-2</v>
      </c>
      <c r="J5913">
        <f t="shared" si="739"/>
        <v>1.1009087155618307E-2</v>
      </c>
      <c r="K5913">
        <v>6</v>
      </c>
      <c r="L5913">
        <v>6</v>
      </c>
      <c r="M5913">
        <f t="shared" si="740"/>
        <v>1.6175230254494036E-2</v>
      </c>
      <c r="N5913">
        <f t="shared" si="741"/>
        <v>2.5225289250235559E-5</v>
      </c>
      <c r="O5913">
        <f t="shared" si="742"/>
        <v>4.3606345630983207E-5</v>
      </c>
      <c r="P5913">
        <f t="shared" si="743"/>
        <v>-1.6321249733130569</v>
      </c>
    </row>
    <row r="5914" spans="1:16" x14ac:dyDescent="0.25">
      <c r="A5914">
        <v>5913</v>
      </c>
      <c r="B5914">
        <v>0.86687826166570026</v>
      </c>
      <c r="C5914">
        <f t="shared" si="736"/>
        <v>1.8695988734229494</v>
      </c>
      <c r="D5914">
        <v>8.3040864284188359E-2</v>
      </c>
      <c r="E5914" s="19">
        <f t="shared" si="737"/>
        <v>9.7369587386432315</v>
      </c>
      <c r="F5914">
        <v>-1.154044184659142</v>
      </c>
      <c r="G5914" s="20">
        <v>0.44600000000000001</v>
      </c>
      <c r="H5914">
        <v>0.46300000000000002</v>
      </c>
      <c r="I5914">
        <f t="shared" si="738"/>
        <v>1.186591757935306E-2</v>
      </c>
      <c r="J5914">
        <f t="shared" si="739"/>
        <v>1.1009087155618307E-2</v>
      </c>
      <c r="K5914">
        <v>6</v>
      </c>
      <c r="L5914">
        <v>6</v>
      </c>
      <c r="M5914">
        <f t="shared" si="740"/>
        <v>7.8890488860751864E-3</v>
      </c>
      <c r="N5914">
        <f t="shared" si="741"/>
        <v>6.2758560138899712E-5</v>
      </c>
      <c r="O5914">
        <f t="shared" si="742"/>
        <v>1.0372848721147354E-5</v>
      </c>
      <c r="P5914">
        <f t="shared" si="743"/>
        <v>-0.90390762142320069</v>
      </c>
    </row>
    <row r="5915" spans="1:16" x14ac:dyDescent="0.25">
      <c r="A5915">
        <v>5914</v>
      </c>
      <c r="B5915">
        <v>0.43766594439527573</v>
      </c>
      <c r="C5915">
        <f t="shared" si="736"/>
        <v>4.824547232899838</v>
      </c>
      <c r="D5915">
        <v>0.18964201788384655</v>
      </c>
      <c r="E5915" s="19">
        <f t="shared" si="737"/>
        <v>7.4442349982767482</v>
      </c>
      <c r="F5915">
        <v>0.56352632782363798</v>
      </c>
      <c r="G5915" s="20">
        <v>0.44600000000000001</v>
      </c>
      <c r="H5915">
        <v>0.46300000000000002</v>
      </c>
      <c r="I5915">
        <f t="shared" si="738"/>
        <v>1.186591757935306E-2</v>
      </c>
      <c r="J5915">
        <f t="shared" si="739"/>
        <v>1.1009087155618307E-2</v>
      </c>
      <c r="K5915">
        <v>6</v>
      </c>
      <c r="L5915">
        <v>6</v>
      </c>
      <c r="M5915">
        <f t="shared" si="740"/>
        <v>9.022487205655556E-3</v>
      </c>
      <c r="N5915">
        <f t="shared" si="741"/>
        <v>2.432007143244591E-5</v>
      </c>
      <c r="O5915">
        <f t="shared" si="742"/>
        <v>1.3567545896036368E-5</v>
      </c>
      <c r="P5915">
        <f t="shared" si="743"/>
        <v>-2.2686282093468044</v>
      </c>
    </row>
    <row r="5916" spans="1:16" x14ac:dyDescent="0.25">
      <c r="A5916">
        <v>5915</v>
      </c>
      <c r="B5916">
        <v>3.8911099581896418E-2</v>
      </c>
      <c r="C5916">
        <f t="shared" si="736"/>
        <v>11.714839552776168</v>
      </c>
      <c r="D5916">
        <v>0.6462294381542405</v>
      </c>
      <c r="E5916" s="19">
        <f t="shared" si="737"/>
        <v>3.3497799719604675</v>
      </c>
      <c r="F5916">
        <v>-6.0822458181064576E-3</v>
      </c>
      <c r="G5916" s="20">
        <v>0.44600000000000001</v>
      </c>
      <c r="H5916">
        <v>0.46300000000000002</v>
      </c>
      <c r="I5916">
        <f t="shared" si="738"/>
        <v>1.186591757935306E-2</v>
      </c>
      <c r="J5916">
        <f t="shared" si="739"/>
        <v>1.1009087155618307E-2</v>
      </c>
      <c r="K5916">
        <v>6</v>
      </c>
      <c r="L5916">
        <v>6</v>
      </c>
      <c r="M5916">
        <f t="shared" si="740"/>
        <v>1.345018231803996E-2</v>
      </c>
      <c r="N5916">
        <f t="shared" si="741"/>
        <v>1.0015786627272058E-5</v>
      </c>
      <c r="O5916">
        <f t="shared" si="742"/>
        <v>3.0151234064752464E-5</v>
      </c>
      <c r="P5916">
        <f t="shared" si="743"/>
        <v>-1.2610574244712036</v>
      </c>
    </row>
    <row r="5917" spans="1:16" x14ac:dyDescent="0.25">
      <c r="A5917">
        <v>5916</v>
      </c>
      <c r="B5917">
        <v>0.72716452528458508</v>
      </c>
      <c r="C5917">
        <f t="shared" si="736"/>
        <v>2.8235643313866183</v>
      </c>
      <c r="D5917">
        <v>0.6207464827417829</v>
      </c>
      <c r="E5917" s="19">
        <f t="shared" si="737"/>
        <v>3.5174658724613197</v>
      </c>
      <c r="F5917">
        <v>-0.82628503150772303</v>
      </c>
      <c r="G5917" s="20">
        <v>0.44600000000000001</v>
      </c>
      <c r="H5917">
        <v>0.46300000000000002</v>
      </c>
      <c r="I5917">
        <f t="shared" si="738"/>
        <v>1.186591757935306E-2</v>
      </c>
      <c r="J5917">
        <f t="shared" si="739"/>
        <v>1.1009087155618307E-2</v>
      </c>
      <c r="K5917">
        <v>6</v>
      </c>
      <c r="L5917">
        <v>6</v>
      </c>
      <c r="M5917">
        <f t="shared" si="740"/>
        <v>1.3125666513406038E-2</v>
      </c>
      <c r="N5917">
        <f t="shared" si="741"/>
        <v>4.155504162914267E-5</v>
      </c>
      <c r="O5917">
        <f t="shared" si="742"/>
        <v>2.8713853570191434E-5</v>
      </c>
      <c r="P5917">
        <f t="shared" si="743"/>
        <v>-0.76746869307603049</v>
      </c>
    </row>
    <row r="5918" spans="1:16" x14ac:dyDescent="0.25">
      <c r="A5918">
        <v>5917</v>
      </c>
      <c r="B5918">
        <v>0.38709677419354838</v>
      </c>
      <c r="C5918">
        <f t="shared" si="736"/>
        <v>5.2417327440990302</v>
      </c>
      <c r="D5918">
        <v>0.14438306833094272</v>
      </c>
      <c r="E5918" s="19">
        <f t="shared" si="737"/>
        <v>8.2226745268259265</v>
      </c>
      <c r="F5918">
        <v>-0.63185439103108365</v>
      </c>
      <c r="G5918" s="20">
        <v>0.44600000000000001</v>
      </c>
      <c r="H5918">
        <v>0.46300000000000002</v>
      </c>
      <c r="I5918">
        <f t="shared" si="738"/>
        <v>1.186591757935306E-2</v>
      </c>
      <c r="J5918">
        <f t="shared" si="739"/>
        <v>1.1009087155618307E-2</v>
      </c>
      <c r="K5918">
        <v>6</v>
      </c>
      <c r="L5918">
        <v>6</v>
      </c>
      <c r="M5918">
        <f t="shared" si="740"/>
        <v>8.5847917003628628E-3</v>
      </c>
      <c r="N5918">
        <f t="shared" si="741"/>
        <v>2.238445549621417E-5</v>
      </c>
      <c r="O5918">
        <f t="shared" si="742"/>
        <v>1.2283108089769849E-5</v>
      </c>
      <c r="P5918">
        <f t="shared" si="743"/>
        <v>-1.5468859833401893</v>
      </c>
    </row>
    <row r="5919" spans="1:16" x14ac:dyDescent="0.25">
      <c r="A5919">
        <v>5918</v>
      </c>
      <c r="B5919">
        <v>0.13141270180364392</v>
      </c>
      <c r="C5919">
        <f t="shared" si="736"/>
        <v>8.4858873904171457</v>
      </c>
      <c r="D5919">
        <v>0.29187902462843712</v>
      </c>
      <c r="E5919" s="19">
        <f t="shared" si="737"/>
        <v>6.150178388939703</v>
      </c>
      <c r="F5919">
        <v>1.9700746634043753</v>
      </c>
      <c r="G5919" s="20">
        <v>0.44600000000000001</v>
      </c>
      <c r="H5919">
        <v>0.46300000000000002</v>
      </c>
      <c r="I5919">
        <f t="shared" si="738"/>
        <v>1.186591757935306E-2</v>
      </c>
      <c r="J5919">
        <f t="shared" si="739"/>
        <v>1.1009087155618307E-2</v>
      </c>
      <c r="K5919">
        <v>6</v>
      </c>
      <c r="L5919">
        <v>6</v>
      </c>
      <c r="M5919">
        <f t="shared" si="740"/>
        <v>9.9264156302202571E-3</v>
      </c>
      <c r="N5919">
        <f t="shared" si="741"/>
        <v>1.3826878431810713E-5</v>
      </c>
      <c r="O5919">
        <f t="shared" si="742"/>
        <v>1.6422287877313506E-5</v>
      </c>
      <c r="P5919">
        <f t="shared" si="743"/>
        <v>-2.8041603709235452</v>
      </c>
    </row>
    <row r="5920" spans="1:16" x14ac:dyDescent="0.25">
      <c r="A5920">
        <v>5919</v>
      </c>
      <c r="B5920">
        <v>0.53218176824243901</v>
      </c>
      <c r="C5920">
        <f t="shared" si="736"/>
        <v>4.1206335401852945</v>
      </c>
      <c r="D5920">
        <v>1.4007995849482712E-2</v>
      </c>
      <c r="E5920" s="19">
        <f t="shared" si="737"/>
        <v>14.265507321927359</v>
      </c>
      <c r="F5920">
        <v>-0.2993510861415416</v>
      </c>
      <c r="G5920" s="20">
        <v>0.44600000000000001</v>
      </c>
      <c r="H5920">
        <v>0.46300000000000002</v>
      </c>
      <c r="I5920">
        <f t="shared" si="738"/>
        <v>1.186591757935306E-2</v>
      </c>
      <c r="J5920">
        <f t="shared" si="739"/>
        <v>1.1009087155618307E-2</v>
      </c>
      <c r="K5920">
        <v>6</v>
      </c>
      <c r="L5920">
        <v>6</v>
      </c>
      <c r="M5920">
        <f t="shared" si="740"/>
        <v>6.5176750111797617E-3</v>
      </c>
      <c r="N5920">
        <f t="shared" si="741"/>
        <v>2.8474585810427865E-5</v>
      </c>
      <c r="O5920">
        <f t="shared" si="742"/>
        <v>7.0800145918928499E-6</v>
      </c>
      <c r="P5920">
        <f t="shared" si="743"/>
        <v>-2.3344273751551357</v>
      </c>
    </row>
    <row r="5921" spans="1:16" x14ac:dyDescent="0.25">
      <c r="A5921">
        <v>5920</v>
      </c>
      <c r="B5921">
        <v>0.51011688589129311</v>
      </c>
      <c r="C5921">
        <f t="shared" si="736"/>
        <v>4.2780482822484487</v>
      </c>
      <c r="D5921">
        <v>0.89449751274147771</v>
      </c>
      <c r="E5921" s="19">
        <f t="shared" si="737"/>
        <v>1.655177697448609</v>
      </c>
      <c r="F5921">
        <v>-0.25846929929684848</v>
      </c>
      <c r="G5921" s="20">
        <v>0.44600000000000001</v>
      </c>
      <c r="H5921">
        <v>0.46300000000000002</v>
      </c>
      <c r="I5921">
        <f t="shared" si="738"/>
        <v>1.186591757935306E-2</v>
      </c>
      <c r="J5921">
        <f t="shared" si="739"/>
        <v>1.1009087155618307E-2</v>
      </c>
      <c r="K5921">
        <v>6</v>
      </c>
      <c r="L5921">
        <v>6</v>
      </c>
      <c r="M5921">
        <f t="shared" si="740"/>
        <v>1.9134362577739063E-2</v>
      </c>
      <c r="N5921">
        <f t="shared" si="741"/>
        <v>2.742683709770229E-5</v>
      </c>
      <c r="O5921">
        <f t="shared" si="742"/>
        <v>6.1020638542730195E-5</v>
      </c>
      <c r="P5921">
        <f t="shared" si="743"/>
        <v>-0.76141476768387284</v>
      </c>
    </row>
    <row r="5922" spans="1:16" x14ac:dyDescent="0.25">
      <c r="A5922">
        <v>5921</v>
      </c>
      <c r="B5922">
        <v>0.29111606189153721</v>
      </c>
      <c r="C5922">
        <f t="shared" si="736"/>
        <v>6.1583316387536771</v>
      </c>
      <c r="D5922">
        <v>0.99078341013824889</v>
      </c>
      <c r="E5922" s="19">
        <f t="shared" si="737"/>
        <v>0.5350553302858948</v>
      </c>
      <c r="F5922">
        <v>0.13732460502069443</v>
      </c>
      <c r="G5922" s="20">
        <v>0.44600000000000001</v>
      </c>
      <c r="H5922">
        <v>0.46300000000000002</v>
      </c>
      <c r="I5922">
        <f t="shared" si="738"/>
        <v>1.186591757935306E-2</v>
      </c>
      <c r="J5922">
        <f t="shared" si="739"/>
        <v>1.1009087155618307E-2</v>
      </c>
      <c r="K5922">
        <v>6</v>
      </c>
      <c r="L5922">
        <v>6</v>
      </c>
      <c r="M5922">
        <f t="shared" si="740"/>
        <v>3.3654021250814868E-2</v>
      </c>
      <c r="N5922">
        <f t="shared" si="741"/>
        <v>1.9052779261670166E-5</v>
      </c>
      <c r="O5922">
        <f t="shared" si="742"/>
        <v>1.8876552439171649E-4</v>
      </c>
      <c r="P5922">
        <f t="shared" si="743"/>
        <v>-0.56396405812156924</v>
      </c>
    </row>
    <row r="5923" spans="1:16" x14ac:dyDescent="0.25">
      <c r="A5923">
        <v>5922</v>
      </c>
      <c r="B5923">
        <v>0.53758354441969058</v>
      </c>
      <c r="C5923">
        <f t="shared" si="736"/>
        <v>4.0826170275069193</v>
      </c>
      <c r="D5923">
        <v>0.35364848780785546</v>
      </c>
      <c r="E5923" s="19">
        <f t="shared" si="737"/>
        <v>5.5393666944182947</v>
      </c>
      <c r="F5923">
        <v>-0.70916030381340533</v>
      </c>
      <c r="G5923" s="20">
        <v>0.44600000000000001</v>
      </c>
      <c r="H5923">
        <v>0.46300000000000002</v>
      </c>
      <c r="I5923">
        <f t="shared" si="738"/>
        <v>1.186591757935306E-2</v>
      </c>
      <c r="J5923">
        <f t="shared" si="739"/>
        <v>1.1009087155618307E-2</v>
      </c>
      <c r="K5923">
        <v>6</v>
      </c>
      <c r="L5923">
        <v>6</v>
      </c>
      <c r="M5923">
        <f t="shared" si="740"/>
        <v>1.0459387530843061E-2</v>
      </c>
      <c r="N5923">
        <f t="shared" si="741"/>
        <v>2.8739735454683045E-5</v>
      </c>
      <c r="O5923">
        <f t="shared" si="742"/>
        <v>1.823313125339255E-5</v>
      </c>
      <c r="P5923">
        <f t="shared" si="743"/>
        <v>-1.1606459196528611</v>
      </c>
    </row>
    <row r="5924" spans="1:16" x14ac:dyDescent="0.25">
      <c r="A5924">
        <v>5923</v>
      </c>
      <c r="B5924">
        <v>0.32810449537644581</v>
      </c>
      <c r="C5924">
        <f t="shared" si="736"/>
        <v>5.7811041039976532</v>
      </c>
      <c r="D5924">
        <v>0.21552171391949218</v>
      </c>
      <c r="E5924" s="19">
        <f t="shared" si="737"/>
        <v>7.0695122986668952</v>
      </c>
      <c r="F5924">
        <v>1.4553461369359866</v>
      </c>
      <c r="G5924" s="20">
        <v>0.44600000000000001</v>
      </c>
      <c r="H5924">
        <v>0.46300000000000002</v>
      </c>
      <c r="I5924">
        <f t="shared" si="738"/>
        <v>1.186591757935306E-2</v>
      </c>
      <c r="J5924">
        <f t="shared" si="739"/>
        <v>1.1009087155618307E-2</v>
      </c>
      <c r="K5924">
        <v>6</v>
      </c>
      <c r="L5924">
        <v>6</v>
      </c>
      <c r="M5924">
        <f t="shared" si="740"/>
        <v>9.2585203379365513E-3</v>
      </c>
      <c r="N5924">
        <f t="shared" si="741"/>
        <v>2.0296007686870214E-5</v>
      </c>
      <c r="O5924">
        <f t="shared" si="742"/>
        <v>1.4286699807997456E-5</v>
      </c>
      <c r="P5924">
        <f t="shared" si="743"/>
        <v>-2.7605343376296356</v>
      </c>
    </row>
    <row r="5925" spans="1:16" x14ac:dyDescent="0.25">
      <c r="A5925">
        <v>5924</v>
      </c>
      <c r="B5925">
        <v>0.97177037873470262</v>
      </c>
      <c r="C5925">
        <f t="shared" si="736"/>
        <v>0.87833297095760698</v>
      </c>
      <c r="D5925">
        <v>0.56096072267830444</v>
      </c>
      <c r="E5925" s="19">
        <f t="shared" si="737"/>
        <v>3.9202057562975243</v>
      </c>
      <c r="F5925">
        <v>6.1045284382998943E-2</v>
      </c>
      <c r="G5925" s="20">
        <v>0.44600000000000001</v>
      </c>
      <c r="H5925">
        <v>0.46300000000000002</v>
      </c>
      <c r="I5925">
        <f t="shared" si="738"/>
        <v>1.186591757935306E-2</v>
      </c>
      <c r="J5925">
        <f t="shared" si="739"/>
        <v>1.1009087155618307E-2</v>
      </c>
      <c r="K5925">
        <v>6</v>
      </c>
      <c r="L5925">
        <v>6</v>
      </c>
      <c r="M5925">
        <f t="shared" si="740"/>
        <v>1.2433170263960711E-2</v>
      </c>
      <c r="N5925">
        <f t="shared" si="741"/>
        <v>1.3358639287491399E-4</v>
      </c>
      <c r="O5925">
        <f t="shared" si="742"/>
        <v>2.5763953802106144E-5</v>
      </c>
      <c r="P5925">
        <f t="shared" si="743"/>
        <v>-1.4292894695095482</v>
      </c>
    </row>
    <row r="5926" spans="1:16" x14ac:dyDescent="0.25">
      <c r="A5926">
        <v>5925</v>
      </c>
      <c r="B5926">
        <v>0.6802575762199774</v>
      </c>
      <c r="C5926">
        <f t="shared" si="736"/>
        <v>3.1280127861055469</v>
      </c>
      <c r="D5926">
        <v>0.88326670125431073</v>
      </c>
      <c r="E5926" s="19">
        <f t="shared" si="737"/>
        <v>1.7443423568452034</v>
      </c>
      <c r="F5926">
        <v>0.22805352273280732</v>
      </c>
      <c r="G5926" s="20">
        <v>0.44600000000000001</v>
      </c>
      <c r="H5926">
        <v>0.46300000000000002</v>
      </c>
      <c r="I5926">
        <f t="shared" si="738"/>
        <v>1.186591757935306E-2</v>
      </c>
      <c r="J5926">
        <f t="shared" si="739"/>
        <v>1.1009087155618307E-2</v>
      </c>
      <c r="K5926">
        <v>6</v>
      </c>
      <c r="L5926">
        <v>6</v>
      </c>
      <c r="M5926">
        <f t="shared" si="740"/>
        <v>1.8638907316107688E-2</v>
      </c>
      <c r="N5926">
        <f t="shared" si="741"/>
        <v>3.7510503107442925E-5</v>
      </c>
      <c r="O5926">
        <f t="shared" si="742"/>
        <v>5.7901477656408791E-5</v>
      </c>
      <c r="P5926">
        <f t="shared" si="743"/>
        <v>-1.0315843609734578</v>
      </c>
    </row>
    <row r="5927" spans="1:16" x14ac:dyDescent="0.25">
      <c r="A5927">
        <v>5926</v>
      </c>
      <c r="B5927">
        <v>8.1270790734580517E-2</v>
      </c>
      <c r="C5927">
        <f t="shared" si="736"/>
        <v>9.7945349436979647</v>
      </c>
      <c r="D5927">
        <v>0.88512833033234661</v>
      </c>
      <c r="E5927" s="19">
        <f t="shared" si="737"/>
        <v>1.7297682468121436</v>
      </c>
      <c r="F5927">
        <v>0.83070517575833946</v>
      </c>
      <c r="G5927" s="20">
        <v>0.44600000000000001</v>
      </c>
      <c r="H5927">
        <v>0.46300000000000002</v>
      </c>
      <c r="I5927">
        <f t="shared" si="738"/>
        <v>1.186591757935306E-2</v>
      </c>
      <c r="J5927">
        <f t="shared" si="739"/>
        <v>1.1009087155618307E-2</v>
      </c>
      <c r="K5927">
        <v>6</v>
      </c>
      <c r="L5927">
        <v>6</v>
      </c>
      <c r="M5927">
        <f t="shared" si="740"/>
        <v>1.8717263390471951E-2</v>
      </c>
      <c r="N5927">
        <f t="shared" si="741"/>
        <v>1.1979469572348441E-5</v>
      </c>
      <c r="O5927">
        <f t="shared" si="742"/>
        <v>5.8389324804716929E-5</v>
      </c>
      <c r="P5927">
        <f t="shared" si="743"/>
        <v>-1.2805537897583921</v>
      </c>
    </row>
    <row r="5928" spans="1:16" x14ac:dyDescent="0.25">
      <c r="A5928">
        <v>5927</v>
      </c>
      <c r="B5928">
        <v>0.4642780846583453</v>
      </c>
      <c r="C5928">
        <f t="shared" si="736"/>
        <v>4.6178034939143773</v>
      </c>
      <c r="D5928">
        <v>0.34006775109103671</v>
      </c>
      <c r="E5928" s="19">
        <f t="shared" si="737"/>
        <v>5.6661770647312482</v>
      </c>
      <c r="F5928">
        <v>8.9200966613134369E-2</v>
      </c>
      <c r="G5928" s="20">
        <v>0.44600000000000001</v>
      </c>
      <c r="H5928">
        <v>0.46300000000000002</v>
      </c>
      <c r="I5928">
        <f t="shared" si="738"/>
        <v>1.186591757935306E-2</v>
      </c>
      <c r="J5928">
        <f t="shared" si="739"/>
        <v>1.1009087155618307E-2</v>
      </c>
      <c r="K5928">
        <v>6</v>
      </c>
      <c r="L5928">
        <v>6</v>
      </c>
      <c r="M5928">
        <f t="shared" si="740"/>
        <v>1.0341683471425112E-2</v>
      </c>
      <c r="N5928">
        <f t="shared" si="741"/>
        <v>2.5408905660009638E-5</v>
      </c>
      <c r="O5928">
        <f t="shared" si="742"/>
        <v>1.7825069503857893E-5</v>
      </c>
      <c r="P5928">
        <f t="shared" si="743"/>
        <v>-1.7005470268884411</v>
      </c>
    </row>
    <row r="5929" spans="1:16" x14ac:dyDescent="0.25">
      <c r="A5929">
        <v>5928</v>
      </c>
      <c r="B5929">
        <v>0.5603503524887844</v>
      </c>
      <c r="C5929">
        <f t="shared" si="736"/>
        <v>3.9244053785252442</v>
      </c>
      <c r="D5929">
        <v>0.99353007599108856</v>
      </c>
      <c r="E5929" s="19">
        <f t="shared" si="737"/>
        <v>0.45953683940406653</v>
      </c>
      <c r="F5929">
        <v>-1.9131675799144432</v>
      </c>
      <c r="G5929" s="20">
        <v>0.44600000000000001</v>
      </c>
      <c r="H5929">
        <v>0.46300000000000002</v>
      </c>
      <c r="I5929">
        <f t="shared" si="738"/>
        <v>1.186591757935306E-2</v>
      </c>
      <c r="J5929">
        <f t="shared" si="739"/>
        <v>1.1009087155618307E-2</v>
      </c>
      <c r="K5929">
        <v>6</v>
      </c>
      <c r="L5929">
        <v>6</v>
      </c>
      <c r="M5929">
        <f t="shared" si="740"/>
        <v>3.6314171946598972E-2</v>
      </c>
      <c r="N5929">
        <f t="shared" si="741"/>
        <v>2.9898372368816317E-5</v>
      </c>
      <c r="O5929">
        <f t="shared" si="742"/>
        <v>2.1978651402785931E-4</v>
      </c>
      <c r="P5929">
        <f t="shared" si="743"/>
        <v>0.36434164682435793</v>
      </c>
    </row>
    <row r="5930" spans="1:16" x14ac:dyDescent="0.25">
      <c r="A5930">
        <v>5929</v>
      </c>
      <c r="B5930">
        <v>2.6551103244117559E-2</v>
      </c>
      <c r="C5930">
        <f t="shared" si="736"/>
        <v>12.681723712660945</v>
      </c>
      <c r="D5930">
        <v>0.27863399151585438</v>
      </c>
      <c r="E5930" s="19">
        <f t="shared" si="737"/>
        <v>6.2942143113450433</v>
      </c>
      <c r="F5930">
        <v>0.18250148059451021</v>
      </c>
      <c r="G5930" s="20">
        <v>0.44600000000000001</v>
      </c>
      <c r="H5930">
        <v>0.46300000000000002</v>
      </c>
      <c r="I5930">
        <f t="shared" si="738"/>
        <v>1.186591757935306E-2</v>
      </c>
      <c r="J5930">
        <f t="shared" si="739"/>
        <v>1.1009087155618307E-2</v>
      </c>
      <c r="K5930">
        <v>6</v>
      </c>
      <c r="L5930">
        <v>6</v>
      </c>
      <c r="M5930">
        <f t="shared" si="740"/>
        <v>9.8121809600272645E-3</v>
      </c>
      <c r="N5930">
        <f t="shared" si="741"/>
        <v>9.252159721488982E-6</v>
      </c>
      <c r="O5930">
        <f t="shared" si="742"/>
        <v>1.6046482532053599E-5</v>
      </c>
      <c r="P5930">
        <f t="shared" si="743"/>
        <v>-1.8260916264196623</v>
      </c>
    </row>
    <row r="5931" spans="1:16" x14ac:dyDescent="0.25">
      <c r="A5931">
        <v>5930</v>
      </c>
      <c r="B5931">
        <v>0.39555040131839964</v>
      </c>
      <c r="C5931">
        <f t="shared" si="736"/>
        <v>5.1694672868130622</v>
      </c>
      <c r="D5931">
        <v>0.28598895229956967</v>
      </c>
      <c r="E5931" s="19">
        <f t="shared" si="737"/>
        <v>6.2135692269502831</v>
      </c>
      <c r="F5931">
        <v>1.5244995665852912</v>
      </c>
      <c r="G5931" s="20">
        <v>0.44600000000000001</v>
      </c>
      <c r="H5931">
        <v>0.46300000000000002</v>
      </c>
      <c r="I5931">
        <f t="shared" si="738"/>
        <v>1.186591757935306E-2</v>
      </c>
      <c r="J5931">
        <f t="shared" si="739"/>
        <v>1.1009087155618307E-2</v>
      </c>
      <c r="K5931">
        <v>6</v>
      </c>
      <c r="L5931">
        <v>6</v>
      </c>
      <c r="M5931">
        <f t="shared" si="740"/>
        <v>9.8756511736135932E-3</v>
      </c>
      <c r="N5931">
        <f t="shared" si="741"/>
        <v>2.2697374182566584E-5</v>
      </c>
      <c r="O5931">
        <f t="shared" si="742"/>
        <v>1.6254747683815923E-5</v>
      </c>
      <c r="P5931">
        <f t="shared" si="743"/>
        <v>-2.6848509114587995</v>
      </c>
    </row>
    <row r="5932" spans="1:16" x14ac:dyDescent="0.25">
      <c r="A5932">
        <v>5931</v>
      </c>
      <c r="B5932">
        <v>0.39359721671193582</v>
      </c>
      <c r="C5932">
        <f t="shared" si="736"/>
        <v>5.18606615890537</v>
      </c>
      <c r="D5932">
        <v>0.3783989989928892</v>
      </c>
      <c r="E5932" s="19">
        <f t="shared" si="737"/>
        <v>5.3172697728287526</v>
      </c>
      <c r="F5932">
        <v>-0.96939857030520216</v>
      </c>
      <c r="G5932" s="20">
        <v>0.44600000000000001</v>
      </c>
      <c r="H5932">
        <v>0.46300000000000002</v>
      </c>
      <c r="I5932">
        <f t="shared" si="738"/>
        <v>1.186591757935306E-2</v>
      </c>
      <c r="J5932">
        <f t="shared" si="739"/>
        <v>1.1009087155618307E-2</v>
      </c>
      <c r="K5932">
        <v>6</v>
      </c>
      <c r="L5932">
        <v>6</v>
      </c>
      <c r="M5932">
        <f t="shared" si="740"/>
        <v>1.0675591928160552E-2</v>
      </c>
      <c r="N5932">
        <f t="shared" si="741"/>
        <v>2.2624727440441873E-5</v>
      </c>
      <c r="O5932">
        <f t="shared" si="742"/>
        <v>1.8994710502767787E-5</v>
      </c>
      <c r="P5932">
        <f t="shared" si="743"/>
        <v>-1.0066052154086491</v>
      </c>
    </row>
    <row r="5933" spans="1:16" x14ac:dyDescent="0.25">
      <c r="A5933">
        <v>5932</v>
      </c>
      <c r="B5933">
        <v>0.36112552262947478</v>
      </c>
      <c r="C5933">
        <f t="shared" si="736"/>
        <v>5.4710977912611494</v>
      </c>
      <c r="D5933">
        <v>0.1498764000366222</v>
      </c>
      <c r="E5933" s="19">
        <f t="shared" si="737"/>
        <v>8.1175255382738314</v>
      </c>
      <c r="F5933">
        <v>-1.4777697288081981</v>
      </c>
      <c r="G5933" s="20">
        <v>0.44600000000000001</v>
      </c>
      <c r="H5933">
        <v>0.46300000000000002</v>
      </c>
      <c r="I5933">
        <f t="shared" si="738"/>
        <v>1.186591757935306E-2</v>
      </c>
      <c r="J5933">
        <f t="shared" si="739"/>
        <v>1.1009087155618307E-2</v>
      </c>
      <c r="K5933">
        <v>6</v>
      </c>
      <c r="L5933">
        <v>6</v>
      </c>
      <c r="M5933">
        <f t="shared" si="740"/>
        <v>8.6402136239246228E-3</v>
      </c>
      <c r="N5933">
        <f t="shared" si="741"/>
        <v>2.1446031091008278E-5</v>
      </c>
      <c r="O5933">
        <f t="shared" si="742"/>
        <v>1.244221524450878E-5</v>
      </c>
      <c r="P5933">
        <f t="shared" si="743"/>
        <v>-0.97189363471025003</v>
      </c>
    </row>
    <row r="5934" spans="1:16" x14ac:dyDescent="0.25">
      <c r="A5934">
        <v>5933</v>
      </c>
      <c r="B5934">
        <v>0.24286629840998566</v>
      </c>
      <c r="C5934">
        <f t="shared" si="736"/>
        <v>6.7131038308720488</v>
      </c>
      <c r="D5934">
        <v>1.3031403546250802E-2</v>
      </c>
      <c r="E5934" s="19">
        <f t="shared" si="737"/>
        <v>14.442228923734842</v>
      </c>
      <c r="F5934">
        <v>-0.24016117095015943</v>
      </c>
      <c r="G5934" s="20">
        <v>0.44600000000000001</v>
      </c>
      <c r="H5934">
        <v>0.46300000000000002</v>
      </c>
      <c r="I5934">
        <f t="shared" si="738"/>
        <v>1.186591757935306E-2</v>
      </c>
      <c r="J5934">
        <f t="shared" si="739"/>
        <v>1.1009087155618307E-2</v>
      </c>
      <c r="K5934">
        <v>6</v>
      </c>
      <c r="L5934">
        <v>6</v>
      </c>
      <c r="M5934">
        <f t="shared" si="740"/>
        <v>6.4776756722109974E-3</v>
      </c>
      <c r="N5934">
        <f t="shared" si="741"/>
        <v>1.7478253917918536E-5</v>
      </c>
      <c r="O5934">
        <f t="shared" si="742"/>
        <v>6.9933803523923674E-6</v>
      </c>
      <c r="P5934">
        <f t="shared" si="743"/>
        <v>-2.4409914917763009</v>
      </c>
    </row>
    <row r="5935" spans="1:16" x14ac:dyDescent="0.25">
      <c r="A5935">
        <v>5934</v>
      </c>
      <c r="B5935">
        <v>0.73653370769371629</v>
      </c>
      <c r="C5935">
        <f t="shared" si="736"/>
        <v>2.7625670442446468</v>
      </c>
      <c r="D5935">
        <v>0.41941587572862943</v>
      </c>
      <c r="E5935" s="19">
        <f t="shared" si="737"/>
        <v>4.9711121736155661</v>
      </c>
      <c r="F5935">
        <v>-0.57116380958177615</v>
      </c>
      <c r="G5935" s="20">
        <v>0.44600000000000001</v>
      </c>
      <c r="H5935">
        <v>0.46300000000000002</v>
      </c>
      <c r="I5935">
        <f t="shared" si="738"/>
        <v>1.186591757935306E-2</v>
      </c>
      <c r="J5935">
        <f t="shared" si="739"/>
        <v>1.1009087155618307E-2</v>
      </c>
      <c r="K5935">
        <v>6</v>
      </c>
      <c r="L5935">
        <v>6</v>
      </c>
      <c r="M5935">
        <f t="shared" si="740"/>
        <v>1.1041028489646682E-2</v>
      </c>
      <c r="N5935">
        <f t="shared" si="741"/>
        <v>4.2472574042240164E-5</v>
      </c>
      <c r="O5935">
        <f t="shared" si="742"/>
        <v>2.0317385018198281E-5</v>
      </c>
      <c r="P5935">
        <f t="shared" si="743"/>
        <v>-1.129794329129385</v>
      </c>
    </row>
    <row r="5936" spans="1:16" x14ac:dyDescent="0.25">
      <c r="A5936">
        <v>5935</v>
      </c>
      <c r="B5936">
        <v>0.86376537369914852</v>
      </c>
      <c r="C5936">
        <f t="shared" si="736"/>
        <v>1.8928380378488463</v>
      </c>
      <c r="D5936">
        <v>0.12628559221167637</v>
      </c>
      <c r="E5936" s="19">
        <f t="shared" si="737"/>
        <v>8.5964168396073504</v>
      </c>
      <c r="F5936">
        <v>-0.19199887901777402</v>
      </c>
      <c r="G5936" s="20">
        <v>0.44600000000000001</v>
      </c>
      <c r="H5936">
        <v>0.46300000000000002</v>
      </c>
      <c r="I5936">
        <f t="shared" si="738"/>
        <v>1.186591757935306E-2</v>
      </c>
      <c r="J5936">
        <f t="shared" si="739"/>
        <v>1.1009087155618307E-2</v>
      </c>
      <c r="K5936">
        <v>6</v>
      </c>
      <c r="L5936">
        <v>6</v>
      </c>
      <c r="M5936">
        <f t="shared" si="740"/>
        <v>8.3960995447065253E-3</v>
      </c>
      <c r="N5936">
        <f t="shared" si="741"/>
        <v>6.198804704214373E-5</v>
      </c>
      <c r="O5936">
        <f t="shared" si="742"/>
        <v>1.1749081260770188E-5</v>
      </c>
      <c r="P5936">
        <f t="shared" si="743"/>
        <v>-1.8283846316195642</v>
      </c>
    </row>
    <row r="5937" spans="1:16" x14ac:dyDescent="0.25">
      <c r="A5937">
        <v>5936</v>
      </c>
      <c r="B5937">
        <v>8.2644123661000393E-2</v>
      </c>
      <c r="C5937">
        <f t="shared" si="736"/>
        <v>9.74976429338877</v>
      </c>
      <c r="D5937">
        <v>0.98702963347270123</v>
      </c>
      <c r="E5937" s="19">
        <f t="shared" si="737"/>
        <v>0.62083095451165837</v>
      </c>
      <c r="F5937">
        <v>1.1811175681941677</v>
      </c>
      <c r="G5937" s="20">
        <v>0.44600000000000001</v>
      </c>
      <c r="H5937">
        <v>0.46300000000000002</v>
      </c>
      <c r="I5937">
        <f t="shared" si="738"/>
        <v>1.186591757935306E-2</v>
      </c>
      <c r="J5937">
        <f t="shared" si="739"/>
        <v>1.1009087155618307E-2</v>
      </c>
      <c r="K5937">
        <v>6</v>
      </c>
      <c r="L5937">
        <v>6</v>
      </c>
      <c r="M5937">
        <f t="shared" si="740"/>
        <v>3.1242777128087953E-2</v>
      </c>
      <c r="N5937">
        <f t="shared" si="741"/>
        <v>1.2034478968162956E-5</v>
      </c>
      <c r="O5937">
        <f t="shared" si="742"/>
        <v>1.6268518711256262E-4</v>
      </c>
      <c r="P5937">
        <f t="shared" si="743"/>
        <v>-1.0438315692306963</v>
      </c>
    </row>
    <row r="5938" spans="1:16" x14ac:dyDescent="0.25">
      <c r="A5938">
        <v>5937</v>
      </c>
      <c r="B5938">
        <v>0.84841456343272192</v>
      </c>
      <c r="C5938">
        <f t="shared" si="736"/>
        <v>2.0052756862705636</v>
      </c>
      <c r="D5938">
        <v>0.68300424207281718</v>
      </c>
      <c r="E5938" s="19">
        <f t="shared" si="737"/>
        <v>3.1101775906178397</v>
      </c>
      <c r="F5938">
        <v>0.70072474045446143</v>
      </c>
      <c r="G5938" s="20">
        <v>0.44600000000000001</v>
      </c>
      <c r="H5938">
        <v>0.46300000000000002</v>
      </c>
      <c r="I5938">
        <f t="shared" si="738"/>
        <v>1.186591757935306E-2</v>
      </c>
      <c r="J5938">
        <f t="shared" si="739"/>
        <v>1.1009087155618307E-2</v>
      </c>
      <c r="K5938">
        <v>6</v>
      </c>
      <c r="L5938">
        <v>6</v>
      </c>
      <c r="M5938">
        <f t="shared" si="740"/>
        <v>1.3958659651307364E-2</v>
      </c>
      <c r="N5938">
        <f t="shared" si="741"/>
        <v>5.8512320344117509E-5</v>
      </c>
      <c r="O5938">
        <f t="shared" si="742"/>
        <v>3.2474029876839366E-5</v>
      </c>
      <c r="P5938">
        <f t="shared" si="743"/>
        <v>-1.696723556385223</v>
      </c>
    </row>
    <row r="5939" spans="1:16" x14ac:dyDescent="0.25">
      <c r="A5939">
        <v>5938</v>
      </c>
      <c r="B5939">
        <v>0.11151463362529374</v>
      </c>
      <c r="C5939">
        <f t="shared" si="736"/>
        <v>8.9391839041671304</v>
      </c>
      <c r="D5939">
        <v>0.59407330545976134</v>
      </c>
      <c r="E5939" s="19">
        <f t="shared" si="737"/>
        <v>3.6952344570885707</v>
      </c>
      <c r="F5939">
        <v>-0.71043928073777352</v>
      </c>
      <c r="G5939" s="20">
        <v>0.44600000000000001</v>
      </c>
      <c r="H5939">
        <v>0.46300000000000002</v>
      </c>
      <c r="I5939">
        <f t="shared" si="738"/>
        <v>1.186591757935306E-2</v>
      </c>
      <c r="J5939">
        <f t="shared" si="739"/>
        <v>1.1009087155618307E-2</v>
      </c>
      <c r="K5939">
        <v>6</v>
      </c>
      <c r="L5939">
        <v>6</v>
      </c>
      <c r="M5939">
        <f t="shared" si="740"/>
        <v>1.2806053522542982E-2</v>
      </c>
      <c r="N5939">
        <f t="shared" si="741"/>
        <v>1.3125732124007056E-5</v>
      </c>
      <c r="O5939">
        <f t="shared" si="742"/>
        <v>2.7332501137039257E-5</v>
      </c>
      <c r="P5939">
        <f t="shared" si="743"/>
        <v>-0.97462688189747859</v>
      </c>
    </row>
    <row r="5940" spans="1:16" x14ac:dyDescent="0.25">
      <c r="A5940">
        <v>5939</v>
      </c>
      <c r="B5940">
        <v>0.65807061983092741</v>
      </c>
      <c r="C5940">
        <f t="shared" si="736"/>
        <v>3.2723946940735984</v>
      </c>
      <c r="D5940">
        <v>0.86333811456648457</v>
      </c>
      <c r="E5940" s="19">
        <f t="shared" si="737"/>
        <v>1.8960153174107006</v>
      </c>
      <c r="F5940">
        <v>-0.2899241735576652</v>
      </c>
      <c r="G5940" s="20">
        <v>0.44600000000000001</v>
      </c>
      <c r="H5940">
        <v>0.46300000000000002</v>
      </c>
      <c r="I5940">
        <f t="shared" si="738"/>
        <v>1.186591757935306E-2</v>
      </c>
      <c r="J5940">
        <f t="shared" si="739"/>
        <v>1.1009087155618307E-2</v>
      </c>
      <c r="K5940">
        <v>6</v>
      </c>
      <c r="L5940">
        <v>6</v>
      </c>
      <c r="M5940">
        <f t="shared" si="740"/>
        <v>1.7877854206708406E-2</v>
      </c>
      <c r="N5940">
        <f t="shared" si="741"/>
        <v>3.5855495532316862E-5</v>
      </c>
      <c r="O5940">
        <f t="shared" si="742"/>
        <v>5.3269611839386915E-5</v>
      </c>
      <c r="P5940">
        <f t="shared" si="743"/>
        <v>-0.79779927352827895</v>
      </c>
    </row>
    <row r="5941" spans="1:16" x14ac:dyDescent="0.25">
      <c r="A5941">
        <v>5940</v>
      </c>
      <c r="B5941">
        <v>0.45939512314218572</v>
      </c>
      <c r="C5941">
        <f t="shared" si="736"/>
        <v>4.6551639358236052</v>
      </c>
      <c r="D5941">
        <v>0.54948576311532948</v>
      </c>
      <c r="E5941" s="19">
        <f t="shared" si="737"/>
        <v>3.9995151296707645</v>
      </c>
      <c r="F5941">
        <v>1.3310500435181893</v>
      </c>
      <c r="G5941" s="20">
        <v>0.44600000000000001</v>
      </c>
      <c r="H5941">
        <v>0.46300000000000002</v>
      </c>
      <c r="I5941">
        <f t="shared" si="738"/>
        <v>1.186591757935306E-2</v>
      </c>
      <c r="J5941">
        <f t="shared" si="739"/>
        <v>1.1009087155618307E-2</v>
      </c>
      <c r="K5941">
        <v>6</v>
      </c>
      <c r="L5941">
        <v>6</v>
      </c>
      <c r="M5941">
        <f t="shared" si="740"/>
        <v>1.2309279698263646E-2</v>
      </c>
      <c r="N5941">
        <f t="shared" si="741"/>
        <v>2.5204984174756964E-5</v>
      </c>
      <c r="O5941">
        <f t="shared" si="742"/>
        <v>2.5253061115014261E-5</v>
      </c>
      <c r="P5941">
        <f t="shared" si="743"/>
        <v>-2.1491881291407982</v>
      </c>
    </row>
    <row r="5942" spans="1:16" x14ac:dyDescent="0.25">
      <c r="A5942">
        <v>5941</v>
      </c>
      <c r="B5942">
        <v>0.88641010773033846</v>
      </c>
      <c r="C5942">
        <f t="shared" si="736"/>
        <v>1.7196881791928393</v>
      </c>
      <c r="D5942">
        <v>4.7914059877315592E-3</v>
      </c>
      <c r="E5942" s="19">
        <f t="shared" si="737"/>
        <v>16.850909008220135</v>
      </c>
      <c r="F5942">
        <v>0.70278019848046824</v>
      </c>
      <c r="G5942" s="20">
        <v>0.44600000000000001</v>
      </c>
      <c r="H5942">
        <v>0.46300000000000002</v>
      </c>
      <c r="I5942">
        <f t="shared" si="738"/>
        <v>1.186591757935306E-2</v>
      </c>
      <c r="J5942">
        <f t="shared" si="739"/>
        <v>1.1009087155618307E-2</v>
      </c>
      <c r="K5942">
        <v>6</v>
      </c>
      <c r="L5942">
        <v>6</v>
      </c>
      <c r="M5942">
        <f t="shared" si="740"/>
        <v>5.9968701521965753E-3</v>
      </c>
      <c r="N5942">
        <f t="shared" si="741"/>
        <v>6.8229423655400963E-5</v>
      </c>
      <c r="O5942">
        <f t="shared" si="742"/>
        <v>5.9937419370510294E-6</v>
      </c>
      <c r="P5942">
        <f t="shared" si="743"/>
        <v>-3.844447576682033</v>
      </c>
    </row>
    <row r="5943" spans="1:16" x14ac:dyDescent="0.25">
      <c r="A5943">
        <v>5942</v>
      </c>
      <c r="B5943">
        <v>0.1511276589251381</v>
      </c>
      <c r="C5943">
        <f t="shared" si="736"/>
        <v>8.0940554575414119</v>
      </c>
      <c r="D5943">
        <v>0.61064485610522778</v>
      </c>
      <c r="E5943" s="19">
        <f t="shared" si="737"/>
        <v>3.5844812755343347</v>
      </c>
      <c r="F5943">
        <v>5.8976183936465532E-2</v>
      </c>
      <c r="G5943" s="20">
        <v>0.44600000000000001</v>
      </c>
      <c r="H5943">
        <v>0.46300000000000002</v>
      </c>
      <c r="I5943">
        <f t="shared" si="738"/>
        <v>1.186591757935306E-2</v>
      </c>
      <c r="J5943">
        <f t="shared" si="739"/>
        <v>1.1009087155618307E-2</v>
      </c>
      <c r="K5943">
        <v>6</v>
      </c>
      <c r="L5943">
        <v>6</v>
      </c>
      <c r="M5943">
        <f t="shared" si="740"/>
        <v>1.3002388973254597E-2</v>
      </c>
      <c r="N5943">
        <f t="shared" si="741"/>
        <v>1.4496235409903354E-5</v>
      </c>
      <c r="O5943">
        <f t="shared" si="742"/>
        <v>2.8177019835302124E-5</v>
      </c>
      <c r="P5943">
        <f t="shared" si="743"/>
        <v>-1.3370820238165391</v>
      </c>
    </row>
    <row r="5944" spans="1:16" x14ac:dyDescent="0.25">
      <c r="A5944">
        <v>5943</v>
      </c>
      <c r="B5944">
        <v>0.10394604327524644</v>
      </c>
      <c r="C5944">
        <f t="shared" si="736"/>
        <v>9.1311485553943363</v>
      </c>
      <c r="D5944">
        <v>0.83837397381511891</v>
      </c>
      <c r="E5944" s="19">
        <f t="shared" si="737"/>
        <v>2.0771231678908659</v>
      </c>
      <c r="F5944">
        <v>-1.4626652955485042</v>
      </c>
      <c r="G5944" s="20">
        <v>0.44600000000000001</v>
      </c>
      <c r="H5944">
        <v>0.46300000000000002</v>
      </c>
      <c r="I5944">
        <f t="shared" si="738"/>
        <v>1.186591757935306E-2</v>
      </c>
      <c r="J5944">
        <f t="shared" si="739"/>
        <v>1.1009087155618307E-2</v>
      </c>
      <c r="K5944">
        <v>6</v>
      </c>
      <c r="L5944">
        <v>6</v>
      </c>
      <c r="M5944">
        <f t="shared" si="740"/>
        <v>1.7080681209677252E-2</v>
      </c>
      <c r="N5944">
        <f t="shared" si="741"/>
        <v>1.2849789117056608E-5</v>
      </c>
      <c r="O5944">
        <f t="shared" si="742"/>
        <v>4.8624945097770261E-5</v>
      </c>
      <c r="P5944">
        <f t="shared" si="743"/>
        <v>-0.32386600901676477</v>
      </c>
    </row>
    <row r="5945" spans="1:16" x14ac:dyDescent="0.25">
      <c r="A5945">
        <v>5944</v>
      </c>
      <c r="B5945">
        <v>0.35139011810663168</v>
      </c>
      <c r="C5945">
        <f t="shared" si="736"/>
        <v>5.5601977934239839</v>
      </c>
      <c r="D5945">
        <v>0.63814203314310125</v>
      </c>
      <c r="E5945" s="19">
        <f t="shared" si="737"/>
        <v>3.4028097099709704</v>
      </c>
      <c r="F5945">
        <v>-1.8944228941109031</v>
      </c>
      <c r="G5945" s="20">
        <v>0.44600000000000001</v>
      </c>
      <c r="H5945">
        <v>0.46300000000000002</v>
      </c>
      <c r="I5945">
        <f t="shared" si="738"/>
        <v>1.186591757935306E-2</v>
      </c>
      <c r="J5945">
        <f t="shared" si="739"/>
        <v>1.1009087155618307E-2</v>
      </c>
      <c r="K5945">
        <v>6</v>
      </c>
      <c r="L5945">
        <v>6</v>
      </c>
      <c r="M5945">
        <f t="shared" si="740"/>
        <v>1.3344966268666577E-2</v>
      </c>
      <c r="N5945">
        <f t="shared" si="741"/>
        <v>2.1102366802868565E-5</v>
      </c>
      <c r="O5945">
        <f t="shared" si="742"/>
        <v>2.9681354118641456E-5</v>
      </c>
      <c r="P5945">
        <f t="shared" si="743"/>
        <v>-0.2622585412445585</v>
      </c>
    </row>
    <row r="5946" spans="1:16" x14ac:dyDescent="0.25">
      <c r="A5946">
        <v>5945</v>
      </c>
      <c r="B5946">
        <v>0.74983977782525102</v>
      </c>
      <c r="C5946">
        <f t="shared" si="736"/>
        <v>2.6756519016031985</v>
      </c>
      <c r="D5946">
        <v>0.43394268623920407</v>
      </c>
      <c r="E5946" s="19">
        <f t="shared" si="737"/>
        <v>4.8541140198758299</v>
      </c>
      <c r="F5946">
        <v>-8.6743057181593031E-2</v>
      </c>
      <c r="G5946" s="20">
        <v>0.44600000000000001</v>
      </c>
      <c r="H5946">
        <v>0.46300000000000002</v>
      </c>
      <c r="I5946">
        <f t="shared" si="738"/>
        <v>1.186591757935306E-2</v>
      </c>
      <c r="J5946">
        <f t="shared" si="739"/>
        <v>1.1009087155618307E-2</v>
      </c>
      <c r="K5946">
        <v>6</v>
      </c>
      <c r="L5946">
        <v>6</v>
      </c>
      <c r="M5946">
        <f t="shared" si="740"/>
        <v>1.1173296546700004E-2</v>
      </c>
      <c r="N5946">
        <f t="shared" si="741"/>
        <v>4.3852241490393227E-5</v>
      </c>
      <c r="O5946">
        <f t="shared" si="742"/>
        <v>2.080709262008304E-5</v>
      </c>
      <c r="P5946">
        <f t="shared" si="743"/>
        <v>-1.4590582190831545</v>
      </c>
    </row>
    <row r="5947" spans="1:16" x14ac:dyDescent="0.25">
      <c r="A5947">
        <v>5946</v>
      </c>
      <c r="B5947">
        <v>0.25687429425946839</v>
      </c>
      <c r="C5947">
        <f t="shared" si="736"/>
        <v>6.5433685274258853</v>
      </c>
      <c r="D5947">
        <v>2.8992584002197334E-2</v>
      </c>
      <c r="E5947" s="19">
        <f t="shared" si="737"/>
        <v>12.460678437598</v>
      </c>
      <c r="F5947">
        <v>-0.2860974745999556</v>
      </c>
      <c r="G5947" s="20">
        <v>0.44600000000000001</v>
      </c>
      <c r="H5947">
        <v>0.46300000000000002</v>
      </c>
      <c r="I5947">
        <f t="shared" si="738"/>
        <v>1.186591757935306E-2</v>
      </c>
      <c r="J5947">
        <f t="shared" si="739"/>
        <v>1.1009087155618307E-2</v>
      </c>
      <c r="K5947">
        <v>6</v>
      </c>
      <c r="L5947">
        <v>6</v>
      </c>
      <c r="M5947">
        <f t="shared" si="740"/>
        <v>6.9737354408883337E-3</v>
      </c>
      <c r="N5947">
        <f t="shared" si="741"/>
        <v>1.7931640689583992E-5</v>
      </c>
      <c r="O5947">
        <f t="shared" si="742"/>
        <v>8.1054976665836662E-6</v>
      </c>
      <c r="P5947">
        <f t="shared" si="743"/>
        <v>-2.2283813333829214</v>
      </c>
    </row>
    <row r="5948" spans="1:16" x14ac:dyDescent="0.25">
      <c r="A5948">
        <v>5947</v>
      </c>
      <c r="B5948">
        <v>0.75518051698355049</v>
      </c>
      <c r="C5948">
        <f t="shared" si="736"/>
        <v>2.640644656743929</v>
      </c>
      <c r="D5948">
        <v>9.2867824335459453E-2</v>
      </c>
      <c r="E5948" s="19">
        <f t="shared" si="737"/>
        <v>9.4365620658154068</v>
      </c>
      <c r="F5948">
        <v>1.7634647520026192</v>
      </c>
      <c r="G5948" s="20">
        <v>0.44600000000000001</v>
      </c>
      <c r="H5948">
        <v>0.46300000000000002</v>
      </c>
      <c r="I5948">
        <f t="shared" si="738"/>
        <v>1.186591757935306E-2</v>
      </c>
      <c r="J5948">
        <f t="shared" si="739"/>
        <v>1.1009087155618307E-2</v>
      </c>
      <c r="K5948">
        <v>6</v>
      </c>
      <c r="L5948">
        <v>6</v>
      </c>
      <c r="M5948">
        <f t="shared" si="740"/>
        <v>8.0136323091248695E-3</v>
      </c>
      <c r="N5948">
        <f t="shared" si="741"/>
        <v>4.443359428678762E-5</v>
      </c>
      <c r="O5948">
        <f t="shared" si="742"/>
        <v>1.0703050464308334E-5</v>
      </c>
      <c r="P5948">
        <f t="shared" si="743"/>
        <v>-3.7554057211146086</v>
      </c>
    </row>
    <row r="5949" spans="1:16" x14ac:dyDescent="0.25">
      <c r="A5949">
        <v>5948</v>
      </c>
      <c r="B5949">
        <v>0.32255012665181432</v>
      </c>
      <c r="C5949">
        <f t="shared" si="736"/>
        <v>5.8355582787189544</v>
      </c>
      <c r="D5949">
        <v>0.46491897335734123</v>
      </c>
      <c r="E5949" s="19">
        <f t="shared" si="737"/>
        <v>4.6129181156248027</v>
      </c>
      <c r="F5949">
        <v>0.31418608159583528</v>
      </c>
      <c r="G5949" s="20">
        <v>0.44600000000000001</v>
      </c>
      <c r="H5949">
        <v>0.46300000000000002</v>
      </c>
      <c r="I5949">
        <f t="shared" si="738"/>
        <v>1.186591757935306E-2</v>
      </c>
      <c r="J5949">
        <f t="shared" si="739"/>
        <v>1.1009087155618307E-2</v>
      </c>
      <c r="K5949">
        <v>6</v>
      </c>
      <c r="L5949">
        <v>6</v>
      </c>
      <c r="M5949">
        <f t="shared" si="740"/>
        <v>1.146168422726962E-2</v>
      </c>
      <c r="N5949">
        <f t="shared" si="741"/>
        <v>2.0106616664462617E-5</v>
      </c>
      <c r="O5949">
        <f t="shared" si="742"/>
        <v>2.1895034220940192E-5</v>
      </c>
      <c r="P5949">
        <f t="shared" si="743"/>
        <v>-1.6608552604878528</v>
      </c>
    </row>
    <row r="5950" spans="1:16" x14ac:dyDescent="0.25">
      <c r="A5950">
        <v>5949</v>
      </c>
      <c r="B5950">
        <v>0.57179479354228335</v>
      </c>
      <c r="C5950">
        <f t="shared" si="736"/>
        <v>3.8459981928371838</v>
      </c>
      <c r="D5950">
        <v>0.82525101474044005</v>
      </c>
      <c r="E5950" s="19">
        <f t="shared" si="737"/>
        <v>2.1693474138570696</v>
      </c>
      <c r="F5950">
        <v>0.77670847531408072</v>
      </c>
      <c r="G5950" s="20">
        <v>0.44600000000000001</v>
      </c>
      <c r="H5950">
        <v>0.46300000000000002</v>
      </c>
      <c r="I5950">
        <f t="shared" si="738"/>
        <v>1.186591757935306E-2</v>
      </c>
      <c r="J5950">
        <f t="shared" si="739"/>
        <v>1.1009087155618307E-2</v>
      </c>
      <c r="K5950">
        <v>6</v>
      </c>
      <c r="L5950">
        <v>6</v>
      </c>
      <c r="M5950">
        <f t="shared" si="740"/>
        <v>1.6713667491051337E-2</v>
      </c>
      <c r="N5950">
        <f t="shared" si="741"/>
        <v>3.0507901317233015E-5</v>
      </c>
      <c r="O5950">
        <f t="shared" si="742"/>
        <v>4.6557780166904388E-5</v>
      </c>
      <c r="P5950">
        <f t="shared" si="743"/>
        <v>-1.4250909008219559</v>
      </c>
    </row>
    <row r="5951" spans="1:16" x14ac:dyDescent="0.25">
      <c r="A5951">
        <v>5950</v>
      </c>
      <c r="B5951">
        <v>5.5391094698934905E-2</v>
      </c>
      <c r="C5951">
        <f t="shared" si="736"/>
        <v>10.804775203810019</v>
      </c>
      <c r="D5951">
        <v>0.31244850001525926</v>
      </c>
      <c r="E5951" s="19">
        <f t="shared" si="737"/>
        <v>5.9364835451254088</v>
      </c>
      <c r="F5951">
        <v>-2.5590907171135768E-2</v>
      </c>
      <c r="G5951" s="20">
        <v>0.44600000000000001</v>
      </c>
      <c r="H5951">
        <v>0.46300000000000002</v>
      </c>
      <c r="I5951">
        <f t="shared" si="738"/>
        <v>1.186591757935306E-2</v>
      </c>
      <c r="J5951">
        <f t="shared" si="739"/>
        <v>1.1009087155618307E-2</v>
      </c>
      <c r="K5951">
        <v>6</v>
      </c>
      <c r="L5951">
        <v>6</v>
      </c>
      <c r="M5951">
        <f t="shared" si="740"/>
        <v>1.0103496094092479E-2</v>
      </c>
      <c r="N5951">
        <f t="shared" si="741"/>
        <v>1.0859396065172999E-5</v>
      </c>
      <c r="O5951">
        <f t="shared" si="742"/>
        <v>1.701343888722366E-5</v>
      </c>
      <c r="P5951">
        <f t="shared" si="743"/>
        <v>-1.6692136405044053</v>
      </c>
    </row>
    <row r="5952" spans="1:16" x14ac:dyDescent="0.25">
      <c r="A5952">
        <v>5951</v>
      </c>
      <c r="B5952">
        <v>0.15408795434430983</v>
      </c>
      <c r="C5952">
        <f t="shared" si="736"/>
        <v>8.0392087380165727</v>
      </c>
      <c r="D5952">
        <v>0.65352336191900384</v>
      </c>
      <c r="E5952" s="19">
        <f t="shared" si="737"/>
        <v>3.3020792720467891</v>
      </c>
      <c r="F5952">
        <v>-8.3211944001959637E-2</v>
      </c>
      <c r="G5952" s="20">
        <v>0.44600000000000001</v>
      </c>
      <c r="H5952">
        <v>0.46300000000000002</v>
      </c>
      <c r="I5952">
        <f t="shared" si="738"/>
        <v>1.186591757935306E-2</v>
      </c>
      <c r="J5952">
        <f t="shared" si="739"/>
        <v>1.1009087155618307E-2</v>
      </c>
      <c r="K5952">
        <v>6</v>
      </c>
      <c r="L5952">
        <v>6</v>
      </c>
      <c r="M5952">
        <f t="shared" si="740"/>
        <v>1.354698233729648E-2</v>
      </c>
      <c r="N5952">
        <f t="shared" si="741"/>
        <v>1.459513456572863E-5</v>
      </c>
      <c r="O5952">
        <f t="shared" si="742"/>
        <v>3.0586788407837132E-5</v>
      </c>
      <c r="P5952">
        <f t="shared" si="743"/>
        <v>-1.2136038644334961</v>
      </c>
    </row>
    <row r="5953" spans="1:16" x14ac:dyDescent="0.25">
      <c r="A5953">
        <v>5952</v>
      </c>
      <c r="B5953">
        <v>0.97857600634785002</v>
      </c>
      <c r="C5953">
        <f t="shared" si="736"/>
        <v>0.77539668418224339</v>
      </c>
      <c r="D5953">
        <v>0.20038453321939756</v>
      </c>
      <c r="E5953" s="19">
        <f t="shared" si="737"/>
        <v>7.2836578163993773</v>
      </c>
      <c r="F5953">
        <v>0.76712467489414848</v>
      </c>
      <c r="G5953" s="20">
        <v>0.44600000000000001</v>
      </c>
      <c r="H5953">
        <v>0.46300000000000002</v>
      </c>
      <c r="I5953">
        <f t="shared" si="738"/>
        <v>1.186591757935306E-2</v>
      </c>
      <c r="J5953">
        <f t="shared" si="739"/>
        <v>1.1009087155618307E-2</v>
      </c>
      <c r="K5953">
        <v>6</v>
      </c>
      <c r="L5953">
        <v>6</v>
      </c>
      <c r="M5953">
        <f t="shared" si="740"/>
        <v>9.1214009148020709E-3</v>
      </c>
      <c r="N5953">
        <f t="shared" si="741"/>
        <v>1.513203960332595E-4</v>
      </c>
      <c r="O5953">
        <f t="shared" si="742"/>
        <v>1.3866659108092011E-5</v>
      </c>
      <c r="P5953">
        <f t="shared" si="743"/>
        <v>-2.9446659624861939</v>
      </c>
    </row>
    <row r="5954" spans="1:16" x14ac:dyDescent="0.25">
      <c r="A5954">
        <v>5953</v>
      </c>
      <c r="B5954">
        <v>0.33640552995391704</v>
      </c>
      <c r="C5954">
        <f t="shared" si="736"/>
        <v>5.7010267246175932</v>
      </c>
      <c r="D5954">
        <v>0.41550950651570179</v>
      </c>
      <c r="E5954" s="19">
        <f t="shared" si="737"/>
        <v>5.0030382540587146</v>
      </c>
      <c r="F5954">
        <v>1.8040100258076563</v>
      </c>
      <c r="G5954" s="20">
        <v>0.44600000000000001</v>
      </c>
      <c r="H5954">
        <v>0.46300000000000002</v>
      </c>
      <c r="I5954">
        <f t="shared" si="738"/>
        <v>1.186591757935306E-2</v>
      </c>
      <c r="J5954">
        <f t="shared" si="739"/>
        <v>1.1009087155618307E-2</v>
      </c>
      <c r="K5954">
        <v>6</v>
      </c>
      <c r="L5954">
        <v>6</v>
      </c>
      <c r="M5954">
        <f t="shared" si="740"/>
        <v>1.1005743838844709E-2</v>
      </c>
      <c r="N5954">
        <f t="shared" si="741"/>
        <v>2.0581088109388514E-5</v>
      </c>
      <c r="O5954">
        <f t="shared" si="742"/>
        <v>2.018773290771138E-5</v>
      </c>
      <c r="P5954">
        <f t="shared" si="743"/>
        <v>-2.5912549511452196</v>
      </c>
    </row>
    <row r="5955" spans="1:16" x14ac:dyDescent="0.25">
      <c r="A5955">
        <v>5954</v>
      </c>
      <c r="B5955">
        <v>0.69063386944181648</v>
      </c>
      <c r="C5955">
        <f t="shared" ref="C5955:C6018" si="744">CHIINV(B5955,6-1)</f>
        <v>3.0606621665783953</v>
      </c>
      <c r="D5955">
        <v>5.0355540635395367E-3</v>
      </c>
      <c r="E5955" s="19">
        <f t="shared" ref="E5955:E6018" si="745">CHIINV(D5955,6-1)</f>
        <v>16.732747658179335</v>
      </c>
      <c r="F5955">
        <v>2.7487840270623565</v>
      </c>
      <c r="G5955" s="20">
        <v>0.44600000000000001</v>
      </c>
      <c r="H5955">
        <v>0.46300000000000002</v>
      </c>
      <c r="I5955">
        <f t="shared" ref="I5955:I6018" si="746">SQRT(0.0001408)</f>
        <v>1.186591757935306E-2</v>
      </c>
      <c r="J5955">
        <f t="shared" ref="J5955:J6018" si="747">SQRT(0.0001212)</f>
        <v>1.1009087155618307E-2</v>
      </c>
      <c r="K5955">
        <v>6</v>
      </c>
      <c r="L5955">
        <v>6</v>
      </c>
      <c r="M5955">
        <f t="shared" ref="M5955:M6018" si="748">SQRT((L5955-1)*J5955^2/E5955)</f>
        <v>6.0180068988699787E-3</v>
      </c>
      <c r="N5955">
        <f t="shared" ref="N5955:N6018" si="749">((K5955-1)*I5955^2)/(K5955*C5955)</f>
        <v>3.8335930902332722E-5</v>
      </c>
      <c r="O5955">
        <f t="shared" ref="O5955:O6018" si="750">((L5955-1)*J5955^2)/(L5955*E5955)</f>
        <v>6.0360678391411094E-6</v>
      </c>
      <c r="P5955">
        <f t="shared" ref="P5955:P6018" si="751">(G5955-H5955-F5955*SQRT(N5955+O5955))/M5955</f>
        <v>-5.8674385107737752</v>
      </c>
    </row>
    <row r="5956" spans="1:16" x14ac:dyDescent="0.25">
      <c r="A5956">
        <v>5955</v>
      </c>
      <c r="B5956">
        <v>8.0446790978728602E-2</v>
      </c>
      <c r="C5956">
        <f t="shared" si="744"/>
        <v>9.8217348025739746</v>
      </c>
      <c r="D5956">
        <v>0.62492751853999451</v>
      </c>
      <c r="E5956" s="19">
        <f t="shared" si="745"/>
        <v>3.4898268018180203</v>
      </c>
      <c r="F5956">
        <v>0.7398932666546898</v>
      </c>
      <c r="G5956" s="20">
        <v>0.44600000000000001</v>
      </c>
      <c r="H5956">
        <v>0.46300000000000002</v>
      </c>
      <c r="I5956">
        <f t="shared" si="746"/>
        <v>1.186591757935306E-2</v>
      </c>
      <c r="J5956">
        <f t="shared" si="747"/>
        <v>1.1009087155618307E-2</v>
      </c>
      <c r="K5956">
        <v>6</v>
      </c>
      <c r="L5956">
        <v>6</v>
      </c>
      <c r="M5956">
        <f t="shared" si="748"/>
        <v>1.3177540972721004E-2</v>
      </c>
      <c r="N5956">
        <f t="shared" si="749"/>
        <v>1.194629418242731E-5</v>
      </c>
      <c r="O5956">
        <f t="shared" si="750"/>
        <v>2.894126434795681E-5</v>
      </c>
      <c r="P5956">
        <f t="shared" si="751"/>
        <v>-1.6491034010119041</v>
      </c>
    </row>
    <row r="5957" spans="1:16" x14ac:dyDescent="0.25">
      <c r="A5957">
        <v>5956</v>
      </c>
      <c r="B5957">
        <v>0.84603411969359421</v>
      </c>
      <c r="C5957">
        <f t="shared" si="744"/>
        <v>2.0224204796239271</v>
      </c>
      <c r="D5957">
        <v>0.82012390514847255</v>
      </c>
      <c r="E5957" s="19">
        <f t="shared" si="745"/>
        <v>2.2049274945578703</v>
      </c>
      <c r="F5957">
        <v>-0.22616859496338293</v>
      </c>
      <c r="G5957" s="20">
        <v>0.44600000000000001</v>
      </c>
      <c r="H5957">
        <v>0.46300000000000002</v>
      </c>
      <c r="I5957">
        <f t="shared" si="746"/>
        <v>1.186591757935306E-2</v>
      </c>
      <c r="J5957">
        <f t="shared" si="747"/>
        <v>1.1009087155618307E-2</v>
      </c>
      <c r="K5957">
        <v>6</v>
      </c>
      <c r="L5957">
        <v>6</v>
      </c>
      <c r="M5957">
        <f t="shared" si="748"/>
        <v>1.6578267982710639E-2</v>
      </c>
      <c r="N5957">
        <f t="shared" si="749"/>
        <v>5.8016290141183528E-5</v>
      </c>
      <c r="O5957">
        <f t="shared" si="750"/>
        <v>4.5806494884428116E-5</v>
      </c>
      <c r="P5957">
        <f t="shared" si="751"/>
        <v>-0.88643094690735436</v>
      </c>
    </row>
    <row r="5958" spans="1:16" x14ac:dyDescent="0.25">
      <c r="A5958">
        <v>5957</v>
      </c>
      <c r="B5958">
        <v>0.36667989135410628</v>
      </c>
      <c r="C5958">
        <f t="shared" si="744"/>
        <v>5.4210573779985651</v>
      </c>
      <c r="D5958">
        <v>0.90954313791314434</v>
      </c>
      <c r="E5958" s="19">
        <f t="shared" si="745"/>
        <v>1.5303324474843387</v>
      </c>
      <c r="F5958">
        <v>-0.2838669388438575</v>
      </c>
      <c r="G5958" s="20">
        <v>0.44600000000000001</v>
      </c>
      <c r="H5958">
        <v>0.46300000000000002</v>
      </c>
      <c r="I5958">
        <f t="shared" si="746"/>
        <v>1.186591757935306E-2</v>
      </c>
      <c r="J5958">
        <f t="shared" si="747"/>
        <v>1.1009087155618307E-2</v>
      </c>
      <c r="K5958">
        <v>6</v>
      </c>
      <c r="L5958">
        <v>6</v>
      </c>
      <c r="M5958">
        <f t="shared" si="748"/>
        <v>1.9899557477374551E-2</v>
      </c>
      <c r="N5958">
        <f t="shared" si="749"/>
        <v>2.1643993994517056E-5</v>
      </c>
      <c r="O5958">
        <f t="shared" si="750"/>
        <v>6.5998731299222243E-5</v>
      </c>
      <c r="P5958">
        <f t="shared" si="751"/>
        <v>-0.72074483112523624</v>
      </c>
    </row>
    <row r="5959" spans="1:16" x14ac:dyDescent="0.25">
      <c r="A5959">
        <v>5958</v>
      </c>
      <c r="B5959">
        <v>0.98498489333780936</v>
      </c>
      <c r="C5959">
        <f t="shared" si="744"/>
        <v>0.66207854427350099</v>
      </c>
      <c r="D5959">
        <v>0.59840693380535293</v>
      </c>
      <c r="E5959" s="19">
        <f t="shared" si="745"/>
        <v>3.6661659558241442</v>
      </c>
      <c r="F5959">
        <v>1.4276747606345452</v>
      </c>
      <c r="G5959" s="20">
        <v>0.44600000000000001</v>
      </c>
      <c r="H5959">
        <v>0.46300000000000002</v>
      </c>
      <c r="I5959">
        <f t="shared" si="746"/>
        <v>1.186591757935306E-2</v>
      </c>
      <c r="J5959">
        <f t="shared" si="747"/>
        <v>1.1009087155618307E-2</v>
      </c>
      <c r="K5959">
        <v>6</v>
      </c>
      <c r="L5959">
        <v>6</v>
      </c>
      <c r="M5959">
        <f t="shared" si="748"/>
        <v>1.2856721961138257E-2</v>
      </c>
      <c r="N5959">
        <f t="shared" si="749"/>
        <v>1.7721965822360732E-4</v>
      </c>
      <c r="O5959">
        <f t="shared" si="750"/>
        <v>2.7549216597669125E-5</v>
      </c>
      <c r="P5959">
        <f t="shared" si="751"/>
        <v>-2.911291503010363</v>
      </c>
    </row>
    <row r="5960" spans="1:16" x14ac:dyDescent="0.25">
      <c r="A5960">
        <v>5959</v>
      </c>
      <c r="B5960">
        <v>0.19248023926511429</v>
      </c>
      <c r="C5960">
        <f t="shared" si="744"/>
        <v>7.4010607682575067</v>
      </c>
      <c r="D5960">
        <v>0.21439252906888029</v>
      </c>
      <c r="E5960" s="19">
        <f t="shared" si="745"/>
        <v>7.0850357223064293</v>
      </c>
      <c r="F5960">
        <v>1.4245006241253577</v>
      </c>
      <c r="G5960" s="20">
        <v>0.44600000000000001</v>
      </c>
      <c r="H5960">
        <v>0.46300000000000002</v>
      </c>
      <c r="I5960">
        <f t="shared" si="746"/>
        <v>1.186591757935306E-2</v>
      </c>
      <c r="J5960">
        <f t="shared" si="747"/>
        <v>1.1009087155618307E-2</v>
      </c>
      <c r="K5960">
        <v>6</v>
      </c>
      <c r="L5960">
        <v>6</v>
      </c>
      <c r="M5960">
        <f t="shared" si="748"/>
        <v>9.2483719949483078E-3</v>
      </c>
      <c r="N5960">
        <f t="shared" si="749"/>
        <v>1.5853583291271649E-5</v>
      </c>
      <c r="O5960">
        <f t="shared" si="750"/>
        <v>1.4255397426157356E-5</v>
      </c>
      <c r="P5960">
        <f t="shared" si="751"/>
        <v>-2.6833339000602048</v>
      </c>
    </row>
    <row r="5961" spans="1:16" x14ac:dyDescent="0.25">
      <c r="A5961">
        <v>5960</v>
      </c>
      <c r="B5961">
        <v>7.3732718894009217E-2</v>
      </c>
      <c r="C5961">
        <f t="shared" si="744"/>
        <v>10.053526741696293</v>
      </c>
      <c r="D5961">
        <v>0.15588854640339367</v>
      </c>
      <c r="E5961" s="19">
        <f t="shared" si="745"/>
        <v>8.0063039530242897</v>
      </c>
      <c r="F5961">
        <v>0.2083891104120994</v>
      </c>
      <c r="G5961" s="20">
        <v>0.44600000000000001</v>
      </c>
      <c r="H5961">
        <v>0.46300000000000002</v>
      </c>
      <c r="I5961">
        <f t="shared" si="746"/>
        <v>1.186591757935306E-2</v>
      </c>
      <c r="J5961">
        <f t="shared" si="747"/>
        <v>1.1009087155618307E-2</v>
      </c>
      <c r="K5961">
        <v>6</v>
      </c>
      <c r="L5961">
        <v>6</v>
      </c>
      <c r="M5961">
        <f t="shared" si="748"/>
        <v>8.700020485238727E-3</v>
      </c>
      <c r="N5961">
        <f t="shared" si="749"/>
        <v>1.1670863006381789E-5</v>
      </c>
      <c r="O5961">
        <f t="shared" si="750"/>
        <v>1.2615059407262249E-5</v>
      </c>
      <c r="P5961">
        <f t="shared" si="751"/>
        <v>-2.0720591611405346</v>
      </c>
    </row>
    <row r="5962" spans="1:16" x14ac:dyDescent="0.25">
      <c r="A5962">
        <v>5961</v>
      </c>
      <c r="B5962">
        <v>0.3456831568346202</v>
      </c>
      <c r="C5962">
        <f t="shared" si="744"/>
        <v>5.6132891309348869</v>
      </c>
      <c r="D5962">
        <v>0.95089571825312047</v>
      </c>
      <c r="E5962" s="19">
        <f t="shared" si="745"/>
        <v>1.135695602645995</v>
      </c>
      <c r="F5962">
        <v>0.55931650422280654</v>
      </c>
      <c r="G5962" s="20">
        <v>0.44600000000000001</v>
      </c>
      <c r="H5962">
        <v>0.46300000000000002</v>
      </c>
      <c r="I5962">
        <f t="shared" si="746"/>
        <v>1.186591757935306E-2</v>
      </c>
      <c r="J5962">
        <f t="shared" si="747"/>
        <v>1.1009087155618307E-2</v>
      </c>
      <c r="K5962">
        <v>6</v>
      </c>
      <c r="L5962">
        <v>6</v>
      </c>
      <c r="M5962">
        <f t="shared" si="748"/>
        <v>2.3099646827245482E-2</v>
      </c>
      <c r="N5962">
        <f t="shared" si="749"/>
        <v>2.0902777426287962E-5</v>
      </c>
      <c r="O5962">
        <f t="shared" si="750"/>
        <v>8.8932280590578694E-5</v>
      </c>
      <c r="P5962">
        <f t="shared" si="751"/>
        <v>-0.98970176612868443</v>
      </c>
    </row>
    <row r="5963" spans="1:16" x14ac:dyDescent="0.25">
      <c r="A5963">
        <v>5962</v>
      </c>
      <c r="B5963">
        <v>9.4607379375591296E-4</v>
      </c>
      <c r="C5963">
        <f t="shared" si="744"/>
        <v>20.64278947426088</v>
      </c>
      <c r="D5963">
        <v>0.24427014984588152</v>
      </c>
      <c r="E5963" s="19">
        <f t="shared" si="745"/>
        <v>6.6957323691911244</v>
      </c>
      <c r="F5963">
        <v>-0.68323060986585915</v>
      </c>
      <c r="G5963" s="20">
        <v>0.44600000000000001</v>
      </c>
      <c r="H5963">
        <v>0.46300000000000002</v>
      </c>
      <c r="I5963">
        <f t="shared" si="746"/>
        <v>1.186591757935306E-2</v>
      </c>
      <c r="J5963">
        <f t="shared" si="747"/>
        <v>1.1009087155618307E-2</v>
      </c>
      <c r="K5963">
        <v>6</v>
      </c>
      <c r="L5963">
        <v>6</v>
      </c>
      <c r="M5963">
        <f t="shared" si="748"/>
        <v>9.5134331081674836E-3</v>
      </c>
      <c r="N5963">
        <f t="shared" si="749"/>
        <v>5.6839863371970207E-6</v>
      </c>
      <c r="O5963">
        <f t="shared" si="750"/>
        <v>1.508423491726287E-5</v>
      </c>
      <c r="P5963">
        <f t="shared" si="751"/>
        <v>-1.4596592109804047</v>
      </c>
    </row>
    <row r="5964" spans="1:16" x14ac:dyDescent="0.25">
      <c r="A5964">
        <v>5963</v>
      </c>
      <c r="B5964">
        <v>0.46705526902066102</v>
      </c>
      <c r="C5964">
        <f t="shared" si="744"/>
        <v>4.5966635449318245</v>
      </c>
      <c r="D5964">
        <v>0.21918393505661182</v>
      </c>
      <c r="E5964" s="19">
        <f t="shared" si="745"/>
        <v>7.0196374924799532</v>
      </c>
      <c r="F5964">
        <v>0.31097215469344519</v>
      </c>
      <c r="G5964" s="20">
        <v>0.44600000000000001</v>
      </c>
      <c r="H5964">
        <v>0.46300000000000002</v>
      </c>
      <c r="I5964">
        <f t="shared" si="746"/>
        <v>1.186591757935306E-2</v>
      </c>
      <c r="J5964">
        <f t="shared" si="747"/>
        <v>1.1009087155618307E-2</v>
      </c>
      <c r="K5964">
        <v>6</v>
      </c>
      <c r="L5964">
        <v>6</v>
      </c>
      <c r="M5964">
        <f t="shared" si="748"/>
        <v>9.2913532008008001E-3</v>
      </c>
      <c r="N5964">
        <f t="shared" si="749"/>
        <v>2.5525760627553947E-5</v>
      </c>
      <c r="O5964">
        <f t="shared" si="750"/>
        <v>1.4388207383671876E-5</v>
      </c>
      <c r="P5964">
        <f t="shared" si="751"/>
        <v>-2.0411068219052382</v>
      </c>
    </row>
    <row r="5965" spans="1:16" x14ac:dyDescent="0.25">
      <c r="A5965">
        <v>5964</v>
      </c>
      <c r="B5965">
        <v>0.73744926297799618</v>
      </c>
      <c r="C5965">
        <f t="shared" si="744"/>
        <v>2.7565985258647165</v>
      </c>
      <c r="D5965">
        <v>0.5586718344676046</v>
      </c>
      <c r="E5965" s="19">
        <f t="shared" si="745"/>
        <v>3.9359650834564723</v>
      </c>
      <c r="F5965">
        <v>0.84734665506402962</v>
      </c>
      <c r="G5965" s="20">
        <v>0.44600000000000001</v>
      </c>
      <c r="H5965">
        <v>0.46300000000000002</v>
      </c>
      <c r="I5965">
        <f t="shared" si="746"/>
        <v>1.186591757935306E-2</v>
      </c>
      <c r="J5965">
        <f t="shared" si="747"/>
        <v>1.1009087155618307E-2</v>
      </c>
      <c r="K5965">
        <v>6</v>
      </c>
      <c r="L5965">
        <v>6</v>
      </c>
      <c r="M5965">
        <f t="shared" si="748"/>
        <v>1.2408254529423592E-2</v>
      </c>
      <c r="N5965">
        <f t="shared" si="749"/>
        <v>4.2564534600310385E-5</v>
      </c>
      <c r="O5965">
        <f t="shared" si="750"/>
        <v>2.566079674449352E-5</v>
      </c>
      <c r="P5965">
        <f t="shared" si="751"/>
        <v>-1.9341130493982142</v>
      </c>
    </row>
    <row r="5966" spans="1:16" x14ac:dyDescent="0.25">
      <c r="A5966">
        <v>5965</v>
      </c>
      <c r="B5966">
        <v>0.52714621417889951</v>
      </c>
      <c r="C5966">
        <f t="shared" si="744"/>
        <v>4.1562504289517674</v>
      </c>
      <c r="D5966">
        <v>0.75881221961119416</v>
      </c>
      <c r="E5966" s="19">
        <f t="shared" si="745"/>
        <v>2.6167925636149785</v>
      </c>
      <c r="F5966">
        <v>-1.2055966180923861</v>
      </c>
      <c r="G5966" s="20">
        <v>0.44600000000000001</v>
      </c>
      <c r="H5966">
        <v>0.46300000000000002</v>
      </c>
      <c r="I5966">
        <f t="shared" si="746"/>
        <v>1.186591757935306E-2</v>
      </c>
      <c r="J5966">
        <f t="shared" si="747"/>
        <v>1.1009087155618307E-2</v>
      </c>
      <c r="K5966">
        <v>6</v>
      </c>
      <c r="L5966">
        <v>6</v>
      </c>
      <c r="M5966">
        <f t="shared" si="748"/>
        <v>1.521779269503205E-2</v>
      </c>
      <c r="N5966">
        <f t="shared" si="749"/>
        <v>2.8230573527525753E-5</v>
      </c>
      <c r="O5966">
        <f t="shared" si="750"/>
        <v>3.8596869084828471E-5</v>
      </c>
      <c r="P5966">
        <f t="shared" si="751"/>
        <v>-0.46948216815241794</v>
      </c>
    </row>
    <row r="5967" spans="1:16" x14ac:dyDescent="0.25">
      <c r="A5967">
        <v>5966</v>
      </c>
      <c r="B5967">
        <v>3.4607989745780818E-2</v>
      </c>
      <c r="C5967">
        <f t="shared" si="744"/>
        <v>12.013153592110893</v>
      </c>
      <c r="D5967">
        <v>0.96896267586291085</v>
      </c>
      <c r="E5967" s="19">
        <f t="shared" si="745"/>
        <v>0.91721722756347668</v>
      </c>
      <c r="F5967">
        <v>0.97246129371342249</v>
      </c>
      <c r="G5967" s="20">
        <v>0.44600000000000001</v>
      </c>
      <c r="H5967">
        <v>0.46300000000000002</v>
      </c>
      <c r="I5967">
        <f t="shared" si="746"/>
        <v>1.186591757935306E-2</v>
      </c>
      <c r="J5967">
        <f t="shared" si="747"/>
        <v>1.1009087155618307E-2</v>
      </c>
      <c r="K5967">
        <v>6</v>
      </c>
      <c r="L5967">
        <v>6</v>
      </c>
      <c r="M5967">
        <f t="shared" si="748"/>
        <v>2.5703970284130843E-2</v>
      </c>
      <c r="N5967">
        <f t="shared" si="749"/>
        <v>9.7670717712613616E-6</v>
      </c>
      <c r="O5967">
        <f t="shared" si="750"/>
        <v>1.1011568139458023E-4</v>
      </c>
      <c r="P5967">
        <f t="shared" si="751"/>
        <v>-1.0756149331667439</v>
      </c>
    </row>
    <row r="5968" spans="1:16" x14ac:dyDescent="0.25">
      <c r="A5968">
        <v>5967</v>
      </c>
      <c r="B5968">
        <v>0.3447981200598163</v>
      </c>
      <c r="C5968">
        <f t="shared" si="744"/>
        <v>5.6215814490479525</v>
      </c>
      <c r="D5968">
        <v>8.0568865016632588E-3</v>
      </c>
      <c r="E5968" s="19">
        <f t="shared" si="745"/>
        <v>15.6080635930936</v>
      </c>
      <c r="F5968">
        <v>0.17154434317490086</v>
      </c>
      <c r="G5968" s="20">
        <v>0.44600000000000001</v>
      </c>
      <c r="H5968">
        <v>0.46300000000000002</v>
      </c>
      <c r="I5968">
        <f t="shared" si="746"/>
        <v>1.186591757935306E-2</v>
      </c>
      <c r="J5968">
        <f t="shared" si="747"/>
        <v>1.1009087155618307E-2</v>
      </c>
      <c r="K5968">
        <v>6</v>
      </c>
      <c r="L5968">
        <v>6</v>
      </c>
      <c r="M5968">
        <f t="shared" si="748"/>
        <v>6.2310580770591952E-3</v>
      </c>
      <c r="N5968">
        <f t="shared" si="749"/>
        <v>2.0871944024435399E-5</v>
      </c>
      <c r="O5968">
        <f t="shared" si="750"/>
        <v>6.4710141266141058E-6</v>
      </c>
      <c r="P5968">
        <f t="shared" si="751"/>
        <v>-2.8722270972290906</v>
      </c>
    </row>
    <row r="5969" spans="1:16" x14ac:dyDescent="0.25">
      <c r="A5969">
        <v>5968</v>
      </c>
      <c r="B5969">
        <v>2.9389324625385297E-2</v>
      </c>
      <c r="C5969">
        <f t="shared" si="744"/>
        <v>12.426450283088757</v>
      </c>
      <c r="D5969">
        <v>7.867671742912076E-2</v>
      </c>
      <c r="E5969" s="19">
        <f t="shared" si="745"/>
        <v>9.8810480761699946</v>
      </c>
      <c r="F5969">
        <v>0.1908301783259958</v>
      </c>
      <c r="G5969" s="20">
        <v>0.44600000000000001</v>
      </c>
      <c r="H5969">
        <v>0.46300000000000002</v>
      </c>
      <c r="I5969">
        <f t="shared" si="746"/>
        <v>1.186591757935306E-2</v>
      </c>
      <c r="J5969">
        <f t="shared" si="747"/>
        <v>1.1009087155618307E-2</v>
      </c>
      <c r="K5969">
        <v>6</v>
      </c>
      <c r="L5969">
        <v>6</v>
      </c>
      <c r="M5969">
        <f t="shared" si="748"/>
        <v>7.8313170358933985E-3</v>
      </c>
      <c r="N5969">
        <f t="shared" si="749"/>
        <v>9.442224501796226E-6</v>
      </c>
      <c r="O5969">
        <f t="shared" si="750"/>
        <v>1.0221587752779029E-5</v>
      </c>
      <c r="P5969">
        <f t="shared" si="751"/>
        <v>-2.2788268308707376</v>
      </c>
    </row>
    <row r="5970" spans="1:16" x14ac:dyDescent="0.25">
      <c r="A5970">
        <v>5969</v>
      </c>
      <c r="B5970">
        <v>0.29166539506210515</v>
      </c>
      <c r="C5970">
        <f t="shared" si="744"/>
        <v>6.1524595824027122</v>
      </c>
      <c r="D5970">
        <v>0.21231727042451246</v>
      </c>
      <c r="E5970" s="19">
        <f t="shared" si="745"/>
        <v>7.1137477748044695</v>
      </c>
      <c r="F5970">
        <v>0.66384359342919197</v>
      </c>
      <c r="G5970" s="20">
        <v>0.44600000000000001</v>
      </c>
      <c r="H5970">
        <v>0.46300000000000002</v>
      </c>
      <c r="I5970">
        <f t="shared" si="746"/>
        <v>1.186591757935306E-2</v>
      </c>
      <c r="J5970">
        <f t="shared" si="747"/>
        <v>1.1009087155618307E-2</v>
      </c>
      <c r="K5970">
        <v>6</v>
      </c>
      <c r="L5970">
        <v>6</v>
      </c>
      <c r="M5970">
        <f t="shared" si="748"/>
        <v>9.2296892814644933E-3</v>
      </c>
      <c r="N5970">
        <f t="shared" si="749"/>
        <v>1.907096369538624E-5</v>
      </c>
      <c r="O5970">
        <f t="shared" si="750"/>
        <v>1.4197860705396757E-5</v>
      </c>
      <c r="P5970">
        <f t="shared" si="751"/>
        <v>-2.2567381944235914</v>
      </c>
    </row>
    <row r="5971" spans="1:16" x14ac:dyDescent="0.25">
      <c r="A5971">
        <v>5970</v>
      </c>
      <c r="B5971">
        <v>0.57155064546647538</v>
      </c>
      <c r="C5971">
        <f t="shared" si="744"/>
        <v>3.8476636695829143</v>
      </c>
      <c r="D5971">
        <v>0.5459761345255898</v>
      </c>
      <c r="E5971" s="19">
        <f t="shared" si="745"/>
        <v>4.0239275739408642</v>
      </c>
      <c r="F5971">
        <v>0.52239101933082566</v>
      </c>
      <c r="G5971" s="20">
        <v>0.44600000000000001</v>
      </c>
      <c r="H5971">
        <v>0.46300000000000002</v>
      </c>
      <c r="I5971">
        <f t="shared" si="746"/>
        <v>1.186591757935306E-2</v>
      </c>
      <c r="J5971">
        <f t="shared" si="747"/>
        <v>1.1009087155618307E-2</v>
      </c>
      <c r="K5971">
        <v>6</v>
      </c>
      <c r="L5971">
        <v>6</v>
      </c>
      <c r="M5971">
        <f t="shared" si="748"/>
        <v>1.2271883801324528E-2</v>
      </c>
      <c r="N5971">
        <f t="shared" si="749"/>
        <v>3.0494695849040311E-5</v>
      </c>
      <c r="O5971">
        <f t="shared" si="750"/>
        <v>2.5099855338868555E-5</v>
      </c>
      <c r="P5971">
        <f t="shared" si="751"/>
        <v>-1.7026757579777352</v>
      </c>
    </row>
    <row r="5972" spans="1:16" x14ac:dyDescent="0.25">
      <c r="A5972">
        <v>5971</v>
      </c>
      <c r="B5972">
        <v>0.98654133732108529</v>
      </c>
      <c r="C5972">
        <f t="shared" si="744"/>
        <v>0.63097121379708099</v>
      </c>
      <c r="D5972">
        <v>0.52848902859584335</v>
      </c>
      <c r="E5972" s="19">
        <f t="shared" si="745"/>
        <v>4.1467354884124799</v>
      </c>
      <c r="F5972">
        <v>0.86167347035370767</v>
      </c>
      <c r="G5972" s="20">
        <v>0.44600000000000001</v>
      </c>
      <c r="H5972">
        <v>0.46300000000000002</v>
      </c>
      <c r="I5972">
        <f t="shared" si="746"/>
        <v>1.186591757935306E-2</v>
      </c>
      <c r="J5972">
        <f t="shared" si="747"/>
        <v>1.1009087155618307E-2</v>
      </c>
      <c r="K5972">
        <v>6</v>
      </c>
      <c r="L5972">
        <v>6</v>
      </c>
      <c r="M5972">
        <f t="shared" si="748"/>
        <v>1.2088798685012154E-2</v>
      </c>
      <c r="N5972">
        <f t="shared" si="749"/>
        <v>1.8595671366248331E-4</v>
      </c>
      <c r="O5972">
        <f t="shared" si="750"/>
        <v>2.4356508941125262E-5</v>
      </c>
      <c r="P5972">
        <f t="shared" si="751"/>
        <v>-2.4399565641726384</v>
      </c>
    </row>
    <row r="5973" spans="1:16" x14ac:dyDescent="0.25">
      <c r="A5973">
        <v>5972</v>
      </c>
      <c r="B5973">
        <v>0.11410870693075351</v>
      </c>
      <c r="C5973">
        <f t="shared" si="744"/>
        <v>8.8761152271227903</v>
      </c>
      <c r="D5973">
        <v>0.56968901638843961</v>
      </c>
      <c r="E5973" s="19">
        <f t="shared" si="745"/>
        <v>3.8603730209331442</v>
      </c>
      <c r="F5973">
        <v>-2.2814310796093196</v>
      </c>
      <c r="G5973" s="20">
        <v>0.44600000000000001</v>
      </c>
      <c r="H5973">
        <v>0.46300000000000002</v>
      </c>
      <c r="I5973">
        <f t="shared" si="746"/>
        <v>1.186591757935306E-2</v>
      </c>
      <c r="J5973">
        <f t="shared" si="747"/>
        <v>1.1009087155618307E-2</v>
      </c>
      <c r="K5973">
        <v>6</v>
      </c>
      <c r="L5973">
        <v>6</v>
      </c>
      <c r="M5973">
        <f t="shared" si="748"/>
        <v>1.2529151947542869E-2</v>
      </c>
      <c r="N5973">
        <f t="shared" si="749"/>
        <v>1.3218996185943738E-5</v>
      </c>
      <c r="O5973">
        <f t="shared" si="750"/>
        <v>2.6163274754102878E-5</v>
      </c>
      <c r="P5973">
        <f t="shared" si="751"/>
        <v>-0.21412557608969113</v>
      </c>
    </row>
    <row r="5974" spans="1:16" x14ac:dyDescent="0.25">
      <c r="A5974">
        <v>5973</v>
      </c>
      <c r="B5974">
        <v>0.70503860591448708</v>
      </c>
      <c r="C5974">
        <f t="shared" si="744"/>
        <v>2.9672271967474102</v>
      </c>
      <c r="D5974">
        <v>0.16290780358287302</v>
      </c>
      <c r="E5974" s="19">
        <f t="shared" si="745"/>
        <v>7.8811615885221729</v>
      </c>
      <c r="F5974">
        <v>-1.4906572687323205</v>
      </c>
      <c r="G5974" s="20">
        <v>0.44600000000000001</v>
      </c>
      <c r="H5974">
        <v>0.46300000000000002</v>
      </c>
      <c r="I5974">
        <f t="shared" si="746"/>
        <v>1.186591757935306E-2</v>
      </c>
      <c r="J5974">
        <f t="shared" si="747"/>
        <v>1.1009087155618307E-2</v>
      </c>
      <c r="K5974">
        <v>6</v>
      </c>
      <c r="L5974">
        <v>6</v>
      </c>
      <c r="M5974">
        <f t="shared" si="748"/>
        <v>8.7688208237920728E-3</v>
      </c>
      <c r="N5974">
        <f t="shared" si="749"/>
        <v>3.9543090418539833E-5</v>
      </c>
      <c r="O5974">
        <f t="shared" si="750"/>
        <v>1.2815369773294915E-5</v>
      </c>
      <c r="P5974">
        <f t="shared" si="751"/>
        <v>-0.70861651992131869</v>
      </c>
    </row>
    <row r="5975" spans="1:16" x14ac:dyDescent="0.25">
      <c r="A5975">
        <v>5974</v>
      </c>
      <c r="B5975">
        <v>0.23731192968535417</v>
      </c>
      <c r="C5975">
        <f t="shared" si="744"/>
        <v>6.7826663238526841</v>
      </c>
      <c r="D5975">
        <v>0.68333994567705314</v>
      </c>
      <c r="E5975" s="19">
        <f t="shared" si="745"/>
        <v>3.1079981373338956</v>
      </c>
      <c r="F5975">
        <v>0.340660335496068</v>
      </c>
      <c r="G5975" s="20">
        <v>0.44600000000000001</v>
      </c>
      <c r="H5975">
        <v>0.46300000000000002</v>
      </c>
      <c r="I5975">
        <f t="shared" si="746"/>
        <v>1.186591757935306E-2</v>
      </c>
      <c r="J5975">
        <f t="shared" si="747"/>
        <v>1.1009087155618307E-2</v>
      </c>
      <c r="K5975">
        <v>6</v>
      </c>
      <c r="L5975">
        <v>6</v>
      </c>
      <c r="M5975">
        <f t="shared" si="748"/>
        <v>1.3963552980359685E-2</v>
      </c>
      <c r="N5975">
        <f t="shared" si="749"/>
        <v>1.729899831880359E-5</v>
      </c>
      <c r="O5975">
        <f t="shared" si="750"/>
        <v>3.2496801972551974E-5</v>
      </c>
      <c r="P5975">
        <f t="shared" si="751"/>
        <v>-1.3896111182729625</v>
      </c>
    </row>
    <row r="5976" spans="1:16" x14ac:dyDescent="0.25">
      <c r="A5976">
        <v>5975</v>
      </c>
      <c r="B5976">
        <v>0.54737998596148563</v>
      </c>
      <c r="C5976">
        <f t="shared" si="744"/>
        <v>4.0141535711632921</v>
      </c>
      <c r="D5976">
        <v>0.36982329783013396</v>
      </c>
      <c r="E5976" s="19">
        <f t="shared" si="745"/>
        <v>5.3929840218016567</v>
      </c>
      <c r="F5976">
        <v>1.7383126760250889</v>
      </c>
      <c r="G5976" s="20">
        <v>0.44600000000000001</v>
      </c>
      <c r="H5976">
        <v>0.46300000000000002</v>
      </c>
      <c r="I5976">
        <f t="shared" si="746"/>
        <v>1.186591757935306E-2</v>
      </c>
      <c r="J5976">
        <f t="shared" si="747"/>
        <v>1.1009087155618307E-2</v>
      </c>
      <c r="K5976">
        <v>6</v>
      </c>
      <c r="L5976">
        <v>6</v>
      </c>
      <c r="M5976">
        <f t="shared" si="748"/>
        <v>1.0600387597404937E-2</v>
      </c>
      <c r="N5976">
        <f t="shared" si="749"/>
        <v>2.9229906443098634E-5</v>
      </c>
      <c r="O5976">
        <f t="shared" si="750"/>
        <v>1.8728036202536067E-5</v>
      </c>
      <c r="P5976">
        <f t="shared" si="751"/>
        <v>-2.7393438116011684</v>
      </c>
    </row>
    <row r="5977" spans="1:16" x14ac:dyDescent="0.25">
      <c r="A5977">
        <v>5976</v>
      </c>
      <c r="B5977">
        <v>0.9310586870937223</v>
      </c>
      <c r="C5977">
        <f t="shared" si="744"/>
        <v>1.337190436524748</v>
      </c>
      <c r="D5977">
        <v>0.62306588946195873</v>
      </c>
      <c r="E5977" s="19">
        <f t="shared" si="745"/>
        <v>3.5021264747691516</v>
      </c>
      <c r="F5977">
        <v>0.6240281891223276</v>
      </c>
      <c r="G5977" s="20">
        <v>0.44600000000000001</v>
      </c>
      <c r="H5977">
        <v>0.46300000000000002</v>
      </c>
      <c r="I5977">
        <f t="shared" si="746"/>
        <v>1.186591757935306E-2</v>
      </c>
      <c r="J5977">
        <f t="shared" si="747"/>
        <v>1.1009087155618307E-2</v>
      </c>
      <c r="K5977">
        <v>6</v>
      </c>
      <c r="L5977">
        <v>6</v>
      </c>
      <c r="M5977">
        <f t="shared" si="748"/>
        <v>1.3154380472379039E-2</v>
      </c>
      <c r="N5977">
        <f t="shared" si="749"/>
        <v>8.7746165488794079E-5</v>
      </c>
      <c r="O5977">
        <f t="shared" si="750"/>
        <v>2.8839620935351167E-5</v>
      </c>
      <c r="P5977">
        <f t="shared" si="751"/>
        <v>-1.8045652601889666</v>
      </c>
    </row>
    <row r="5978" spans="1:16" x14ac:dyDescent="0.25">
      <c r="A5978">
        <v>5977</v>
      </c>
      <c r="B5978">
        <v>0.23444318979461043</v>
      </c>
      <c r="C5978">
        <f t="shared" si="744"/>
        <v>6.8191289600366405</v>
      </c>
      <c r="D5978">
        <v>0.25669118320261236</v>
      </c>
      <c r="E5978" s="19">
        <f t="shared" si="745"/>
        <v>6.5455373580204421</v>
      </c>
      <c r="F5978">
        <v>-0.8168490239768289</v>
      </c>
      <c r="G5978" s="20">
        <v>0.44600000000000001</v>
      </c>
      <c r="H5978">
        <v>0.46300000000000002</v>
      </c>
      <c r="I5978">
        <f t="shared" si="746"/>
        <v>1.186591757935306E-2</v>
      </c>
      <c r="J5978">
        <f t="shared" si="747"/>
        <v>1.1009087155618307E-2</v>
      </c>
      <c r="K5978">
        <v>6</v>
      </c>
      <c r="L5978">
        <v>6</v>
      </c>
      <c r="M5978">
        <f t="shared" si="748"/>
        <v>9.6219624812844632E-3</v>
      </c>
      <c r="N5978">
        <f t="shared" si="749"/>
        <v>1.7206498662946955E-5</v>
      </c>
      <c r="O5978">
        <f t="shared" si="750"/>
        <v>1.543036033187431E-5</v>
      </c>
      <c r="P5978">
        <f t="shared" si="751"/>
        <v>-1.2818018675602807</v>
      </c>
    </row>
    <row r="5979" spans="1:16" x14ac:dyDescent="0.25">
      <c r="A5979">
        <v>5978</v>
      </c>
      <c r="B5979">
        <v>0.27304910428174689</v>
      </c>
      <c r="C5979">
        <f t="shared" si="744"/>
        <v>6.3566072974182415</v>
      </c>
      <c r="D5979">
        <v>0.68123416852320928</v>
      </c>
      <c r="E5979" s="19">
        <f t="shared" si="745"/>
        <v>3.1216706826933689</v>
      </c>
      <c r="F5979">
        <v>0.63484549173153937</v>
      </c>
      <c r="G5979" s="20">
        <v>0.44600000000000001</v>
      </c>
      <c r="H5979">
        <v>0.46300000000000002</v>
      </c>
      <c r="I5979">
        <f t="shared" si="746"/>
        <v>1.186591757935306E-2</v>
      </c>
      <c r="J5979">
        <f t="shared" si="747"/>
        <v>1.1009087155618307E-2</v>
      </c>
      <c r="K5979">
        <v>6</v>
      </c>
      <c r="L5979">
        <v>6</v>
      </c>
      <c r="M5979">
        <f t="shared" si="748"/>
        <v>1.3932940074842587E-2</v>
      </c>
      <c r="N5979">
        <f t="shared" si="749"/>
        <v>1.8458483880385164E-5</v>
      </c>
      <c r="O5979">
        <f t="shared" si="750"/>
        <v>3.235446985485909E-5</v>
      </c>
      <c r="P5979">
        <f t="shared" si="751"/>
        <v>-1.5449274915017863</v>
      </c>
    </row>
    <row r="5980" spans="1:16" x14ac:dyDescent="0.25">
      <c r="A5980">
        <v>5979</v>
      </c>
      <c r="B5980">
        <v>0.87462996307260354</v>
      </c>
      <c r="C5980">
        <f t="shared" si="744"/>
        <v>1.8109967971131931</v>
      </c>
      <c r="D5980">
        <v>0.41526535843989382</v>
      </c>
      <c r="E5980" s="19">
        <f t="shared" si="745"/>
        <v>5.005040404736997</v>
      </c>
      <c r="F5980">
        <v>0.7261826340254629</v>
      </c>
      <c r="G5980" s="20">
        <v>0.44600000000000001</v>
      </c>
      <c r="H5980">
        <v>0.46300000000000002</v>
      </c>
      <c r="I5980">
        <f t="shared" si="746"/>
        <v>1.186591757935306E-2</v>
      </c>
      <c r="J5980">
        <f t="shared" si="747"/>
        <v>1.1009087155618307E-2</v>
      </c>
      <c r="K5980">
        <v>6</v>
      </c>
      <c r="L5980">
        <v>6</v>
      </c>
      <c r="M5980">
        <f t="shared" si="748"/>
        <v>1.1003542321992242E-2</v>
      </c>
      <c r="N5980">
        <f t="shared" si="749"/>
        <v>6.4789365459048677E-5</v>
      </c>
      <c r="O5980">
        <f t="shared" si="750"/>
        <v>2.0179657271979069E-5</v>
      </c>
      <c r="P5980">
        <f t="shared" si="751"/>
        <v>-2.1532932125801523</v>
      </c>
    </row>
    <row r="5981" spans="1:16" x14ac:dyDescent="0.25">
      <c r="A5981">
        <v>5980</v>
      </c>
      <c r="B5981">
        <v>0.72594378490554523</v>
      </c>
      <c r="C5981">
        <f t="shared" si="744"/>
        <v>2.8315023876624981</v>
      </c>
      <c r="D5981">
        <v>0.73845637379070406</v>
      </c>
      <c r="E5981" s="19">
        <f t="shared" si="745"/>
        <v>2.7500313369988643</v>
      </c>
      <c r="F5981">
        <v>1.3424551070784219</v>
      </c>
      <c r="G5981" s="20">
        <v>0.44600000000000001</v>
      </c>
      <c r="H5981">
        <v>0.46300000000000002</v>
      </c>
      <c r="I5981">
        <f t="shared" si="746"/>
        <v>1.186591757935306E-2</v>
      </c>
      <c r="J5981">
        <f t="shared" si="747"/>
        <v>1.1009087155618307E-2</v>
      </c>
      <c r="K5981">
        <v>6</v>
      </c>
      <c r="L5981">
        <v>6</v>
      </c>
      <c r="M5981">
        <f t="shared" si="748"/>
        <v>1.4844565513635158E-2</v>
      </c>
      <c r="N5981">
        <f t="shared" si="749"/>
        <v>4.1438542960296067E-5</v>
      </c>
      <c r="O5981">
        <f t="shared" si="750"/>
        <v>3.6726854214767701E-5</v>
      </c>
      <c r="P5981">
        <f t="shared" si="751"/>
        <v>-1.9447390520520733</v>
      </c>
    </row>
    <row r="5982" spans="1:16" x14ac:dyDescent="0.25">
      <c r="A5982">
        <v>5981</v>
      </c>
      <c r="B5982">
        <v>0.27970213934751426</v>
      </c>
      <c r="C5982">
        <f t="shared" si="744"/>
        <v>6.2823966860426141</v>
      </c>
      <c r="D5982">
        <v>4.8066652424695579E-2</v>
      </c>
      <c r="E5982" s="19">
        <f t="shared" si="745"/>
        <v>11.172415353840826</v>
      </c>
      <c r="F5982">
        <v>-2.1136293071322143</v>
      </c>
      <c r="G5982" s="20">
        <v>0.44600000000000001</v>
      </c>
      <c r="H5982">
        <v>0.46300000000000002</v>
      </c>
      <c r="I5982">
        <f t="shared" si="746"/>
        <v>1.186591757935306E-2</v>
      </c>
      <c r="J5982">
        <f t="shared" si="747"/>
        <v>1.1009087155618307E-2</v>
      </c>
      <c r="K5982">
        <v>6</v>
      </c>
      <c r="L5982">
        <v>6</v>
      </c>
      <c r="M5982">
        <f t="shared" si="748"/>
        <v>7.3648308306129735E-3</v>
      </c>
      <c r="N5982">
        <f t="shared" si="749"/>
        <v>1.8676524135129631E-5</v>
      </c>
      <c r="O5982">
        <f t="shared" si="750"/>
        <v>9.0401221939245631E-6</v>
      </c>
      <c r="P5982">
        <f t="shared" si="751"/>
        <v>-0.7973652325821744</v>
      </c>
    </row>
    <row r="5983" spans="1:16" x14ac:dyDescent="0.25">
      <c r="A5983">
        <v>5982</v>
      </c>
      <c r="B5983">
        <v>0.5679799798577837</v>
      </c>
      <c r="C5983">
        <f t="shared" si="744"/>
        <v>3.8720564858187649</v>
      </c>
      <c r="D5983">
        <v>0.21689504684591204</v>
      </c>
      <c r="E5983" s="19">
        <f t="shared" si="745"/>
        <v>7.05072544729392</v>
      </c>
      <c r="F5983">
        <v>1.1855854609166272</v>
      </c>
      <c r="G5983" s="20">
        <v>0.44600000000000001</v>
      </c>
      <c r="H5983">
        <v>0.46300000000000002</v>
      </c>
      <c r="I5983">
        <f t="shared" si="746"/>
        <v>1.186591757935306E-2</v>
      </c>
      <c r="J5983">
        <f t="shared" si="747"/>
        <v>1.1009087155618307E-2</v>
      </c>
      <c r="K5983">
        <v>6</v>
      </c>
      <c r="L5983">
        <v>6</v>
      </c>
      <c r="M5983">
        <f t="shared" si="748"/>
        <v>9.2708469229801291E-3</v>
      </c>
      <c r="N5983">
        <f t="shared" si="749"/>
        <v>3.030258824039924E-5</v>
      </c>
      <c r="O5983">
        <f t="shared" si="750"/>
        <v>1.432476711155502E-5</v>
      </c>
      <c r="P5983">
        <f t="shared" si="751"/>
        <v>-2.6880123055366911</v>
      </c>
    </row>
    <row r="5984" spans="1:16" x14ac:dyDescent="0.25">
      <c r="A5984">
        <v>5983</v>
      </c>
      <c r="B5984">
        <v>0.53556932279427472</v>
      </c>
      <c r="C5984">
        <f t="shared" si="744"/>
        <v>4.0967700182740732</v>
      </c>
      <c r="D5984">
        <v>0.11212500381481369</v>
      </c>
      <c r="E5984" s="19">
        <f t="shared" si="745"/>
        <v>8.9242250750388141</v>
      </c>
      <c r="F5984">
        <v>0.90633648142102174</v>
      </c>
      <c r="G5984" s="20">
        <v>0.44600000000000001</v>
      </c>
      <c r="H5984">
        <v>0.46300000000000002</v>
      </c>
      <c r="I5984">
        <f t="shared" si="746"/>
        <v>1.186591757935306E-2</v>
      </c>
      <c r="J5984">
        <f t="shared" si="747"/>
        <v>1.1009087155618307E-2</v>
      </c>
      <c r="K5984">
        <v>6</v>
      </c>
      <c r="L5984">
        <v>6</v>
      </c>
      <c r="M5984">
        <f t="shared" si="748"/>
        <v>8.2404523911235282E-3</v>
      </c>
      <c r="N5984">
        <f t="shared" si="749"/>
        <v>2.8640449136748131E-5</v>
      </c>
      <c r="O5984">
        <f t="shared" si="750"/>
        <v>1.1317509268395577E-5</v>
      </c>
      <c r="P5984">
        <f t="shared" si="751"/>
        <v>-2.7582420202769757</v>
      </c>
    </row>
    <row r="5985" spans="1:16" x14ac:dyDescent="0.25">
      <c r="A5985">
        <v>5984</v>
      </c>
      <c r="B5985">
        <v>0.59221167638172556</v>
      </c>
      <c r="C5985">
        <f t="shared" si="744"/>
        <v>3.7077459203644128</v>
      </c>
      <c r="D5985">
        <v>0.63676870021668142</v>
      </c>
      <c r="E5985" s="19">
        <f t="shared" si="745"/>
        <v>3.4118307781731825</v>
      </c>
      <c r="F5985">
        <v>0.40978079596243333</v>
      </c>
      <c r="G5985" s="20">
        <v>0.44600000000000001</v>
      </c>
      <c r="H5985">
        <v>0.46300000000000002</v>
      </c>
      <c r="I5985">
        <f t="shared" si="746"/>
        <v>1.186591757935306E-2</v>
      </c>
      <c r="J5985">
        <f t="shared" si="747"/>
        <v>1.1009087155618307E-2</v>
      </c>
      <c r="K5985">
        <v>6</v>
      </c>
      <c r="L5985">
        <v>6</v>
      </c>
      <c r="M5985">
        <f t="shared" si="748"/>
        <v>1.3327312179003662E-2</v>
      </c>
      <c r="N5985">
        <f t="shared" si="749"/>
        <v>3.1645462190084835E-5</v>
      </c>
      <c r="O5985">
        <f t="shared" si="750"/>
        <v>2.9602874986103224E-5</v>
      </c>
      <c r="P5985">
        <f t="shared" si="751"/>
        <v>-1.516209585281677</v>
      </c>
    </row>
    <row r="5986" spans="1:16" x14ac:dyDescent="0.25">
      <c r="A5986">
        <v>5985</v>
      </c>
      <c r="B5986">
        <v>0.67458113345744197</v>
      </c>
      <c r="C5986">
        <f t="shared" si="744"/>
        <v>3.164893802857693</v>
      </c>
      <c r="D5986">
        <v>0.68526261177404091</v>
      </c>
      <c r="E5986" s="19">
        <f t="shared" si="745"/>
        <v>3.0955173547051289</v>
      </c>
      <c r="F5986">
        <v>2.0036623027408496</v>
      </c>
      <c r="G5986" s="20">
        <v>0.44600000000000001</v>
      </c>
      <c r="H5986">
        <v>0.46300000000000002</v>
      </c>
      <c r="I5986">
        <f t="shared" si="746"/>
        <v>1.186591757935306E-2</v>
      </c>
      <c r="J5986">
        <f t="shared" si="747"/>
        <v>1.1009087155618307E-2</v>
      </c>
      <c r="K5986">
        <v>6</v>
      </c>
      <c r="L5986">
        <v>6</v>
      </c>
      <c r="M5986">
        <f t="shared" si="748"/>
        <v>1.399167441166178E-2</v>
      </c>
      <c r="N5986">
        <f t="shared" si="749"/>
        <v>3.7073387178864879E-5</v>
      </c>
      <c r="O5986">
        <f t="shared" si="750"/>
        <v>3.2627825473658501E-5</v>
      </c>
      <c r="P5986">
        <f t="shared" si="751"/>
        <v>-2.4105782474154482</v>
      </c>
    </row>
    <row r="5987" spans="1:16" x14ac:dyDescent="0.25">
      <c r="A5987">
        <v>5986</v>
      </c>
      <c r="B5987">
        <v>0.77947325052644434</v>
      </c>
      <c r="C5987">
        <f t="shared" si="744"/>
        <v>2.4802049438506582</v>
      </c>
      <c r="D5987">
        <v>0.41251869258705404</v>
      </c>
      <c r="E5987" s="19">
        <f t="shared" si="745"/>
        <v>5.0276202152175209</v>
      </c>
      <c r="F5987">
        <v>0.3435798134887591</v>
      </c>
      <c r="G5987" s="20">
        <v>0.44600000000000001</v>
      </c>
      <c r="H5987">
        <v>0.46300000000000002</v>
      </c>
      <c r="I5987">
        <f t="shared" si="746"/>
        <v>1.186591757935306E-2</v>
      </c>
      <c r="J5987">
        <f t="shared" si="747"/>
        <v>1.1009087155618307E-2</v>
      </c>
      <c r="K5987">
        <v>6</v>
      </c>
      <c r="L5987">
        <v>6</v>
      </c>
      <c r="M5987">
        <f t="shared" si="748"/>
        <v>1.0978805221396251E-2</v>
      </c>
      <c r="N5987">
        <f t="shared" si="749"/>
        <v>4.7307918494496145E-5</v>
      </c>
      <c r="O5987">
        <f t="shared" si="750"/>
        <v>2.0089027348226264E-5</v>
      </c>
      <c r="P5987">
        <f t="shared" si="751"/>
        <v>-1.8053549696998179</v>
      </c>
    </row>
    <row r="5988" spans="1:16" x14ac:dyDescent="0.25">
      <c r="A5988">
        <v>5987</v>
      </c>
      <c r="B5988">
        <v>0.58198797570726646</v>
      </c>
      <c r="C5988">
        <f t="shared" si="744"/>
        <v>3.7767297394922323</v>
      </c>
      <c r="D5988">
        <v>0.89306314279610588</v>
      </c>
      <c r="E5988" s="19">
        <f t="shared" si="745"/>
        <v>1.6667390247298786</v>
      </c>
      <c r="F5988">
        <v>1.3190901881898753</v>
      </c>
      <c r="G5988" s="20">
        <v>0.44600000000000001</v>
      </c>
      <c r="H5988">
        <v>0.46300000000000002</v>
      </c>
      <c r="I5988">
        <f t="shared" si="746"/>
        <v>1.186591757935306E-2</v>
      </c>
      <c r="J5988">
        <f t="shared" si="747"/>
        <v>1.1009087155618307E-2</v>
      </c>
      <c r="K5988">
        <v>6</v>
      </c>
      <c r="L5988">
        <v>6</v>
      </c>
      <c r="M5988">
        <f t="shared" si="748"/>
        <v>1.9067884388422086E-2</v>
      </c>
      <c r="N5988">
        <f t="shared" si="749"/>
        <v>3.1067442318260333E-5</v>
      </c>
      <c r="O5988">
        <f t="shared" si="750"/>
        <v>6.0597369175038449E-5</v>
      </c>
      <c r="P5988">
        <f t="shared" si="751"/>
        <v>-1.5538797401697071</v>
      </c>
    </row>
    <row r="5989" spans="1:16" x14ac:dyDescent="0.25">
      <c r="A5989">
        <v>5988</v>
      </c>
      <c r="B5989">
        <v>0.8027893917661062</v>
      </c>
      <c r="C5989">
        <f t="shared" si="744"/>
        <v>2.3236348409703003</v>
      </c>
      <c r="D5989">
        <v>0.12216559343241676</v>
      </c>
      <c r="E5989" s="19">
        <f t="shared" si="745"/>
        <v>8.6882087694144232</v>
      </c>
      <c r="F5989">
        <v>0.31273998502001632</v>
      </c>
      <c r="G5989" s="20">
        <v>0.44600000000000001</v>
      </c>
      <c r="H5989">
        <v>0.46300000000000002</v>
      </c>
      <c r="I5989">
        <f t="shared" si="746"/>
        <v>1.186591757935306E-2</v>
      </c>
      <c r="J5989">
        <f t="shared" si="747"/>
        <v>1.1009087155618307E-2</v>
      </c>
      <c r="K5989">
        <v>6</v>
      </c>
      <c r="L5989">
        <v>6</v>
      </c>
      <c r="M5989">
        <f t="shared" si="748"/>
        <v>8.3516288923748613E-3</v>
      </c>
      <c r="N5989">
        <f t="shared" si="749"/>
        <v>5.0495599078010646E-5</v>
      </c>
      <c r="O5989">
        <f t="shared" si="750"/>
        <v>1.1624950859325092E-5</v>
      </c>
      <c r="P5989">
        <f t="shared" si="751"/>
        <v>-2.3306722790388967</v>
      </c>
    </row>
    <row r="5990" spans="1:16" x14ac:dyDescent="0.25">
      <c r="A5990">
        <v>5989</v>
      </c>
      <c r="B5990">
        <v>0.81539353617969301</v>
      </c>
      <c r="C5990">
        <f t="shared" si="744"/>
        <v>2.2375527836218909</v>
      </c>
      <c r="D5990">
        <v>0.94952238532670064</v>
      </c>
      <c r="E5990" s="19">
        <f t="shared" si="745"/>
        <v>1.1506598972518631</v>
      </c>
      <c r="F5990">
        <v>0.2353613126615528</v>
      </c>
      <c r="G5990" s="20">
        <v>0.44600000000000001</v>
      </c>
      <c r="H5990">
        <v>0.46300000000000002</v>
      </c>
      <c r="I5990">
        <f t="shared" si="746"/>
        <v>1.186591757935306E-2</v>
      </c>
      <c r="J5990">
        <f t="shared" si="747"/>
        <v>1.1009087155618307E-2</v>
      </c>
      <c r="K5990">
        <v>6</v>
      </c>
      <c r="L5990">
        <v>6</v>
      </c>
      <c r="M5990">
        <f t="shared" si="748"/>
        <v>2.294895019413536E-2</v>
      </c>
      <c r="N5990">
        <f t="shared" si="749"/>
        <v>5.2438241543248749E-5</v>
      </c>
      <c r="O5990">
        <f t="shared" si="750"/>
        <v>8.7775719168817548E-5</v>
      </c>
      <c r="P5990">
        <f t="shared" si="751"/>
        <v>-0.86221633862662939</v>
      </c>
    </row>
    <row r="5991" spans="1:16" x14ac:dyDescent="0.25">
      <c r="A5991">
        <v>5990</v>
      </c>
      <c r="B5991">
        <v>0.57252723776970738</v>
      </c>
      <c r="C5991">
        <f t="shared" si="744"/>
        <v>3.8410035903988788</v>
      </c>
      <c r="D5991">
        <v>0.84286019470809048</v>
      </c>
      <c r="E5991" s="19">
        <f t="shared" si="745"/>
        <v>2.0451705566541882</v>
      </c>
      <c r="F5991">
        <v>0.4547177923086565</v>
      </c>
      <c r="G5991" s="20">
        <v>0.44600000000000001</v>
      </c>
      <c r="H5991">
        <v>0.46300000000000002</v>
      </c>
      <c r="I5991">
        <f t="shared" si="746"/>
        <v>1.186591757935306E-2</v>
      </c>
      <c r="J5991">
        <f t="shared" si="747"/>
        <v>1.1009087155618307E-2</v>
      </c>
      <c r="K5991">
        <v>6</v>
      </c>
      <c r="L5991">
        <v>6</v>
      </c>
      <c r="M5991">
        <f t="shared" si="748"/>
        <v>1.7213593632270416E-2</v>
      </c>
      <c r="N5991">
        <f t="shared" si="749"/>
        <v>3.0547571896736637E-5</v>
      </c>
      <c r="O5991">
        <f t="shared" si="750"/>
        <v>4.9384634289490106E-5</v>
      </c>
      <c r="P5991">
        <f t="shared" si="751"/>
        <v>-1.2237651461295966</v>
      </c>
    </row>
    <row r="5992" spans="1:16" x14ac:dyDescent="0.25">
      <c r="A5992">
        <v>5991</v>
      </c>
      <c r="B5992">
        <v>0.95690786461989197</v>
      </c>
      <c r="C5992">
        <f t="shared" si="744"/>
        <v>1.0678710827672937</v>
      </c>
      <c r="D5992">
        <v>0.77858821375164033</v>
      </c>
      <c r="E5992" s="19">
        <f t="shared" si="745"/>
        <v>2.4860917192450414</v>
      </c>
      <c r="F5992">
        <v>1.2592136044986546</v>
      </c>
      <c r="G5992" s="20">
        <v>0.44600000000000001</v>
      </c>
      <c r="H5992">
        <v>0.46300000000000002</v>
      </c>
      <c r="I5992">
        <f t="shared" si="746"/>
        <v>1.186591757935306E-2</v>
      </c>
      <c r="J5992">
        <f t="shared" si="747"/>
        <v>1.1009087155618307E-2</v>
      </c>
      <c r="K5992">
        <v>6</v>
      </c>
      <c r="L5992">
        <v>6</v>
      </c>
      <c r="M5992">
        <f t="shared" si="748"/>
        <v>1.5612690071259238E-2</v>
      </c>
      <c r="N5992">
        <f t="shared" si="749"/>
        <v>1.0987593467675361E-4</v>
      </c>
      <c r="O5992">
        <f t="shared" si="750"/>
        <v>4.0626015210199467E-5</v>
      </c>
      <c r="P5992">
        <f t="shared" si="751"/>
        <v>-2.0783052869247824</v>
      </c>
    </row>
    <row r="5993" spans="1:16" x14ac:dyDescent="0.25">
      <c r="A5993">
        <v>5992</v>
      </c>
      <c r="B5993">
        <v>0.21478926969206824</v>
      </c>
      <c r="C5993">
        <f t="shared" si="744"/>
        <v>7.0795736324213472</v>
      </c>
      <c r="D5993">
        <v>0.39921262245551925</v>
      </c>
      <c r="E5993" s="19">
        <f t="shared" si="745"/>
        <v>5.138499175970809</v>
      </c>
      <c r="F5993">
        <v>2.3592656361870468</v>
      </c>
      <c r="G5993" s="20">
        <v>0.44600000000000001</v>
      </c>
      <c r="H5993">
        <v>0.46300000000000002</v>
      </c>
      <c r="I5993">
        <f t="shared" si="746"/>
        <v>1.186591757935306E-2</v>
      </c>
      <c r="J5993">
        <f t="shared" si="747"/>
        <v>1.1009087155618307E-2</v>
      </c>
      <c r="K5993">
        <v>6</v>
      </c>
      <c r="L5993">
        <v>6</v>
      </c>
      <c r="M5993">
        <f t="shared" si="748"/>
        <v>1.0859708463621375E-2</v>
      </c>
      <c r="N5993">
        <f t="shared" si="749"/>
        <v>1.6573502787794738E-5</v>
      </c>
      <c r="O5993">
        <f t="shared" si="750"/>
        <v>1.9655544652474957E-5</v>
      </c>
      <c r="P5993">
        <f t="shared" si="751"/>
        <v>-2.8730563532146745</v>
      </c>
    </row>
    <row r="5994" spans="1:16" x14ac:dyDescent="0.25">
      <c r="A5994">
        <v>5993</v>
      </c>
      <c r="B5994">
        <v>0.57277138584551535</v>
      </c>
      <c r="C5994">
        <f t="shared" si="744"/>
        <v>3.8393393302534018</v>
      </c>
      <c r="D5994">
        <v>0.92910550248725854</v>
      </c>
      <c r="E5994" s="19">
        <f t="shared" si="745"/>
        <v>1.3556219707311767</v>
      </c>
      <c r="F5994">
        <v>-0.10872668099182192</v>
      </c>
      <c r="G5994" s="20">
        <v>0.44600000000000001</v>
      </c>
      <c r="H5994">
        <v>0.46300000000000002</v>
      </c>
      <c r="I5994">
        <f t="shared" si="746"/>
        <v>1.186591757935306E-2</v>
      </c>
      <c r="J5994">
        <f t="shared" si="747"/>
        <v>1.1009087155618307E-2</v>
      </c>
      <c r="K5994">
        <v>6</v>
      </c>
      <c r="L5994">
        <v>6</v>
      </c>
      <c r="M5994">
        <f t="shared" si="748"/>
        <v>2.1143019612037888E-2</v>
      </c>
      <c r="N5994">
        <f t="shared" si="749"/>
        <v>3.0560813525588825E-5</v>
      </c>
      <c r="O5994">
        <f t="shared" si="750"/>
        <v>7.4504546385836454E-5</v>
      </c>
      <c r="P5994">
        <f t="shared" si="751"/>
        <v>-0.75133716201371703</v>
      </c>
    </row>
    <row r="5995" spans="1:16" x14ac:dyDescent="0.25">
      <c r="A5995">
        <v>5994</v>
      </c>
      <c r="B5995">
        <v>0.50950651570177308</v>
      </c>
      <c r="C5995">
        <f t="shared" si="744"/>
        <v>4.2824542912701586</v>
      </c>
      <c r="D5995">
        <v>0.63814203314310125</v>
      </c>
      <c r="E5995" s="19">
        <f t="shared" si="745"/>
        <v>3.4028097099709704</v>
      </c>
      <c r="F5995">
        <v>-0.69068846642039716</v>
      </c>
      <c r="G5995" s="20">
        <v>0.44600000000000001</v>
      </c>
      <c r="H5995">
        <v>0.46300000000000002</v>
      </c>
      <c r="I5995">
        <f t="shared" si="746"/>
        <v>1.186591757935306E-2</v>
      </c>
      <c r="J5995">
        <f t="shared" si="747"/>
        <v>1.1009087155618307E-2</v>
      </c>
      <c r="K5995">
        <v>6</v>
      </c>
      <c r="L5995">
        <v>6</v>
      </c>
      <c r="M5995">
        <f t="shared" si="748"/>
        <v>1.3344966268666577E-2</v>
      </c>
      <c r="N5995">
        <f t="shared" si="749"/>
        <v>2.7398618958413384E-5</v>
      </c>
      <c r="O5995">
        <f t="shared" si="750"/>
        <v>2.9681354118641456E-5</v>
      </c>
      <c r="P5995">
        <f t="shared" si="751"/>
        <v>-0.88286169869744091</v>
      </c>
    </row>
    <row r="5996" spans="1:16" x14ac:dyDescent="0.25">
      <c r="A5996">
        <v>5995</v>
      </c>
      <c r="B5996">
        <v>0.95016327402569656</v>
      </c>
      <c r="C5996">
        <f t="shared" si="744"/>
        <v>1.1436991796692151</v>
      </c>
      <c r="D5996">
        <v>0.69270912808618423</v>
      </c>
      <c r="E5996" s="19">
        <f t="shared" si="745"/>
        <v>3.0471989818086676</v>
      </c>
      <c r="F5996">
        <v>2.9954208002891392E-2</v>
      </c>
      <c r="G5996" s="20">
        <v>0.44600000000000001</v>
      </c>
      <c r="H5996">
        <v>0.46300000000000002</v>
      </c>
      <c r="I5996">
        <f t="shared" si="746"/>
        <v>1.186591757935306E-2</v>
      </c>
      <c r="J5996">
        <f t="shared" si="747"/>
        <v>1.1009087155618307E-2</v>
      </c>
      <c r="K5996">
        <v>6</v>
      </c>
      <c r="L5996">
        <v>6</v>
      </c>
      <c r="M5996">
        <f t="shared" si="748"/>
        <v>1.4102168671035548E-2</v>
      </c>
      <c r="N5996">
        <f t="shared" si="749"/>
        <v>1.0259107938441374E-4</v>
      </c>
      <c r="O5996">
        <f t="shared" si="750"/>
        <v>3.3145193537722756E-5</v>
      </c>
      <c r="P5996">
        <f t="shared" si="751"/>
        <v>-1.2302351952948574</v>
      </c>
    </row>
    <row r="5997" spans="1:16" x14ac:dyDescent="0.25">
      <c r="A5997">
        <v>5996</v>
      </c>
      <c r="B5997">
        <v>0.52735984374523148</v>
      </c>
      <c r="C5997">
        <f t="shared" si="744"/>
        <v>4.154735847736772</v>
      </c>
      <c r="D5997">
        <v>0.25095370342112489</v>
      </c>
      <c r="E5997" s="19">
        <f t="shared" si="745"/>
        <v>6.6141494257400257</v>
      </c>
      <c r="F5997">
        <v>0.6719710654579103</v>
      </c>
      <c r="G5997" s="20">
        <v>0.44600000000000001</v>
      </c>
      <c r="H5997">
        <v>0.46300000000000002</v>
      </c>
      <c r="I5997">
        <f t="shared" si="746"/>
        <v>1.186591757935306E-2</v>
      </c>
      <c r="J5997">
        <f t="shared" si="747"/>
        <v>1.1009087155618307E-2</v>
      </c>
      <c r="K5997">
        <v>6</v>
      </c>
      <c r="L5997">
        <v>6</v>
      </c>
      <c r="M5997">
        <f t="shared" si="748"/>
        <v>9.5719255269334728E-3</v>
      </c>
      <c r="N5997">
        <f t="shared" si="749"/>
        <v>2.8240864794629202E-5</v>
      </c>
      <c r="O5997">
        <f t="shared" si="750"/>
        <v>1.5270293048860109E-5</v>
      </c>
      <c r="P5997">
        <f t="shared" si="751"/>
        <v>-2.239102453484823</v>
      </c>
    </row>
    <row r="5998" spans="1:16" x14ac:dyDescent="0.25">
      <c r="A5998">
        <v>5997</v>
      </c>
      <c r="B5998">
        <v>0.6428724021118809</v>
      </c>
      <c r="C5998">
        <f t="shared" si="744"/>
        <v>3.3717733647649877</v>
      </c>
      <c r="D5998">
        <v>0.10913418988616597</v>
      </c>
      <c r="E5998" s="19">
        <f t="shared" si="745"/>
        <v>8.998244739110504</v>
      </c>
      <c r="F5998">
        <v>0.31322201721195597</v>
      </c>
      <c r="G5998" s="20">
        <v>0.44600000000000001</v>
      </c>
      <c r="H5998">
        <v>0.46300000000000002</v>
      </c>
      <c r="I5998">
        <f t="shared" si="746"/>
        <v>1.186591757935306E-2</v>
      </c>
      <c r="J5998">
        <f t="shared" si="747"/>
        <v>1.1009087155618307E-2</v>
      </c>
      <c r="K5998">
        <v>6</v>
      </c>
      <c r="L5998">
        <v>6</v>
      </c>
      <c r="M5998">
        <f t="shared" si="748"/>
        <v>8.2064893740736739E-3</v>
      </c>
      <c r="N5998">
        <f t="shared" si="749"/>
        <v>3.4798701051341695E-5</v>
      </c>
      <c r="O5998">
        <f t="shared" si="750"/>
        <v>1.1224411307797354E-5</v>
      </c>
      <c r="P5998">
        <f t="shared" si="751"/>
        <v>-2.3304616417795136</v>
      </c>
    </row>
    <row r="5999" spans="1:16" x14ac:dyDescent="0.25">
      <c r="A5999">
        <v>5998</v>
      </c>
      <c r="B5999">
        <v>0.62163151951658679</v>
      </c>
      <c r="C5999">
        <f t="shared" si="744"/>
        <v>3.5116106627961159</v>
      </c>
      <c r="D5999">
        <v>0.33942686239204078</v>
      </c>
      <c r="E5999" s="19">
        <f t="shared" si="745"/>
        <v>5.6722551097447029</v>
      </c>
      <c r="F5999">
        <v>0.36729261410073377</v>
      </c>
      <c r="G5999" s="20">
        <v>0.44600000000000001</v>
      </c>
      <c r="H5999">
        <v>0.46300000000000002</v>
      </c>
      <c r="I5999">
        <f t="shared" si="746"/>
        <v>1.186591757935306E-2</v>
      </c>
      <c r="J5999">
        <f t="shared" si="747"/>
        <v>1.1009087155618307E-2</v>
      </c>
      <c r="K5999">
        <v>6</v>
      </c>
      <c r="L5999">
        <v>6</v>
      </c>
      <c r="M5999">
        <f t="shared" si="748"/>
        <v>1.0336141225531533E-2</v>
      </c>
      <c r="N5999">
        <f t="shared" si="749"/>
        <v>3.3412967609543249E-5</v>
      </c>
      <c r="O5999">
        <f t="shared" si="750"/>
        <v>1.7805969239022083E-5</v>
      </c>
      <c r="P5999">
        <f t="shared" si="751"/>
        <v>-1.8990276503093737</v>
      </c>
    </row>
    <row r="6000" spans="1:16" x14ac:dyDescent="0.25">
      <c r="A6000">
        <v>5999</v>
      </c>
      <c r="B6000">
        <v>0.60939359721671194</v>
      </c>
      <c r="C6000">
        <f t="shared" si="744"/>
        <v>3.5928070968418226</v>
      </c>
      <c r="D6000">
        <v>0.52262947477645194</v>
      </c>
      <c r="E6000" s="19">
        <f t="shared" si="745"/>
        <v>4.1883483990059087</v>
      </c>
      <c r="F6000">
        <v>1.7939737517735921</v>
      </c>
      <c r="G6000" s="20">
        <v>0.44600000000000001</v>
      </c>
      <c r="H6000">
        <v>0.46300000000000002</v>
      </c>
      <c r="I6000">
        <f t="shared" si="746"/>
        <v>1.186591757935306E-2</v>
      </c>
      <c r="J6000">
        <f t="shared" si="747"/>
        <v>1.1009087155618307E-2</v>
      </c>
      <c r="K6000">
        <v>6</v>
      </c>
      <c r="L6000">
        <v>6</v>
      </c>
      <c r="M6000">
        <f t="shared" si="748"/>
        <v>1.2028595259033478E-2</v>
      </c>
      <c r="N6000">
        <f t="shared" si="749"/>
        <v>3.2657843900517943E-5</v>
      </c>
      <c r="O6000">
        <f t="shared" si="750"/>
        <v>2.411451731760711E-5</v>
      </c>
      <c r="P6000">
        <f t="shared" si="751"/>
        <v>-2.5370487242702846</v>
      </c>
    </row>
    <row r="6001" spans="1:16" x14ac:dyDescent="0.25">
      <c r="A6001">
        <v>6000</v>
      </c>
      <c r="B6001">
        <v>0.67424542985320601</v>
      </c>
      <c r="C6001">
        <f t="shared" si="744"/>
        <v>3.1670759741232821</v>
      </c>
      <c r="D6001">
        <v>0.98504593035676136</v>
      </c>
      <c r="E6001" s="19">
        <f t="shared" si="745"/>
        <v>0.66089096025846084</v>
      </c>
      <c r="F6001">
        <v>-0.15046452972455882</v>
      </c>
      <c r="G6001" s="20">
        <v>0.44600000000000001</v>
      </c>
      <c r="H6001">
        <v>0.46300000000000002</v>
      </c>
      <c r="I6001">
        <f t="shared" si="746"/>
        <v>1.186591757935306E-2</v>
      </c>
      <c r="J6001">
        <f t="shared" si="747"/>
        <v>1.1009087155618307E-2</v>
      </c>
      <c r="K6001">
        <v>6</v>
      </c>
      <c r="L6001">
        <v>6</v>
      </c>
      <c r="M6001">
        <f t="shared" si="748"/>
        <v>3.0281083187304488E-2</v>
      </c>
      <c r="N6001">
        <f t="shared" si="749"/>
        <v>3.7047842960513071E-5</v>
      </c>
      <c r="O6001">
        <f t="shared" si="750"/>
        <v>1.5282399983274243E-4</v>
      </c>
      <c r="P6001">
        <f t="shared" si="751"/>
        <v>-0.49293775538124918</v>
      </c>
    </row>
    <row r="6002" spans="1:16" x14ac:dyDescent="0.25">
      <c r="A6002">
        <v>6001</v>
      </c>
      <c r="B6002">
        <v>0.49427777947325052</v>
      </c>
      <c r="C6002">
        <f t="shared" si="744"/>
        <v>4.3933542800526979</v>
      </c>
      <c r="D6002">
        <v>0.15903195287942137</v>
      </c>
      <c r="E6002" s="19">
        <f t="shared" si="745"/>
        <v>7.9496585657224266</v>
      </c>
      <c r="F6002">
        <v>-0.11773522601288278</v>
      </c>
      <c r="G6002" s="20">
        <v>0.44600000000000001</v>
      </c>
      <c r="H6002">
        <v>0.46300000000000002</v>
      </c>
      <c r="I6002">
        <f t="shared" si="746"/>
        <v>1.186591757935306E-2</v>
      </c>
      <c r="J6002">
        <f t="shared" si="747"/>
        <v>1.1009087155618307E-2</v>
      </c>
      <c r="K6002">
        <v>6</v>
      </c>
      <c r="L6002">
        <v>6</v>
      </c>
      <c r="M6002">
        <f t="shared" si="748"/>
        <v>8.7309615154777323E-3</v>
      </c>
      <c r="N6002">
        <f t="shared" si="749"/>
        <v>2.6707004683429697E-5</v>
      </c>
      <c r="O6002">
        <f t="shared" si="750"/>
        <v>1.2704948164125538E-5</v>
      </c>
      <c r="P6002">
        <f t="shared" si="751"/>
        <v>-1.8624375682258751</v>
      </c>
    </row>
    <row r="6003" spans="1:16" x14ac:dyDescent="0.25">
      <c r="A6003">
        <v>6002</v>
      </c>
      <c r="B6003">
        <v>0.19309060945463424</v>
      </c>
      <c r="C6003">
        <f t="shared" si="744"/>
        <v>7.391848030704586</v>
      </c>
      <c r="D6003">
        <v>0.66179387798699907</v>
      </c>
      <c r="E6003" s="19">
        <f t="shared" si="745"/>
        <v>3.2481166407026802</v>
      </c>
      <c r="F6003">
        <v>-0.46833406486257445</v>
      </c>
      <c r="G6003" s="20">
        <v>0.44600000000000001</v>
      </c>
      <c r="H6003">
        <v>0.46300000000000002</v>
      </c>
      <c r="I6003">
        <f t="shared" si="746"/>
        <v>1.186591757935306E-2</v>
      </c>
      <c r="J6003">
        <f t="shared" si="747"/>
        <v>1.1009087155618307E-2</v>
      </c>
      <c r="K6003">
        <v>6</v>
      </c>
      <c r="L6003">
        <v>6</v>
      </c>
      <c r="M6003">
        <f t="shared" si="748"/>
        <v>1.3659050284518094E-2</v>
      </c>
      <c r="N6003">
        <f t="shared" si="749"/>
        <v>1.58733422069757E-5</v>
      </c>
      <c r="O6003">
        <f t="shared" si="750"/>
        <v>3.1094942445832303E-5</v>
      </c>
      <c r="P6003">
        <f t="shared" si="751"/>
        <v>-1.0096124256920067</v>
      </c>
    </row>
    <row r="6004" spans="1:16" x14ac:dyDescent="0.25">
      <c r="A6004">
        <v>6003</v>
      </c>
      <c r="B6004">
        <v>0.51203955198828088</v>
      </c>
      <c r="C6004">
        <f t="shared" si="744"/>
        <v>4.2641882443589489</v>
      </c>
      <c r="D6004">
        <v>0.45384075441755423</v>
      </c>
      <c r="E6004" s="19">
        <f t="shared" si="745"/>
        <v>4.6979655164375522</v>
      </c>
      <c r="F6004">
        <v>0.84888142737327144</v>
      </c>
      <c r="G6004" s="20">
        <v>0.44600000000000001</v>
      </c>
      <c r="H6004">
        <v>0.46300000000000002</v>
      </c>
      <c r="I6004">
        <f t="shared" si="746"/>
        <v>1.186591757935306E-2</v>
      </c>
      <c r="J6004">
        <f t="shared" si="747"/>
        <v>1.1009087155618307E-2</v>
      </c>
      <c r="K6004">
        <v>6</v>
      </c>
      <c r="L6004">
        <v>6</v>
      </c>
      <c r="M6004">
        <f t="shared" si="748"/>
        <v>1.1357464806616386E-2</v>
      </c>
      <c r="N6004">
        <f t="shared" si="749"/>
        <v>2.7515983490773975E-5</v>
      </c>
      <c r="O6004">
        <f t="shared" si="750"/>
        <v>2.1498667805588297E-5</v>
      </c>
      <c r="P6004">
        <f t="shared" si="751"/>
        <v>-2.0200862329974809</v>
      </c>
    </row>
    <row r="6005" spans="1:16" x14ac:dyDescent="0.25">
      <c r="A6005">
        <v>6004</v>
      </c>
      <c r="B6005">
        <v>0.13272499771111179</v>
      </c>
      <c r="C6005">
        <f t="shared" si="744"/>
        <v>8.4582216714398264</v>
      </c>
      <c r="D6005">
        <v>0.55339213232825712</v>
      </c>
      <c r="E6005" s="19">
        <f t="shared" si="745"/>
        <v>3.9724302430842866</v>
      </c>
      <c r="F6005">
        <v>-0.79347046266775578</v>
      </c>
      <c r="G6005" s="20">
        <v>0.44600000000000001</v>
      </c>
      <c r="H6005">
        <v>0.46300000000000002</v>
      </c>
      <c r="I6005">
        <f t="shared" si="746"/>
        <v>1.186591757935306E-2</v>
      </c>
      <c r="J6005">
        <f t="shared" si="747"/>
        <v>1.1009087155618307E-2</v>
      </c>
      <c r="K6005">
        <v>6</v>
      </c>
      <c r="L6005">
        <v>6</v>
      </c>
      <c r="M6005">
        <f t="shared" si="748"/>
        <v>1.2351172074321664E-2</v>
      </c>
      <c r="N6005">
        <f t="shared" si="749"/>
        <v>1.3872104313548913E-5</v>
      </c>
      <c r="O6005">
        <f t="shared" si="750"/>
        <v>2.5425241934917217E-5</v>
      </c>
      <c r="P6005">
        <f t="shared" si="751"/>
        <v>-0.97366666014645598</v>
      </c>
    </row>
    <row r="6006" spans="1:16" x14ac:dyDescent="0.25">
      <c r="A6006">
        <v>6005</v>
      </c>
      <c r="B6006">
        <v>0.56682027649769584</v>
      </c>
      <c r="C6006">
        <f t="shared" si="744"/>
        <v>3.8799933048643505</v>
      </c>
      <c r="D6006">
        <v>0.19812616351817378</v>
      </c>
      <c r="E6006" s="19">
        <f t="shared" si="745"/>
        <v>7.3167880231422391</v>
      </c>
      <c r="F6006">
        <v>0.22279550648818258</v>
      </c>
      <c r="G6006" s="20">
        <v>0.44600000000000001</v>
      </c>
      <c r="H6006">
        <v>0.46300000000000002</v>
      </c>
      <c r="I6006">
        <f t="shared" si="746"/>
        <v>1.186591757935306E-2</v>
      </c>
      <c r="J6006">
        <f t="shared" si="747"/>
        <v>1.1009087155618307E-2</v>
      </c>
      <c r="K6006">
        <v>6</v>
      </c>
      <c r="L6006">
        <v>6</v>
      </c>
      <c r="M6006">
        <f t="shared" si="748"/>
        <v>9.1007267641275407E-3</v>
      </c>
      <c r="N6006">
        <f t="shared" si="749"/>
        <v>3.0240602009862342E-5</v>
      </c>
      <c r="O6006">
        <f t="shared" si="750"/>
        <v>1.380387127255122E-5</v>
      </c>
      <c r="P6006">
        <f t="shared" si="751"/>
        <v>-2.030453761289984</v>
      </c>
    </row>
    <row r="6007" spans="1:16" x14ac:dyDescent="0.25">
      <c r="A6007">
        <v>6006</v>
      </c>
      <c r="B6007">
        <v>0.78972746971037933</v>
      </c>
      <c r="C6007">
        <f t="shared" si="744"/>
        <v>2.4117202865310738</v>
      </c>
      <c r="D6007">
        <v>0.82198553422650833</v>
      </c>
      <c r="E6007" s="19">
        <f t="shared" si="745"/>
        <v>2.192035647654317</v>
      </c>
      <c r="F6007">
        <v>0.2040906110778451</v>
      </c>
      <c r="G6007" s="20">
        <v>0.44600000000000001</v>
      </c>
      <c r="H6007">
        <v>0.46300000000000002</v>
      </c>
      <c r="I6007">
        <f t="shared" si="746"/>
        <v>1.186591757935306E-2</v>
      </c>
      <c r="J6007">
        <f t="shared" si="747"/>
        <v>1.1009087155618307E-2</v>
      </c>
      <c r="K6007">
        <v>6</v>
      </c>
      <c r="L6007">
        <v>6</v>
      </c>
      <c r="M6007">
        <f t="shared" si="748"/>
        <v>1.6626946746990636E-2</v>
      </c>
      <c r="N6007">
        <f t="shared" si="749"/>
        <v>4.8651302553042365E-5</v>
      </c>
      <c r="O6007">
        <f t="shared" si="750"/>
        <v>4.6075893021210414E-5</v>
      </c>
      <c r="P6007">
        <f t="shared" si="751"/>
        <v>-1.1419036392361839</v>
      </c>
    </row>
    <row r="6008" spans="1:16" x14ac:dyDescent="0.25">
      <c r="A6008">
        <v>6007</v>
      </c>
      <c r="B6008">
        <v>0.80495620593890194</v>
      </c>
      <c r="C6008">
        <f t="shared" si="744"/>
        <v>2.3089177718693876</v>
      </c>
      <c r="D6008">
        <v>0.61177404095583976</v>
      </c>
      <c r="E6008" s="19">
        <f t="shared" si="745"/>
        <v>3.5769725796659042</v>
      </c>
      <c r="F6008">
        <v>1.4105035006650724</v>
      </c>
      <c r="G6008" s="20">
        <v>0.44600000000000001</v>
      </c>
      <c r="H6008">
        <v>0.46300000000000002</v>
      </c>
      <c r="I6008">
        <f t="shared" si="746"/>
        <v>1.186591757935306E-2</v>
      </c>
      <c r="J6008">
        <f t="shared" si="747"/>
        <v>1.1009087155618307E-2</v>
      </c>
      <c r="K6008">
        <v>6</v>
      </c>
      <c r="L6008">
        <v>6</v>
      </c>
      <c r="M6008">
        <f t="shared" si="748"/>
        <v>1.3016028971847757E-2</v>
      </c>
      <c r="N6008">
        <f t="shared" si="749"/>
        <v>5.0817458621896168E-5</v>
      </c>
      <c r="O6008">
        <f t="shared" si="750"/>
        <v>2.8236168365996694E-5</v>
      </c>
      <c r="P6008">
        <f t="shared" si="751"/>
        <v>-2.2695926556382853</v>
      </c>
    </row>
    <row r="6009" spans="1:16" x14ac:dyDescent="0.25">
      <c r="A6009">
        <v>6008</v>
      </c>
      <c r="B6009">
        <v>0.42948698385570849</v>
      </c>
      <c r="C6009">
        <f t="shared" si="744"/>
        <v>4.8897182342407524</v>
      </c>
      <c r="D6009">
        <v>0.75206762901699886</v>
      </c>
      <c r="E6009" s="19">
        <f t="shared" si="745"/>
        <v>2.6610584280763643</v>
      </c>
      <c r="F6009">
        <v>-0.12505552149377763</v>
      </c>
      <c r="G6009" s="20">
        <v>0.44600000000000001</v>
      </c>
      <c r="H6009">
        <v>0.46300000000000002</v>
      </c>
      <c r="I6009">
        <f t="shared" si="746"/>
        <v>1.186591757935306E-2</v>
      </c>
      <c r="J6009">
        <f t="shared" si="747"/>
        <v>1.1009087155618307E-2</v>
      </c>
      <c r="K6009">
        <v>6</v>
      </c>
      <c r="L6009">
        <v>6</v>
      </c>
      <c r="M6009">
        <f t="shared" si="748"/>
        <v>1.5090690319667349E-2</v>
      </c>
      <c r="N6009">
        <f t="shared" si="749"/>
        <v>2.3995929358811445E-5</v>
      </c>
      <c r="O6009">
        <f t="shared" si="750"/>
        <v>3.7954822387350306E-5</v>
      </c>
      <c r="P6009">
        <f t="shared" si="751"/>
        <v>-1.0612969095207887</v>
      </c>
    </row>
    <row r="6010" spans="1:16" x14ac:dyDescent="0.25">
      <c r="A6010">
        <v>6009</v>
      </c>
      <c r="B6010">
        <v>0.87859736930448318</v>
      </c>
      <c r="C6010">
        <f t="shared" si="744"/>
        <v>1.7805674638538467</v>
      </c>
      <c r="D6010">
        <v>0.82110049745170444</v>
      </c>
      <c r="E6010" s="19">
        <f t="shared" si="745"/>
        <v>2.1981683371995757</v>
      </c>
      <c r="F6010">
        <v>-0.82854626271000598</v>
      </c>
      <c r="G6010" s="20">
        <v>0.44600000000000001</v>
      </c>
      <c r="H6010">
        <v>0.46300000000000002</v>
      </c>
      <c r="I6010">
        <f t="shared" si="746"/>
        <v>1.186591757935306E-2</v>
      </c>
      <c r="J6010">
        <f t="shared" si="747"/>
        <v>1.1009087155618307E-2</v>
      </c>
      <c r="K6010">
        <v>6</v>
      </c>
      <c r="L6010">
        <v>6</v>
      </c>
      <c r="M6010">
        <f t="shared" si="748"/>
        <v>1.6603736713338483E-2</v>
      </c>
      <c r="N6010">
        <f t="shared" si="749"/>
        <v>6.5896595167126067E-5</v>
      </c>
      <c r="O6010">
        <f t="shared" si="750"/>
        <v>4.5947345474310698E-5</v>
      </c>
      <c r="P6010">
        <f t="shared" si="751"/>
        <v>-0.49612938295013909</v>
      </c>
    </row>
    <row r="6011" spans="1:16" x14ac:dyDescent="0.25">
      <c r="A6011">
        <v>6010</v>
      </c>
      <c r="B6011">
        <v>6.2623981444746235E-2</v>
      </c>
      <c r="C6011">
        <f t="shared" si="744"/>
        <v>10.48412204174967</v>
      </c>
      <c r="D6011">
        <v>0.58705404828028196</v>
      </c>
      <c r="E6011" s="19">
        <f t="shared" si="745"/>
        <v>3.7424877239788019</v>
      </c>
      <c r="F6011">
        <v>-0.12891177902929485</v>
      </c>
      <c r="G6011" s="20">
        <v>0.44600000000000001</v>
      </c>
      <c r="H6011">
        <v>0.46300000000000002</v>
      </c>
      <c r="I6011">
        <f t="shared" si="746"/>
        <v>1.186591757935306E-2</v>
      </c>
      <c r="J6011">
        <f t="shared" si="747"/>
        <v>1.1009087155618307E-2</v>
      </c>
      <c r="K6011">
        <v>6</v>
      </c>
      <c r="L6011">
        <v>6</v>
      </c>
      <c r="M6011">
        <f t="shared" si="748"/>
        <v>1.2724951034649616E-2</v>
      </c>
      <c r="N6011">
        <f t="shared" si="749"/>
        <v>1.119152685042112E-5</v>
      </c>
      <c r="O6011">
        <f t="shared" si="750"/>
        <v>2.6987396472371722E-5</v>
      </c>
      <c r="P6011">
        <f t="shared" si="751"/>
        <v>-1.2733617388647309</v>
      </c>
    </row>
    <row r="6012" spans="1:16" x14ac:dyDescent="0.25">
      <c r="A6012">
        <v>6011</v>
      </c>
      <c r="B6012">
        <v>0.91796624652851955</v>
      </c>
      <c r="C6012">
        <f t="shared" si="744"/>
        <v>1.4571043262507752</v>
      </c>
      <c r="D6012">
        <v>0.54142887661366623</v>
      </c>
      <c r="E6012" s="19">
        <f t="shared" si="745"/>
        <v>4.0556709955130321</v>
      </c>
      <c r="F6012">
        <v>-1.251810317626223</v>
      </c>
      <c r="G6012" s="20">
        <v>0.44600000000000001</v>
      </c>
      <c r="H6012">
        <v>0.46300000000000002</v>
      </c>
      <c r="I6012">
        <f t="shared" si="746"/>
        <v>1.186591757935306E-2</v>
      </c>
      <c r="J6012">
        <f t="shared" si="747"/>
        <v>1.1009087155618307E-2</v>
      </c>
      <c r="K6012">
        <v>6</v>
      </c>
      <c r="L6012">
        <v>6</v>
      </c>
      <c r="M6012">
        <f t="shared" si="748"/>
        <v>1.2223763918498068E-2</v>
      </c>
      <c r="N6012">
        <f t="shared" si="749"/>
        <v>8.0525005121108689E-5</v>
      </c>
      <c r="O6012">
        <f t="shared" si="750"/>
        <v>2.490340072252921E-5</v>
      </c>
      <c r="P6012">
        <f t="shared" si="751"/>
        <v>-0.33922612119059536</v>
      </c>
    </row>
    <row r="6013" spans="1:16" x14ac:dyDescent="0.25">
      <c r="A6013">
        <v>6012</v>
      </c>
      <c r="B6013">
        <v>0.62511062959685049</v>
      </c>
      <c r="C6013">
        <f t="shared" si="744"/>
        <v>3.4886175749334249</v>
      </c>
      <c r="D6013">
        <v>0.90743736075930048</v>
      </c>
      <c r="E6013" s="19">
        <f t="shared" si="745"/>
        <v>1.5482343516914174</v>
      </c>
      <c r="F6013">
        <v>0.63503307501378004</v>
      </c>
      <c r="G6013" s="20">
        <v>0.44600000000000001</v>
      </c>
      <c r="H6013">
        <v>0.46300000000000002</v>
      </c>
      <c r="I6013">
        <f t="shared" si="746"/>
        <v>1.186591757935306E-2</v>
      </c>
      <c r="J6013">
        <f t="shared" si="747"/>
        <v>1.1009087155618307E-2</v>
      </c>
      <c r="K6013">
        <v>6</v>
      </c>
      <c r="L6013">
        <v>6</v>
      </c>
      <c r="M6013">
        <f t="shared" si="748"/>
        <v>1.9784175800814725E-2</v>
      </c>
      <c r="N6013">
        <f t="shared" si="749"/>
        <v>3.3633188738256138E-5</v>
      </c>
      <c r="O6013">
        <f t="shared" si="750"/>
        <v>6.5235602019590478E-5</v>
      </c>
      <c r="P6013">
        <f t="shared" si="751"/>
        <v>-1.1784322514016434</v>
      </c>
    </row>
    <row r="6014" spans="1:16" x14ac:dyDescent="0.25">
      <c r="A6014">
        <v>6013</v>
      </c>
      <c r="B6014">
        <v>0.69759208960234387</v>
      </c>
      <c r="C6014">
        <f t="shared" si="744"/>
        <v>3.0155257305909817</v>
      </c>
      <c r="D6014">
        <v>0.66466261787774283</v>
      </c>
      <c r="E6014" s="19">
        <f t="shared" si="745"/>
        <v>3.2294260474656391</v>
      </c>
      <c r="F6014">
        <v>-0.82295173342572525</v>
      </c>
      <c r="G6014" s="20">
        <v>0.44600000000000001</v>
      </c>
      <c r="H6014">
        <v>0.46300000000000002</v>
      </c>
      <c r="I6014">
        <f t="shared" si="746"/>
        <v>1.186591757935306E-2</v>
      </c>
      <c r="J6014">
        <f t="shared" si="747"/>
        <v>1.1009087155618307E-2</v>
      </c>
      <c r="K6014">
        <v>6</v>
      </c>
      <c r="L6014">
        <v>6</v>
      </c>
      <c r="M6014">
        <f t="shared" si="748"/>
        <v>1.3698519748662865E-2</v>
      </c>
      <c r="N6014">
        <f t="shared" si="749"/>
        <v>3.8909743711700435E-5</v>
      </c>
      <c r="O6014">
        <f t="shared" si="750"/>
        <v>3.1274907217417752E-5</v>
      </c>
      <c r="P6014">
        <f t="shared" si="751"/>
        <v>-0.73771595031455395</v>
      </c>
    </row>
    <row r="6015" spans="1:16" x14ac:dyDescent="0.25">
      <c r="A6015">
        <v>6014</v>
      </c>
      <c r="B6015">
        <v>0.358867152928251</v>
      </c>
      <c r="C6015">
        <f t="shared" si="744"/>
        <v>5.4916063504013204</v>
      </c>
      <c r="D6015">
        <v>0.69975890377513961</v>
      </c>
      <c r="E6015" s="19">
        <f t="shared" si="745"/>
        <v>3.0014718616663316</v>
      </c>
      <c r="F6015">
        <v>0.52871428124490194</v>
      </c>
      <c r="G6015" s="20">
        <v>0.44600000000000001</v>
      </c>
      <c r="H6015">
        <v>0.46300000000000002</v>
      </c>
      <c r="I6015">
        <f t="shared" si="746"/>
        <v>1.186591757935306E-2</v>
      </c>
      <c r="J6015">
        <f t="shared" si="747"/>
        <v>1.1009087155618307E-2</v>
      </c>
      <c r="K6015">
        <v>6</v>
      </c>
      <c r="L6015">
        <v>6</v>
      </c>
      <c r="M6015">
        <f t="shared" si="748"/>
        <v>1.4209185171820356E-2</v>
      </c>
      <c r="N6015">
        <f t="shared" si="749"/>
        <v>2.1365940281709871E-5</v>
      </c>
      <c r="O6015">
        <f t="shared" si="750"/>
        <v>3.3650157207846579E-5</v>
      </c>
      <c r="P6015">
        <f t="shared" si="751"/>
        <v>-1.4724013775148317</v>
      </c>
    </row>
    <row r="6016" spans="1:16" x14ac:dyDescent="0.25">
      <c r="A6016">
        <v>6015</v>
      </c>
      <c r="B6016">
        <v>0.85747856074709317</v>
      </c>
      <c r="C6016">
        <f t="shared" si="744"/>
        <v>1.9393009985147391</v>
      </c>
      <c r="D6016">
        <v>0.55619983520004879</v>
      </c>
      <c r="E6016" s="19">
        <f t="shared" si="745"/>
        <v>3.9530184010610134</v>
      </c>
      <c r="F6016">
        <v>-1.7818729247665033</v>
      </c>
      <c r="G6016" s="20">
        <v>0.44600000000000001</v>
      </c>
      <c r="H6016">
        <v>0.46300000000000002</v>
      </c>
      <c r="I6016">
        <f t="shared" si="746"/>
        <v>1.186591757935306E-2</v>
      </c>
      <c r="J6016">
        <f t="shared" si="747"/>
        <v>1.1009087155618307E-2</v>
      </c>
      <c r="K6016">
        <v>6</v>
      </c>
      <c r="L6016">
        <v>6</v>
      </c>
      <c r="M6016">
        <f t="shared" si="748"/>
        <v>1.2381461002287271E-2</v>
      </c>
      <c r="N6016">
        <f t="shared" si="749"/>
        <v>6.050289945872038E-5</v>
      </c>
      <c r="O6016">
        <f t="shared" si="750"/>
        <v>2.5550096091860086E-5</v>
      </c>
      <c r="P6016">
        <f t="shared" si="751"/>
        <v>-3.8000335811804488E-2</v>
      </c>
    </row>
    <row r="6017" spans="1:16" x14ac:dyDescent="0.25">
      <c r="A6017">
        <v>6016</v>
      </c>
      <c r="B6017">
        <v>5.8320871608630635E-2</v>
      </c>
      <c r="C6017">
        <f t="shared" si="744"/>
        <v>10.670410304931119</v>
      </c>
      <c r="D6017">
        <v>0.95480208746604811</v>
      </c>
      <c r="E6017" s="19">
        <f t="shared" si="745"/>
        <v>1.0920825547824373</v>
      </c>
      <c r="F6017">
        <v>-4.6949253373895772E-2</v>
      </c>
      <c r="G6017" s="20">
        <v>0.44600000000000001</v>
      </c>
      <c r="H6017">
        <v>0.46300000000000002</v>
      </c>
      <c r="I6017">
        <f t="shared" si="746"/>
        <v>1.186591757935306E-2</v>
      </c>
      <c r="J6017">
        <f t="shared" si="747"/>
        <v>1.1009087155618307E-2</v>
      </c>
      <c r="K6017">
        <v>6</v>
      </c>
      <c r="L6017">
        <v>6</v>
      </c>
      <c r="M6017">
        <f t="shared" si="748"/>
        <v>2.3556381396185235E-2</v>
      </c>
      <c r="N6017">
        <f t="shared" si="749"/>
        <v>1.0996140727513545E-5</v>
      </c>
      <c r="O6017">
        <f t="shared" si="750"/>
        <v>9.2483850747090304E-5</v>
      </c>
      <c r="P6017">
        <f t="shared" si="751"/>
        <v>-0.70139839813905636</v>
      </c>
    </row>
    <row r="6018" spans="1:16" x14ac:dyDescent="0.25">
      <c r="A6018">
        <v>6017</v>
      </c>
      <c r="B6018">
        <v>0.43379009369182409</v>
      </c>
      <c r="C6018">
        <f t="shared" si="744"/>
        <v>4.8553293308662946</v>
      </c>
      <c r="D6018">
        <v>0.79631946775719475</v>
      </c>
      <c r="E6018" s="19">
        <f t="shared" si="745"/>
        <v>2.3673955067582386</v>
      </c>
      <c r="F6018">
        <v>4.7255070967366919E-2</v>
      </c>
      <c r="G6018" s="20">
        <v>0.44600000000000001</v>
      </c>
      <c r="H6018">
        <v>0.46300000000000002</v>
      </c>
      <c r="I6018">
        <f t="shared" si="746"/>
        <v>1.186591757935306E-2</v>
      </c>
      <c r="J6018">
        <f t="shared" si="747"/>
        <v>1.1009087155618307E-2</v>
      </c>
      <c r="K6018">
        <v>6</v>
      </c>
      <c r="L6018">
        <v>6</v>
      </c>
      <c r="M6018">
        <f t="shared" si="748"/>
        <v>1.5999297079590202E-2</v>
      </c>
      <c r="N6018">
        <f t="shared" si="749"/>
        <v>2.4165885635691479E-5</v>
      </c>
      <c r="O6018">
        <f t="shared" si="750"/>
        <v>4.2662917840163938E-5</v>
      </c>
      <c r="P6018">
        <f t="shared" si="751"/>
        <v>-1.0866917998978165</v>
      </c>
    </row>
    <row r="6019" spans="1:16" x14ac:dyDescent="0.25">
      <c r="A6019">
        <v>6018</v>
      </c>
      <c r="B6019">
        <v>0.66960661641285435</v>
      </c>
      <c r="C6019">
        <f t="shared" ref="C6019:C6082" si="752">CHIINV(B6019,6-1)</f>
        <v>3.1972431574173168</v>
      </c>
      <c r="D6019">
        <v>0.83709219641712695</v>
      </c>
      <c r="E6019" s="19">
        <f t="shared" ref="E6019:E6082" si="753">CHIINV(D6019,6-1)</f>
        <v>2.0862104836476374</v>
      </c>
      <c r="F6019">
        <v>0.32191110221901909</v>
      </c>
      <c r="G6019" s="20">
        <v>0.44600000000000001</v>
      </c>
      <c r="H6019">
        <v>0.46300000000000002</v>
      </c>
      <c r="I6019">
        <f t="shared" ref="I6019:I6082" si="754">SQRT(0.0001408)</f>
        <v>1.186591757935306E-2</v>
      </c>
      <c r="J6019">
        <f t="shared" ref="J6019:J6082" si="755">SQRT(0.0001212)</f>
        <v>1.1009087155618307E-2</v>
      </c>
      <c r="K6019">
        <v>6</v>
      </c>
      <c r="L6019">
        <v>6</v>
      </c>
      <c r="M6019">
        <f t="shared" ref="M6019:M6082" si="756">SQRT((L6019-1)*J6019^2/E6019)</f>
        <v>1.7043439775575379E-2</v>
      </c>
      <c r="N6019">
        <f t="shared" ref="N6019:N6082" si="757">((K6019-1)*I6019^2)/(K6019*C6019)</f>
        <v>3.6698282725582048E-5</v>
      </c>
      <c r="O6019">
        <f t="shared" ref="O6019:O6082" si="758">((L6019-1)*J6019^2)/(L6019*E6019)</f>
        <v>4.8413139897277484E-5</v>
      </c>
      <c r="P6019">
        <f t="shared" ref="P6019:P6082" si="759">(G6019-H6019-F6019*SQRT(N6019+O6019))/M6019</f>
        <v>-1.1717011688511783</v>
      </c>
    </row>
    <row r="6020" spans="1:16" x14ac:dyDescent="0.25">
      <c r="A6020">
        <v>6019</v>
      </c>
      <c r="B6020">
        <v>0.48628192999053926</v>
      </c>
      <c r="C6020">
        <f t="shared" si="752"/>
        <v>4.4523656989799179</v>
      </c>
      <c r="D6020">
        <v>0.48695333719901118</v>
      </c>
      <c r="E6020" s="19">
        <f t="shared" si="753"/>
        <v>4.4473888583550991</v>
      </c>
      <c r="F6020">
        <v>-0.99054204838466831</v>
      </c>
      <c r="G6020" s="20">
        <v>0.44600000000000001</v>
      </c>
      <c r="H6020">
        <v>0.46300000000000002</v>
      </c>
      <c r="I6020">
        <f t="shared" si="754"/>
        <v>1.186591757935306E-2</v>
      </c>
      <c r="J6020">
        <f t="shared" si="755"/>
        <v>1.1009087155618307E-2</v>
      </c>
      <c r="K6020">
        <v>6</v>
      </c>
      <c r="L6020">
        <v>6</v>
      </c>
      <c r="M6020">
        <f t="shared" si="756"/>
        <v>1.1673034261311185E-2</v>
      </c>
      <c r="N6020">
        <f t="shared" si="757"/>
        <v>2.6353031459256722E-5</v>
      </c>
      <c r="O6020">
        <f t="shared" si="758"/>
        <v>2.2709954810957464E-5</v>
      </c>
      <c r="P6020">
        <f t="shared" si="759"/>
        <v>-0.86196531248655683</v>
      </c>
    </row>
    <row r="6021" spans="1:16" x14ac:dyDescent="0.25">
      <c r="A6021">
        <v>6020</v>
      </c>
      <c r="B6021">
        <v>0.13135166478469193</v>
      </c>
      <c r="C6021">
        <f t="shared" si="752"/>
        <v>8.487180205417804</v>
      </c>
      <c r="D6021">
        <v>0.31608020264290293</v>
      </c>
      <c r="E6021" s="19">
        <f t="shared" si="753"/>
        <v>5.8999108404672658</v>
      </c>
      <c r="F6021">
        <v>1.5119030649657361</v>
      </c>
      <c r="G6021" s="20">
        <v>0.44600000000000001</v>
      </c>
      <c r="H6021">
        <v>0.46300000000000002</v>
      </c>
      <c r="I6021">
        <f t="shared" si="754"/>
        <v>1.186591757935306E-2</v>
      </c>
      <c r="J6021">
        <f t="shared" si="755"/>
        <v>1.1009087155618307E-2</v>
      </c>
      <c r="K6021">
        <v>6</v>
      </c>
      <c r="L6021">
        <v>6</v>
      </c>
      <c r="M6021">
        <f t="shared" si="756"/>
        <v>1.0134762779161102E-2</v>
      </c>
      <c r="N6021">
        <f t="shared" si="757"/>
        <v>1.3824772243958411E-5</v>
      </c>
      <c r="O6021">
        <f t="shared" si="758"/>
        <v>1.7118902764978208E-5</v>
      </c>
      <c r="P6021">
        <f t="shared" si="759"/>
        <v>-2.5072386669949438</v>
      </c>
    </row>
    <row r="6022" spans="1:16" x14ac:dyDescent="0.25">
      <c r="A6022">
        <v>6021</v>
      </c>
      <c r="B6022">
        <v>0.40842921231727042</v>
      </c>
      <c r="C6022">
        <f t="shared" si="752"/>
        <v>5.0614309020226171</v>
      </c>
      <c r="D6022">
        <v>0.70659504989776301</v>
      </c>
      <c r="E6022" s="19">
        <f t="shared" si="753"/>
        <v>2.9571310176085932</v>
      </c>
      <c r="F6022">
        <v>-1.1104793884442188</v>
      </c>
      <c r="G6022" s="20">
        <v>0.44600000000000001</v>
      </c>
      <c r="H6022">
        <v>0.46300000000000002</v>
      </c>
      <c r="I6022">
        <f t="shared" si="754"/>
        <v>1.186591757935306E-2</v>
      </c>
      <c r="J6022">
        <f t="shared" si="755"/>
        <v>1.1009087155618307E-2</v>
      </c>
      <c r="K6022">
        <v>6</v>
      </c>
      <c r="L6022">
        <v>6</v>
      </c>
      <c r="M6022">
        <f t="shared" si="756"/>
        <v>1.4315318952263316E-2</v>
      </c>
      <c r="N6022">
        <f t="shared" si="757"/>
        <v>2.3181850272112837E-5</v>
      </c>
      <c r="O6022">
        <f t="shared" si="758"/>
        <v>3.4154726117504874E-5</v>
      </c>
      <c r="P6022">
        <f t="shared" si="759"/>
        <v>-0.60015064972070808</v>
      </c>
    </row>
    <row r="6023" spans="1:16" x14ac:dyDescent="0.25">
      <c r="A6023">
        <v>6022</v>
      </c>
      <c r="B6023">
        <v>0.94775231177709285</v>
      </c>
      <c r="C6023">
        <f t="shared" si="752"/>
        <v>1.1696860042406085</v>
      </c>
      <c r="D6023">
        <v>0.75829340495010222</v>
      </c>
      <c r="E6023" s="19">
        <f t="shared" si="753"/>
        <v>2.6202024878961403</v>
      </c>
      <c r="F6023">
        <v>4.0516852095606737E-2</v>
      </c>
      <c r="G6023" s="20">
        <v>0.44600000000000001</v>
      </c>
      <c r="H6023">
        <v>0.46300000000000002</v>
      </c>
      <c r="I6023">
        <f t="shared" si="754"/>
        <v>1.186591757935306E-2</v>
      </c>
      <c r="J6023">
        <f t="shared" si="755"/>
        <v>1.1009087155618307E-2</v>
      </c>
      <c r="K6023">
        <v>6</v>
      </c>
      <c r="L6023">
        <v>6</v>
      </c>
      <c r="M6023">
        <f t="shared" si="756"/>
        <v>1.5207887274569063E-2</v>
      </c>
      <c r="N6023">
        <f t="shared" si="757"/>
        <v>1.0031182121351383E-4</v>
      </c>
      <c r="O6023">
        <f t="shared" si="758"/>
        <v>3.8546639225999938E-5</v>
      </c>
      <c r="P6023">
        <f t="shared" si="759"/>
        <v>-1.1492354629352004</v>
      </c>
    </row>
    <row r="6024" spans="1:16" x14ac:dyDescent="0.25">
      <c r="A6024">
        <v>6023</v>
      </c>
      <c r="B6024">
        <v>0.69621875667592392</v>
      </c>
      <c r="C6024">
        <f t="shared" si="752"/>
        <v>3.0244333464843831</v>
      </c>
      <c r="D6024">
        <v>0.86288033692434463</v>
      </c>
      <c r="E6024" s="19">
        <f t="shared" si="753"/>
        <v>1.8994162876055443</v>
      </c>
      <c r="F6024">
        <v>-0.47989033191697672</v>
      </c>
      <c r="G6024" s="20">
        <v>0.44600000000000001</v>
      </c>
      <c r="H6024">
        <v>0.46300000000000002</v>
      </c>
      <c r="I6024">
        <f t="shared" si="754"/>
        <v>1.186591757935306E-2</v>
      </c>
      <c r="J6024">
        <f t="shared" si="755"/>
        <v>1.1009087155618307E-2</v>
      </c>
      <c r="K6024">
        <v>6</v>
      </c>
      <c r="L6024">
        <v>6</v>
      </c>
      <c r="M6024">
        <f t="shared" si="756"/>
        <v>1.7861841579267099E-2</v>
      </c>
      <c r="N6024">
        <f t="shared" si="757"/>
        <v>3.8795146029494144E-5</v>
      </c>
      <c r="O6024">
        <f t="shared" si="758"/>
        <v>5.3174230767139172E-5</v>
      </c>
      <c r="P6024">
        <f t="shared" si="759"/>
        <v>-0.69409527097798185</v>
      </c>
    </row>
    <row r="6025" spans="1:16" x14ac:dyDescent="0.25">
      <c r="A6025">
        <v>6024</v>
      </c>
      <c r="B6025">
        <v>0.41740165410321362</v>
      </c>
      <c r="C6025">
        <f t="shared" si="752"/>
        <v>4.9875486980757318</v>
      </c>
      <c r="D6025">
        <v>0.4825281533249916</v>
      </c>
      <c r="E6025" s="19">
        <f t="shared" si="753"/>
        <v>4.4802657054379633</v>
      </c>
      <c r="F6025">
        <v>1.4119541447144002</v>
      </c>
      <c r="G6025" s="20">
        <v>0.44600000000000001</v>
      </c>
      <c r="H6025">
        <v>0.46300000000000002</v>
      </c>
      <c r="I6025">
        <f t="shared" si="754"/>
        <v>1.186591757935306E-2</v>
      </c>
      <c r="J6025">
        <f t="shared" si="755"/>
        <v>1.1009087155618307E-2</v>
      </c>
      <c r="K6025">
        <v>6</v>
      </c>
      <c r="L6025">
        <v>6</v>
      </c>
      <c r="M6025">
        <f t="shared" si="756"/>
        <v>1.1630126180895487E-2</v>
      </c>
      <c r="N6025">
        <f t="shared" si="757"/>
        <v>2.3525250666445062E-5</v>
      </c>
      <c r="O6025">
        <f t="shared" si="758"/>
        <v>2.2543305830591772E-5</v>
      </c>
      <c r="P6025">
        <f t="shared" si="759"/>
        <v>-2.285742385753224</v>
      </c>
    </row>
    <row r="6026" spans="1:16" x14ac:dyDescent="0.25">
      <c r="A6026">
        <v>6025</v>
      </c>
      <c r="B6026">
        <v>0.65623950926236763</v>
      </c>
      <c r="C6026">
        <f t="shared" si="752"/>
        <v>3.2843436001752844</v>
      </c>
      <c r="D6026">
        <v>0.18616290780358288</v>
      </c>
      <c r="E6026" s="19">
        <f t="shared" si="753"/>
        <v>7.4979289882912292</v>
      </c>
      <c r="F6026">
        <v>-1.6271678759949282</v>
      </c>
      <c r="G6026" s="20">
        <v>0.44600000000000001</v>
      </c>
      <c r="H6026">
        <v>0.46300000000000002</v>
      </c>
      <c r="I6026">
        <f t="shared" si="754"/>
        <v>1.186591757935306E-2</v>
      </c>
      <c r="J6026">
        <f t="shared" si="755"/>
        <v>1.1009087155618307E-2</v>
      </c>
      <c r="K6026">
        <v>6</v>
      </c>
      <c r="L6026">
        <v>6</v>
      </c>
      <c r="M6026">
        <f t="shared" si="756"/>
        <v>8.9901233507786952E-3</v>
      </c>
      <c r="N6026">
        <f t="shared" si="757"/>
        <v>3.572504817311784E-5</v>
      </c>
      <c r="O6026">
        <f t="shared" si="758"/>
        <v>1.3470386310369391E-5</v>
      </c>
      <c r="P6026">
        <f t="shared" si="759"/>
        <v>-0.62147454842156191</v>
      </c>
    </row>
    <row r="6027" spans="1:16" x14ac:dyDescent="0.25">
      <c r="A6027">
        <v>6026</v>
      </c>
      <c r="B6027">
        <v>0.32578508865627004</v>
      </c>
      <c r="C6027">
        <f t="shared" si="752"/>
        <v>5.8037561267626794</v>
      </c>
      <c r="D6027">
        <v>0.79888302255317856</v>
      </c>
      <c r="E6027" s="19">
        <f t="shared" si="753"/>
        <v>2.3500882267506342</v>
      </c>
      <c r="F6027">
        <v>-0.14288616512203589</v>
      </c>
      <c r="G6027" s="20">
        <v>0.44600000000000001</v>
      </c>
      <c r="H6027">
        <v>0.46300000000000002</v>
      </c>
      <c r="I6027">
        <f t="shared" si="754"/>
        <v>1.186591757935306E-2</v>
      </c>
      <c r="J6027">
        <f t="shared" si="755"/>
        <v>1.1009087155618307E-2</v>
      </c>
      <c r="K6027">
        <v>6</v>
      </c>
      <c r="L6027">
        <v>6</v>
      </c>
      <c r="M6027">
        <f t="shared" si="756"/>
        <v>1.6058102609300698E-2</v>
      </c>
      <c r="N6027">
        <f t="shared" si="757"/>
        <v>2.0216792499649971E-5</v>
      </c>
      <c r="O6027">
        <f t="shared" si="758"/>
        <v>4.2977109901804981E-5</v>
      </c>
      <c r="P6027">
        <f t="shared" si="759"/>
        <v>-0.98792071757464706</v>
      </c>
    </row>
    <row r="6028" spans="1:16" x14ac:dyDescent="0.25">
      <c r="A6028">
        <v>6027</v>
      </c>
      <c r="B6028">
        <v>0.87929929502243109</v>
      </c>
      <c r="C6028">
        <f t="shared" si="752"/>
        <v>1.7751510267912274</v>
      </c>
      <c r="D6028">
        <v>5.4994354075746939E-2</v>
      </c>
      <c r="E6028" s="19">
        <f t="shared" si="753"/>
        <v>10.823481507057114</v>
      </c>
      <c r="F6028">
        <v>0.11049678505514748</v>
      </c>
      <c r="G6028" s="20">
        <v>0.44600000000000001</v>
      </c>
      <c r="H6028">
        <v>0.46300000000000002</v>
      </c>
      <c r="I6028">
        <f t="shared" si="754"/>
        <v>1.186591757935306E-2</v>
      </c>
      <c r="J6028">
        <f t="shared" si="755"/>
        <v>1.1009087155618307E-2</v>
      </c>
      <c r="K6028">
        <v>6</v>
      </c>
      <c r="L6028">
        <v>6</v>
      </c>
      <c r="M6028">
        <f t="shared" si="756"/>
        <v>7.4826050438709111E-3</v>
      </c>
      <c r="N6028">
        <f t="shared" si="757"/>
        <v>6.6097662431249964E-5</v>
      </c>
      <c r="O6028">
        <f t="shared" si="758"/>
        <v>9.3315630404270642E-6</v>
      </c>
      <c r="P6028">
        <f t="shared" si="759"/>
        <v>-2.4001887679365685</v>
      </c>
    </row>
    <row r="6029" spans="1:16" x14ac:dyDescent="0.25">
      <c r="A6029">
        <v>6028</v>
      </c>
      <c r="B6029">
        <v>0.87179174169133578</v>
      </c>
      <c r="C6029">
        <f t="shared" si="752"/>
        <v>1.832579698773489</v>
      </c>
      <c r="D6029">
        <v>0.70842616046632279</v>
      </c>
      <c r="E6029" s="19">
        <f t="shared" si="753"/>
        <v>2.9452522003296173</v>
      </c>
      <c r="F6029">
        <v>-1.7777711036615074</v>
      </c>
      <c r="G6029" s="20">
        <v>0.44600000000000001</v>
      </c>
      <c r="H6029">
        <v>0.46300000000000002</v>
      </c>
      <c r="I6029">
        <f t="shared" si="754"/>
        <v>1.186591757935306E-2</v>
      </c>
      <c r="J6029">
        <f t="shared" si="755"/>
        <v>1.1009087155618307E-2</v>
      </c>
      <c r="K6029">
        <v>6</v>
      </c>
      <c r="L6029">
        <v>6</v>
      </c>
      <c r="M6029">
        <f t="shared" si="756"/>
        <v>1.4344158238447811E-2</v>
      </c>
      <c r="N6029">
        <f t="shared" si="757"/>
        <v>6.4026319516614908E-5</v>
      </c>
      <c r="O6029">
        <f t="shared" si="758"/>
        <v>3.4292479261605035E-5</v>
      </c>
      <c r="P6029">
        <f t="shared" si="759"/>
        <v>4.3755656332205413E-2</v>
      </c>
    </row>
    <row r="6030" spans="1:16" x14ac:dyDescent="0.25">
      <c r="A6030">
        <v>6029</v>
      </c>
      <c r="B6030">
        <v>0.41740165410321362</v>
      </c>
      <c r="C6030">
        <f t="shared" si="752"/>
        <v>4.9875486980757318</v>
      </c>
      <c r="D6030">
        <v>0.86901455732902</v>
      </c>
      <c r="E6030" s="19">
        <f t="shared" si="753"/>
        <v>1.8535557513037295</v>
      </c>
      <c r="F6030">
        <v>0.8640040505270008</v>
      </c>
      <c r="G6030" s="20">
        <v>0.44600000000000001</v>
      </c>
      <c r="H6030">
        <v>0.46300000000000002</v>
      </c>
      <c r="I6030">
        <f t="shared" si="754"/>
        <v>1.186591757935306E-2</v>
      </c>
      <c r="J6030">
        <f t="shared" si="755"/>
        <v>1.1009087155618307E-2</v>
      </c>
      <c r="K6030">
        <v>6</v>
      </c>
      <c r="L6030">
        <v>6</v>
      </c>
      <c r="M6030">
        <f t="shared" si="756"/>
        <v>1.8081459603536805E-2</v>
      </c>
      <c r="N6030">
        <f t="shared" si="757"/>
        <v>2.3525250666445062E-5</v>
      </c>
      <c r="O6030">
        <f t="shared" si="758"/>
        <v>5.4489863565722233E-5</v>
      </c>
      <c r="P6030">
        <f t="shared" si="759"/>
        <v>-1.3622471289730749</v>
      </c>
    </row>
    <row r="6031" spans="1:16" x14ac:dyDescent="0.25">
      <c r="A6031">
        <v>6030</v>
      </c>
      <c r="B6031">
        <v>0.26538895840327159</v>
      </c>
      <c r="C6031">
        <f t="shared" si="752"/>
        <v>6.4438933409075148</v>
      </c>
      <c r="D6031">
        <v>0.36613055818353829</v>
      </c>
      <c r="E6031" s="19">
        <f t="shared" si="753"/>
        <v>5.4259814851333479</v>
      </c>
      <c r="F6031">
        <v>-0.42003648559330031</v>
      </c>
      <c r="G6031" s="20">
        <v>0.44600000000000001</v>
      </c>
      <c r="H6031">
        <v>0.46300000000000002</v>
      </c>
      <c r="I6031">
        <f t="shared" si="754"/>
        <v>1.186591757935306E-2</v>
      </c>
      <c r="J6031">
        <f t="shared" si="755"/>
        <v>1.1009087155618307E-2</v>
      </c>
      <c r="K6031">
        <v>6</v>
      </c>
      <c r="L6031">
        <v>6</v>
      </c>
      <c r="M6031">
        <f t="shared" si="756"/>
        <v>1.0568105942871098E-2</v>
      </c>
      <c r="N6031">
        <f t="shared" si="757"/>
        <v>1.8208453667051055E-5</v>
      </c>
      <c r="O6031">
        <f t="shared" si="758"/>
        <v>1.8614143869957907E-5</v>
      </c>
      <c r="P6031">
        <f t="shared" si="759"/>
        <v>-1.367430491214793</v>
      </c>
    </row>
    <row r="6032" spans="1:16" x14ac:dyDescent="0.25">
      <c r="A6032">
        <v>6031</v>
      </c>
      <c r="B6032">
        <v>0.60414441358684046</v>
      </c>
      <c r="C6032">
        <f t="shared" si="752"/>
        <v>3.6277981641480581</v>
      </c>
      <c r="D6032">
        <v>0.41428876613666188</v>
      </c>
      <c r="E6032" s="19">
        <f t="shared" si="753"/>
        <v>5.0130570512672961</v>
      </c>
      <c r="F6032">
        <v>2.0275729184504598</v>
      </c>
      <c r="G6032" s="20">
        <v>0.44600000000000001</v>
      </c>
      <c r="H6032">
        <v>0.46300000000000002</v>
      </c>
      <c r="I6032">
        <f t="shared" si="754"/>
        <v>1.186591757935306E-2</v>
      </c>
      <c r="J6032">
        <f t="shared" si="755"/>
        <v>1.1009087155618307E-2</v>
      </c>
      <c r="K6032">
        <v>6</v>
      </c>
      <c r="L6032">
        <v>6</v>
      </c>
      <c r="M6032">
        <f t="shared" si="756"/>
        <v>1.0994740626476825E-2</v>
      </c>
      <c r="N6032">
        <f t="shared" si="757"/>
        <v>3.2342850407965716E-5</v>
      </c>
      <c r="O6032">
        <f t="shared" si="758"/>
        <v>2.0147386907249998E-5</v>
      </c>
      <c r="P6032">
        <f t="shared" si="759"/>
        <v>-2.8822685845731626</v>
      </c>
    </row>
    <row r="6033" spans="1:16" x14ac:dyDescent="0.25">
      <c r="A6033">
        <v>6032</v>
      </c>
      <c r="B6033">
        <v>0.42756431775872067</v>
      </c>
      <c r="C6033">
        <f t="shared" si="752"/>
        <v>4.9051575085617625</v>
      </c>
      <c r="D6033">
        <v>0.72289193395794549</v>
      </c>
      <c r="E6033" s="19">
        <f t="shared" si="753"/>
        <v>2.8513395331003881</v>
      </c>
      <c r="F6033">
        <v>0.30455566957243718</v>
      </c>
      <c r="G6033" s="20">
        <v>0.44600000000000001</v>
      </c>
      <c r="H6033">
        <v>0.46300000000000002</v>
      </c>
      <c r="I6033">
        <f t="shared" si="754"/>
        <v>1.186591757935306E-2</v>
      </c>
      <c r="J6033">
        <f t="shared" si="755"/>
        <v>1.1009087155618307E-2</v>
      </c>
      <c r="K6033">
        <v>6</v>
      </c>
      <c r="L6033">
        <v>6</v>
      </c>
      <c r="M6033">
        <f t="shared" si="756"/>
        <v>1.4578466537544113E-2</v>
      </c>
      <c r="N6033">
        <f t="shared" si="757"/>
        <v>2.3920400747281311E-5</v>
      </c>
      <c r="O6033">
        <f t="shared" si="758"/>
        <v>3.5421947764382239E-5</v>
      </c>
      <c r="P6033">
        <f t="shared" si="759"/>
        <v>-1.3270335147768373</v>
      </c>
    </row>
    <row r="6034" spans="1:16" x14ac:dyDescent="0.25">
      <c r="A6034">
        <v>6033</v>
      </c>
      <c r="B6034">
        <v>0.47499008148442029</v>
      </c>
      <c r="C6034">
        <f t="shared" si="752"/>
        <v>4.5366856372592501</v>
      </c>
      <c r="D6034">
        <v>0.72258674886318552</v>
      </c>
      <c r="E6034" s="19">
        <f t="shared" si="753"/>
        <v>2.8533226597179424</v>
      </c>
      <c r="F6034">
        <v>0.50580297283886466</v>
      </c>
      <c r="G6034" s="20">
        <v>0.44600000000000001</v>
      </c>
      <c r="H6034">
        <v>0.46300000000000002</v>
      </c>
      <c r="I6034">
        <f t="shared" si="754"/>
        <v>1.186591757935306E-2</v>
      </c>
      <c r="J6034">
        <f t="shared" si="755"/>
        <v>1.1009087155618307E-2</v>
      </c>
      <c r="K6034">
        <v>6</v>
      </c>
      <c r="L6034">
        <v>6</v>
      </c>
      <c r="M6034">
        <f t="shared" si="756"/>
        <v>1.4573399467731826E-2</v>
      </c>
      <c r="N6034">
        <f t="shared" si="757"/>
        <v>2.5863227632456798E-5</v>
      </c>
      <c r="O6034">
        <f t="shared" si="758"/>
        <v>3.5397328674347714E-5</v>
      </c>
      <c r="P6034">
        <f t="shared" si="759"/>
        <v>-1.4381596799635803</v>
      </c>
    </row>
    <row r="6035" spans="1:16" x14ac:dyDescent="0.25">
      <c r="A6035">
        <v>6034</v>
      </c>
      <c r="B6035">
        <v>0.16974394970549639</v>
      </c>
      <c r="C6035">
        <f t="shared" si="752"/>
        <v>7.7637754894454307</v>
      </c>
      <c r="D6035">
        <v>0.59309671315652945</v>
      </c>
      <c r="E6035" s="19">
        <f t="shared" si="753"/>
        <v>3.7017959977603856</v>
      </c>
      <c r="F6035">
        <v>1.2999771570321172</v>
      </c>
      <c r="G6035" s="20">
        <v>0.44600000000000001</v>
      </c>
      <c r="H6035">
        <v>0.46300000000000002</v>
      </c>
      <c r="I6035">
        <f t="shared" si="754"/>
        <v>1.186591757935306E-2</v>
      </c>
      <c r="J6035">
        <f t="shared" si="755"/>
        <v>1.1009087155618307E-2</v>
      </c>
      <c r="K6035">
        <v>6</v>
      </c>
      <c r="L6035">
        <v>6</v>
      </c>
      <c r="M6035">
        <f t="shared" si="756"/>
        <v>1.2794698938256074E-2</v>
      </c>
      <c r="N6035">
        <f t="shared" si="757"/>
        <v>1.5112921991735038E-5</v>
      </c>
      <c r="O6035">
        <f t="shared" si="758"/>
        <v>2.7284053486768517E-5</v>
      </c>
      <c r="P6035">
        <f t="shared" si="759"/>
        <v>-1.9902411282570924</v>
      </c>
    </row>
    <row r="6036" spans="1:16" x14ac:dyDescent="0.25">
      <c r="A6036">
        <v>6035</v>
      </c>
      <c r="B6036">
        <v>0.9038361766411328</v>
      </c>
      <c r="C6036">
        <f t="shared" si="752"/>
        <v>1.5785071012452663</v>
      </c>
      <c r="D6036">
        <v>0.93459883419293799</v>
      </c>
      <c r="E6036" s="19">
        <f t="shared" si="753"/>
        <v>1.3032312554623997</v>
      </c>
      <c r="F6036">
        <v>-0.784593794378452</v>
      </c>
      <c r="G6036" s="20">
        <v>0.44600000000000001</v>
      </c>
      <c r="H6036">
        <v>0.46300000000000002</v>
      </c>
      <c r="I6036">
        <f t="shared" si="754"/>
        <v>1.186591757935306E-2</v>
      </c>
      <c r="J6036">
        <f t="shared" si="755"/>
        <v>1.1009087155618307E-2</v>
      </c>
      <c r="K6036">
        <v>6</v>
      </c>
      <c r="L6036">
        <v>6</v>
      </c>
      <c r="M6036">
        <f t="shared" si="756"/>
        <v>2.1563813571892031E-2</v>
      </c>
      <c r="N6036">
        <f t="shared" si="757"/>
        <v>7.4331837494282031E-5</v>
      </c>
      <c r="O6036">
        <f t="shared" si="758"/>
        <v>7.7499675960552504E-5</v>
      </c>
      <c r="P6036">
        <f t="shared" si="759"/>
        <v>-0.34002523119997891</v>
      </c>
    </row>
    <row r="6037" spans="1:16" x14ac:dyDescent="0.25">
      <c r="A6037">
        <v>6036</v>
      </c>
      <c r="B6037">
        <v>0.7576525162511063</v>
      </c>
      <c r="C6037">
        <f t="shared" si="752"/>
        <v>2.6244135851070274</v>
      </c>
      <c r="D6037">
        <v>0.86507766960661636</v>
      </c>
      <c r="E6037" s="19">
        <f t="shared" si="753"/>
        <v>1.8830606909630954</v>
      </c>
      <c r="F6037">
        <v>-0.69779503064637538</v>
      </c>
      <c r="G6037" s="20">
        <v>0.44600000000000001</v>
      </c>
      <c r="H6037">
        <v>0.46300000000000002</v>
      </c>
      <c r="I6037">
        <f t="shared" si="754"/>
        <v>1.186591757935306E-2</v>
      </c>
      <c r="J6037">
        <f t="shared" si="755"/>
        <v>1.1009087155618307E-2</v>
      </c>
      <c r="K6037">
        <v>6</v>
      </c>
      <c r="L6037">
        <v>6</v>
      </c>
      <c r="M6037">
        <f t="shared" si="756"/>
        <v>1.7939244676040335E-2</v>
      </c>
      <c r="N6037">
        <f t="shared" si="757"/>
        <v>4.470840038291765E-5</v>
      </c>
      <c r="O6037">
        <f t="shared" si="758"/>
        <v>5.3636083257806912E-5</v>
      </c>
      <c r="P6037">
        <f t="shared" si="759"/>
        <v>-0.56189942711653618</v>
      </c>
    </row>
    <row r="6038" spans="1:16" x14ac:dyDescent="0.25">
      <c r="A6038">
        <v>6037</v>
      </c>
      <c r="B6038">
        <v>0.99447614978484455</v>
      </c>
      <c r="C6038">
        <f t="shared" si="752"/>
        <v>0.42956048303506977</v>
      </c>
      <c r="D6038">
        <v>0.26694540238654746</v>
      </c>
      <c r="E6038" s="19">
        <f t="shared" si="753"/>
        <v>6.4259931537765969</v>
      </c>
      <c r="F6038">
        <v>-0.28235263016540557</v>
      </c>
      <c r="G6038" s="20">
        <v>0.44600000000000001</v>
      </c>
      <c r="H6038">
        <v>0.46300000000000002</v>
      </c>
      <c r="I6038">
        <f t="shared" si="754"/>
        <v>1.186591757935306E-2</v>
      </c>
      <c r="J6038">
        <f t="shared" si="755"/>
        <v>1.1009087155618307E-2</v>
      </c>
      <c r="K6038">
        <v>6</v>
      </c>
      <c r="L6038">
        <v>6</v>
      </c>
      <c r="M6038">
        <f t="shared" si="756"/>
        <v>9.7110498347755883E-3</v>
      </c>
      <c r="N6038">
        <f t="shared" si="757"/>
        <v>2.7314740989280915E-4</v>
      </c>
      <c r="O6038">
        <f t="shared" si="758"/>
        <v>1.57174148155825E-5</v>
      </c>
      <c r="P6038">
        <f t="shared" si="759"/>
        <v>-1.256416987639196</v>
      </c>
    </row>
    <row r="6039" spans="1:16" x14ac:dyDescent="0.25">
      <c r="A6039">
        <v>6038</v>
      </c>
      <c r="B6039">
        <v>0.4902493362224189</v>
      </c>
      <c r="C6039">
        <f t="shared" si="752"/>
        <v>4.423015208122357</v>
      </c>
      <c r="D6039">
        <v>0.8070314645832698</v>
      </c>
      <c r="E6039" s="19">
        <f t="shared" si="753"/>
        <v>2.2947921075433575</v>
      </c>
      <c r="F6039">
        <v>-0.23441771190846339</v>
      </c>
      <c r="G6039" s="20">
        <v>0.44600000000000001</v>
      </c>
      <c r="H6039">
        <v>0.46300000000000002</v>
      </c>
      <c r="I6039">
        <f t="shared" si="754"/>
        <v>1.186591757935306E-2</v>
      </c>
      <c r="J6039">
        <f t="shared" si="755"/>
        <v>1.1009087155618307E-2</v>
      </c>
      <c r="K6039">
        <v>6</v>
      </c>
      <c r="L6039">
        <v>6</v>
      </c>
      <c r="M6039">
        <f t="shared" si="756"/>
        <v>1.6250421807185948E-2</v>
      </c>
      <c r="N6039">
        <f t="shared" si="757"/>
        <v>2.6527906374335813E-5</v>
      </c>
      <c r="O6039">
        <f t="shared" si="758"/>
        <v>4.401270148524411E-5</v>
      </c>
      <c r="P6039">
        <f t="shared" si="759"/>
        <v>-0.92497056408046874</v>
      </c>
    </row>
    <row r="6040" spans="1:16" x14ac:dyDescent="0.25">
      <c r="A6040">
        <v>6039</v>
      </c>
      <c r="B6040">
        <v>8.1026642658772546E-2</v>
      </c>
      <c r="C6040">
        <f t="shared" si="752"/>
        <v>9.8025674288124502</v>
      </c>
      <c r="D6040">
        <v>0.47257911923581652</v>
      </c>
      <c r="E6040" s="19">
        <f t="shared" si="753"/>
        <v>4.5548446288106001</v>
      </c>
      <c r="F6040">
        <v>-1.3807266441290267</v>
      </c>
      <c r="G6040" s="20">
        <v>0.44600000000000001</v>
      </c>
      <c r="H6040">
        <v>0.46300000000000002</v>
      </c>
      <c r="I6040">
        <f t="shared" si="754"/>
        <v>1.186591757935306E-2</v>
      </c>
      <c r="J6040">
        <f t="shared" si="755"/>
        <v>1.1009087155618307E-2</v>
      </c>
      <c r="K6040">
        <v>6</v>
      </c>
      <c r="L6040">
        <v>6</v>
      </c>
      <c r="M6040">
        <f t="shared" si="756"/>
        <v>1.1534520054312939E-2</v>
      </c>
      <c r="N6040">
        <f t="shared" si="757"/>
        <v>1.1969653275575364E-5</v>
      </c>
      <c r="O6040">
        <f t="shared" si="758"/>
        <v>2.2174192147224562E-5</v>
      </c>
      <c r="P6040">
        <f t="shared" si="759"/>
        <v>-0.77437435807813215</v>
      </c>
    </row>
    <row r="6041" spans="1:16" x14ac:dyDescent="0.25">
      <c r="A6041">
        <v>6040</v>
      </c>
      <c r="B6041">
        <v>0.48377941221350751</v>
      </c>
      <c r="C6041">
        <f t="shared" si="752"/>
        <v>4.4709514885041903</v>
      </c>
      <c r="D6041">
        <v>0.54976042970061345</v>
      </c>
      <c r="E6041" s="19">
        <f t="shared" si="753"/>
        <v>3.9976077465003654</v>
      </c>
      <c r="F6041">
        <v>-1.6437752492493019</v>
      </c>
      <c r="G6041" s="20">
        <v>0.44600000000000001</v>
      </c>
      <c r="H6041">
        <v>0.46300000000000002</v>
      </c>
      <c r="I6041">
        <f t="shared" si="754"/>
        <v>1.186591757935306E-2</v>
      </c>
      <c r="J6041">
        <f t="shared" si="755"/>
        <v>1.1009087155618307E-2</v>
      </c>
      <c r="K6041">
        <v>6</v>
      </c>
      <c r="L6041">
        <v>6</v>
      </c>
      <c r="M6041">
        <f t="shared" si="756"/>
        <v>1.2312215918437102E-2</v>
      </c>
      <c r="N6041">
        <f t="shared" si="757"/>
        <v>2.6243481647032715E-5</v>
      </c>
      <c r="O6041">
        <f t="shared" si="758"/>
        <v>2.5265110137035996E-5</v>
      </c>
      <c r="P6041">
        <f t="shared" si="759"/>
        <v>-0.4225648327296585</v>
      </c>
    </row>
    <row r="6042" spans="1:16" x14ac:dyDescent="0.25">
      <c r="A6042">
        <v>6041</v>
      </c>
      <c r="B6042">
        <v>2.1332438123722038E-2</v>
      </c>
      <c r="C6042">
        <f t="shared" si="752"/>
        <v>13.228102368250575</v>
      </c>
      <c r="D6042">
        <v>0.80318613238929415</v>
      </c>
      <c r="E6042" s="19">
        <f t="shared" si="753"/>
        <v>2.3209425489466051</v>
      </c>
      <c r="F6042">
        <v>-1.3319800018507522</v>
      </c>
      <c r="G6042" s="20">
        <v>0.44600000000000001</v>
      </c>
      <c r="H6042">
        <v>0.46300000000000002</v>
      </c>
      <c r="I6042">
        <f t="shared" si="754"/>
        <v>1.186591757935306E-2</v>
      </c>
      <c r="J6042">
        <f t="shared" si="755"/>
        <v>1.1009087155618307E-2</v>
      </c>
      <c r="K6042">
        <v>6</v>
      </c>
      <c r="L6042">
        <v>6</v>
      </c>
      <c r="M6042">
        <f t="shared" si="756"/>
        <v>1.6158614384762453E-2</v>
      </c>
      <c r="N6042">
        <f t="shared" si="757"/>
        <v>8.8700049384975189E-6</v>
      </c>
      <c r="O6042">
        <f t="shared" si="758"/>
        <v>4.3516803139242016E-5</v>
      </c>
      <c r="P6042">
        <f t="shared" si="759"/>
        <v>-0.45544113508367662</v>
      </c>
    </row>
    <row r="6043" spans="1:16" x14ac:dyDescent="0.25">
      <c r="A6043">
        <v>6042</v>
      </c>
      <c r="B6043">
        <v>0.85830256050294507</v>
      </c>
      <c r="C6043">
        <f t="shared" si="752"/>
        <v>1.9332455696208584</v>
      </c>
      <c r="D6043">
        <v>0.96838282418286692</v>
      </c>
      <c r="E6043" s="19">
        <f t="shared" si="753"/>
        <v>0.92503476671474194</v>
      </c>
      <c r="F6043">
        <v>1.0979533726640511</v>
      </c>
      <c r="G6043" s="20">
        <v>0.44600000000000001</v>
      </c>
      <c r="H6043">
        <v>0.46300000000000002</v>
      </c>
      <c r="I6043">
        <f t="shared" si="754"/>
        <v>1.186591757935306E-2</v>
      </c>
      <c r="J6043">
        <f t="shared" si="755"/>
        <v>1.1009087155618307E-2</v>
      </c>
      <c r="K6043">
        <v>6</v>
      </c>
      <c r="L6043">
        <v>6</v>
      </c>
      <c r="M6043">
        <f t="shared" si="756"/>
        <v>2.5595126731252093E-2</v>
      </c>
      <c r="N6043">
        <f t="shared" si="757"/>
        <v>6.0692410305817657E-5</v>
      </c>
      <c r="O6043">
        <f t="shared" si="758"/>
        <v>1.0918508539814258E-4</v>
      </c>
      <c r="P6043">
        <f t="shared" si="759"/>
        <v>-1.2232954320485343</v>
      </c>
    </row>
    <row r="6044" spans="1:16" x14ac:dyDescent="0.25">
      <c r="A6044">
        <v>6043</v>
      </c>
      <c r="B6044">
        <v>0.43726920377208778</v>
      </c>
      <c r="C6044">
        <f t="shared" si="752"/>
        <v>4.8276899060541556</v>
      </c>
      <c r="D6044">
        <v>5.551316873683889E-2</v>
      </c>
      <c r="E6044" s="19">
        <f t="shared" si="753"/>
        <v>10.799044756180443</v>
      </c>
      <c r="F6044">
        <v>-0.83243435256008524</v>
      </c>
      <c r="G6044" s="20">
        <v>0.44600000000000001</v>
      </c>
      <c r="H6044">
        <v>0.46300000000000002</v>
      </c>
      <c r="I6044">
        <f t="shared" si="754"/>
        <v>1.186591757935306E-2</v>
      </c>
      <c r="J6044">
        <f t="shared" si="755"/>
        <v>1.1009087155618307E-2</v>
      </c>
      <c r="K6044">
        <v>6</v>
      </c>
      <c r="L6044">
        <v>6</v>
      </c>
      <c r="M6044">
        <f t="shared" si="756"/>
        <v>7.4910663122033294E-3</v>
      </c>
      <c r="N6044">
        <f t="shared" si="757"/>
        <v>2.430423983657104E-5</v>
      </c>
      <c r="O6044">
        <f t="shared" si="758"/>
        <v>9.3526790823045994E-6</v>
      </c>
      <c r="P6044">
        <f t="shared" si="759"/>
        <v>-1.6246908346758144</v>
      </c>
    </row>
    <row r="6045" spans="1:16" x14ac:dyDescent="0.25">
      <c r="A6045">
        <v>6044</v>
      </c>
      <c r="B6045">
        <v>0.61403241065706349</v>
      </c>
      <c r="C6045">
        <f t="shared" si="752"/>
        <v>3.5619687659894792</v>
      </c>
      <c r="D6045">
        <v>0.46913052766502883</v>
      </c>
      <c r="E6045" s="19">
        <f t="shared" si="753"/>
        <v>4.5809172113719585</v>
      </c>
      <c r="F6045">
        <v>0.47551679926982615</v>
      </c>
      <c r="G6045" s="20">
        <v>0.44600000000000001</v>
      </c>
      <c r="H6045">
        <v>0.46300000000000002</v>
      </c>
      <c r="I6045">
        <f t="shared" si="754"/>
        <v>1.186591757935306E-2</v>
      </c>
      <c r="J6045">
        <f t="shared" si="755"/>
        <v>1.1009087155618307E-2</v>
      </c>
      <c r="K6045">
        <v>6</v>
      </c>
      <c r="L6045">
        <v>6</v>
      </c>
      <c r="M6045">
        <f t="shared" si="756"/>
        <v>1.1501648486530628E-2</v>
      </c>
      <c r="N6045">
        <f t="shared" si="757"/>
        <v>3.2940584559207747E-5</v>
      </c>
      <c r="O6045">
        <f t="shared" si="758"/>
        <v>2.204798631795205E-5</v>
      </c>
      <c r="P6045">
        <f t="shared" si="759"/>
        <v>-1.7846277046498176</v>
      </c>
    </row>
    <row r="6046" spans="1:16" x14ac:dyDescent="0.25">
      <c r="A6046">
        <v>6045</v>
      </c>
      <c r="B6046">
        <v>0.29343546861171299</v>
      </c>
      <c r="C6046">
        <f t="shared" si="752"/>
        <v>6.1335983406451282</v>
      </c>
      <c r="D6046">
        <v>0.43308816797387617</v>
      </c>
      <c r="E6046" s="19">
        <f t="shared" si="753"/>
        <v>4.8609234007163327</v>
      </c>
      <c r="F6046">
        <v>1.0811936590471305</v>
      </c>
      <c r="G6046" s="20">
        <v>0.44600000000000001</v>
      </c>
      <c r="H6046">
        <v>0.46300000000000002</v>
      </c>
      <c r="I6046">
        <f t="shared" si="754"/>
        <v>1.186591757935306E-2</v>
      </c>
      <c r="J6046">
        <f t="shared" si="755"/>
        <v>1.1009087155618307E-2</v>
      </c>
      <c r="K6046">
        <v>6</v>
      </c>
      <c r="L6046">
        <v>6</v>
      </c>
      <c r="M6046">
        <f t="shared" si="756"/>
        <v>1.1165467798027894E-2</v>
      </c>
      <c r="N6046">
        <f t="shared" si="757"/>
        <v>1.9129608235969406E-5</v>
      </c>
      <c r="O6046">
        <f t="shared" si="758"/>
        <v>2.0777945191466312E-5</v>
      </c>
      <c r="P6046">
        <f t="shared" si="759"/>
        <v>-2.1342735493123759</v>
      </c>
    </row>
    <row r="6047" spans="1:16" x14ac:dyDescent="0.25">
      <c r="A6047">
        <v>6046</v>
      </c>
      <c r="B6047">
        <v>0.27402569658497877</v>
      </c>
      <c r="C6047">
        <f t="shared" si="752"/>
        <v>6.3456228918290236</v>
      </c>
      <c r="D6047">
        <v>0.73689992980742824</v>
      </c>
      <c r="E6047" s="19">
        <f t="shared" si="753"/>
        <v>2.7601798229338064</v>
      </c>
      <c r="F6047">
        <v>0.39435462895198725</v>
      </c>
      <c r="G6047" s="20">
        <v>0.44600000000000001</v>
      </c>
      <c r="H6047">
        <v>0.46300000000000002</v>
      </c>
      <c r="I6047">
        <f t="shared" si="754"/>
        <v>1.186591757935306E-2</v>
      </c>
      <c r="J6047">
        <f t="shared" si="755"/>
        <v>1.1009087155618307E-2</v>
      </c>
      <c r="K6047">
        <v>6</v>
      </c>
      <c r="L6047">
        <v>6</v>
      </c>
      <c r="M6047">
        <f t="shared" si="756"/>
        <v>1.4817250518860273E-2</v>
      </c>
      <c r="N6047">
        <f t="shared" si="757"/>
        <v>1.8490435901007958E-5</v>
      </c>
      <c r="O6047">
        <f t="shared" si="758"/>
        <v>3.659181882311084E-5</v>
      </c>
      <c r="P6047">
        <f t="shared" si="759"/>
        <v>-1.3448377820233413</v>
      </c>
    </row>
    <row r="6048" spans="1:16" x14ac:dyDescent="0.25">
      <c r="A6048">
        <v>6047</v>
      </c>
      <c r="B6048">
        <v>0.83199560533463546</v>
      </c>
      <c r="C6048">
        <f t="shared" si="752"/>
        <v>2.1221679878832123</v>
      </c>
      <c r="D6048">
        <v>0.30814539017914366</v>
      </c>
      <c r="E6048" s="19">
        <f t="shared" si="753"/>
        <v>5.9802503682794912</v>
      </c>
      <c r="F6048">
        <v>-0.64253754317178391</v>
      </c>
      <c r="G6048" s="20">
        <v>0.44600000000000001</v>
      </c>
      <c r="H6048">
        <v>0.46300000000000002</v>
      </c>
      <c r="I6048">
        <f t="shared" si="754"/>
        <v>1.186591757935306E-2</v>
      </c>
      <c r="J6048">
        <f t="shared" si="755"/>
        <v>1.1009087155618307E-2</v>
      </c>
      <c r="K6048">
        <v>6</v>
      </c>
      <c r="L6048">
        <v>6</v>
      </c>
      <c r="M6048">
        <f t="shared" si="756"/>
        <v>1.0066456677951125E-2</v>
      </c>
      <c r="N6048">
        <f t="shared" si="757"/>
        <v>5.5289371059813781E-5</v>
      </c>
      <c r="O6048">
        <f t="shared" si="758"/>
        <v>1.68889250081778E-5</v>
      </c>
      <c r="P6048">
        <f t="shared" si="759"/>
        <v>-1.1464949455614029</v>
      </c>
    </row>
    <row r="6049" spans="1:16" x14ac:dyDescent="0.25">
      <c r="A6049">
        <v>6048</v>
      </c>
      <c r="B6049">
        <v>0.49046296578875087</v>
      </c>
      <c r="C6049">
        <f t="shared" si="752"/>
        <v>4.421438739277546</v>
      </c>
      <c r="D6049">
        <v>0.43693350016785182</v>
      </c>
      <c r="E6049" s="19">
        <f t="shared" si="753"/>
        <v>4.8303505519525638</v>
      </c>
      <c r="F6049">
        <v>-1.3216504157753661</v>
      </c>
      <c r="G6049" s="20">
        <v>0.44600000000000001</v>
      </c>
      <c r="H6049">
        <v>0.46300000000000002</v>
      </c>
      <c r="I6049">
        <f t="shared" si="754"/>
        <v>1.186591757935306E-2</v>
      </c>
      <c r="J6049">
        <f t="shared" si="755"/>
        <v>1.1009087155618307E-2</v>
      </c>
      <c r="K6049">
        <v>6</v>
      </c>
      <c r="L6049">
        <v>6</v>
      </c>
      <c r="M6049">
        <f t="shared" si="756"/>
        <v>1.1200746988706612E-2</v>
      </c>
      <c r="N6049">
        <f t="shared" si="757"/>
        <v>2.6537364928526711E-5</v>
      </c>
      <c r="O6049">
        <f t="shared" si="758"/>
        <v>2.0909455517503372E-5</v>
      </c>
      <c r="P6049">
        <f t="shared" si="759"/>
        <v>-0.70497561882543458</v>
      </c>
    </row>
    <row r="6050" spans="1:16" x14ac:dyDescent="0.25">
      <c r="A6050">
        <v>6049</v>
      </c>
      <c r="B6050">
        <v>0.52348399304177984</v>
      </c>
      <c r="C6050">
        <f t="shared" si="752"/>
        <v>4.1822646758569375</v>
      </c>
      <c r="D6050">
        <v>0.15128025147251808</v>
      </c>
      <c r="E6050" s="19">
        <f t="shared" si="753"/>
        <v>8.0912050806577334</v>
      </c>
      <c r="F6050">
        <v>-0.53912458497507032</v>
      </c>
      <c r="G6050" s="20">
        <v>0.44600000000000001</v>
      </c>
      <c r="H6050">
        <v>0.46300000000000002</v>
      </c>
      <c r="I6050">
        <f t="shared" si="754"/>
        <v>1.186591757935306E-2</v>
      </c>
      <c r="J6050">
        <f t="shared" si="755"/>
        <v>1.1009087155618307E-2</v>
      </c>
      <c r="K6050">
        <v>6</v>
      </c>
      <c r="L6050">
        <v>6</v>
      </c>
      <c r="M6050">
        <f t="shared" si="756"/>
        <v>8.6542553971405162E-3</v>
      </c>
      <c r="N6050">
        <f t="shared" si="757"/>
        <v>2.8054975575952033E-5</v>
      </c>
      <c r="O6050">
        <f t="shared" si="758"/>
        <v>1.2482689413155959E-5</v>
      </c>
      <c r="P6050">
        <f t="shared" si="759"/>
        <v>-1.5677185961243827</v>
      </c>
    </row>
    <row r="6051" spans="1:16" x14ac:dyDescent="0.25">
      <c r="A6051">
        <v>6050</v>
      </c>
      <c r="B6051">
        <v>0.88277840510269479</v>
      </c>
      <c r="C6051">
        <f t="shared" si="752"/>
        <v>1.7481523898350941</v>
      </c>
      <c r="D6051">
        <v>0.32090212714011046</v>
      </c>
      <c r="E6051" s="19">
        <f t="shared" si="753"/>
        <v>5.8518542525936432</v>
      </c>
      <c r="F6051">
        <v>-1.2617533684533555</v>
      </c>
      <c r="G6051" s="20">
        <v>0.44600000000000001</v>
      </c>
      <c r="H6051">
        <v>0.46300000000000002</v>
      </c>
      <c r="I6051">
        <f t="shared" si="754"/>
        <v>1.186591757935306E-2</v>
      </c>
      <c r="J6051">
        <f t="shared" si="755"/>
        <v>1.1009087155618307E-2</v>
      </c>
      <c r="K6051">
        <v>6</v>
      </c>
      <c r="L6051">
        <v>6</v>
      </c>
      <c r="M6051">
        <f t="shared" si="756"/>
        <v>1.0176292032992366E-2</v>
      </c>
      <c r="N6051">
        <f t="shared" si="757"/>
        <v>6.7118481212270935E-5</v>
      </c>
      <c r="O6051">
        <f t="shared" si="758"/>
        <v>1.7259486590123983E-5</v>
      </c>
      <c r="P6051">
        <f t="shared" si="759"/>
        <v>-0.53161322413432066</v>
      </c>
    </row>
    <row r="6052" spans="1:16" x14ac:dyDescent="0.25">
      <c r="A6052">
        <v>6051</v>
      </c>
      <c r="B6052">
        <v>0.47816400646992402</v>
      </c>
      <c r="C6052">
        <f t="shared" si="752"/>
        <v>4.5128648970773453</v>
      </c>
      <c r="D6052">
        <v>0.52992339854121528</v>
      </c>
      <c r="E6052" s="19">
        <f t="shared" si="753"/>
        <v>4.1365856085303596</v>
      </c>
      <c r="F6052">
        <v>-0.27758005671785213</v>
      </c>
      <c r="G6052" s="20">
        <v>0.44600000000000001</v>
      </c>
      <c r="H6052">
        <v>0.46300000000000002</v>
      </c>
      <c r="I6052">
        <f t="shared" si="754"/>
        <v>1.186591757935306E-2</v>
      </c>
      <c r="J6052">
        <f t="shared" si="755"/>
        <v>1.1009087155618307E-2</v>
      </c>
      <c r="K6052">
        <v>6</v>
      </c>
      <c r="L6052">
        <v>6</v>
      </c>
      <c r="M6052">
        <f t="shared" si="756"/>
        <v>1.2103620653135635E-2</v>
      </c>
      <c r="N6052">
        <f t="shared" si="757"/>
        <v>2.5999744288671615E-5</v>
      </c>
      <c r="O6052">
        <f t="shared" si="758"/>
        <v>2.4416272152501915E-5</v>
      </c>
      <c r="P6052">
        <f t="shared" si="759"/>
        <v>-1.2416998535211454</v>
      </c>
    </row>
    <row r="6053" spans="1:16" x14ac:dyDescent="0.25">
      <c r="A6053">
        <v>6052</v>
      </c>
      <c r="B6053">
        <v>2.7283547471541492E-2</v>
      </c>
      <c r="C6053">
        <f t="shared" si="752"/>
        <v>12.61343481650664</v>
      </c>
      <c r="D6053">
        <v>0.28196050904873804</v>
      </c>
      <c r="E6053" s="19">
        <f t="shared" si="753"/>
        <v>6.2575302442358387</v>
      </c>
      <c r="F6053">
        <v>-1.9385788618819788</v>
      </c>
      <c r="G6053" s="20">
        <v>0.44600000000000001</v>
      </c>
      <c r="H6053">
        <v>0.46300000000000002</v>
      </c>
      <c r="I6053">
        <f t="shared" si="754"/>
        <v>1.186591757935306E-2</v>
      </c>
      <c r="J6053">
        <f t="shared" si="755"/>
        <v>1.1009087155618307E-2</v>
      </c>
      <c r="K6053">
        <v>6</v>
      </c>
      <c r="L6053">
        <v>6</v>
      </c>
      <c r="M6053">
        <f t="shared" si="756"/>
        <v>9.8409003340338835E-3</v>
      </c>
      <c r="N6053">
        <f t="shared" si="757"/>
        <v>9.3022507382195701E-6</v>
      </c>
      <c r="O6053">
        <f t="shared" si="758"/>
        <v>1.6140553230731366E-5</v>
      </c>
      <c r="P6053">
        <f t="shared" si="759"/>
        <v>-0.73383950473341075</v>
      </c>
    </row>
    <row r="6054" spans="1:16" x14ac:dyDescent="0.25">
      <c r="A6054">
        <v>6053</v>
      </c>
      <c r="B6054">
        <v>0.80916776024658954</v>
      </c>
      <c r="C6054">
        <f t="shared" si="752"/>
        <v>2.2802188766981022</v>
      </c>
      <c r="D6054">
        <v>0.79036835840937525</v>
      </c>
      <c r="E6054" s="19">
        <f t="shared" si="753"/>
        <v>2.4074217958981565</v>
      </c>
      <c r="F6054">
        <v>-0.77350705396384001</v>
      </c>
      <c r="G6054" s="20">
        <v>0.44600000000000001</v>
      </c>
      <c r="H6054">
        <v>0.46300000000000002</v>
      </c>
      <c r="I6054">
        <f t="shared" si="754"/>
        <v>1.186591757935306E-2</v>
      </c>
      <c r="J6054">
        <f t="shared" si="755"/>
        <v>1.1009087155618307E-2</v>
      </c>
      <c r="K6054">
        <v>6</v>
      </c>
      <c r="L6054">
        <v>6</v>
      </c>
      <c r="M6054">
        <f t="shared" si="756"/>
        <v>1.5865735799017695E-2</v>
      </c>
      <c r="N6054">
        <f t="shared" si="757"/>
        <v>5.1457048501957508E-5</v>
      </c>
      <c r="O6054">
        <f t="shared" si="758"/>
        <v>4.1953595407371935E-5</v>
      </c>
      <c r="P6054">
        <f t="shared" si="759"/>
        <v>-0.60029473029792246</v>
      </c>
    </row>
    <row r="6055" spans="1:16" x14ac:dyDescent="0.25">
      <c r="A6055">
        <v>6054</v>
      </c>
      <c r="B6055">
        <v>0.37061677907650992</v>
      </c>
      <c r="C6055">
        <f t="shared" si="752"/>
        <v>5.3859251413618194</v>
      </c>
      <c r="D6055">
        <v>0.76592303231910153</v>
      </c>
      <c r="E6055" s="19">
        <f t="shared" si="753"/>
        <v>2.5699667727297406</v>
      </c>
      <c r="F6055">
        <v>-1.5128625818761066</v>
      </c>
      <c r="G6055" s="20">
        <v>0.44600000000000001</v>
      </c>
      <c r="H6055">
        <v>0.46300000000000002</v>
      </c>
      <c r="I6055">
        <f t="shared" si="754"/>
        <v>1.186591757935306E-2</v>
      </c>
      <c r="J6055">
        <f t="shared" si="755"/>
        <v>1.1009087155618307E-2</v>
      </c>
      <c r="K6055">
        <v>6</v>
      </c>
      <c r="L6055">
        <v>6</v>
      </c>
      <c r="M6055">
        <f t="shared" si="756"/>
        <v>1.5355803919471287E-2</v>
      </c>
      <c r="N6055">
        <f t="shared" si="757"/>
        <v>2.1785177152251665E-5</v>
      </c>
      <c r="O6055">
        <f t="shared" si="758"/>
        <v>3.9300119002208295E-5</v>
      </c>
      <c r="P6055">
        <f t="shared" si="759"/>
        <v>-0.33706521629167896</v>
      </c>
    </row>
    <row r="6056" spans="1:16" x14ac:dyDescent="0.25">
      <c r="A6056">
        <v>6055</v>
      </c>
      <c r="B6056">
        <v>0.88045899838251895</v>
      </c>
      <c r="C6056">
        <f t="shared" si="752"/>
        <v>1.766179859114597</v>
      </c>
      <c r="D6056">
        <v>0.45387127292703022</v>
      </c>
      <c r="E6056" s="19">
        <f t="shared" si="753"/>
        <v>4.6977294410251442</v>
      </c>
      <c r="F6056">
        <v>0.18569153326097876</v>
      </c>
      <c r="G6056" s="20">
        <v>0.44600000000000001</v>
      </c>
      <c r="H6056">
        <v>0.46300000000000002</v>
      </c>
      <c r="I6056">
        <f t="shared" si="754"/>
        <v>1.186591757935306E-2</v>
      </c>
      <c r="J6056">
        <f t="shared" si="755"/>
        <v>1.1009087155618307E-2</v>
      </c>
      <c r="K6056">
        <v>6</v>
      </c>
      <c r="L6056">
        <v>6</v>
      </c>
      <c r="M6056">
        <f t="shared" si="756"/>
        <v>1.135775017687214E-2</v>
      </c>
      <c r="N6056">
        <f t="shared" si="757"/>
        <v>6.6433400159004002E-5</v>
      </c>
      <c r="O6056">
        <f t="shared" si="758"/>
        <v>2.1499748180039856E-5</v>
      </c>
      <c r="P6056">
        <f t="shared" si="759"/>
        <v>-1.6500872896030891</v>
      </c>
    </row>
    <row r="6057" spans="1:16" x14ac:dyDescent="0.25">
      <c r="A6057">
        <v>6056</v>
      </c>
      <c r="B6057">
        <v>0.52165288247322006</v>
      </c>
      <c r="C6057">
        <f t="shared" si="752"/>
        <v>4.1953076619900385</v>
      </c>
      <c r="D6057">
        <v>0.69612720114749593</v>
      </c>
      <c r="E6057" s="19">
        <f t="shared" si="753"/>
        <v>3.0250271976557541</v>
      </c>
      <c r="F6057">
        <v>-0.13199723980505951</v>
      </c>
      <c r="G6057" s="20">
        <v>0.44600000000000001</v>
      </c>
      <c r="H6057">
        <v>0.46300000000000002</v>
      </c>
      <c r="I6057">
        <f t="shared" si="754"/>
        <v>1.186591757935306E-2</v>
      </c>
      <c r="J6057">
        <f t="shared" si="755"/>
        <v>1.1009087155618307E-2</v>
      </c>
      <c r="K6057">
        <v>6</v>
      </c>
      <c r="L6057">
        <v>6</v>
      </c>
      <c r="M6057">
        <f t="shared" si="756"/>
        <v>1.415375488569222E-2</v>
      </c>
      <c r="N6057">
        <f t="shared" si="757"/>
        <v>2.7967754164107339E-5</v>
      </c>
      <c r="O6057">
        <f t="shared" si="758"/>
        <v>3.3388129560709403E-5</v>
      </c>
      <c r="P6057">
        <f t="shared" si="759"/>
        <v>-1.1280445220366213</v>
      </c>
    </row>
    <row r="6058" spans="1:16" x14ac:dyDescent="0.25">
      <c r="A6058">
        <v>6057</v>
      </c>
      <c r="B6058">
        <v>0.32587664418469803</v>
      </c>
      <c r="C6058">
        <f t="shared" si="752"/>
        <v>5.8028596177939562</v>
      </c>
      <c r="D6058">
        <v>0.10129093295083468</v>
      </c>
      <c r="E6058" s="19">
        <f t="shared" si="753"/>
        <v>9.2015264635104401</v>
      </c>
      <c r="F6058">
        <v>6.0279035096755251E-2</v>
      </c>
      <c r="G6058" s="20">
        <v>0.44600000000000001</v>
      </c>
      <c r="H6058">
        <v>0.46300000000000002</v>
      </c>
      <c r="I6058">
        <f t="shared" si="754"/>
        <v>1.186591757935306E-2</v>
      </c>
      <c r="J6058">
        <f t="shared" si="755"/>
        <v>1.1009087155618307E-2</v>
      </c>
      <c r="K6058">
        <v>6</v>
      </c>
      <c r="L6058">
        <v>6</v>
      </c>
      <c r="M6058">
        <f t="shared" si="756"/>
        <v>8.1153335085926218E-3</v>
      </c>
      <c r="N6058">
        <f t="shared" si="757"/>
        <v>2.021991587967095E-5</v>
      </c>
      <c r="O6058">
        <f t="shared" si="758"/>
        <v>1.0976439659281039E-5</v>
      </c>
      <c r="P6058">
        <f t="shared" si="759"/>
        <v>-2.1362869045890425</v>
      </c>
    </row>
    <row r="6059" spans="1:16" x14ac:dyDescent="0.25">
      <c r="A6059">
        <v>6058</v>
      </c>
      <c r="B6059">
        <v>0.51057466353343306</v>
      </c>
      <c r="C6059">
        <f t="shared" si="752"/>
        <v>4.2747456777906638</v>
      </c>
      <c r="D6059">
        <v>0.83907589953306683</v>
      </c>
      <c r="E6059" s="19">
        <f t="shared" si="753"/>
        <v>2.0721390125159425</v>
      </c>
      <c r="F6059">
        <v>-2.247652446385473</v>
      </c>
      <c r="G6059" s="20">
        <v>0.44600000000000001</v>
      </c>
      <c r="H6059">
        <v>0.46300000000000002</v>
      </c>
      <c r="I6059">
        <f t="shared" si="754"/>
        <v>1.186591757935306E-2</v>
      </c>
      <c r="J6059">
        <f t="shared" si="755"/>
        <v>1.1009087155618307E-2</v>
      </c>
      <c r="K6059">
        <v>6</v>
      </c>
      <c r="L6059">
        <v>6</v>
      </c>
      <c r="M6059">
        <f t="shared" si="756"/>
        <v>1.7101211115526409E-2</v>
      </c>
      <c r="N6059">
        <f t="shared" si="757"/>
        <v>2.7448026661079691E-5</v>
      </c>
      <c r="O6059">
        <f t="shared" si="758"/>
        <v>4.8741903602967332E-5</v>
      </c>
      <c r="P6059">
        <f t="shared" si="759"/>
        <v>0.15314989606630494</v>
      </c>
    </row>
    <row r="6060" spans="1:16" x14ac:dyDescent="0.25">
      <c r="A6060">
        <v>6059</v>
      </c>
      <c r="B6060">
        <v>0.32206183050019838</v>
      </c>
      <c r="C6060">
        <f t="shared" si="752"/>
        <v>5.840379984232837</v>
      </c>
      <c r="D6060">
        <v>0.2185125278481399</v>
      </c>
      <c r="E6060" s="19">
        <f t="shared" si="753"/>
        <v>7.0287279409223542</v>
      </c>
      <c r="F6060">
        <v>-0.10611074685584754</v>
      </c>
      <c r="G6060" s="20">
        <v>0.44600000000000001</v>
      </c>
      <c r="H6060">
        <v>0.46300000000000002</v>
      </c>
      <c r="I6060">
        <f t="shared" si="754"/>
        <v>1.186591757935306E-2</v>
      </c>
      <c r="J6060">
        <f t="shared" si="755"/>
        <v>1.1009087155618307E-2</v>
      </c>
      <c r="K6060">
        <v>6</v>
      </c>
      <c r="L6060">
        <v>6</v>
      </c>
      <c r="M6060">
        <f t="shared" si="756"/>
        <v>9.2853428746748883E-3</v>
      </c>
      <c r="N6060">
        <f t="shared" si="757"/>
        <v>2.0090017028018019E-5</v>
      </c>
      <c r="O6060">
        <f t="shared" si="758"/>
        <v>1.436959871671262E-5</v>
      </c>
      <c r="P6060">
        <f t="shared" si="759"/>
        <v>-1.7637588176884704</v>
      </c>
    </row>
    <row r="6061" spans="1:16" x14ac:dyDescent="0.25">
      <c r="A6061">
        <v>6060</v>
      </c>
      <c r="B6061">
        <v>0.81777397991882073</v>
      </c>
      <c r="C6061">
        <f t="shared" si="752"/>
        <v>2.2211582209264011</v>
      </c>
      <c r="D6061">
        <v>0.44401379436628313</v>
      </c>
      <c r="E6061" s="19">
        <f t="shared" si="753"/>
        <v>4.7745154543967381</v>
      </c>
      <c r="F6061">
        <v>0.52098926062171813</v>
      </c>
      <c r="G6061" s="20">
        <v>0.44600000000000001</v>
      </c>
      <c r="H6061">
        <v>0.46300000000000002</v>
      </c>
      <c r="I6061">
        <f t="shared" si="754"/>
        <v>1.186591757935306E-2</v>
      </c>
      <c r="J6061">
        <f t="shared" si="755"/>
        <v>1.1009087155618307E-2</v>
      </c>
      <c r="K6061">
        <v>6</v>
      </c>
      <c r="L6061">
        <v>6</v>
      </c>
      <c r="M6061">
        <f t="shared" si="756"/>
        <v>1.1266049637314323E-2</v>
      </c>
      <c r="N6061">
        <f t="shared" si="757"/>
        <v>5.2825292780986985E-5</v>
      </c>
      <c r="O6061">
        <f t="shared" si="758"/>
        <v>2.1153979071738368E-5</v>
      </c>
      <c r="P6061">
        <f t="shared" si="759"/>
        <v>-1.9067101637834807</v>
      </c>
    </row>
    <row r="6062" spans="1:16" x14ac:dyDescent="0.25">
      <c r="A6062">
        <v>6061</v>
      </c>
      <c r="B6062">
        <v>0.95941038239692378</v>
      </c>
      <c r="C6062">
        <f t="shared" si="752"/>
        <v>1.0383890472367185</v>
      </c>
      <c r="D6062">
        <v>0.74956511123996705</v>
      </c>
      <c r="E6062" s="19">
        <f t="shared" si="753"/>
        <v>2.6774501902748131</v>
      </c>
      <c r="F6062">
        <v>0.91270067059667781</v>
      </c>
      <c r="G6062" s="20">
        <v>0.44600000000000001</v>
      </c>
      <c r="H6062">
        <v>0.46300000000000002</v>
      </c>
      <c r="I6062">
        <f t="shared" si="754"/>
        <v>1.186591757935306E-2</v>
      </c>
      <c r="J6062">
        <f t="shared" si="755"/>
        <v>1.1009087155618307E-2</v>
      </c>
      <c r="K6062">
        <v>6</v>
      </c>
      <c r="L6062">
        <v>6</v>
      </c>
      <c r="M6062">
        <f t="shared" si="756"/>
        <v>1.5044425636573582E-2</v>
      </c>
      <c r="N6062">
        <f t="shared" si="757"/>
        <v>1.1299554212900434E-4</v>
      </c>
      <c r="O6062">
        <f t="shared" si="758"/>
        <v>3.7722457122398747E-5</v>
      </c>
      <c r="P6062">
        <f t="shared" si="759"/>
        <v>-1.8747791812664258</v>
      </c>
    </row>
    <row r="6063" spans="1:16" x14ac:dyDescent="0.25">
      <c r="A6063">
        <v>6062</v>
      </c>
      <c r="B6063">
        <v>0.89001129184850614</v>
      </c>
      <c r="C6063">
        <f t="shared" si="752"/>
        <v>1.6911621477280678</v>
      </c>
      <c r="D6063">
        <v>0.16547135837885676</v>
      </c>
      <c r="E6063" s="19">
        <f t="shared" si="753"/>
        <v>7.8366423925086783</v>
      </c>
      <c r="F6063">
        <v>0.52397126637515612</v>
      </c>
      <c r="G6063" s="20">
        <v>0.44600000000000001</v>
      </c>
      <c r="H6063">
        <v>0.46300000000000002</v>
      </c>
      <c r="I6063">
        <f t="shared" si="754"/>
        <v>1.186591757935306E-2</v>
      </c>
      <c r="J6063">
        <f t="shared" si="755"/>
        <v>1.1009087155618307E-2</v>
      </c>
      <c r="K6063">
        <v>6</v>
      </c>
      <c r="L6063">
        <v>6</v>
      </c>
      <c r="M6063">
        <f t="shared" si="756"/>
        <v>8.7936929548636834E-3</v>
      </c>
      <c r="N6063">
        <f t="shared" si="757"/>
        <v>6.938029773842837E-5</v>
      </c>
      <c r="O6063">
        <f t="shared" si="758"/>
        <v>1.2888172630736531E-5</v>
      </c>
      <c r="P6063">
        <f t="shared" si="759"/>
        <v>-2.4736504476731409</v>
      </c>
    </row>
    <row r="6064" spans="1:16" x14ac:dyDescent="0.25">
      <c r="A6064">
        <v>6063</v>
      </c>
      <c r="B6064">
        <v>0.80678731650746183</v>
      </c>
      <c r="C6064">
        <f t="shared" si="752"/>
        <v>2.2964555270998743</v>
      </c>
      <c r="D6064">
        <v>0.58372753074739825</v>
      </c>
      <c r="E6064" s="19">
        <f t="shared" si="753"/>
        <v>3.7649585559914875</v>
      </c>
      <c r="F6064">
        <v>3.286231731181033E-2</v>
      </c>
      <c r="G6064" s="20">
        <v>0.44600000000000001</v>
      </c>
      <c r="H6064">
        <v>0.46300000000000002</v>
      </c>
      <c r="I6064">
        <f t="shared" si="754"/>
        <v>1.186591757935306E-2</v>
      </c>
      <c r="J6064">
        <f t="shared" si="755"/>
        <v>1.1009087155618307E-2</v>
      </c>
      <c r="K6064">
        <v>6</v>
      </c>
      <c r="L6064">
        <v>6</v>
      </c>
      <c r="M6064">
        <f t="shared" si="756"/>
        <v>1.2686920314890011E-2</v>
      </c>
      <c r="N6064">
        <f t="shared" si="757"/>
        <v>5.1093231263881743E-5</v>
      </c>
      <c r="O6064">
        <f t="shared" si="758"/>
        <v>2.6826324512728145E-5</v>
      </c>
      <c r="P6064">
        <f t="shared" si="759"/>
        <v>-1.3628273841730472</v>
      </c>
    </row>
    <row r="6065" spans="1:16" x14ac:dyDescent="0.25">
      <c r="A6065">
        <v>6064</v>
      </c>
      <c r="B6065">
        <v>0.10596026490066225</v>
      </c>
      <c r="C6065">
        <f t="shared" si="752"/>
        <v>9.0788464567036176</v>
      </c>
      <c r="D6065">
        <v>0.84032715842158268</v>
      </c>
      <c r="E6065" s="19">
        <f t="shared" si="753"/>
        <v>2.0632403679092191</v>
      </c>
      <c r="F6065">
        <v>0.42622787077561952</v>
      </c>
      <c r="G6065" s="20">
        <v>0.44600000000000001</v>
      </c>
      <c r="H6065">
        <v>0.46300000000000002</v>
      </c>
      <c r="I6065">
        <f t="shared" si="754"/>
        <v>1.186591757935306E-2</v>
      </c>
      <c r="J6065">
        <f t="shared" si="755"/>
        <v>1.1009087155618307E-2</v>
      </c>
      <c r="K6065">
        <v>6</v>
      </c>
      <c r="L6065">
        <v>6</v>
      </c>
      <c r="M6065">
        <f t="shared" si="756"/>
        <v>1.7138049738855979E-2</v>
      </c>
      <c r="N6065">
        <f t="shared" si="757"/>
        <v>1.2923815144675895E-5</v>
      </c>
      <c r="O6065">
        <f t="shared" si="758"/>
        <v>4.8952124808583581E-5</v>
      </c>
      <c r="P6065">
        <f t="shared" si="759"/>
        <v>-1.1875774952555758</v>
      </c>
    </row>
    <row r="6066" spans="1:16" x14ac:dyDescent="0.25">
      <c r="A6066">
        <v>6065</v>
      </c>
      <c r="B6066">
        <v>3.3814508499404893E-2</v>
      </c>
      <c r="C6066">
        <f t="shared" si="752"/>
        <v>12.071993547571646</v>
      </c>
      <c r="D6066">
        <v>0.50868251594592118</v>
      </c>
      <c r="E6066" s="19">
        <f t="shared" si="753"/>
        <v>4.2884070193575408</v>
      </c>
      <c r="F6066">
        <v>-1.5169598555075936</v>
      </c>
      <c r="G6066" s="20">
        <v>0.44600000000000001</v>
      </c>
      <c r="H6066">
        <v>0.46300000000000002</v>
      </c>
      <c r="I6066">
        <f t="shared" si="754"/>
        <v>1.186591757935306E-2</v>
      </c>
      <c r="J6066">
        <f t="shared" si="755"/>
        <v>1.1009087155618307E-2</v>
      </c>
      <c r="K6066">
        <v>6</v>
      </c>
      <c r="L6066">
        <v>6</v>
      </c>
      <c r="M6066">
        <f t="shared" si="756"/>
        <v>1.1887439317459109E-2</v>
      </c>
      <c r="N6066">
        <f t="shared" si="757"/>
        <v>9.719466206717416E-6</v>
      </c>
      <c r="O6066">
        <f t="shared" si="758"/>
        <v>2.3551868921045446E-5</v>
      </c>
      <c r="P6066">
        <f t="shared" si="759"/>
        <v>-0.69400790407684387</v>
      </c>
    </row>
    <row r="6067" spans="1:16" x14ac:dyDescent="0.25">
      <c r="A6067">
        <v>6066</v>
      </c>
      <c r="B6067">
        <v>0.35142063661610767</v>
      </c>
      <c r="C6067">
        <f t="shared" si="752"/>
        <v>5.5599156261450888</v>
      </c>
      <c r="D6067">
        <v>0.77282021546067692</v>
      </c>
      <c r="E6067" s="19">
        <f t="shared" si="753"/>
        <v>2.5243719624965992</v>
      </c>
      <c r="F6067">
        <v>1.3330964065971784</v>
      </c>
      <c r="G6067" s="20">
        <v>0.44600000000000001</v>
      </c>
      <c r="H6067">
        <v>0.46300000000000002</v>
      </c>
      <c r="I6067">
        <f t="shared" si="754"/>
        <v>1.186591757935306E-2</v>
      </c>
      <c r="J6067">
        <f t="shared" si="755"/>
        <v>1.1009087155618307E-2</v>
      </c>
      <c r="K6067">
        <v>6</v>
      </c>
      <c r="L6067">
        <v>6</v>
      </c>
      <c r="M6067">
        <f t="shared" si="756"/>
        <v>1.5493860380976649E-2</v>
      </c>
      <c r="N6067">
        <f t="shared" si="757"/>
        <v>2.1103437753908E-5</v>
      </c>
      <c r="O6067">
        <f t="shared" si="758"/>
        <v>4.0009951584199651E-5</v>
      </c>
      <c r="P6067">
        <f t="shared" si="759"/>
        <v>-1.7698293110108581</v>
      </c>
    </row>
    <row r="6068" spans="1:16" x14ac:dyDescent="0.25">
      <c r="A6068">
        <v>6067</v>
      </c>
      <c r="B6068">
        <v>0.8623004852443007</v>
      </c>
      <c r="C6068">
        <f t="shared" si="752"/>
        <v>1.903719380232858</v>
      </c>
      <c r="D6068">
        <v>0.92214728232673115</v>
      </c>
      <c r="E6068" s="19">
        <f t="shared" si="753"/>
        <v>1.4196905400566124</v>
      </c>
      <c r="F6068">
        <v>1.4113311408436857</v>
      </c>
      <c r="G6068" s="20">
        <v>0.44600000000000001</v>
      </c>
      <c r="H6068">
        <v>0.46300000000000002</v>
      </c>
      <c r="I6068">
        <f t="shared" si="754"/>
        <v>1.186591757935306E-2</v>
      </c>
      <c r="J6068">
        <f t="shared" si="755"/>
        <v>1.1009087155618307E-2</v>
      </c>
      <c r="K6068">
        <v>6</v>
      </c>
      <c r="L6068">
        <v>6</v>
      </c>
      <c r="M6068">
        <f t="shared" si="756"/>
        <v>2.0660435314513635E-2</v>
      </c>
      <c r="N6068">
        <f t="shared" si="757"/>
        <v>6.1633733706583063E-5</v>
      </c>
      <c r="O6068">
        <f t="shared" si="758"/>
        <v>7.1142264564200345E-5</v>
      </c>
      <c r="P6068">
        <f t="shared" si="759"/>
        <v>-1.6099637789424759</v>
      </c>
    </row>
    <row r="6069" spans="1:16" x14ac:dyDescent="0.25">
      <c r="A6069">
        <v>6068</v>
      </c>
      <c r="B6069">
        <v>0.13754692220831935</v>
      </c>
      <c r="C6069">
        <f t="shared" si="752"/>
        <v>8.3586326536336326</v>
      </c>
      <c r="D6069">
        <v>0.90050965910824921</v>
      </c>
      <c r="E6069" s="19">
        <f t="shared" si="753"/>
        <v>1.606108505574795</v>
      </c>
      <c r="F6069">
        <v>0.61577793530886993</v>
      </c>
      <c r="G6069" s="20">
        <v>0.44600000000000001</v>
      </c>
      <c r="H6069">
        <v>0.46300000000000002</v>
      </c>
      <c r="I6069">
        <f t="shared" si="754"/>
        <v>1.186591757935306E-2</v>
      </c>
      <c r="J6069">
        <f t="shared" si="755"/>
        <v>1.1009087155618307E-2</v>
      </c>
      <c r="K6069">
        <v>6</v>
      </c>
      <c r="L6069">
        <v>6</v>
      </c>
      <c r="M6069">
        <f t="shared" si="756"/>
        <v>1.9424456279474037E-2</v>
      </c>
      <c r="N6069">
        <f t="shared" si="757"/>
        <v>1.4037383648188753E-5</v>
      </c>
      <c r="O6069">
        <f t="shared" si="758"/>
        <v>6.2884916958866398E-5</v>
      </c>
      <c r="P6069">
        <f t="shared" si="759"/>
        <v>-1.1532215979696248</v>
      </c>
    </row>
    <row r="6070" spans="1:16" x14ac:dyDescent="0.25">
      <c r="A6070">
        <v>6069</v>
      </c>
      <c r="B6070">
        <v>0.79192480239265117</v>
      </c>
      <c r="C6070">
        <f t="shared" si="752"/>
        <v>2.3969730861944556</v>
      </c>
      <c r="D6070">
        <v>0.43214209418012023</v>
      </c>
      <c r="E6070" s="19">
        <f t="shared" si="753"/>
        <v>4.8684727263102365</v>
      </c>
      <c r="F6070">
        <v>0.91910123956040479</v>
      </c>
      <c r="G6070" s="20">
        <v>0.44600000000000001</v>
      </c>
      <c r="H6070">
        <v>0.46300000000000002</v>
      </c>
      <c r="I6070">
        <f t="shared" si="754"/>
        <v>1.186591757935306E-2</v>
      </c>
      <c r="J6070">
        <f t="shared" si="755"/>
        <v>1.1009087155618307E-2</v>
      </c>
      <c r="K6070">
        <v>6</v>
      </c>
      <c r="L6070">
        <v>6</v>
      </c>
      <c r="M6070">
        <f t="shared" si="756"/>
        <v>1.1156807540613519E-2</v>
      </c>
      <c r="N6070">
        <f t="shared" si="757"/>
        <v>4.8950626108037402E-5</v>
      </c>
      <c r="O6070">
        <f t="shared" si="758"/>
        <v>2.0745725749715111E-5</v>
      </c>
      <c r="P6070">
        <f t="shared" si="759"/>
        <v>-2.2114799449881555</v>
      </c>
    </row>
    <row r="6071" spans="1:16" x14ac:dyDescent="0.25">
      <c r="A6071">
        <v>6070</v>
      </c>
      <c r="B6071">
        <v>0.1770378734702597</v>
      </c>
      <c r="C6071">
        <f t="shared" si="752"/>
        <v>7.6430211769978103</v>
      </c>
      <c r="D6071">
        <v>0.70030823694570754</v>
      </c>
      <c r="E6071" s="19">
        <f t="shared" si="753"/>
        <v>2.9979089349032857</v>
      </c>
      <c r="F6071">
        <v>-0.49505160859553143</v>
      </c>
      <c r="G6071" s="20">
        <v>0.44600000000000001</v>
      </c>
      <c r="H6071">
        <v>0.46300000000000002</v>
      </c>
      <c r="I6071">
        <f t="shared" si="754"/>
        <v>1.186591757935306E-2</v>
      </c>
      <c r="J6071">
        <f t="shared" si="755"/>
        <v>1.1009087155618307E-2</v>
      </c>
      <c r="K6071">
        <v>6</v>
      </c>
      <c r="L6071">
        <v>6</v>
      </c>
      <c r="M6071">
        <f t="shared" si="756"/>
        <v>1.4217626264294616E-2</v>
      </c>
      <c r="N6071">
        <f t="shared" si="757"/>
        <v>1.5351695437722443E-5</v>
      </c>
      <c r="O6071">
        <f t="shared" si="758"/>
        <v>3.3690149431860018E-5</v>
      </c>
      <c r="P6071">
        <f t="shared" si="759"/>
        <v>-0.9518578653525448</v>
      </c>
    </row>
    <row r="6072" spans="1:16" x14ac:dyDescent="0.25">
      <c r="A6072">
        <v>6071</v>
      </c>
      <c r="B6072">
        <v>0.11120944853053377</v>
      </c>
      <c r="C6072">
        <f t="shared" si="752"/>
        <v>8.9466912831213889</v>
      </c>
      <c r="D6072">
        <v>1.6968291268654439E-2</v>
      </c>
      <c r="E6072" s="19">
        <f t="shared" si="753"/>
        <v>13.794580186127712</v>
      </c>
      <c r="F6072">
        <v>-1.253151822311338</v>
      </c>
      <c r="G6072" s="20">
        <v>0.44600000000000001</v>
      </c>
      <c r="H6072">
        <v>0.46300000000000002</v>
      </c>
      <c r="I6072">
        <f t="shared" si="754"/>
        <v>1.186591757935306E-2</v>
      </c>
      <c r="J6072">
        <f t="shared" si="755"/>
        <v>1.1009087155618307E-2</v>
      </c>
      <c r="K6072">
        <v>6</v>
      </c>
      <c r="L6072">
        <v>6</v>
      </c>
      <c r="M6072">
        <f t="shared" si="756"/>
        <v>6.6279934119561996E-3</v>
      </c>
      <c r="N6072">
        <f t="shared" si="757"/>
        <v>1.3114718013651766E-5</v>
      </c>
      <c r="O6072">
        <f t="shared" si="758"/>
        <v>7.3217161114891304E-6</v>
      </c>
      <c r="P6072">
        <f t="shared" si="759"/>
        <v>-1.7101582110801832</v>
      </c>
    </row>
    <row r="6073" spans="1:16" x14ac:dyDescent="0.25">
      <c r="A6073">
        <v>6072</v>
      </c>
      <c r="B6073">
        <v>0.13702810754722738</v>
      </c>
      <c r="C6073">
        <f t="shared" si="752"/>
        <v>8.3691962022429234</v>
      </c>
      <c r="D6073">
        <v>7.2084719382305373E-2</v>
      </c>
      <c r="E6073" s="19">
        <f t="shared" si="753"/>
        <v>10.113415326375028</v>
      </c>
      <c r="F6073">
        <v>0.88124352259910665</v>
      </c>
      <c r="G6073" s="20">
        <v>0.44600000000000001</v>
      </c>
      <c r="H6073">
        <v>0.46300000000000002</v>
      </c>
      <c r="I6073">
        <f t="shared" si="754"/>
        <v>1.186591757935306E-2</v>
      </c>
      <c r="J6073">
        <f t="shared" si="755"/>
        <v>1.1009087155618307E-2</v>
      </c>
      <c r="K6073">
        <v>6</v>
      </c>
      <c r="L6073">
        <v>6</v>
      </c>
      <c r="M6073">
        <f t="shared" si="756"/>
        <v>7.7408275207707395E-3</v>
      </c>
      <c r="N6073">
        <f t="shared" si="757"/>
        <v>1.4019665747815577E-5</v>
      </c>
      <c r="O6073">
        <f t="shared" si="758"/>
        <v>9.9867351177202794E-6</v>
      </c>
      <c r="P6073">
        <f t="shared" si="759"/>
        <v>-2.7539393620547359</v>
      </c>
    </row>
    <row r="6074" spans="1:16" x14ac:dyDescent="0.25">
      <c r="A6074">
        <v>6073</v>
      </c>
      <c r="B6074">
        <v>0.7831049531540879</v>
      </c>
      <c r="C6074">
        <f t="shared" si="752"/>
        <v>2.4560102251585509</v>
      </c>
      <c r="D6074">
        <v>0.28519547105319376</v>
      </c>
      <c r="E6074" s="19">
        <f t="shared" si="753"/>
        <v>6.2221886794843089</v>
      </c>
      <c r="F6074">
        <v>-0.56065914577629883</v>
      </c>
      <c r="G6074" s="20">
        <v>0.44600000000000001</v>
      </c>
      <c r="H6074">
        <v>0.46300000000000002</v>
      </c>
      <c r="I6074">
        <f t="shared" si="754"/>
        <v>1.186591757935306E-2</v>
      </c>
      <c r="J6074">
        <f t="shared" si="755"/>
        <v>1.1009087155618307E-2</v>
      </c>
      <c r="K6074">
        <v>6</v>
      </c>
      <c r="L6074">
        <v>6</v>
      </c>
      <c r="M6074">
        <f t="shared" si="756"/>
        <v>9.8688085486965255E-3</v>
      </c>
      <c r="N6074">
        <f t="shared" si="757"/>
        <v>4.7773959624194437E-5</v>
      </c>
      <c r="O6074">
        <f t="shared" si="758"/>
        <v>1.6232230361804268E-5</v>
      </c>
      <c r="P6074">
        <f t="shared" si="759"/>
        <v>-1.2680872136455177</v>
      </c>
    </row>
    <row r="6075" spans="1:16" x14ac:dyDescent="0.25">
      <c r="A6075">
        <v>6074</v>
      </c>
      <c r="B6075">
        <v>0.54893642994476155</v>
      </c>
      <c r="C6075">
        <f t="shared" si="752"/>
        <v>4.0033312609999516</v>
      </c>
      <c r="D6075">
        <v>0.82836390270699178</v>
      </c>
      <c r="E6075" s="19">
        <f t="shared" si="753"/>
        <v>2.1476272841360289</v>
      </c>
      <c r="F6075">
        <v>2.076549208140932</v>
      </c>
      <c r="G6075" s="20">
        <v>0.44600000000000001</v>
      </c>
      <c r="H6075">
        <v>0.46300000000000002</v>
      </c>
      <c r="I6075">
        <f t="shared" si="754"/>
        <v>1.186591757935306E-2</v>
      </c>
      <c r="J6075">
        <f t="shared" si="755"/>
        <v>1.1009087155618307E-2</v>
      </c>
      <c r="K6075">
        <v>6</v>
      </c>
      <c r="L6075">
        <v>6</v>
      </c>
      <c r="M6075">
        <f t="shared" si="756"/>
        <v>1.6797972104418562E-2</v>
      </c>
      <c r="N6075">
        <f t="shared" si="757"/>
        <v>2.9308924414120505E-5</v>
      </c>
      <c r="O6075">
        <f t="shared" si="758"/>
        <v>4.702864447013737E-5</v>
      </c>
      <c r="P6075">
        <f t="shared" si="759"/>
        <v>-2.0921034637220175</v>
      </c>
    </row>
    <row r="6076" spans="1:16" x14ac:dyDescent="0.25">
      <c r="A6076">
        <v>6075</v>
      </c>
      <c r="B6076">
        <v>1.5747550889614551E-2</v>
      </c>
      <c r="C6076">
        <f t="shared" si="752"/>
        <v>13.978346141950883</v>
      </c>
      <c r="D6076">
        <v>0.19806512649922178</v>
      </c>
      <c r="E6076" s="19">
        <f t="shared" si="753"/>
        <v>7.3176879387239966</v>
      </c>
      <c r="F6076">
        <v>-0.48728452384239063</v>
      </c>
      <c r="G6076" s="20">
        <v>0.44600000000000001</v>
      </c>
      <c r="H6076">
        <v>0.46300000000000002</v>
      </c>
      <c r="I6076">
        <f t="shared" si="754"/>
        <v>1.186591757935306E-2</v>
      </c>
      <c r="J6076">
        <f t="shared" si="755"/>
        <v>1.1009087155618307E-2</v>
      </c>
      <c r="K6076">
        <v>6</v>
      </c>
      <c r="L6076">
        <v>6</v>
      </c>
      <c r="M6076">
        <f t="shared" si="756"/>
        <v>9.1001671517404979E-3</v>
      </c>
      <c r="N6076">
        <f t="shared" si="757"/>
        <v>8.3939353155092003E-6</v>
      </c>
      <c r="O6076">
        <f t="shared" si="758"/>
        <v>1.3802173698269458E-5</v>
      </c>
      <c r="P6076">
        <f t="shared" si="759"/>
        <v>-1.6158240305564477</v>
      </c>
    </row>
    <row r="6077" spans="1:16" x14ac:dyDescent="0.25">
      <c r="A6077">
        <v>6076</v>
      </c>
      <c r="B6077">
        <v>0.19296853541673026</v>
      </c>
      <c r="C6077">
        <f t="shared" si="752"/>
        <v>7.3936885615140797</v>
      </c>
      <c r="D6077">
        <v>0.95214697714163643</v>
      </c>
      <c r="E6077" s="19">
        <f t="shared" si="753"/>
        <v>1.1218996654379987</v>
      </c>
      <c r="F6077">
        <v>-0.73447267823212314</v>
      </c>
      <c r="G6077" s="20">
        <v>0.44600000000000001</v>
      </c>
      <c r="H6077">
        <v>0.46300000000000002</v>
      </c>
      <c r="I6077">
        <f t="shared" si="754"/>
        <v>1.186591757935306E-2</v>
      </c>
      <c r="J6077">
        <f t="shared" si="755"/>
        <v>1.1009087155618307E-2</v>
      </c>
      <c r="K6077">
        <v>6</v>
      </c>
      <c r="L6077">
        <v>6</v>
      </c>
      <c r="M6077">
        <f t="shared" si="756"/>
        <v>2.3241240395398384E-2</v>
      </c>
      <c r="N6077">
        <f t="shared" si="757"/>
        <v>1.5869390813143173E-5</v>
      </c>
      <c r="O6077">
        <f t="shared" si="758"/>
        <v>9.0025875852782952E-5</v>
      </c>
      <c r="P6077">
        <f t="shared" si="759"/>
        <v>-0.40625532318808105</v>
      </c>
    </row>
    <row r="6078" spans="1:16" x14ac:dyDescent="0.25">
      <c r="A6078">
        <v>6077</v>
      </c>
      <c r="B6078">
        <v>0.81655323953978087</v>
      </c>
      <c r="C6078">
        <f t="shared" si="752"/>
        <v>2.2295714913615843</v>
      </c>
      <c r="D6078">
        <v>1.7670216986602375E-2</v>
      </c>
      <c r="E6078" s="19">
        <f t="shared" si="753"/>
        <v>13.694608052386695</v>
      </c>
      <c r="F6078">
        <v>0.76599690146395005</v>
      </c>
      <c r="G6078" s="20">
        <v>0.44600000000000001</v>
      </c>
      <c r="H6078">
        <v>0.46300000000000002</v>
      </c>
      <c r="I6078">
        <f t="shared" si="754"/>
        <v>1.186591757935306E-2</v>
      </c>
      <c r="J6078">
        <f t="shared" si="755"/>
        <v>1.1009087155618307E-2</v>
      </c>
      <c r="K6078">
        <v>6</v>
      </c>
      <c r="L6078">
        <v>6</v>
      </c>
      <c r="M6078">
        <f t="shared" si="756"/>
        <v>6.6521419580632974E-3</v>
      </c>
      <c r="N6078">
        <f t="shared" si="757"/>
        <v>5.2625956955378287E-5</v>
      </c>
      <c r="O6078">
        <f t="shared" si="758"/>
        <v>7.3751654383710338E-6</v>
      </c>
      <c r="P6078">
        <f t="shared" si="759"/>
        <v>-3.4475274469762773</v>
      </c>
    </row>
    <row r="6079" spans="1:16" x14ac:dyDescent="0.25">
      <c r="A6079">
        <v>6078</v>
      </c>
      <c r="B6079">
        <v>0.31565294351023898</v>
      </c>
      <c r="C6079">
        <f t="shared" si="752"/>
        <v>5.9041964487598095</v>
      </c>
      <c r="D6079">
        <v>0.58537553025910216</v>
      </c>
      <c r="E6079" s="19">
        <f t="shared" si="753"/>
        <v>3.753819880745433</v>
      </c>
      <c r="F6079">
        <v>0.25119902602455113</v>
      </c>
      <c r="G6079" s="20">
        <v>0.44600000000000001</v>
      </c>
      <c r="H6079">
        <v>0.46300000000000002</v>
      </c>
      <c r="I6079">
        <f t="shared" si="754"/>
        <v>1.186591757935306E-2</v>
      </c>
      <c r="J6079">
        <f t="shared" si="755"/>
        <v>1.1009087155618307E-2</v>
      </c>
      <c r="K6079">
        <v>6</v>
      </c>
      <c r="L6079">
        <v>6</v>
      </c>
      <c r="M6079">
        <f t="shared" si="756"/>
        <v>1.270572926336852E-2</v>
      </c>
      <c r="N6079">
        <f t="shared" si="757"/>
        <v>1.9872870821901505E-5</v>
      </c>
      <c r="O6079">
        <f t="shared" si="758"/>
        <v>2.6905926019003188E-5</v>
      </c>
      <c r="P6079">
        <f t="shared" si="759"/>
        <v>-1.4731996898761224</v>
      </c>
    </row>
    <row r="6080" spans="1:16" x14ac:dyDescent="0.25">
      <c r="A6080">
        <v>6079</v>
      </c>
      <c r="B6080">
        <v>0.70250556962797939</v>
      </c>
      <c r="C6080">
        <f t="shared" si="752"/>
        <v>2.9836571078944178</v>
      </c>
      <c r="D6080">
        <v>0.84679708243049412</v>
      </c>
      <c r="E6080" s="19">
        <f t="shared" si="753"/>
        <v>2.0169331744819146</v>
      </c>
      <c r="F6080">
        <v>-1.0301778274879325</v>
      </c>
      <c r="G6080" s="20">
        <v>0.44600000000000001</v>
      </c>
      <c r="H6080">
        <v>0.46300000000000002</v>
      </c>
      <c r="I6080">
        <f t="shared" si="754"/>
        <v>1.186591757935306E-2</v>
      </c>
      <c r="J6080">
        <f t="shared" si="755"/>
        <v>1.1009087155618307E-2</v>
      </c>
      <c r="K6080">
        <v>6</v>
      </c>
      <c r="L6080">
        <v>6</v>
      </c>
      <c r="M6080">
        <f t="shared" si="756"/>
        <v>1.7333671327648008E-2</v>
      </c>
      <c r="N6080">
        <f t="shared" si="757"/>
        <v>3.9325341046356378E-5</v>
      </c>
      <c r="O6080">
        <f t="shared" si="758"/>
        <v>5.0076026949154455E-5</v>
      </c>
      <c r="P6080">
        <f t="shared" si="759"/>
        <v>-0.41880522073539039</v>
      </c>
    </row>
    <row r="6081" spans="1:16" x14ac:dyDescent="0.25">
      <c r="A6081">
        <v>6080</v>
      </c>
      <c r="B6081">
        <v>0.40839869380779442</v>
      </c>
      <c r="C6081">
        <f t="shared" si="752"/>
        <v>5.0616840949041393</v>
      </c>
      <c r="D6081">
        <v>0.89700003051850952</v>
      </c>
      <c r="E6081" s="19">
        <f t="shared" si="753"/>
        <v>1.6348754163154524</v>
      </c>
      <c r="F6081">
        <v>0.67082055466016755</v>
      </c>
      <c r="G6081" s="20">
        <v>0.44600000000000001</v>
      </c>
      <c r="H6081">
        <v>0.46300000000000002</v>
      </c>
      <c r="I6081">
        <f t="shared" si="754"/>
        <v>1.186591757935306E-2</v>
      </c>
      <c r="J6081">
        <f t="shared" si="755"/>
        <v>1.1009087155618307E-2</v>
      </c>
      <c r="K6081">
        <v>6</v>
      </c>
      <c r="L6081">
        <v>6</v>
      </c>
      <c r="M6081">
        <f t="shared" si="756"/>
        <v>1.9252803592495697E-2</v>
      </c>
      <c r="N6081">
        <f t="shared" si="757"/>
        <v>2.3180690681873821E-5</v>
      </c>
      <c r="O6081">
        <f t="shared" si="758"/>
        <v>6.1778407695202539E-5</v>
      </c>
      <c r="P6081">
        <f t="shared" si="759"/>
        <v>-1.2041452363375131</v>
      </c>
    </row>
    <row r="6082" spans="1:16" x14ac:dyDescent="0.25">
      <c r="A6082">
        <v>6081</v>
      </c>
      <c r="B6082">
        <v>0.6343577379680776</v>
      </c>
      <c r="C6082">
        <f t="shared" si="752"/>
        <v>3.4276797117269107</v>
      </c>
      <c r="D6082">
        <v>0.55897701956236456</v>
      </c>
      <c r="E6082" s="19">
        <f t="shared" si="753"/>
        <v>3.9338621412119603</v>
      </c>
      <c r="F6082">
        <v>0.81749021774157882</v>
      </c>
      <c r="G6082" s="20">
        <v>0.44600000000000001</v>
      </c>
      <c r="H6082">
        <v>0.46300000000000002</v>
      </c>
      <c r="I6082">
        <f t="shared" si="754"/>
        <v>1.186591757935306E-2</v>
      </c>
      <c r="J6082">
        <f t="shared" si="755"/>
        <v>1.1009087155618307E-2</v>
      </c>
      <c r="K6082">
        <v>6</v>
      </c>
      <c r="L6082">
        <v>6</v>
      </c>
      <c r="M6082">
        <f t="shared" si="756"/>
        <v>1.2411570654309308E-2</v>
      </c>
      <c r="N6082">
        <f t="shared" si="757"/>
        <v>3.4231125192913434E-5</v>
      </c>
      <c r="O6082">
        <f t="shared" si="758"/>
        <v>2.5674514351151997E-5</v>
      </c>
      <c r="P6082">
        <f t="shared" si="759"/>
        <v>-1.8794777392483009</v>
      </c>
    </row>
    <row r="6083" spans="1:16" x14ac:dyDescent="0.25">
      <c r="A6083">
        <v>6082</v>
      </c>
      <c r="B6083">
        <v>0.5969420453505051</v>
      </c>
      <c r="C6083">
        <f t="shared" ref="C6083:C6146" si="760">CHIINV(B6083,6-1)</f>
        <v>3.6759832053530768</v>
      </c>
      <c r="D6083">
        <v>0.68752098147526475</v>
      </c>
      <c r="E6083" s="19">
        <f t="shared" ref="E6083:E6146" si="761">CHIINV(D6083,6-1)</f>
        <v>3.0808604335779077</v>
      </c>
      <c r="F6083">
        <v>1.0524104254727717</v>
      </c>
      <c r="G6083" s="20">
        <v>0.44600000000000001</v>
      </c>
      <c r="H6083">
        <v>0.46300000000000002</v>
      </c>
      <c r="I6083">
        <f t="shared" ref="I6083:I6146" si="762">SQRT(0.0001408)</f>
        <v>1.186591757935306E-2</v>
      </c>
      <c r="J6083">
        <f t="shared" ref="J6083:J6146" si="763">SQRT(0.0001212)</f>
        <v>1.1009087155618307E-2</v>
      </c>
      <c r="K6083">
        <v>6</v>
      </c>
      <c r="L6083">
        <v>6</v>
      </c>
      <c r="M6083">
        <f t="shared" ref="M6083:M6146" si="764">SQRT((L6083-1)*J6083^2/E6083)</f>
        <v>1.4024916998396727E-2</v>
      </c>
      <c r="N6083">
        <f t="shared" ref="N6083:N6146" si="765">((K6083-1)*I6083^2)/(K6083*C6083)</f>
        <v>3.1918898095744564E-5</v>
      </c>
      <c r="O6083">
        <f t="shared" ref="O6083:O6146" si="766">((L6083-1)*J6083^2)/(L6083*E6083)</f>
        <v>3.278304946865291E-5</v>
      </c>
      <c r="P6083">
        <f t="shared" ref="P6083:P6146" si="767">(G6083-H6083-F6083*SQRT(N6083+O6083))/M6083</f>
        <v>-1.8157204462907788</v>
      </c>
    </row>
    <row r="6084" spans="1:16" x14ac:dyDescent="0.25">
      <c r="A6084">
        <v>6083</v>
      </c>
      <c r="B6084">
        <v>0.27365947447126682</v>
      </c>
      <c r="C6084">
        <f t="shared" si="760"/>
        <v>6.3497383147687394</v>
      </c>
      <c r="D6084">
        <v>0.80147709585863824</v>
      </c>
      <c r="E6084" s="19">
        <f t="shared" si="761"/>
        <v>2.3325326359473406</v>
      </c>
      <c r="F6084">
        <v>-4.1435441744397394E-2</v>
      </c>
      <c r="G6084" s="20">
        <v>0.44600000000000001</v>
      </c>
      <c r="H6084">
        <v>0.46300000000000002</v>
      </c>
      <c r="I6084">
        <f t="shared" si="762"/>
        <v>1.186591757935306E-2</v>
      </c>
      <c r="J6084">
        <f t="shared" si="763"/>
        <v>1.1009087155618307E-2</v>
      </c>
      <c r="K6084">
        <v>6</v>
      </c>
      <c r="L6084">
        <v>6</v>
      </c>
      <c r="M6084">
        <f t="shared" si="764"/>
        <v>1.6118419241011317E-2</v>
      </c>
      <c r="N6084">
        <f t="shared" si="765"/>
        <v>1.8478451790750158E-5</v>
      </c>
      <c r="O6084">
        <f t="shared" si="766"/>
        <v>4.3300573138167306E-5</v>
      </c>
      <c r="P6084">
        <f t="shared" si="767"/>
        <v>-1.0344884752261287</v>
      </c>
    </row>
    <row r="6085" spans="1:16" x14ac:dyDescent="0.25">
      <c r="A6085">
        <v>6084</v>
      </c>
      <c r="B6085">
        <v>0.59239478743858154</v>
      </c>
      <c r="C6085">
        <f t="shared" si="760"/>
        <v>3.7065146254105854</v>
      </c>
      <c r="D6085">
        <v>0.93121127964110229</v>
      </c>
      <c r="E6085" s="19">
        <f t="shared" si="761"/>
        <v>1.3357416061045311</v>
      </c>
      <c r="F6085">
        <v>-4.0899976738728583E-2</v>
      </c>
      <c r="G6085" s="20">
        <v>0.44600000000000001</v>
      </c>
      <c r="H6085">
        <v>0.46300000000000002</v>
      </c>
      <c r="I6085">
        <f t="shared" si="762"/>
        <v>1.186591757935306E-2</v>
      </c>
      <c r="J6085">
        <f t="shared" si="763"/>
        <v>1.1009087155618307E-2</v>
      </c>
      <c r="K6085">
        <v>6</v>
      </c>
      <c r="L6085">
        <v>6</v>
      </c>
      <c r="M6085">
        <f t="shared" si="764"/>
        <v>2.1299778404838526E-2</v>
      </c>
      <c r="N6085">
        <f t="shared" si="765"/>
        <v>3.165597473403625E-5</v>
      </c>
      <c r="O6085">
        <f t="shared" si="766"/>
        <v>7.5613426682537605E-5</v>
      </c>
      <c r="P6085">
        <f t="shared" si="767"/>
        <v>-0.77824260754305097</v>
      </c>
    </row>
    <row r="6086" spans="1:16" x14ac:dyDescent="0.25">
      <c r="A6086">
        <v>6085</v>
      </c>
      <c r="B6086">
        <v>0.96215704824976345</v>
      </c>
      <c r="C6086">
        <f t="shared" si="760"/>
        <v>1.0050546876795541</v>
      </c>
      <c r="D6086">
        <v>0.71669667653431801</v>
      </c>
      <c r="E6086" s="19">
        <f t="shared" si="761"/>
        <v>2.891578917606604</v>
      </c>
      <c r="F6086">
        <v>-0.40388158595305867</v>
      </c>
      <c r="G6086" s="20">
        <v>0.44600000000000001</v>
      </c>
      <c r="H6086">
        <v>0.46300000000000002</v>
      </c>
      <c r="I6086">
        <f t="shared" si="762"/>
        <v>1.186591757935306E-2</v>
      </c>
      <c r="J6086">
        <f t="shared" si="763"/>
        <v>1.1009087155618307E-2</v>
      </c>
      <c r="K6086">
        <v>6</v>
      </c>
      <c r="L6086">
        <v>6</v>
      </c>
      <c r="M6086">
        <f t="shared" si="764"/>
        <v>1.4476673753749295E-2</v>
      </c>
      <c r="N6086">
        <f t="shared" si="765"/>
        <v>1.1674323275306508E-4</v>
      </c>
      <c r="O6086">
        <f t="shared" si="766"/>
        <v>3.4929013828748954E-5</v>
      </c>
      <c r="P6086">
        <f t="shared" si="767"/>
        <v>-0.83071463451113936</v>
      </c>
    </row>
    <row r="6087" spans="1:16" x14ac:dyDescent="0.25">
      <c r="A6087">
        <v>6086</v>
      </c>
      <c r="B6087">
        <v>0.25742362743003633</v>
      </c>
      <c r="C6087">
        <f t="shared" si="760"/>
        <v>6.5368696654186236</v>
      </c>
      <c r="D6087">
        <v>0.56807153538621169</v>
      </c>
      <c r="E6087" s="19">
        <f t="shared" si="761"/>
        <v>3.8714301975062635</v>
      </c>
      <c r="F6087">
        <v>-1.2930604498251341</v>
      </c>
      <c r="G6087" s="20">
        <v>0.44600000000000001</v>
      </c>
      <c r="H6087">
        <v>0.46300000000000002</v>
      </c>
      <c r="I6087">
        <f t="shared" si="762"/>
        <v>1.186591757935306E-2</v>
      </c>
      <c r="J6087">
        <f t="shared" si="763"/>
        <v>1.1009087155618307E-2</v>
      </c>
      <c r="K6087">
        <v>6</v>
      </c>
      <c r="L6087">
        <v>6</v>
      </c>
      <c r="M6087">
        <f t="shared" si="764"/>
        <v>1.2511246922963596E-2</v>
      </c>
      <c r="N6087">
        <f t="shared" si="765"/>
        <v>1.7949468069411057E-5</v>
      </c>
      <c r="O6087">
        <f t="shared" si="766"/>
        <v>2.6088549927894341E-5</v>
      </c>
      <c r="P6087">
        <f t="shared" si="767"/>
        <v>-0.67292274090524873</v>
      </c>
    </row>
    <row r="6088" spans="1:16" x14ac:dyDescent="0.25">
      <c r="A6088">
        <v>6087</v>
      </c>
      <c r="B6088">
        <v>0.51081881160924103</v>
      </c>
      <c r="C6088">
        <f t="shared" si="760"/>
        <v>4.2729849536783684</v>
      </c>
      <c r="D6088">
        <v>0.69438764610736414</v>
      </c>
      <c r="E6088" s="19">
        <f t="shared" si="761"/>
        <v>3.0363106861666038</v>
      </c>
      <c r="F6088">
        <v>0.23551820049760863</v>
      </c>
      <c r="G6088" s="20">
        <v>0.44600000000000001</v>
      </c>
      <c r="H6088">
        <v>0.46300000000000002</v>
      </c>
      <c r="I6088">
        <f t="shared" si="762"/>
        <v>1.186591757935306E-2</v>
      </c>
      <c r="J6088">
        <f t="shared" si="763"/>
        <v>1.1009087155618307E-2</v>
      </c>
      <c r="K6088">
        <v>6</v>
      </c>
      <c r="L6088">
        <v>6</v>
      </c>
      <c r="M6088">
        <f t="shared" si="764"/>
        <v>1.4127431430091882E-2</v>
      </c>
      <c r="N6088">
        <f t="shared" si="765"/>
        <v>2.7459336881663427E-5</v>
      </c>
      <c r="O6088">
        <f t="shared" si="766"/>
        <v>3.3264053135324664E-5</v>
      </c>
      <c r="P6088">
        <f t="shared" si="767"/>
        <v>-1.3332416946712617</v>
      </c>
    </row>
    <row r="6089" spans="1:16" x14ac:dyDescent="0.25">
      <c r="A6089">
        <v>6088</v>
      </c>
      <c r="B6089">
        <v>0.7738273262733848</v>
      </c>
      <c r="C6089">
        <f t="shared" si="760"/>
        <v>2.5176984250073731</v>
      </c>
      <c r="D6089">
        <v>0.86150700399792479</v>
      </c>
      <c r="E6089" s="19">
        <f t="shared" si="761"/>
        <v>1.9095992028675202</v>
      </c>
      <c r="F6089">
        <v>-1.6352669263142161</v>
      </c>
      <c r="G6089" s="20">
        <v>0.44600000000000001</v>
      </c>
      <c r="H6089">
        <v>0.46300000000000002</v>
      </c>
      <c r="I6089">
        <f t="shared" si="762"/>
        <v>1.186591757935306E-2</v>
      </c>
      <c r="J6089">
        <f t="shared" si="763"/>
        <v>1.1009087155618307E-2</v>
      </c>
      <c r="K6089">
        <v>6</v>
      </c>
      <c r="L6089">
        <v>6</v>
      </c>
      <c r="M6089">
        <f t="shared" si="764"/>
        <v>1.7814153890839103E-2</v>
      </c>
      <c r="N6089">
        <f t="shared" si="765"/>
        <v>4.660341054667407E-5</v>
      </c>
      <c r="O6089">
        <f t="shared" si="766"/>
        <v>5.2890679807749661E-5</v>
      </c>
      <c r="P6089">
        <f t="shared" si="767"/>
        <v>-3.8662967469803737E-2</v>
      </c>
    </row>
    <row r="6090" spans="1:16" x14ac:dyDescent="0.25">
      <c r="A6090">
        <v>6089</v>
      </c>
      <c r="B6090">
        <v>9.2654194769127479E-2</v>
      </c>
      <c r="C6090">
        <f t="shared" si="760"/>
        <v>9.4427741205494211</v>
      </c>
      <c r="D6090">
        <v>0.45985290078432567</v>
      </c>
      <c r="E6090" s="19">
        <f t="shared" si="761"/>
        <v>4.6516508906043645</v>
      </c>
      <c r="F6090">
        <v>0.47089656618481968</v>
      </c>
      <c r="G6090" s="20">
        <v>0.44600000000000001</v>
      </c>
      <c r="H6090">
        <v>0.46300000000000002</v>
      </c>
      <c r="I6090">
        <f t="shared" si="762"/>
        <v>1.186591757935306E-2</v>
      </c>
      <c r="J6090">
        <f t="shared" si="763"/>
        <v>1.1009087155618307E-2</v>
      </c>
      <c r="K6090">
        <v>6</v>
      </c>
      <c r="L6090">
        <v>6</v>
      </c>
      <c r="M6090">
        <f t="shared" si="764"/>
        <v>1.1413865629543515E-2</v>
      </c>
      <c r="N6090">
        <f t="shared" si="765"/>
        <v>1.2425726998805554E-5</v>
      </c>
      <c r="O6090">
        <f t="shared" si="766"/>
        <v>2.1712721434879136E-5</v>
      </c>
      <c r="P6090">
        <f t="shared" si="767"/>
        <v>-1.7304706926033375</v>
      </c>
    </row>
    <row r="6091" spans="1:16" x14ac:dyDescent="0.25">
      <c r="A6091">
        <v>6090</v>
      </c>
      <c r="B6091">
        <v>0.78087710196234017</v>
      </c>
      <c r="C6091">
        <f t="shared" si="760"/>
        <v>2.4708598252473775</v>
      </c>
      <c r="D6091">
        <v>0.65245521408734397</v>
      </c>
      <c r="E6091" s="19">
        <f t="shared" si="761"/>
        <v>3.3090578753275111</v>
      </c>
      <c r="F6091">
        <v>0.76774085755459964</v>
      </c>
      <c r="G6091" s="20">
        <v>0.44600000000000001</v>
      </c>
      <c r="H6091">
        <v>0.46300000000000002</v>
      </c>
      <c r="I6091">
        <f t="shared" si="762"/>
        <v>1.186591757935306E-2</v>
      </c>
      <c r="J6091">
        <f t="shared" si="763"/>
        <v>1.1009087155618307E-2</v>
      </c>
      <c r="K6091">
        <v>6</v>
      </c>
      <c r="L6091">
        <v>6</v>
      </c>
      <c r="M6091">
        <f t="shared" si="764"/>
        <v>1.3532689913917335E-2</v>
      </c>
      <c r="N6091">
        <f t="shared" si="765"/>
        <v>4.748684329819727E-5</v>
      </c>
      <c r="O6091">
        <f t="shared" si="766"/>
        <v>3.0522282717706657E-5</v>
      </c>
      <c r="P6091">
        <f t="shared" si="767"/>
        <v>-1.7572929300130249</v>
      </c>
    </row>
    <row r="6092" spans="1:16" x14ac:dyDescent="0.25">
      <c r="A6092">
        <v>6091</v>
      </c>
      <c r="B6092">
        <v>0.37739188818018127</v>
      </c>
      <c r="C6092">
        <f t="shared" si="760"/>
        <v>5.3260965822741628</v>
      </c>
      <c r="D6092">
        <v>0.75179296243171478</v>
      </c>
      <c r="E6092" s="19">
        <f t="shared" si="761"/>
        <v>2.6628583433219721</v>
      </c>
      <c r="F6092">
        <v>-1.9786693883361295</v>
      </c>
      <c r="G6092" s="20">
        <v>0.44600000000000001</v>
      </c>
      <c r="H6092">
        <v>0.46300000000000002</v>
      </c>
      <c r="I6092">
        <f t="shared" si="762"/>
        <v>1.186591757935306E-2</v>
      </c>
      <c r="J6092">
        <f t="shared" si="763"/>
        <v>1.1009087155618307E-2</v>
      </c>
      <c r="K6092">
        <v>6</v>
      </c>
      <c r="L6092">
        <v>6</v>
      </c>
      <c r="M6092">
        <f t="shared" si="764"/>
        <v>1.5085589305729894E-2</v>
      </c>
      <c r="N6092">
        <f t="shared" si="765"/>
        <v>2.2029892158514659E-5</v>
      </c>
      <c r="O6092">
        <f t="shared" si="766"/>
        <v>3.792916745019202E-5</v>
      </c>
      <c r="P6092">
        <f t="shared" si="767"/>
        <v>-0.1112666328441565</v>
      </c>
    </row>
    <row r="6093" spans="1:16" x14ac:dyDescent="0.25">
      <c r="A6093">
        <v>6092</v>
      </c>
      <c r="B6093">
        <v>0.31876583147679066</v>
      </c>
      <c r="C6093">
        <f t="shared" si="760"/>
        <v>5.873075460885488</v>
      </c>
      <c r="D6093">
        <v>1.9226660969878231E-3</v>
      </c>
      <c r="E6093" s="19">
        <f t="shared" si="761"/>
        <v>18.99935804895728</v>
      </c>
      <c r="F6093">
        <v>0.44009084376739338</v>
      </c>
      <c r="G6093" s="20">
        <v>0.44600000000000001</v>
      </c>
      <c r="H6093">
        <v>0.46300000000000002</v>
      </c>
      <c r="I6093">
        <f t="shared" si="762"/>
        <v>1.186591757935306E-2</v>
      </c>
      <c r="J6093">
        <f t="shared" si="763"/>
        <v>1.1009087155618307E-2</v>
      </c>
      <c r="K6093">
        <v>6</v>
      </c>
      <c r="L6093">
        <v>6</v>
      </c>
      <c r="M6093">
        <f t="shared" si="764"/>
        <v>5.6476379578283987E-3</v>
      </c>
      <c r="N6093">
        <f t="shared" si="765"/>
        <v>1.9978175678955582E-5</v>
      </c>
      <c r="O6093">
        <f t="shared" si="766"/>
        <v>5.3159690837840207E-6</v>
      </c>
      <c r="P6093">
        <f t="shared" si="767"/>
        <v>-3.4020171882822341</v>
      </c>
    </row>
    <row r="6094" spans="1:16" x14ac:dyDescent="0.25">
      <c r="A6094">
        <v>6093</v>
      </c>
      <c r="B6094">
        <v>0.65874202703939944</v>
      </c>
      <c r="C6094">
        <f t="shared" si="760"/>
        <v>3.2680149295740657</v>
      </c>
      <c r="D6094">
        <v>0.36826685384685814</v>
      </c>
      <c r="E6094" s="19">
        <f t="shared" si="761"/>
        <v>5.4068624967647638</v>
      </c>
      <c r="F6094">
        <v>-1.2874352250946686</v>
      </c>
      <c r="G6094" s="20">
        <v>0.44600000000000001</v>
      </c>
      <c r="H6094">
        <v>0.46300000000000002</v>
      </c>
      <c r="I6094">
        <f t="shared" si="762"/>
        <v>1.186591757935306E-2</v>
      </c>
      <c r="J6094">
        <f t="shared" si="763"/>
        <v>1.1009087155618307E-2</v>
      </c>
      <c r="K6094">
        <v>6</v>
      </c>
      <c r="L6094">
        <v>6</v>
      </c>
      <c r="M6094">
        <f t="shared" si="764"/>
        <v>1.0586774180993372E-2</v>
      </c>
      <c r="N6094">
        <f t="shared" si="765"/>
        <v>3.5903548748054787E-5</v>
      </c>
      <c r="O6094">
        <f t="shared" si="766"/>
        <v>1.8679964593224646E-5</v>
      </c>
      <c r="P6094">
        <f t="shared" si="767"/>
        <v>-0.70733010551599562</v>
      </c>
    </row>
    <row r="6095" spans="1:16" x14ac:dyDescent="0.25">
      <c r="A6095">
        <v>6094</v>
      </c>
      <c r="B6095">
        <v>0.57573168126468699</v>
      </c>
      <c r="C6095">
        <f t="shared" si="760"/>
        <v>3.8191840913912358</v>
      </c>
      <c r="D6095">
        <v>0.13516647846919155</v>
      </c>
      <c r="E6095" s="19">
        <f t="shared" si="761"/>
        <v>8.4073982872954875</v>
      </c>
      <c r="F6095">
        <v>0.44236685425858013</v>
      </c>
      <c r="G6095" s="20">
        <v>0.44600000000000001</v>
      </c>
      <c r="H6095">
        <v>0.46300000000000002</v>
      </c>
      <c r="I6095">
        <f t="shared" si="762"/>
        <v>1.186591757935306E-2</v>
      </c>
      <c r="J6095">
        <f t="shared" si="763"/>
        <v>1.1009087155618307E-2</v>
      </c>
      <c r="K6095">
        <v>6</v>
      </c>
      <c r="L6095">
        <v>6</v>
      </c>
      <c r="M6095">
        <f t="shared" si="764"/>
        <v>8.489957205062959E-3</v>
      </c>
      <c r="N6095">
        <f t="shared" si="765"/>
        <v>3.0722094176557911E-5</v>
      </c>
      <c r="O6095">
        <f t="shared" si="766"/>
        <v>1.201322889063341E-5</v>
      </c>
      <c r="P6095">
        <f t="shared" si="767"/>
        <v>-2.3429861419541771</v>
      </c>
    </row>
    <row r="6096" spans="1:16" x14ac:dyDescent="0.25">
      <c r="A6096">
        <v>6095</v>
      </c>
      <c r="B6096">
        <v>0.22632526627399518</v>
      </c>
      <c r="C6096">
        <f t="shared" si="760"/>
        <v>6.9243803154461414</v>
      </c>
      <c r="D6096">
        <v>8.7801751762443925E-2</v>
      </c>
      <c r="E6096" s="19">
        <f t="shared" si="761"/>
        <v>9.5875514201083245</v>
      </c>
      <c r="F6096">
        <v>2.8439535526558757</v>
      </c>
      <c r="G6096" s="20">
        <v>0.44600000000000001</v>
      </c>
      <c r="H6096">
        <v>0.46300000000000002</v>
      </c>
      <c r="I6096">
        <f t="shared" si="762"/>
        <v>1.186591757935306E-2</v>
      </c>
      <c r="J6096">
        <f t="shared" si="763"/>
        <v>1.1009087155618307E-2</v>
      </c>
      <c r="K6096">
        <v>6</v>
      </c>
      <c r="L6096">
        <v>6</v>
      </c>
      <c r="M6096">
        <f t="shared" si="764"/>
        <v>7.9502806352354325E-3</v>
      </c>
      <c r="N6096">
        <f t="shared" si="765"/>
        <v>1.6944957958418187E-5</v>
      </c>
      <c r="O6096">
        <f t="shared" si="766"/>
        <v>1.053449369649992E-5</v>
      </c>
      <c r="P6096">
        <f t="shared" si="767"/>
        <v>-4.0134740867295351</v>
      </c>
    </row>
    <row r="6097" spans="1:16" x14ac:dyDescent="0.25">
      <c r="A6097">
        <v>6096</v>
      </c>
      <c r="B6097">
        <v>0.93243202002014225</v>
      </c>
      <c r="C6097">
        <f t="shared" si="760"/>
        <v>1.3241034250725512</v>
      </c>
      <c r="D6097">
        <v>0.41666920987578965</v>
      </c>
      <c r="E6097" s="19">
        <f t="shared" si="761"/>
        <v>4.9935389732850943</v>
      </c>
      <c r="F6097">
        <v>8.4210114437155426E-2</v>
      </c>
      <c r="G6097" s="20">
        <v>0.44600000000000001</v>
      </c>
      <c r="H6097">
        <v>0.46300000000000002</v>
      </c>
      <c r="I6097">
        <f t="shared" si="762"/>
        <v>1.186591757935306E-2</v>
      </c>
      <c r="J6097">
        <f t="shared" si="763"/>
        <v>1.1009087155618307E-2</v>
      </c>
      <c r="K6097">
        <v>6</v>
      </c>
      <c r="L6097">
        <v>6</v>
      </c>
      <c r="M6097">
        <f t="shared" si="764"/>
        <v>1.1016207057264965E-2</v>
      </c>
      <c r="N6097">
        <f t="shared" si="765"/>
        <v>8.8613420305067416E-5</v>
      </c>
      <c r="O6097">
        <f t="shared" si="766"/>
        <v>2.0226136321422408E-5</v>
      </c>
      <c r="P6097">
        <f t="shared" si="767"/>
        <v>-1.6229299265407113</v>
      </c>
    </row>
    <row r="6098" spans="1:16" x14ac:dyDescent="0.25">
      <c r="A6098">
        <v>6097</v>
      </c>
      <c r="B6098">
        <v>0.75215918454542685</v>
      </c>
      <c r="C6098">
        <f t="shared" si="760"/>
        <v>2.6604584105366609</v>
      </c>
      <c r="D6098">
        <v>0.52928250984221925</v>
      </c>
      <c r="E6098" s="19">
        <f t="shared" si="761"/>
        <v>4.1411189067591554</v>
      </c>
      <c r="F6098">
        <v>1.5957812138367444</v>
      </c>
      <c r="G6098" s="20">
        <v>0.44600000000000001</v>
      </c>
      <c r="H6098">
        <v>0.46300000000000002</v>
      </c>
      <c r="I6098">
        <f t="shared" si="762"/>
        <v>1.186591757935306E-2</v>
      </c>
      <c r="J6098">
        <f t="shared" si="763"/>
        <v>1.1009087155618307E-2</v>
      </c>
      <c r="K6098">
        <v>6</v>
      </c>
      <c r="L6098">
        <v>6</v>
      </c>
      <c r="M6098">
        <f t="shared" si="764"/>
        <v>1.2096993899842366E-2</v>
      </c>
      <c r="N6098">
        <f t="shared" si="765"/>
        <v>4.4102675264021557E-5</v>
      </c>
      <c r="O6098">
        <f t="shared" si="766"/>
        <v>2.43895435688039E-5</v>
      </c>
      <c r="P6098">
        <f t="shared" si="767"/>
        <v>-2.4970409760747319</v>
      </c>
    </row>
    <row r="6099" spans="1:16" x14ac:dyDescent="0.25">
      <c r="A6099">
        <v>6098</v>
      </c>
      <c r="B6099">
        <v>0.24414807580797754</v>
      </c>
      <c r="C6099">
        <f t="shared" si="760"/>
        <v>6.6972396268809042</v>
      </c>
      <c r="D6099">
        <v>0.41502121036408579</v>
      </c>
      <c r="E6099" s="19">
        <f t="shared" si="761"/>
        <v>5.0070433586699856</v>
      </c>
      <c r="F6099">
        <v>-0.12089344636478927</v>
      </c>
      <c r="G6099" s="20">
        <v>0.44600000000000001</v>
      </c>
      <c r="H6099">
        <v>0.46300000000000002</v>
      </c>
      <c r="I6099">
        <f t="shared" si="762"/>
        <v>1.186591757935306E-2</v>
      </c>
      <c r="J6099">
        <f t="shared" si="763"/>
        <v>1.1009087155618307E-2</v>
      </c>
      <c r="K6099">
        <v>6</v>
      </c>
      <c r="L6099">
        <v>6</v>
      </c>
      <c r="M6099">
        <f t="shared" si="764"/>
        <v>1.1001341243297508E-2</v>
      </c>
      <c r="N6099">
        <f t="shared" si="765"/>
        <v>1.7519655838860703E-5</v>
      </c>
      <c r="O6099">
        <f t="shared" si="766"/>
        <v>2.0171584858579793E-5</v>
      </c>
      <c r="P6099">
        <f t="shared" si="767"/>
        <v>-1.4778013134511692</v>
      </c>
    </row>
    <row r="6100" spans="1:16" x14ac:dyDescent="0.25">
      <c r="A6100">
        <v>6099</v>
      </c>
      <c r="B6100">
        <v>0.11914426099429304</v>
      </c>
      <c r="C6100">
        <f t="shared" si="760"/>
        <v>8.7573194345425929</v>
      </c>
      <c r="D6100">
        <v>2.414014099551378E-2</v>
      </c>
      <c r="E6100" s="19">
        <f t="shared" si="761"/>
        <v>12.919995775574835</v>
      </c>
      <c r="F6100">
        <v>0.91258471002220176</v>
      </c>
      <c r="G6100" s="20">
        <v>0.44600000000000001</v>
      </c>
      <c r="H6100">
        <v>0.46300000000000002</v>
      </c>
      <c r="I6100">
        <f t="shared" si="762"/>
        <v>1.186591757935306E-2</v>
      </c>
      <c r="J6100">
        <f t="shared" si="763"/>
        <v>1.1009087155618307E-2</v>
      </c>
      <c r="K6100">
        <v>6</v>
      </c>
      <c r="L6100">
        <v>6</v>
      </c>
      <c r="M6100">
        <f t="shared" si="764"/>
        <v>6.8486524297789401E-3</v>
      </c>
      <c r="N6100">
        <f t="shared" si="765"/>
        <v>1.339831602699346E-5</v>
      </c>
      <c r="O6100">
        <f t="shared" si="766"/>
        <v>7.8173400173194961E-6</v>
      </c>
      <c r="P6100">
        <f t="shared" si="767"/>
        <v>-3.095996913722221</v>
      </c>
    </row>
    <row r="6101" spans="1:16" x14ac:dyDescent="0.25">
      <c r="A6101">
        <v>6100</v>
      </c>
      <c r="B6101">
        <v>0.3273720511490219</v>
      </c>
      <c r="C6101">
        <f t="shared" si="760"/>
        <v>5.7882440250479137</v>
      </c>
      <c r="D6101">
        <v>8.6642048402356023E-2</v>
      </c>
      <c r="E6101" s="19">
        <f t="shared" si="761"/>
        <v>9.6232432059392803</v>
      </c>
      <c r="F6101">
        <v>-0.77877984949736856</v>
      </c>
      <c r="G6101" s="20">
        <v>0.44600000000000001</v>
      </c>
      <c r="H6101">
        <v>0.46300000000000002</v>
      </c>
      <c r="I6101">
        <f t="shared" si="762"/>
        <v>1.186591757935306E-2</v>
      </c>
      <c r="J6101">
        <f t="shared" si="763"/>
        <v>1.1009087155618307E-2</v>
      </c>
      <c r="K6101">
        <v>6</v>
      </c>
      <c r="L6101">
        <v>6</v>
      </c>
      <c r="M6101">
        <f t="shared" si="764"/>
        <v>7.9355234838865002E-3</v>
      </c>
      <c r="N6101">
        <f t="shared" si="765"/>
        <v>2.02709721334463E-5</v>
      </c>
      <c r="O6101">
        <f t="shared" si="766"/>
        <v>1.0495422160552354E-5</v>
      </c>
      <c r="P6101">
        <f t="shared" si="767"/>
        <v>-1.5979167338687057</v>
      </c>
    </row>
    <row r="6102" spans="1:16" x14ac:dyDescent="0.25">
      <c r="A6102">
        <v>6101</v>
      </c>
      <c r="B6102">
        <v>4.4373912778099919E-2</v>
      </c>
      <c r="C6102">
        <f t="shared" si="760"/>
        <v>11.378329057604237</v>
      </c>
      <c r="D6102">
        <v>0.66267891476180307</v>
      </c>
      <c r="E6102" s="19">
        <f t="shared" si="761"/>
        <v>3.2423490138577877</v>
      </c>
      <c r="F6102">
        <v>4.1511611925670877E-2</v>
      </c>
      <c r="G6102" s="20">
        <v>0.44600000000000001</v>
      </c>
      <c r="H6102">
        <v>0.46300000000000002</v>
      </c>
      <c r="I6102">
        <f t="shared" si="762"/>
        <v>1.186591757935306E-2</v>
      </c>
      <c r="J6102">
        <f t="shared" si="763"/>
        <v>1.1009087155618307E-2</v>
      </c>
      <c r="K6102">
        <v>6</v>
      </c>
      <c r="L6102">
        <v>6</v>
      </c>
      <c r="M6102">
        <f t="shared" si="764"/>
        <v>1.3671193533356451E-2</v>
      </c>
      <c r="N6102">
        <f t="shared" si="765"/>
        <v>1.0312000359571109E-5</v>
      </c>
      <c r="O6102">
        <f t="shared" si="766"/>
        <v>3.115025543774787E-5</v>
      </c>
      <c r="P6102">
        <f t="shared" si="767"/>
        <v>-1.263042482308377</v>
      </c>
    </row>
    <row r="6103" spans="1:16" x14ac:dyDescent="0.25">
      <c r="A6103">
        <v>6102</v>
      </c>
      <c r="B6103">
        <v>0.84450819421979428</v>
      </c>
      <c r="C6103">
        <f t="shared" si="760"/>
        <v>2.0333733661069422</v>
      </c>
      <c r="D6103">
        <v>0.84478286080507825</v>
      </c>
      <c r="E6103" s="19">
        <f t="shared" si="761"/>
        <v>2.0314039636122847</v>
      </c>
      <c r="F6103">
        <v>0.36778374123969115</v>
      </c>
      <c r="G6103" s="20">
        <v>0.44600000000000001</v>
      </c>
      <c r="H6103">
        <v>0.46300000000000002</v>
      </c>
      <c r="I6103">
        <f t="shared" si="762"/>
        <v>1.186591757935306E-2</v>
      </c>
      <c r="J6103">
        <f t="shared" si="763"/>
        <v>1.1009087155618307E-2</v>
      </c>
      <c r="K6103">
        <v>6</v>
      </c>
      <c r="L6103">
        <v>6</v>
      </c>
      <c r="M6103">
        <f t="shared" si="764"/>
        <v>1.7271822427050842E-2</v>
      </c>
      <c r="N6103">
        <f t="shared" si="765"/>
        <v>5.7703781946341451E-5</v>
      </c>
      <c r="O6103">
        <f t="shared" si="766"/>
        <v>4.9719308325262738E-5</v>
      </c>
      <c r="P6103">
        <f t="shared" si="767"/>
        <v>-1.2049625194521261</v>
      </c>
    </row>
    <row r="6104" spans="1:16" x14ac:dyDescent="0.25">
      <c r="A6104">
        <v>6103</v>
      </c>
      <c r="B6104">
        <v>0.16235847041230506</v>
      </c>
      <c r="C6104">
        <f t="shared" si="760"/>
        <v>7.8907817212065643</v>
      </c>
      <c r="D6104">
        <v>0.46589556566057316</v>
      </c>
      <c r="E6104" s="19">
        <f t="shared" si="761"/>
        <v>4.6054817411073872</v>
      </c>
      <c r="F6104">
        <v>-0.93983771876082756</v>
      </c>
      <c r="G6104" s="20">
        <v>0.44600000000000001</v>
      </c>
      <c r="H6104">
        <v>0.46300000000000002</v>
      </c>
      <c r="I6104">
        <f t="shared" si="762"/>
        <v>1.186591757935306E-2</v>
      </c>
      <c r="J6104">
        <f t="shared" si="763"/>
        <v>1.1009087155618307E-2</v>
      </c>
      <c r="K6104">
        <v>6</v>
      </c>
      <c r="L6104">
        <v>6</v>
      </c>
      <c r="M6104">
        <f t="shared" si="764"/>
        <v>1.1470933965181739E-2</v>
      </c>
      <c r="N6104">
        <f t="shared" si="765"/>
        <v>1.486967165977975E-5</v>
      </c>
      <c r="O6104">
        <f t="shared" si="766"/>
        <v>2.1930387672260005E-5</v>
      </c>
      <c r="P6104">
        <f t="shared" si="767"/>
        <v>-0.98498148023711429</v>
      </c>
    </row>
    <row r="6105" spans="1:16" x14ac:dyDescent="0.25">
      <c r="A6105">
        <v>6104</v>
      </c>
      <c r="B6105">
        <v>0.83880123294778286</v>
      </c>
      <c r="C6105">
        <f t="shared" si="760"/>
        <v>2.0740899942235211</v>
      </c>
      <c r="D6105">
        <v>0.90624713888973663</v>
      </c>
      <c r="E6105" s="19">
        <f t="shared" si="761"/>
        <v>1.5582865177208414</v>
      </c>
      <c r="F6105">
        <v>-0.211048245546408</v>
      </c>
      <c r="G6105" s="20">
        <v>0.44600000000000001</v>
      </c>
      <c r="H6105">
        <v>0.46300000000000002</v>
      </c>
      <c r="I6105">
        <f t="shared" si="762"/>
        <v>1.186591757935306E-2</v>
      </c>
      <c r="J6105">
        <f t="shared" si="763"/>
        <v>1.1009087155618307E-2</v>
      </c>
      <c r="K6105">
        <v>6</v>
      </c>
      <c r="L6105">
        <v>6</v>
      </c>
      <c r="M6105">
        <f t="shared" si="764"/>
        <v>1.972026085989028E-2</v>
      </c>
      <c r="N6105">
        <f t="shared" si="765"/>
        <v>5.6570994344562901E-5</v>
      </c>
      <c r="O6105">
        <f t="shared" si="766"/>
        <v>6.481478139702008E-5</v>
      </c>
      <c r="P6105">
        <f t="shared" si="767"/>
        <v>-0.74414692392926418</v>
      </c>
    </row>
    <row r="6106" spans="1:16" x14ac:dyDescent="0.25">
      <c r="A6106">
        <v>6105</v>
      </c>
      <c r="B6106">
        <v>6.5462202826013977E-2</v>
      </c>
      <c r="C6106">
        <f t="shared" si="760"/>
        <v>10.367704906513659</v>
      </c>
      <c r="D6106">
        <v>0.75569933164464242</v>
      </c>
      <c r="E6106" s="19">
        <f t="shared" si="761"/>
        <v>2.6372396523607122</v>
      </c>
      <c r="F6106">
        <v>2.3422944650519639</v>
      </c>
      <c r="G6106" s="20">
        <v>0.44600000000000001</v>
      </c>
      <c r="H6106">
        <v>0.46300000000000002</v>
      </c>
      <c r="I6106">
        <f t="shared" si="762"/>
        <v>1.186591757935306E-2</v>
      </c>
      <c r="J6106">
        <f t="shared" si="763"/>
        <v>1.1009087155618307E-2</v>
      </c>
      <c r="K6106">
        <v>6</v>
      </c>
      <c r="L6106">
        <v>6</v>
      </c>
      <c r="M6106">
        <f t="shared" si="764"/>
        <v>1.5158684485289609E-2</v>
      </c>
      <c r="N6106">
        <f t="shared" si="765"/>
        <v>1.1317194537396312E-5</v>
      </c>
      <c r="O6106">
        <f t="shared" si="766"/>
        <v>3.8297619220759984E-5</v>
      </c>
      <c r="P6106">
        <f t="shared" si="767"/>
        <v>-2.2098621504399971</v>
      </c>
    </row>
    <row r="6107" spans="1:16" x14ac:dyDescent="0.25">
      <c r="A6107">
        <v>6106</v>
      </c>
      <c r="B6107">
        <v>0.67973876155888546</v>
      </c>
      <c r="C6107">
        <f t="shared" si="760"/>
        <v>3.1313823608457523</v>
      </c>
      <c r="D6107">
        <v>0.95144505142368851</v>
      </c>
      <c r="E6107" s="19">
        <f t="shared" si="761"/>
        <v>1.1296582586288419</v>
      </c>
      <c r="F6107">
        <v>-0.11365273167029954</v>
      </c>
      <c r="G6107" s="20">
        <v>0.44600000000000001</v>
      </c>
      <c r="H6107">
        <v>0.46300000000000002</v>
      </c>
      <c r="I6107">
        <f t="shared" si="762"/>
        <v>1.186591757935306E-2</v>
      </c>
      <c r="J6107">
        <f t="shared" si="763"/>
        <v>1.1009087155618307E-2</v>
      </c>
      <c r="K6107">
        <v>6</v>
      </c>
      <c r="L6107">
        <v>6</v>
      </c>
      <c r="M6107">
        <f t="shared" si="764"/>
        <v>2.3161291433755702E-2</v>
      </c>
      <c r="N6107">
        <f t="shared" si="765"/>
        <v>3.7470139322635404E-5</v>
      </c>
      <c r="O6107">
        <f t="shared" si="766"/>
        <v>8.9407570146560883E-5</v>
      </c>
      <c r="P6107">
        <f t="shared" si="767"/>
        <v>-0.67871066721279316</v>
      </c>
    </row>
    <row r="6108" spans="1:16" x14ac:dyDescent="0.25">
      <c r="A6108">
        <v>6107</v>
      </c>
      <c r="B6108">
        <v>0.26792199468977934</v>
      </c>
      <c r="C6108">
        <f t="shared" si="760"/>
        <v>6.4148051314260748</v>
      </c>
      <c r="D6108">
        <v>0.86577959532456439</v>
      </c>
      <c r="E6108" s="19">
        <f t="shared" si="761"/>
        <v>1.8778193109640391</v>
      </c>
      <c r="F6108">
        <v>0.59181843425903935</v>
      </c>
      <c r="G6108" s="20">
        <v>0.44600000000000001</v>
      </c>
      <c r="H6108">
        <v>0.46300000000000002</v>
      </c>
      <c r="I6108">
        <f t="shared" si="762"/>
        <v>1.186591757935306E-2</v>
      </c>
      <c r="J6108">
        <f t="shared" si="763"/>
        <v>1.1009087155618307E-2</v>
      </c>
      <c r="K6108">
        <v>6</v>
      </c>
      <c r="L6108">
        <v>6</v>
      </c>
      <c r="M6108">
        <f t="shared" si="764"/>
        <v>1.7964263291342663E-2</v>
      </c>
      <c r="N6108">
        <f t="shared" si="765"/>
        <v>1.8291020682533026E-5</v>
      </c>
      <c r="O6108">
        <f t="shared" si="766"/>
        <v>5.3785792600113581E-5</v>
      </c>
      <c r="P6108">
        <f t="shared" si="767"/>
        <v>-1.2260132015211491</v>
      </c>
    </row>
    <row r="6109" spans="1:16" x14ac:dyDescent="0.25">
      <c r="A6109">
        <v>6108</v>
      </c>
      <c r="B6109">
        <v>0.76842555009613334</v>
      </c>
      <c r="C6109">
        <f t="shared" si="760"/>
        <v>2.5534447610984996</v>
      </c>
      <c r="D6109">
        <v>0.91631824701681575</v>
      </c>
      <c r="E6109" s="19">
        <f t="shared" si="761"/>
        <v>1.4716480679297654</v>
      </c>
      <c r="F6109">
        <v>0.75151092460146174</v>
      </c>
      <c r="G6109" s="20">
        <v>0.44600000000000001</v>
      </c>
      <c r="H6109">
        <v>0.46300000000000002</v>
      </c>
      <c r="I6109">
        <f t="shared" si="762"/>
        <v>1.186591757935306E-2</v>
      </c>
      <c r="J6109">
        <f t="shared" si="763"/>
        <v>1.1009087155618307E-2</v>
      </c>
      <c r="K6109">
        <v>6</v>
      </c>
      <c r="L6109">
        <v>6</v>
      </c>
      <c r="M6109">
        <f t="shared" si="764"/>
        <v>2.0292442768415381E-2</v>
      </c>
      <c r="N6109">
        <f t="shared" si="765"/>
        <v>4.5950997304071756E-5</v>
      </c>
      <c r="O6109">
        <f t="shared" si="766"/>
        <v>6.8630538918235598E-5</v>
      </c>
      <c r="P6109">
        <f t="shared" si="767"/>
        <v>-1.2341727925411061</v>
      </c>
    </row>
    <row r="6110" spans="1:16" x14ac:dyDescent="0.25">
      <c r="A6110">
        <v>6109</v>
      </c>
      <c r="B6110">
        <v>0.29740287484359262</v>
      </c>
      <c r="C6110">
        <f t="shared" si="760"/>
        <v>6.0916499788455942</v>
      </c>
      <c r="D6110">
        <v>0.988952299569689</v>
      </c>
      <c r="E6110" s="19">
        <f t="shared" si="761"/>
        <v>0.57882293902671156</v>
      </c>
      <c r="F6110">
        <v>-1.7916863725986332</v>
      </c>
      <c r="G6110" s="20">
        <v>0.44600000000000001</v>
      </c>
      <c r="H6110">
        <v>0.46300000000000002</v>
      </c>
      <c r="I6110">
        <f t="shared" si="762"/>
        <v>1.186591757935306E-2</v>
      </c>
      <c r="J6110">
        <f t="shared" si="763"/>
        <v>1.1009087155618307E-2</v>
      </c>
      <c r="K6110">
        <v>6</v>
      </c>
      <c r="L6110">
        <v>6</v>
      </c>
      <c r="M6110">
        <f t="shared" si="764"/>
        <v>3.2356642090558357E-2</v>
      </c>
      <c r="N6110">
        <f t="shared" si="765"/>
        <v>1.9261338675202202E-5</v>
      </c>
      <c r="O6110">
        <f t="shared" si="766"/>
        <v>1.7449204789608217E-4</v>
      </c>
      <c r="P6110">
        <f t="shared" si="767"/>
        <v>0.24537270495822164</v>
      </c>
    </row>
    <row r="6111" spans="1:16" x14ac:dyDescent="0.25">
      <c r="A6111">
        <v>6110</v>
      </c>
      <c r="B6111">
        <v>0.64220099490340887</v>
      </c>
      <c r="C6111">
        <f t="shared" si="760"/>
        <v>3.3761752000590763</v>
      </c>
      <c r="D6111">
        <v>0.78353221228675196</v>
      </c>
      <c r="E6111" s="19">
        <f t="shared" si="761"/>
        <v>2.4531595887394797</v>
      </c>
      <c r="F6111">
        <v>0.14304077922133729</v>
      </c>
      <c r="G6111" s="20">
        <v>0.44600000000000001</v>
      </c>
      <c r="H6111">
        <v>0.46300000000000002</v>
      </c>
      <c r="I6111">
        <f t="shared" si="762"/>
        <v>1.186591757935306E-2</v>
      </c>
      <c r="J6111">
        <f t="shared" si="763"/>
        <v>1.1009087155618307E-2</v>
      </c>
      <c r="K6111">
        <v>6</v>
      </c>
      <c r="L6111">
        <v>6</v>
      </c>
      <c r="M6111">
        <f t="shared" si="764"/>
        <v>1.5717136000758934E-2</v>
      </c>
      <c r="N6111">
        <f t="shared" si="765"/>
        <v>3.4753330730964497E-5</v>
      </c>
      <c r="O6111">
        <f t="shared" si="766"/>
        <v>4.1171394011058768E-5</v>
      </c>
      <c r="P6111">
        <f t="shared" si="767"/>
        <v>-1.1609228866147052</v>
      </c>
    </row>
    <row r="6112" spans="1:16" x14ac:dyDescent="0.25">
      <c r="A6112">
        <v>6111</v>
      </c>
      <c r="B6112">
        <v>0.24369029816583759</v>
      </c>
      <c r="C6112">
        <f t="shared" si="760"/>
        <v>6.7028974357280591</v>
      </c>
      <c r="D6112">
        <v>0.80712302011169779</v>
      </c>
      <c r="E6112" s="19">
        <f t="shared" si="761"/>
        <v>2.2941682156534133</v>
      </c>
      <c r="F6112">
        <v>1.3260591913422104</v>
      </c>
      <c r="G6112" s="20">
        <v>0.44600000000000001</v>
      </c>
      <c r="H6112">
        <v>0.46300000000000002</v>
      </c>
      <c r="I6112">
        <f t="shared" si="762"/>
        <v>1.186591757935306E-2</v>
      </c>
      <c r="J6112">
        <f t="shared" si="763"/>
        <v>1.1009087155618307E-2</v>
      </c>
      <c r="K6112">
        <v>6</v>
      </c>
      <c r="L6112">
        <v>6</v>
      </c>
      <c r="M6112">
        <f t="shared" si="764"/>
        <v>1.625263128274106E-2</v>
      </c>
      <c r="N6112">
        <f t="shared" si="765"/>
        <v>1.7504867776719714E-5</v>
      </c>
      <c r="O6112">
        <f t="shared" si="766"/>
        <v>4.402467060212221E-5</v>
      </c>
      <c r="P6112">
        <f t="shared" si="767"/>
        <v>-1.6859860691565072</v>
      </c>
    </row>
    <row r="6113" spans="1:16" x14ac:dyDescent="0.25">
      <c r="A6113">
        <v>6112</v>
      </c>
      <c r="B6113">
        <v>0.73815118869594409</v>
      </c>
      <c r="C6113">
        <f t="shared" si="760"/>
        <v>2.752021598654204</v>
      </c>
      <c r="D6113">
        <v>0.67983031708731345</v>
      </c>
      <c r="E6113" s="19">
        <f t="shared" si="761"/>
        <v>3.1307877128680239</v>
      </c>
      <c r="F6113">
        <v>-1.2337613952695392</v>
      </c>
      <c r="G6113" s="20">
        <v>0.44600000000000001</v>
      </c>
      <c r="H6113">
        <v>0.46300000000000002</v>
      </c>
      <c r="I6113">
        <f t="shared" si="762"/>
        <v>1.186591757935306E-2</v>
      </c>
      <c r="J6113">
        <f t="shared" si="763"/>
        <v>1.1009087155618307E-2</v>
      </c>
      <c r="K6113">
        <v>6</v>
      </c>
      <c r="L6113">
        <v>6</v>
      </c>
      <c r="M6113">
        <f t="shared" si="764"/>
        <v>1.3912638531092548E-2</v>
      </c>
      <c r="N6113">
        <f t="shared" si="765"/>
        <v>4.2635324297858621E-5</v>
      </c>
      <c r="O6113">
        <f t="shared" si="766"/>
        <v>3.2260251816140171E-5</v>
      </c>
      <c r="P6113">
        <f t="shared" si="767"/>
        <v>-0.45446115165789391</v>
      </c>
    </row>
    <row r="6114" spans="1:16" x14ac:dyDescent="0.25">
      <c r="A6114">
        <v>6113</v>
      </c>
      <c r="B6114">
        <v>0.23825800347911008</v>
      </c>
      <c r="C6114">
        <f t="shared" si="760"/>
        <v>6.7707223260112173</v>
      </c>
      <c r="D6114">
        <v>0.23450422681356242</v>
      </c>
      <c r="E6114" s="19">
        <f t="shared" si="761"/>
        <v>6.8183492757587647</v>
      </c>
      <c r="F6114">
        <v>-0.57567149269743823</v>
      </c>
      <c r="G6114" s="20">
        <v>0.44600000000000001</v>
      </c>
      <c r="H6114">
        <v>0.46300000000000002</v>
      </c>
      <c r="I6114">
        <f t="shared" si="762"/>
        <v>1.186591757935306E-2</v>
      </c>
      <c r="J6114">
        <f t="shared" si="763"/>
        <v>1.1009087155618307E-2</v>
      </c>
      <c r="K6114">
        <v>6</v>
      </c>
      <c r="L6114">
        <v>6</v>
      </c>
      <c r="M6114">
        <f t="shared" si="764"/>
        <v>9.4275032283895159E-3</v>
      </c>
      <c r="N6114">
        <f t="shared" si="765"/>
        <v>1.7329514885372205E-5</v>
      </c>
      <c r="O6114">
        <f t="shared" si="766"/>
        <v>1.481296952021579E-5</v>
      </c>
      <c r="P6114">
        <f t="shared" si="767"/>
        <v>-1.4570420190258111</v>
      </c>
    </row>
    <row r="6115" spans="1:16" x14ac:dyDescent="0.25">
      <c r="A6115">
        <v>6114</v>
      </c>
      <c r="B6115">
        <v>0.64635151219214448</v>
      </c>
      <c r="C6115">
        <f t="shared" si="760"/>
        <v>3.3489806964620219</v>
      </c>
      <c r="D6115">
        <v>0.5416730246894742</v>
      </c>
      <c r="E6115" s="19">
        <f t="shared" si="761"/>
        <v>4.0539633412590028</v>
      </c>
      <c r="F6115">
        <v>-0.46679815568495542</v>
      </c>
      <c r="G6115" s="20">
        <v>0.44600000000000001</v>
      </c>
      <c r="H6115">
        <v>0.46300000000000002</v>
      </c>
      <c r="I6115">
        <f t="shared" si="762"/>
        <v>1.186591757935306E-2</v>
      </c>
      <c r="J6115">
        <f t="shared" si="763"/>
        <v>1.1009087155618307E-2</v>
      </c>
      <c r="K6115">
        <v>6</v>
      </c>
      <c r="L6115">
        <v>6</v>
      </c>
      <c r="M6115">
        <f t="shared" si="764"/>
        <v>1.2226338160415488E-2</v>
      </c>
      <c r="N6115">
        <f t="shared" si="765"/>
        <v>3.503553587432984E-5</v>
      </c>
      <c r="O6115">
        <f t="shared" si="766"/>
        <v>2.4913890802138664E-5</v>
      </c>
      <c r="P6115">
        <f t="shared" si="767"/>
        <v>-1.0948266798594859</v>
      </c>
    </row>
    <row r="6116" spans="1:16" x14ac:dyDescent="0.25">
      <c r="A6116">
        <v>6115</v>
      </c>
      <c r="B6116">
        <v>0.62013611255226297</v>
      </c>
      <c r="C6116">
        <f t="shared" si="760"/>
        <v>3.521505416412031</v>
      </c>
      <c r="D6116">
        <v>0.73741874446852018</v>
      </c>
      <c r="E6116" s="19">
        <f t="shared" si="761"/>
        <v>2.7567975015851016</v>
      </c>
      <c r="F6116">
        <v>-0.36238702705304604</v>
      </c>
      <c r="G6116" s="20">
        <v>0.44600000000000001</v>
      </c>
      <c r="H6116">
        <v>0.46300000000000002</v>
      </c>
      <c r="I6116">
        <f t="shared" si="762"/>
        <v>1.186591757935306E-2</v>
      </c>
      <c r="J6116">
        <f t="shared" si="763"/>
        <v>1.1009087155618307E-2</v>
      </c>
      <c r="K6116">
        <v>6</v>
      </c>
      <c r="L6116">
        <v>6</v>
      </c>
      <c r="M6116">
        <f t="shared" si="764"/>
        <v>1.482633739232085E-2</v>
      </c>
      <c r="N6116">
        <f t="shared" si="765"/>
        <v>3.3319083590358679E-5</v>
      </c>
      <c r="O6116">
        <f t="shared" si="766"/>
        <v>3.66367134118219E-5</v>
      </c>
      <c r="P6116">
        <f t="shared" si="767"/>
        <v>-0.94217537877834157</v>
      </c>
    </row>
    <row r="6117" spans="1:16" x14ac:dyDescent="0.25">
      <c r="A6117">
        <v>6116</v>
      </c>
      <c r="B6117">
        <v>0.83471175267799924</v>
      </c>
      <c r="C6117">
        <f t="shared" si="760"/>
        <v>2.1030392875365727</v>
      </c>
      <c r="D6117">
        <v>0.20636616107669301</v>
      </c>
      <c r="E6117" s="19">
        <f t="shared" si="761"/>
        <v>7.1974333627163283</v>
      </c>
      <c r="F6117">
        <v>0.83937720773974434</v>
      </c>
      <c r="G6117" s="20">
        <v>0.44600000000000001</v>
      </c>
      <c r="H6117">
        <v>0.46300000000000002</v>
      </c>
      <c r="I6117">
        <f t="shared" si="762"/>
        <v>1.186591757935306E-2</v>
      </c>
      <c r="J6117">
        <f t="shared" si="763"/>
        <v>1.1009087155618307E-2</v>
      </c>
      <c r="K6117">
        <v>6</v>
      </c>
      <c r="L6117">
        <v>6</v>
      </c>
      <c r="M6117">
        <f t="shared" si="764"/>
        <v>9.1758749381515951E-3</v>
      </c>
      <c r="N6117">
        <f t="shared" si="765"/>
        <v>5.5792268850466185E-5</v>
      </c>
      <c r="O6117">
        <f t="shared" si="766"/>
        <v>1.4032780146766425E-5</v>
      </c>
      <c r="P6117">
        <f t="shared" si="767"/>
        <v>-2.6170749145354613</v>
      </c>
    </row>
    <row r="6118" spans="1:16" x14ac:dyDescent="0.25">
      <c r="A6118">
        <v>6117</v>
      </c>
      <c r="B6118">
        <v>9.3203527939695427E-2</v>
      </c>
      <c r="C6118">
        <f t="shared" si="760"/>
        <v>9.4268267765294027</v>
      </c>
      <c r="D6118">
        <v>0.90774254585406045</v>
      </c>
      <c r="E6118" s="19">
        <f t="shared" si="761"/>
        <v>1.5456492493650575</v>
      </c>
      <c r="F6118">
        <v>-0.59273020269756671</v>
      </c>
      <c r="G6118" s="20">
        <v>0.44600000000000001</v>
      </c>
      <c r="H6118">
        <v>0.46300000000000002</v>
      </c>
      <c r="I6118">
        <f t="shared" si="762"/>
        <v>1.186591757935306E-2</v>
      </c>
      <c r="J6118">
        <f t="shared" si="763"/>
        <v>1.1009087155618307E-2</v>
      </c>
      <c r="K6118">
        <v>6</v>
      </c>
      <c r="L6118">
        <v>6</v>
      </c>
      <c r="M6118">
        <f t="shared" si="764"/>
        <v>1.9800713431233023E-2</v>
      </c>
      <c r="N6118">
        <f t="shared" si="765"/>
        <v>1.2446747576338828E-5</v>
      </c>
      <c r="O6118">
        <f t="shared" si="766"/>
        <v>6.5344708730968637E-5</v>
      </c>
      <c r="P6118">
        <f t="shared" si="767"/>
        <v>-0.59453167496535075</v>
      </c>
    </row>
    <row r="6119" spans="1:16" x14ac:dyDescent="0.25">
      <c r="A6119">
        <v>6118</v>
      </c>
      <c r="B6119">
        <v>0.18066957609790338</v>
      </c>
      <c r="C6119">
        <f t="shared" si="760"/>
        <v>7.5845116707209126</v>
      </c>
      <c r="D6119">
        <v>0.14844203009125034</v>
      </c>
      <c r="E6119" s="19">
        <f t="shared" si="761"/>
        <v>8.1446456419594462</v>
      </c>
      <c r="F6119">
        <v>0.11696442925313022</v>
      </c>
      <c r="G6119" s="20">
        <v>0.44600000000000001</v>
      </c>
      <c r="H6119">
        <v>0.46300000000000002</v>
      </c>
      <c r="I6119">
        <f t="shared" si="762"/>
        <v>1.186591757935306E-2</v>
      </c>
      <c r="J6119">
        <f t="shared" si="763"/>
        <v>1.1009087155618307E-2</v>
      </c>
      <c r="K6119">
        <v>6</v>
      </c>
      <c r="L6119">
        <v>6</v>
      </c>
      <c r="M6119">
        <f t="shared" si="764"/>
        <v>8.6258165041397973E-3</v>
      </c>
      <c r="N6119">
        <f t="shared" si="765"/>
        <v>1.5470123645044205E-5</v>
      </c>
      <c r="O6119">
        <f t="shared" si="766"/>
        <v>1.2400785060515085E-5</v>
      </c>
      <c r="P6119">
        <f t="shared" si="767"/>
        <v>-2.0424140946568037</v>
      </c>
    </row>
    <row r="6120" spans="1:16" x14ac:dyDescent="0.25">
      <c r="A6120">
        <v>6119</v>
      </c>
      <c r="B6120">
        <v>0.11975463118381298</v>
      </c>
      <c r="C6120">
        <f t="shared" si="760"/>
        <v>8.7432307734689871</v>
      </c>
      <c r="D6120">
        <v>0.88354136783959469</v>
      </c>
      <c r="E6120" s="19">
        <f t="shared" si="761"/>
        <v>1.7421969167612483</v>
      </c>
      <c r="F6120">
        <v>0.94747974799247459</v>
      </c>
      <c r="G6120" s="20">
        <v>0.44600000000000001</v>
      </c>
      <c r="H6120">
        <v>0.46300000000000002</v>
      </c>
      <c r="I6120">
        <f t="shared" si="762"/>
        <v>1.186591757935306E-2</v>
      </c>
      <c r="J6120">
        <f t="shared" si="763"/>
        <v>1.1009087155618307E-2</v>
      </c>
      <c r="K6120">
        <v>6</v>
      </c>
      <c r="L6120">
        <v>6</v>
      </c>
      <c r="M6120">
        <f t="shared" si="764"/>
        <v>1.8650380288821444E-2</v>
      </c>
      <c r="N6120">
        <f t="shared" si="765"/>
        <v>1.3419905796079066E-5</v>
      </c>
      <c r="O6120">
        <f t="shared" si="766"/>
        <v>5.7972780819609897E-5</v>
      </c>
      <c r="P6120">
        <f t="shared" si="767"/>
        <v>-1.3407583806811993</v>
      </c>
    </row>
    <row r="6121" spans="1:16" x14ac:dyDescent="0.25">
      <c r="A6121">
        <v>6120</v>
      </c>
      <c r="B6121">
        <v>0.826563310647908</v>
      </c>
      <c r="C6121">
        <f t="shared" si="760"/>
        <v>2.1602020879853518</v>
      </c>
      <c r="D6121">
        <v>0.33146153141880552</v>
      </c>
      <c r="E6121" s="19">
        <f t="shared" si="761"/>
        <v>5.7485352070519076</v>
      </c>
      <c r="F6121">
        <v>0.301672571367817</v>
      </c>
      <c r="G6121" s="20">
        <v>0.44600000000000001</v>
      </c>
      <c r="H6121">
        <v>0.46300000000000002</v>
      </c>
      <c r="I6121">
        <f t="shared" si="762"/>
        <v>1.186591757935306E-2</v>
      </c>
      <c r="J6121">
        <f t="shared" si="763"/>
        <v>1.1009087155618307E-2</v>
      </c>
      <c r="K6121">
        <v>6</v>
      </c>
      <c r="L6121">
        <v>6</v>
      </c>
      <c r="M6121">
        <f t="shared" si="764"/>
        <v>1.0267334574535021E-2</v>
      </c>
      <c r="N6121">
        <f t="shared" si="765"/>
        <v>5.4315905898767443E-5</v>
      </c>
      <c r="O6121">
        <f t="shared" si="766"/>
        <v>1.756969321090704E-5</v>
      </c>
      <c r="P6121">
        <f t="shared" si="767"/>
        <v>-1.9048509702645506</v>
      </c>
    </row>
    <row r="6122" spans="1:16" x14ac:dyDescent="0.25">
      <c r="A6122">
        <v>6121</v>
      </c>
      <c r="B6122">
        <v>0.24878688924832912</v>
      </c>
      <c r="C6122">
        <f t="shared" si="760"/>
        <v>6.6403991203550738</v>
      </c>
      <c r="D6122">
        <v>0.45347453230384227</v>
      </c>
      <c r="E6122" s="19">
        <f t="shared" si="761"/>
        <v>4.7007992074922491</v>
      </c>
      <c r="F6122">
        <v>-1.2146642802690621</v>
      </c>
      <c r="G6122" s="20">
        <v>0.44600000000000001</v>
      </c>
      <c r="H6122">
        <v>0.46300000000000002</v>
      </c>
      <c r="I6122">
        <f t="shared" si="762"/>
        <v>1.186591757935306E-2</v>
      </c>
      <c r="J6122">
        <f t="shared" si="763"/>
        <v>1.1009087155618307E-2</v>
      </c>
      <c r="K6122">
        <v>6</v>
      </c>
      <c r="L6122">
        <v>6</v>
      </c>
      <c r="M6122">
        <f t="shared" si="764"/>
        <v>1.1354041091135999E-2</v>
      </c>
      <c r="N6122">
        <f t="shared" si="765"/>
        <v>1.7669620636757644E-5</v>
      </c>
      <c r="O6122">
        <f t="shared" si="766"/>
        <v>2.1485708183200787E-5</v>
      </c>
      <c r="P6122">
        <f t="shared" si="767"/>
        <v>-0.82784033081011732</v>
      </c>
    </row>
    <row r="6123" spans="1:16" x14ac:dyDescent="0.25">
      <c r="A6123">
        <v>6122</v>
      </c>
      <c r="B6123">
        <v>0.50999481185338913</v>
      </c>
      <c r="C6123">
        <f t="shared" si="760"/>
        <v>4.2789292518782363</v>
      </c>
      <c r="D6123">
        <v>0.9141514328440199</v>
      </c>
      <c r="E6123" s="19">
        <f t="shared" si="761"/>
        <v>1.4906050797718975</v>
      </c>
      <c r="F6123">
        <v>-0.7557787284895312</v>
      </c>
      <c r="G6123" s="20">
        <v>0.44600000000000001</v>
      </c>
      <c r="H6123">
        <v>0.46300000000000002</v>
      </c>
      <c r="I6123">
        <f t="shared" si="762"/>
        <v>1.186591757935306E-2</v>
      </c>
      <c r="J6123">
        <f t="shared" si="763"/>
        <v>1.1009087155618307E-2</v>
      </c>
      <c r="K6123">
        <v>6</v>
      </c>
      <c r="L6123">
        <v>6</v>
      </c>
      <c r="M6123">
        <f t="shared" si="764"/>
        <v>2.0162993663044318E-2</v>
      </c>
      <c r="N6123">
        <f t="shared" si="765"/>
        <v>2.7421190308727314E-5</v>
      </c>
      <c r="O6123">
        <f t="shared" si="766"/>
        <v>6.7757718909327558E-5</v>
      </c>
      <c r="P6123">
        <f t="shared" si="767"/>
        <v>-0.47744135437297291</v>
      </c>
    </row>
    <row r="6124" spans="1:16" x14ac:dyDescent="0.25">
      <c r="A6124">
        <v>6123</v>
      </c>
      <c r="B6124">
        <v>0.17535935544907988</v>
      </c>
      <c r="C6124">
        <f t="shared" si="760"/>
        <v>7.6704184754130242</v>
      </c>
      <c r="D6124">
        <v>0.87969603564561905</v>
      </c>
      <c r="E6124" s="19">
        <f t="shared" si="761"/>
        <v>1.7720850840754832</v>
      </c>
      <c r="F6124">
        <v>-1.6997637430904433</v>
      </c>
      <c r="G6124" s="20">
        <v>0.44600000000000001</v>
      </c>
      <c r="H6124">
        <v>0.46300000000000002</v>
      </c>
      <c r="I6124">
        <f t="shared" si="762"/>
        <v>1.186591757935306E-2</v>
      </c>
      <c r="J6124">
        <f t="shared" si="763"/>
        <v>1.1009087155618307E-2</v>
      </c>
      <c r="K6124">
        <v>6</v>
      </c>
      <c r="L6124">
        <v>6</v>
      </c>
      <c r="M6124">
        <f t="shared" si="764"/>
        <v>1.8492431857439852E-2</v>
      </c>
      <c r="N6124">
        <f t="shared" si="765"/>
        <v>1.5296862056410204E-5</v>
      </c>
      <c r="O6124">
        <f t="shared" si="766"/>
        <v>5.6995006000342718E-5</v>
      </c>
      <c r="P6124">
        <f t="shared" si="767"/>
        <v>-0.13777650153581333</v>
      </c>
    </row>
    <row r="6125" spans="1:16" x14ac:dyDescent="0.25">
      <c r="A6125">
        <v>6124</v>
      </c>
      <c r="B6125">
        <v>0.23432111575670644</v>
      </c>
      <c r="C6125">
        <f t="shared" si="760"/>
        <v>6.8206888394917007</v>
      </c>
      <c r="D6125">
        <v>0.95760979033783988</v>
      </c>
      <c r="E6125" s="19">
        <f t="shared" si="761"/>
        <v>1.0596822230618632</v>
      </c>
      <c r="F6125">
        <v>0.82585302152438089</v>
      </c>
      <c r="G6125" s="20">
        <v>0.44600000000000001</v>
      </c>
      <c r="H6125">
        <v>0.46300000000000002</v>
      </c>
      <c r="I6125">
        <f t="shared" si="762"/>
        <v>1.186591757935306E-2</v>
      </c>
      <c r="J6125">
        <f t="shared" si="763"/>
        <v>1.1009087155618307E-2</v>
      </c>
      <c r="K6125">
        <v>6</v>
      </c>
      <c r="L6125">
        <v>6</v>
      </c>
      <c r="M6125">
        <f t="shared" si="764"/>
        <v>2.391379421446721E-2</v>
      </c>
      <c r="N6125">
        <f t="shared" si="765"/>
        <v>1.7202563567183249E-5</v>
      </c>
      <c r="O6125">
        <f t="shared" si="766"/>
        <v>9.5311592288647567E-5</v>
      </c>
      <c r="P6125">
        <f t="shared" si="767"/>
        <v>-1.0772044340271849</v>
      </c>
    </row>
    <row r="6126" spans="1:16" x14ac:dyDescent="0.25">
      <c r="A6126">
        <v>6125</v>
      </c>
      <c r="B6126">
        <v>0.18655964842677084</v>
      </c>
      <c r="C6126">
        <f t="shared" si="760"/>
        <v>7.4917622030589639</v>
      </c>
      <c r="D6126">
        <v>0.24881740775780511</v>
      </c>
      <c r="E6126" s="19">
        <f t="shared" si="761"/>
        <v>6.640028093370872</v>
      </c>
      <c r="F6126">
        <v>-0.34959157346747816</v>
      </c>
      <c r="G6126" s="20">
        <v>0.44600000000000001</v>
      </c>
      <c r="H6126">
        <v>0.46300000000000002</v>
      </c>
      <c r="I6126">
        <f t="shared" si="762"/>
        <v>1.186591757935306E-2</v>
      </c>
      <c r="J6126">
        <f t="shared" si="763"/>
        <v>1.1009087155618307E-2</v>
      </c>
      <c r="K6126">
        <v>6</v>
      </c>
      <c r="L6126">
        <v>6</v>
      </c>
      <c r="M6126">
        <f t="shared" si="764"/>
        <v>9.5532546342372623E-3</v>
      </c>
      <c r="N6126">
        <f t="shared" si="765"/>
        <v>1.5661646773228454E-5</v>
      </c>
      <c r="O6126">
        <f t="shared" si="766"/>
        <v>1.5210779017762621E-5</v>
      </c>
      <c r="P6126">
        <f t="shared" si="767"/>
        <v>-1.5761712942727848</v>
      </c>
    </row>
    <row r="6127" spans="1:16" x14ac:dyDescent="0.25">
      <c r="A6127">
        <v>6126</v>
      </c>
      <c r="B6127">
        <v>0.55922116763817253</v>
      </c>
      <c r="C6127">
        <f t="shared" si="760"/>
        <v>3.93218016531607</v>
      </c>
      <c r="D6127">
        <v>0.95416119876705219</v>
      </c>
      <c r="E6127" s="19">
        <f t="shared" si="761"/>
        <v>1.0993499517019729</v>
      </c>
      <c r="F6127">
        <v>-0.3955119609599933</v>
      </c>
      <c r="G6127" s="20">
        <v>0.44600000000000001</v>
      </c>
      <c r="H6127">
        <v>0.46300000000000002</v>
      </c>
      <c r="I6127">
        <f t="shared" si="762"/>
        <v>1.186591757935306E-2</v>
      </c>
      <c r="J6127">
        <f t="shared" si="763"/>
        <v>1.1009087155618307E-2</v>
      </c>
      <c r="K6127">
        <v>6</v>
      </c>
      <c r="L6127">
        <v>6</v>
      </c>
      <c r="M6127">
        <f t="shared" si="764"/>
        <v>2.3478391017983692E-2</v>
      </c>
      <c r="N6127">
        <f t="shared" si="765"/>
        <v>2.9839256697410764E-5</v>
      </c>
      <c r="O6127">
        <f t="shared" si="766"/>
        <v>9.1872474132222894E-5</v>
      </c>
      <c r="P6127">
        <f t="shared" si="767"/>
        <v>-0.53822222375708428</v>
      </c>
    </row>
    <row r="6128" spans="1:16" x14ac:dyDescent="0.25">
      <c r="A6128">
        <v>6127</v>
      </c>
      <c r="B6128">
        <v>0.40311899166844689</v>
      </c>
      <c r="C6128">
        <f t="shared" si="760"/>
        <v>5.1056849740903392</v>
      </c>
      <c r="D6128">
        <v>0.13968321787163915</v>
      </c>
      <c r="E6128" s="19">
        <f t="shared" si="761"/>
        <v>8.3155084114346831</v>
      </c>
      <c r="F6128">
        <v>-0.26694237931224052</v>
      </c>
      <c r="G6128" s="20">
        <v>0.44600000000000001</v>
      </c>
      <c r="H6128">
        <v>0.46300000000000002</v>
      </c>
      <c r="I6128">
        <f t="shared" si="762"/>
        <v>1.186591757935306E-2</v>
      </c>
      <c r="J6128">
        <f t="shared" si="763"/>
        <v>1.1009087155618307E-2</v>
      </c>
      <c r="K6128">
        <v>6</v>
      </c>
      <c r="L6128">
        <v>6</v>
      </c>
      <c r="M6128">
        <f t="shared" si="764"/>
        <v>8.5367371299626196E-3</v>
      </c>
      <c r="N6128">
        <f t="shared" si="765"/>
        <v>2.2980919098761701E-5</v>
      </c>
      <c r="O6128">
        <f t="shared" si="766"/>
        <v>1.2145980137680405E-5</v>
      </c>
      <c r="P6128">
        <f t="shared" si="767"/>
        <v>-1.8060632534806624</v>
      </c>
    </row>
    <row r="6129" spans="1:16" x14ac:dyDescent="0.25">
      <c r="A6129">
        <v>6128</v>
      </c>
      <c r="B6129">
        <v>0.53602710043641466</v>
      </c>
      <c r="C6129">
        <f t="shared" si="760"/>
        <v>4.0935510833584958</v>
      </c>
      <c r="D6129">
        <v>6.2562944425794242E-2</v>
      </c>
      <c r="E6129" s="19">
        <f t="shared" si="761"/>
        <v>10.486679466023888</v>
      </c>
      <c r="F6129">
        <v>0.22452127268479671</v>
      </c>
      <c r="G6129" s="20">
        <v>0.44600000000000001</v>
      </c>
      <c r="H6129">
        <v>0.46300000000000002</v>
      </c>
      <c r="I6129">
        <f t="shared" si="762"/>
        <v>1.186591757935306E-2</v>
      </c>
      <c r="J6129">
        <f t="shared" si="763"/>
        <v>1.1009087155618307E-2</v>
      </c>
      <c r="K6129">
        <v>6</v>
      </c>
      <c r="L6129">
        <v>6</v>
      </c>
      <c r="M6129">
        <f t="shared" si="764"/>
        <v>7.6018153323214547E-3</v>
      </c>
      <c r="N6129">
        <f t="shared" si="765"/>
        <v>2.8662970351177062E-5</v>
      </c>
      <c r="O6129">
        <f t="shared" si="766"/>
        <v>9.6312660577862571E-6</v>
      </c>
      <c r="P6129">
        <f t="shared" si="767"/>
        <v>-2.4190787731076813</v>
      </c>
    </row>
    <row r="6130" spans="1:16" x14ac:dyDescent="0.25">
      <c r="A6130">
        <v>6129</v>
      </c>
      <c r="B6130">
        <v>0.99249244666890468</v>
      </c>
      <c r="C6130">
        <f t="shared" si="760"/>
        <v>0.48978792016794348</v>
      </c>
      <c r="D6130">
        <v>0.20258186590166935</v>
      </c>
      <c r="E6130" s="19">
        <f t="shared" si="761"/>
        <v>7.2517298932524197</v>
      </c>
      <c r="F6130">
        <v>-1.7098500393331051E-2</v>
      </c>
      <c r="G6130" s="20">
        <v>0.44600000000000001</v>
      </c>
      <c r="H6130">
        <v>0.46300000000000002</v>
      </c>
      <c r="I6130">
        <f t="shared" si="762"/>
        <v>1.186591757935306E-2</v>
      </c>
      <c r="J6130">
        <f t="shared" si="763"/>
        <v>1.1009087155618307E-2</v>
      </c>
      <c r="K6130">
        <v>6</v>
      </c>
      <c r="L6130">
        <v>6</v>
      </c>
      <c r="M6130">
        <f t="shared" si="764"/>
        <v>9.141458717654722E-3</v>
      </c>
      <c r="N6130">
        <f t="shared" si="765"/>
        <v>2.3955946747951818E-4</v>
      </c>
      <c r="O6130">
        <f t="shared" si="766"/>
        <v>1.3927711247764254E-5</v>
      </c>
      <c r="P6130">
        <f t="shared" si="767"/>
        <v>-1.8298797262627231</v>
      </c>
    </row>
    <row r="6131" spans="1:16" x14ac:dyDescent="0.25">
      <c r="A6131">
        <v>6130</v>
      </c>
      <c r="B6131">
        <v>1.0315256202887051E-2</v>
      </c>
      <c r="C6131">
        <f t="shared" si="760"/>
        <v>15.011043178020527</v>
      </c>
      <c r="D6131">
        <v>0.51509140293588063</v>
      </c>
      <c r="E6131" s="19">
        <f t="shared" si="761"/>
        <v>4.2422464021864723</v>
      </c>
      <c r="F6131">
        <v>-0.51172378334740642</v>
      </c>
      <c r="G6131" s="20">
        <v>0.44600000000000001</v>
      </c>
      <c r="H6131">
        <v>0.46300000000000002</v>
      </c>
      <c r="I6131">
        <f t="shared" si="762"/>
        <v>1.186591757935306E-2</v>
      </c>
      <c r="J6131">
        <f t="shared" si="763"/>
        <v>1.1009087155618307E-2</v>
      </c>
      <c r="K6131">
        <v>6</v>
      </c>
      <c r="L6131">
        <v>6</v>
      </c>
      <c r="M6131">
        <f t="shared" si="764"/>
        <v>1.1951938976284559E-2</v>
      </c>
      <c r="N6131">
        <f t="shared" si="765"/>
        <v>7.8164676459751423E-6</v>
      </c>
      <c r="O6131">
        <f t="shared" si="766"/>
        <v>2.3808140882138332E-5</v>
      </c>
      <c r="P6131">
        <f t="shared" si="767"/>
        <v>-1.1815892277477138</v>
      </c>
    </row>
    <row r="6132" spans="1:16" x14ac:dyDescent="0.25">
      <c r="A6132">
        <v>6131</v>
      </c>
      <c r="B6132">
        <v>0.43736075930051577</v>
      </c>
      <c r="C6132">
        <f t="shared" si="760"/>
        <v>4.8269645079085555</v>
      </c>
      <c r="D6132">
        <v>0.50453199865718557</v>
      </c>
      <c r="E6132" s="19">
        <f t="shared" si="761"/>
        <v>4.3184726868690735</v>
      </c>
      <c r="F6132">
        <v>1.0202143130300101</v>
      </c>
      <c r="G6132" s="20">
        <v>0.44600000000000001</v>
      </c>
      <c r="H6132">
        <v>0.46300000000000002</v>
      </c>
      <c r="I6132">
        <f t="shared" si="762"/>
        <v>1.186591757935306E-2</v>
      </c>
      <c r="J6132">
        <f t="shared" si="763"/>
        <v>1.1009087155618307E-2</v>
      </c>
      <c r="K6132">
        <v>6</v>
      </c>
      <c r="L6132">
        <v>6</v>
      </c>
      <c r="M6132">
        <f t="shared" si="764"/>
        <v>1.1845986230938108E-2</v>
      </c>
      <c r="N6132">
        <f t="shared" si="765"/>
        <v>2.4307892287397804E-5</v>
      </c>
      <c r="O6132">
        <f t="shared" si="766"/>
        <v>2.3387898297262541E-5</v>
      </c>
      <c r="P6132">
        <f t="shared" si="767"/>
        <v>-2.0298705242507724</v>
      </c>
    </row>
    <row r="6133" spans="1:16" x14ac:dyDescent="0.25">
      <c r="A6133">
        <v>6132</v>
      </c>
      <c r="B6133">
        <v>0.2882778405102695</v>
      </c>
      <c r="C6133">
        <f t="shared" si="760"/>
        <v>6.1888124387992773</v>
      </c>
      <c r="D6133">
        <v>0.8818323313089389</v>
      </c>
      <c r="E6133" s="19">
        <f t="shared" si="761"/>
        <v>1.7555195946195723</v>
      </c>
      <c r="F6133">
        <v>-1.0386679605289828</v>
      </c>
      <c r="G6133" s="20">
        <v>0.44600000000000001</v>
      </c>
      <c r="H6133">
        <v>0.46300000000000002</v>
      </c>
      <c r="I6133">
        <f t="shared" si="762"/>
        <v>1.186591757935306E-2</v>
      </c>
      <c r="J6133">
        <f t="shared" si="763"/>
        <v>1.1009087155618307E-2</v>
      </c>
      <c r="K6133">
        <v>6</v>
      </c>
      <c r="L6133">
        <v>6</v>
      </c>
      <c r="M6133">
        <f t="shared" si="764"/>
        <v>1.8579476431231055E-2</v>
      </c>
      <c r="N6133">
        <f t="shared" si="765"/>
        <v>1.8958941556822774E-5</v>
      </c>
      <c r="O6133">
        <f t="shared" si="766"/>
        <v>5.753282407644506E-5</v>
      </c>
      <c r="P6133">
        <f t="shared" si="767"/>
        <v>-0.42605369441374524</v>
      </c>
    </row>
    <row r="6134" spans="1:16" x14ac:dyDescent="0.25">
      <c r="A6134">
        <v>6133</v>
      </c>
      <c r="B6134">
        <v>0.11832026123844111</v>
      </c>
      <c r="C6134">
        <f t="shared" si="760"/>
        <v>8.7764432298335908</v>
      </c>
      <c r="D6134">
        <v>0.83379619739371924</v>
      </c>
      <c r="E6134" s="19">
        <f t="shared" si="761"/>
        <v>2.1094957683897695</v>
      </c>
      <c r="F6134">
        <v>-0.28195472623337992</v>
      </c>
      <c r="G6134" s="20">
        <v>0.44600000000000001</v>
      </c>
      <c r="H6134">
        <v>0.46300000000000002</v>
      </c>
      <c r="I6134">
        <f t="shared" si="762"/>
        <v>1.186591757935306E-2</v>
      </c>
      <c r="J6134">
        <f t="shared" si="763"/>
        <v>1.1009087155618307E-2</v>
      </c>
      <c r="K6134">
        <v>6</v>
      </c>
      <c r="L6134">
        <v>6</v>
      </c>
      <c r="M6134">
        <f t="shared" si="764"/>
        <v>1.694911329931716E-2</v>
      </c>
      <c r="N6134">
        <f t="shared" si="765"/>
        <v>1.3369121210114413E-5</v>
      </c>
      <c r="O6134">
        <f t="shared" si="766"/>
        <v>4.7878740272181633E-5</v>
      </c>
      <c r="P6134">
        <f t="shared" si="767"/>
        <v>-0.87281225221622816</v>
      </c>
    </row>
    <row r="6135" spans="1:16" x14ac:dyDescent="0.25">
      <c r="A6135">
        <v>6134</v>
      </c>
      <c r="B6135">
        <v>0.64323862422559286</v>
      </c>
      <c r="C6135">
        <f t="shared" si="760"/>
        <v>3.3693728145752218</v>
      </c>
      <c r="D6135">
        <v>0.8647724845118564</v>
      </c>
      <c r="E6135" s="19">
        <f t="shared" si="761"/>
        <v>1.8853370094171746</v>
      </c>
      <c r="F6135">
        <v>1.3845055946148932</v>
      </c>
      <c r="G6135" s="20">
        <v>0.44600000000000001</v>
      </c>
      <c r="H6135">
        <v>0.46300000000000002</v>
      </c>
      <c r="I6135">
        <f t="shared" si="762"/>
        <v>1.186591757935306E-2</v>
      </c>
      <c r="J6135">
        <f t="shared" si="763"/>
        <v>1.1009087155618307E-2</v>
      </c>
      <c r="K6135">
        <v>6</v>
      </c>
      <c r="L6135">
        <v>6</v>
      </c>
      <c r="M6135">
        <f t="shared" si="764"/>
        <v>1.7928411661326298E-2</v>
      </c>
      <c r="N6135">
        <f t="shared" si="765"/>
        <v>3.4823493804476952E-5</v>
      </c>
      <c r="O6135">
        <f t="shared" si="766"/>
        <v>5.3571324116330121E-5</v>
      </c>
      <c r="P6135">
        <f t="shared" si="767"/>
        <v>-1.6742652406610177</v>
      </c>
    </row>
    <row r="6136" spans="1:16" x14ac:dyDescent="0.25">
      <c r="A6136">
        <v>6135</v>
      </c>
      <c r="B6136">
        <v>3.2563249610889002E-2</v>
      </c>
      <c r="C6136">
        <f t="shared" si="760"/>
        <v>12.167507440094699</v>
      </c>
      <c r="D6136">
        <v>0.19656971953489791</v>
      </c>
      <c r="E6136" s="19">
        <f t="shared" si="761"/>
        <v>7.3398108851993937</v>
      </c>
      <c r="F6136">
        <v>-2.3506981960963458</v>
      </c>
      <c r="G6136" s="20">
        <v>0.44600000000000001</v>
      </c>
      <c r="H6136">
        <v>0.46300000000000002</v>
      </c>
      <c r="I6136">
        <f t="shared" si="762"/>
        <v>1.186591757935306E-2</v>
      </c>
      <c r="J6136">
        <f t="shared" si="763"/>
        <v>1.1009087155618307E-2</v>
      </c>
      <c r="K6136">
        <v>6</v>
      </c>
      <c r="L6136">
        <v>6</v>
      </c>
      <c r="M6136">
        <f t="shared" si="764"/>
        <v>9.086442381121787E-3</v>
      </c>
      <c r="N6136">
        <f t="shared" si="765"/>
        <v>9.6431692284562188E-6</v>
      </c>
      <c r="O6136">
        <f t="shared" si="766"/>
        <v>1.3760572524241029E-5</v>
      </c>
      <c r="P6136">
        <f t="shared" si="767"/>
        <v>-0.61937662797132287</v>
      </c>
    </row>
    <row r="6137" spans="1:16" x14ac:dyDescent="0.25">
      <c r="A6137">
        <v>6136</v>
      </c>
      <c r="B6137">
        <v>0.4447157200842311</v>
      </c>
      <c r="C6137">
        <f t="shared" si="760"/>
        <v>4.7690116970358485</v>
      </c>
      <c r="D6137">
        <v>0.17053743095187232</v>
      </c>
      <c r="E6137" s="19">
        <f t="shared" si="761"/>
        <v>7.7504208807077184</v>
      </c>
      <c r="F6137">
        <v>1.7142156139016151</v>
      </c>
      <c r="G6137" s="20">
        <v>0.44600000000000001</v>
      </c>
      <c r="H6137">
        <v>0.46300000000000002</v>
      </c>
      <c r="I6137">
        <f t="shared" si="762"/>
        <v>1.186591757935306E-2</v>
      </c>
      <c r="J6137">
        <f t="shared" si="763"/>
        <v>1.1009087155618307E-2</v>
      </c>
      <c r="K6137">
        <v>6</v>
      </c>
      <c r="L6137">
        <v>6</v>
      </c>
      <c r="M6137">
        <f t="shared" si="764"/>
        <v>8.8424714953432727E-3</v>
      </c>
      <c r="N6137">
        <f t="shared" si="765"/>
        <v>2.4603280676845723E-5</v>
      </c>
      <c r="O6137">
        <f t="shared" si="766"/>
        <v>1.3031550357659715E-5</v>
      </c>
      <c r="P6137">
        <f t="shared" si="767"/>
        <v>-3.1118266687525069</v>
      </c>
    </row>
    <row r="6138" spans="1:16" x14ac:dyDescent="0.25">
      <c r="A6138">
        <v>6137</v>
      </c>
      <c r="B6138">
        <v>0.55128635517441327</v>
      </c>
      <c r="C6138">
        <f t="shared" si="760"/>
        <v>3.9870194137370119</v>
      </c>
      <c r="D6138">
        <v>0.10940885647144993</v>
      </c>
      <c r="E6138" s="19">
        <f t="shared" si="761"/>
        <v>8.9913704661257139</v>
      </c>
      <c r="F6138">
        <v>-0.91595438789227046</v>
      </c>
      <c r="G6138" s="20">
        <v>0.44600000000000001</v>
      </c>
      <c r="H6138">
        <v>0.46300000000000002</v>
      </c>
      <c r="I6138">
        <f t="shared" si="762"/>
        <v>1.186591757935306E-2</v>
      </c>
      <c r="J6138">
        <f t="shared" si="763"/>
        <v>1.1009087155618307E-2</v>
      </c>
      <c r="K6138">
        <v>6</v>
      </c>
      <c r="L6138">
        <v>6</v>
      </c>
      <c r="M6138">
        <f t="shared" si="764"/>
        <v>8.2096258742266424E-3</v>
      </c>
      <c r="N6138">
        <f t="shared" si="765"/>
        <v>2.9428834213615585E-5</v>
      </c>
      <c r="O6138">
        <f t="shared" si="766"/>
        <v>1.1232992832461928E-5</v>
      </c>
      <c r="P6138">
        <f t="shared" si="767"/>
        <v>-1.3592906669675859</v>
      </c>
    </row>
    <row r="6139" spans="1:16" x14ac:dyDescent="0.25">
      <c r="A6139">
        <v>6138</v>
      </c>
      <c r="B6139">
        <v>0.45207068086794638</v>
      </c>
      <c r="C6139">
        <f t="shared" si="760"/>
        <v>4.7116751804305386</v>
      </c>
      <c r="D6139">
        <v>0.90328684347056487</v>
      </c>
      <c r="E6139" s="19">
        <f t="shared" si="761"/>
        <v>1.5830885049241716</v>
      </c>
      <c r="F6139">
        <v>0.2424451395199867</v>
      </c>
      <c r="G6139" s="20">
        <v>0.44600000000000001</v>
      </c>
      <c r="H6139">
        <v>0.46300000000000002</v>
      </c>
      <c r="I6139">
        <f t="shared" si="762"/>
        <v>1.186591757935306E-2</v>
      </c>
      <c r="J6139">
        <f t="shared" si="763"/>
        <v>1.1009087155618307E-2</v>
      </c>
      <c r="K6139">
        <v>6</v>
      </c>
      <c r="L6139">
        <v>6</v>
      </c>
      <c r="M6139">
        <f t="shared" si="764"/>
        <v>1.9565173990276845E-2</v>
      </c>
      <c r="N6139">
        <f t="shared" si="765"/>
        <v>2.4902678737419194E-5</v>
      </c>
      <c r="O6139">
        <f t="shared" si="766"/>
        <v>6.379933887830094E-5</v>
      </c>
      <c r="P6139">
        <f t="shared" si="767"/>
        <v>-0.98559771185975076</v>
      </c>
    </row>
    <row r="6140" spans="1:16" x14ac:dyDescent="0.25">
      <c r="A6140">
        <v>6139</v>
      </c>
      <c r="B6140">
        <v>0.83956419568468277</v>
      </c>
      <c r="C6140">
        <f t="shared" si="760"/>
        <v>2.0686684933352839</v>
      </c>
      <c r="D6140">
        <v>0.61165196691793577</v>
      </c>
      <c r="E6140" s="19">
        <f t="shared" si="761"/>
        <v>3.5777841105033037</v>
      </c>
      <c r="F6140">
        <v>0.67504174694477115</v>
      </c>
      <c r="G6140" s="20">
        <v>0.44600000000000001</v>
      </c>
      <c r="H6140">
        <v>0.46300000000000002</v>
      </c>
      <c r="I6140">
        <f t="shared" si="762"/>
        <v>1.186591757935306E-2</v>
      </c>
      <c r="J6140">
        <f t="shared" si="763"/>
        <v>1.1009087155618307E-2</v>
      </c>
      <c r="K6140">
        <v>6</v>
      </c>
      <c r="L6140">
        <v>6</v>
      </c>
      <c r="M6140">
        <f t="shared" si="764"/>
        <v>1.301455270782291E-2</v>
      </c>
      <c r="N6140">
        <f t="shared" si="765"/>
        <v>5.6719253815365315E-5</v>
      </c>
      <c r="O6140">
        <f t="shared" si="766"/>
        <v>2.8229763697450111E-5</v>
      </c>
      <c r="P6140">
        <f t="shared" si="767"/>
        <v>-1.7842880355379114</v>
      </c>
    </row>
    <row r="6141" spans="1:16" x14ac:dyDescent="0.25">
      <c r="A6141">
        <v>6140</v>
      </c>
      <c r="B6141">
        <v>0.65309610278633989</v>
      </c>
      <c r="C6141">
        <f t="shared" si="760"/>
        <v>3.3048704434358287</v>
      </c>
      <c r="D6141">
        <v>0.95266579180272837</v>
      </c>
      <c r="E6141" s="19">
        <f t="shared" si="761"/>
        <v>1.1161325255909336</v>
      </c>
      <c r="F6141">
        <v>0.27241640054853633</v>
      </c>
      <c r="G6141" s="20">
        <v>0.44600000000000001</v>
      </c>
      <c r="H6141">
        <v>0.46300000000000002</v>
      </c>
      <c r="I6141">
        <f t="shared" si="762"/>
        <v>1.186591757935306E-2</v>
      </c>
      <c r="J6141">
        <f t="shared" si="763"/>
        <v>1.1009087155618307E-2</v>
      </c>
      <c r="K6141">
        <v>6</v>
      </c>
      <c r="L6141">
        <v>6</v>
      </c>
      <c r="M6141">
        <f t="shared" si="764"/>
        <v>2.330120764102624E-2</v>
      </c>
      <c r="N6141">
        <f t="shared" si="765"/>
        <v>3.5503156732325803E-5</v>
      </c>
      <c r="O6141">
        <f t="shared" si="766"/>
        <v>9.049104625503661E-5</v>
      </c>
      <c r="P6141">
        <f t="shared" si="767"/>
        <v>-0.8608050053521773</v>
      </c>
    </row>
    <row r="6142" spans="1:16" x14ac:dyDescent="0.25">
      <c r="A6142">
        <v>6141</v>
      </c>
      <c r="B6142">
        <v>4.7791985839411605E-2</v>
      </c>
      <c r="C6142">
        <f t="shared" si="760"/>
        <v>11.18720746017105</v>
      </c>
      <c r="D6142">
        <v>0.82372508926664023</v>
      </c>
      <c r="E6142" s="19">
        <f t="shared" si="761"/>
        <v>2.1799614341697682</v>
      </c>
      <c r="F6142">
        <v>2.5205008569173515</v>
      </c>
      <c r="G6142" s="20">
        <v>0.44600000000000001</v>
      </c>
      <c r="H6142">
        <v>0.46300000000000002</v>
      </c>
      <c r="I6142">
        <f t="shared" si="762"/>
        <v>1.186591757935306E-2</v>
      </c>
      <c r="J6142">
        <f t="shared" si="763"/>
        <v>1.1009087155618307E-2</v>
      </c>
      <c r="K6142">
        <v>6</v>
      </c>
      <c r="L6142">
        <v>6</v>
      </c>
      <c r="M6142">
        <f t="shared" si="764"/>
        <v>1.6672929231734815E-2</v>
      </c>
      <c r="N6142">
        <f t="shared" si="765"/>
        <v>1.0488169970125799E-5</v>
      </c>
      <c r="O6142">
        <f t="shared" si="766"/>
        <v>4.6331094861072875E-5</v>
      </c>
      <c r="P6142">
        <f t="shared" si="767"/>
        <v>-2.1591389628303803</v>
      </c>
    </row>
    <row r="6143" spans="1:16" x14ac:dyDescent="0.25">
      <c r="A6143">
        <v>6142</v>
      </c>
      <c r="B6143">
        <v>0.56831568346201966</v>
      </c>
      <c r="C6143">
        <f t="shared" si="760"/>
        <v>3.8697603110598626</v>
      </c>
      <c r="D6143">
        <v>0.15091402935880613</v>
      </c>
      <c r="E6143" s="19">
        <f t="shared" si="761"/>
        <v>8.0980502853637528</v>
      </c>
      <c r="F6143">
        <v>0.52572659114957787</v>
      </c>
      <c r="G6143" s="20">
        <v>0.44600000000000001</v>
      </c>
      <c r="H6143">
        <v>0.46300000000000002</v>
      </c>
      <c r="I6143">
        <f t="shared" si="762"/>
        <v>1.186591757935306E-2</v>
      </c>
      <c r="J6143">
        <f t="shared" si="763"/>
        <v>1.1009087155618307E-2</v>
      </c>
      <c r="K6143">
        <v>6</v>
      </c>
      <c r="L6143">
        <v>6</v>
      </c>
      <c r="M6143">
        <f t="shared" si="764"/>
        <v>8.6505969440708961E-3</v>
      </c>
      <c r="N6143">
        <f t="shared" si="765"/>
        <v>3.0320568692069118E-5</v>
      </c>
      <c r="O6143">
        <f t="shared" si="766"/>
        <v>1.2472137914794787E-5</v>
      </c>
      <c r="P6143">
        <f t="shared" si="767"/>
        <v>-2.3627386959481003</v>
      </c>
    </row>
    <row r="6144" spans="1:16" x14ac:dyDescent="0.25">
      <c r="A6144">
        <v>6143</v>
      </c>
      <c r="B6144">
        <v>0.76146732993560595</v>
      </c>
      <c r="C6144">
        <f t="shared" si="760"/>
        <v>2.5993282468968766</v>
      </c>
      <c r="D6144">
        <v>0.9804071169164098</v>
      </c>
      <c r="E6144" s="19">
        <f t="shared" si="761"/>
        <v>0.74501494171348159</v>
      </c>
      <c r="F6144">
        <v>-0.65462245402159169</v>
      </c>
      <c r="G6144" s="20">
        <v>0.44600000000000001</v>
      </c>
      <c r="H6144">
        <v>0.46300000000000002</v>
      </c>
      <c r="I6144">
        <f t="shared" si="762"/>
        <v>1.186591757935306E-2</v>
      </c>
      <c r="J6144">
        <f t="shared" si="763"/>
        <v>1.1009087155618307E-2</v>
      </c>
      <c r="K6144">
        <v>6</v>
      </c>
      <c r="L6144">
        <v>6</v>
      </c>
      <c r="M6144">
        <f t="shared" si="764"/>
        <v>2.8520282346396864E-2</v>
      </c>
      <c r="N6144">
        <f t="shared" si="765"/>
        <v>4.513986776137561E-5</v>
      </c>
      <c r="O6144">
        <f t="shared" si="766"/>
        <v>1.3556775085303276E-4</v>
      </c>
      <c r="P6144">
        <f t="shared" si="767"/>
        <v>-0.28751720230628125</v>
      </c>
    </row>
    <row r="6145" spans="1:16" x14ac:dyDescent="0.25">
      <c r="A6145">
        <v>6144</v>
      </c>
      <c r="B6145">
        <v>0.81197546311838131</v>
      </c>
      <c r="C6145">
        <f t="shared" si="760"/>
        <v>2.2610142210079553</v>
      </c>
      <c r="D6145">
        <v>0.66176335947752307</v>
      </c>
      <c r="E6145" s="19">
        <f t="shared" si="761"/>
        <v>3.2483155468932625</v>
      </c>
      <c r="F6145">
        <v>-0.70856913225725293</v>
      </c>
      <c r="G6145" s="20">
        <v>0.44600000000000001</v>
      </c>
      <c r="H6145">
        <v>0.46300000000000002</v>
      </c>
      <c r="I6145">
        <f t="shared" si="762"/>
        <v>1.186591757935306E-2</v>
      </c>
      <c r="J6145">
        <f t="shared" si="763"/>
        <v>1.1009087155618307E-2</v>
      </c>
      <c r="K6145">
        <v>6</v>
      </c>
      <c r="L6145">
        <v>6</v>
      </c>
      <c r="M6145">
        <f t="shared" si="764"/>
        <v>1.3658632081419892E-2</v>
      </c>
      <c r="N6145">
        <f t="shared" si="765"/>
        <v>5.1894115588988361E-5</v>
      </c>
      <c r="O6145">
        <f t="shared" si="766"/>
        <v>3.1093038389265449E-5</v>
      </c>
      <c r="P6145">
        <f t="shared" si="767"/>
        <v>-0.77204858393709641</v>
      </c>
    </row>
    <row r="6146" spans="1:16" x14ac:dyDescent="0.25">
      <c r="A6146">
        <v>6145</v>
      </c>
      <c r="B6146">
        <v>0.5884273812067019</v>
      </c>
      <c r="C6146">
        <f t="shared" si="760"/>
        <v>3.7332254320296321</v>
      </c>
      <c r="D6146">
        <v>0.79924924466689051</v>
      </c>
      <c r="E6146" s="19">
        <f t="shared" si="761"/>
        <v>2.3476124063628059</v>
      </c>
      <c r="F6146">
        <v>0.88803290054784156</v>
      </c>
      <c r="G6146" s="20">
        <v>0.44600000000000001</v>
      </c>
      <c r="H6146">
        <v>0.46300000000000002</v>
      </c>
      <c r="I6146">
        <f t="shared" si="762"/>
        <v>1.186591757935306E-2</v>
      </c>
      <c r="J6146">
        <f t="shared" si="763"/>
        <v>1.1009087155618307E-2</v>
      </c>
      <c r="K6146">
        <v>6</v>
      </c>
      <c r="L6146">
        <v>6</v>
      </c>
      <c r="M6146">
        <f t="shared" si="764"/>
        <v>1.6066567912431363E-2</v>
      </c>
      <c r="N6146">
        <f t="shared" si="765"/>
        <v>3.1429479807637286E-5</v>
      </c>
      <c r="O6146">
        <f t="shared" si="766"/>
        <v>4.3022434080794857E-5</v>
      </c>
      <c r="P6146">
        <f t="shared" si="767"/>
        <v>-1.5350159669648118</v>
      </c>
    </row>
    <row r="6147" spans="1:16" x14ac:dyDescent="0.25">
      <c r="A6147">
        <v>6146</v>
      </c>
      <c r="B6147">
        <v>0.52143925290688797</v>
      </c>
      <c r="C6147">
        <f t="shared" ref="C6147:C6210" si="768">CHIINV(B6147,6-1)</f>
        <v>4.1968309199036486</v>
      </c>
      <c r="D6147">
        <v>0.26929532761619923</v>
      </c>
      <c r="E6147" s="19">
        <f t="shared" ref="E6147:E6210" si="769">CHIINV(D6147,6-1)</f>
        <v>6.3991281189976501</v>
      </c>
      <c r="F6147">
        <v>0.2617139216454234</v>
      </c>
      <c r="G6147" s="20">
        <v>0.44600000000000001</v>
      </c>
      <c r="H6147">
        <v>0.46300000000000002</v>
      </c>
      <c r="I6147">
        <f t="shared" ref="I6147:I6210" si="770">SQRT(0.0001408)</f>
        <v>1.186591757935306E-2</v>
      </c>
      <c r="J6147">
        <f t="shared" ref="J6147:J6210" si="771">SQRT(0.0001212)</f>
        <v>1.1009087155618307E-2</v>
      </c>
      <c r="K6147">
        <v>6</v>
      </c>
      <c r="L6147">
        <v>6</v>
      </c>
      <c r="M6147">
        <f t="shared" ref="M6147:M6210" si="772">SQRT((L6147-1)*J6147^2/E6147)</f>
        <v>9.731413112639831E-3</v>
      </c>
      <c r="N6147">
        <f t="shared" ref="N6147:N6210" si="773">((K6147-1)*I6147^2)/(K6147*C6147)</f>
        <v>2.7957603146906633E-5</v>
      </c>
      <c r="O6147">
        <f t="shared" ref="O6147:O6210" si="774">((L6147-1)*J6147^2)/(L6147*E6147)</f>
        <v>1.5783400194809743E-5</v>
      </c>
      <c r="P6147">
        <f t="shared" ref="P6147:P6210" si="775">(G6147-H6147-F6147*SQRT(N6147+O6147))/M6147</f>
        <v>-1.9247869415294319</v>
      </c>
    </row>
    <row r="6148" spans="1:16" x14ac:dyDescent="0.25">
      <c r="A6148">
        <v>6147</v>
      </c>
      <c r="B6148">
        <v>0.29609057893612478</v>
      </c>
      <c r="C6148">
        <f t="shared" si="768"/>
        <v>6.1054756976317863</v>
      </c>
      <c r="D6148">
        <v>0.42979216895046846</v>
      </c>
      <c r="E6148" s="19">
        <f t="shared" si="769"/>
        <v>4.8872717920926823</v>
      </c>
      <c r="F6148">
        <v>1.8295031622983515</v>
      </c>
      <c r="G6148" s="20">
        <v>0.44600000000000001</v>
      </c>
      <c r="H6148">
        <v>0.46300000000000002</v>
      </c>
      <c r="I6148">
        <f t="shared" si="770"/>
        <v>1.186591757935306E-2</v>
      </c>
      <c r="J6148">
        <f t="shared" si="771"/>
        <v>1.1009087155618307E-2</v>
      </c>
      <c r="K6148">
        <v>6</v>
      </c>
      <c r="L6148">
        <v>6</v>
      </c>
      <c r="M6148">
        <f t="shared" si="772"/>
        <v>1.1135329336882964E-2</v>
      </c>
      <c r="N6148">
        <f t="shared" si="773"/>
        <v>1.9217721786828991E-5</v>
      </c>
      <c r="O6148">
        <f t="shared" si="774"/>
        <v>2.0665926573474396E-5</v>
      </c>
      <c r="P6148">
        <f t="shared" si="775"/>
        <v>-2.5642666084425834</v>
      </c>
    </row>
    <row r="6149" spans="1:16" x14ac:dyDescent="0.25">
      <c r="A6149">
        <v>6148</v>
      </c>
      <c r="B6149">
        <v>0.66856898709067047</v>
      </c>
      <c r="C6149">
        <f t="shared" si="768"/>
        <v>3.2039947800599036</v>
      </c>
      <c r="D6149">
        <v>8.136234626300852E-2</v>
      </c>
      <c r="E6149" s="19">
        <f t="shared" si="769"/>
        <v>9.7915285225059243</v>
      </c>
      <c r="F6149">
        <v>-0.3266677595092915</v>
      </c>
      <c r="G6149" s="20">
        <v>0.44600000000000001</v>
      </c>
      <c r="H6149">
        <v>0.46300000000000002</v>
      </c>
      <c r="I6149">
        <f t="shared" si="770"/>
        <v>1.186591757935306E-2</v>
      </c>
      <c r="J6149">
        <f t="shared" si="771"/>
        <v>1.1009087155618307E-2</v>
      </c>
      <c r="K6149">
        <v>6</v>
      </c>
      <c r="L6149">
        <v>6</v>
      </c>
      <c r="M6149">
        <f t="shared" si="772"/>
        <v>7.8670346936182238E-3</v>
      </c>
      <c r="N6149">
        <f t="shared" si="773"/>
        <v>3.6620950216135992E-5</v>
      </c>
      <c r="O6149">
        <f t="shared" si="774"/>
        <v>1.0315039145098797E-5</v>
      </c>
      <c r="P6149">
        <f t="shared" si="775"/>
        <v>-1.8764381752679056</v>
      </c>
    </row>
    <row r="6150" spans="1:16" x14ac:dyDescent="0.25">
      <c r="A6150">
        <v>6149</v>
      </c>
      <c r="B6150">
        <v>0.70949430829798277</v>
      </c>
      <c r="C6150">
        <f t="shared" si="768"/>
        <v>2.9383223030787087</v>
      </c>
      <c r="D6150">
        <v>0.69182409131138034</v>
      </c>
      <c r="E6150" s="19">
        <f t="shared" si="769"/>
        <v>3.0529404395943636</v>
      </c>
      <c r="F6150">
        <v>-1.4457100405707024</v>
      </c>
      <c r="G6150" s="20">
        <v>0.44600000000000001</v>
      </c>
      <c r="H6150">
        <v>0.46300000000000002</v>
      </c>
      <c r="I6150">
        <f t="shared" si="770"/>
        <v>1.186591757935306E-2</v>
      </c>
      <c r="J6150">
        <f t="shared" si="771"/>
        <v>1.1009087155618307E-2</v>
      </c>
      <c r="K6150">
        <v>6</v>
      </c>
      <c r="L6150">
        <v>6</v>
      </c>
      <c r="M6150">
        <f t="shared" si="772"/>
        <v>1.4088901935106802E-2</v>
      </c>
      <c r="N6150">
        <f t="shared" si="773"/>
        <v>3.993208410472672E-5</v>
      </c>
      <c r="O6150">
        <f t="shared" si="774"/>
        <v>3.3082859622842695E-5</v>
      </c>
      <c r="P6150">
        <f t="shared" si="775"/>
        <v>-0.32980453614960237</v>
      </c>
    </row>
    <row r="6151" spans="1:16" x14ac:dyDescent="0.25">
      <c r="A6151">
        <v>6150</v>
      </c>
      <c r="B6151">
        <v>0.86913663136692398</v>
      </c>
      <c r="C6151">
        <f t="shared" si="768"/>
        <v>1.8526366099933191</v>
      </c>
      <c r="D6151">
        <v>0.77193517868587302</v>
      </c>
      <c r="E6151" s="19">
        <f t="shared" si="769"/>
        <v>2.5302331223871377</v>
      </c>
      <c r="F6151">
        <v>-2.715978553169407E-3</v>
      </c>
      <c r="G6151" s="20">
        <v>0.44600000000000001</v>
      </c>
      <c r="H6151">
        <v>0.46300000000000002</v>
      </c>
      <c r="I6151">
        <f t="shared" si="770"/>
        <v>1.186591757935306E-2</v>
      </c>
      <c r="J6151">
        <f t="shared" si="771"/>
        <v>1.1009087155618307E-2</v>
      </c>
      <c r="K6151">
        <v>6</v>
      </c>
      <c r="L6151">
        <v>6</v>
      </c>
      <c r="M6151">
        <f t="shared" si="772"/>
        <v>1.5475904595878611E-2</v>
      </c>
      <c r="N6151">
        <f t="shared" si="773"/>
        <v>6.3333161344445438E-5</v>
      </c>
      <c r="O6151">
        <f t="shared" si="774"/>
        <v>3.991727051012279E-5</v>
      </c>
      <c r="P6151">
        <f t="shared" si="775"/>
        <v>-1.0966985634936424</v>
      </c>
    </row>
    <row r="6152" spans="1:16" x14ac:dyDescent="0.25">
      <c r="A6152">
        <v>6151</v>
      </c>
      <c r="B6152">
        <v>0.77105014191106902</v>
      </c>
      <c r="C6152">
        <f t="shared" si="768"/>
        <v>2.5360910949543185</v>
      </c>
      <c r="D6152">
        <v>0.47657704397717215</v>
      </c>
      <c r="E6152" s="19">
        <f t="shared" si="769"/>
        <v>4.5247633163693575</v>
      </c>
      <c r="F6152">
        <v>-0.62840172176947817</v>
      </c>
      <c r="G6152" s="20">
        <v>0.44600000000000001</v>
      </c>
      <c r="H6152">
        <v>0.46300000000000002</v>
      </c>
      <c r="I6152">
        <f t="shared" si="770"/>
        <v>1.186591757935306E-2</v>
      </c>
      <c r="J6152">
        <f t="shared" si="771"/>
        <v>1.1009087155618307E-2</v>
      </c>
      <c r="K6152">
        <v>6</v>
      </c>
      <c r="L6152">
        <v>6</v>
      </c>
      <c r="M6152">
        <f t="shared" si="772"/>
        <v>1.1572798158966655E-2</v>
      </c>
      <c r="N6152">
        <f t="shared" si="773"/>
        <v>4.6265425389006699E-5</v>
      </c>
      <c r="O6152">
        <f t="shared" si="774"/>
        <v>2.2321609538030328E-5</v>
      </c>
      <c r="P6152">
        <f t="shared" si="775"/>
        <v>-1.0192649250955195</v>
      </c>
    </row>
    <row r="6153" spans="1:16" x14ac:dyDescent="0.25">
      <c r="A6153">
        <v>6152</v>
      </c>
      <c r="B6153">
        <v>0.73867000335703603</v>
      </c>
      <c r="C6153">
        <f t="shared" si="768"/>
        <v>2.7486380468091043</v>
      </c>
      <c r="D6153">
        <v>0.99005096591082487</v>
      </c>
      <c r="E6153" s="19">
        <f t="shared" si="769"/>
        <v>0.55307112240175571</v>
      </c>
      <c r="F6153">
        <v>-0.14265424397308379</v>
      </c>
      <c r="G6153" s="20">
        <v>0.44600000000000001</v>
      </c>
      <c r="H6153">
        <v>0.46300000000000002</v>
      </c>
      <c r="I6153">
        <f t="shared" si="770"/>
        <v>1.186591757935306E-2</v>
      </c>
      <c r="J6153">
        <f t="shared" si="771"/>
        <v>1.1009087155618307E-2</v>
      </c>
      <c r="K6153">
        <v>6</v>
      </c>
      <c r="L6153">
        <v>6</v>
      </c>
      <c r="M6153">
        <f t="shared" si="772"/>
        <v>3.310135870170465E-2</v>
      </c>
      <c r="N6153">
        <f t="shared" si="773"/>
        <v>4.2687808047169269E-5</v>
      </c>
      <c r="O6153">
        <f t="shared" si="774"/>
        <v>1.8261665798315304E-4</v>
      </c>
      <c r="P6153">
        <f t="shared" si="775"/>
        <v>-0.44888607699474969</v>
      </c>
    </row>
    <row r="6154" spans="1:16" x14ac:dyDescent="0.25">
      <c r="A6154">
        <v>6153</v>
      </c>
      <c r="B6154">
        <v>0.86782433545945614</v>
      </c>
      <c r="C6154">
        <f t="shared" si="768"/>
        <v>1.8625037650997882</v>
      </c>
      <c r="D6154">
        <v>0.68010498367259742</v>
      </c>
      <c r="E6154" s="19">
        <f t="shared" si="769"/>
        <v>3.1290038131201885</v>
      </c>
      <c r="F6154">
        <v>-0.88633214545552619</v>
      </c>
      <c r="G6154" s="20">
        <v>0.44600000000000001</v>
      </c>
      <c r="H6154">
        <v>0.46300000000000002</v>
      </c>
      <c r="I6154">
        <f t="shared" si="770"/>
        <v>1.186591757935306E-2</v>
      </c>
      <c r="J6154">
        <f t="shared" si="771"/>
        <v>1.1009087155618307E-2</v>
      </c>
      <c r="K6154">
        <v>6</v>
      </c>
      <c r="L6154">
        <v>6</v>
      </c>
      <c r="M6154">
        <f t="shared" si="772"/>
        <v>1.3916603885156708E-2</v>
      </c>
      <c r="N6154">
        <f t="shared" si="773"/>
        <v>6.2997635511919029E-5</v>
      </c>
      <c r="O6154">
        <f t="shared" si="774"/>
        <v>3.2278643949393129E-5</v>
      </c>
      <c r="P6154">
        <f t="shared" si="775"/>
        <v>-0.59989852441595448</v>
      </c>
    </row>
    <row r="6155" spans="1:16" x14ac:dyDescent="0.25">
      <c r="A6155">
        <v>6154</v>
      </c>
      <c r="B6155">
        <v>0.72750022888882104</v>
      </c>
      <c r="C6155">
        <f t="shared" si="768"/>
        <v>2.8213810247047806</v>
      </c>
      <c r="D6155">
        <v>8.0355235450300613E-2</v>
      </c>
      <c r="E6155" s="19">
        <f t="shared" si="769"/>
        <v>9.8247729242759334</v>
      </c>
      <c r="F6155">
        <v>-2.513161234674044E-2</v>
      </c>
      <c r="G6155" s="20">
        <v>0.44600000000000001</v>
      </c>
      <c r="H6155">
        <v>0.46300000000000002</v>
      </c>
      <c r="I6155">
        <f t="shared" si="770"/>
        <v>1.186591757935306E-2</v>
      </c>
      <c r="J6155">
        <f t="shared" si="771"/>
        <v>1.1009087155618307E-2</v>
      </c>
      <c r="K6155">
        <v>6</v>
      </c>
      <c r="L6155">
        <v>6</v>
      </c>
      <c r="M6155">
        <f t="shared" si="772"/>
        <v>7.8537134453712486E-3</v>
      </c>
      <c r="N6155">
        <f t="shared" si="773"/>
        <v>4.1587198717908251E-5</v>
      </c>
      <c r="O6155">
        <f t="shared" si="774"/>
        <v>1.0280135813667521E-5</v>
      </c>
      <c r="P6155">
        <f t="shared" si="775"/>
        <v>-2.1415353143153477</v>
      </c>
    </row>
    <row r="6156" spans="1:16" x14ac:dyDescent="0.25">
      <c r="A6156">
        <v>6155</v>
      </c>
      <c r="B6156">
        <v>0.87740714743491932</v>
      </c>
      <c r="C6156">
        <f t="shared" si="768"/>
        <v>1.7897289987681524</v>
      </c>
      <c r="D6156">
        <v>0.48332163457136751</v>
      </c>
      <c r="E6156" s="19">
        <f t="shared" si="769"/>
        <v>4.4743574703800828</v>
      </c>
      <c r="F6156">
        <v>-0.37729478208348155</v>
      </c>
      <c r="G6156" s="20">
        <v>0.44600000000000001</v>
      </c>
      <c r="H6156">
        <v>0.46300000000000002</v>
      </c>
      <c r="I6156">
        <f t="shared" si="770"/>
        <v>1.186591757935306E-2</v>
      </c>
      <c r="J6156">
        <f t="shared" si="771"/>
        <v>1.1009087155618307E-2</v>
      </c>
      <c r="K6156">
        <v>6</v>
      </c>
      <c r="L6156">
        <v>6</v>
      </c>
      <c r="M6156">
        <f t="shared" si="772"/>
        <v>1.1637802238428767E-2</v>
      </c>
      <c r="N6156">
        <f t="shared" si="773"/>
        <v>6.5559273730320271E-5</v>
      </c>
      <c r="O6156">
        <f t="shared" si="774"/>
        <v>2.2573073490129603E-5</v>
      </c>
      <c r="P6156">
        <f t="shared" si="775"/>
        <v>-1.1564039716086181</v>
      </c>
    </row>
    <row r="6157" spans="1:16" x14ac:dyDescent="0.25">
      <c r="A6157">
        <v>6156</v>
      </c>
      <c r="B6157">
        <v>0.3303628650776696</v>
      </c>
      <c r="C6157">
        <f t="shared" si="768"/>
        <v>5.7591661528349691</v>
      </c>
      <c r="D6157">
        <v>0.91772209845271158</v>
      </c>
      <c r="E6157" s="19">
        <f t="shared" si="769"/>
        <v>1.4592659813680591</v>
      </c>
      <c r="F6157">
        <v>0.93651124188909307</v>
      </c>
      <c r="G6157" s="20">
        <v>0.44600000000000001</v>
      </c>
      <c r="H6157">
        <v>0.46300000000000002</v>
      </c>
      <c r="I6157">
        <f t="shared" si="770"/>
        <v>1.186591757935306E-2</v>
      </c>
      <c r="J6157">
        <f t="shared" si="771"/>
        <v>1.1009087155618307E-2</v>
      </c>
      <c r="K6157">
        <v>6</v>
      </c>
      <c r="L6157">
        <v>6</v>
      </c>
      <c r="M6157">
        <f t="shared" si="772"/>
        <v>2.0378353094243511E-2</v>
      </c>
      <c r="N6157">
        <f t="shared" si="773"/>
        <v>2.0373319716705096E-5</v>
      </c>
      <c r="O6157">
        <f t="shared" si="774"/>
        <v>6.9212879138944017E-5</v>
      </c>
      <c r="P6157">
        <f t="shared" si="775"/>
        <v>-1.26919371214371</v>
      </c>
    </row>
    <row r="6158" spans="1:16" x14ac:dyDescent="0.25">
      <c r="A6158">
        <v>6157</v>
      </c>
      <c r="B6158">
        <v>0.49528489028595846</v>
      </c>
      <c r="C6158">
        <f t="shared" si="768"/>
        <v>4.3859608738769369</v>
      </c>
      <c r="D6158">
        <v>0.82110049745170444</v>
      </c>
      <c r="E6158" s="19">
        <f t="shared" si="769"/>
        <v>2.1981683371995757</v>
      </c>
      <c r="F6158">
        <v>0.28330873647064436</v>
      </c>
      <c r="G6158" s="20">
        <v>0.44600000000000001</v>
      </c>
      <c r="H6158">
        <v>0.46300000000000002</v>
      </c>
      <c r="I6158">
        <f t="shared" si="770"/>
        <v>1.186591757935306E-2</v>
      </c>
      <c r="J6158">
        <f t="shared" si="771"/>
        <v>1.1009087155618307E-2</v>
      </c>
      <c r="K6158">
        <v>6</v>
      </c>
      <c r="L6158">
        <v>6</v>
      </c>
      <c r="M6158">
        <f t="shared" si="772"/>
        <v>1.6603736713338483E-2</v>
      </c>
      <c r="N6158">
        <f t="shared" si="773"/>
        <v>2.6752024632088748E-5</v>
      </c>
      <c r="O6158">
        <f t="shared" si="774"/>
        <v>4.5947345474310698E-5</v>
      </c>
      <c r="P6158">
        <f t="shared" si="775"/>
        <v>-1.1693513236419564</v>
      </c>
    </row>
    <row r="6159" spans="1:16" x14ac:dyDescent="0.25">
      <c r="A6159">
        <v>6158</v>
      </c>
      <c r="B6159">
        <v>0.23322244941557055</v>
      </c>
      <c r="C6159">
        <f t="shared" si="768"/>
        <v>6.8347585219659468</v>
      </c>
      <c r="D6159">
        <v>0.58265938291573838</v>
      </c>
      <c r="E6159" s="19">
        <f t="shared" si="769"/>
        <v>3.7721847965391522</v>
      </c>
      <c r="F6159">
        <v>2.0175139070488513</v>
      </c>
      <c r="G6159" s="20">
        <v>0.44600000000000001</v>
      </c>
      <c r="H6159">
        <v>0.46300000000000002</v>
      </c>
      <c r="I6159">
        <f t="shared" si="770"/>
        <v>1.186591757935306E-2</v>
      </c>
      <c r="J6159">
        <f t="shared" si="771"/>
        <v>1.1009087155618307E-2</v>
      </c>
      <c r="K6159">
        <v>6</v>
      </c>
      <c r="L6159">
        <v>6</v>
      </c>
      <c r="M6159">
        <f t="shared" si="772"/>
        <v>1.2674762548040912E-2</v>
      </c>
      <c r="N6159">
        <f t="shared" si="773"/>
        <v>1.7167151254318725E-5</v>
      </c>
      <c r="O6159">
        <f t="shared" si="774"/>
        <v>2.6774934274870089E-5</v>
      </c>
      <c r="P6159">
        <f t="shared" si="775"/>
        <v>-2.3964048929079054</v>
      </c>
    </row>
    <row r="6160" spans="1:16" x14ac:dyDescent="0.25">
      <c r="A6160">
        <v>6159</v>
      </c>
      <c r="B6160">
        <v>0.40867336039307839</v>
      </c>
      <c r="C6160">
        <f t="shared" si="768"/>
        <v>5.0594058287242767</v>
      </c>
      <c r="D6160">
        <v>0.108737449262978</v>
      </c>
      <c r="E6160" s="19">
        <f t="shared" si="769"/>
        <v>9.0082021351385073</v>
      </c>
      <c r="F6160">
        <v>-0.85041847341926768</v>
      </c>
      <c r="G6160" s="20">
        <v>0.44600000000000001</v>
      </c>
      <c r="H6160">
        <v>0.46300000000000002</v>
      </c>
      <c r="I6160">
        <f t="shared" si="770"/>
        <v>1.186591757935306E-2</v>
      </c>
      <c r="J6160">
        <f t="shared" si="771"/>
        <v>1.1009087155618307E-2</v>
      </c>
      <c r="K6160">
        <v>6</v>
      </c>
      <c r="L6160">
        <v>6</v>
      </c>
      <c r="M6160">
        <f t="shared" si="772"/>
        <v>8.2019525165875871E-3</v>
      </c>
      <c r="N6160">
        <f t="shared" si="773"/>
        <v>2.3191129018981813E-5</v>
      </c>
      <c r="O6160">
        <f t="shared" si="774"/>
        <v>1.1212004180726241E-5</v>
      </c>
      <c r="P6160">
        <f t="shared" si="775"/>
        <v>-1.4645219903489883</v>
      </c>
    </row>
    <row r="6161" spans="1:16" x14ac:dyDescent="0.25">
      <c r="A6161">
        <v>6160</v>
      </c>
      <c r="B6161">
        <v>0.95223853267006442</v>
      </c>
      <c r="C6161">
        <f t="shared" si="768"/>
        <v>1.1208839621977509</v>
      </c>
      <c r="D6161">
        <v>0.91988891262550732</v>
      </c>
      <c r="E6161" s="19">
        <f t="shared" si="769"/>
        <v>1.4399936980280483</v>
      </c>
      <c r="F6161">
        <v>0.25491090127616189</v>
      </c>
      <c r="G6161" s="20">
        <v>0.44600000000000001</v>
      </c>
      <c r="H6161">
        <v>0.46300000000000002</v>
      </c>
      <c r="I6161">
        <f t="shared" si="770"/>
        <v>1.186591757935306E-2</v>
      </c>
      <c r="J6161">
        <f t="shared" si="771"/>
        <v>1.1009087155618307E-2</v>
      </c>
      <c r="K6161">
        <v>6</v>
      </c>
      <c r="L6161">
        <v>6</v>
      </c>
      <c r="M6161">
        <f t="shared" si="772"/>
        <v>2.0514267597540999E-2</v>
      </c>
      <c r="N6161">
        <f t="shared" si="773"/>
        <v>1.046792864296803E-4</v>
      </c>
      <c r="O6161">
        <f t="shared" si="774"/>
        <v>7.0139195843920075E-5</v>
      </c>
      <c r="P6161">
        <f t="shared" si="775"/>
        <v>-0.99298718962530452</v>
      </c>
    </row>
    <row r="6162" spans="1:16" x14ac:dyDescent="0.25">
      <c r="A6162">
        <v>6161</v>
      </c>
      <c r="B6162">
        <v>0.89861751152073732</v>
      </c>
      <c r="C6162">
        <f t="shared" si="768"/>
        <v>1.6216613462095841</v>
      </c>
      <c r="D6162">
        <v>0.35309915463728753</v>
      </c>
      <c r="E6162" s="19">
        <f t="shared" si="769"/>
        <v>5.5444245548667093</v>
      </c>
      <c r="F6162">
        <v>0.38717075767635833</v>
      </c>
      <c r="G6162" s="20">
        <v>0.44600000000000001</v>
      </c>
      <c r="H6162">
        <v>0.46300000000000002</v>
      </c>
      <c r="I6162">
        <f t="shared" si="770"/>
        <v>1.186591757935306E-2</v>
      </c>
      <c r="J6162">
        <f t="shared" si="771"/>
        <v>1.1009087155618307E-2</v>
      </c>
      <c r="K6162">
        <v>6</v>
      </c>
      <c r="L6162">
        <v>6</v>
      </c>
      <c r="M6162">
        <f t="shared" si="772"/>
        <v>1.0454615692721511E-2</v>
      </c>
      <c r="N6162">
        <f t="shared" si="773"/>
        <v>7.2353783117285391E-5</v>
      </c>
      <c r="O6162">
        <f t="shared" si="774"/>
        <v>1.821649821374981E-5</v>
      </c>
      <c r="P6162">
        <f t="shared" si="775"/>
        <v>-1.9785177694937517</v>
      </c>
    </row>
    <row r="6163" spans="1:16" x14ac:dyDescent="0.25">
      <c r="A6163">
        <v>6162</v>
      </c>
      <c r="B6163">
        <v>0.4685506759849849</v>
      </c>
      <c r="C6163">
        <f t="shared" si="768"/>
        <v>4.5853126048704675</v>
      </c>
      <c r="D6163">
        <v>0.84963530381176189</v>
      </c>
      <c r="E6163" s="19">
        <f t="shared" si="769"/>
        <v>1.9964552407542551</v>
      </c>
      <c r="F6163">
        <v>1.2496366252889857</v>
      </c>
      <c r="G6163" s="20">
        <v>0.44600000000000001</v>
      </c>
      <c r="H6163">
        <v>0.46300000000000002</v>
      </c>
      <c r="I6163">
        <f t="shared" si="770"/>
        <v>1.186591757935306E-2</v>
      </c>
      <c r="J6163">
        <f t="shared" si="771"/>
        <v>1.1009087155618307E-2</v>
      </c>
      <c r="K6163">
        <v>6</v>
      </c>
      <c r="L6163">
        <v>6</v>
      </c>
      <c r="M6163">
        <f t="shared" si="772"/>
        <v>1.742234153432207E-2</v>
      </c>
      <c r="N6163">
        <f t="shared" si="773"/>
        <v>2.5588949640795081E-5</v>
      </c>
      <c r="O6163">
        <f t="shared" si="774"/>
        <v>5.0589664089760653E-5</v>
      </c>
      <c r="P6163">
        <f t="shared" si="775"/>
        <v>-1.6017866192943782</v>
      </c>
    </row>
    <row r="6164" spans="1:16" x14ac:dyDescent="0.25">
      <c r="A6164">
        <v>6163</v>
      </c>
      <c r="B6164">
        <v>0.61107211523789173</v>
      </c>
      <c r="C6164">
        <f t="shared" si="768"/>
        <v>3.581639609428017</v>
      </c>
      <c r="D6164">
        <v>0.28348643452253791</v>
      </c>
      <c r="E6164" s="19">
        <f t="shared" si="769"/>
        <v>6.2408192835513931</v>
      </c>
      <c r="F6164">
        <v>1.8485934560885653</v>
      </c>
      <c r="G6164" s="20">
        <v>0.44600000000000001</v>
      </c>
      <c r="H6164">
        <v>0.46300000000000002</v>
      </c>
      <c r="I6164">
        <f t="shared" si="770"/>
        <v>1.186591757935306E-2</v>
      </c>
      <c r="J6164">
        <f t="shared" si="771"/>
        <v>1.1009087155618307E-2</v>
      </c>
      <c r="K6164">
        <v>6</v>
      </c>
      <c r="L6164">
        <v>6</v>
      </c>
      <c r="M6164">
        <f t="shared" si="772"/>
        <v>9.8540669513680328E-3</v>
      </c>
      <c r="N6164">
        <f t="shared" si="773"/>
        <v>3.2759670466139187E-5</v>
      </c>
      <c r="O6164">
        <f t="shared" si="774"/>
        <v>1.6183772580340615E-5</v>
      </c>
      <c r="P6164">
        <f t="shared" si="775"/>
        <v>-3.03759699105869</v>
      </c>
    </row>
    <row r="6165" spans="1:16" x14ac:dyDescent="0.25">
      <c r="A6165">
        <v>6164</v>
      </c>
      <c r="B6165">
        <v>0.8877224036378063</v>
      </c>
      <c r="C6165">
        <f t="shared" si="768"/>
        <v>1.7093287694225943</v>
      </c>
      <c r="D6165">
        <v>0.77547532578508871</v>
      </c>
      <c r="E6165" s="19">
        <f t="shared" si="769"/>
        <v>2.5067688487501218</v>
      </c>
      <c r="F6165">
        <v>1.1601719052123372</v>
      </c>
      <c r="G6165" s="20">
        <v>0.44600000000000001</v>
      </c>
      <c r="H6165">
        <v>0.46300000000000002</v>
      </c>
      <c r="I6165">
        <f t="shared" si="770"/>
        <v>1.186591757935306E-2</v>
      </c>
      <c r="J6165">
        <f t="shared" si="771"/>
        <v>1.1009087155618307E-2</v>
      </c>
      <c r="K6165">
        <v>6</v>
      </c>
      <c r="L6165">
        <v>6</v>
      </c>
      <c r="M6165">
        <f t="shared" si="772"/>
        <v>1.5548165956331397E-2</v>
      </c>
      <c r="N6165">
        <f t="shared" si="773"/>
        <v>6.8642928986076878E-5</v>
      </c>
      <c r="O6165">
        <f t="shared" si="774"/>
        <v>4.0290910767603772E-5</v>
      </c>
      <c r="P6165">
        <f t="shared" si="775"/>
        <v>-1.8721741079433478</v>
      </c>
    </row>
    <row r="6166" spans="1:16" x14ac:dyDescent="0.25">
      <c r="A6166">
        <v>6165</v>
      </c>
      <c r="B6166">
        <v>0.66148869289223911</v>
      </c>
      <c r="C6166">
        <f t="shared" si="768"/>
        <v>3.2501057707954888</v>
      </c>
      <c r="D6166">
        <v>0.72698141422772911</v>
      </c>
      <c r="E6166" s="19">
        <f t="shared" si="769"/>
        <v>2.824755163045193</v>
      </c>
      <c r="F6166">
        <v>0.33936316867766436</v>
      </c>
      <c r="G6166" s="20">
        <v>0.44600000000000001</v>
      </c>
      <c r="H6166">
        <v>0.46300000000000002</v>
      </c>
      <c r="I6166">
        <f t="shared" si="770"/>
        <v>1.186591757935306E-2</v>
      </c>
      <c r="J6166">
        <f t="shared" si="771"/>
        <v>1.1009087155618307E-2</v>
      </c>
      <c r="K6166">
        <v>6</v>
      </c>
      <c r="L6166">
        <v>6</v>
      </c>
      <c r="M6166">
        <f t="shared" si="772"/>
        <v>1.4646906409653155E-2</v>
      </c>
      <c r="N6166">
        <f t="shared" si="773"/>
        <v>3.610138918790174E-5</v>
      </c>
      <c r="O6166">
        <f t="shared" si="774"/>
        <v>3.575531122885644E-5</v>
      </c>
      <c r="P6166">
        <f t="shared" si="775"/>
        <v>-1.3570596005389344</v>
      </c>
    </row>
    <row r="6167" spans="1:16" x14ac:dyDescent="0.25">
      <c r="A6167">
        <v>6166</v>
      </c>
      <c r="B6167">
        <v>0.88012329477828299</v>
      </c>
      <c r="C6167">
        <f t="shared" si="768"/>
        <v>1.7687796529930819</v>
      </c>
      <c r="D6167">
        <v>0.6657612842188787</v>
      </c>
      <c r="E6167" s="19">
        <f t="shared" si="769"/>
        <v>3.2222712837773626</v>
      </c>
      <c r="F6167">
        <v>0.83038003140245564</v>
      </c>
      <c r="G6167" s="20">
        <v>0.44600000000000001</v>
      </c>
      <c r="H6167">
        <v>0.46300000000000002</v>
      </c>
      <c r="I6167">
        <f t="shared" si="770"/>
        <v>1.186591757935306E-2</v>
      </c>
      <c r="J6167">
        <f t="shared" si="771"/>
        <v>1.1009087155618307E-2</v>
      </c>
      <c r="K6167">
        <v>6</v>
      </c>
      <c r="L6167">
        <v>6</v>
      </c>
      <c r="M6167">
        <f t="shared" si="772"/>
        <v>1.371371948170139E-2</v>
      </c>
      <c r="N6167">
        <f t="shared" si="773"/>
        <v>6.6335754787084404E-5</v>
      </c>
      <c r="O6167">
        <f t="shared" si="774"/>
        <v>3.1344350337132707E-5</v>
      </c>
      <c r="P6167">
        <f t="shared" si="775"/>
        <v>-1.8380801375077962</v>
      </c>
    </row>
    <row r="6168" spans="1:16" x14ac:dyDescent="0.25">
      <c r="A6168">
        <v>6167</v>
      </c>
      <c r="B6168">
        <v>5.1149021881771298E-2</v>
      </c>
      <c r="C6168">
        <f t="shared" si="768"/>
        <v>11.011673555818122</v>
      </c>
      <c r="D6168">
        <v>0.74242378002258369</v>
      </c>
      <c r="E6168" s="19">
        <f t="shared" si="769"/>
        <v>2.7241409664736937</v>
      </c>
      <c r="F6168">
        <v>1.0962776286760345</v>
      </c>
      <c r="G6168" s="20">
        <v>0.44600000000000001</v>
      </c>
      <c r="H6168">
        <v>0.46300000000000002</v>
      </c>
      <c r="I6168">
        <f t="shared" si="770"/>
        <v>1.186591757935306E-2</v>
      </c>
      <c r="J6168">
        <f t="shared" si="771"/>
        <v>1.1009087155618307E-2</v>
      </c>
      <c r="K6168">
        <v>6</v>
      </c>
      <c r="L6168">
        <v>6</v>
      </c>
      <c r="M6168">
        <f t="shared" si="772"/>
        <v>1.4914940439906318E-2</v>
      </c>
      <c r="N6168">
        <f t="shared" si="773"/>
        <v>1.0655358855179568E-5</v>
      </c>
      <c r="O6168">
        <f t="shared" si="774"/>
        <v>3.7075908054325472E-5</v>
      </c>
      <c r="P6168">
        <f t="shared" si="775"/>
        <v>-1.6476058421478219</v>
      </c>
    </row>
    <row r="6169" spans="1:16" x14ac:dyDescent="0.25">
      <c r="A6169">
        <v>6168</v>
      </c>
      <c r="B6169">
        <v>0.21677297280800806</v>
      </c>
      <c r="C6169">
        <f t="shared" si="768"/>
        <v>7.0523912872812389</v>
      </c>
      <c r="D6169">
        <v>0.51469466231269267</v>
      </c>
      <c r="E6169" s="19">
        <f t="shared" si="769"/>
        <v>4.2450948399433992</v>
      </c>
      <c r="F6169">
        <v>1.4631132216891274</v>
      </c>
      <c r="G6169" s="20">
        <v>0.44600000000000001</v>
      </c>
      <c r="H6169">
        <v>0.46300000000000002</v>
      </c>
      <c r="I6169">
        <f t="shared" si="770"/>
        <v>1.186591757935306E-2</v>
      </c>
      <c r="J6169">
        <f t="shared" si="771"/>
        <v>1.1009087155618307E-2</v>
      </c>
      <c r="K6169">
        <v>6</v>
      </c>
      <c r="L6169">
        <v>6</v>
      </c>
      <c r="M6169">
        <f t="shared" si="772"/>
        <v>1.1947928457279954E-2</v>
      </c>
      <c r="N6169">
        <f t="shared" si="773"/>
        <v>1.6637382776100387E-5</v>
      </c>
      <c r="O6169">
        <f t="shared" si="774"/>
        <v>2.379216573671335E-5</v>
      </c>
      <c r="P6169">
        <f t="shared" si="775"/>
        <v>-2.2014773090838902</v>
      </c>
    </row>
    <row r="6170" spans="1:16" x14ac:dyDescent="0.25">
      <c r="A6170">
        <v>6169</v>
      </c>
      <c r="B6170">
        <v>0.70467238380077513</v>
      </c>
      <c r="C6170">
        <f t="shared" si="768"/>
        <v>2.969602679996624</v>
      </c>
      <c r="D6170">
        <v>0.64745017853328046</v>
      </c>
      <c r="E6170" s="19">
        <f t="shared" si="769"/>
        <v>3.3417887062193299</v>
      </c>
      <c r="F6170">
        <v>0.29711259230680298</v>
      </c>
      <c r="G6170" s="20">
        <v>0.44600000000000001</v>
      </c>
      <c r="H6170">
        <v>0.46300000000000002</v>
      </c>
      <c r="I6170">
        <f t="shared" si="770"/>
        <v>1.186591757935306E-2</v>
      </c>
      <c r="J6170">
        <f t="shared" si="771"/>
        <v>1.1009087155618307E-2</v>
      </c>
      <c r="K6170">
        <v>6</v>
      </c>
      <c r="L6170">
        <v>6</v>
      </c>
      <c r="M6170">
        <f t="shared" si="772"/>
        <v>1.3466254519238791E-2</v>
      </c>
      <c r="N6170">
        <f t="shared" si="773"/>
        <v>3.9511458594678638E-5</v>
      </c>
      <c r="O6170">
        <f t="shared" si="774"/>
        <v>3.0223335129486525E-5</v>
      </c>
      <c r="P6170">
        <f t="shared" si="775"/>
        <v>-1.4466612693280887</v>
      </c>
    </row>
    <row r="6171" spans="1:16" x14ac:dyDescent="0.25">
      <c r="A6171">
        <v>6170</v>
      </c>
      <c r="B6171">
        <v>0.72368541520432139</v>
      </c>
      <c r="C6171">
        <f t="shared" si="768"/>
        <v>2.846182920443237</v>
      </c>
      <c r="D6171">
        <v>3.0793176061281166E-2</v>
      </c>
      <c r="E6171" s="19">
        <f t="shared" si="769"/>
        <v>12.308780894483119</v>
      </c>
      <c r="F6171">
        <v>-0.32884713618841488</v>
      </c>
      <c r="G6171" s="20">
        <v>0.44600000000000001</v>
      </c>
      <c r="H6171">
        <v>0.46300000000000002</v>
      </c>
      <c r="I6171">
        <f t="shared" si="770"/>
        <v>1.186591757935306E-2</v>
      </c>
      <c r="J6171">
        <f t="shared" si="771"/>
        <v>1.1009087155618307E-2</v>
      </c>
      <c r="K6171">
        <v>6</v>
      </c>
      <c r="L6171">
        <v>6</v>
      </c>
      <c r="M6171">
        <f t="shared" si="772"/>
        <v>7.0166334835636331E-3</v>
      </c>
      <c r="N6171">
        <f t="shared" si="773"/>
        <v>4.1224804101860384E-5</v>
      </c>
      <c r="O6171">
        <f t="shared" si="774"/>
        <v>8.2055242404443885E-6</v>
      </c>
      <c r="P6171">
        <f t="shared" si="775"/>
        <v>-2.0933092998940199</v>
      </c>
    </row>
    <row r="6172" spans="1:16" x14ac:dyDescent="0.25">
      <c r="A6172">
        <v>6171</v>
      </c>
      <c r="B6172">
        <v>0.40763573107089451</v>
      </c>
      <c r="C6172">
        <f t="shared" si="768"/>
        <v>5.068018166241921</v>
      </c>
      <c r="D6172">
        <v>0.64488662373729666</v>
      </c>
      <c r="E6172" s="19">
        <f t="shared" si="769"/>
        <v>3.3585742194899515</v>
      </c>
      <c r="F6172">
        <v>0.65376980273867957</v>
      </c>
      <c r="G6172" s="20">
        <v>0.44600000000000001</v>
      </c>
      <c r="H6172">
        <v>0.46300000000000002</v>
      </c>
      <c r="I6172">
        <f t="shared" si="770"/>
        <v>1.186591757935306E-2</v>
      </c>
      <c r="J6172">
        <f t="shared" si="771"/>
        <v>1.1009087155618307E-2</v>
      </c>
      <c r="K6172">
        <v>6</v>
      </c>
      <c r="L6172">
        <v>6</v>
      </c>
      <c r="M6172">
        <f t="shared" si="772"/>
        <v>1.3432561483027064E-2</v>
      </c>
      <c r="N6172">
        <f t="shared" si="773"/>
        <v>2.3151719170008284E-5</v>
      </c>
      <c r="O6172">
        <f t="shared" si="774"/>
        <v>3.0072284665883706E-5</v>
      </c>
      <c r="P6172">
        <f t="shared" si="775"/>
        <v>-1.6206561530351018</v>
      </c>
    </row>
    <row r="6173" spans="1:16" x14ac:dyDescent="0.25">
      <c r="A6173">
        <v>6172</v>
      </c>
      <c r="B6173">
        <v>6.5981017487105928E-2</v>
      </c>
      <c r="C6173">
        <f t="shared" si="768"/>
        <v>10.346935935101421</v>
      </c>
      <c r="D6173">
        <v>0.68349253822443312</v>
      </c>
      <c r="E6173" s="19">
        <f t="shared" si="769"/>
        <v>3.1070075041281435</v>
      </c>
      <c r="F6173">
        <v>1.5167188394116238</v>
      </c>
      <c r="G6173" s="20">
        <v>0.44600000000000001</v>
      </c>
      <c r="H6173">
        <v>0.46300000000000002</v>
      </c>
      <c r="I6173">
        <f t="shared" si="770"/>
        <v>1.186591757935306E-2</v>
      </c>
      <c r="J6173">
        <f t="shared" si="771"/>
        <v>1.1009087155618307E-2</v>
      </c>
      <c r="K6173">
        <v>6</v>
      </c>
      <c r="L6173">
        <v>6</v>
      </c>
      <c r="M6173">
        <f t="shared" si="772"/>
        <v>1.3965778861180118E-2</v>
      </c>
      <c r="N6173">
        <f t="shared" si="773"/>
        <v>1.1339911068288953E-5</v>
      </c>
      <c r="O6173">
        <f t="shared" si="774"/>
        <v>3.2507163199897571E-5</v>
      </c>
      <c r="P6173">
        <f t="shared" si="775"/>
        <v>-1.9363958228781402</v>
      </c>
    </row>
    <row r="6174" spans="1:16" x14ac:dyDescent="0.25">
      <c r="A6174">
        <v>6173</v>
      </c>
      <c r="B6174">
        <v>0.66075624866481519</v>
      </c>
      <c r="C6174">
        <f t="shared" si="768"/>
        <v>3.2548803063674154</v>
      </c>
      <c r="D6174">
        <v>0.90505691702017277</v>
      </c>
      <c r="E6174" s="19">
        <f t="shared" si="769"/>
        <v>1.5682921551669149</v>
      </c>
      <c r="F6174">
        <v>-0.55155169320642017</v>
      </c>
      <c r="G6174" s="20">
        <v>0.44600000000000001</v>
      </c>
      <c r="H6174">
        <v>0.46300000000000002</v>
      </c>
      <c r="I6174">
        <f t="shared" si="770"/>
        <v>1.186591757935306E-2</v>
      </c>
      <c r="J6174">
        <f t="shared" si="771"/>
        <v>1.1009087155618307E-2</v>
      </c>
      <c r="K6174">
        <v>6</v>
      </c>
      <c r="L6174">
        <v>6</v>
      </c>
      <c r="M6174">
        <f t="shared" si="772"/>
        <v>1.9657252988176707E-2</v>
      </c>
      <c r="N6174">
        <f t="shared" si="773"/>
        <v>3.6048432596368583E-5</v>
      </c>
      <c r="O6174">
        <f t="shared" si="774"/>
        <v>6.4401265840197019E-5</v>
      </c>
      <c r="P6174">
        <f t="shared" si="775"/>
        <v>-0.58360623375580178</v>
      </c>
    </row>
    <row r="6175" spans="1:16" x14ac:dyDescent="0.25">
      <c r="A6175">
        <v>6174</v>
      </c>
      <c r="B6175">
        <v>0.56498916592913606</v>
      </c>
      <c r="C6175">
        <f t="shared" si="768"/>
        <v>3.8925397064386735</v>
      </c>
      <c r="D6175">
        <v>0.78841517380291148</v>
      </c>
      <c r="E6175" s="19">
        <f t="shared" si="769"/>
        <v>2.4205149549215874</v>
      </c>
      <c r="F6175">
        <v>-0.35773496165347751</v>
      </c>
      <c r="G6175" s="20">
        <v>0.44600000000000001</v>
      </c>
      <c r="H6175">
        <v>0.46300000000000002</v>
      </c>
      <c r="I6175">
        <f t="shared" si="770"/>
        <v>1.186591757935306E-2</v>
      </c>
      <c r="J6175">
        <f t="shared" si="771"/>
        <v>1.1009087155618307E-2</v>
      </c>
      <c r="K6175">
        <v>6</v>
      </c>
      <c r="L6175">
        <v>6</v>
      </c>
      <c r="M6175">
        <f t="shared" si="772"/>
        <v>1.5822766784733464E-2</v>
      </c>
      <c r="N6175">
        <f t="shared" si="773"/>
        <v>3.0143130753233303E-5</v>
      </c>
      <c r="O6175">
        <f t="shared" si="774"/>
        <v>4.1726658120677421E-5</v>
      </c>
      <c r="P6175">
        <f t="shared" si="775"/>
        <v>-0.88273210628126753</v>
      </c>
    </row>
    <row r="6176" spans="1:16" x14ac:dyDescent="0.25">
      <c r="A6176">
        <v>6175</v>
      </c>
      <c r="B6176">
        <v>9.2959379863887442E-2</v>
      </c>
      <c r="C6176">
        <f t="shared" si="768"/>
        <v>9.4339037804035115</v>
      </c>
      <c r="D6176">
        <v>0.31409649952696311</v>
      </c>
      <c r="E6176" s="19">
        <f t="shared" si="769"/>
        <v>5.919846644013206</v>
      </c>
      <c r="F6176">
        <v>-0.10841858966159634</v>
      </c>
      <c r="G6176" s="20">
        <v>0.44600000000000001</v>
      </c>
      <c r="H6176">
        <v>0.46300000000000002</v>
      </c>
      <c r="I6176">
        <f t="shared" si="770"/>
        <v>1.186591757935306E-2</v>
      </c>
      <c r="J6176">
        <f t="shared" si="771"/>
        <v>1.1009087155618307E-2</v>
      </c>
      <c r="K6176">
        <v>6</v>
      </c>
      <c r="L6176">
        <v>6</v>
      </c>
      <c r="M6176">
        <f t="shared" si="772"/>
        <v>1.0117683364658576E-2</v>
      </c>
      <c r="N6176">
        <f t="shared" si="773"/>
        <v>1.2437410436288622E-5</v>
      </c>
      <c r="O6176">
        <f t="shared" si="774"/>
        <v>1.7061252777914812E-5</v>
      </c>
      <c r="P6176">
        <f t="shared" si="775"/>
        <v>-1.622026414589913</v>
      </c>
    </row>
    <row r="6177" spans="1:16" x14ac:dyDescent="0.25">
      <c r="A6177">
        <v>6176</v>
      </c>
      <c r="B6177">
        <v>0.36841944639423813</v>
      </c>
      <c r="C6177">
        <f t="shared" si="768"/>
        <v>5.4054999671515658</v>
      </c>
      <c r="D6177">
        <v>0.25019074068422498</v>
      </c>
      <c r="E6177" s="19">
        <f t="shared" si="769"/>
        <v>6.6233707859880022</v>
      </c>
      <c r="F6177">
        <v>0.28888734959764406</v>
      </c>
      <c r="G6177" s="20">
        <v>0.44600000000000001</v>
      </c>
      <c r="H6177">
        <v>0.46300000000000002</v>
      </c>
      <c r="I6177">
        <f t="shared" si="770"/>
        <v>1.186591757935306E-2</v>
      </c>
      <c r="J6177">
        <f t="shared" si="771"/>
        <v>1.1009087155618307E-2</v>
      </c>
      <c r="K6177">
        <v>6</v>
      </c>
      <c r="L6177">
        <v>6</v>
      </c>
      <c r="M6177">
        <f t="shared" si="772"/>
        <v>9.5652599694808355E-3</v>
      </c>
      <c r="N6177">
        <f t="shared" si="773"/>
        <v>2.1706286938553483E-5</v>
      </c>
      <c r="O6177">
        <f t="shared" si="774"/>
        <v>1.5249033047292085E-5</v>
      </c>
      <c r="P6177">
        <f t="shared" si="775"/>
        <v>-1.9608637816162033</v>
      </c>
    </row>
    <row r="6178" spans="1:16" x14ac:dyDescent="0.25">
      <c r="A6178">
        <v>6177</v>
      </c>
      <c r="B6178">
        <v>0.71929074983977781</v>
      </c>
      <c r="C6178">
        <f t="shared" si="768"/>
        <v>2.8747342862517895</v>
      </c>
      <c r="D6178">
        <v>0.28067873165074619</v>
      </c>
      <c r="E6178" s="19">
        <f t="shared" si="769"/>
        <v>6.271623835749474</v>
      </c>
      <c r="F6178">
        <v>-0.78792936619720422</v>
      </c>
      <c r="G6178" s="20">
        <v>0.44600000000000001</v>
      </c>
      <c r="H6178">
        <v>0.46300000000000002</v>
      </c>
      <c r="I6178">
        <f t="shared" si="770"/>
        <v>1.186591757935306E-2</v>
      </c>
      <c r="J6178">
        <f t="shared" si="771"/>
        <v>1.1009087155618307E-2</v>
      </c>
      <c r="K6178">
        <v>6</v>
      </c>
      <c r="L6178">
        <v>6</v>
      </c>
      <c r="M6178">
        <f t="shared" si="772"/>
        <v>9.8298368807072118E-3</v>
      </c>
      <c r="N6178">
        <f t="shared" si="773"/>
        <v>4.08153664477693E-5</v>
      </c>
      <c r="O6178">
        <f t="shared" si="774"/>
        <v>1.610428218355195E-5</v>
      </c>
      <c r="P6178">
        <f t="shared" si="775"/>
        <v>-1.1246837804359351</v>
      </c>
    </row>
    <row r="6179" spans="1:16" x14ac:dyDescent="0.25">
      <c r="A6179">
        <v>6178</v>
      </c>
      <c r="B6179">
        <v>0.36896877956480606</v>
      </c>
      <c r="C6179">
        <f t="shared" si="768"/>
        <v>5.4005982770629197</v>
      </c>
      <c r="D6179">
        <v>3.769035920285653E-2</v>
      </c>
      <c r="E6179" s="19">
        <f t="shared" si="769"/>
        <v>11.796147100070661</v>
      </c>
      <c r="F6179">
        <v>-0.10403368833067361</v>
      </c>
      <c r="G6179" s="20">
        <v>0.44600000000000001</v>
      </c>
      <c r="H6179">
        <v>0.46300000000000002</v>
      </c>
      <c r="I6179">
        <f t="shared" si="770"/>
        <v>1.186591757935306E-2</v>
      </c>
      <c r="J6179">
        <f t="shared" si="771"/>
        <v>1.1009087155618307E-2</v>
      </c>
      <c r="K6179">
        <v>6</v>
      </c>
      <c r="L6179">
        <v>6</v>
      </c>
      <c r="M6179">
        <f t="shared" si="772"/>
        <v>7.1674755850578741E-3</v>
      </c>
      <c r="N6179">
        <f t="shared" si="773"/>
        <v>2.1725987995008634E-5</v>
      </c>
      <c r="O6179">
        <f t="shared" si="774"/>
        <v>8.5621177104001178E-6</v>
      </c>
      <c r="P6179">
        <f t="shared" si="775"/>
        <v>-2.2919442478500707</v>
      </c>
    </row>
    <row r="6180" spans="1:16" x14ac:dyDescent="0.25">
      <c r="A6180">
        <v>6179</v>
      </c>
      <c r="B6180">
        <v>0.11139255958738975</v>
      </c>
      <c r="C6180">
        <f t="shared" si="768"/>
        <v>8.9421846089178647</v>
      </c>
      <c r="D6180">
        <v>0.62691122165593427</v>
      </c>
      <c r="E6180" s="19">
        <f t="shared" si="769"/>
        <v>3.4767322607784714</v>
      </c>
      <c r="F6180">
        <v>-0.55770783546904568</v>
      </c>
      <c r="G6180" s="20">
        <v>0.44600000000000001</v>
      </c>
      <c r="H6180">
        <v>0.46300000000000002</v>
      </c>
      <c r="I6180">
        <f t="shared" si="770"/>
        <v>1.186591757935306E-2</v>
      </c>
      <c r="J6180">
        <f t="shared" si="771"/>
        <v>1.1009087155618307E-2</v>
      </c>
      <c r="K6180">
        <v>6</v>
      </c>
      <c r="L6180">
        <v>6</v>
      </c>
      <c r="M6180">
        <f t="shared" si="772"/>
        <v>1.3202333172615837E-2</v>
      </c>
      <c r="N6180">
        <f t="shared" si="773"/>
        <v>1.3121327557509725E-5</v>
      </c>
      <c r="O6180">
        <f t="shared" si="774"/>
        <v>2.9050266866792094E-5</v>
      </c>
      <c r="P6180">
        <f t="shared" si="775"/>
        <v>-1.013325758634023</v>
      </c>
    </row>
    <row r="6181" spans="1:16" x14ac:dyDescent="0.25">
      <c r="A6181">
        <v>6180</v>
      </c>
      <c r="B6181">
        <v>0.91451765495773185</v>
      </c>
      <c r="C6181">
        <f t="shared" si="768"/>
        <v>1.4874139539432958</v>
      </c>
      <c r="D6181">
        <v>0.56135746330149239</v>
      </c>
      <c r="E6181" s="19">
        <f t="shared" si="769"/>
        <v>3.9174771119096277</v>
      </c>
      <c r="F6181">
        <v>1.6103740563266911E-2</v>
      </c>
      <c r="G6181" s="20">
        <v>0.44600000000000001</v>
      </c>
      <c r="H6181">
        <v>0.46300000000000002</v>
      </c>
      <c r="I6181">
        <f t="shared" si="770"/>
        <v>1.186591757935306E-2</v>
      </c>
      <c r="J6181">
        <f t="shared" si="771"/>
        <v>1.1009087155618307E-2</v>
      </c>
      <c r="K6181">
        <v>6</v>
      </c>
      <c r="L6181">
        <v>6</v>
      </c>
      <c r="M6181">
        <f t="shared" si="772"/>
        <v>1.2437499554697615E-2</v>
      </c>
      <c r="N6181">
        <f t="shared" si="773"/>
        <v>7.8884114958226612E-5</v>
      </c>
      <c r="O6181">
        <f t="shared" si="774"/>
        <v>2.5781899195517232E-5</v>
      </c>
      <c r="P6181">
        <f t="shared" si="775"/>
        <v>-1.3800805790660411</v>
      </c>
    </row>
    <row r="6182" spans="1:16" x14ac:dyDescent="0.25">
      <c r="A6182">
        <v>6181</v>
      </c>
      <c r="B6182">
        <v>0.59923093356120483</v>
      </c>
      <c r="C6182">
        <f t="shared" si="768"/>
        <v>3.6606476052591632</v>
      </c>
      <c r="D6182">
        <v>0.30356761375774405</v>
      </c>
      <c r="E6182" s="19">
        <f t="shared" si="769"/>
        <v>6.0273409149926538</v>
      </c>
      <c r="F6182">
        <v>-1.4700617612106726</v>
      </c>
      <c r="G6182" s="20">
        <v>0.44600000000000001</v>
      </c>
      <c r="H6182">
        <v>0.46300000000000002</v>
      </c>
      <c r="I6182">
        <f t="shared" si="770"/>
        <v>1.186591757935306E-2</v>
      </c>
      <c r="J6182">
        <f t="shared" si="771"/>
        <v>1.1009087155618307E-2</v>
      </c>
      <c r="K6182">
        <v>6</v>
      </c>
      <c r="L6182">
        <v>6</v>
      </c>
      <c r="M6182">
        <f t="shared" si="772"/>
        <v>1.0027055847837824E-2</v>
      </c>
      <c r="N6182">
        <f t="shared" si="773"/>
        <v>3.2052616363499008E-5</v>
      </c>
      <c r="O6182">
        <f t="shared" si="774"/>
        <v>1.6756974829276451E-5</v>
      </c>
      <c r="P6182">
        <f t="shared" si="775"/>
        <v>-0.67114225747228107</v>
      </c>
    </row>
    <row r="6183" spans="1:16" x14ac:dyDescent="0.25">
      <c r="A6183">
        <v>6182</v>
      </c>
      <c r="B6183">
        <v>0.2077394940031129</v>
      </c>
      <c r="C6183">
        <f t="shared" si="768"/>
        <v>7.1779398881396297</v>
      </c>
      <c r="D6183">
        <v>0.98461867122409741</v>
      </c>
      <c r="E6183" s="19">
        <f t="shared" si="769"/>
        <v>0.66915242084498328</v>
      </c>
      <c r="F6183">
        <v>-0.84330167737789452</v>
      </c>
      <c r="G6183" s="20">
        <v>0.44600000000000001</v>
      </c>
      <c r="H6183">
        <v>0.46300000000000002</v>
      </c>
      <c r="I6183">
        <f t="shared" si="770"/>
        <v>1.186591757935306E-2</v>
      </c>
      <c r="J6183">
        <f t="shared" si="771"/>
        <v>1.1009087155618307E-2</v>
      </c>
      <c r="K6183">
        <v>6</v>
      </c>
      <c r="L6183">
        <v>6</v>
      </c>
      <c r="M6183">
        <f t="shared" si="772"/>
        <v>3.0093575141189099E-2</v>
      </c>
      <c r="N6183">
        <f t="shared" si="773"/>
        <v>1.6346380042441902E-5</v>
      </c>
      <c r="O6183">
        <f t="shared" si="774"/>
        <v>1.509372107963991E-4</v>
      </c>
      <c r="P6183">
        <f t="shared" si="775"/>
        <v>-0.20246485910919526</v>
      </c>
    </row>
    <row r="6184" spans="1:16" x14ac:dyDescent="0.25">
      <c r="A6184">
        <v>6183</v>
      </c>
      <c r="B6184">
        <v>5.9572130497146519E-2</v>
      </c>
      <c r="C6184">
        <f t="shared" si="768"/>
        <v>10.614947244984705</v>
      </c>
      <c r="D6184">
        <v>8.5146641438032161E-2</v>
      </c>
      <c r="E6184" s="19">
        <f t="shared" si="769"/>
        <v>9.6699236775072954</v>
      </c>
      <c r="F6184">
        <v>-0.20268544176360592</v>
      </c>
      <c r="G6184" s="20">
        <v>0.44600000000000001</v>
      </c>
      <c r="H6184">
        <v>0.46300000000000002</v>
      </c>
      <c r="I6184">
        <f t="shared" si="770"/>
        <v>1.186591757935306E-2</v>
      </c>
      <c r="J6184">
        <f t="shared" si="771"/>
        <v>1.1009087155618307E-2</v>
      </c>
      <c r="K6184">
        <v>6</v>
      </c>
      <c r="L6184">
        <v>6</v>
      </c>
      <c r="M6184">
        <f t="shared" si="772"/>
        <v>7.9163463874492197E-3</v>
      </c>
      <c r="N6184">
        <f t="shared" si="773"/>
        <v>1.1053595521990969E-5</v>
      </c>
      <c r="O6184">
        <f t="shared" si="774"/>
        <v>1.0444756687680051E-5</v>
      </c>
      <c r="P6184">
        <f t="shared" si="775"/>
        <v>-2.0287417323885766</v>
      </c>
    </row>
    <row r="6185" spans="1:16" x14ac:dyDescent="0.25">
      <c r="A6185">
        <v>6184</v>
      </c>
      <c r="B6185">
        <v>0.97528000732444231</v>
      </c>
      <c r="C6185">
        <f t="shared" si="768"/>
        <v>0.82698972502072809</v>
      </c>
      <c r="D6185">
        <v>0.25251014740440075</v>
      </c>
      <c r="E6185" s="19">
        <f t="shared" si="769"/>
        <v>6.5954095551048759</v>
      </c>
      <c r="F6185">
        <v>-0.75649040809366852</v>
      </c>
      <c r="G6185" s="20">
        <v>0.44600000000000001</v>
      </c>
      <c r="H6185">
        <v>0.46300000000000002</v>
      </c>
      <c r="I6185">
        <f t="shared" si="770"/>
        <v>1.186591757935306E-2</v>
      </c>
      <c r="J6185">
        <f t="shared" si="771"/>
        <v>1.1009087155618307E-2</v>
      </c>
      <c r="K6185">
        <v>6</v>
      </c>
      <c r="L6185">
        <v>6</v>
      </c>
      <c r="M6185">
        <f t="shared" si="772"/>
        <v>9.5855144790161044E-3</v>
      </c>
      <c r="N6185">
        <f t="shared" si="773"/>
        <v>1.4188003766357849E-4</v>
      </c>
      <c r="O6185">
        <f t="shared" si="774"/>
        <v>1.5313681304571232E-5</v>
      </c>
      <c r="P6185">
        <f t="shared" si="775"/>
        <v>-0.78403264954329122</v>
      </c>
    </row>
    <row r="6186" spans="1:16" x14ac:dyDescent="0.25">
      <c r="A6186">
        <v>6185</v>
      </c>
      <c r="B6186">
        <v>0.80443739127781</v>
      </c>
      <c r="C6186">
        <f t="shared" si="768"/>
        <v>2.3124444960263206</v>
      </c>
      <c r="D6186">
        <v>0.14383373516037476</v>
      </c>
      <c r="E6186" s="19">
        <f t="shared" si="769"/>
        <v>8.2333847127513771</v>
      </c>
      <c r="F6186">
        <v>-1.5614750736858696</v>
      </c>
      <c r="G6186" s="20">
        <v>0.44600000000000001</v>
      </c>
      <c r="H6186">
        <v>0.46300000000000002</v>
      </c>
      <c r="I6186">
        <f t="shared" si="770"/>
        <v>1.186591757935306E-2</v>
      </c>
      <c r="J6186">
        <f t="shared" si="771"/>
        <v>1.1009087155618307E-2</v>
      </c>
      <c r="K6186">
        <v>6</v>
      </c>
      <c r="L6186">
        <v>6</v>
      </c>
      <c r="M6186">
        <f t="shared" si="772"/>
        <v>8.5792062310272258E-3</v>
      </c>
      <c r="N6186">
        <f t="shared" si="773"/>
        <v>5.0739956584885661E-5</v>
      </c>
      <c r="O6186">
        <f t="shared" si="774"/>
        <v>1.2267129925749394E-5</v>
      </c>
      <c r="P6186">
        <f t="shared" si="775"/>
        <v>-0.53681875340117868</v>
      </c>
    </row>
    <row r="6187" spans="1:16" x14ac:dyDescent="0.25">
      <c r="A6187">
        <v>6186</v>
      </c>
      <c r="B6187">
        <v>0.11911374248481704</v>
      </c>
      <c r="C6187">
        <f t="shared" si="768"/>
        <v>8.7580255827779467</v>
      </c>
      <c r="D6187">
        <v>0.38874477370525223</v>
      </c>
      <c r="E6187" s="19">
        <f t="shared" si="769"/>
        <v>5.2275576422977519</v>
      </c>
      <c r="F6187">
        <v>-0.33450533010181971</v>
      </c>
      <c r="G6187" s="20">
        <v>0.44600000000000001</v>
      </c>
      <c r="H6187">
        <v>0.46300000000000002</v>
      </c>
      <c r="I6187">
        <f t="shared" si="770"/>
        <v>1.186591757935306E-2</v>
      </c>
      <c r="J6187">
        <f t="shared" si="771"/>
        <v>1.1009087155618307E-2</v>
      </c>
      <c r="K6187">
        <v>6</v>
      </c>
      <c r="L6187">
        <v>6</v>
      </c>
      <c r="M6187">
        <f t="shared" si="772"/>
        <v>1.0766806224812155E-2</v>
      </c>
      <c r="N6187">
        <f t="shared" si="773"/>
        <v>1.3397235738162403E-5</v>
      </c>
      <c r="O6187">
        <f t="shared" si="774"/>
        <v>1.9320686047108962E-5</v>
      </c>
      <c r="P6187">
        <f t="shared" si="775"/>
        <v>-1.40121807524397</v>
      </c>
    </row>
    <row r="6188" spans="1:16" x14ac:dyDescent="0.25">
      <c r="A6188">
        <v>6187</v>
      </c>
      <c r="B6188">
        <v>0.67607654042176579</v>
      </c>
      <c r="C6188">
        <f t="shared" si="768"/>
        <v>3.1551747067296576</v>
      </c>
      <c r="D6188">
        <v>0.1000396740623188</v>
      </c>
      <c r="E6188" s="19">
        <f t="shared" si="769"/>
        <v>9.2352803421185516</v>
      </c>
      <c r="F6188">
        <v>0.89110017142957076</v>
      </c>
      <c r="G6188" s="20">
        <v>0.44600000000000001</v>
      </c>
      <c r="H6188">
        <v>0.46300000000000002</v>
      </c>
      <c r="I6188">
        <f t="shared" si="770"/>
        <v>1.186591757935306E-2</v>
      </c>
      <c r="J6188">
        <f t="shared" si="771"/>
        <v>1.1009087155618307E-2</v>
      </c>
      <c r="K6188">
        <v>6</v>
      </c>
      <c r="L6188">
        <v>6</v>
      </c>
      <c r="M6188">
        <f t="shared" si="772"/>
        <v>8.1004896316072186E-3</v>
      </c>
      <c r="N6188">
        <f t="shared" si="773"/>
        <v>3.7187586818274618E-5</v>
      </c>
      <c r="O6188">
        <f t="shared" si="774"/>
        <v>1.0936322045296009E-5</v>
      </c>
      <c r="P6188">
        <f t="shared" si="775"/>
        <v>-2.8617636137921987</v>
      </c>
    </row>
    <row r="6189" spans="1:16" x14ac:dyDescent="0.25">
      <c r="A6189">
        <v>6188</v>
      </c>
      <c r="B6189">
        <v>0.27896969512009034</v>
      </c>
      <c r="C6189">
        <f t="shared" si="768"/>
        <v>6.2904962639589526</v>
      </c>
      <c r="D6189">
        <v>0.52018799401837212</v>
      </c>
      <c r="E6189" s="19">
        <f t="shared" si="769"/>
        <v>4.2057595189986099</v>
      </c>
      <c r="F6189">
        <v>-0.21120399651408661</v>
      </c>
      <c r="G6189" s="20">
        <v>0.44600000000000001</v>
      </c>
      <c r="H6189">
        <v>0.46300000000000002</v>
      </c>
      <c r="I6189">
        <f t="shared" si="770"/>
        <v>1.186591757935306E-2</v>
      </c>
      <c r="J6189">
        <f t="shared" si="771"/>
        <v>1.1009087155618307E-2</v>
      </c>
      <c r="K6189">
        <v>6</v>
      </c>
      <c r="L6189">
        <v>6</v>
      </c>
      <c r="M6189">
        <f t="shared" si="772"/>
        <v>1.2003671280776071E-2</v>
      </c>
      <c r="N6189">
        <f t="shared" si="773"/>
        <v>1.8652476435855801E-5</v>
      </c>
      <c r="O6189">
        <f t="shared" si="774"/>
        <v>2.4014687369488037E-5</v>
      </c>
      <c r="P6189">
        <f t="shared" si="775"/>
        <v>-1.3013029821612256</v>
      </c>
    </row>
    <row r="6190" spans="1:16" x14ac:dyDescent="0.25">
      <c r="A6190">
        <v>6189</v>
      </c>
      <c r="B6190">
        <v>0.81853694265572075</v>
      </c>
      <c r="C6190">
        <f t="shared" si="768"/>
        <v>2.2158936294640941</v>
      </c>
      <c r="D6190">
        <v>0.42130802331614126</v>
      </c>
      <c r="E6190" s="19">
        <f t="shared" si="769"/>
        <v>4.9557204451643955</v>
      </c>
      <c r="F6190">
        <v>-1.1544921107997652</v>
      </c>
      <c r="G6190" s="20">
        <v>0.44600000000000001</v>
      </c>
      <c r="H6190">
        <v>0.46300000000000002</v>
      </c>
      <c r="I6190">
        <f t="shared" si="770"/>
        <v>1.186591757935306E-2</v>
      </c>
      <c r="J6190">
        <f t="shared" si="771"/>
        <v>1.1009087155618307E-2</v>
      </c>
      <c r="K6190">
        <v>6</v>
      </c>
      <c r="L6190">
        <v>6</v>
      </c>
      <c r="M6190">
        <f t="shared" si="772"/>
        <v>1.1058161090875748E-2</v>
      </c>
      <c r="N6190">
        <f t="shared" si="773"/>
        <v>5.2950796813161994E-5</v>
      </c>
      <c r="O6190">
        <f t="shared" si="774"/>
        <v>2.0380487785293051E-5</v>
      </c>
      <c r="P6190">
        <f t="shared" si="775"/>
        <v>-0.64329487162875698</v>
      </c>
    </row>
    <row r="6191" spans="1:16" x14ac:dyDescent="0.25">
      <c r="A6191">
        <v>6190</v>
      </c>
      <c r="B6191">
        <v>0.14685506759849848</v>
      </c>
      <c r="C6191">
        <f t="shared" si="768"/>
        <v>8.1749240663968266</v>
      </c>
      <c r="D6191">
        <v>0.26212347788933987</v>
      </c>
      <c r="E6191" s="19">
        <f t="shared" si="769"/>
        <v>6.4817294786974173</v>
      </c>
      <c r="F6191">
        <v>1.9610979506978765</v>
      </c>
      <c r="G6191" s="20">
        <v>0.44600000000000001</v>
      </c>
      <c r="H6191">
        <v>0.46300000000000002</v>
      </c>
      <c r="I6191">
        <f t="shared" si="770"/>
        <v>1.186591757935306E-2</v>
      </c>
      <c r="J6191">
        <f t="shared" si="771"/>
        <v>1.1009087155618307E-2</v>
      </c>
      <c r="K6191">
        <v>6</v>
      </c>
      <c r="L6191">
        <v>6</v>
      </c>
      <c r="M6191">
        <f t="shared" si="772"/>
        <v>9.6692070805397042E-3</v>
      </c>
      <c r="N6191">
        <f t="shared" si="773"/>
        <v>1.4352834641686044E-5</v>
      </c>
      <c r="O6191">
        <f t="shared" si="774"/>
        <v>1.5582260927726526E-5</v>
      </c>
      <c r="P6191">
        <f t="shared" si="775"/>
        <v>-2.8678411732208078</v>
      </c>
    </row>
    <row r="6192" spans="1:16" x14ac:dyDescent="0.25">
      <c r="A6192">
        <v>6191</v>
      </c>
      <c r="B6192">
        <v>0.84575945310831024</v>
      </c>
      <c r="C6192">
        <f t="shared" si="768"/>
        <v>2.0243941261857565</v>
      </c>
      <c r="D6192">
        <v>0.52058473464156008</v>
      </c>
      <c r="E6192" s="19">
        <f t="shared" si="769"/>
        <v>4.2029272652065641</v>
      </c>
      <c r="F6192">
        <v>-0.1744172095641261</v>
      </c>
      <c r="G6192" s="20">
        <v>0.44600000000000001</v>
      </c>
      <c r="H6192">
        <v>0.46300000000000002</v>
      </c>
      <c r="I6192">
        <f t="shared" si="770"/>
        <v>1.186591757935306E-2</v>
      </c>
      <c r="J6192">
        <f t="shared" si="771"/>
        <v>1.1009087155618307E-2</v>
      </c>
      <c r="K6192">
        <v>6</v>
      </c>
      <c r="L6192">
        <v>6</v>
      </c>
      <c r="M6192">
        <f t="shared" si="772"/>
        <v>1.2007715095451921E-2</v>
      </c>
      <c r="N6192">
        <f t="shared" si="773"/>
        <v>5.7959728204905344E-5</v>
      </c>
      <c r="O6192">
        <f t="shared" si="774"/>
        <v>2.4030870302257322E-5</v>
      </c>
      <c r="P6192">
        <f t="shared" si="775"/>
        <v>-1.2842306312660763</v>
      </c>
    </row>
    <row r="6193" spans="1:16" x14ac:dyDescent="0.25">
      <c r="A6193">
        <v>6192</v>
      </c>
      <c r="B6193">
        <v>0.62263863032929467</v>
      </c>
      <c r="C6193">
        <f t="shared" si="768"/>
        <v>3.5049508730806873</v>
      </c>
      <c r="D6193">
        <v>0.66164128543961909</v>
      </c>
      <c r="E6193" s="19">
        <f t="shared" si="769"/>
        <v>3.2491111867892304</v>
      </c>
      <c r="F6193">
        <v>0.65841732066473924</v>
      </c>
      <c r="G6193" s="20">
        <v>0.44600000000000001</v>
      </c>
      <c r="H6193">
        <v>0.46300000000000002</v>
      </c>
      <c r="I6193">
        <f t="shared" si="770"/>
        <v>1.186591757935306E-2</v>
      </c>
      <c r="J6193">
        <f t="shared" si="771"/>
        <v>1.1009087155618307E-2</v>
      </c>
      <c r="K6193">
        <v>6</v>
      </c>
      <c r="L6193">
        <v>6</v>
      </c>
      <c r="M6193">
        <f t="shared" si="772"/>
        <v>1.3656959621266593E-2</v>
      </c>
      <c r="N6193">
        <f t="shared" si="773"/>
        <v>3.3476455899709324E-5</v>
      </c>
      <c r="O6193">
        <f t="shared" si="774"/>
        <v>3.1085424349484369E-5</v>
      </c>
      <c r="P6193">
        <f t="shared" si="775"/>
        <v>-1.6321648914829896</v>
      </c>
    </row>
    <row r="6194" spans="1:16" x14ac:dyDescent="0.25">
      <c r="A6194">
        <v>6193</v>
      </c>
      <c r="B6194">
        <v>0.39558091982787563</v>
      </c>
      <c r="C6194">
        <f t="shared" si="768"/>
        <v>5.1692083882841739</v>
      </c>
      <c r="D6194">
        <v>0.21146275215918456</v>
      </c>
      <c r="E6194" s="19">
        <f t="shared" si="769"/>
        <v>7.1256399774503221</v>
      </c>
      <c r="F6194">
        <v>-1.0843564268725459</v>
      </c>
      <c r="G6194" s="20">
        <v>0.44600000000000001</v>
      </c>
      <c r="H6194">
        <v>0.46300000000000002</v>
      </c>
      <c r="I6194">
        <f t="shared" si="770"/>
        <v>1.186591757935306E-2</v>
      </c>
      <c r="J6194">
        <f t="shared" si="771"/>
        <v>1.1009087155618307E-2</v>
      </c>
      <c r="K6194">
        <v>6</v>
      </c>
      <c r="L6194">
        <v>6</v>
      </c>
      <c r="M6194">
        <f t="shared" si="772"/>
        <v>9.2219842072589191E-3</v>
      </c>
      <c r="N6194">
        <f t="shared" si="773"/>
        <v>2.2698510974961875E-5</v>
      </c>
      <c r="O6194">
        <f t="shared" si="774"/>
        <v>1.4174165453155488E-5</v>
      </c>
      <c r="P6194">
        <f t="shared" si="775"/>
        <v>-1.1294181062402122</v>
      </c>
    </row>
    <row r="6195" spans="1:16" x14ac:dyDescent="0.25">
      <c r="A6195">
        <v>6194</v>
      </c>
      <c r="B6195">
        <v>9.3630787072359389E-2</v>
      </c>
      <c r="C6195">
        <f t="shared" si="768"/>
        <v>9.4144829491007407</v>
      </c>
      <c r="D6195">
        <v>0.97650074770348216</v>
      </c>
      <c r="E6195" s="19">
        <f t="shared" si="769"/>
        <v>0.80830275530157525</v>
      </c>
      <c r="F6195">
        <v>-0.50815174290619325</v>
      </c>
      <c r="G6195" s="20">
        <v>0.44600000000000001</v>
      </c>
      <c r="H6195">
        <v>0.46300000000000002</v>
      </c>
      <c r="I6195">
        <f t="shared" si="770"/>
        <v>1.186591757935306E-2</v>
      </c>
      <c r="J6195">
        <f t="shared" si="771"/>
        <v>1.1009087155618307E-2</v>
      </c>
      <c r="K6195">
        <v>6</v>
      </c>
      <c r="L6195">
        <v>6</v>
      </c>
      <c r="M6195">
        <f t="shared" si="772"/>
        <v>2.7380998564560555E-2</v>
      </c>
      <c r="N6195">
        <f t="shared" si="773"/>
        <v>1.2463067166587288E-5</v>
      </c>
      <c r="O6195">
        <f t="shared" si="774"/>
        <v>1.2495318039874455E-4</v>
      </c>
      <c r="P6195">
        <f t="shared" si="775"/>
        <v>-0.40331646823083434</v>
      </c>
    </row>
    <row r="6196" spans="1:16" x14ac:dyDescent="0.25">
      <c r="A6196">
        <v>6195</v>
      </c>
      <c r="B6196">
        <v>0.46571245460371713</v>
      </c>
      <c r="C6196">
        <f t="shared" si="768"/>
        <v>4.6068753264469233</v>
      </c>
      <c r="D6196">
        <v>0.93740653706472976</v>
      </c>
      <c r="E6196" s="19">
        <f t="shared" si="769"/>
        <v>1.2757554832994504</v>
      </c>
      <c r="F6196">
        <v>-0.91061338025610894</v>
      </c>
      <c r="G6196" s="20">
        <v>0.44600000000000001</v>
      </c>
      <c r="H6196">
        <v>0.46300000000000002</v>
      </c>
      <c r="I6196">
        <f t="shared" si="770"/>
        <v>1.186591757935306E-2</v>
      </c>
      <c r="J6196">
        <f t="shared" si="771"/>
        <v>1.1009087155618307E-2</v>
      </c>
      <c r="K6196">
        <v>6</v>
      </c>
      <c r="L6196">
        <v>6</v>
      </c>
      <c r="M6196">
        <f t="shared" si="772"/>
        <v>2.1794785054815965E-2</v>
      </c>
      <c r="N6196">
        <f t="shared" si="773"/>
        <v>2.5469179219969743E-5</v>
      </c>
      <c r="O6196">
        <f t="shared" si="774"/>
        <v>7.9168775930938234E-5</v>
      </c>
      <c r="P6196">
        <f t="shared" si="775"/>
        <v>-0.35261142860161776</v>
      </c>
    </row>
    <row r="6197" spans="1:16" x14ac:dyDescent="0.25">
      <c r="A6197">
        <v>6196</v>
      </c>
      <c r="B6197">
        <v>0.89938047425763723</v>
      </c>
      <c r="C6197">
        <f t="shared" si="768"/>
        <v>1.6154025238117637</v>
      </c>
      <c r="D6197">
        <v>0.28836939603869749</v>
      </c>
      <c r="E6197" s="19">
        <f t="shared" si="769"/>
        <v>6.1878254479794483</v>
      </c>
      <c r="F6197">
        <v>0.40894974517868832</v>
      </c>
      <c r="G6197" s="20">
        <v>0.44600000000000001</v>
      </c>
      <c r="H6197">
        <v>0.46300000000000002</v>
      </c>
      <c r="I6197">
        <f t="shared" si="770"/>
        <v>1.186591757935306E-2</v>
      </c>
      <c r="J6197">
        <f t="shared" si="771"/>
        <v>1.1009087155618307E-2</v>
      </c>
      <c r="K6197">
        <v>6</v>
      </c>
      <c r="L6197">
        <v>6</v>
      </c>
      <c r="M6197">
        <f t="shared" si="772"/>
        <v>9.8961731405654459E-3</v>
      </c>
      <c r="N6197">
        <f t="shared" si="773"/>
        <v>7.2634115400828524E-5</v>
      </c>
      <c r="O6197">
        <f t="shared" si="774"/>
        <v>1.6322373804674823E-5</v>
      </c>
      <c r="P6197">
        <f t="shared" si="775"/>
        <v>-2.1075905506820511</v>
      </c>
    </row>
    <row r="6198" spans="1:16" x14ac:dyDescent="0.25">
      <c r="A6198">
        <v>6197</v>
      </c>
      <c r="B6198">
        <v>0.60274056215094451</v>
      </c>
      <c r="C6198">
        <f t="shared" si="768"/>
        <v>3.6371740195453093</v>
      </c>
      <c r="D6198">
        <v>2.9999694814905241E-2</v>
      </c>
      <c r="E6198" s="19">
        <f t="shared" si="769"/>
        <v>12.374644130901295</v>
      </c>
      <c r="F6198">
        <v>0.59446392697282135</v>
      </c>
      <c r="G6198" s="20">
        <v>0.44600000000000001</v>
      </c>
      <c r="H6198">
        <v>0.46300000000000002</v>
      </c>
      <c r="I6198">
        <f t="shared" si="770"/>
        <v>1.186591757935306E-2</v>
      </c>
      <c r="J6198">
        <f t="shared" si="771"/>
        <v>1.1009087155618307E-2</v>
      </c>
      <c r="K6198">
        <v>6</v>
      </c>
      <c r="L6198">
        <v>6</v>
      </c>
      <c r="M6198">
        <f t="shared" si="772"/>
        <v>6.9979357839732121E-3</v>
      </c>
      <c r="N6198">
        <f t="shared" si="773"/>
        <v>3.2259477468719351E-5</v>
      </c>
      <c r="O6198">
        <f t="shared" si="774"/>
        <v>8.161850872768797E-6</v>
      </c>
      <c r="P6198">
        <f t="shared" si="775"/>
        <v>-2.9693712148581994</v>
      </c>
    </row>
    <row r="6199" spans="1:16" x14ac:dyDescent="0.25">
      <c r="A6199">
        <v>6198</v>
      </c>
      <c r="B6199">
        <v>1.8311105685598315E-2</v>
      </c>
      <c r="C6199">
        <f t="shared" si="768"/>
        <v>13.606617052855432</v>
      </c>
      <c r="D6199">
        <v>0.434492019409772</v>
      </c>
      <c r="E6199" s="19">
        <f t="shared" si="769"/>
        <v>4.8497412336277215</v>
      </c>
      <c r="F6199">
        <v>-1.2494706425059121</v>
      </c>
      <c r="G6199" s="20">
        <v>0.44600000000000001</v>
      </c>
      <c r="H6199">
        <v>0.46300000000000002</v>
      </c>
      <c r="I6199">
        <f t="shared" si="770"/>
        <v>1.186591757935306E-2</v>
      </c>
      <c r="J6199">
        <f t="shared" si="771"/>
        <v>1.1009087155618307E-2</v>
      </c>
      <c r="K6199">
        <v>6</v>
      </c>
      <c r="L6199">
        <v>6</v>
      </c>
      <c r="M6199">
        <f t="shared" si="772"/>
        <v>1.1178332632828017E-2</v>
      </c>
      <c r="N6199">
        <f t="shared" si="773"/>
        <v>8.6232553527116575E-6</v>
      </c>
      <c r="O6199">
        <f t="shared" si="774"/>
        <v>2.0825853408357956E-5</v>
      </c>
      <c r="P6199">
        <f t="shared" si="775"/>
        <v>-0.91422342404937496</v>
      </c>
    </row>
    <row r="6200" spans="1:16" x14ac:dyDescent="0.25">
      <c r="A6200">
        <v>6199</v>
      </c>
      <c r="B6200">
        <v>7.8707235938596756E-2</v>
      </c>
      <c r="C6200">
        <f t="shared" si="768"/>
        <v>9.8800149955728553</v>
      </c>
      <c r="D6200">
        <v>0.79314554277169103</v>
      </c>
      <c r="E6200" s="19">
        <f t="shared" si="769"/>
        <v>2.3887684142973113</v>
      </c>
      <c r="F6200">
        <v>4.6412651499849744E-2</v>
      </c>
      <c r="G6200" s="20">
        <v>0.44600000000000001</v>
      </c>
      <c r="H6200">
        <v>0.46300000000000002</v>
      </c>
      <c r="I6200">
        <f t="shared" si="770"/>
        <v>1.186591757935306E-2</v>
      </c>
      <c r="J6200">
        <f t="shared" si="771"/>
        <v>1.1009087155618307E-2</v>
      </c>
      <c r="K6200">
        <v>6</v>
      </c>
      <c r="L6200">
        <v>6</v>
      </c>
      <c r="M6200">
        <f t="shared" si="772"/>
        <v>1.5927561406611512E-2</v>
      </c>
      <c r="N6200">
        <f t="shared" si="773"/>
        <v>1.1875825430012943E-5</v>
      </c>
      <c r="O6200">
        <f t="shared" si="774"/>
        <v>4.228120206023007E-5</v>
      </c>
      <c r="P6200">
        <f t="shared" si="775"/>
        <v>-1.088776682662606</v>
      </c>
    </row>
    <row r="6201" spans="1:16" x14ac:dyDescent="0.25">
      <c r="A6201">
        <v>6200</v>
      </c>
      <c r="B6201">
        <v>0.82323679311502429</v>
      </c>
      <c r="C6201">
        <f t="shared" si="768"/>
        <v>2.1833534322975399</v>
      </c>
      <c r="D6201">
        <v>0.119602038636433</v>
      </c>
      <c r="E6201" s="19">
        <f t="shared" si="769"/>
        <v>8.7467468295725919</v>
      </c>
      <c r="F6201">
        <v>-0.72737748268991709</v>
      </c>
      <c r="G6201" s="20">
        <v>0.44600000000000001</v>
      </c>
      <c r="H6201">
        <v>0.46300000000000002</v>
      </c>
      <c r="I6201">
        <f t="shared" si="770"/>
        <v>1.186591757935306E-2</v>
      </c>
      <c r="J6201">
        <f t="shared" si="771"/>
        <v>1.1009087155618307E-2</v>
      </c>
      <c r="K6201">
        <v>6</v>
      </c>
      <c r="L6201">
        <v>6</v>
      </c>
      <c r="M6201">
        <f t="shared" si="772"/>
        <v>8.3236351199402047E-3</v>
      </c>
      <c r="N6201">
        <f t="shared" si="773"/>
        <v>5.3739963304916515E-5</v>
      </c>
      <c r="O6201">
        <f t="shared" si="774"/>
        <v>1.1547150268316998E-5</v>
      </c>
      <c r="P6201">
        <f t="shared" si="775"/>
        <v>-1.3362860890760169</v>
      </c>
    </row>
    <row r="6202" spans="1:16" x14ac:dyDescent="0.25">
      <c r="A6202">
        <v>6201</v>
      </c>
      <c r="B6202">
        <v>0.77101962340159302</v>
      </c>
      <c r="C6202">
        <f t="shared" si="768"/>
        <v>2.5362930377703883</v>
      </c>
      <c r="D6202">
        <v>7.699819940794092E-2</v>
      </c>
      <c r="E6202" s="19">
        <f t="shared" si="769"/>
        <v>9.9384480095677841</v>
      </c>
      <c r="F6202">
        <v>1.009079824143555</v>
      </c>
      <c r="G6202" s="20">
        <v>0.44600000000000001</v>
      </c>
      <c r="H6202">
        <v>0.46300000000000002</v>
      </c>
      <c r="I6202">
        <f t="shared" si="770"/>
        <v>1.186591757935306E-2</v>
      </c>
      <c r="J6202">
        <f t="shared" si="771"/>
        <v>1.1009087155618307E-2</v>
      </c>
      <c r="K6202">
        <v>6</v>
      </c>
      <c r="L6202">
        <v>6</v>
      </c>
      <c r="M6202">
        <f t="shared" si="772"/>
        <v>7.808669233729278E-3</v>
      </c>
      <c r="N6202">
        <f t="shared" si="773"/>
        <v>4.6261741678114225E-5</v>
      </c>
      <c r="O6202">
        <f t="shared" si="774"/>
        <v>1.0162552533631699E-5</v>
      </c>
      <c r="P6202">
        <f t="shared" si="775"/>
        <v>-3.1477597519897742</v>
      </c>
    </row>
    <row r="6203" spans="1:16" x14ac:dyDescent="0.25">
      <c r="A6203">
        <v>6202</v>
      </c>
      <c r="B6203">
        <v>8.3925901058992287E-3</v>
      </c>
      <c r="C6203">
        <f t="shared" si="768"/>
        <v>15.509720858229887</v>
      </c>
      <c r="D6203">
        <v>0.4622028260139775</v>
      </c>
      <c r="E6203" s="19">
        <f t="shared" si="769"/>
        <v>4.6336516047172358</v>
      </c>
      <c r="F6203">
        <v>-0.24252358343801461</v>
      </c>
      <c r="G6203" s="20">
        <v>0.44600000000000001</v>
      </c>
      <c r="H6203">
        <v>0.46300000000000002</v>
      </c>
      <c r="I6203">
        <f t="shared" si="770"/>
        <v>1.186591757935306E-2</v>
      </c>
      <c r="J6203">
        <f t="shared" si="771"/>
        <v>1.1009087155618307E-2</v>
      </c>
      <c r="K6203">
        <v>6</v>
      </c>
      <c r="L6203">
        <v>6</v>
      </c>
      <c r="M6203">
        <f t="shared" si="772"/>
        <v>1.1436012558874694E-2</v>
      </c>
      <c r="N6203">
        <f t="shared" si="773"/>
        <v>7.5651479743475194E-6</v>
      </c>
      <c r="O6203">
        <f t="shared" si="774"/>
        <v>2.1797063874456619E-5</v>
      </c>
      <c r="P6203">
        <f t="shared" si="775"/>
        <v>-1.3716179102813415</v>
      </c>
    </row>
    <row r="6204" spans="1:16" x14ac:dyDescent="0.25">
      <c r="A6204">
        <v>6203</v>
      </c>
      <c r="B6204">
        <v>0.68041016876735738</v>
      </c>
      <c r="C6204">
        <f t="shared" si="768"/>
        <v>3.1270217791872406</v>
      </c>
      <c r="D6204">
        <v>0.83101901303140358</v>
      </c>
      <c r="E6204" s="19">
        <f t="shared" si="769"/>
        <v>2.1290271459843861</v>
      </c>
      <c r="F6204">
        <v>-1.3869021131540649</v>
      </c>
      <c r="G6204" s="20">
        <v>0.44600000000000001</v>
      </c>
      <c r="H6204">
        <v>0.46300000000000002</v>
      </c>
      <c r="I6204">
        <f t="shared" si="770"/>
        <v>1.186591757935306E-2</v>
      </c>
      <c r="J6204">
        <f t="shared" si="771"/>
        <v>1.1009087155618307E-2</v>
      </c>
      <c r="K6204">
        <v>6</v>
      </c>
      <c r="L6204">
        <v>6</v>
      </c>
      <c r="M6204">
        <f t="shared" si="772"/>
        <v>1.6871189853904869E-2</v>
      </c>
      <c r="N6204">
        <f t="shared" si="773"/>
        <v>3.7522390830239114E-5</v>
      </c>
      <c r="O6204">
        <f t="shared" si="774"/>
        <v>4.7439507847750436E-5</v>
      </c>
      <c r="P6204">
        <f t="shared" si="775"/>
        <v>-0.24990889623147095</v>
      </c>
    </row>
    <row r="6205" spans="1:16" x14ac:dyDescent="0.25">
      <c r="A6205">
        <v>6204</v>
      </c>
      <c r="B6205">
        <v>0.13238929410687583</v>
      </c>
      <c r="C6205">
        <f t="shared" si="768"/>
        <v>8.4652754577329823</v>
      </c>
      <c r="D6205">
        <v>0.76241340372936184</v>
      </c>
      <c r="E6205" s="19">
        <f t="shared" si="769"/>
        <v>2.5930997058603329</v>
      </c>
      <c r="F6205">
        <v>1.1138854461023584</v>
      </c>
      <c r="G6205" s="20">
        <v>0.44600000000000001</v>
      </c>
      <c r="H6205">
        <v>0.46300000000000002</v>
      </c>
      <c r="I6205">
        <f t="shared" si="770"/>
        <v>1.186591757935306E-2</v>
      </c>
      <c r="J6205">
        <f t="shared" si="771"/>
        <v>1.1009087155618307E-2</v>
      </c>
      <c r="K6205">
        <v>6</v>
      </c>
      <c r="L6205">
        <v>6</v>
      </c>
      <c r="M6205">
        <f t="shared" si="772"/>
        <v>1.5287156236093814E-2</v>
      </c>
      <c r="N6205">
        <f t="shared" si="773"/>
        <v>1.3860545226103653E-5</v>
      </c>
      <c r="O6205">
        <f t="shared" si="774"/>
        <v>3.8949524297790332E-5</v>
      </c>
      <c r="P6205">
        <f t="shared" si="775"/>
        <v>-1.641552226482079</v>
      </c>
    </row>
    <row r="6206" spans="1:16" x14ac:dyDescent="0.25">
      <c r="A6206">
        <v>6205</v>
      </c>
      <c r="B6206">
        <v>1.0498367259743034E-2</v>
      </c>
      <c r="C6206">
        <f t="shared" si="768"/>
        <v>14.968365182001751</v>
      </c>
      <c r="D6206">
        <v>0.52226325266273999</v>
      </c>
      <c r="E6206" s="19">
        <f t="shared" si="769"/>
        <v>4.1909573159914748</v>
      </c>
      <c r="F6206">
        <v>1.024989160214318</v>
      </c>
      <c r="G6206" s="20">
        <v>0.44600000000000001</v>
      </c>
      <c r="H6206">
        <v>0.46300000000000002</v>
      </c>
      <c r="I6206">
        <f t="shared" si="770"/>
        <v>1.186591757935306E-2</v>
      </c>
      <c r="J6206">
        <f t="shared" si="771"/>
        <v>1.1009087155618307E-2</v>
      </c>
      <c r="K6206">
        <v>6</v>
      </c>
      <c r="L6206">
        <v>6</v>
      </c>
      <c r="M6206">
        <f t="shared" si="772"/>
        <v>1.2024850709818735E-2</v>
      </c>
      <c r="N6206">
        <f t="shared" si="773"/>
        <v>7.8387540594224116E-6</v>
      </c>
      <c r="O6206">
        <f t="shared" si="774"/>
        <v>2.4099505765571355E-5</v>
      </c>
      <c r="P6206">
        <f t="shared" si="775"/>
        <v>-1.8954595491765498</v>
      </c>
    </row>
    <row r="6207" spans="1:16" x14ac:dyDescent="0.25">
      <c r="A6207">
        <v>6206</v>
      </c>
      <c r="B6207">
        <v>0.25940733054597614</v>
      </c>
      <c r="C6207">
        <f t="shared" si="768"/>
        <v>6.5134961561366396</v>
      </c>
      <c r="D6207">
        <v>7.8035828730124823E-2</v>
      </c>
      <c r="E6207" s="19">
        <f t="shared" si="769"/>
        <v>9.9028290827302197</v>
      </c>
      <c r="F6207">
        <v>-1.997432264033705</v>
      </c>
      <c r="G6207" s="20">
        <v>0.44600000000000001</v>
      </c>
      <c r="H6207">
        <v>0.46300000000000002</v>
      </c>
      <c r="I6207">
        <f t="shared" si="770"/>
        <v>1.186591757935306E-2</v>
      </c>
      <c r="J6207">
        <f t="shared" si="771"/>
        <v>1.1009087155618307E-2</v>
      </c>
      <c r="K6207">
        <v>6</v>
      </c>
      <c r="L6207">
        <v>6</v>
      </c>
      <c r="M6207">
        <f t="shared" si="772"/>
        <v>7.8226999092716482E-3</v>
      </c>
      <c r="N6207">
        <f t="shared" si="773"/>
        <v>1.8013879262489259E-5</v>
      </c>
      <c r="O6207">
        <f t="shared" si="774"/>
        <v>1.0199105645086444E-5</v>
      </c>
      <c r="P6207">
        <f t="shared" si="775"/>
        <v>-0.81691225254007938</v>
      </c>
    </row>
    <row r="6208" spans="1:16" x14ac:dyDescent="0.25">
      <c r="A6208">
        <v>6207</v>
      </c>
      <c r="B6208">
        <v>0.60664693136387215</v>
      </c>
      <c r="C6208">
        <f t="shared" si="768"/>
        <v>3.6111034633569674</v>
      </c>
      <c r="D6208">
        <v>0.91207617419965203</v>
      </c>
      <c r="E6208" s="19">
        <f t="shared" si="769"/>
        <v>1.5085920092320413</v>
      </c>
      <c r="F6208">
        <v>-0.52651785154012032</v>
      </c>
      <c r="G6208" s="20">
        <v>0.44600000000000001</v>
      </c>
      <c r="H6208">
        <v>0.46300000000000002</v>
      </c>
      <c r="I6208">
        <f t="shared" si="770"/>
        <v>1.186591757935306E-2</v>
      </c>
      <c r="J6208">
        <f t="shared" si="771"/>
        <v>1.1009087155618307E-2</v>
      </c>
      <c r="K6208">
        <v>6</v>
      </c>
      <c r="L6208">
        <v>6</v>
      </c>
      <c r="M6208">
        <f t="shared" si="772"/>
        <v>2.0042431620981804E-2</v>
      </c>
      <c r="N6208">
        <f t="shared" si="773"/>
        <v>3.2492376505949641E-5</v>
      </c>
      <c r="O6208">
        <f t="shared" si="774"/>
        <v>6.6949844213621886E-5</v>
      </c>
      <c r="P6208">
        <f t="shared" si="775"/>
        <v>-0.58623256287685466</v>
      </c>
    </row>
    <row r="6209" spans="1:16" x14ac:dyDescent="0.25">
      <c r="A6209">
        <v>6208</v>
      </c>
      <c r="B6209">
        <v>0.55226294747764515</v>
      </c>
      <c r="C6209">
        <f t="shared" si="768"/>
        <v>3.9802501633169989</v>
      </c>
      <c r="D6209">
        <v>0.38386181218909271</v>
      </c>
      <c r="E6209" s="19">
        <f t="shared" si="769"/>
        <v>5.2696836673494563</v>
      </c>
      <c r="F6209">
        <v>-1.2217333278385922</v>
      </c>
      <c r="G6209" s="20">
        <v>0.44600000000000001</v>
      </c>
      <c r="H6209">
        <v>0.46300000000000002</v>
      </c>
      <c r="I6209">
        <f t="shared" si="770"/>
        <v>1.186591757935306E-2</v>
      </c>
      <c r="J6209">
        <f t="shared" si="771"/>
        <v>1.1009087155618307E-2</v>
      </c>
      <c r="K6209">
        <v>6</v>
      </c>
      <c r="L6209">
        <v>6</v>
      </c>
      <c r="M6209">
        <f t="shared" si="772"/>
        <v>1.0723684771264798E-2</v>
      </c>
      <c r="N6209">
        <f t="shared" si="773"/>
        <v>2.9478884120075478E-5</v>
      </c>
      <c r="O6209">
        <f t="shared" si="774"/>
        <v>1.9166235845576086E-5</v>
      </c>
      <c r="P6209">
        <f t="shared" si="775"/>
        <v>-0.7906696588625941</v>
      </c>
    </row>
    <row r="6210" spans="1:16" x14ac:dyDescent="0.25">
      <c r="A6210">
        <v>6209</v>
      </c>
      <c r="B6210">
        <v>0.44645527512436295</v>
      </c>
      <c r="C6210">
        <f t="shared" si="768"/>
        <v>4.7553960925193559</v>
      </c>
      <c r="D6210">
        <v>0.11273537400433363</v>
      </c>
      <c r="E6210" s="19">
        <f t="shared" si="769"/>
        <v>8.909340151365214</v>
      </c>
      <c r="F6210">
        <v>-1.2649820746446494</v>
      </c>
      <c r="G6210" s="20">
        <v>0.44600000000000001</v>
      </c>
      <c r="H6210">
        <v>0.46300000000000002</v>
      </c>
      <c r="I6210">
        <f t="shared" si="770"/>
        <v>1.186591757935306E-2</v>
      </c>
      <c r="J6210">
        <f t="shared" si="771"/>
        <v>1.1009087155618307E-2</v>
      </c>
      <c r="K6210">
        <v>6</v>
      </c>
      <c r="L6210">
        <v>6</v>
      </c>
      <c r="M6210">
        <f t="shared" si="772"/>
        <v>8.247333221457152E-3</v>
      </c>
      <c r="N6210">
        <f t="shared" si="773"/>
        <v>2.4673724554282378E-5</v>
      </c>
      <c r="O6210">
        <f t="shared" si="774"/>
        <v>1.1336417544291803E-5</v>
      </c>
      <c r="P6210">
        <f t="shared" si="775"/>
        <v>-1.1408582924559827</v>
      </c>
    </row>
    <row r="6211" spans="1:16" x14ac:dyDescent="0.25">
      <c r="A6211">
        <v>6210</v>
      </c>
      <c r="B6211">
        <v>0.99197363200781274</v>
      </c>
      <c r="C6211">
        <f t="shared" ref="C6211:C6274" si="776">CHIINV(B6211,6-1)</f>
        <v>0.50406664951818003</v>
      </c>
      <c r="D6211">
        <v>0.79531235694448688</v>
      </c>
      <c r="E6211" s="19">
        <f t="shared" ref="E6211:E6274" si="777">CHIINV(D6211,6-1)</f>
        <v>2.3741837837201221</v>
      </c>
      <c r="F6211">
        <v>-0.52818677431787364</v>
      </c>
      <c r="G6211" s="20">
        <v>0.44600000000000001</v>
      </c>
      <c r="H6211">
        <v>0.46300000000000002</v>
      </c>
      <c r="I6211">
        <f t="shared" ref="I6211:I6274" si="778">SQRT(0.0001408)</f>
        <v>1.186591757935306E-2</v>
      </c>
      <c r="J6211">
        <f t="shared" ref="J6211:J6274" si="779">SQRT(0.0001212)</f>
        <v>1.1009087155618307E-2</v>
      </c>
      <c r="K6211">
        <v>6</v>
      </c>
      <c r="L6211">
        <v>6</v>
      </c>
      <c r="M6211">
        <f t="shared" ref="M6211:M6274" si="780">SQRT((L6211-1)*J6211^2/E6211)</f>
        <v>1.5976408075677098E-2</v>
      </c>
      <c r="N6211">
        <f t="shared" ref="N6211:N6274" si="781">((K6211-1)*I6211^2)/(K6211*C6211)</f>
        <v>2.3277345058533074E-4</v>
      </c>
      <c r="O6211">
        <f t="shared" ref="O6211:O6274" si="782">((L6211-1)*J6211^2)/(L6211*E6211)</f>
        <v>4.2540935833426732E-5</v>
      </c>
      <c r="P6211">
        <f t="shared" ref="P6211:P6274" si="783">(G6211-H6211-F6211*SQRT(N6211+O6211))/M6211</f>
        <v>-0.51551061439318691</v>
      </c>
    </row>
    <row r="6212" spans="1:16" x14ac:dyDescent="0.25">
      <c r="A6212">
        <v>6211</v>
      </c>
      <c r="B6212">
        <v>0.90710165715506452</v>
      </c>
      <c r="C6212">
        <f t="shared" si="776"/>
        <v>1.5510743505066802</v>
      </c>
      <c r="D6212">
        <v>0.73329874568926057</v>
      </c>
      <c r="E6212" s="19">
        <f t="shared" si="777"/>
        <v>2.7836438381311264</v>
      </c>
      <c r="F6212">
        <v>-0.41778093873290345</v>
      </c>
      <c r="G6212" s="20">
        <v>0.44600000000000001</v>
      </c>
      <c r="H6212">
        <v>0.46300000000000002</v>
      </c>
      <c r="I6212">
        <f t="shared" si="778"/>
        <v>1.186591757935306E-2</v>
      </c>
      <c r="J6212">
        <f t="shared" si="779"/>
        <v>1.1009087155618307E-2</v>
      </c>
      <c r="K6212">
        <v>6</v>
      </c>
      <c r="L6212">
        <v>6</v>
      </c>
      <c r="M6212">
        <f t="shared" si="780"/>
        <v>1.4754669246014832E-2</v>
      </c>
      <c r="N6212">
        <f t="shared" si="781"/>
        <v>7.5646491926711795E-5</v>
      </c>
      <c r="O6212">
        <f t="shared" si="782"/>
        <v>3.6283377426549315E-5</v>
      </c>
      <c r="P6212">
        <f t="shared" si="783"/>
        <v>-0.85261190208822368</v>
      </c>
    </row>
    <row r="6213" spans="1:16" x14ac:dyDescent="0.25">
      <c r="A6213">
        <v>6212</v>
      </c>
      <c r="B6213">
        <v>0.29932554094058045</v>
      </c>
      <c r="C6213">
        <f t="shared" si="776"/>
        <v>6.0714808583557991</v>
      </c>
      <c r="D6213">
        <v>0.68269905697805722</v>
      </c>
      <c r="E6213" s="19">
        <f t="shared" si="777"/>
        <v>3.1121589847544797</v>
      </c>
      <c r="F6213">
        <v>-0.21738742361776531</v>
      </c>
      <c r="G6213" s="20">
        <v>0.44600000000000001</v>
      </c>
      <c r="H6213">
        <v>0.46300000000000002</v>
      </c>
      <c r="I6213">
        <f t="shared" si="778"/>
        <v>1.186591757935306E-2</v>
      </c>
      <c r="J6213">
        <f t="shared" si="779"/>
        <v>1.1009087155618307E-2</v>
      </c>
      <c r="K6213">
        <v>6</v>
      </c>
      <c r="L6213">
        <v>6</v>
      </c>
      <c r="M6213">
        <f t="shared" si="780"/>
        <v>1.3954215468014619E-2</v>
      </c>
      <c r="N6213">
        <f t="shared" si="781"/>
        <v>1.9325323767076492E-5</v>
      </c>
      <c r="O6213">
        <f t="shared" si="782"/>
        <v>3.2453354887963074E-5</v>
      </c>
      <c r="P6213">
        <f t="shared" si="783"/>
        <v>-1.1061701453350659</v>
      </c>
    </row>
    <row r="6214" spans="1:16" x14ac:dyDescent="0.25">
      <c r="A6214">
        <v>6213</v>
      </c>
      <c r="B6214">
        <v>0.83208716086306345</v>
      </c>
      <c r="C6214">
        <f t="shared" si="776"/>
        <v>2.1215244443073686</v>
      </c>
      <c r="D6214">
        <v>0.88390758995330665</v>
      </c>
      <c r="E6214" s="19">
        <f t="shared" si="777"/>
        <v>1.7393337420219812</v>
      </c>
      <c r="F6214">
        <v>1.1903875929419883</v>
      </c>
      <c r="G6214" s="20">
        <v>0.44600000000000001</v>
      </c>
      <c r="H6214">
        <v>0.46300000000000002</v>
      </c>
      <c r="I6214">
        <f t="shared" si="778"/>
        <v>1.186591757935306E-2</v>
      </c>
      <c r="J6214">
        <f t="shared" si="779"/>
        <v>1.1009087155618307E-2</v>
      </c>
      <c r="K6214">
        <v>6</v>
      </c>
      <c r="L6214">
        <v>6</v>
      </c>
      <c r="M6214">
        <f t="shared" si="780"/>
        <v>1.8665724480368129E-2</v>
      </c>
      <c r="N6214">
        <f t="shared" si="781"/>
        <v>5.5306142546776116E-5</v>
      </c>
      <c r="O6214">
        <f t="shared" si="782"/>
        <v>5.8068211729502333E-5</v>
      </c>
      <c r="P6214">
        <f t="shared" si="783"/>
        <v>-1.589809005422216</v>
      </c>
    </row>
    <row r="6215" spans="1:16" x14ac:dyDescent="0.25">
      <c r="A6215">
        <v>6214</v>
      </c>
      <c r="B6215">
        <v>0.23783074434644613</v>
      </c>
      <c r="C6215">
        <f t="shared" si="776"/>
        <v>6.7761114676824112</v>
      </c>
      <c r="D6215">
        <v>0.6139408551286355</v>
      </c>
      <c r="E6215" s="19">
        <f t="shared" si="777"/>
        <v>3.5625766807779753</v>
      </c>
      <c r="F6215">
        <v>-1.6548028725082986</v>
      </c>
      <c r="G6215" s="20">
        <v>0.44600000000000001</v>
      </c>
      <c r="H6215">
        <v>0.46300000000000002</v>
      </c>
      <c r="I6215">
        <f t="shared" si="778"/>
        <v>1.186591757935306E-2</v>
      </c>
      <c r="J6215">
        <f t="shared" si="779"/>
        <v>1.1009087155618307E-2</v>
      </c>
      <c r="K6215">
        <v>6</v>
      </c>
      <c r="L6215">
        <v>6</v>
      </c>
      <c r="M6215">
        <f t="shared" si="780"/>
        <v>1.3042300480285667E-2</v>
      </c>
      <c r="N6215">
        <f t="shared" si="781"/>
        <v>1.731573246587457E-5</v>
      </c>
      <c r="O6215">
        <f t="shared" si="782"/>
        <v>2.8350266969676622E-5</v>
      </c>
      <c r="P6215">
        <f t="shared" si="783"/>
        <v>-0.44604102344832303</v>
      </c>
    </row>
    <row r="6216" spans="1:16" x14ac:dyDescent="0.25">
      <c r="A6216">
        <v>6215</v>
      </c>
      <c r="B6216">
        <v>0.11163670766319773</v>
      </c>
      <c r="C6216">
        <f t="shared" si="776"/>
        <v>8.9361861876378796</v>
      </c>
      <c r="D6216">
        <v>0.4770348216193121</v>
      </c>
      <c r="E6216" s="19">
        <f t="shared" si="777"/>
        <v>4.5213286367950349</v>
      </c>
      <c r="F6216">
        <v>-0.41027988118003123</v>
      </c>
      <c r="G6216" s="20">
        <v>0.44600000000000001</v>
      </c>
      <c r="H6216">
        <v>0.46300000000000002</v>
      </c>
      <c r="I6216">
        <f t="shared" si="778"/>
        <v>1.186591757935306E-2</v>
      </c>
      <c r="J6216">
        <f t="shared" si="779"/>
        <v>1.1009087155618307E-2</v>
      </c>
      <c r="K6216">
        <v>6</v>
      </c>
      <c r="L6216">
        <v>6</v>
      </c>
      <c r="M6216">
        <f t="shared" si="780"/>
        <v>1.1577193029434361E-2</v>
      </c>
      <c r="N6216">
        <f t="shared" si="781"/>
        <v>1.3130135257885475E-5</v>
      </c>
      <c r="O6216">
        <f t="shared" si="782"/>
        <v>2.2338566406797256E-5</v>
      </c>
      <c r="P6216">
        <f t="shared" si="783"/>
        <v>-1.257347379566744</v>
      </c>
    </row>
    <row r="6217" spans="1:16" x14ac:dyDescent="0.25">
      <c r="A6217">
        <v>6216</v>
      </c>
      <c r="B6217">
        <v>0.40766624958037051</v>
      </c>
      <c r="C6217">
        <f t="shared" si="776"/>
        <v>5.0677646462609527</v>
      </c>
      <c r="D6217">
        <v>6.5401165807061984E-2</v>
      </c>
      <c r="E6217" s="19">
        <f t="shared" si="777"/>
        <v>10.370158419579294</v>
      </c>
      <c r="F6217">
        <v>-1.4871829989715479</v>
      </c>
      <c r="G6217" s="20">
        <v>0.44600000000000001</v>
      </c>
      <c r="H6217">
        <v>0.46300000000000002</v>
      </c>
      <c r="I6217">
        <f t="shared" si="778"/>
        <v>1.186591757935306E-2</v>
      </c>
      <c r="J6217">
        <f t="shared" si="779"/>
        <v>1.1009087155618307E-2</v>
      </c>
      <c r="K6217">
        <v>6</v>
      </c>
      <c r="L6217">
        <v>6</v>
      </c>
      <c r="M6217">
        <f t="shared" si="780"/>
        <v>7.6444037456035452E-3</v>
      </c>
      <c r="N6217">
        <f t="shared" si="781"/>
        <v>2.3152877357851061E-5</v>
      </c>
      <c r="O6217">
        <f t="shared" si="782"/>
        <v>9.739484770966253E-6</v>
      </c>
      <c r="P6217">
        <f t="shared" si="783"/>
        <v>-1.1080953715132469</v>
      </c>
    </row>
    <row r="6218" spans="1:16" x14ac:dyDescent="0.25">
      <c r="A6218">
        <v>6217</v>
      </c>
      <c r="B6218">
        <v>0.69463179418317211</v>
      </c>
      <c r="C6218">
        <f t="shared" si="776"/>
        <v>3.0347269981005343</v>
      </c>
      <c r="D6218">
        <v>0.25510422070986055</v>
      </c>
      <c r="E6218" s="19">
        <f t="shared" si="777"/>
        <v>6.5643874857796698</v>
      </c>
      <c r="F6218">
        <v>0.41127918848360423</v>
      </c>
      <c r="G6218" s="20">
        <v>0.44600000000000001</v>
      </c>
      <c r="H6218">
        <v>0.46300000000000002</v>
      </c>
      <c r="I6218">
        <f t="shared" si="778"/>
        <v>1.186591757935306E-2</v>
      </c>
      <c r="J6218">
        <f t="shared" si="779"/>
        <v>1.1009087155618307E-2</v>
      </c>
      <c r="K6218">
        <v>6</v>
      </c>
      <c r="L6218">
        <v>6</v>
      </c>
      <c r="M6218">
        <f t="shared" si="780"/>
        <v>9.6081374581681988E-3</v>
      </c>
      <c r="N6218">
        <f t="shared" si="781"/>
        <v>3.8663554714072608E-5</v>
      </c>
      <c r="O6218">
        <f t="shared" si="782"/>
        <v>1.5386050902509141E-5</v>
      </c>
      <c r="P6218">
        <f t="shared" si="783"/>
        <v>-2.0840314153647301</v>
      </c>
    </row>
    <row r="6219" spans="1:16" x14ac:dyDescent="0.25">
      <c r="A6219">
        <v>6218</v>
      </c>
      <c r="B6219">
        <v>2.6978362376781518E-2</v>
      </c>
      <c r="C6219">
        <f t="shared" si="776"/>
        <v>12.64167270157211</v>
      </c>
      <c r="D6219">
        <v>0.8580278939176611</v>
      </c>
      <c r="E6219" s="19">
        <f t="shared" si="777"/>
        <v>1.9352651658050926</v>
      </c>
      <c r="F6219">
        <v>-0.48616584535920992</v>
      </c>
      <c r="G6219" s="20">
        <v>0.44600000000000001</v>
      </c>
      <c r="H6219">
        <v>0.46300000000000002</v>
      </c>
      <c r="I6219">
        <f t="shared" si="778"/>
        <v>1.186591757935306E-2</v>
      </c>
      <c r="J6219">
        <f t="shared" si="779"/>
        <v>1.1009087155618307E-2</v>
      </c>
      <c r="K6219">
        <v>6</v>
      </c>
      <c r="L6219">
        <v>6</v>
      </c>
      <c r="M6219">
        <f t="shared" si="780"/>
        <v>1.7695631765153617E-2</v>
      </c>
      <c r="N6219">
        <f t="shared" si="781"/>
        <v>9.2814721677410475E-6</v>
      </c>
      <c r="O6219">
        <f t="shared" si="782"/>
        <v>5.2189230594652305E-5</v>
      </c>
      <c r="P6219">
        <f t="shared" si="783"/>
        <v>-0.74528571441381808</v>
      </c>
    </row>
    <row r="6220" spans="1:16" x14ac:dyDescent="0.25">
      <c r="A6220">
        <v>6219</v>
      </c>
      <c r="B6220">
        <v>0.79531235694448688</v>
      </c>
      <c r="C6220">
        <f t="shared" si="776"/>
        <v>2.3741837837201221</v>
      </c>
      <c r="D6220">
        <v>0.923459578234199</v>
      </c>
      <c r="E6220" s="19">
        <f t="shared" si="777"/>
        <v>1.4077868992352311</v>
      </c>
      <c r="F6220">
        <v>-0.46185505198081955</v>
      </c>
      <c r="G6220" s="20">
        <v>0.44600000000000001</v>
      </c>
      <c r="H6220">
        <v>0.46300000000000002</v>
      </c>
      <c r="I6220">
        <f t="shared" si="778"/>
        <v>1.186591757935306E-2</v>
      </c>
      <c r="J6220">
        <f t="shared" si="779"/>
        <v>1.1009087155618307E-2</v>
      </c>
      <c r="K6220">
        <v>6</v>
      </c>
      <c r="L6220">
        <v>6</v>
      </c>
      <c r="M6220">
        <f t="shared" si="780"/>
        <v>2.0747599326633285E-2</v>
      </c>
      <c r="N6220">
        <f t="shared" si="781"/>
        <v>4.9420493113419826E-5</v>
      </c>
      <c r="O6220">
        <f t="shared" si="782"/>
        <v>7.1743812969752329E-5</v>
      </c>
      <c r="P6220">
        <f t="shared" si="783"/>
        <v>-0.57433855674470813</v>
      </c>
    </row>
    <row r="6221" spans="1:16" x14ac:dyDescent="0.25">
      <c r="A6221">
        <v>6220</v>
      </c>
      <c r="B6221">
        <v>0.65852839747306746</v>
      </c>
      <c r="C6221">
        <f t="shared" si="776"/>
        <v>3.2694084051237575</v>
      </c>
      <c r="D6221">
        <v>0.43424787133396403</v>
      </c>
      <c r="E6221" s="19">
        <f t="shared" si="777"/>
        <v>4.851684243691615</v>
      </c>
      <c r="F6221">
        <v>-1.1218889994779602</v>
      </c>
      <c r="G6221" s="20">
        <v>0.44600000000000001</v>
      </c>
      <c r="H6221">
        <v>0.46300000000000002</v>
      </c>
      <c r="I6221">
        <f t="shared" si="778"/>
        <v>1.186591757935306E-2</v>
      </c>
      <c r="J6221">
        <f t="shared" si="779"/>
        <v>1.1009087155618307E-2</v>
      </c>
      <c r="K6221">
        <v>6</v>
      </c>
      <c r="L6221">
        <v>6</v>
      </c>
      <c r="M6221">
        <f t="shared" si="780"/>
        <v>1.1176094050644621E-2</v>
      </c>
      <c r="N6221">
        <f t="shared" si="781"/>
        <v>3.5888246066001003E-5</v>
      </c>
      <c r="O6221">
        <f t="shared" si="782"/>
        <v>2.0817513038142348E-5</v>
      </c>
      <c r="P6221">
        <f t="shared" si="783"/>
        <v>-0.76518807248840215</v>
      </c>
    </row>
    <row r="6222" spans="1:16" x14ac:dyDescent="0.25">
      <c r="A6222">
        <v>6221</v>
      </c>
      <c r="B6222">
        <v>0.67119357890560627</v>
      </c>
      <c r="C6222">
        <f t="shared" si="776"/>
        <v>3.1869198498326545</v>
      </c>
      <c r="D6222">
        <v>0.29187902462843712</v>
      </c>
      <c r="E6222" s="19">
        <f t="shared" si="777"/>
        <v>6.150178388939703</v>
      </c>
      <c r="F6222">
        <v>-9.3041307991370559E-2</v>
      </c>
      <c r="G6222" s="20">
        <v>0.44600000000000001</v>
      </c>
      <c r="H6222">
        <v>0.46300000000000002</v>
      </c>
      <c r="I6222">
        <f t="shared" si="778"/>
        <v>1.186591757935306E-2</v>
      </c>
      <c r="J6222">
        <f t="shared" si="779"/>
        <v>1.1009087155618307E-2</v>
      </c>
      <c r="K6222">
        <v>6</v>
      </c>
      <c r="L6222">
        <v>6</v>
      </c>
      <c r="M6222">
        <f t="shared" si="780"/>
        <v>9.9264156302202571E-3</v>
      </c>
      <c r="N6222">
        <f t="shared" si="781"/>
        <v>3.6817158529887253E-5</v>
      </c>
      <c r="O6222">
        <f t="shared" si="782"/>
        <v>1.6422287877313506E-5</v>
      </c>
      <c r="P6222">
        <f t="shared" si="783"/>
        <v>-1.6442108912817133</v>
      </c>
    </row>
    <row r="6223" spans="1:16" x14ac:dyDescent="0.25">
      <c r="A6223">
        <v>6222</v>
      </c>
      <c r="B6223">
        <v>5.4322946867275002E-3</v>
      </c>
      <c r="C6223">
        <f t="shared" si="776"/>
        <v>16.552171724118871</v>
      </c>
      <c r="D6223">
        <v>0.5153050325022126</v>
      </c>
      <c r="E6223" s="19">
        <f t="shared" si="777"/>
        <v>4.2407131200373671</v>
      </c>
      <c r="F6223">
        <v>1.2909458746435121</v>
      </c>
      <c r="G6223" s="20">
        <v>0.44600000000000001</v>
      </c>
      <c r="H6223">
        <v>0.46300000000000002</v>
      </c>
      <c r="I6223">
        <f t="shared" si="778"/>
        <v>1.186591757935306E-2</v>
      </c>
      <c r="J6223">
        <f t="shared" si="779"/>
        <v>1.1009087155618307E-2</v>
      </c>
      <c r="K6223">
        <v>6</v>
      </c>
      <c r="L6223">
        <v>6</v>
      </c>
      <c r="M6223">
        <f t="shared" si="780"/>
        <v>1.1954099466512262E-2</v>
      </c>
      <c r="N6223">
        <f t="shared" si="781"/>
        <v>7.0886971987103021E-6</v>
      </c>
      <c r="O6223">
        <f t="shared" si="782"/>
        <v>2.3816749009211459E-5</v>
      </c>
      <c r="P6223">
        <f t="shared" si="783"/>
        <v>-2.0224620412612828</v>
      </c>
    </row>
    <row r="6224" spans="1:16" x14ac:dyDescent="0.25">
      <c r="A6224">
        <v>6223</v>
      </c>
      <c r="B6224">
        <v>0.84841456343272192</v>
      </c>
      <c r="C6224">
        <f t="shared" si="776"/>
        <v>2.0052756862705636</v>
      </c>
      <c r="D6224">
        <v>5.7130649739066744E-2</v>
      </c>
      <c r="E6224" s="19">
        <f t="shared" si="777"/>
        <v>10.724214091868502</v>
      </c>
      <c r="F6224">
        <v>0.38626467357971705</v>
      </c>
      <c r="G6224" s="20">
        <v>0.44600000000000001</v>
      </c>
      <c r="H6224">
        <v>0.46300000000000002</v>
      </c>
      <c r="I6224">
        <f t="shared" si="778"/>
        <v>1.186591757935306E-2</v>
      </c>
      <c r="J6224">
        <f t="shared" si="779"/>
        <v>1.1009087155618307E-2</v>
      </c>
      <c r="K6224">
        <v>6</v>
      </c>
      <c r="L6224">
        <v>6</v>
      </c>
      <c r="M6224">
        <f t="shared" si="780"/>
        <v>7.5171561962269718E-3</v>
      </c>
      <c r="N6224">
        <f t="shared" si="781"/>
        <v>5.8512320344117509E-5</v>
      </c>
      <c r="O6224">
        <f t="shared" si="782"/>
        <v>9.4179395464122604E-6</v>
      </c>
      <c r="P6224">
        <f t="shared" si="783"/>
        <v>-2.6850029168822926</v>
      </c>
    </row>
    <row r="6225" spans="1:16" x14ac:dyDescent="0.25">
      <c r="A6225">
        <v>6224</v>
      </c>
      <c r="B6225">
        <v>0.39515366069521163</v>
      </c>
      <c r="C6225">
        <f t="shared" si="776"/>
        <v>5.1728342485750689</v>
      </c>
      <c r="D6225">
        <v>0.49223303933835871</v>
      </c>
      <c r="E6225" s="19">
        <f t="shared" si="777"/>
        <v>4.4083918861782578</v>
      </c>
      <c r="F6225">
        <v>0.26353518478572369</v>
      </c>
      <c r="G6225" s="20">
        <v>0.44600000000000001</v>
      </c>
      <c r="H6225">
        <v>0.46300000000000002</v>
      </c>
      <c r="I6225">
        <f t="shared" si="778"/>
        <v>1.186591757935306E-2</v>
      </c>
      <c r="J6225">
        <f t="shared" si="779"/>
        <v>1.1009087155618307E-2</v>
      </c>
      <c r="K6225">
        <v>6</v>
      </c>
      <c r="L6225">
        <v>6</v>
      </c>
      <c r="M6225">
        <f t="shared" si="780"/>
        <v>1.1724550859659141E-2</v>
      </c>
      <c r="N6225">
        <f t="shared" si="781"/>
        <v>2.2682600619893136E-5</v>
      </c>
      <c r="O6225">
        <f t="shared" si="782"/>
        <v>2.2910848810122313E-5</v>
      </c>
      <c r="P6225">
        <f t="shared" si="783"/>
        <v>-1.6017216170762003</v>
      </c>
    </row>
    <row r="6226" spans="1:16" x14ac:dyDescent="0.25">
      <c r="A6226">
        <v>6225</v>
      </c>
      <c r="B6226">
        <v>0.18970305490279854</v>
      </c>
      <c r="C6226">
        <f t="shared" si="776"/>
        <v>7.4433006497189176</v>
      </c>
      <c r="D6226">
        <v>0.41471602526932583</v>
      </c>
      <c r="E6226" s="19">
        <f t="shared" si="777"/>
        <v>5.0095481823789196</v>
      </c>
      <c r="F6226">
        <v>-9.6115400083363056E-2</v>
      </c>
      <c r="G6226" s="20">
        <v>0.44600000000000001</v>
      </c>
      <c r="H6226">
        <v>0.46300000000000002</v>
      </c>
      <c r="I6226">
        <f t="shared" si="778"/>
        <v>1.186591757935306E-2</v>
      </c>
      <c r="J6226">
        <f t="shared" si="779"/>
        <v>1.1009087155618307E-2</v>
      </c>
      <c r="K6226">
        <v>6</v>
      </c>
      <c r="L6226">
        <v>6</v>
      </c>
      <c r="M6226">
        <f t="shared" si="780"/>
        <v>1.0998590509613037E-2</v>
      </c>
      <c r="N6226">
        <f t="shared" si="781"/>
        <v>1.5763616015935644E-5</v>
      </c>
      <c r="O6226">
        <f t="shared" si="782"/>
        <v>2.0161498866358327E-5</v>
      </c>
      <c r="P6226">
        <f t="shared" si="783"/>
        <v>-1.4932738607256126</v>
      </c>
    </row>
    <row r="6227" spans="1:16" x14ac:dyDescent="0.25">
      <c r="A6227">
        <v>6226</v>
      </c>
      <c r="B6227">
        <v>1.6754661702322458E-2</v>
      </c>
      <c r="C6227">
        <f t="shared" si="776"/>
        <v>13.825798905427199</v>
      </c>
      <c r="D6227">
        <v>0.23477889339884639</v>
      </c>
      <c r="E6227" s="19">
        <f t="shared" si="777"/>
        <v>6.8148428011966722</v>
      </c>
      <c r="F6227">
        <v>-0.58545083447825164</v>
      </c>
      <c r="G6227" s="20">
        <v>0.44600000000000001</v>
      </c>
      <c r="H6227">
        <v>0.46300000000000002</v>
      </c>
      <c r="I6227">
        <f t="shared" si="778"/>
        <v>1.186591757935306E-2</v>
      </c>
      <c r="J6227">
        <f t="shared" si="779"/>
        <v>1.1009087155618307E-2</v>
      </c>
      <c r="K6227">
        <v>6</v>
      </c>
      <c r="L6227">
        <v>6</v>
      </c>
      <c r="M6227">
        <f t="shared" si="780"/>
        <v>9.4299283062694063E-3</v>
      </c>
      <c r="N6227">
        <f t="shared" si="781"/>
        <v>8.4865499734178201E-6</v>
      </c>
      <c r="O6227">
        <f t="shared" si="782"/>
        <v>1.4820591310230166E-5</v>
      </c>
      <c r="P6227">
        <f t="shared" si="783"/>
        <v>-1.5030433974137063</v>
      </c>
    </row>
    <row r="6228" spans="1:16" x14ac:dyDescent="0.25">
      <c r="A6228">
        <v>6227</v>
      </c>
      <c r="B6228">
        <v>0.8580278939176611</v>
      </c>
      <c r="C6228">
        <f t="shared" si="776"/>
        <v>1.9352651658050926</v>
      </c>
      <c r="D6228">
        <v>0.69893490401928771</v>
      </c>
      <c r="E6228" s="19">
        <f t="shared" si="777"/>
        <v>3.0068162599954587</v>
      </c>
      <c r="F6228">
        <v>3.8450025385827757E-2</v>
      </c>
      <c r="G6228" s="20">
        <v>0.44600000000000001</v>
      </c>
      <c r="H6228">
        <v>0.46300000000000002</v>
      </c>
      <c r="I6228">
        <f t="shared" si="778"/>
        <v>1.186591757935306E-2</v>
      </c>
      <c r="J6228">
        <f t="shared" si="779"/>
        <v>1.1009087155618307E-2</v>
      </c>
      <c r="K6228">
        <v>6</v>
      </c>
      <c r="L6228">
        <v>6</v>
      </c>
      <c r="M6228">
        <f t="shared" si="780"/>
        <v>1.4196551656300059E-2</v>
      </c>
      <c r="N6228">
        <f t="shared" si="781"/>
        <v>6.0629073166064711E-5</v>
      </c>
      <c r="O6228">
        <f t="shared" si="782"/>
        <v>3.3590346488332663E-5</v>
      </c>
      <c r="P6228">
        <f t="shared" si="783"/>
        <v>-1.2237634943536522</v>
      </c>
    </row>
    <row r="6229" spans="1:16" x14ac:dyDescent="0.25">
      <c r="A6229">
        <v>6228</v>
      </c>
      <c r="B6229">
        <v>3.1434064760277108E-3</v>
      </c>
      <c r="C6229">
        <f t="shared" si="776"/>
        <v>17.847741275644157</v>
      </c>
      <c r="D6229">
        <v>0.97253334147160253</v>
      </c>
      <c r="E6229" s="19">
        <f t="shared" si="777"/>
        <v>0.8674481412744468</v>
      </c>
      <c r="F6229">
        <v>0.409447693527909</v>
      </c>
      <c r="G6229" s="20">
        <v>0.44600000000000001</v>
      </c>
      <c r="H6229">
        <v>0.46300000000000002</v>
      </c>
      <c r="I6229">
        <f t="shared" si="778"/>
        <v>1.186591757935306E-2</v>
      </c>
      <c r="J6229">
        <f t="shared" si="779"/>
        <v>1.1009087155618307E-2</v>
      </c>
      <c r="K6229">
        <v>6</v>
      </c>
      <c r="L6229">
        <v>6</v>
      </c>
      <c r="M6229">
        <f t="shared" si="780"/>
        <v>2.6431058242646938E-2</v>
      </c>
      <c r="N6229">
        <f t="shared" si="781"/>
        <v>6.5741278698079141E-6</v>
      </c>
      <c r="O6229">
        <f t="shared" si="782"/>
        <v>1.1643347330436575E-4</v>
      </c>
      <c r="P6229">
        <f t="shared" si="783"/>
        <v>-0.8149932819631136</v>
      </c>
    </row>
    <row r="6230" spans="1:16" x14ac:dyDescent="0.25">
      <c r="A6230">
        <v>6229</v>
      </c>
      <c r="B6230">
        <v>0.15234839930417798</v>
      </c>
      <c r="C6230">
        <f t="shared" si="776"/>
        <v>8.0713236652595501</v>
      </c>
      <c r="D6230">
        <v>0.33689382610553298</v>
      </c>
      <c r="E6230" s="19">
        <f t="shared" si="777"/>
        <v>5.6963634899253464</v>
      </c>
      <c r="F6230">
        <v>-0.20385641619213857</v>
      </c>
      <c r="G6230" s="20">
        <v>0.44600000000000001</v>
      </c>
      <c r="H6230">
        <v>0.46300000000000002</v>
      </c>
      <c r="I6230">
        <f t="shared" si="778"/>
        <v>1.186591757935306E-2</v>
      </c>
      <c r="J6230">
        <f t="shared" si="779"/>
        <v>1.1009087155618307E-2</v>
      </c>
      <c r="K6230">
        <v>6</v>
      </c>
      <c r="L6230">
        <v>6</v>
      </c>
      <c r="M6230">
        <f t="shared" si="780"/>
        <v>1.0314245516312848E-2</v>
      </c>
      <c r="N6230">
        <f t="shared" si="781"/>
        <v>1.4537062097801551E-5</v>
      </c>
      <c r="O6230">
        <f t="shared" si="782"/>
        <v>1.7730610095129945E-5</v>
      </c>
      <c r="P6230">
        <f t="shared" si="783"/>
        <v>-1.535934055939574</v>
      </c>
    </row>
    <row r="6231" spans="1:16" x14ac:dyDescent="0.25">
      <c r="A6231">
        <v>6230</v>
      </c>
      <c r="B6231">
        <v>0.67720572527237766</v>
      </c>
      <c r="C6231">
        <f t="shared" si="776"/>
        <v>3.1478373437536362</v>
      </c>
      <c r="D6231">
        <v>0.63905758842738125</v>
      </c>
      <c r="E6231" s="19">
        <f t="shared" si="777"/>
        <v>3.3967983451789685</v>
      </c>
      <c r="F6231">
        <v>0.92483332991832867</v>
      </c>
      <c r="G6231" s="20">
        <v>0.44600000000000001</v>
      </c>
      <c r="H6231">
        <v>0.46300000000000002</v>
      </c>
      <c r="I6231">
        <f t="shared" si="778"/>
        <v>1.186591757935306E-2</v>
      </c>
      <c r="J6231">
        <f t="shared" si="779"/>
        <v>1.1009087155618307E-2</v>
      </c>
      <c r="K6231">
        <v>6</v>
      </c>
      <c r="L6231">
        <v>6</v>
      </c>
      <c r="M6231">
        <f t="shared" si="780"/>
        <v>1.3356769442025886E-2</v>
      </c>
      <c r="N6231">
        <f t="shared" si="781"/>
        <v>3.7274268178488303E-5</v>
      </c>
      <c r="O6231">
        <f t="shared" si="782"/>
        <v>2.9733881654572748E-5</v>
      </c>
      <c r="P6231">
        <f t="shared" si="783"/>
        <v>-1.8395576537617808</v>
      </c>
    </row>
    <row r="6232" spans="1:16" x14ac:dyDescent="0.25">
      <c r="A6232">
        <v>6231</v>
      </c>
      <c r="B6232">
        <v>0.50715659047212136</v>
      </c>
      <c r="C6232">
        <f t="shared" si="776"/>
        <v>4.2994446785861369</v>
      </c>
      <c r="D6232">
        <v>0.19467757194738608</v>
      </c>
      <c r="E6232" s="19">
        <f t="shared" si="777"/>
        <v>7.3680121985711926</v>
      </c>
      <c r="F6232">
        <v>-0.55904820328578353</v>
      </c>
      <c r="G6232" s="20">
        <v>0.44600000000000001</v>
      </c>
      <c r="H6232">
        <v>0.46300000000000002</v>
      </c>
      <c r="I6232">
        <f t="shared" si="778"/>
        <v>1.186591757935306E-2</v>
      </c>
      <c r="J6232">
        <f t="shared" si="779"/>
        <v>1.1009087155618307E-2</v>
      </c>
      <c r="K6232">
        <v>6</v>
      </c>
      <c r="L6232">
        <v>6</v>
      </c>
      <c r="M6232">
        <f t="shared" si="780"/>
        <v>9.0690363784249484E-3</v>
      </c>
      <c r="N6232">
        <f t="shared" si="781"/>
        <v>2.7290346103934088E-5</v>
      </c>
      <c r="O6232">
        <f t="shared" si="782"/>
        <v>1.3707903472199185E-5</v>
      </c>
      <c r="P6232">
        <f t="shared" si="783"/>
        <v>-1.4798067571955074</v>
      </c>
    </row>
    <row r="6233" spans="1:16" x14ac:dyDescent="0.25">
      <c r="A6233">
        <v>6232</v>
      </c>
      <c r="B6233">
        <v>0.33848078859828484</v>
      </c>
      <c r="C6233">
        <f t="shared" si="776"/>
        <v>5.6812433993937796</v>
      </c>
      <c r="D6233">
        <v>0.69747001556443988</v>
      </c>
      <c r="E6233" s="19">
        <f t="shared" si="777"/>
        <v>3.0163175086882106</v>
      </c>
      <c r="F6233">
        <v>-0.91026549853268079</v>
      </c>
      <c r="G6233" s="20">
        <v>0.44600000000000001</v>
      </c>
      <c r="H6233">
        <v>0.46300000000000002</v>
      </c>
      <c r="I6233">
        <f t="shared" si="778"/>
        <v>1.186591757935306E-2</v>
      </c>
      <c r="J6233">
        <f t="shared" si="779"/>
        <v>1.1009087155618307E-2</v>
      </c>
      <c r="K6233">
        <v>6</v>
      </c>
      <c r="L6233">
        <v>6</v>
      </c>
      <c r="M6233">
        <f t="shared" si="780"/>
        <v>1.417417480848474E-2</v>
      </c>
      <c r="N6233">
        <f t="shared" si="781"/>
        <v>2.0652755934704967E-5</v>
      </c>
      <c r="O6233">
        <f t="shared" si="782"/>
        <v>3.3484538583580566E-5</v>
      </c>
      <c r="P6233">
        <f t="shared" si="783"/>
        <v>-0.72684611954974854</v>
      </c>
    </row>
    <row r="6234" spans="1:16" x14ac:dyDescent="0.25">
      <c r="A6234">
        <v>6233</v>
      </c>
      <c r="B6234">
        <v>0.77687917722098454</v>
      </c>
      <c r="C6234">
        <f t="shared" si="776"/>
        <v>2.4974492025059494</v>
      </c>
      <c r="D6234">
        <v>0.51167332987456893</v>
      </c>
      <c r="E6234" s="19">
        <f t="shared" si="777"/>
        <v>4.2668260504011108</v>
      </c>
      <c r="F6234">
        <v>-0.90207777247997001</v>
      </c>
      <c r="G6234" s="20">
        <v>0.44600000000000001</v>
      </c>
      <c r="H6234">
        <v>0.46300000000000002</v>
      </c>
      <c r="I6234">
        <f t="shared" si="778"/>
        <v>1.186591757935306E-2</v>
      </c>
      <c r="J6234">
        <f t="shared" si="779"/>
        <v>1.1009087155618307E-2</v>
      </c>
      <c r="K6234">
        <v>6</v>
      </c>
      <c r="L6234">
        <v>6</v>
      </c>
      <c r="M6234">
        <f t="shared" si="780"/>
        <v>1.1917463846847411E-2</v>
      </c>
      <c r="N6234">
        <f t="shared" si="781"/>
        <v>4.6981269214845542E-5</v>
      </c>
      <c r="O6234">
        <f t="shared" si="782"/>
        <v>2.3670990756819182E-5</v>
      </c>
      <c r="P6234">
        <f t="shared" si="783"/>
        <v>-0.79023477994833191</v>
      </c>
    </row>
    <row r="6235" spans="1:16" x14ac:dyDescent="0.25">
      <c r="A6235">
        <v>6234</v>
      </c>
      <c r="B6235">
        <v>0.47645496993926817</v>
      </c>
      <c r="C6235">
        <f t="shared" si="776"/>
        <v>4.5256795665982015</v>
      </c>
      <c r="D6235">
        <v>0.10687582018494217</v>
      </c>
      <c r="E6235" s="19">
        <f t="shared" si="777"/>
        <v>9.0553723359838862</v>
      </c>
      <c r="F6235">
        <v>1.95022948901169</v>
      </c>
      <c r="G6235" s="20">
        <v>0.44600000000000001</v>
      </c>
      <c r="H6235">
        <v>0.46300000000000002</v>
      </c>
      <c r="I6235">
        <f t="shared" si="778"/>
        <v>1.186591757935306E-2</v>
      </c>
      <c r="J6235">
        <f t="shared" si="779"/>
        <v>1.1009087155618307E-2</v>
      </c>
      <c r="K6235">
        <v>6</v>
      </c>
      <c r="L6235">
        <v>6</v>
      </c>
      <c r="M6235">
        <f t="shared" si="780"/>
        <v>8.1805622919532747E-3</v>
      </c>
      <c r="N6235">
        <f t="shared" si="781"/>
        <v>2.5926124818759267E-5</v>
      </c>
      <c r="O6235">
        <f t="shared" si="782"/>
        <v>1.1153599902087971E-5</v>
      </c>
      <c r="P6235">
        <f t="shared" si="783"/>
        <v>-3.5297764938664526</v>
      </c>
    </row>
    <row r="6236" spans="1:16" x14ac:dyDescent="0.25">
      <c r="A6236">
        <v>6235</v>
      </c>
      <c r="B6236">
        <v>0.39738151188695942</v>
      </c>
      <c r="C6236">
        <f t="shared" si="776"/>
        <v>5.1539581815135342</v>
      </c>
      <c r="D6236">
        <v>0.69170201727347636</v>
      </c>
      <c r="E6236" s="19">
        <f t="shared" si="777"/>
        <v>3.0537323865491905</v>
      </c>
      <c r="F6236">
        <v>-0.91665242507588118</v>
      </c>
      <c r="G6236" s="20">
        <v>0.44600000000000001</v>
      </c>
      <c r="H6236">
        <v>0.46300000000000002</v>
      </c>
      <c r="I6236">
        <f t="shared" si="778"/>
        <v>1.186591757935306E-2</v>
      </c>
      <c r="J6236">
        <f t="shared" si="779"/>
        <v>1.1009087155618307E-2</v>
      </c>
      <c r="K6236">
        <v>6</v>
      </c>
      <c r="L6236">
        <v>6</v>
      </c>
      <c r="M6236">
        <f t="shared" si="780"/>
        <v>1.4087074927192305E-2</v>
      </c>
      <c r="N6236">
        <f t="shared" si="781"/>
        <v>2.2765674303332568E-5</v>
      </c>
      <c r="O6236">
        <f t="shared" si="782"/>
        <v>3.3074280000721687E-5</v>
      </c>
      <c r="P6236">
        <f t="shared" si="783"/>
        <v>-0.72053358533483181</v>
      </c>
    </row>
    <row r="6237" spans="1:16" x14ac:dyDescent="0.25">
      <c r="A6237">
        <v>6236</v>
      </c>
      <c r="B6237">
        <v>0.88378551591540266</v>
      </c>
      <c r="C6237">
        <f t="shared" si="776"/>
        <v>1.7402884631614932</v>
      </c>
      <c r="D6237">
        <v>0.87423322244941559</v>
      </c>
      <c r="E6237" s="19">
        <f t="shared" si="777"/>
        <v>1.8140228664200191</v>
      </c>
      <c r="F6237">
        <v>-0.20385641619213857</v>
      </c>
      <c r="G6237" s="20">
        <v>0.44600000000000001</v>
      </c>
      <c r="H6237">
        <v>0.46300000000000002</v>
      </c>
      <c r="I6237">
        <f t="shared" si="778"/>
        <v>1.186591757935306E-2</v>
      </c>
      <c r="J6237">
        <f t="shared" si="779"/>
        <v>1.1009087155618307E-2</v>
      </c>
      <c r="K6237">
        <v>6</v>
      </c>
      <c r="L6237">
        <v>6</v>
      </c>
      <c r="M6237">
        <f t="shared" si="780"/>
        <v>1.8277421759320782E-2</v>
      </c>
      <c r="N6237">
        <f t="shared" si="781"/>
        <v>6.742177277908274E-5</v>
      </c>
      <c r="O6237">
        <f t="shared" si="782"/>
        <v>5.5677357694682138E-5</v>
      </c>
      <c r="P6237">
        <f t="shared" si="783"/>
        <v>-0.80636165688193118</v>
      </c>
    </row>
    <row r="6238" spans="1:16" x14ac:dyDescent="0.25">
      <c r="A6238">
        <v>6237</v>
      </c>
      <c r="B6238">
        <v>0.25260170293282874</v>
      </c>
      <c r="C6238">
        <f t="shared" si="776"/>
        <v>6.5943101872629564</v>
      </c>
      <c r="D6238">
        <v>0.87087618640705589</v>
      </c>
      <c r="E6238" s="19">
        <f t="shared" si="777"/>
        <v>1.8395101768598634</v>
      </c>
      <c r="F6238">
        <v>1.1100541996711399</v>
      </c>
      <c r="G6238" s="20">
        <v>0.44600000000000001</v>
      </c>
      <c r="H6238">
        <v>0.46300000000000002</v>
      </c>
      <c r="I6238">
        <f t="shared" si="778"/>
        <v>1.186591757935306E-2</v>
      </c>
      <c r="J6238">
        <f t="shared" si="779"/>
        <v>1.1009087155618307E-2</v>
      </c>
      <c r="K6238">
        <v>6</v>
      </c>
      <c r="L6238">
        <v>6</v>
      </c>
      <c r="M6238">
        <f t="shared" si="780"/>
        <v>1.8150358799051147E-2</v>
      </c>
      <c r="N6238">
        <f t="shared" si="781"/>
        <v>1.7793117096609289E-5</v>
      </c>
      <c r="O6238">
        <f t="shared" si="782"/>
        <v>5.4905920755715572E-5</v>
      </c>
      <c r="P6238">
        <f t="shared" si="783"/>
        <v>-1.4580833654781218</v>
      </c>
    </row>
    <row r="6239" spans="1:16" x14ac:dyDescent="0.25">
      <c r="A6239">
        <v>6238</v>
      </c>
      <c r="B6239">
        <v>0.43504135258033999</v>
      </c>
      <c r="C6239">
        <f t="shared" si="776"/>
        <v>4.8453720908644105</v>
      </c>
      <c r="D6239">
        <v>0.68318735312967316</v>
      </c>
      <c r="E6239" s="19">
        <f t="shared" si="777"/>
        <v>3.108988787590206</v>
      </c>
      <c r="F6239">
        <v>-0.4367223027657019</v>
      </c>
      <c r="G6239" s="20">
        <v>0.44600000000000001</v>
      </c>
      <c r="H6239">
        <v>0.46300000000000002</v>
      </c>
      <c r="I6239">
        <f t="shared" si="778"/>
        <v>1.186591757935306E-2</v>
      </c>
      <c r="J6239">
        <f t="shared" si="779"/>
        <v>1.1009087155618307E-2</v>
      </c>
      <c r="K6239">
        <v>6</v>
      </c>
      <c r="L6239">
        <v>6</v>
      </c>
      <c r="M6239">
        <f t="shared" si="780"/>
        <v>1.3961328125206028E-2</v>
      </c>
      <c r="N6239">
        <f t="shared" si="781"/>
        <v>2.4215546532444146E-5</v>
      </c>
      <c r="O6239">
        <f t="shared" si="782"/>
        <v>3.2486447169944811E-5</v>
      </c>
      <c r="P6239">
        <f t="shared" si="783"/>
        <v>-0.98210207662752913</v>
      </c>
    </row>
    <row r="6240" spans="1:16" x14ac:dyDescent="0.25">
      <c r="A6240">
        <v>6239</v>
      </c>
      <c r="B6240">
        <v>0.20209356975005341</v>
      </c>
      <c r="C6240">
        <f t="shared" si="776"/>
        <v>7.2587991741147642</v>
      </c>
      <c r="D6240">
        <v>3.4211249122592852E-2</v>
      </c>
      <c r="E6240" s="19">
        <f t="shared" si="777"/>
        <v>12.042411094489948</v>
      </c>
      <c r="F6240">
        <v>-1.2523150871857069</v>
      </c>
      <c r="G6240" s="20">
        <v>0.44600000000000001</v>
      </c>
      <c r="H6240">
        <v>0.46300000000000002</v>
      </c>
      <c r="I6240">
        <f t="shared" si="778"/>
        <v>1.186591757935306E-2</v>
      </c>
      <c r="J6240">
        <f t="shared" si="779"/>
        <v>1.1009087155618307E-2</v>
      </c>
      <c r="K6240">
        <v>6</v>
      </c>
      <c r="L6240">
        <v>6</v>
      </c>
      <c r="M6240">
        <f t="shared" si="780"/>
        <v>7.0938105803750881E-3</v>
      </c>
      <c r="N6240">
        <f t="shared" si="781"/>
        <v>1.6164289783873587E-5</v>
      </c>
      <c r="O6240">
        <f t="shared" si="782"/>
        <v>8.3870247583735904E-6</v>
      </c>
      <c r="P6240">
        <f t="shared" si="783"/>
        <v>-1.5217305848596876</v>
      </c>
    </row>
    <row r="6241" spans="1:16" x14ac:dyDescent="0.25">
      <c r="A6241">
        <v>6240</v>
      </c>
      <c r="B6241">
        <v>0.91451765495773185</v>
      </c>
      <c r="C6241">
        <f t="shared" si="776"/>
        <v>1.4874139539432958</v>
      </c>
      <c r="D6241">
        <v>0.53276161992248294</v>
      </c>
      <c r="E6241" s="19">
        <f t="shared" si="777"/>
        <v>4.1165433297567189</v>
      </c>
      <c r="F6241">
        <v>-2.1340565581340343</v>
      </c>
      <c r="G6241" s="20">
        <v>0.44600000000000001</v>
      </c>
      <c r="H6241">
        <v>0.46300000000000002</v>
      </c>
      <c r="I6241">
        <f t="shared" si="778"/>
        <v>1.186591757935306E-2</v>
      </c>
      <c r="J6241">
        <f t="shared" si="779"/>
        <v>1.1009087155618307E-2</v>
      </c>
      <c r="K6241">
        <v>6</v>
      </c>
      <c r="L6241">
        <v>6</v>
      </c>
      <c r="M6241">
        <f t="shared" si="780"/>
        <v>1.213304941996793E-2</v>
      </c>
      <c r="N6241">
        <f t="shared" si="781"/>
        <v>7.8884114958226612E-5</v>
      </c>
      <c r="O6241">
        <f t="shared" si="782"/>
        <v>2.4535148037897355E-5</v>
      </c>
      <c r="P6241">
        <f t="shared" si="783"/>
        <v>0.38756489841533914</v>
      </c>
    </row>
    <row r="6242" spans="1:16" x14ac:dyDescent="0.25">
      <c r="A6242">
        <v>6241</v>
      </c>
      <c r="B6242">
        <v>0.36692403942991425</v>
      </c>
      <c r="C6242">
        <f t="shared" si="776"/>
        <v>5.4188706230364394</v>
      </c>
      <c r="D6242">
        <v>0.13550218207342754</v>
      </c>
      <c r="E6242" s="19">
        <f t="shared" si="777"/>
        <v>8.4004746453915367</v>
      </c>
      <c r="F6242">
        <v>1.1226075002923608</v>
      </c>
      <c r="G6242" s="20">
        <v>0.44600000000000001</v>
      </c>
      <c r="H6242">
        <v>0.46300000000000002</v>
      </c>
      <c r="I6242">
        <f t="shared" si="778"/>
        <v>1.186591757935306E-2</v>
      </c>
      <c r="J6242">
        <f t="shared" si="779"/>
        <v>1.1009087155618307E-2</v>
      </c>
      <c r="K6242">
        <v>6</v>
      </c>
      <c r="L6242">
        <v>6</v>
      </c>
      <c r="M6242">
        <f t="shared" si="780"/>
        <v>8.4934551810152831E-3</v>
      </c>
      <c r="N6242">
        <f t="shared" si="781"/>
        <v>2.1652728307358282E-5</v>
      </c>
      <c r="O6242">
        <f t="shared" si="782"/>
        <v>1.2023130151985894E-5</v>
      </c>
      <c r="P6242">
        <f t="shared" si="783"/>
        <v>-2.7685544142826348</v>
      </c>
    </row>
    <row r="6243" spans="1:16" x14ac:dyDescent="0.25">
      <c r="A6243">
        <v>6242</v>
      </c>
      <c r="B6243">
        <v>0.84954374828333379</v>
      </c>
      <c r="C6243">
        <f t="shared" si="776"/>
        <v>1.9971174496543593</v>
      </c>
      <c r="D6243">
        <v>0.27188940092165897</v>
      </c>
      <c r="E6243" s="19">
        <f t="shared" si="777"/>
        <v>6.3696927947340107</v>
      </c>
      <c r="F6243">
        <v>-0.87002035797922872</v>
      </c>
      <c r="G6243" s="20">
        <v>0.44600000000000001</v>
      </c>
      <c r="H6243">
        <v>0.46300000000000002</v>
      </c>
      <c r="I6243">
        <f t="shared" si="778"/>
        <v>1.186591757935306E-2</v>
      </c>
      <c r="J6243">
        <f t="shared" si="779"/>
        <v>1.1009087155618307E-2</v>
      </c>
      <c r="K6243">
        <v>6</v>
      </c>
      <c r="L6243">
        <v>6</v>
      </c>
      <c r="M6243">
        <f t="shared" si="780"/>
        <v>9.7538723695441663E-3</v>
      </c>
      <c r="N6243">
        <f t="shared" si="781"/>
        <v>5.8751343519451078E-5</v>
      </c>
      <c r="O6243">
        <f t="shared" si="782"/>
        <v>1.5856337700226187E-5</v>
      </c>
      <c r="P6243">
        <f t="shared" si="783"/>
        <v>-0.97244813009672826</v>
      </c>
    </row>
    <row r="6244" spans="1:16" x14ac:dyDescent="0.25">
      <c r="A6244">
        <v>6243</v>
      </c>
      <c r="B6244">
        <v>0.55549790948210087</v>
      </c>
      <c r="C6244">
        <f t="shared" si="776"/>
        <v>3.9578670774924709</v>
      </c>
      <c r="D6244">
        <v>0.80971709341715747</v>
      </c>
      <c r="E6244" s="19">
        <f t="shared" si="777"/>
        <v>2.276466085926931</v>
      </c>
      <c r="F6244">
        <v>-0.99819317256333306</v>
      </c>
      <c r="G6244" s="20">
        <v>0.44600000000000001</v>
      </c>
      <c r="H6244">
        <v>0.46300000000000002</v>
      </c>
      <c r="I6244">
        <f t="shared" si="778"/>
        <v>1.186591757935306E-2</v>
      </c>
      <c r="J6244">
        <f t="shared" si="779"/>
        <v>1.1009087155618307E-2</v>
      </c>
      <c r="K6244">
        <v>6</v>
      </c>
      <c r="L6244">
        <v>6</v>
      </c>
      <c r="M6244">
        <f t="shared" si="780"/>
        <v>1.6315700318127204E-2</v>
      </c>
      <c r="N6244">
        <f t="shared" si="781"/>
        <v>2.9645597246199211E-5</v>
      </c>
      <c r="O6244">
        <f t="shared" si="782"/>
        <v>4.4367012811822686E-5</v>
      </c>
      <c r="P6244">
        <f t="shared" si="783"/>
        <v>-0.51560680185195196</v>
      </c>
    </row>
    <row r="6245" spans="1:16" x14ac:dyDescent="0.25">
      <c r="A6245">
        <v>6244</v>
      </c>
      <c r="B6245">
        <v>0.45612964262825406</v>
      </c>
      <c r="C6245">
        <f t="shared" si="776"/>
        <v>4.6802876869775076</v>
      </c>
      <c r="D6245">
        <v>0.51298562578203677</v>
      </c>
      <c r="E6245" s="19">
        <f t="shared" si="777"/>
        <v>4.2573786784068943</v>
      </c>
      <c r="F6245">
        <v>-0.79966866906033829</v>
      </c>
      <c r="G6245" s="20">
        <v>0.44600000000000001</v>
      </c>
      <c r="H6245">
        <v>0.46300000000000002</v>
      </c>
      <c r="I6245">
        <f t="shared" si="778"/>
        <v>1.186591757935306E-2</v>
      </c>
      <c r="J6245">
        <f t="shared" si="779"/>
        <v>1.1009087155618307E-2</v>
      </c>
      <c r="K6245">
        <v>6</v>
      </c>
      <c r="L6245">
        <v>6</v>
      </c>
      <c r="M6245">
        <f t="shared" si="780"/>
        <v>1.1930679293682281E-2</v>
      </c>
      <c r="N6245">
        <f t="shared" si="781"/>
        <v>2.5069683998230082E-5</v>
      </c>
      <c r="O6245">
        <f t="shared" si="782"/>
        <v>2.3723518068116523E-5</v>
      </c>
      <c r="P6245">
        <f t="shared" si="783"/>
        <v>-0.95670528521093767</v>
      </c>
    </row>
    <row r="6246" spans="1:16" x14ac:dyDescent="0.25">
      <c r="A6246">
        <v>6245</v>
      </c>
      <c r="B6246">
        <v>0.75881221961119416</v>
      </c>
      <c r="C6246">
        <f t="shared" si="776"/>
        <v>2.6167925636149785</v>
      </c>
      <c r="D6246">
        <v>0.47987304300057987</v>
      </c>
      <c r="E6246" s="19">
        <f t="shared" si="777"/>
        <v>4.5000776939170102</v>
      </c>
      <c r="F6246">
        <v>-0.23119469005905557</v>
      </c>
      <c r="G6246" s="20">
        <v>0.44600000000000001</v>
      </c>
      <c r="H6246">
        <v>0.46300000000000002</v>
      </c>
      <c r="I6246">
        <f t="shared" si="778"/>
        <v>1.186591757935306E-2</v>
      </c>
      <c r="J6246">
        <f t="shared" si="779"/>
        <v>1.1009087155618307E-2</v>
      </c>
      <c r="K6246">
        <v>6</v>
      </c>
      <c r="L6246">
        <v>6</v>
      </c>
      <c r="M6246">
        <f t="shared" si="780"/>
        <v>1.1604496613141113E-2</v>
      </c>
      <c r="N6246">
        <f t="shared" si="781"/>
        <v>4.4838606989635712E-5</v>
      </c>
      <c r="O6246">
        <f t="shared" si="782"/>
        <v>2.2444056940733928E-5</v>
      </c>
      <c r="P6246">
        <f t="shared" si="783"/>
        <v>-1.3015301479118033</v>
      </c>
    </row>
    <row r="6247" spans="1:16" x14ac:dyDescent="0.25">
      <c r="A6247">
        <v>6246</v>
      </c>
      <c r="B6247">
        <v>0.15689565721610158</v>
      </c>
      <c r="C6247">
        <f t="shared" si="776"/>
        <v>7.9880461886890455</v>
      </c>
      <c r="D6247">
        <v>0.76854762413403732</v>
      </c>
      <c r="E6247" s="19">
        <f t="shared" si="777"/>
        <v>2.5526382068029294</v>
      </c>
      <c r="F6247">
        <v>0.26424800125823822</v>
      </c>
      <c r="G6247" s="20">
        <v>0.44600000000000001</v>
      </c>
      <c r="H6247">
        <v>0.46300000000000002</v>
      </c>
      <c r="I6247">
        <f t="shared" si="778"/>
        <v>1.186591757935306E-2</v>
      </c>
      <c r="J6247">
        <f t="shared" si="779"/>
        <v>1.1009087155618307E-2</v>
      </c>
      <c r="K6247">
        <v>6</v>
      </c>
      <c r="L6247">
        <v>6</v>
      </c>
      <c r="M6247">
        <f t="shared" si="780"/>
        <v>1.5407837143729296E-2</v>
      </c>
      <c r="N6247">
        <f t="shared" si="781"/>
        <v>1.4688614782858364E-5</v>
      </c>
      <c r="O6247">
        <f t="shared" si="782"/>
        <v>3.9566907574614027E-5</v>
      </c>
      <c r="P6247">
        <f t="shared" si="783"/>
        <v>-1.229660396055273</v>
      </c>
    </row>
    <row r="6248" spans="1:16" x14ac:dyDescent="0.25">
      <c r="A6248">
        <v>6247</v>
      </c>
      <c r="B6248">
        <v>0.58470412305063024</v>
      </c>
      <c r="C6248">
        <f t="shared" si="776"/>
        <v>3.7583563475511843</v>
      </c>
      <c r="D6248">
        <v>0.57631153294473103</v>
      </c>
      <c r="E6248" s="19">
        <f t="shared" si="777"/>
        <v>3.8152412818426278</v>
      </c>
      <c r="F6248">
        <v>0.27297119231661782</v>
      </c>
      <c r="G6248" s="20">
        <v>0.44600000000000001</v>
      </c>
      <c r="H6248">
        <v>0.46300000000000002</v>
      </c>
      <c r="I6248">
        <f t="shared" si="778"/>
        <v>1.186591757935306E-2</v>
      </c>
      <c r="J6248">
        <f t="shared" si="779"/>
        <v>1.1009087155618307E-2</v>
      </c>
      <c r="K6248">
        <v>6</v>
      </c>
      <c r="L6248">
        <v>6</v>
      </c>
      <c r="M6248">
        <f t="shared" si="780"/>
        <v>1.2603039800676596E-2</v>
      </c>
      <c r="N6248">
        <f t="shared" si="781"/>
        <v>3.1219321023080657E-5</v>
      </c>
      <c r="O6248">
        <f t="shared" si="782"/>
        <v>2.6472768702906396E-5</v>
      </c>
      <c r="P6248">
        <f t="shared" si="783"/>
        <v>-1.5133937073134451</v>
      </c>
    </row>
    <row r="6249" spans="1:16" x14ac:dyDescent="0.25">
      <c r="A6249">
        <v>6248</v>
      </c>
      <c r="B6249">
        <v>0.31345561082796713</v>
      </c>
      <c r="C6249">
        <f t="shared" si="776"/>
        <v>5.9263084305496259</v>
      </c>
      <c r="D6249">
        <v>0.90655232398449659</v>
      </c>
      <c r="E6249" s="19">
        <f t="shared" si="777"/>
        <v>1.5557135171180103</v>
      </c>
      <c r="F6249">
        <v>-3.3473952498752624E-2</v>
      </c>
      <c r="G6249" s="20">
        <v>0.44600000000000001</v>
      </c>
      <c r="H6249">
        <v>0.46300000000000002</v>
      </c>
      <c r="I6249">
        <f t="shared" si="778"/>
        <v>1.186591757935306E-2</v>
      </c>
      <c r="J6249">
        <f t="shared" si="779"/>
        <v>1.1009087155618307E-2</v>
      </c>
      <c r="K6249">
        <v>6</v>
      </c>
      <c r="L6249">
        <v>6</v>
      </c>
      <c r="M6249">
        <f t="shared" si="780"/>
        <v>1.9736561830468336E-2</v>
      </c>
      <c r="N6249">
        <f t="shared" si="781"/>
        <v>1.9798722038915449E-5</v>
      </c>
      <c r="O6249">
        <f t="shared" si="782"/>
        <v>6.4921978814649935E-5</v>
      </c>
      <c r="P6249">
        <f t="shared" si="783"/>
        <v>-0.84573458140412616</v>
      </c>
    </row>
    <row r="6250" spans="1:16" x14ac:dyDescent="0.25">
      <c r="A6250">
        <v>6249</v>
      </c>
      <c r="B6250">
        <v>0.95565660573137612</v>
      </c>
      <c r="C6250">
        <f t="shared" si="776"/>
        <v>1.0823202768715721</v>
      </c>
      <c r="D6250">
        <v>0.83059175389873963</v>
      </c>
      <c r="E6250" s="19">
        <f t="shared" si="777"/>
        <v>2.1320249978494479</v>
      </c>
      <c r="F6250">
        <v>0.53267740440787748</v>
      </c>
      <c r="G6250" s="20">
        <v>0.44600000000000001</v>
      </c>
      <c r="H6250">
        <v>0.46300000000000002</v>
      </c>
      <c r="I6250">
        <f t="shared" si="778"/>
        <v>1.186591757935306E-2</v>
      </c>
      <c r="J6250">
        <f t="shared" si="779"/>
        <v>1.1009087155618307E-2</v>
      </c>
      <c r="K6250">
        <v>6</v>
      </c>
      <c r="L6250">
        <v>6</v>
      </c>
      <c r="M6250">
        <f t="shared" si="780"/>
        <v>1.6859324345809366E-2</v>
      </c>
      <c r="N6250">
        <f t="shared" si="781"/>
        <v>1.0840906877628059E-4</v>
      </c>
      <c r="O6250">
        <f t="shared" si="782"/>
        <v>4.7372802899533391E-5</v>
      </c>
      <c r="P6250">
        <f t="shared" si="783"/>
        <v>-1.4026947422491367</v>
      </c>
    </row>
    <row r="6251" spans="1:16" x14ac:dyDescent="0.25">
      <c r="A6251">
        <v>6250</v>
      </c>
      <c r="B6251">
        <v>0.44932401501510666</v>
      </c>
      <c r="C6251">
        <f t="shared" si="776"/>
        <v>4.7330166828801774</v>
      </c>
      <c r="D6251">
        <v>0.2882778405102695</v>
      </c>
      <c r="E6251" s="19">
        <f t="shared" si="777"/>
        <v>6.1888124387992773</v>
      </c>
      <c r="F6251">
        <v>-0.17410684449714608</v>
      </c>
      <c r="G6251" s="20">
        <v>0.44600000000000001</v>
      </c>
      <c r="H6251">
        <v>0.46300000000000002</v>
      </c>
      <c r="I6251">
        <f t="shared" si="778"/>
        <v>1.186591757935306E-2</v>
      </c>
      <c r="J6251">
        <f t="shared" si="779"/>
        <v>1.1009087155618307E-2</v>
      </c>
      <c r="K6251">
        <v>6</v>
      </c>
      <c r="L6251">
        <v>6</v>
      </c>
      <c r="M6251">
        <f t="shared" si="780"/>
        <v>9.8953839890443766E-3</v>
      </c>
      <c r="N6251">
        <f t="shared" si="781"/>
        <v>2.4790390821511446E-5</v>
      </c>
      <c r="O6251">
        <f t="shared" si="782"/>
        <v>1.631977071510597E-5</v>
      </c>
      <c r="P6251">
        <f t="shared" si="783"/>
        <v>-1.6051600998555222</v>
      </c>
    </row>
    <row r="6252" spans="1:16" x14ac:dyDescent="0.25">
      <c r="A6252">
        <v>6251</v>
      </c>
      <c r="B6252">
        <v>0.4902188177129429</v>
      </c>
      <c r="C6252">
        <f t="shared" si="776"/>
        <v>4.423240450589784</v>
      </c>
      <c r="D6252">
        <v>0.80343028046510212</v>
      </c>
      <c r="E6252" s="19">
        <f t="shared" si="777"/>
        <v>2.3192852270000333</v>
      </c>
      <c r="F6252">
        <v>0.86178488345467485</v>
      </c>
      <c r="G6252" s="20">
        <v>0.44600000000000001</v>
      </c>
      <c r="H6252">
        <v>0.46300000000000002</v>
      </c>
      <c r="I6252">
        <f t="shared" si="778"/>
        <v>1.186591757935306E-2</v>
      </c>
      <c r="J6252">
        <f t="shared" si="779"/>
        <v>1.1009087155618307E-2</v>
      </c>
      <c r="K6252">
        <v>6</v>
      </c>
      <c r="L6252">
        <v>6</v>
      </c>
      <c r="M6252">
        <f t="shared" si="780"/>
        <v>1.6164386689846929E-2</v>
      </c>
      <c r="N6252">
        <f t="shared" si="781"/>
        <v>2.652655550698999E-5</v>
      </c>
      <c r="O6252">
        <f t="shared" si="782"/>
        <v>4.3547899509816758E-5</v>
      </c>
      <c r="P6252">
        <f t="shared" si="783"/>
        <v>-1.4979871259536603</v>
      </c>
    </row>
    <row r="6253" spans="1:16" x14ac:dyDescent="0.25">
      <c r="A6253">
        <v>6252</v>
      </c>
      <c r="B6253">
        <v>0.95367290261543625</v>
      </c>
      <c r="C6253">
        <f t="shared" si="776"/>
        <v>1.1048565072459231</v>
      </c>
      <c r="D6253">
        <v>0.36030152287362283</v>
      </c>
      <c r="E6253" s="19">
        <f t="shared" si="777"/>
        <v>5.4785696199541052</v>
      </c>
      <c r="F6253">
        <v>-0.15541786524408963</v>
      </c>
      <c r="G6253" s="20">
        <v>0.44600000000000001</v>
      </c>
      <c r="H6253">
        <v>0.46300000000000002</v>
      </c>
      <c r="I6253">
        <f t="shared" si="778"/>
        <v>1.186591757935306E-2</v>
      </c>
      <c r="J6253">
        <f t="shared" si="779"/>
        <v>1.1009087155618307E-2</v>
      </c>
      <c r="K6253">
        <v>6</v>
      </c>
      <c r="L6253">
        <v>6</v>
      </c>
      <c r="M6253">
        <f t="shared" si="780"/>
        <v>1.051726264622071E-2</v>
      </c>
      <c r="N6253">
        <f t="shared" si="781"/>
        <v>1.0619780266833947E-4</v>
      </c>
      <c r="O6253">
        <f t="shared" si="782"/>
        <v>1.8435468928264907E-5</v>
      </c>
      <c r="P6253">
        <f t="shared" si="783"/>
        <v>-1.4514162831975106</v>
      </c>
    </row>
    <row r="6254" spans="1:16" x14ac:dyDescent="0.25">
      <c r="A6254">
        <v>6253</v>
      </c>
      <c r="B6254">
        <v>0.8494216742454298</v>
      </c>
      <c r="C6254">
        <f t="shared" si="776"/>
        <v>1.9980002236339078</v>
      </c>
      <c r="D6254">
        <v>0.58149967955565052</v>
      </c>
      <c r="E6254" s="19">
        <f t="shared" si="777"/>
        <v>3.7800364866583598</v>
      </c>
      <c r="F6254">
        <v>-7.2928969530039467E-2</v>
      </c>
      <c r="G6254" s="20">
        <v>0.44600000000000001</v>
      </c>
      <c r="H6254">
        <v>0.46300000000000002</v>
      </c>
      <c r="I6254">
        <f t="shared" si="778"/>
        <v>1.186591757935306E-2</v>
      </c>
      <c r="J6254">
        <f t="shared" si="779"/>
        <v>1.1009087155618307E-2</v>
      </c>
      <c r="K6254">
        <v>6</v>
      </c>
      <c r="L6254">
        <v>6</v>
      </c>
      <c r="M6254">
        <f t="shared" si="780"/>
        <v>1.2661592034940732E-2</v>
      </c>
      <c r="N6254">
        <f t="shared" si="781"/>
        <v>5.8725385485658596E-5</v>
      </c>
      <c r="O6254">
        <f t="shared" si="782"/>
        <v>2.6719318809879097E-5</v>
      </c>
      <c r="P6254">
        <f t="shared" si="783"/>
        <v>-1.289401167715478</v>
      </c>
    </row>
    <row r="6255" spans="1:16" x14ac:dyDescent="0.25">
      <c r="A6255">
        <v>6254</v>
      </c>
      <c r="B6255">
        <v>0.67055269020661035</v>
      </c>
      <c r="C6255">
        <f t="shared" si="776"/>
        <v>3.1910884925523675</v>
      </c>
      <c r="D6255">
        <v>0.14606158635212257</v>
      </c>
      <c r="E6255" s="19">
        <f t="shared" si="777"/>
        <v>8.1901727538925542</v>
      </c>
      <c r="F6255">
        <v>-5.3153144108364359E-2</v>
      </c>
      <c r="G6255" s="20">
        <v>0.44600000000000001</v>
      </c>
      <c r="H6255">
        <v>0.46300000000000002</v>
      </c>
      <c r="I6255">
        <f t="shared" si="778"/>
        <v>1.186591757935306E-2</v>
      </c>
      <c r="J6255">
        <f t="shared" si="779"/>
        <v>1.1009087155618307E-2</v>
      </c>
      <c r="K6255">
        <v>6</v>
      </c>
      <c r="L6255">
        <v>6</v>
      </c>
      <c r="M6255">
        <f t="shared" si="780"/>
        <v>8.6018087213121843E-3</v>
      </c>
      <c r="N6255">
        <f t="shared" si="781"/>
        <v>3.6769062847105551E-5</v>
      </c>
      <c r="O6255">
        <f t="shared" si="782"/>
        <v>1.2331852213007056E-5</v>
      </c>
      <c r="P6255">
        <f t="shared" si="783"/>
        <v>-1.9330289230483213</v>
      </c>
    </row>
    <row r="6256" spans="1:16" x14ac:dyDescent="0.25">
      <c r="A6256">
        <v>6255</v>
      </c>
      <c r="B6256">
        <v>8.1881160924100471E-2</v>
      </c>
      <c r="C6256">
        <f t="shared" si="776"/>
        <v>9.7745510805464217</v>
      </c>
      <c r="D6256">
        <v>0.55650502029480875</v>
      </c>
      <c r="E6256" s="19">
        <f t="shared" si="777"/>
        <v>3.9509111651222195</v>
      </c>
      <c r="F6256">
        <v>1.5844034351175651</v>
      </c>
      <c r="G6256" s="20">
        <v>0.44600000000000001</v>
      </c>
      <c r="H6256">
        <v>0.46300000000000002</v>
      </c>
      <c r="I6256">
        <f t="shared" si="778"/>
        <v>1.186591757935306E-2</v>
      </c>
      <c r="J6256">
        <f t="shared" si="779"/>
        <v>1.1009087155618307E-2</v>
      </c>
      <c r="K6256">
        <v>6</v>
      </c>
      <c r="L6256">
        <v>6</v>
      </c>
      <c r="M6256">
        <f t="shared" si="780"/>
        <v>1.238476241562508E-2</v>
      </c>
      <c r="N6256">
        <f t="shared" si="781"/>
        <v>1.2003961344767364E-5</v>
      </c>
      <c r="O6256">
        <f t="shared" si="782"/>
        <v>2.5563723348579926E-5</v>
      </c>
      <c r="P6256">
        <f t="shared" si="783"/>
        <v>-2.1567795296314465</v>
      </c>
    </row>
    <row r="6257" spans="1:16" x14ac:dyDescent="0.25">
      <c r="A6257">
        <v>6256</v>
      </c>
      <c r="B6257">
        <v>0.52394177068391978</v>
      </c>
      <c r="C6257">
        <f t="shared" si="776"/>
        <v>4.1790076903239379</v>
      </c>
      <c r="D6257">
        <v>0.14722128971221046</v>
      </c>
      <c r="E6257" s="19">
        <f t="shared" si="777"/>
        <v>8.1679109612410645</v>
      </c>
      <c r="F6257">
        <v>-0.96890971690299921</v>
      </c>
      <c r="G6257" s="20">
        <v>0.44600000000000001</v>
      </c>
      <c r="H6257">
        <v>0.46300000000000002</v>
      </c>
      <c r="I6257">
        <f t="shared" si="778"/>
        <v>1.186591757935306E-2</v>
      </c>
      <c r="J6257">
        <f t="shared" si="779"/>
        <v>1.1009087155618307E-2</v>
      </c>
      <c r="K6257">
        <v>6</v>
      </c>
      <c r="L6257">
        <v>6</v>
      </c>
      <c r="M6257">
        <f t="shared" si="780"/>
        <v>8.6135229394314998E-3</v>
      </c>
      <c r="N6257">
        <f t="shared" si="781"/>
        <v>2.8076840730637222E-5</v>
      </c>
      <c r="O6257">
        <f t="shared" si="782"/>
        <v>1.2365462904685442E-5</v>
      </c>
      <c r="P6257">
        <f t="shared" si="783"/>
        <v>-1.2582877042926259</v>
      </c>
    </row>
    <row r="6258" spans="1:16" x14ac:dyDescent="0.25">
      <c r="A6258">
        <v>6257</v>
      </c>
      <c r="B6258">
        <v>0.76854762413403732</v>
      </c>
      <c r="C6258">
        <f t="shared" si="776"/>
        <v>2.5526382068029294</v>
      </c>
      <c r="D6258">
        <v>6.0426648762474441E-3</v>
      </c>
      <c r="E6258" s="19">
        <f t="shared" si="777"/>
        <v>16.298061616416263</v>
      </c>
      <c r="F6258">
        <v>1.2981968211533967</v>
      </c>
      <c r="G6258" s="20">
        <v>0.44600000000000001</v>
      </c>
      <c r="H6258">
        <v>0.46300000000000002</v>
      </c>
      <c r="I6258">
        <f t="shared" si="778"/>
        <v>1.186591757935306E-2</v>
      </c>
      <c r="J6258">
        <f t="shared" si="779"/>
        <v>1.1009087155618307E-2</v>
      </c>
      <c r="K6258">
        <v>6</v>
      </c>
      <c r="L6258">
        <v>6</v>
      </c>
      <c r="M6258">
        <f t="shared" si="780"/>
        <v>6.097732021455222E-3</v>
      </c>
      <c r="N6258">
        <f t="shared" si="781"/>
        <v>4.5965516390310677E-5</v>
      </c>
      <c r="O6258">
        <f t="shared" si="782"/>
        <v>6.1970559675800646E-6</v>
      </c>
      <c r="P6258">
        <f t="shared" si="783"/>
        <v>-4.3255513105818792</v>
      </c>
    </row>
    <row r="6259" spans="1:16" x14ac:dyDescent="0.25">
      <c r="A6259">
        <v>6258</v>
      </c>
      <c r="B6259">
        <v>2.5208288827173683E-2</v>
      </c>
      <c r="C6259">
        <f t="shared" si="776"/>
        <v>12.81174212264802</v>
      </c>
      <c r="D6259">
        <v>0.7449262977996155</v>
      </c>
      <c r="E6259" s="19">
        <f t="shared" si="777"/>
        <v>2.7077928644389502</v>
      </c>
      <c r="F6259">
        <v>-0.80177869676845148</v>
      </c>
      <c r="G6259" s="20">
        <v>0.44600000000000001</v>
      </c>
      <c r="H6259">
        <v>0.46300000000000002</v>
      </c>
      <c r="I6259">
        <f t="shared" si="778"/>
        <v>1.186591757935306E-2</v>
      </c>
      <c r="J6259">
        <f t="shared" si="779"/>
        <v>1.1009087155618307E-2</v>
      </c>
      <c r="K6259">
        <v>6</v>
      </c>
      <c r="L6259">
        <v>6</v>
      </c>
      <c r="M6259">
        <f t="shared" si="780"/>
        <v>1.495989661994199E-2</v>
      </c>
      <c r="N6259">
        <f t="shared" si="781"/>
        <v>9.1582653014781445E-6</v>
      </c>
      <c r="O6259">
        <f t="shared" si="782"/>
        <v>3.7299751146558625E-5</v>
      </c>
      <c r="P6259">
        <f t="shared" si="783"/>
        <v>-0.77106595446375126</v>
      </c>
    </row>
    <row r="6260" spans="1:16" x14ac:dyDescent="0.25">
      <c r="A6260">
        <v>6259</v>
      </c>
      <c r="B6260">
        <v>0.67592394787438581</v>
      </c>
      <c r="C6260">
        <f t="shared" si="776"/>
        <v>3.1561663424959989</v>
      </c>
      <c r="D6260">
        <v>0.45701467940305796</v>
      </c>
      <c r="E6260" s="19">
        <f t="shared" si="777"/>
        <v>4.6734672910125807</v>
      </c>
      <c r="F6260">
        <v>-1.8844002624973655</v>
      </c>
      <c r="G6260" s="20">
        <v>0.44600000000000001</v>
      </c>
      <c r="H6260">
        <v>0.46300000000000002</v>
      </c>
      <c r="I6260">
        <f t="shared" si="778"/>
        <v>1.186591757935306E-2</v>
      </c>
      <c r="J6260">
        <f t="shared" si="779"/>
        <v>1.1009087155618307E-2</v>
      </c>
      <c r="K6260">
        <v>6</v>
      </c>
      <c r="L6260">
        <v>6</v>
      </c>
      <c r="M6260">
        <f t="shared" si="780"/>
        <v>1.138719370372294E-2</v>
      </c>
      <c r="N6260">
        <f t="shared" si="781"/>
        <v>3.7175902851984122E-5</v>
      </c>
      <c r="O6260">
        <f t="shared" si="782"/>
        <v>2.1611363407684567E-5</v>
      </c>
      <c r="P6260">
        <f t="shared" si="783"/>
        <v>-0.22409079365563525</v>
      </c>
    </row>
    <row r="6261" spans="1:16" x14ac:dyDescent="0.25">
      <c r="A6261">
        <v>6260</v>
      </c>
      <c r="B6261">
        <v>0.78527176732688375</v>
      </c>
      <c r="C6261">
        <f t="shared" si="776"/>
        <v>2.4415440052375286</v>
      </c>
      <c r="D6261">
        <v>0.4111758781701102</v>
      </c>
      <c r="E6261" s="19">
        <f t="shared" si="777"/>
        <v>5.0386967213766152</v>
      </c>
      <c r="F6261">
        <v>1.6271678759949282</v>
      </c>
      <c r="G6261" s="20">
        <v>0.44600000000000001</v>
      </c>
      <c r="H6261">
        <v>0.46300000000000002</v>
      </c>
      <c r="I6261">
        <f t="shared" si="778"/>
        <v>1.186591757935306E-2</v>
      </c>
      <c r="J6261">
        <f t="shared" si="779"/>
        <v>1.1009087155618307E-2</v>
      </c>
      <c r="K6261">
        <v>6</v>
      </c>
      <c r="L6261">
        <v>6</v>
      </c>
      <c r="M6261">
        <f t="shared" si="780"/>
        <v>1.0966731294780582E-2</v>
      </c>
      <c r="N6261">
        <f t="shared" si="781"/>
        <v>4.8057021737733694E-5</v>
      </c>
      <c r="O6261">
        <f t="shared" si="782"/>
        <v>2.0044865881986629E-5</v>
      </c>
      <c r="P6261">
        <f t="shared" si="783"/>
        <v>-2.7745750174811166</v>
      </c>
    </row>
    <row r="6262" spans="1:16" x14ac:dyDescent="0.25">
      <c r="A6262">
        <v>6261</v>
      </c>
      <c r="B6262">
        <v>0.80175176244392221</v>
      </c>
      <c r="C6262">
        <f t="shared" si="776"/>
        <v>2.3306712503496274</v>
      </c>
      <c r="D6262">
        <v>0.14780114139225439</v>
      </c>
      <c r="E6262" s="19">
        <f t="shared" si="777"/>
        <v>8.1568385985767922</v>
      </c>
      <c r="F6262">
        <v>0.69750285547343083</v>
      </c>
      <c r="G6262" s="20">
        <v>0.44600000000000001</v>
      </c>
      <c r="H6262">
        <v>0.46300000000000002</v>
      </c>
      <c r="I6262">
        <f t="shared" si="778"/>
        <v>1.186591757935306E-2</v>
      </c>
      <c r="J6262">
        <f t="shared" si="779"/>
        <v>1.1009087155618307E-2</v>
      </c>
      <c r="K6262">
        <v>6</v>
      </c>
      <c r="L6262">
        <v>6</v>
      </c>
      <c r="M6262">
        <f t="shared" si="780"/>
        <v>8.6193670973919809E-3</v>
      </c>
      <c r="N6262">
        <f t="shared" si="781"/>
        <v>5.0343150418889823E-5</v>
      </c>
      <c r="O6262">
        <f t="shared" si="782"/>
        <v>1.2382248193267243E-5</v>
      </c>
      <c r="P6262">
        <f t="shared" si="783"/>
        <v>-2.6132056176845113</v>
      </c>
    </row>
    <row r="6263" spans="1:16" x14ac:dyDescent="0.25">
      <c r="A6263">
        <v>6262</v>
      </c>
      <c r="B6263">
        <v>0.63240455336161383</v>
      </c>
      <c r="C6263">
        <f t="shared" si="776"/>
        <v>3.4405308302334077</v>
      </c>
      <c r="D6263">
        <v>2.8656880397961364E-2</v>
      </c>
      <c r="E6263" s="19">
        <f t="shared" si="777"/>
        <v>12.489992189123669</v>
      </c>
      <c r="F6263">
        <v>-1.3921271602157503</v>
      </c>
      <c r="G6263" s="20">
        <v>0.44600000000000001</v>
      </c>
      <c r="H6263">
        <v>0.46300000000000002</v>
      </c>
      <c r="I6263">
        <f t="shared" si="778"/>
        <v>1.186591757935306E-2</v>
      </c>
      <c r="J6263">
        <f t="shared" si="779"/>
        <v>1.1009087155618307E-2</v>
      </c>
      <c r="K6263">
        <v>6</v>
      </c>
      <c r="L6263">
        <v>6</v>
      </c>
      <c r="M6263">
        <f t="shared" si="780"/>
        <v>6.9655470276419442E-3</v>
      </c>
      <c r="N6263">
        <f t="shared" si="781"/>
        <v>3.4103264619016175E-5</v>
      </c>
      <c r="O6263">
        <f t="shared" si="782"/>
        <v>8.0864742323819205E-6</v>
      </c>
      <c r="P6263">
        <f t="shared" si="783"/>
        <v>-1.1424269906612656</v>
      </c>
    </row>
    <row r="6264" spans="1:16" x14ac:dyDescent="0.25">
      <c r="A6264">
        <v>6263</v>
      </c>
      <c r="B6264">
        <v>0.25946836756492814</v>
      </c>
      <c r="C6264">
        <f t="shared" si="776"/>
        <v>6.5127793049672542</v>
      </c>
      <c r="D6264">
        <v>0.94927823725089266</v>
      </c>
      <c r="E6264" s="19">
        <f t="shared" si="777"/>
        <v>1.1533013704307318</v>
      </c>
      <c r="F6264">
        <v>-2.1157757146283984</v>
      </c>
      <c r="G6264" s="20">
        <v>0.44600000000000001</v>
      </c>
      <c r="H6264">
        <v>0.46300000000000002</v>
      </c>
      <c r="I6264">
        <f t="shared" si="778"/>
        <v>1.186591757935306E-2</v>
      </c>
      <c r="J6264">
        <f t="shared" si="779"/>
        <v>1.1009087155618307E-2</v>
      </c>
      <c r="K6264">
        <v>6</v>
      </c>
      <c r="L6264">
        <v>6</v>
      </c>
      <c r="M6264">
        <f t="shared" si="780"/>
        <v>2.2922654471435339E-2</v>
      </c>
      <c r="N6264">
        <f t="shared" si="781"/>
        <v>1.8015862021279295E-5</v>
      </c>
      <c r="O6264">
        <f t="shared" si="782"/>
        <v>8.7574681336135757E-5</v>
      </c>
      <c r="P6264">
        <f t="shared" si="783"/>
        <v>0.20683169026439815</v>
      </c>
    </row>
    <row r="6265" spans="1:16" x14ac:dyDescent="0.25">
      <c r="A6265">
        <v>6264</v>
      </c>
      <c r="B6265">
        <v>0.24326303903317362</v>
      </c>
      <c r="C6265">
        <f t="shared" si="776"/>
        <v>6.7081860464900087</v>
      </c>
      <c r="D6265">
        <v>0.49162266914883879</v>
      </c>
      <c r="E6265" s="19">
        <f t="shared" si="777"/>
        <v>4.412887721528886</v>
      </c>
      <c r="F6265">
        <v>-3.2938487493083812E-2</v>
      </c>
      <c r="G6265" s="20">
        <v>0.44600000000000001</v>
      </c>
      <c r="H6265">
        <v>0.46300000000000002</v>
      </c>
      <c r="I6265">
        <f t="shared" si="778"/>
        <v>1.186591757935306E-2</v>
      </c>
      <c r="J6265">
        <f t="shared" si="779"/>
        <v>1.1009087155618307E-2</v>
      </c>
      <c r="K6265">
        <v>6</v>
      </c>
      <c r="L6265">
        <v>6</v>
      </c>
      <c r="M6265">
        <f t="shared" si="780"/>
        <v>1.1718576870968611E-2</v>
      </c>
      <c r="N6265">
        <f t="shared" si="781"/>
        <v>1.7491067260235995E-5</v>
      </c>
      <c r="O6265">
        <f t="shared" si="782"/>
        <v>2.2887507313466748E-5</v>
      </c>
      <c r="P6265">
        <f t="shared" si="783"/>
        <v>-1.4328271603145799</v>
      </c>
    </row>
    <row r="6266" spans="1:16" x14ac:dyDescent="0.25">
      <c r="A6266">
        <v>6265</v>
      </c>
      <c r="B6266">
        <v>0.53016754661702326</v>
      </c>
      <c r="C6266">
        <f t="shared" si="776"/>
        <v>4.1348593805873408</v>
      </c>
      <c r="D6266">
        <v>0.47114474929044464</v>
      </c>
      <c r="E6266" s="19">
        <f t="shared" si="777"/>
        <v>4.5656748145889932</v>
      </c>
      <c r="F6266">
        <v>0.64790810938575305</v>
      </c>
      <c r="G6266" s="20">
        <v>0.44600000000000001</v>
      </c>
      <c r="H6266">
        <v>0.46300000000000002</v>
      </c>
      <c r="I6266">
        <f t="shared" si="778"/>
        <v>1.186591757935306E-2</v>
      </c>
      <c r="J6266">
        <f t="shared" si="779"/>
        <v>1.1009087155618307E-2</v>
      </c>
      <c r="K6266">
        <v>6</v>
      </c>
      <c r="L6266">
        <v>6</v>
      </c>
      <c r="M6266">
        <f t="shared" si="780"/>
        <v>1.1520831479343878E-2</v>
      </c>
      <c r="N6266">
        <f t="shared" si="781"/>
        <v>2.8376619984756666E-5</v>
      </c>
      <c r="O6266">
        <f t="shared" si="782"/>
        <v>2.2121592995906811E-5</v>
      </c>
      <c r="P6266">
        <f t="shared" si="783"/>
        <v>-1.8752266951411838</v>
      </c>
    </row>
    <row r="6267" spans="1:16" x14ac:dyDescent="0.25">
      <c r="A6267">
        <v>6266</v>
      </c>
      <c r="B6267">
        <v>0.95422223578600418</v>
      </c>
      <c r="C6267">
        <f t="shared" si="776"/>
        <v>1.0986597898389932</v>
      </c>
      <c r="D6267">
        <v>0.65553758354441971</v>
      </c>
      <c r="E6267" s="19">
        <f t="shared" si="777"/>
        <v>3.2889256403968794</v>
      </c>
      <c r="F6267">
        <v>-2.105844032485038</v>
      </c>
      <c r="G6267" s="20">
        <v>0.44600000000000001</v>
      </c>
      <c r="H6267">
        <v>0.46300000000000002</v>
      </c>
      <c r="I6267">
        <f t="shared" si="778"/>
        <v>1.186591757935306E-2</v>
      </c>
      <c r="J6267">
        <f t="shared" si="779"/>
        <v>1.1009087155618307E-2</v>
      </c>
      <c r="K6267">
        <v>6</v>
      </c>
      <c r="L6267">
        <v>6</v>
      </c>
      <c r="M6267">
        <f t="shared" si="780"/>
        <v>1.3574045005552714E-2</v>
      </c>
      <c r="N6267">
        <f t="shared" si="781"/>
        <v>1.0679678497246933E-4</v>
      </c>
      <c r="O6267">
        <f t="shared" si="782"/>
        <v>3.070911630212843E-5</v>
      </c>
      <c r="P6267">
        <f t="shared" si="783"/>
        <v>0.56679788386299745</v>
      </c>
    </row>
    <row r="6268" spans="1:16" x14ac:dyDescent="0.25">
      <c r="A6268">
        <v>6267</v>
      </c>
      <c r="B6268">
        <v>0.32932523575548572</v>
      </c>
      <c r="C6268">
        <f t="shared" si="776"/>
        <v>5.7692314091750152</v>
      </c>
      <c r="D6268">
        <v>0.40491958372753073</v>
      </c>
      <c r="E6268" s="19">
        <f t="shared" si="777"/>
        <v>5.0906342382516039</v>
      </c>
      <c r="F6268">
        <v>-5.820993465022184E-2</v>
      </c>
      <c r="G6268" s="20">
        <v>0.44600000000000001</v>
      </c>
      <c r="H6268">
        <v>0.46300000000000002</v>
      </c>
      <c r="I6268">
        <f t="shared" si="778"/>
        <v>1.186591757935306E-2</v>
      </c>
      <c r="J6268">
        <f t="shared" si="779"/>
        <v>1.1009087155618307E-2</v>
      </c>
      <c r="K6268">
        <v>6</v>
      </c>
      <c r="L6268">
        <v>6</v>
      </c>
      <c r="M6268">
        <f t="shared" si="780"/>
        <v>1.0910643484311224E-2</v>
      </c>
      <c r="N6268">
        <f t="shared" si="781"/>
        <v>2.0337775521837085E-5</v>
      </c>
      <c r="O6268">
        <f t="shared" si="782"/>
        <v>1.9840356873623826E-5</v>
      </c>
      <c r="P6268">
        <f t="shared" si="783"/>
        <v>-1.5242940744313578</v>
      </c>
    </row>
    <row r="6269" spans="1:16" x14ac:dyDescent="0.25">
      <c r="A6269">
        <v>6268</v>
      </c>
      <c r="B6269">
        <v>0.25788140507217627</v>
      </c>
      <c r="C6269">
        <f t="shared" si="776"/>
        <v>6.5314626620579128</v>
      </c>
      <c r="D6269">
        <v>0.73497726371044036</v>
      </c>
      <c r="E6269" s="19">
        <f t="shared" si="777"/>
        <v>2.7727100357932049</v>
      </c>
      <c r="F6269">
        <v>3.3091964724007994E-2</v>
      </c>
      <c r="G6269" s="20">
        <v>0.44600000000000001</v>
      </c>
      <c r="H6269">
        <v>0.46300000000000002</v>
      </c>
      <c r="I6269">
        <f t="shared" si="778"/>
        <v>1.186591757935306E-2</v>
      </c>
      <c r="J6269">
        <f t="shared" si="779"/>
        <v>1.1009087155618307E-2</v>
      </c>
      <c r="K6269">
        <v>6</v>
      </c>
      <c r="L6269">
        <v>6</v>
      </c>
      <c r="M6269">
        <f t="shared" si="780"/>
        <v>1.4783732131678927E-2</v>
      </c>
      <c r="N6269">
        <f t="shared" si="781"/>
        <v>1.7964327349666619E-5</v>
      </c>
      <c r="O6269">
        <f t="shared" si="782"/>
        <v>3.6426455956872661E-5</v>
      </c>
      <c r="P6269">
        <f t="shared" si="783"/>
        <v>-1.1664208632441819</v>
      </c>
    </row>
    <row r="6270" spans="1:16" x14ac:dyDescent="0.25">
      <c r="A6270">
        <v>6269</v>
      </c>
      <c r="B6270">
        <v>0.82384716330454422</v>
      </c>
      <c r="C6270">
        <f t="shared" si="776"/>
        <v>2.1791130968786696</v>
      </c>
      <c r="D6270">
        <v>5.2705465865047152E-2</v>
      </c>
      <c r="E6270" s="19">
        <f t="shared" si="777"/>
        <v>10.933946847352439</v>
      </c>
      <c r="F6270">
        <v>0.96147459771600552</v>
      </c>
      <c r="G6270" s="20">
        <v>0.44600000000000001</v>
      </c>
      <c r="H6270">
        <v>0.46300000000000002</v>
      </c>
      <c r="I6270">
        <f t="shared" si="778"/>
        <v>1.186591757935306E-2</v>
      </c>
      <c r="J6270">
        <f t="shared" si="779"/>
        <v>1.1009087155618307E-2</v>
      </c>
      <c r="K6270">
        <v>6</v>
      </c>
      <c r="L6270">
        <v>6</v>
      </c>
      <c r="M6270">
        <f t="shared" si="780"/>
        <v>7.4447108215755699E-3</v>
      </c>
      <c r="N6270">
        <f t="shared" si="781"/>
        <v>5.3844535880859003E-5</v>
      </c>
      <c r="O6270">
        <f t="shared" si="782"/>
        <v>9.2372865361473989E-6</v>
      </c>
      <c r="P6270">
        <f t="shared" si="783"/>
        <v>-3.3092517318702939</v>
      </c>
    </row>
    <row r="6271" spans="1:16" x14ac:dyDescent="0.25">
      <c r="A6271">
        <v>6270</v>
      </c>
      <c r="B6271">
        <v>3.1556138798181095E-2</v>
      </c>
      <c r="C6271">
        <f t="shared" si="776"/>
        <v>12.246961242349963</v>
      </c>
      <c r="D6271">
        <v>0.54838709677419351</v>
      </c>
      <c r="E6271" s="19">
        <f t="shared" si="777"/>
        <v>4.0071492181036383</v>
      </c>
      <c r="F6271">
        <v>-1.3779526852886193</v>
      </c>
      <c r="G6271" s="20">
        <v>0.44600000000000001</v>
      </c>
      <c r="H6271">
        <v>0.46300000000000002</v>
      </c>
      <c r="I6271">
        <f t="shared" si="778"/>
        <v>1.186591757935306E-2</v>
      </c>
      <c r="J6271">
        <f t="shared" si="779"/>
        <v>1.1009087155618307E-2</v>
      </c>
      <c r="K6271">
        <v>6</v>
      </c>
      <c r="L6271">
        <v>6</v>
      </c>
      <c r="M6271">
        <f t="shared" si="780"/>
        <v>1.2297548798894433E-2</v>
      </c>
      <c r="N6271">
        <f t="shared" si="781"/>
        <v>9.5806078758210579E-6</v>
      </c>
      <c r="O6271">
        <f t="shared" si="782"/>
        <v>2.520495107686499E-5</v>
      </c>
      <c r="P6271">
        <f t="shared" si="783"/>
        <v>-0.7215205178106644</v>
      </c>
    </row>
    <row r="6272" spans="1:16" x14ac:dyDescent="0.25">
      <c r="A6272">
        <v>6271</v>
      </c>
      <c r="B6272">
        <v>0.31025116733298747</v>
      </c>
      <c r="C6272">
        <f t="shared" si="776"/>
        <v>5.9587731404947482</v>
      </c>
      <c r="D6272">
        <v>9.6865749076815083E-2</v>
      </c>
      <c r="E6272" s="19">
        <f t="shared" si="777"/>
        <v>9.3226675970642674</v>
      </c>
      <c r="F6272">
        <v>0.60536194723681547</v>
      </c>
      <c r="G6272" s="20">
        <v>0.44600000000000001</v>
      </c>
      <c r="H6272">
        <v>0.46300000000000002</v>
      </c>
      <c r="I6272">
        <f t="shared" si="778"/>
        <v>1.186591757935306E-2</v>
      </c>
      <c r="J6272">
        <f t="shared" si="779"/>
        <v>1.1009087155618307E-2</v>
      </c>
      <c r="K6272">
        <v>6</v>
      </c>
      <c r="L6272">
        <v>6</v>
      </c>
      <c r="M6272">
        <f t="shared" si="780"/>
        <v>8.0624347392488135E-3</v>
      </c>
      <c r="N6272">
        <f t="shared" si="781"/>
        <v>1.9690854235741438E-5</v>
      </c>
      <c r="O6272">
        <f t="shared" si="782"/>
        <v>1.0833808987441016E-5</v>
      </c>
      <c r="P6272">
        <f t="shared" si="783"/>
        <v>-2.5233782010236503</v>
      </c>
    </row>
    <row r="6273" spans="1:16" x14ac:dyDescent="0.25">
      <c r="A6273">
        <v>6272</v>
      </c>
      <c r="B6273">
        <v>0.41245765556810204</v>
      </c>
      <c r="C6273">
        <f t="shared" si="776"/>
        <v>5.0281231558103263</v>
      </c>
      <c r="D6273">
        <v>0.69811090426343581</v>
      </c>
      <c r="E6273" s="19">
        <f t="shared" si="777"/>
        <v>3.0121606906921015</v>
      </c>
      <c r="F6273">
        <v>-2.0169318304397166</v>
      </c>
      <c r="G6273" s="20">
        <v>0.44600000000000001</v>
      </c>
      <c r="H6273">
        <v>0.46300000000000002</v>
      </c>
      <c r="I6273">
        <f t="shared" si="778"/>
        <v>1.186591757935306E-2</v>
      </c>
      <c r="J6273">
        <f t="shared" si="779"/>
        <v>1.1009087155618307E-2</v>
      </c>
      <c r="K6273">
        <v>6</v>
      </c>
      <c r="L6273">
        <v>6</v>
      </c>
      <c r="M6273">
        <f t="shared" si="780"/>
        <v>1.4183951702481002E-2</v>
      </c>
      <c r="N6273">
        <f t="shared" si="781"/>
        <v>2.3335413572308178E-5</v>
      </c>
      <c r="O6273">
        <f t="shared" si="782"/>
        <v>3.3530747649718956E-5</v>
      </c>
      <c r="P6273">
        <f t="shared" si="783"/>
        <v>-0.12622621782887838</v>
      </c>
    </row>
    <row r="6274" spans="1:16" x14ac:dyDescent="0.25">
      <c r="A6274">
        <v>6273</v>
      </c>
      <c r="B6274">
        <v>0.858821375164037</v>
      </c>
      <c r="C6274">
        <f t="shared" si="776"/>
        <v>1.9294277010948888</v>
      </c>
      <c r="D6274">
        <v>0.59526352732932519</v>
      </c>
      <c r="E6274" s="19">
        <f t="shared" si="777"/>
        <v>3.6872430484693157</v>
      </c>
      <c r="F6274">
        <v>0.49358277465216815</v>
      </c>
      <c r="G6274" s="20">
        <v>0.44600000000000001</v>
      </c>
      <c r="H6274">
        <v>0.46300000000000002</v>
      </c>
      <c r="I6274">
        <f t="shared" si="778"/>
        <v>1.186591757935306E-2</v>
      </c>
      <c r="J6274">
        <f t="shared" si="779"/>
        <v>1.1009087155618307E-2</v>
      </c>
      <c r="K6274">
        <v>6</v>
      </c>
      <c r="L6274">
        <v>6</v>
      </c>
      <c r="M6274">
        <f t="shared" si="780"/>
        <v>1.2819923372635572E-2</v>
      </c>
      <c r="N6274">
        <f t="shared" si="781"/>
        <v>6.0812505836186753E-5</v>
      </c>
      <c r="O6274">
        <f t="shared" si="782"/>
        <v>2.7391739213374641E-5</v>
      </c>
      <c r="P6274">
        <f t="shared" si="783"/>
        <v>-1.6876533810673662</v>
      </c>
    </row>
    <row r="6275" spans="1:16" x14ac:dyDescent="0.25">
      <c r="A6275">
        <v>6274</v>
      </c>
      <c r="B6275">
        <v>5.7252723776970736E-2</v>
      </c>
      <c r="C6275">
        <f t="shared" ref="C6275:C6338" si="784">CHIINV(B6275,6-1)</f>
        <v>10.718647563393057</v>
      </c>
      <c r="D6275">
        <v>0.97845393230994593</v>
      </c>
      <c r="E6275" s="19">
        <f t="shared" ref="E6275:E6338" si="785">CHIINV(D6275,6-1)</f>
        <v>0.77737505704029763</v>
      </c>
      <c r="F6275">
        <v>1.0978124009852763</v>
      </c>
      <c r="G6275" s="20">
        <v>0.44600000000000001</v>
      </c>
      <c r="H6275">
        <v>0.46300000000000002</v>
      </c>
      <c r="I6275">
        <f t="shared" ref="I6275:I6338" si="786">SQRT(0.0001408)</f>
        <v>1.186591757935306E-2</v>
      </c>
      <c r="J6275">
        <f t="shared" ref="J6275:J6338" si="787">SQRT(0.0001212)</f>
        <v>1.1009087155618307E-2</v>
      </c>
      <c r="K6275">
        <v>6</v>
      </c>
      <c r="L6275">
        <v>6</v>
      </c>
      <c r="M6275">
        <f t="shared" ref="M6275:M6338" si="788">SQRT((L6275-1)*J6275^2/E6275)</f>
        <v>2.792035984174979E-2</v>
      </c>
      <c r="N6275">
        <f t="shared" ref="N6275:N6338" si="789">((K6275-1)*I6275^2)/(K6275*C6275)</f>
        <v>1.0946654663229797E-5</v>
      </c>
      <c r="O6275">
        <f t="shared" ref="O6275:O6338" si="790">((L6275-1)*J6275^2)/(L6275*E6275)</f>
        <v>1.2992441561546572E-4</v>
      </c>
      <c r="P6275">
        <f t="shared" ref="P6275:P6338" si="791">(G6275-H6275-F6275*SQRT(N6275+O6275))/M6275</f>
        <v>-1.0755534265122548</v>
      </c>
    </row>
    <row r="6276" spans="1:16" x14ac:dyDescent="0.25">
      <c r="A6276">
        <v>6275</v>
      </c>
      <c r="B6276">
        <v>0.96020386364329968</v>
      </c>
      <c r="C6276">
        <f t="shared" si="784"/>
        <v>1.0288687309382119</v>
      </c>
      <c r="D6276">
        <v>0.57322916348765529</v>
      </c>
      <c r="E6276" s="19">
        <f t="shared" si="785"/>
        <v>3.8362196579004819</v>
      </c>
      <c r="F6276">
        <v>0.94293682195711881</v>
      </c>
      <c r="G6276" s="20">
        <v>0.44600000000000001</v>
      </c>
      <c r="H6276">
        <v>0.46300000000000002</v>
      </c>
      <c r="I6276">
        <f t="shared" si="786"/>
        <v>1.186591757935306E-2</v>
      </c>
      <c r="J6276">
        <f t="shared" si="787"/>
        <v>1.1009087155618307E-2</v>
      </c>
      <c r="K6276">
        <v>6</v>
      </c>
      <c r="L6276">
        <v>6</v>
      </c>
      <c r="M6276">
        <f t="shared" si="788"/>
        <v>1.2568532684316841E-2</v>
      </c>
      <c r="N6276">
        <f t="shared" si="789"/>
        <v>1.1404111117881733E-4</v>
      </c>
      <c r="O6276">
        <f t="shared" si="790"/>
        <v>2.6328002306123452E-5</v>
      </c>
      <c r="P6276">
        <f t="shared" si="791"/>
        <v>-2.2414451862080176</v>
      </c>
    </row>
    <row r="6277" spans="1:16" x14ac:dyDescent="0.25">
      <c r="A6277">
        <v>6276</v>
      </c>
      <c r="B6277">
        <v>0.92419202246162302</v>
      </c>
      <c r="C6277">
        <f t="shared" si="784"/>
        <v>1.4011080792023891</v>
      </c>
      <c r="D6277">
        <v>0.1511276589251381</v>
      </c>
      <c r="E6277" s="19">
        <f t="shared" si="785"/>
        <v>8.0940554575414119</v>
      </c>
      <c r="F6277">
        <v>1.4334182196762413</v>
      </c>
      <c r="G6277" s="20">
        <v>0.44600000000000001</v>
      </c>
      <c r="H6277">
        <v>0.46300000000000002</v>
      </c>
      <c r="I6277">
        <f t="shared" si="786"/>
        <v>1.186591757935306E-2</v>
      </c>
      <c r="J6277">
        <f t="shared" si="787"/>
        <v>1.1009087155618307E-2</v>
      </c>
      <c r="K6277">
        <v>6</v>
      </c>
      <c r="L6277">
        <v>6</v>
      </c>
      <c r="M6277">
        <f t="shared" si="788"/>
        <v>8.6527314354020047E-3</v>
      </c>
      <c r="N6277">
        <f t="shared" si="789"/>
        <v>8.3743242277303716E-5</v>
      </c>
      <c r="O6277">
        <f t="shared" si="790"/>
        <v>1.2478293548865674E-5</v>
      </c>
      <c r="P6277">
        <f t="shared" si="791"/>
        <v>-3.5897067743521744</v>
      </c>
    </row>
    <row r="6278" spans="1:16" x14ac:dyDescent="0.25">
      <c r="A6278">
        <v>6277</v>
      </c>
      <c r="B6278">
        <v>1.1535996581926939E-2</v>
      </c>
      <c r="C6278">
        <f t="shared" si="784"/>
        <v>14.739370248541768</v>
      </c>
      <c r="D6278">
        <v>4.4862208929715874E-2</v>
      </c>
      <c r="E6278" s="19">
        <f t="shared" si="785"/>
        <v>11.350190705482497</v>
      </c>
      <c r="F6278">
        <v>0.94019469543127343</v>
      </c>
      <c r="G6278" s="20">
        <v>0.44600000000000001</v>
      </c>
      <c r="H6278">
        <v>0.46300000000000002</v>
      </c>
      <c r="I6278">
        <f t="shared" si="786"/>
        <v>1.186591757935306E-2</v>
      </c>
      <c r="J6278">
        <f t="shared" si="787"/>
        <v>1.1009087155618307E-2</v>
      </c>
      <c r="K6278">
        <v>6</v>
      </c>
      <c r="L6278">
        <v>6</v>
      </c>
      <c r="M6278">
        <f t="shared" si="788"/>
        <v>7.3069263984932194E-3</v>
      </c>
      <c r="N6278">
        <f t="shared" si="789"/>
        <v>7.9605391108851232E-6</v>
      </c>
      <c r="O6278">
        <f t="shared" si="790"/>
        <v>8.8985288988328486E-6</v>
      </c>
      <c r="P6278">
        <f t="shared" si="791"/>
        <v>-2.8548830313152753</v>
      </c>
    </row>
    <row r="6279" spans="1:16" x14ac:dyDescent="0.25">
      <c r="A6279">
        <v>6278</v>
      </c>
      <c r="B6279">
        <v>0.31870479445783867</v>
      </c>
      <c r="C6279">
        <f t="shared" si="784"/>
        <v>5.8736834006554899</v>
      </c>
      <c r="D6279">
        <v>0.83831293679616692</v>
      </c>
      <c r="E6279" s="19">
        <f t="shared" si="785"/>
        <v>2.0775563113928626</v>
      </c>
      <c r="F6279">
        <v>0.1975342911464395</v>
      </c>
      <c r="G6279" s="20">
        <v>0.44600000000000001</v>
      </c>
      <c r="H6279">
        <v>0.46300000000000002</v>
      </c>
      <c r="I6279">
        <f t="shared" si="786"/>
        <v>1.186591757935306E-2</v>
      </c>
      <c r="J6279">
        <f t="shared" si="787"/>
        <v>1.1009087155618307E-2</v>
      </c>
      <c r="K6279">
        <v>6</v>
      </c>
      <c r="L6279">
        <v>6</v>
      </c>
      <c r="M6279">
        <f t="shared" si="788"/>
        <v>1.7078900566791157E-2</v>
      </c>
      <c r="N6279">
        <f t="shared" si="789"/>
        <v>1.9976107891725861E-5</v>
      </c>
      <c r="O6279">
        <f t="shared" si="790"/>
        <v>4.8614807428389874E-5</v>
      </c>
      <c r="P6279">
        <f t="shared" si="791"/>
        <v>-1.0911692861935078</v>
      </c>
    </row>
    <row r="6280" spans="1:16" x14ac:dyDescent="0.25">
      <c r="A6280">
        <v>6279</v>
      </c>
      <c r="B6280">
        <v>0.66743980224005861</v>
      </c>
      <c r="C6280">
        <f t="shared" si="784"/>
        <v>3.2113437848422732</v>
      </c>
      <c r="D6280">
        <v>0.46327097384563737</v>
      </c>
      <c r="E6280" s="19">
        <f t="shared" si="785"/>
        <v>4.6254889769726706</v>
      </c>
      <c r="F6280">
        <v>-0.43832187657244503</v>
      </c>
      <c r="G6280" s="20">
        <v>0.44600000000000001</v>
      </c>
      <c r="H6280">
        <v>0.46300000000000002</v>
      </c>
      <c r="I6280">
        <f t="shared" si="786"/>
        <v>1.186591757935306E-2</v>
      </c>
      <c r="J6280">
        <f t="shared" si="787"/>
        <v>1.1009087155618307E-2</v>
      </c>
      <c r="K6280">
        <v>6</v>
      </c>
      <c r="L6280">
        <v>6</v>
      </c>
      <c r="M6280">
        <f t="shared" si="788"/>
        <v>1.144609871055065E-2</v>
      </c>
      <c r="N6280">
        <f t="shared" si="789"/>
        <v>3.6537144944478816E-5</v>
      </c>
      <c r="O6280">
        <f t="shared" si="790"/>
        <v>2.1835529281944875E-5</v>
      </c>
      <c r="P6280">
        <f t="shared" si="791"/>
        <v>-1.1926450244873592</v>
      </c>
    </row>
    <row r="6281" spans="1:16" x14ac:dyDescent="0.25">
      <c r="A6281">
        <v>6280</v>
      </c>
      <c r="B6281">
        <v>0.37647633289590138</v>
      </c>
      <c r="C6281">
        <f t="shared" si="784"/>
        <v>5.3341357441949278</v>
      </c>
      <c r="D6281">
        <v>0.78493606372264779</v>
      </c>
      <c r="E6281" s="19">
        <f t="shared" si="785"/>
        <v>2.4437867987727731</v>
      </c>
      <c r="F6281">
        <v>-0.26020984478236642</v>
      </c>
      <c r="G6281" s="20">
        <v>0.44600000000000001</v>
      </c>
      <c r="H6281">
        <v>0.46300000000000002</v>
      </c>
      <c r="I6281">
        <f t="shared" si="786"/>
        <v>1.186591757935306E-2</v>
      </c>
      <c r="J6281">
        <f t="shared" si="787"/>
        <v>1.1009087155618307E-2</v>
      </c>
      <c r="K6281">
        <v>6</v>
      </c>
      <c r="L6281">
        <v>6</v>
      </c>
      <c r="M6281">
        <f t="shared" si="788"/>
        <v>1.5747247554495976E-2</v>
      </c>
      <c r="N6281">
        <f t="shared" si="789"/>
        <v>2.1996690553108945E-5</v>
      </c>
      <c r="O6281">
        <f t="shared" si="790"/>
        <v>4.1329300923763247E-5</v>
      </c>
      <c r="P6281">
        <f t="shared" si="791"/>
        <v>-0.94805848966664241</v>
      </c>
    </row>
    <row r="6282" spans="1:16" x14ac:dyDescent="0.25">
      <c r="A6282">
        <v>6281</v>
      </c>
      <c r="B6282">
        <v>0.78600421155430766</v>
      </c>
      <c r="C6282">
        <f t="shared" si="784"/>
        <v>2.4366486359042248</v>
      </c>
      <c r="D6282">
        <v>9.3111972411267438E-2</v>
      </c>
      <c r="E6282" s="19">
        <f t="shared" si="785"/>
        <v>9.4294786523672407</v>
      </c>
      <c r="F6282">
        <v>0.48031893129518721</v>
      </c>
      <c r="G6282" s="20">
        <v>0.44600000000000001</v>
      </c>
      <c r="H6282">
        <v>0.46300000000000002</v>
      </c>
      <c r="I6282">
        <f t="shared" si="786"/>
        <v>1.186591757935306E-2</v>
      </c>
      <c r="J6282">
        <f t="shared" si="787"/>
        <v>1.1009087155618307E-2</v>
      </c>
      <c r="K6282">
        <v>6</v>
      </c>
      <c r="L6282">
        <v>6</v>
      </c>
      <c r="M6282">
        <f t="shared" si="788"/>
        <v>8.016641659732841E-3</v>
      </c>
      <c r="N6282">
        <f t="shared" si="789"/>
        <v>4.815357109942594E-5</v>
      </c>
      <c r="O6282">
        <f t="shared" si="790"/>
        <v>1.0711090583427354E-5</v>
      </c>
      <c r="P6282">
        <f t="shared" si="791"/>
        <v>-2.5802782092608259</v>
      </c>
    </row>
    <row r="6283" spans="1:16" x14ac:dyDescent="0.25">
      <c r="A6283">
        <v>6282</v>
      </c>
      <c r="B6283">
        <v>4.068117313150426E-2</v>
      </c>
      <c r="C6283">
        <f t="shared" si="784"/>
        <v>11.601145413915727</v>
      </c>
      <c r="D6283">
        <v>0.26081118198187203</v>
      </c>
      <c r="E6283" s="19">
        <f t="shared" si="785"/>
        <v>6.4970435166811118</v>
      </c>
      <c r="F6283">
        <v>-3.6689016269519925E-2</v>
      </c>
      <c r="G6283" s="20">
        <v>0.44600000000000001</v>
      </c>
      <c r="H6283">
        <v>0.46300000000000002</v>
      </c>
      <c r="I6283">
        <f t="shared" si="786"/>
        <v>1.186591757935306E-2</v>
      </c>
      <c r="J6283">
        <f t="shared" si="787"/>
        <v>1.1009087155618307E-2</v>
      </c>
      <c r="K6283">
        <v>6</v>
      </c>
      <c r="L6283">
        <v>6</v>
      </c>
      <c r="M6283">
        <f t="shared" si="788"/>
        <v>9.6578048201919411E-3</v>
      </c>
      <c r="N6283">
        <f t="shared" si="789"/>
        <v>1.0113943851836426E-5</v>
      </c>
      <c r="O6283">
        <f t="shared" si="790"/>
        <v>1.5545532324153783E-5</v>
      </c>
      <c r="P6283">
        <f t="shared" si="791"/>
        <v>-1.7409909837492643</v>
      </c>
    </row>
    <row r="6284" spans="1:16" x14ac:dyDescent="0.25">
      <c r="A6284">
        <v>6283</v>
      </c>
      <c r="B6284">
        <v>4.7151097140415661E-2</v>
      </c>
      <c r="C6284">
        <f t="shared" si="784"/>
        <v>11.222037029122511</v>
      </c>
      <c r="D6284">
        <v>0.24600970488601337</v>
      </c>
      <c r="E6284" s="19">
        <f t="shared" si="785"/>
        <v>6.6743217395845669</v>
      </c>
      <c r="F6284">
        <v>-0.76456217357190326</v>
      </c>
      <c r="G6284" s="20">
        <v>0.44600000000000001</v>
      </c>
      <c r="H6284">
        <v>0.46300000000000002</v>
      </c>
      <c r="I6284">
        <f t="shared" si="786"/>
        <v>1.186591757935306E-2</v>
      </c>
      <c r="J6284">
        <f t="shared" si="787"/>
        <v>1.1009087155618307E-2</v>
      </c>
      <c r="K6284">
        <v>6</v>
      </c>
      <c r="L6284">
        <v>6</v>
      </c>
      <c r="M6284">
        <f t="shared" si="788"/>
        <v>9.5286800132673224E-3</v>
      </c>
      <c r="N6284">
        <f t="shared" si="789"/>
        <v>1.0455618086880257E-5</v>
      </c>
      <c r="O6284">
        <f t="shared" si="790"/>
        <v>1.5132623799206688E-5</v>
      </c>
      <c r="P6284">
        <f t="shared" si="791"/>
        <v>-1.3782051508909479</v>
      </c>
    </row>
    <row r="6285" spans="1:16" x14ac:dyDescent="0.25">
      <c r="A6285">
        <v>6284</v>
      </c>
      <c r="B6285">
        <v>0.5552232428968169</v>
      </c>
      <c r="C6285">
        <f t="shared" si="784"/>
        <v>3.9597651597311514</v>
      </c>
      <c r="D6285">
        <v>3.0060731833857234E-2</v>
      </c>
      <c r="E6285" s="19">
        <f t="shared" si="785"/>
        <v>12.369519015412855</v>
      </c>
      <c r="F6285">
        <v>0.56352632782363798</v>
      </c>
      <c r="G6285" s="20">
        <v>0.44600000000000001</v>
      </c>
      <c r="H6285">
        <v>0.46300000000000002</v>
      </c>
      <c r="I6285">
        <f t="shared" si="786"/>
        <v>1.186591757935306E-2</v>
      </c>
      <c r="J6285">
        <f t="shared" si="787"/>
        <v>1.1009087155618307E-2</v>
      </c>
      <c r="K6285">
        <v>6</v>
      </c>
      <c r="L6285">
        <v>6</v>
      </c>
      <c r="M6285">
        <f t="shared" si="788"/>
        <v>6.9993853761016545E-3</v>
      </c>
      <c r="N6285">
        <f t="shared" si="789"/>
        <v>2.963138686267437E-5</v>
      </c>
      <c r="O6285">
        <f t="shared" si="790"/>
        <v>8.1652326071976166E-6</v>
      </c>
      <c r="P6285">
        <f t="shared" si="791"/>
        <v>-2.9237568576734003</v>
      </c>
    </row>
    <row r="6286" spans="1:16" x14ac:dyDescent="0.25">
      <c r="A6286">
        <v>6285</v>
      </c>
      <c r="B6286">
        <v>0.43061616870632036</v>
      </c>
      <c r="C6286">
        <f t="shared" si="784"/>
        <v>4.8806721621124423</v>
      </c>
      <c r="D6286">
        <v>0.34510330515457627</v>
      </c>
      <c r="E6286" s="19">
        <f t="shared" si="785"/>
        <v>5.6187202188695924</v>
      </c>
      <c r="F6286">
        <v>-0.60572915572265629</v>
      </c>
      <c r="G6286" s="20">
        <v>0.44600000000000001</v>
      </c>
      <c r="H6286">
        <v>0.46300000000000002</v>
      </c>
      <c r="I6286">
        <f t="shared" si="786"/>
        <v>1.186591757935306E-2</v>
      </c>
      <c r="J6286">
        <f t="shared" si="787"/>
        <v>1.1009087155618307E-2</v>
      </c>
      <c r="K6286">
        <v>6</v>
      </c>
      <c r="L6286">
        <v>6</v>
      </c>
      <c r="M6286">
        <f t="shared" si="788"/>
        <v>1.0385265612762458E-2</v>
      </c>
      <c r="N6286">
        <f t="shared" si="789"/>
        <v>2.40404045664377E-5</v>
      </c>
      <c r="O6286">
        <f t="shared" si="790"/>
        <v>1.7975623641271067E-5</v>
      </c>
      <c r="P6286">
        <f t="shared" si="791"/>
        <v>-1.2588678923286318</v>
      </c>
    </row>
    <row r="6287" spans="1:16" x14ac:dyDescent="0.25">
      <c r="A6287">
        <v>6286</v>
      </c>
      <c r="B6287">
        <v>0.15994750816370129</v>
      </c>
      <c r="C6287">
        <f t="shared" si="784"/>
        <v>7.9333462079872223</v>
      </c>
      <c r="D6287">
        <v>0.23966185491500594</v>
      </c>
      <c r="E6287" s="19">
        <f t="shared" si="785"/>
        <v>6.7530718448513278</v>
      </c>
      <c r="F6287">
        <v>0.2117519670719048</v>
      </c>
      <c r="G6287" s="20">
        <v>0.44600000000000001</v>
      </c>
      <c r="H6287">
        <v>0.46300000000000002</v>
      </c>
      <c r="I6287">
        <f t="shared" si="786"/>
        <v>1.186591757935306E-2</v>
      </c>
      <c r="J6287">
        <f t="shared" si="787"/>
        <v>1.1009087155618307E-2</v>
      </c>
      <c r="K6287">
        <v>6</v>
      </c>
      <c r="L6287">
        <v>6</v>
      </c>
      <c r="M6287">
        <f t="shared" si="788"/>
        <v>9.472958332121412E-3</v>
      </c>
      <c r="N6287">
        <f t="shared" si="789"/>
        <v>1.4789891964528556E-5</v>
      </c>
      <c r="O6287">
        <f t="shared" si="790"/>
        <v>1.4956156593684744E-5</v>
      </c>
      <c r="P6287">
        <f t="shared" si="791"/>
        <v>-1.9164967566290876</v>
      </c>
    </row>
    <row r="6288" spans="1:16" x14ac:dyDescent="0.25">
      <c r="A6288">
        <v>6287</v>
      </c>
      <c r="B6288">
        <v>0.74279000213629565</v>
      </c>
      <c r="C6288">
        <f t="shared" si="784"/>
        <v>2.7217494275135516</v>
      </c>
      <c r="D6288">
        <v>1.3031403546250802E-2</v>
      </c>
      <c r="E6288" s="19">
        <f t="shared" si="785"/>
        <v>14.442228923734842</v>
      </c>
      <c r="F6288">
        <v>1.4642273526987992</v>
      </c>
      <c r="G6288" s="20">
        <v>0.44600000000000001</v>
      </c>
      <c r="H6288">
        <v>0.46300000000000002</v>
      </c>
      <c r="I6288">
        <f t="shared" si="786"/>
        <v>1.186591757935306E-2</v>
      </c>
      <c r="J6288">
        <f t="shared" si="787"/>
        <v>1.1009087155618307E-2</v>
      </c>
      <c r="K6288">
        <v>6</v>
      </c>
      <c r="L6288">
        <v>6</v>
      </c>
      <c r="M6288">
        <f t="shared" si="788"/>
        <v>6.4776756722109974E-3</v>
      </c>
      <c r="N6288">
        <f t="shared" si="789"/>
        <v>4.3109528065749578E-5</v>
      </c>
      <c r="O6288">
        <f t="shared" si="790"/>
        <v>6.9933803523923674E-6</v>
      </c>
      <c r="P6288">
        <f t="shared" si="791"/>
        <v>-4.2244010952848594</v>
      </c>
    </row>
    <row r="6289" spans="1:16" x14ac:dyDescent="0.25">
      <c r="A6289">
        <v>6288</v>
      </c>
      <c r="B6289">
        <v>0.66942350535599837</v>
      </c>
      <c r="C6289">
        <f t="shared" si="784"/>
        <v>3.1984345167833177</v>
      </c>
      <c r="D6289">
        <v>0.89352092043824582</v>
      </c>
      <c r="E6289" s="19">
        <f t="shared" si="785"/>
        <v>1.6630550844214771</v>
      </c>
      <c r="F6289">
        <v>0.94162487584981136</v>
      </c>
      <c r="G6289" s="20">
        <v>0.44600000000000001</v>
      </c>
      <c r="H6289">
        <v>0.46300000000000002</v>
      </c>
      <c r="I6289">
        <f t="shared" si="786"/>
        <v>1.186591757935306E-2</v>
      </c>
      <c r="J6289">
        <f t="shared" si="787"/>
        <v>1.1009087155618307E-2</v>
      </c>
      <c r="K6289">
        <v>6</v>
      </c>
      <c r="L6289">
        <v>6</v>
      </c>
      <c r="M6289">
        <f t="shared" si="788"/>
        <v>1.9088991954416989E-2</v>
      </c>
      <c r="N6289">
        <f t="shared" si="789"/>
        <v>3.6684613274914274E-5</v>
      </c>
      <c r="O6289">
        <f t="shared" si="790"/>
        <v>6.073160230596608E-5</v>
      </c>
      <c r="P6289">
        <f t="shared" si="791"/>
        <v>-1.3774328649540013</v>
      </c>
    </row>
    <row r="6290" spans="1:16" x14ac:dyDescent="0.25">
      <c r="A6290">
        <v>6289</v>
      </c>
      <c r="B6290">
        <v>0.40086062196722311</v>
      </c>
      <c r="C6290">
        <f t="shared" si="784"/>
        <v>5.1246284676457297</v>
      </c>
      <c r="D6290">
        <v>0.43491927854243601</v>
      </c>
      <c r="E6290" s="19">
        <f t="shared" si="785"/>
        <v>4.8463426971928696</v>
      </c>
      <c r="F6290">
        <v>7.0934902396402322E-2</v>
      </c>
      <c r="G6290" s="20">
        <v>0.44600000000000001</v>
      </c>
      <c r="H6290">
        <v>0.46300000000000002</v>
      </c>
      <c r="I6290">
        <f t="shared" si="786"/>
        <v>1.186591757935306E-2</v>
      </c>
      <c r="J6290">
        <f t="shared" si="787"/>
        <v>1.1009087155618307E-2</v>
      </c>
      <c r="K6290">
        <v>6</v>
      </c>
      <c r="L6290">
        <v>6</v>
      </c>
      <c r="M6290">
        <f t="shared" si="788"/>
        <v>1.1182251393349983E-2</v>
      </c>
      <c r="N6290">
        <f t="shared" si="789"/>
        <v>2.2895968766148743E-5</v>
      </c>
      <c r="O6290">
        <f t="shared" si="790"/>
        <v>2.0840457704012942E-5</v>
      </c>
      <c r="P6290">
        <f t="shared" si="791"/>
        <v>-1.5622182755294214</v>
      </c>
    </row>
    <row r="6291" spans="1:16" x14ac:dyDescent="0.25">
      <c r="A6291">
        <v>6290</v>
      </c>
      <c r="B6291">
        <v>0.56263924069948423</v>
      </c>
      <c r="C6291">
        <f t="shared" si="784"/>
        <v>3.9086674354189075</v>
      </c>
      <c r="D6291">
        <v>0.40842921231727042</v>
      </c>
      <c r="E6291" s="19">
        <f t="shared" si="785"/>
        <v>5.0614309020226171</v>
      </c>
      <c r="F6291">
        <v>-1.0140547601622529</v>
      </c>
      <c r="G6291" s="20">
        <v>0.44600000000000001</v>
      </c>
      <c r="H6291">
        <v>0.46300000000000002</v>
      </c>
      <c r="I6291">
        <f t="shared" si="786"/>
        <v>1.186591757935306E-2</v>
      </c>
      <c r="J6291">
        <f t="shared" si="787"/>
        <v>1.1009087155618307E-2</v>
      </c>
      <c r="K6291">
        <v>6</v>
      </c>
      <c r="L6291">
        <v>6</v>
      </c>
      <c r="M6291">
        <f t="shared" si="788"/>
        <v>1.0942074211644164E-2</v>
      </c>
      <c r="N6291">
        <f t="shared" si="789"/>
        <v>3.0018755822023071E-5</v>
      </c>
      <c r="O6291">
        <f t="shared" si="790"/>
        <v>1.9954831342188042E-5</v>
      </c>
      <c r="P6291">
        <f t="shared" si="791"/>
        <v>-0.89849913326738462</v>
      </c>
    </row>
    <row r="6292" spans="1:16" x14ac:dyDescent="0.25">
      <c r="A6292">
        <v>6291</v>
      </c>
      <c r="B6292">
        <v>0.83861812189092688</v>
      </c>
      <c r="C6292">
        <f t="shared" si="784"/>
        <v>2.0753901766917249</v>
      </c>
      <c r="D6292">
        <v>0.7568285164952544</v>
      </c>
      <c r="E6292" s="19">
        <f t="shared" si="785"/>
        <v>2.6298259913288189</v>
      </c>
      <c r="F6292">
        <v>0.89863533503375947</v>
      </c>
      <c r="G6292" s="20">
        <v>0.44600000000000001</v>
      </c>
      <c r="H6292">
        <v>0.46300000000000002</v>
      </c>
      <c r="I6292">
        <f t="shared" si="786"/>
        <v>1.186591757935306E-2</v>
      </c>
      <c r="J6292">
        <f t="shared" si="787"/>
        <v>1.1009087155618307E-2</v>
      </c>
      <c r="K6292">
        <v>6</v>
      </c>
      <c r="L6292">
        <v>6</v>
      </c>
      <c r="M6292">
        <f t="shared" si="788"/>
        <v>1.5180036136992278E-2</v>
      </c>
      <c r="N6292">
        <f t="shared" si="789"/>
        <v>5.6535553965263764E-5</v>
      </c>
      <c r="O6292">
        <f t="shared" si="790"/>
        <v>3.840558285339857E-5</v>
      </c>
      <c r="P6292">
        <f t="shared" si="791"/>
        <v>-1.6967087307090096</v>
      </c>
    </row>
    <row r="6293" spans="1:16" x14ac:dyDescent="0.25">
      <c r="A6293">
        <v>6292</v>
      </c>
      <c r="B6293">
        <v>0.73815118869594409</v>
      </c>
      <c r="C6293">
        <f t="shared" si="784"/>
        <v>2.752021598654204</v>
      </c>
      <c r="D6293">
        <v>0.21884823145237586</v>
      </c>
      <c r="E6293" s="19">
        <f t="shared" si="785"/>
        <v>7.0241797577873673</v>
      </c>
      <c r="F6293">
        <v>8.070628609857522E-3</v>
      </c>
      <c r="G6293" s="20">
        <v>0.44600000000000001</v>
      </c>
      <c r="H6293">
        <v>0.46300000000000002</v>
      </c>
      <c r="I6293">
        <f t="shared" si="786"/>
        <v>1.186591757935306E-2</v>
      </c>
      <c r="J6293">
        <f t="shared" si="787"/>
        <v>1.1009087155618307E-2</v>
      </c>
      <c r="K6293">
        <v>6</v>
      </c>
      <c r="L6293">
        <v>6</v>
      </c>
      <c r="M6293">
        <f t="shared" si="788"/>
        <v>9.2883485356402267E-3</v>
      </c>
      <c r="N6293">
        <f t="shared" si="789"/>
        <v>4.2635324297858621E-5</v>
      </c>
      <c r="O6293">
        <f t="shared" si="790"/>
        <v>1.4378903086588323E-5</v>
      </c>
      <c r="P6293">
        <f t="shared" si="791"/>
        <v>-1.8368108655973781</v>
      </c>
    </row>
    <row r="6294" spans="1:16" x14ac:dyDescent="0.25">
      <c r="A6294">
        <v>6293</v>
      </c>
      <c r="B6294">
        <v>0.32364879299295024</v>
      </c>
      <c r="C6294">
        <f t="shared" si="784"/>
        <v>5.8247300416476904</v>
      </c>
      <c r="D6294">
        <v>0.86931974242378007</v>
      </c>
      <c r="E6294" s="19">
        <f t="shared" si="785"/>
        <v>1.8512574072266059</v>
      </c>
      <c r="F6294">
        <v>-1.5764044292154722</v>
      </c>
      <c r="G6294" s="20">
        <v>0.44600000000000001</v>
      </c>
      <c r="H6294">
        <v>0.46300000000000002</v>
      </c>
      <c r="I6294">
        <f t="shared" si="786"/>
        <v>1.186591757935306E-2</v>
      </c>
      <c r="J6294">
        <f t="shared" si="787"/>
        <v>1.1009087155618307E-2</v>
      </c>
      <c r="K6294">
        <v>6</v>
      </c>
      <c r="L6294">
        <v>6</v>
      </c>
      <c r="M6294">
        <f t="shared" si="788"/>
        <v>1.8092680227150815E-2</v>
      </c>
      <c r="N6294">
        <f t="shared" si="789"/>
        <v>2.0143995085503096E-5</v>
      </c>
      <c r="O6294">
        <f t="shared" si="790"/>
        <v>5.4557512966989001E-5</v>
      </c>
      <c r="P6294">
        <f t="shared" si="791"/>
        <v>-0.18654677419814641</v>
      </c>
    </row>
    <row r="6295" spans="1:16" x14ac:dyDescent="0.25">
      <c r="A6295">
        <v>6294</v>
      </c>
      <c r="B6295">
        <v>0.81579027680288096</v>
      </c>
      <c r="C6295">
        <f t="shared" si="784"/>
        <v>2.2348235703849326</v>
      </c>
      <c r="D6295">
        <v>0.63386944181646165</v>
      </c>
      <c r="E6295" s="19">
        <f t="shared" si="785"/>
        <v>3.4308915150018859</v>
      </c>
      <c r="F6295">
        <v>-0.93272319645620883</v>
      </c>
      <c r="G6295" s="20">
        <v>0.44600000000000001</v>
      </c>
      <c r="H6295">
        <v>0.46300000000000002</v>
      </c>
      <c r="I6295">
        <f t="shared" si="786"/>
        <v>1.186591757935306E-2</v>
      </c>
      <c r="J6295">
        <f t="shared" si="787"/>
        <v>1.1009087155618307E-2</v>
      </c>
      <c r="K6295">
        <v>6</v>
      </c>
      <c r="L6295">
        <v>6</v>
      </c>
      <c r="M6295">
        <f t="shared" si="788"/>
        <v>1.3290239862101519E-2</v>
      </c>
      <c r="N6295">
        <f t="shared" si="789"/>
        <v>5.2502280219428451E-5</v>
      </c>
      <c r="O6295">
        <f t="shared" si="790"/>
        <v>2.9438412598698702E-5</v>
      </c>
      <c r="P6295">
        <f t="shared" si="791"/>
        <v>-0.64384745878281857</v>
      </c>
    </row>
    <row r="6296" spans="1:16" x14ac:dyDescent="0.25">
      <c r="A6296">
        <v>6295</v>
      </c>
      <c r="B6296">
        <v>0.79012421033356728</v>
      </c>
      <c r="C6296">
        <f t="shared" si="784"/>
        <v>2.4090595831748693</v>
      </c>
      <c r="D6296">
        <v>0.21527756584368418</v>
      </c>
      <c r="E6296" s="19">
        <f t="shared" si="785"/>
        <v>7.072862838756719</v>
      </c>
      <c r="F6296">
        <v>-1.3913199836679269</v>
      </c>
      <c r="G6296" s="20">
        <v>0.44600000000000001</v>
      </c>
      <c r="H6296">
        <v>0.46300000000000002</v>
      </c>
      <c r="I6296">
        <f t="shared" si="786"/>
        <v>1.186591757935306E-2</v>
      </c>
      <c r="J6296">
        <f t="shared" si="787"/>
        <v>1.1009087155618307E-2</v>
      </c>
      <c r="K6296">
        <v>6</v>
      </c>
      <c r="L6296">
        <v>6</v>
      </c>
      <c r="M6296">
        <f t="shared" si="788"/>
        <v>9.256327115832113E-3</v>
      </c>
      <c r="N6296">
        <f t="shared" si="789"/>
        <v>4.8705035837553339E-5</v>
      </c>
      <c r="O6296">
        <f t="shared" si="790"/>
        <v>1.4279931945881474E-5</v>
      </c>
      <c r="P6296">
        <f t="shared" si="791"/>
        <v>-0.64367405006026224</v>
      </c>
    </row>
    <row r="6297" spans="1:16" x14ac:dyDescent="0.25">
      <c r="A6297">
        <v>6296</v>
      </c>
      <c r="B6297">
        <v>0.42457350383007292</v>
      </c>
      <c r="C6297">
        <f t="shared" si="784"/>
        <v>4.9292666343033877</v>
      </c>
      <c r="D6297">
        <v>0.27677236243781855</v>
      </c>
      <c r="E6297" s="19">
        <f t="shared" si="785"/>
        <v>6.3148985401134388</v>
      </c>
      <c r="F6297">
        <v>-0.60867250795126893</v>
      </c>
      <c r="G6297" s="20">
        <v>0.44600000000000001</v>
      </c>
      <c r="H6297">
        <v>0.46300000000000002</v>
      </c>
      <c r="I6297">
        <f t="shared" si="786"/>
        <v>1.186591757935306E-2</v>
      </c>
      <c r="J6297">
        <f t="shared" si="787"/>
        <v>1.1009087155618307E-2</v>
      </c>
      <c r="K6297">
        <v>6</v>
      </c>
      <c r="L6297">
        <v>6</v>
      </c>
      <c r="M6297">
        <f t="shared" si="788"/>
        <v>9.7960980521148364E-3</v>
      </c>
      <c r="N6297">
        <f t="shared" si="789"/>
        <v>2.3803405666229509E-5</v>
      </c>
      <c r="O6297">
        <f t="shared" si="790"/>
        <v>1.5993922841108016E-5</v>
      </c>
      <c r="P6297">
        <f t="shared" si="791"/>
        <v>-1.3434105983197777</v>
      </c>
    </row>
    <row r="6298" spans="1:16" x14ac:dyDescent="0.25">
      <c r="A6298">
        <v>6297</v>
      </c>
      <c r="B6298">
        <v>0.61998352000488299</v>
      </c>
      <c r="C6298">
        <f t="shared" si="784"/>
        <v>3.5225154909089009</v>
      </c>
      <c r="D6298">
        <v>0.88152714621417894</v>
      </c>
      <c r="E6298" s="19">
        <f t="shared" si="785"/>
        <v>1.7578920049660838</v>
      </c>
      <c r="F6298">
        <v>-0.24457222025375813</v>
      </c>
      <c r="G6298" s="20">
        <v>0.44600000000000001</v>
      </c>
      <c r="H6298">
        <v>0.46300000000000002</v>
      </c>
      <c r="I6298">
        <f t="shared" si="786"/>
        <v>1.186591757935306E-2</v>
      </c>
      <c r="J6298">
        <f t="shared" si="787"/>
        <v>1.1009087155618307E-2</v>
      </c>
      <c r="K6298">
        <v>6</v>
      </c>
      <c r="L6298">
        <v>6</v>
      </c>
      <c r="M6298">
        <f t="shared" si="788"/>
        <v>1.8566934982795266E-2</v>
      </c>
      <c r="N6298">
        <f t="shared" si="789"/>
        <v>3.3309529407650174E-5</v>
      </c>
      <c r="O6298">
        <f t="shared" si="790"/>
        <v>5.7455179109224432E-5</v>
      </c>
      <c r="P6298">
        <f t="shared" si="791"/>
        <v>-0.79011144803622968</v>
      </c>
    </row>
    <row r="6299" spans="1:16" x14ac:dyDescent="0.25">
      <c r="A6299">
        <v>6298</v>
      </c>
      <c r="B6299">
        <v>0.92440565202795499</v>
      </c>
      <c r="C6299">
        <f t="shared" si="784"/>
        <v>1.3991552962097253</v>
      </c>
      <c r="D6299">
        <v>0.58009582811975469</v>
      </c>
      <c r="E6299" s="19">
        <f t="shared" si="785"/>
        <v>3.7895496873121961</v>
      </c>
      <c r="F6299">
        <v>-1.1461906979093328</v>
      </c>
      <c r="G6299" s="20">
        <v>0.44600000000000001</v>
      </c>
      <c r="H6299">
        <v>0.46300000000000002</v>
      </c>
      <c r="I6299">
        <f t="shared" si="786"/>
        <v>1.186591757935306E-2</v>
      </c>
      <c r="J6299">
        <f t="shared" si="787"/>
        <v>1.1009087155618307E-2</v>
      </c>
      <c r="K6299">
        <v>6</v>
      </c>
      <c r="L6299">
        <v>6</v>
      </c>
      <c r="M6299">
        <f t="shared" si="788"/>
        <v>1.2645689359718963E-2</v>
      </c>
      <c r="N6299">
        <f t="shared" si="789"/>
        <v>8.3860121639953915E-5</v>
      </c>
      <c r="O6299">
        <f t="shared" si="790"/>
        <v>2.665224323041823E-5</v>
      </c>
      <c r="P6299">
        <f t="shared" si="791"/>
        <v>-0.39149199637517973</v>
      </c>
    </row>
    <row r="6300" spans="1:16" x14ac:dyDescent="0.25">
      <c r="A6300">
        <v>6299</v>
      </c>
      <c r="B6300">
        <v>0.27820673238319038</v>
      </c>
      <c r="C6300">
        <f t="shared" si="784"/>
        <v>6.2989516098764344</v>
      </c>
      <c r="D6300">
        <v>0.80498672444837793</v>
      </c>
      <c r="E6300" s="19">
        <f t="shared" si="785"/>
        <v>2.3087102596496116</v>
      </c>
      <c r="F6300">
        <v>-0.13076373761577997</v>
      </c>
      <c r="G6300" s="20">
        <v>0.44600000000000001</v>
      </c>
      <c r="H6300">
        <v>0.46300000000000002</v>
      </c>
      <c r="I6300">
        <f t="shared" si="786"/>
        <v>1.186591757935306E-2</v>
      </c>
      <c r="J6300">
        <f t="shared" si="787"/>
        <v>1.1009087155618307E-2</v>
      </c>
      <c r="K6300">
        <v>6</v>
      </c>
      <c r="L6300">
        <v>6</v>
      </c>
      <c r="M6300">
        <f t="shared" si="788"/>
        <v>1.620136460079365E-2</v>
      </c>
      <c r="N6300">
        <f t="shared" si="789"/>
        <v>1.8627438437431498E-5</v>
      </c>
      <c r="O6300">
        <f t="shared" si="790"/>
        <v>4.3747369154641588E-5</v>
      </c>
      <c r="P6300">
        <f t="shared" si="791"/>
        <v>-0.98555017841123327</v>
      </c>
    </row>
    <row r="6301" spans="1:16" x14ac:dyDescent="0.25">
      <c r="A6301">
        <v>6300</v>
      </c>
      <c r="B6301">
        <v>9.8666341135898922E-2</v>
      </c>
      <c r="C6301">
        <f t="shared" si="784"/>
        <v>9.2727754824636239</v>
      </c>
      <c r="D6301">
        <v>9.1982787560655532E-2</v>
      </c>
      <c r="E6301" s="19">
        <f t="shared" si="785"/>
        <v>9.4623838892757774</v>
      </c>
      <c r="F6301">
        <v>2.0059451344422996</v>
      </c>
      <c r="G6301" s="20">
        <v>0.44600000000000001</v>
      </c>
      <c r="H6301">
        <v>0.46300000000000002</v>
      </c>
      <c r="I6301">
        <f t="shared" si="786"/>
        <v>1.186591757935306E-2</v>
      </c>
      <c r="J6301">
        <f t="shared" si="787"/>
        <v>1.1009087155618307E-2</v>
      </c>
      <c r="K6301">
        <v>6</v>
      </c>
      <c r="L6301">
        <v>6</v>
      </c>
      <c r="M6301">
        <f t="shared" si="788"/>
        <v>8.0026906709384817E-3</v>
      </c>
      <c r="N6301">
        <f t="shared" si="789"/>
        <v>1.265352898441576E-5</v>
      </c>
      <c r="O6301">
        <f t="shared" si="790"/>
        <v>1.0673842995787633E-5</v>
      </c>
      <c r="P6301">
        <f t="shared" si="791"/>
        <v>-3.334928062441572</v>
      </c>
    </row>
    <row r="6302" spans="1:16" x14ac:dyDescent="0.25">
      <c r="A6302">
        <v>6301</v>
      </c>
      <c r="B6302">
        <v>0.4421521652882473</v>
      </c>
      <c r="C6302">
        <f t="shared" si="784"/>
        <v>4.7891397265320794</v>
      </c>
      <c r="D6302">
        <v>7.5869014557329015E-2</v>
      </c>
      <c r="E6302" s="19">
        <f t="shared" si="785"/>
        <v>9.977719738015761</v>
      </c>
      <c r="F6302">
        <v>2.0694415070465766E-2</v>
      </c>
      <c r="G6302" s="20">
        <v>0.44600000000000001</v>
      </c>
      <c r="H6302">
        <v>0.46300000000000002</v>
      </c>
      <c r="I6302">
        <f t="shared" si="786"/>
        <v>1.186591757935306E-2</v>
      </c>
      <c r="J6302">
        <f t="shared" si="787"/>
        <v>1.1009087155618307E-2</v>
      </c>
      <c r="K6302">
        <v>6</v>
      </c>
      <c r="L6302">
        <v>6</v>
      </c>
      <c r="M6302">
        <f t="shared" si="788"/>
        <v>7.7932868472725238E-3</v>
      </c>
      <c r="N6302">
        <f t="shared" si="789"/>
        <v>2.4499876811549395E-5</v>
      </c>
      <c r="O6302">
        <f t="shared" si="790"/>
        <v>1.0122553313978486E-5</v>
      </c>
      <c r="P6302">
        <f t="shared" si="791"/>
        <v>-2.1969892789570045</v>
      </c>
    </row>
    <row r="6303" spans="1:16" x14ac:dyDescent="0.25">
      <c r="A6303">
        <v>6302</v>
      </c>
      <c r="B6303">
        <v>0.14490188299203466</v>
      </c>
      <c r="C6303">
        <f t="shared" si="784"/>
        <v>8.2125926917412553</v>
      </c>
      <c r="D6303">
        <v>0.89950254829554122</v>
      </c>
      <c r="E6303" s="19">
        <f t="shared" si="785"/>
        <v>1.6143995561277336</v>
      </c>
      <c r="F6303">
        <v>-0.71576550908503123</v>
      </c>
      <c r="G6303" s="20">
        <v>0.44600000000000001</v>
      </c>
      <c r="H6303">
        <v>0.46300000000000002</v>
      </c>
      <c r="I6303">
        <f t="shared" si="786"/>
        <v>1.186591757935306E-2</v>
      </c>
      <c r="J6303">
        <f t="shared" si="787"/>
        <v>1.1009087155618307E-2</v>
      </c>
      <c r="K6303">
        <v>6</v>
      </c>
      <c r="L6303">
        <v>6</v>
      </c>
      <c r="M6303">
        <f t="shared" si="788"/>
        <v>1.9374513111582899E-2</v>
      </c>
      <c r="N6303">
        <f t="shared" si="789"/>
        <v>1.4287002623583905E-5</v>
      </c>
      <c r="O6303">
        <f t="shared" si="790"/>
        <v>6.2561959718482934E-5</v>
      </c>
      <c r="P6303">
        <f t="shared" si="791"/>
        <v>-0.55358016529974374</v>
      </c>
    </row>
    <row r="6304" spans="1:16" x14ac:dyDescent="0.25">
      <c r="A6304">
        <v>6303</v>
      </c>
      <c r="B6304">
        <v>0.89330729087191385</v>
      </c>
      <c r="C6304">
        <f t="shared" si="784"/>
        <v>1.6647749337955184</v>
      </c>
      <c r="D6304">
        <v>0.67253639332255011</v>
      </c>
      <c r="E6304" s="19">
        <f t="shared" si="785"/>
        <v>3.1781871902686833</v>
      </c>
      <c r="F6304">
        <v>0.12598093235283159</v>
      </c>
      <c r="G6304" s="20">
        <v>0.44600000000000001</v>
      </c>
      <c r="H6304">
        <v>0.46300000000000002</v>
      </c>
      <c r="I6304">
        <f t="shared" si="786"/>
        <v>1.186591757935306E-2</v>
      </c>
      <c r="J6304">
        <f t="shared" si="787"/>
        <v>1.1009087155618307E-2</v>
      </c>
      <c r="K6304">
        <v>6</v>
      </c>
      <c r="L6304">
        <v>6</v>
      </c>
      <c r="M6304">
        <f t="shared" si="788"/>
        <v>1.380850226890539E-2</v>
      </c>
      <c r="N6304">
        <f t="shared" si="789"/>
        <v>7.0479997596927524E-5</v>
      </c>
      <c r="O6304">
        <f t="shared" si="790"/>
        <v>3.1779122485060887E-5</v>
      </c>
      <c r="P6304">
        <f t="shared" si="791"/>
        <v>-1.3233846651632022</v>
      </c>
    </row>
    <row r="6305" spans="1:16" x14ac:dyDescent="0.25">
      <c r="A6305">
        <v>6304</v>
      </c>
      <c r="B6305">
        <v>0.40961943418683433</v>
      </c>
      <c r="C6305">
        <f t="shared" si="784"/>
        <v>5.0515665391760143</v>
      </c>
      <c r="D6305">
        <v>0.41233558153019806</v>
      </c>
      <c r="E6305" s="19">
        <f t="shared" si="785"/>
        <v>5.0291291900722186</v>
      </c>
      <c r="F6305">
        <v>-0.75496473073144443</v>
      </c>
      <c r="G6305" s="20">
        <v>0.44600000000000001</v>
      </c>
      <c r="H6305">
        <v>0.46300000000000002</v>
      </c>
      <c r="I6305">
        <f t="shared" si="786"/>
        <v>1.186591757935306E-2</v>
      </c>
      <c r="J6305">
        <f t="shared" si="787"/>
        <v>1.1009087155618307E-2</v>
      </c>
      <c r="K6305">
        <v>6</v>
      </c>
      <c r="L6305">
        <v>6</v>
      </c>
      <c r="M6305">
        <f t="shared" si="788"/>
        <v>1.0977158019338597E-2</v>
      </c>
      <c r="N6305">
        <f t="shared" si="789"/>
        <v>2.3227118246070284E-5</v>
      </c>
      <c r="O6305">
        <f t="shared" si="790"/>
        <v>2.008299969692161E-5</v>
      </c>
      <c r="P6305">
        <f t="shared" si="791"/>
        <v>-1.0960528344434941</v>
      </c>
    </row>
    <row r="6306" spans="1:16" x14ac:dyDescent="0.25">
      <c r="A6306">
        <v>6305</v>
      </c>
      <c r="B6306">
        <v>8.1575975829340494E-2</v>
      </c>
      <c r="C6306">
        <f t="shared" si="784"/>
        <v>9.7845257052776393</v>
      </c>
      <c r="D6306">
        <v>0.14462721640675069</v>
      </c>
      <c r="E6306" s="19">
        <f t="shared" si="785"/>
        <v>8.2179261139875397</v>
      </c>
      <c r="F6306">
        <v>4.8173660616157576E-2</v>
      </c>
      <c r="G6306" s="20">
        <v>0.44600000000000001</v>
      </c>
      <c r="H6306">
        <v>0.46300000000000002</v>
      </c>
      <c r="I6306">
        <f t="shared" si="786"/>
        <v>1.186591757935306E-2</v>
      </c>
      <c r="J6306">
        <f t="shared" si="787"/>
        <v>1.1009087155618307E-2</v>
      </c>
      <c r="K6306">
        <v>6</v>
      </c>
      <c r="L6306">
        <v>6</v>
      </c>
      <c r="M6306">
        <f t="shared" si="788"/>
        <v>8.5872715382053332E-3</v>
      </c>
      <c r="N6306">
        <f t="shared" si="789"/>
        <v>1.1991724164007798E-5</v>
      </c>
      <c r="O6306">
        <f t="shared" si="790"/>
        <v>1.22902054118119E-5</v>
      </c>
      <c r="P6306">
        <f t="shared" si="791"/>
        <v>-2.0073179024888836</v>
      </c>
    </row>
    <row r="6307" spans="1:16" x14ac:dyDescent="0.25">
      <c r="A6307">
        <v>6306</v>
      </c>
      <c r="B6307">
        <v>0.38685262611774041</v>
      </c>
      <c r="C6307">
        <f t="shared" si="784"/>
        <v>5.2438364144289</v>
      </c>
      <c r="D6307">
        <v>0.20715964232306894</v>
      </c>
      <c r="E6307" s="19">
        <f t="shared" si="785"/>
        <v>7.1861569687492697</v>
      </c>
      <c r="F6307">
        <v>0.50971948439837433</v>
      </c>
      <c r="G6307" s="20">
        <v>0.44600000000000001</v>
      </c>
      <c r="H6307">
        <v>0.46300000000000002</v>
      </c>
      <c r="I6307">
        <f t="shared" si="786"/>
        <v>1.186591757935306E-2</v>
      </c>
      <c r="J6307">
        <f t="shared" si="787"/>
        <v>1.1009087155618307E-2</v>
      </c>
      <c r="K6307">
        <v>6</v>
      </c>
      <c r="L6307">
        <v>6</v>
      </c>
      <c r="M6307">
        <f t="shared" si="788"/>
        <v>9.183071428704094E-3</v>
      </c>
      <c r="N6307">
        <f t="shared" si="789"/>
        <v>2.2375475522173004E-5</v>
      </c>
      <c r="O6307">
        <f t="shared" si="790"/>
        <v>1.4054800144113574E-5</v>
      </c>
      <c r="P6307">
        <f t="shared" si="791"/>
        <v>-2.1862553757365788</v>
      </c>
    </row>
    <row r="6308" spans="1:16" x14ac:dyDescent="0.25">
      <c r="A6308">
        <v>6307</v>
      </c>
      <c r="B6308">
        <v>5.5940427869502853E-2</v>
      </c>
      <c r="C6308">
        <f t="shared" si="784"/>
        <v>10.779081041693882</v>
      </c>
      <c r="D6308">
        <v>0.39713736381115144</v>
      </c>
      <c r="E6308" s="19">
        <f t="shared" si="785"/>
        <v>5.1560231559105896</v>
      </c>
      <c r="F6308">
        <v>-0.12860368769906927</v>
      </c>
      <c r="G6308" s="20">
        <v>0.44600000000000001</v>
      </c>
      <c r="H6308">
        <v>0.46300000000000002</v>
      </c>
      <c r="I6308">
        <f t="shared" si="786"/>
        <v>1.186591757935306E-2</v>
      </c>
      <c r="J6308">
        <f t="shared" si="787"/>
        <v>1.1009087155618307E-2</v>
      </c>
      <c r="K6308">
        <v>6</v>
      </c>
      <c r="L6308">
        <v>6</v>
      </c>
      <c r="M6308">
        <f t="shared" si="788"/>
        <v>1.0841238095817437E-2</v>
      </c>
      <c r="N6308">
        <f t="shared" si="789"/>
        <v>1.0885281674707118E-5</v>
      </c>
      <c r="O6308">
        <f t="shared" si="790"/>
        <v>1.9588740575033877E-5</v>
      </c>
      <c r="P6308">
        <f t="shared" si="791"/>
        <v>-1.5026019450924182</v>
      </c>
    </row>
    <row r="6309" spans="1:16" x14ac:dyDescent="0.25">
      <c r="A6309">
        <v>6308</v>
      </c>
      <c r="B6309">
        <v>0.1490218817712943</v>
      </c>
      <c r="C6309">
        <f t="shared" si="784"/>
        <v>8.1336542342038456</v>
      </c>
      <c r="D6309">
        <v>0.72725608081301307</v>
      </c>
      <c r="E6309" s="19">
        <f t="shared" si="785"/>
        <v>2.822968898962138</v>
      </c>
      <c r="F6309">
        <v>-4.9246864364249632E-2</v>
      </c>
      <c r="G6309" s="20">
        <v>0.44600000000000001</v>
      </c>
      <c r="H6309">
        <v>0.46300000000000002</v>
      </c>
      <c r="I6309">
        <f t="shared" si="786"/>
        <v>1.186591757935306E-2</v>
      </c>
      <c r="J6309">
        <f t="shared" si="787"/>
        <v>1.1009087155618307E-2</v>
      </c>
      <c r="K6309">
        <v>6</v>
      </c>
      <c r="L6309">
        <v>6</v>
      </c>
      <c r="M6309">
        <f t="shared" si="788"/>
        <v>1.4651539671003869E-2</v>
      </c>
      <c r="N6309">
        <f t="shared" si="789"/>
        <v>1.4425660343406319E-5</v>
      </c>
      <c r="O6309">
        <f t="shared" si="790"/>
        <v>3.5777935788500027E-5</v>
      </c>
      <c r="P6309">
        <f t="shared" si="791"/>
        <v>-1.1364719475320821</v>
      </c>
    </row>
    <row r="6310" spans="1:16" x14ac:dyDescent="0.25">
      <c r="A6310">
        <v>6309</v>
      </c>
      <c r="B6310">
        <v>0.50358592486342968</v>
      </c>
      <c r="C6310">
        <f t="shared" si="784"/>
        <v>4.3253451660488427</v>
      </c>
      <c r="D6310">
        <v>0.43852046266060368</v>
      </c>
      <c r="E6310" s="19">
        <f t="shared" si="785"/>
        <v>4.8177847321092324</v>
      </c>
      <c r="F6310">
        <v>0.24496671358065214</v>
      </c>
      <c r="G6310" s="20">
        <v>0.44600000000000001</v>
      </c>
      <c r="H6310">
        <v>0.46300000000000002</v>
      </c>
      <c r="I6310">
        <f t="shared" si="786"/>
        <v>1.186591757935306E-2</v>
      </c>
      <c r="J6310">
        <f t="shared" si="787"/>
        <v>1.1009087155618307E-2</v>
      </c>
      <c r="K6310">
        <v>6</v>
      </c>
      <c r="L6310">
        <v>6</v>
      </c>
      <c r="M6310">
        <f t="shared" si="788"/>
        <v>1.1215344456395838E-2</v>
      </c>
      <c r="N6310">
        <f t="shared" si="789"/>
        <v>2.7126929488616067E-5</v>
      </c>
      <c r="O6310">
        <f t="shared" si="790"/>
        <v>2.0963991879268141E-5</v>
      </c>
      <c r="P6310">
        <f t="shared" si="791"/>
        <v>-1.6672502465593719</v>
      </c>
    </row>
    <row r="6311" spans="1:16" x14ac:dyDescent="0.25">
      <c r="A6311">
        <v>6310</v>
      </c>
      <c r="B6311">
        <v>0.23325296792504654</v>
      </c>
      <c r="C6311">
        <f t="shared" si="784"/>
        <v>6.8343669470646304</v>
      </c>
      <c r="D6311">
        <v>0.49436933500167851</v>
      </c>
      <c r="E6311" s="19">
        <f t="shared" si="785"/>
        <v>4.3926817943902803</v>
      </c>
      <c r="F6311">
        <v>0.99706085165962577</v>
      </c>
      <c r="G6311" s="20">
        <v>0.44600000000000001</v>
      </c>
      <c r="H6311">
        <v>0.46300000000000002</v>
      </c>
      <c r="I6311">
        <f t="shared" si="786"/>
        <v>1.186591757935306E-2</v>
      </c>
      <c r="J6311">
        <f t="shared" si="787"/>
        <v>1.1009087155618307E-2</v>
      </c>
      <c r="K6311">
        <v>6</v>
      </c>
      <c r="L6311">
        <v>6</v>
      </c>
      <c r="M6311">
        <f t="shared" si="788"/>
        <v>1.1745498128763424E-2</v>
      </c>
      <c r="N6311">
        <f t="shared" si="789"/>
        <v>1.7168134845865735E-5</v>
      </c>
      <c r="O6311">
        <f t="shared" si="790"/>
        <v>2.2992787715464182E-5</v>
      </c>
      <c r="P6311">
        <f t="shared" si="791"/>
        <v>-1.9853256268716646</v>
      </c>
    </row>
    <row r="6312" spans="1:16" x14ac:dyDescent="0.25">
      <c r="A6312">
        <v>6311</v>
      </c>
      <c r="B6312">
        <v>7.9805902279732652E-2</v>
      </c>
      <c r="C6312">
        <f t="shared" si="784"/>
        <v>9.843069302641684</v>
      </c>
      <c r="D6312">
        <v>0.37455366679891355</v>
      </c>
      <c r="E6312" s="19">
        <f t="shared" si="785"/>
        <v>5.3510641841277407</v>
      </c>
      <c r="F6312">
        <v>-1.0291387297911569</v>
      </c>
      <c r="G6312" s="20">
        <v>0.44600000000000001</v>
      </c>
      <c r="H6312">
        <v>0.46300000000000002</v>
      </c>
      <c r="I6312">
        <f t="shared" si="786"/>
        <v>1.186591757935306E-2</v>
      </c>
      <c r="J6312">
        <f t="shared" si="787"/>
        <v>1.1009087155618307E-2</v>
      </c>
      <c r="K6312">
        <v>6</v>
      </c>
      <c r="L6312">
        <v>6</v>
      </c>
      <c r="M6312">
        <f t="shared" si="788"/>
        <v>1.0641827918508793E-2</v>
      </c>
      <c r="N6312">
        <f t="shared" si="789"/>
        <v>1.1920401017784502E-5</v>
      </c>
      <c r="O6312">
        <f t="shared" si="790"/>
        <v>1.8874750241192196E-5</v>
      </c>
      <c r="P6312">
        <f t="shared" si="791"/>
        <v>-1.0608103717471031</v>
      </c>
    </row>
    <row r="6313" spans="1:16" x14ac:dyDescent="0.25">
      <c r="A6313">
        <v>6312</v>
      </c>
      <c r="B6313">
        <v>0.68684957426679283</v>
      </c>
      <c r="C6313">
        <f t="shared" si="784"/>
        <v>3.0852175797282575</v>
      </c>
      <c r="D6313">
        <v>0.24082155827509386</v>
      </c>
      <c r="E6313" s="19">
        <f t="shared" si="785"/>
        <v>6.7385560345709266</v>
      </c>
      <c r="F6313">
        <v>-1.1500333130243234</v>
      </c>
      <c r="G6313" s="20">
        <v>0.44600000000000001</v>
      </c>
      <c r="H6313">
        <v>0.46300000000000002</v>
      </c>
      <c r="I6313">
        <f t="shared" si="786"/>
        <v>1.186591757935306E-2</v>
      </c>
      <c r="J6313">
        <f t="shared" si="787"/>
        <v>1.1009087155618307E-2</v>
      </c>
      <c r="K6313">
        <v>6</v>
      </c>
      <c r="L6313">
        <v>6</v>
      </c>
      <c r="M6313">
        <f t="shared" si="788"/>
        <v>9.4831558946342469E-3</v>
      </c>
      <c r="N6313">
        <f t="shared" si="789"/>
        <v>3.8030813160240037E-5</v>
      </c>
      <c r="O6313">
        <f t="shared" si="790"/>
        <v>1.498837428698938E-5</v>
      </c>
      <c r="P6313">
        <f t="shared" si="791"/>
        <v>-0.9096250050883381</v>
      </c>
    </row>
    <row r="6314" spans="1:16" x14ac:dyDescent="0.25">
      <c r="A6314">
        <v>6313</v>
      </c>
      <c r="B6314">
        <v>0.16534928434095278</v>
      </c>
      <c r="C6314">
        <f t="shared" si="784"/>
        <v>7.8387485258384464</v>
      </c>
      <c r="D6314">
        <v>0.67189550462355419</v>
      </c>
      <c r="E6314" s="19">
        <f t="shared" si="785"/>
        <v>3.1823547777827086</v>
      </c>
      <c r="F6314">
        <v>1.1803490451711696</v>
      </c>
      <c r="G6314" s="20">
        <v>0.44600000000000001</v>
      </c>
      <c r="H6314">
        <v>0.46300000000000002</v>
      </c>
      <c r="I6314">
        <f t="shared" si="786"/>
        <v>1.186591757935306E-2</v>
      </c>
      <c r="J6314">
        <f t="shared" si="787"/>
        <v>1.1009087155618307E-2</v>
      </c>
      <c r="K6314">
        <v>6</v>
      </c>
      <c r="L6314">
        <v>6</v>
      </c>
      <c r="M6314">
        <f t="shared" si="788"/>
        <v>1.3799457552152861E-2</v>
      </c>
      <c r="N6314">
        <f t="shared" si="789"/>
        <v>1.4968375748574373E-5</v>
      </c>
      <c r="O6314">
        <f t="shared" si="790"/>
        <v>3.173750478894478E-5</v>
      </c>
      <c r="P6314">
        <f t="shared" si="791"/>
        <v>-1.8164993820388367</v>
      </c>
    </row>
    <row r="6315" spans="1:16" x14ac:dyDescent="0.25">
      <c r="A6315">
        <v>6314</v>
      </c>
      <c r="B6315">
        <v>0.11188085573900571</v>
      </c>
      <c r="C6315">
        <f t="shared" si="784"/>
        <v>8.9301996934627628</v>
      </c>
      <c r="D6315">
        <v>0.13815729239783928</v>
      </c>
      <c r="E6315" s="19">
        <f t="shared" si="785"/>
        <v>8.3462505693218745</v>
      </c>
      <c r="F6315">
        <v>1.2644704838749021</v>
      </c>
      <c r="G6315" s="20">
        <v>0.44600000000000001</v>
      </c>
      <c r="H6315">
        <v>0.46300000000000002</v>
      </c>
      <c r="I6315">
        <f t="shared" si="786"/>
        <v>1.186591757935306E-2</v>
      </c>
      <c r="J6315">
        <f t="shared" si="787"/>
        <v>1.1009087155618307E-2</v>
      </c>
      <c r="K6315">
        <v>6</v>
      </c>
      <c r="L6315">
        <v>6</v>
      </c>
      <c r="M6315">
        <f t="shared" si="788"/>
        <v>8.5210007326988486E-3</v>
      </c>
      <c r="N6315">
        <f t="shared" si="789"/>
        <v>1.3138937242268575E-5</v>
      </c>
      <c r="O6315">
        <f t="shared" si="790"/>
        <v>1.2101242247775718E-5</v>
      </c>
      <c r="P6315">
        <f t="shared" si="791"/>
        <v>-2.7405994372437936</v>
      </c>
    </row>
    <row r="6316" spans="1:16" x14ac:dyDescent="0.25">
      <c r="A6316">
        <v>6315</v>
      </c>
      <c r="B6316">
        <v>0.78380687887203593</v>
      </c>
      <c r="C6316">
        <f t="shared" si="784"/>
        <v>2.4513265587329998</v>
      </c>
      <c r="D6316">
        <v>0.41361735892818996</v>
      </c>
      <c r="E6316" s="19">
        <f t="shared" si="785"/>
        <v>5.0185759885068428</v>
      </c>
      <c r="F6316">
        <v>0.15534055819443893</v>
      </c>
      <c r="G6316" s="20">
        <v>0.44600000000000001</v>
      </c>
      <c r="H6316">
        <v>0.46300000000000002</v>
      </c>
      <c r="I6316">
        <f t="shared" si="786"/>
        <v>1.186591757935306E-2</v>
      </c>
      <c r="J6316">
        <f t="shared" si="787"/>
        <v>1.1009087155618307E-2</v>
      </c>
      <c r="K6316">
        <v>6</v>
      </c>
      <c r="L6316">
        <v>6</v>
      </c>
      <c r="M6316">
        <f t="shared" si="788"/>
        <v>1.0988693495270622E-2</v>
      </c>
      <c r="N6316">
        <f t="shared" si="789"/>
        <v>4.7865239706772718E-5</v>
      </c>
      <c r="O6316">
        <f t="shared" si="790"/>
        <v>2.0125230788833812E-5</v>
      </c>
      <c r="P6316">
        <f t="shared" si="791"/>
        <v>-1.6636082629826778</v>
      </c>
    </row>
    <row r="6317" spans="1:16" x14ac:dyDescent="0.25">
      <c r="A6317">
        <v>6316</v>
      </c>
      <c r="B6317">
        <v>0.76036866359447008</v>
      </c>
      <c r="C6317">
        <f t="shared" si="784"/>
        <v>2.606557644622693</v>
      </c>
      <c r="D6317">
        <v>0.20645771660512099</v>
      </c>
      <c r="E6317" s="19">
        <f t="shared" si="785"/>
        <v>7.1961303472336375</v>
      </c>
      <c r="F6317">
        <v>-0.71240947363548912</v>
      </c>
      <c r="G6317" s="20">
        <v>0.44600000000000001</v>
      </c>
      <c r="H6317">
        <v>0.46300000000000002</v>
      </c>
      <c r="I6317">
        <f t="shared" si="786"/>
        <v>1.186591757935306E-2</v>
      </c>
      <c r="J6317">
        <f t="shared" si="787"/>
        <v>1.1009087155618307E-2</v>
      </c>
      <c r="K6317">
        <v>6</v>
      </c>
      <c r="L6317">
        <v>6</v>
      </c>
      <c r="M6317">
        <f t="shared" si="788"/>
        <v>9.176705646139538E-3</v>
      </c>
      <c r="N6317">
        <f t="shared" si="789"/>
        <v>4.5014670431475404E-5</v>
      </c>
      <c r="O6317">
        <f t="shared" si="790"/>
        <v>1.4035321085981549E-5</v>
      </c>
      <c r="P6317">
        <f t="shared" si="791"/>
        <v>-1.2559584707390592</v>
      </c>
    </row>
    <row r="6318" spans="1:16" x14ac:dyDescent="0.25">
      <c r="A6318">
        <v>6317</v>
      </c>
      <c r="B6318">
        <v>0.77340006714072085</v>
      </c>
      <c r="C6318">
        <f t="shared" si="784"/>
        <v>2.5205301396543218</v>
      </c>
      <c r="D6318">
        <v>0.54387035737174594</v>
      </c>
      <c r="E6318" s="19">
        <f t="shared" si="785"/>
        <v>4.0386114325932336</v>
      </c>
      <c r="F6318">
        <v>-0.60444335758802481</v>
      </c>
      <c r="G6318" s="20">
        <v>0.44600000000000001</v>
      </c>
      <c r="H6318">
        <v>0.46300000000000002</v>
      </c>
      <c r="I6318">
        <f t="shared" si="786"/>
        <v>1.186591757935306E-2</v>
      </c>
      <c r="J6318">
        <f t="shared" si="787"/>
        <v>1.1009087155618307E-2</v>
      </c>
      <c r="K6318">
        <v>6</v>
      </c>
      <c r="L6318">
        <v>6</v>
      </c>
      <c r="M6318">
        <f t="shared" si="788"/>
        <v>1.2249554010109494E-2</v>
      </c>
      <c r="N6318">
        <f t="shared" si="789"/>
        <v>4.6551053481719123E-5</v>
      </c>
      <c r="O6318">
        <f t="shared" si="790"/>
        <v>2.5008595574431598E-5</v>
      </c>
      <c r="P6318">
        <f t="shared" si="791"/>
        <v>-0.97038930018094249</v>
      </c>
    </row>
    <row r="6319" spans="1:16" x14ac:dyDescent="0.25">
      <c r="A6319">
        <v>6318</v>
      </c>
      <c r="B6319">
        <v>0.64781640064699242</v>
      </c>
      <c r="C6319">
        <f t="shared" si="784"/>
        <v>3.3393919662883875</v>
      </c>
      <c r="D6319">
        <v>0.16254158146916103</v>
      </c>
      <c r="E6319" s="19">
        <f t="shared" si="785"/>
        <v>7.8875718235688312</v>
      </c>
      <c r="F6319">
        <v>-0.67408109316602349</v>
      </c>
      <c r="G6319" s="20">
        <v>0.44600000000000001</v>
      </c>
      <c r="H6319">
        <v>0.46300000000000002</v>
      </c>
      <c r="I6319">
        <f t="shared" si="786"/>
        <v>1.186591757935306E-2</v>
      </c>
      <c r="J6319">
        <f t="shared" si="787"/>
        <v>1.1009087155618307E-2</v>
      </c>
      <c r="K6319">
        <v>6</v>
      </c>
      <c r="L6319">
        <v>6</v>
      </c>
      <c r="M6319">
        <f t="shared" si="788"/>
        <v>8.7652568861835943E-3</v>
      </c>
      <c r="N6319">
        <f t="shared" si="789"/>
        <v>3.513613691289586E-5</v>
      </c>
      <c r="O6319">
        <f t="shared" si="790"/>
        <v>1.2804954713464818E-5</v>
      </c>
      <c r="P6319">
        <f t="shared" si="791"/>
        <v>-1.4069976481614987</v>
      </c>
    </row>
    <row r="6320" spans="1:16" x14ac:dyDescent="0.25">
      <c r="A6320">
        <v>6319</v>
      </c>
      <c r="B6320">
        <v>0.55885494552446058</v>
      </c>
      <c r="C6320">
        <f t="shared" si="784"/>
        <v>3.9347032550706471</v>
      </c>
      <c r="D6320">
        <v>0.57747123630481889</v>
      </c>
      <c r="E6320" s="19">
        <f t="shared" si="785"/>
        <v>3.8073606356650829</v>
      </c>
      <c r="F6320">
        <v>0.69020416049170308</v>
      </c>
      <c r="G6320" s="20">
        <v>0.44600000000000001</v>
      </c>
      <c r="H6320">
        <v>0.46300000000000002</v>
      </c>
      <c r="I6320">
        <f t="shared" si="786"/>
        <v>1.186591757935306E-2</v>
      </c>
      <c r="J6320">
        <f t="shared" si="787"/>
        <v>1.1009087155618307E-2</v>
      </c>
      <c r="K6320">
        <v>6</v>
      </c>
      <c r="L6320">
        <v>6</v>
      </c>
      <c r="M6320">
        <f t="shared" si="788"/>
        <v>1.2616076227449606E-2</v>
      </c>
      <c r="N6320">
        <f t="shared" si="789"/>
        <v>2.982012256759795E-5</v>
      </c>
      <c r="O6320">
        <f t="shared" si="790"/>
        <v>2.6527563229469847E-5</v>
      </c>
      <c r="P6320">
        <f t="shared" si="791"/>
        <v>-1.758155525555998</v>
      </c>
    </row>
    <row r="6321" spans="1:16" x14ac:dyDescent="0.25">
      <c r="A6321">
        <v>6320</v>
      </c>
      <c r="B6321">
        <v>0.89822077089754937</v>
      </c>
      <c r="C6321">
        <f t="shared" si="784"/>
        <v>1.6249093577620801</v>
      </c>
      <c r="D6321">
        <v>0.52916043580431527</v>
      </c>
      <c r="E6321" s="19">
        <f t="shared" si="785"/>
        <v>4.1419827130070095</v>
      </c>
      <c r="F6321">
        <v>-0.2887281880248338</v>
      </c>
      <c r="G6321" s="20">
        <v>0.44600000000000001</v>
      </c>
      <c r="H6321">
        <v>0.46300000000000002</v>
      </c>
      <c r="I6321">
        <f t="shared" si="786"/>
        <v>1.186591757935306E-2</v>
      </c>
      <c r="J6321">
        <f t="shared" si="787"/>
        <v>1.1009087155618307E-2</v>
      </c>
      <c r="K6321">
        <v>6</v>
      </c>
      <c r="L6321">
        <v>6</v>
      </c>
      <c r="M6321">
        <f t="shared" si="788"/>
        <v>1.2095732426232044E-2</v>
      </c>
      <c r="N6321">
        <f t="shared" si="789"/>
        <v>7.2209156020205096E-5</v>
      </c>
      <c r="O6321">
        <f t="shared" si="790"/>
        <v>2.4384457154500222E-5</v>
      </c>
      <c r="P6321">
        <f t="shared" si="791"/>
        <v>-1.1708526350335957</v>
      </c>
    </row>
    <row r="6322" spans="1:16" x14ac:dyDescent="0.25">
      <c r="A6322">
        <v>6321</v>
      </c>
      <c r="B6322">
        <v>0.13672292245246742</v>
      </c>
      <c r="C6322">
        <f t="shared" si="784"/>
        <v>8.3754268145238964</v>
      </c>
      <c r="D6322">
        <v>0.5570238349559008</v>
      </c>
      <c r="E6322" s="19">
        <f t="shared" si="785"/>
        <v>3.9473300894596397</v>
      </c>
      <c r="F6322">
        <v>-0.89714831119636074</v>
      </c>
      <c r="G6322" s="20">
        <v>0.44600000000000001</v>
      </c>
      <c r="H6322">
        <v>0.46300000000000002</v>
      </c>
      <c r="I6322">
        <f t="shared" si="786"/>
        <v>1.186591757935306E-2</v>
      </c>
      <c r="J6322">
        <f t="shared" si="787"/>
        <v>1.1009087155618307E-2</v>
      </c>
      <c r="K6322">
        <v>6</v>
      </c>
      <c r="L6322">
        <v>6</v>
      </c>
      <c r="M6322">
        <f t="shared" si="788"/>
        <v>1.2390378960974903E-2</v>
      </c>
      <c r="N6322">
        <f t="shared" si="789"/>
        <v>1.4009236297052303E-5</v>
      </c>
      <c r="O6322">
        <f t="shared" si="790"/>
        <v>2.5586915132761588E-5</v>
      </c>
      <c r="P6322">
        <f t="shared" si="791"/>
        <v>-0.91640876030256435</v>
      </c>
    </row>
    <row r="6323" spans="1:16" x14ac:dyDescent="0.25">
      <c r="A6323">
        <v>6322</v>
      </c>
      <c r="B6323">
        <v>0.72887356181524099</v>
      </c>
      <c r="C6323">
        <f t="shared" si="784"/>
        <v>2.8124477228605689</v>
      </c>
      <c r="D6323">
        <v>0.9082308420056765</v>
      </c>
      <c r="E6323" s="19">
        <f t="shared" si="785"/>
        <v>1.5415065303944575</v>
      </c>
      <c r="F6323">
        <v>0.91630226961569861</v>
      </c>
      <c r="G6323" s="20">
        <v>0.44600000000000001</v>
      </c>
      <c r="H6323">
        <v>0.46300000000000002</v>
      </c>
      <c r="I6323">
        <f t="shared" si="786"/>
        <v>1.186591757935306E-2</v>
      </c>
      <c r="J6323">
        <f t="shared" si="787"/>
        <v>1.1009087155618307E-2</v>
      </c>
      <c r="K6323">
        <v>6</v>
      </c>
      <c r="L6323">
        <v>6</v>
      </c>
      <c r="M6323">
        <f t="shared" si="788"/>
        <v>1.9827302275148319E-2</v>
      </c>
      <c r="N6323">
        <f t="shared" si="789"/>
        <v>4.1719293972864462E-5</v>
      </c>
      <c r="O6323">
        <f t="shared" si="790"/>
        <v>6.5520319251683625E-5</v>
      </c>
      <c r="P6323">
        <f t="shared" si="791"/>
        <v>-1.3359816085195664</v>
      </c>
    </row>
    <row r="6324" spans="1:16" x14ac:dyDescent="0.25">
      <c r="A6324">
        <v>6323</v>
      </c>
      <c r="B6324">
        <v>0.29645680104983674</v>
      </c>
      <c r="C6324">
        <f t="shared" si="784"/>
        <v>6.1016124693080336</v>
      </c>
      <c r="D6324">
        <v>0.79973754081850645</v>
      </c>
      <c r="E6324" s="19">
        <f t="shared" si="785"/>
        <v>2.3443099863685464</v>
      </c>
      <c r="F6324">
        <v>2.5861663743853569</v>
      </c>
      <c r="G6324" s="20">
        <v>0.44600000000000001</v>
      </c>
      <c r="H6324">
        <v>0.46300000000000002</v>
      </c>
      <c r="I6324">
        <f t="shared" si="786"/>
        <v>1.186591757935306E-2</v>
      </c>
      <c r="J6324">
        <f t="shared" si="787"/>
        <v>1.1009087155618307E-2</v>
      </c>
      <c r="K6324">
        <v>6</v>
      </c>
      <c r="L6324">
        <v>6</v>
      </c>
      <c r="M6324">
        <f t="shared" si="788"/>
        <v>1.6077880384486751E-2</v>
      </c>
      <c r="N6324">
        <f t="shared" si="789"/>
        <v>1.9229889463406017E-5</v>
      </c>
      <c r="O6324">
        <f t="shared" si="790"/>
        <v>4.3083039609643975E-5</v>
      </c>
      <c r="P6324">
        <f t="shared" si="791"/>
        <v>-2.3270990064043411</v>
      </c>
    </row>
    <row r="6325" spans="1:16" x14ac:dyDescent="0.25">
      <c r="A6325">
        <v>6324</v>
      </c>
      <c r="B6325">
        <v>0.26044495986816002</v>
      </c>
      <c r="C6325">
        <f t="shared" si="784"/>
        <v>6.5013284848554003</v>
      </c>
      <c r="D6325">
        <v>4.1261024811548204E-2</v>
      </c>
      <c r="E6325" s="19">
        <f t="shared" si="785"/>
        <v>11.564919840237094</v>
      </c>
      <c r="F6325">
        <v>-0.81621010394883342</v>
      </c>
      <c r="G6325" s="20">
        <v>0.44600000000000001</v>
      </c>
      <c r="H6325">
        <v>0.46300000000000002</v>
      </c>
      <c r="I6325">
        <f t="shared" si="786"/>
        <v>1.186591757935306E-2</v>
      </c>
      <c r="J6325">
        <f t="shared" si="787"/>
        <v>1.1009087155618307E-2</v>
      </c>
      <c r="K6325">
        <v>6</v>
      </c>
      <c r="L6325">
        <v>6</v>
      </c>
      <c r="M6325">
        <f t="shared" si="788"/>
        <v>7.2387736799148132E-3</v>
      </c>
      <c r="N6325">
        <f t="shared" si="789"/>
        <v>1.8047593442887386E-5</v>
      </c>
      <c r="O6325">
        <f t="shared" si="790"/>
        <v>8.7333073981712428E-6</v>
      </c>
      <c r="P6325">
        <f t="shared" si="791"/>
        <v>-1.7649523971859624</v>
      </c>
    </row>
    <row r="6326" spans="1:16" x14ac:dyDescent="0.25">
      <c r="A6326">
        <v>6325</v>
      </c>
      <c r="B6326">
        <v>0.77199621570482502</v>
      </c>
      <c r="C6326">
        <f t="shared" si="784"/>
        <v>2.529829007370493</v>
      </c>
      <c r="D6326">
        <v>0.81411175878170106</v>
      </c>
      <c r="E6326" s="19">
        <f t="shared" si="785"/>
        <v>2.2463616094180412</v>
      </c>
      <c r="F6326">
        <v>1.4102988643571734</v>
      </c>
      <c r="G6326" s="20">
        <v>0.44600000000000001</v>
      </c>
      <c r="H6326">
        <v>0.46300000000000002</v>
      </c>
      <c r="I6326">
        <f t="shared" si="786"/>
        <v>1.186591757935306E-2</v>
      </c>
      <c r="J6326">
        <f t="shared" si="787"/>
        <v>1.1009087155618307E-2</v>
      </c>
      <c r="K6326">
        <v>6</v>
      </c>
      <c r="L6326">
        <v>6</v>
      </c>
      <c r="M6326">
        <f t="shared" si="788"/>
        <v>1.6424663393188516E-2</v>
      </c>
      <c r="N6326">
        <f t="shared" si="789"/>
        <v>4.6379946230156367E-5</v>
      </c>
      <c r="O6326">
        <f t="shared" si="790"/>
        <v>4.4961594596591153E-5</v>
      </c>
      <c r="P6326">
        <f t="shared" si="791"/>
        <v>-1.855661571940298</v>
      </c>
    </row>
    <row r="6327" spans="1:16" x14ac:dyDescent="0.25">
      <c r="A6327">
        <v>6326</v>
      </c>
      <c r="B6327">
        <v>0.315530869472335</v>
      </c>
      <c r="C6327">
        <f t="shared" si="784"/>
        <v>5.9054217382542156</v>
      </c>
      <c r="D6327">
        <v>0.76641132847071747</v>
      </c>
      <c r="E6327" s="19">
        <f t="shared" si="785"/>
        <v>2.5667447906008949</v>
      </c>
      <c r="F6327">
        <v>0.12706095731118694</v>
      </c>
      <c r="G6327" s="20">
        <v>0.44600000000000001</v>
      </c>
      <c r="H6327">
        <v>0.46300000000000002</v>
      </c>
      <c r="I6327">
        <f t="shared" si="786"/>
        <v>1.186591757935306E-2</v>
      </c>
      <c r="J6327">
        <f t="shared" si="787"/>
        <v>1.1009087155618307E-2</v>
      </c>
      <c r="K6327">
        <v>6</v>
      </c>
      <c r="L6327">
        <v>6</v>
      </c>
      <c r="M6327">
        <f t="shared" si="788"/>
        <v>1.536543880976687E-2</v>
      </c>
      <c r="N6327">
        <f t="shared" si="789"/>
        <v>1.9868747488984565E-5</v>
      </c>
      <c r="O6327">
        <f t="shared" si="790"/>
        <v>3.9349451636114987E-5</v>
      </c>
      <c r="P6327">
        <f t="shared" si="791"/>
        <v>-1.170013886756136</v>
      </c>
    </row>
    <row r="6328" spans="1:16" x14ac:dyDescent="0.25">
      <c r="A6328">
        <v>6327</v>
      </c>
      <c r="B6328">
        <v>8.4566789757988217E-2</v>
      </c>
      <c r="C6328">
        <f t="shared" si="784"/>
        <v>9.6882283213173803</v>
      </c>
      <c r="D6328">
        <v>0.30750450148014769</v>
      </c>
      <c r="E6328" s="19">
        <f t="shared" si="785"/>
        <v>5.986809775837882</v>
      </c>
      <c r="F6328">
        <v>-0.27877263164555188</v>
      </c>
      <c r="G6328" s="20">
        <v>0.44600000000000001</v>
      </c>
      <c r="H6328">
        <v>0.46300000000000002</v>
      </c>
      <c r="I6328">
        <f t="shared" si="786"/>
        <v>1.186591757935306E-2</v>
      </c>
      <c r="J6328">
        <f t="shared" si="787"/>
        <v>1.1009087155618307E-2</v>
      </c>
      <c r="K6328">
        <v>6</v>
      </c>
      <c r="L6328">
        <v>6</v>
      </c>
      <c r="M6328">
        <f t="shared" si="788"/>
        <v>1.006094054408887E-2</v>
      </c>
      <c r="N6328">
        <f t="shared" si="789"/>
        <v>1.2110917439379528E-5</v>
      </c>
      <c r="O6328">
        <f t="shared" si="790"/>
        <v>1.6870420771948543E-5</v>
      </c>
      <c r="P6328">
        <f t="shared" si="791"/>
        <v>-1.5405365407955611</v>
      </c>
    </row>
    <row r="6329" spans="1:16" x14ac:dyDescent="0.25">
      <c r="A6329">
        <v>6328</v>
      </c>
      <c r="B6329">
        <v>0.17557298501541185</v>
      </c>
      <c r="C6329">
        <f t="shared" si="784"/>
        <v>7.6669188399121388</v>
      </c>
      <c r="D6329">
        <v>0.358836634418775</v>
      </c>
      <c r="E6329" s="19">
        <f t="shared" si="785"/>
        <v>5.4918841465766102</v>
      </c>
      <c r="F6329">
        <v>-1.5341038306360133</v>
      </c>
      <c r="G6329" s="20">
        <v>0.44600000000000001</v>
      </c>
      <c r="H6329">
        <v>0.46300000000000002</v>
      </c>
      <c r="I6329">
        <f t="shared" si="786"/>
        <v>1.186591757935306E-2</v>
      </c>
      <c r="J6329">
        <f t="shared" si="787"/>
        <v>1.1009087155618307E-2</v>
      </c>
      <c r="K6329">
        <v>6</v>
      </c>
      <c r="L6329">
        <v>6</v>
      </c>
      <c r="M6329">
        <f t="shared" si="788"/>
        <v>1.0504505881289216E-2</v>
      </c>
      <c r="N6329">
        <f t="shared" si="789"/>
        <v>1.5303844449549165E-5</v>
      </c>
      <c r="O6329">
        <f t="shared" si="790"/>
        <v>1.8390773968339951E-5</v>
      </c>
      <c r="P6329">
        <f t="shared" si="791"/>
        <v>-0.77061953218728041</v>
      </c>
    </row>
    <row r="6330" spans="1:16" x14ac:dyDescent="0.25">
      <c r="A6330">
        <v>6329</v>
      </c>
      <c r="B6330">
        <v>0.41663869136631365</v>
      </c>
      <c r="C6330">
        <f t="shared" si="784"/>
        <v>4.9937887235044895</v>
      </c>
      <c r="D6330">
        <v>7.50450148014771E-2</v>
      </c>
      <c r="E6330" s="19">
        <f t="shared" si="785"/>
        <v>10.006721659093026</v>
      </c>
      <c r="F6330">
        <v>0.98047166829928756</v>
      </c>
      <c r="G6330" s="20">
        <v>0.44600000000000001</v>
      </c>
      <c r="H6330">
        <v>0.46300000000000002</v>
      </c>
      <c r="I6330">
        <f t="shared" si="786"/>
        <v>1.186591757935306E-2</v>
      </c>
      <c r="J6330">
        <f t="shared" si="787"/>
        <v>1.1009087155618307E-2</v>
      </c>
      <c r="K6330">
        <v>6</v>
      </c>
      <c r="L6330">
        <v>6</v>
      </c>
      <c r="M6330">
        <f t="shared" si="788"/>
        <v>7.7819852291693432E-3</v>
      </c>
      <c r="N6330">
        <f t="shared" si="789"/>
        <v>2.3495854516446651E-5</v>
      </c>
      <c r="O6330">
        <f t="shared" si="790"/>
        <v>1.0093215684501639E-5</v>
      </c>
      <c r="P6330">
        <f t="shared" si="791"/>
        <v>-2.9147355869792837</v>
      </c>
    </row>
    <row r="6331" spans="1:16" x14ac:dyDescent="0.25">
      <c r="A6331">
        <v>6330</v>
      </c>
      <c r="B6331">
        <v>0.52586443678090766</v>
      </c>
      <c r="C6331">
        <f t="shared" si="784"/>
        <v>4.1653446337084707</v>
      </c>
      <c r="D6331">
        <v>0.13367107150486771</v>
      </c>
      <c r="E6331" s="19">
        <f t="shared" si="785"/>
        <v>8.438428736924223</v>
      </c>
      <c r="F6331">
        <v>0.11919837561435997</v>
      </c>
      <c r="G6331" s="20">
        <v>0.44600000000000001</v>
      </c>
      <c r="H6331">
        <v>0.46300000000000002</v>
      </c>
      <c r="I6331">
        <f t="shared" si="786"/>
        <v>1.186591757935306E-2</v>
      </c>
      <c r="J6331">
        <f t="shared" si="787"/>
        <v>1.1009087155618307E-2</v>
      </c>
      <c r="K6331">
        <v>6</v>
      </c>
      <c r="L6331">
        <v>6</v>
      </c>
      <c r="M6331">
        <f t="shared" si="788"/>
        <v>8.4743328609995644E-3</v>
      </c>
      <c r="N6331">
        <f t="shared" si="789"/>
        <v>2.8168937663357195E-5</v>
      </c>
      <c r="O6331">
        <f t="shared" si="790"/>
        <v>1.1969052906502845E-5</v>
      </c>
      <c r="P6331">
        <f t="shared" si="791"/>
        <v>-2.0951709403951826</v>
      </c>
    </row>
    <row r="6332" spans="1:16" x14ac:dyDescent="0.25">
      <c r="A6332">
        <v>6331</v>
      </c>
      <c r="B6332">
        <v>7.7272865993224887E-2</v>
      </c>
      <c r="C6332">
        <f t="shared" si="784"/>
        <v>9.9289763152194332</v>
      </c>
      <c r="D6332">
        <v>0.38227484969634085</v>
      </c>
      <c r="E6332" s="19">
        <f t="shared" si="785"/>
        <v>5.283457124902835</v>
      </c>
      <c r="F6332">
        <v>0.24906739781727083</v>
      </c>
      <c r="G6332" s="20">
        <v>0.44600000000000001</v>
      </c>
      <c r="H6332">
        <v>0.46300000000000002</v>
      </c>
      <c r="I6332">
        <f t="shared" si="786"/>
        <v>1.186591757935306E-2</v>
      </c>
      <c r="J6332">
        <f t="shared" si="787"/>
        <v>1.1009087155618307E-2</v>
      </c>
      <c r="K6332">
        <v>6</v>
      </c>
      <c r="L6332">
        <v>6</v>
      </c>
      <c r="M6332">
        <f t="shared" si="788"/>
        <v>1.0709697849395742E-2</v>
      </c>
      <c r="N6332">
        <f t="shared" si="789"/>
        <v>1.1817263895924624E-5</v>
      </c>
      <c r="O6332">
        <f t="shared" si="790"/>
        <v>1.9116271337558631E-5</v>
      </c>
      <c r="P6332">
        <f t="shared" si="791"/>
        <v>-1.7166927985026932</v>
      </c>
    </row>
    <row r="6333" spans="1:16" x14ac:dyDescent="0.25">
      <c r="A6333">
        <v>6332</v>
      </c>
      <c r="B6333">
        <v>0.1564378795739616</v>
      </c>
      <c r="C6333">
        <f t="shared" si="784"/>
        <v>7.9963322640273837</v>
      </c>
      <c r="D6333">
        <v>0.72383800775170137</v>
      </c>
      <c r="E6333" s="19">
        <f t="shared" si="785"/>
        <v>2.8451911825656868</v>
      </c>
      <c r="F6333">
        <v>0.11788870324380696</v>
      </c>
      <c r="G6333" s="20">
        <v>0.44600000000000001</v>
      </c>
      <c r="H6333">
        <v>0.46300000000000002</v>
      </c>
      <c r="I6333">
        <f t="shared" si="786"/>
        <v>1.186591757935306E-2</v>
      </c>
      <c r="J6333">
        <f t="shared" si="787"/>
        <v>1.1009087155618307E-2</v>
      </c>
      <c r="K6333">
        <v>6</v>
      </c>
      <c r="L6333">
        <v>6</v>
      </c>
      <c r="M6333">
        <f t="shared" si="788"/>
        <v>1.459420979438876E-2</v>
      </c>
      <c r="N6333">
        <f t="shared" si="789"/>
        <v>1.4673393933512953E-5</v>
      </c>
      <c r="O6333">
        <f t="shared" si="790"/>
        <v>3.5498493253772135E-5</v>
      </c>
      <c r="P6333">
        <f t="shared" si="791"/>
        <v>-1.2220620976900396</v>
      </c>
    </row>
    <row r="6334" spans="1:16" x14ac:dyDescent="0.25">
      <c r="A6334">
        <v>6333</v>
      </c>
      <c r="B6334">
        <v>0.10684530167546617</v>
      </c>
      <c r="C6334">
        <f t="shared" si="784"/>
        <v>9.0561518442999951</v>
      </c>
      <c r="D6334">
        <v>0.8546403393658254</v>
      </c>
      <c r="E6334" s="19">
        <f t="shared" si="785"/>
        <v>1.9600827053729502</v>
      </c>
      <c r="F6334">
        <v>1.5708610590081662</v>
      </c>
      <c r="G6334" s="20">
        <v>0.44600000000000001</v>
      </c>
      <c r="H6334">
        <v>0.46300000000000002</v>
      </c>
      <c r="I6334">
        <f t="shared" si="786"/>
        <v>1.186591757935306E-2</v>
      </c>
      <c r="J6334">
        <f t="shared" si="787"/>
        <v>1.1009087155618307E-2</v>
      </c>
      <c r="K6334">
        <v>6</v>
      </c>
      <c r="L6334">
        <v>6</v>
      </c>
      <c r="M6334">
        <f t="shared" si="788"/>
        <v>1.758324849151198E-2</v>
      </c>
      <c r="N6334">
        <f t="shared" si="789"/>
        <v>1.2956202076843902E-5</v>
      </c>
      <c r="O6334">
        <f t="shared" si="790"/>
        <v>5.1528437919043041E-5</v>
      </c>
      <c r="P6334">
        <f t="shared" si="791"/>
        <v>-1.6842382753894278</v>
      </c>
    </row>
    <row r="6335" spans="1:16" x14ac:dyDescent="0.25">
      <c r="A6335">
        <v>6334</v>
      </c>
      <c r="B6335">
        <v>2.7283547471541492E-2</v>
      </c>
      <c r="C6335">
        <f t="shared" si="784"/>
        <v>12.61343481650664</v>
      </c>
      <c r="D6335">
        <v>0.24359874263740958</v>
      </c>
      <c r="E6335" s="19">
        <f t="shared" si="785"/>
        <v>6.7040300591061035</v>
      </c>
      <c r="F6335">
        <v>1.2909458746435121</v>
      </c>
      <c r="G6335" s="20">
        <v>0.44600000000000001</v>
      </c>
      <c r="H6335">
        <v>0.46300000000000002</v>
      </c>
      <c r="I6335">
        <f t="shared" si="786"/>
        <v>1.186591757935306E-2</v>
      </c>
      <c r="J6335">
        <f t="shared" si="787"/>
        <v>1.1009087155618307E-2</v>
      </c>
      <c r="K6335">
        <v>6</v>
      </c>
      <c r="L6335">
        <v>6</v>
      </c>
      <c r="M6335">
        <f t="shared" si="788"/>
        <v>9.5075438178018282E-3</v>
      </c>
      <c r="N6335">
        <f t="shared" si="789"/>
        <v>9.3022507382195701E-6</v>
      </c>
      <c r="O6335">
        <f t="shared" si="790"/>
        <v>1.5065564907903627E-5</v>
      </c>
      <c r="P6335">
        <f t="shared" si="791"/>
        <v>-2.4583210636560895</v>
      </c>
    </row>
    <row r="6336" spans="1:16" x14ac:dyDescent="0.25">
      <c r="A6336">
        <v>6335</v>
      </c>
      <c r="B6336">
        <v>0.44462416455580311</v>
      </c>
      <c r="C6336">
        <f t="shared" si="784"/>
        <v>4.7697292596683418</v>
      </c>
      <c r="D6336">
        <v>0.48991363261818294</v>
      </c>
      <c r="E6336" s="19">
        <f t="shared" si="785"/>
        <v>4.4254933244446759</v>
      </c>
      <c r="F6336">
        <v>-2.9187958716647699E-2</v>
      </c>
      <c r="G6336" s="20">
        <v>0.44600000000000001</v>
      </c>
      <c r="H6336">
        <v>0.46300000000000002</v>
      </c>
      <c r="I6336">
        <f t="shared" si="786"/>
        <v>1.186591757935306E-2</v>
      </c>
      <c r="J6336">
        <f t="shared" si="787"/>
        <v>1.1009087155618307E-2</v>
      </c>
      <c r="K6336">
        <v>6</v>
      </c>
      <c r="L6336">
        <v>6</v>
      </c>
      <c r="M6336">
        <f t="shared" si="788"/>
        <v>1.1701875335403396E-2</v>
      </c>
      <c r="N6336">
        <f t="shared" si="789"/>
        <v>2.4599579335765476E-5</v>
      </c>
      <c r="O6336">
        <f t="shared" si="790"/>
        <v>2.2822314394220397E-5</v>
      </c>
      <c r="P6336">
        <f t="shared" si="791"/>
        <v>-1.4355819776698935</v>
      </c>
    </row>
    <row r="6337" spans="1:16" x14ac:dyDescent="0.25">
      <c r="A6337">
        <v>6336</v>
      </c>
      <c r="B6337">
        <v>0.67577135532700583</v>
      </c>
      <c r="C6337">
        <f t="shared" si="784"/>
        <v>3.1571580025906791</v>
      </c>
      <c r="D6337">
        <v>0.73921933652760397</v>
      </c>
      <c r="E6337" s="19">
        <f t="shared" si="785"/>
        <v>2.7450548916722748</v>
      </c>
      <c r="F6337">
        <v>-1.1246197573200334</v>
      </c>
      <c r="G6337" s="20">
        <v>0.44600000000000001</v>
      </c>
      <c r="H6337">
        <v>0.46300000000000002</v>
      </c>
      <c r="I6337">
        <f t="shared" si="786"/>
        <v>1.186591757935306E-2</v>
      </c>
      <c r="J6337">
        <f t="shared" si="787"/>
        <v>1.1009087155618307E-2</v>
      </c>
      <c r="K6337">
        <v>6</v>
      </c>
      <c r="L6337">
        <v>6</v>
      </c>
      <c r="M6337">
        <f t="shared" si="788"/>
        <v>1.485801510229034E-2</v>
      </c>
      <c r="N6337">
        <f t="shared" si="789"/>
        <v>3.7164225938978259E-5</v>
      </c>
      <c r="O6337">
        <f t="shared" si="790"/>
        <v>3.6793435463314643E-5</v>
      </c>
      <c r="P6337">
        <f t="shared" si="791"/>
        <v>-0.49323028323163903</v>
      </c>
    </row>
    <row r="6338" spans="1:16" x14ac:dyDescent="0.25">
      <c r="A6338">
        <v>6337</v>
      </c>
      <c r="B6338">
        <v>0.97592089602343823</v>
      </c>
      <c r="C6338">
        <f t="shared" si="784"/>
        <v>0.8172372099569577</v>
      </c>
      <c r="D6338">
        <v>0.84246345408490253</v>
      </c>
      <c r="E6338" s="19">
        <f t="shared" si="785"/>
        <v>2.0480057533307678</v>
      </c>
      <c r="F6338">
        <v>-1.2997975318285171</v>
      </c>
      <c r="G6338" s="20">
        <v>0.44600000000000001</v>
      </c>
      <c r="H6338">
        <v>0.46300000000000002</v>
      </c>
      <c r="I6338">
        <f t="shared" si="786"/>
        <v>1.186591757935306E-2</v>
      </c>
      <c r="J6338">
        <f t="shared" si="787"/>
        <v>1.1009087155618307E-2</v>
      </c>
      <c r="K6338">
        <v>6</v>
      </c>
      <c r="L6338">
        <v>6</v>
      </c>
      <c r="M6338">
        <f t="shared" si="788"/>
        <v>1.7201674518824074E-2</v>
      </c>
      <c r="N6338">
        <f t="shared" si="789"/>
        <v>1.4357316566571048E-4</v>
      </c>
      <c r="O6338">
        <f t="shared" si="790"/>
        <v>4.9316267708593575E-5</v>
      </c>
      <c r="P6338">
        <f t="shared" si="791"/>
        <v>6.1167956536890333E-2</v>
      </c>
    </row>
    <row r="6339" spans="1:16" x14ac:dyDescent="0.25">
      <c r="A6339">
        <v>6338</v>
      </c>
      <c r="B6339">
        <v>0.26624347666859949</v>
      </c>
      <c r="C6339">
        <f t="shared" ref="C6339:C6402" si="792">CHIINV(B6339,6-1)</f>
        <v>6.4340552022187509</v>
      </c>
      <c r="D6339">
        <v>3.1556138798181095E-2</v>
      </c>
      <c r="E6339" s="19">
        <f t="shared" ref="E6339:E6402" si="793">CHIINV(D6339,6-1)</f>
        <v>12.246961242349963</v>
      </c>
      <c r="F6339">
        <v>0.59054286793980282</v>
      </c>
      <c r="G6339" s="20">
        <v>0.44600000000000001</v>
      </c>
      <c r="H6339">
        <v>0.46300000000000002</v>
      </c>
      <c r="I6339">
        <f t="shared" ref="I6339:I6402" si="794">SQRT(0.0001408)</f>
        <v>1.186591757935306E-2</v>
      </c>
      <c r="J6339">
        <f t="shared" ref="J6339:J6402" si="795">SQRT(0.0001212)</f>
        <v>1.1009087155618307E-2</v>
      </c>
      <c r="K6339">
        <v>6</v>
      </c>
      <c r="L6339">
        <v>6</v>
      </c>
      <c r="M6339">
        <f t="shared" ref="M6339:M6402" si="796">SQRT((L6339-1)*J6339^2/E6339)</f>
        <v>7.034320313131533E-3</v>
      </c>
      <c r="N6339">
        <f t="shared" ref="N6339:N6402" si="797">((K6339-1)*I6339^2)/(K6339*C6339)</f>
        <v>1.823629571795895E-5</v>
      </c>
      <c r="O6339">
        <f t="shared" ref="O6339:O6402" si="798">((L6339-1)*J6339^2)/(L6339*E6339)</f>
        <v>8.2469437112891513E-6</v>
      </c>
      <c r="P6339">
        <f t="shared" ref="P6339:P6402" si="799">(G6339-H6339-F6339*SQRT(N6339+O6339))/M6339</f>
        <v>-2.8487534073642058</v>
      </c>
    </row>
    <row r="6340" spans="1:16" x14ac:dyDescent="0.25">
      <c r="A6340">
        <v>6339</v>
      </c>
      <c r="B6340">
        <v>0.80886257515182958</v>
      </c>
      <c r="C6340">
        <f t="shared" si="792"/>
        <v>2.2823027994089702</v>
      </c>
      <c r="D6340">
        <v>0.31098361156041138</v>
      </c>
      <c r="E6340" s="19">
        <f t="shared" si="793"/>
        <v>5.9513295849099661</v>
      </c>
      <c r="F6340">
        <v>-0.98580585472518578</v>
      </c>
      <c r="G6340" s="20">
        <v>0.44600000000000001</v>
      </c>
      <c r="H6340">
        <v>0.46300000000000002</v>
      </c>
      <c r="I6340">
        <f t="shared" si="794"/>
        <v>1.186591757935306E-2</v>
      </c>
      <c r="J6340">
        <f t="shared" si="795"/>
        <v>1.1009087155618307E-2</v>
      </c>
      <c r="K6340">
        <v>6</v>
      </c>
      <c r="L6340">
        <v>6</v>
      </c>
      <c r="M6340">
        <f t="shared" si="796"/>
        <v>1.0090886259236461E-2</v>
      </c>
      <c r="N6340">
        <f t="shared" si="797"/>
        <v>5.1410064152626114E-5</v>
      </c>
      <c r="O6340">
        <f t="shared" si="798"/>
        <v>1.6970997582807869E-5</v>
      </c>
      <c r="P6340">
        <f t="shared" si="799"/>
        <v>-0.87683984943039206</v>
      </c>
    </row>
    <row r="6341" spans="1:16" x14ac:dyDescent="0.25">
      <c r="A6341">
        <v>6340</v>
      </c>
      <c r="B6341">
        <v>0.4825281533249916</v>
      </c>
      <c r="C6341">
        <f t="shared" si="792"/>
        <v>4.4802657054379633</v>
      </c>
      <c r="D6341">
        <v>0.40272225104525894</v>
      </c>
      <c r="E6341" s="19">
        <f t="shared" si="793"/>
        <v>5.1090075205092171</v>
      </c>
      <c r="F6341">
        <v>0.57368652051081881</v>
      </c>
      <c r="G6341" s="20">
        <v>0.44600000000000001</v>
      </c>
      <c r="H6341">
        <v>0.46300000000000002</v>
      </c>
      <c r="I6341">
        <f t="shared" si="794"/>
        <v>1.186591757935306E-2</v>
      </c>
      <c r="J6341">
        <f t="shared" si="795"/>
        <v>1.1009087155618307E-2</v>
      </c>
      <c r="K6341">
        <v>6</v>
      </c>
      <c r="L6341">
        <v>6</v>
      </c>
      <c r="M6341">
        <f t="shared" si="796"/>
        <v>1.0891007098334937E-2</v>
      </c>
      <c r="N6341">
        <f t="shared" si="797"/>
        <v>2.6188922945109909E-5</v>
      </c>
      <c r="O6341">
        <f t="shared" si="798"/>
        <v>1.9769005935996994E-5</v>
      </c>
      <c r="P6341">
        <f t="shared" si="799"/>
        <v>-1.9180183605443457</v>
      </c>
    </row>
    <row r="6342" spans="1:16" x14ac:dyDescent="0.25">
      <c r="A6342">
        <v>6341</v>
      </c>
      <c r="B6342">
        <v>0.42954802087466049</v>
      </c>
      <c r="C6342">
        <f t="shared" si="792"/>
        <v>4.8892288533102057</v>
      </c>
      <c r="D6342">
        <v>0.42670979949339272</v>
      </c>
      <c r="E6342" s="19">
        <f t="shared" si="793"/>
        <v>4.9120342816749627</v>
      </c>
      <c r="F6342">
        <v>-9.7882093541556969E-2</v>
      </c>
      <c r="G6342" s="20">
        <v>0.44600000000000001</v>
      </c>
      <c r="H6342">
        <v>0.46300000000000002</v>
      </c>
      <c r="I6342">
        <f t="shared" si="794"/>
        <v>1.186591757935306E-2</v>
      </c>
      <c r="J6342">
        <f t="shared" si="795"/>
        <v>1.1009087155618307E-2</v>
      </c>
      <c r="K6342">
        <v>6</v>
      </c>
      <c r="L6342">
        <v>6</v>
      </c>
      <c r="M6342">
        <f t="shared" si="796"/>
        <v>1.1107226228072177E-2</v>
      </c>
      <c r="N6342">
        <f t="shared" si="797"/>
        <v>2.399833119979522E-5</v>
      </c>
      <c r="O6342">
        <f t="shared" si="798"/>
        <v>2.0561745746929079E-5</v>
      </c>
      <c r="P6342">
        <f t="shared" si="799"/>
        <v>-1.4717089621775692</v>
      </c>
    </row>
    <row r="6343" spans="1:16" x14ac:dyDescent="0.25">
      <c r="A6343">
        <v>6342</v>
      </c>
      <c r="B6343">
        <v>0.56678975798821984</v>
      </c>
      <c r="C6343">
        <f t="shared" si="792"/>
        <v>3.8802022648022017</v>
      </c>
      <c r="D6343">
        <v>0.68913846247749255</v>
      </c>
      <c r="E6343" s="19">
        <f t="shared" si="793"/>
        <v>3.070364670081339</v>
      </c>
      <c r="F6343">
        <v>-0.20987499738112092</v>
      </c>
      <c r="G6343" s="20">
        <v>0.44600000000000001</v>
      </c>
      <c r="H6343">
        <v>0.46300000000000002</v>
      </c>
      <c r="I6343">
        <f t="shared" si="794"/>
        <v>1.186591757935306E-2</v>
      </c>
      <c r="J6343">
        <f t="shared" si="795"/>
        <v>1.1009087155618307E-2</v>
      </c>
      <c r="K6343">
        <v>6</v>
      </c>
      <c r="L6343">
        <v>6</v>
      </c>
      <c r="M6343">
        <f t="shared" si="796"/>
        <v>1.4048868001433784E-2</v>
      </c>
      <c r="N6343">
        <f t="shared" si="797"/>
        <v>3.0238973467357258E-5</v>
      </c>
      <c r="O6343">
        <f t="shared" si="798"/>
        <v>3.289511535361835E-5</v>
      </c>
      <c r="P6343">
        <f t="shared" si="799"/>
        <v>-1.091361739592317</v>
      </c>
    </row>
    <row r="6344" spans="1:16" x14ac:dyDescent="0.25">
      <c r="A6344">
        <v>6343</v>
      </c>
      <c r="B6344">
        <v>7.309183019501328E-2</v>
      </c>
      <c r="C6344">
        <f t="shared" si="792"/>
        <v>10.076667301027795</v>
      </c>
      <c r="D6344">
        <v>0.70293282876064334</v>
      </c>
      <c r="E6344" s="19">
        <f t="shared" si="793"/>
        <v>2.980885869881571</v>
      </c>
      <c r="F6344">
        <v>-0.69341012931545265</v>
      </c>
      <c r="G6344" s="20">
        <v>0.44600000000000001</v>
      </c>
      <c r="H6344">
        <v>0.46300000000000002</v>
      </c>
      <c r="I6344">
        <f t="shared" si="794"/>
        <v>1.186591757935306E-2</v>
      </c>
      <c r="J6344">
        <f t="shared" si="795"/>
        <v>1.1009087155618307E-2</v>
      </c>
      <c r="K6344">
        <v>6</v>
      </c>
      <c r="L6344">
        <v>6</v>
      </c>
      <c r="M6344">
        <f t="shared" si="796"/>
        <v>1.4258165055593295E-2</v>
      </c>
      <c r="N6344">
        <f t="shared" si="797"/>
        <v>1.1644061456843535E-5</v>
      </c>
      <c r="O6344">
        <f t="shared" si="798"/>
        <v>3.3882545125423634E-5</v>
      </c>
      <c r="P6344">
        <f t="shared" si="799"/>
        <v>-0.86415927726555442</v>
      </c>
    </row>
    <row r="6345" spans="1:16" x14ac:dyDescent="0.25">
      <c r="A6345">
        <v>6344</v>
      </c>
      <c r="B6345">
        <v>0.74086733603930788</v>
      </c>
      <c r="C6345">
        <f t="shared" si="792"/>
        <v>2.7343018108734238</v>
      </c>
      <c r="D6345">
        <v>0.34580523087252418</v>
      </c>
      <c r="E6345" s="19">
        <f t="shared" si="793"/>
        <v>5.6121466186448838</v>
      </c>
      <c r="F6345">
        <v>-0.25190956876031123</v>
      </c>
      <c r="G6345" s="20">
        <v>0.44600000000000001</v>
      </c>
      <c r="H6345">
        <v>0.46300000000000002</v>
      </c>
      <c r="I6345">
        <f t="shared" si="794"/>
        <v>1.186591757935306E-2</v>
      </c>
      <c r="J6345">
        <f t="shared" si="795"/>
        <v>1.1009087155618307E-2</v>
      </c>
      <c r="K6345">
        <v>6</v>
      </c>
      <c r="L6345">
        <v>6</v>
      </c>
      <c r="M6345">
        <f t="shared" si="796"/>
        <v>1.0391346049507253E-2</v>
      </c>
      <c r="N6345">
        <f t="shared" si="797"/>
        <v>4.2911624776290981E-5</v>
      </c>
      <c r="O6345">
        <f t="shared" si="798"/>
        <v>1.7996678786768332E-5</v>
      </c>
      <c r="P6345">
        <f t="shared" si="799"/>
        <v>-1.4467810649492971</v>
      </c>
    </row>
    <row r="6346" spans="1:16" x14ac:dyDescent="0.25">
      <c r="A6346">
        <v>6345</v>
      </c>
      <c r="B6346">
        <v>0.85476241340372938</v>
      </c>
      <c r="C6346">
        <f t="shared" si="792"/>
        <v>1.9591912474934203</v>
      </c>
      <c r="D6346">
        <v>0.60228278450880457</v>
      </c>
      <c r="E6346" s="19">
        <f t="shared" si="793"/>
        <v>3.64023302469734</v>
      </c>
      <c r="F6346">
        <v>-0.38420466808020137</v>
      </c>
      <c r="G6346" s="20">
        <v>0.44600000000000001</v>
      </c>
      <c r="H6346">
        <v>0.46300000000000002</v>
      </c>
      <c r="I6346">
        <f t="shared" si="794"/>
        <v>1.186591757935306E-2</v>
      </c>
      <c r="J6346">
        <f t="shared" si="795"/>
        <v>1.1009087155618307E-2</v>
      </c>
      <c r="K6346">
        <v>6</v>
      </c>
      <c r="L6346">
        <v>6</v>
      </c>
      <c r="M6346">
        <f t="shared" si="796"/>
        <v>1.2902436175452916E-2</v>
      </c>
      <c r="N6346">
        <f t="shared" si="797"/>
        <v>5.9888657364843271E-5</v>
      </c>
      <c r="O6346">
        <f t="shared" si="798"/>
        <v>2.7745476543606008E-5</v>
      </c>
      <c r="P6346">
        <f t="shared" si="799"/>
        <v>-1.0388224852933803</v>
      </c>
    </row>
    <row r="6347" spans="1:16" x14ac:dyDescent="0.25">
      <c r="A6347">
        <v>6346</v>
      </c>
      <c r="B6347">
        <v>0.62996307260353401</v>
      </c>
      <c r="C6347">
        <f t="shared" si="792"/>
        <v>3.456609642469286</v>
      </c>
      <c r="D6347">
        <v>6.4119388409070097E-2</v>
      </c>
      <c r="E6347" s="19">
        <f t="shared" si="793"/>
        <v>10.422182924697118</v>
      </c>
      <c r="F6347">
        <v>0.64998516791092698</v>
      </c>
      <c r="G6347" s="20">
        <v>0.44600000000000001</v>
      </c>
      <c r="H6347">
        <v>0.46300000000000002</v>
      </c>
      <c r="I6347">
        <f t="shared" si="794"/>
        <v>1.186591757935306E-2</v>
      </c>
      <c r="J6347">
        <f t="shared" si="795"/>
        <v>1.1009087155618307E-2</v>
      </c>
      <c r="K6347">
        <v>6</v>
      </c>
      <c r="L6347">
        <v>6</v>
      </c>
      <c r="M6347">
        <f t="shared" si="796"/>
        <v>7.6253005566023204E-3</v>
      </c>
      <c r="N6347">
        <f t="shared" si="797"/>
        <v>3.3944629411354157E-5</v>
      </c>
      <c r="O6347">
        <f t="shared" si="798"/>
        <v>9.6908680964199438E-6</v>
      </c>
      <c r="P6347">
        <f t="shared" si="799"/>
        <v>-2.7924955791840724</v>
      </c>
    </row>
    <row r="6348" spans="1:16" x14ac:dyDescent="0.25">
      <c r="A6348">
        <v>6347</v>
      </c>
      <c r="B6348">
        <v>4.89516891994995E-2</v>
      </c>
      <c r="C6348">
        <f t="shared" si="792"/>
        <v>11.125288888367495</v>
      </c>
      <c r="D6348">
        <v>0.12482070375682852</v>
      </c>
      <c r="E6348" s="19">
        <f t="shared" si="793"/>
        <v>8.6287398623567455</v>
      </c>
      <c r="F6348">
        <v>1.0136727723875083</v>
      </c>
      <c r="G6348" s="20">
        <v>0.44600000000000001</v>
      </c>
      <c r="H6348">
        <v>0.46300000000000002</v>
      </c>
      <c r="I6348">
        <f t="shared" si="794"/>
        <v>1.186591757935306E-2</v>
      </c>
      <c r="J6348">
        <f t="shared" si="795"/>
        <v>1.1009087155618307E-2</v>
      </c>
      <c r="K6348">
        <v>6</v>
      </c>
      <c r="L6348">
        <v>6</v>
      </c>
      <c r="M6348">
        <f t="shared" si="796"/>
        <v>8.3803590107221649E-3</v>
      </c>
      <c r="N6348">
        <f t="shared" si="797"/>
        <v>1.0546542612121832E-5</v>
      </c>
      <c r="O6348">
        <f t="shared" si="798"/>
        <v>1.170506952476536E-5</v>
      </c>
      <c r="P6348">
        <f t="shared" si="799"/>
        <v>-2.5991318624943935</v>
      </c>
    </row>
    <row r="6349" spans="1:16" x14ac:dyDescent="0.25">
      <c r="A6349">
        <v>6348</v>
      </c>
      <c r="B6349">
        <v>0.77239295632801297</v>
      </c>
      <c r="C6349">
        <f t="shared" si="792"/>
        <v>2.5272018891013421</v>
      </c>
      <c r="D6349">
        <v>0.6837061677907651</v>
      </c>
      <c r="E6349" s="19">
        <f t="shared" si="793"/>
        <v>3.1056206459963778</v>
      </c>
      <c r="F6349">
        <v>-0.8419920050073415</v>
      </c>
      <c r="G6349" s="20">
        <v>0.44600000000000001</v>
      </c>
      <c r="H6349">
        <v>0.46300000000000002</v>
      </c>
      <c r="I6349">
        <f t="shared" si="794"/>
        <v>1.186591757935306E-2</v>
      </c>
      <c r="J6349">
        <f t="shared" si="795"/>
        <v>1.1009087155618307E-2</v>
      </c>
      <c r="K6349">
        <v>6</v>
      </c>
      <c r="L6349">
        <v>6</v>
      </c>
      <c r="M6349">
        <f t="shared" si="796"/>
        <v>1.3968896819608711E-2</v>
      </c>
      <c r="N6349">
        <f t="shared" si="797"/>
        <v>4.6428159870937869E-5</v>
      </c>
      <c r="O6349">
        <f t="shared" si="798"/>
        <v>3.2521679726145726E-5</v>
      </c>
      <c r="P6349">
        <f t="shared" si="799"/>
        <v>-0.68141298106756065</v>
      </c>
    </row>
    <row r="6350" spans="1:16" x14ac:dyDescent="0.25">
      <c r="A6350">
        <v>6349</v>
      </c>
      <c r="B6350">
        <v>0.51768547624134043</v>
      </c>
      <c r="C6350">
        <f t="shared" si="792"/>
        <v>4.2236511337384393</v>
      </c>
      <c r="D6350">
        <v>4.5228431043427837E-2</v>
      </c>
      <c r="E6350" s="19">
        <f t="shared" si="793"/>
        <v>11.329276452408529</v>
      </c>
      <c r="F6350">
        <v>-0.99882299764431082</v>
      </c>
      <c r="G6350" s="20">
        <v>0.44600000000000001</v>
      </c>
      <c r="H6350">
        <v>0.46300000000000002</v>
      </c>
      <c r="I6350">
        <f t="shared" si="794"/>
        <v>1.186591757935306E-2</v>
      </c>
      <c r="J6350">
        <f t="shared" si="795"/>
        <v>1.1009087155618307E-2</v>
      </c>
      <c r="K6350">
        <v>6</v>
      </c>
      <c r="L6350">
        <v>6</v>
      </c>
      <c r="M6350">
        <f t="shared" si="796"/>
        <v>7.3136677136271212E-3</v>
      </c>
      <c r="N6350">
        <f t="shared" si="797"/>
        <v>2.7780072174066896E-5</v>
      </c>
      <c r="O6350">
        <f t="shared" si="798"/>
        <v>8.9149559042252933E-6</v>
      </c>
      <c r="P6350">
        <f t="shared" si="799"/>
        <v>-1.4971267721995034</v>
      </c>
    </row>
    <row r="6351" spans="1:16" x14ac:dyDescent="0.25">
      <c r="A6351">
        <v>6350</v>
      </c>
      <c r="B6351">
        <v>0.46436964018677329</v>
      </c>
      <c r="C6351">
        <f t="shared" si="792"/>
        <v>4.6171053269037197</v>
      </c>
      <c r="D6351">
        <v>0.56245612964262826</v>
      </c>
      <c r="E6351" s="19">
        <f t="shared" si="793"/>
        <v>3.9099254068828295</v>
      </c>
      <c r="F6351">
        <v>0.43277054828649852</v>
      </c>
      <c r="G6351" s="20">
        <v>0.44600000000000001</v>
      </c>
      <c r="H6351">
        <v>0.46300000000000002</v>
      </c>
      <c r="I6351">
        <f t="shared" si="794"/>
        <v>1.186591757935306E-2</v>
      </c>
      <c r="J6351">
        <f t="shared" si="795"/>
        <v>1.1009087155618307E-2</v>
      </c>
      <c r="K6351">
        <v>6</v>
      </c>
      <c r="L6351">
        <v>6</v>
      </c>
      <c r="M6351">
        <f t="shared" si="796"/>
        <v>1.2449504773476715E-2</v>
      </c>
      <c r="N6351">
        <f t="shared" si="797"/>
        <v>2.5412747820509066E-5</v>
      </c>
      <c r="O6351">
        <f t="shared" si="798"/>
        <v>2.5831694850803252E-5</v>
      </c>
      <c r="P6351">
        <f t="shared" si="799"/>
        <v>-1.6143612152608622</v>
      </c>
    </row>
    <row r="6352" spans="1:16" x14ac:dyDescent="0.25">
      <c r="A6352">
        <v>6351</v>
      </c>
      <c r="B6352">
        <v>0.7891170995208594</v>
      </c>
      <c r="C6352">
        <f t="shared" si="792"/>
        <v>2.4158119927899153</v>
      </c>
      <c r="D6352">
        <v>0.55662709433271274</v>
      </c>
      <c r="E6352" s="19">
        <f t="shared" si="793"/>
        <v>3.9500684203968111</v>
      </c>
      <c r="F6352">
        <v>-1.2592136044986546</v>
      </c>
      <c r="G6352" s="20">
        <v>0.44600000000000001</v>
      </c>
      <c r="H6352">
        <v>0.46300000000000002</v>
      </c>
      <c r="I6352">
        <f t="shared" si="794"/>
        <v>1.186591757935306E-2</v>
      </c>
      <c r="J6352">
        <f t="shared" si="795"/>
        <v>1.1009087155618307E-2</v>
      </c>
      <c r="K6352">
        <v>6</v>
      </c>
      <c r="L6352">
        <v>6</v>
      </c>
      <c r="M6352">
        <f t="shared" si="796"/>
        <v>1.2386083485978503E-2</v>
      </c>
      <c r="N6352">
        <f t="shared" si="797"/>
        <v>4.8568900925866421E-5</v>
      </c>
      <c r="O6352">
        <f t="shared" si="798"/>
        <v>2.5569177353604894E-5</v>
      </c>
      <c r="P6352">
        <f t="shared" si="799"/>
        <v>-0.49714937889614702</v>
      </c>
    </row>
    <row r="6353" spans="1:16" x14ac:dyDescent="0.25">
      <c r="A6353">
        <v>6352</v>
      </c>
      <c r="B6353">
        <v>0.68324839014862515</v>
      </c>
      <c r="C6353">
        <f t="shared" si="792"/>
        <v>3.1085925254319173</v>
      </c>
      <c r="D6353">
        <v>0.3834955900753807</v>
      </c>
      <c r="E6353" s="19">
        <f t="shared" si="793"/>
        <v>5.2728585282470961</v>
      </c>
      <c r="F6353">
        <v>-1.6222975318669342</v>
      </c>
      <c r="G6353" s="20">
        <v>0.44600000000000001</v>
      </c>
      <c r="H6353">
        <v>0.46300000000000002</v>
      </c>
      <c r="I6353">
        <f t="shared" si="794"/>
        <v>1.186591757935306E-2</v>
      </c>
      <c r="J6353">
        <f t="shared" si="795"/>
        <v>1.1009087155618307E-2</v>
      </c>
      <c r="K6353">
        <v>6</v>
      </c>
      <c r="L6353">
        <v>6</v>
      </c>
      <c r="M6353">
        <f t="shared" si="796"/>
        <v>1.0720455845840113E-2</v>
      </c>
      <c r="N6353">
        <f t="shared" si="797"/>
        <v>3.774484187728356E-5</v>
      </c>
      <c r="O6353">
        <f t="shared" si="798"/>
        <v>1.9154695590434573E-5</v>
      </c>
      <c r="P6353">
        <f t="shared" si="799"/>
        <v>-0.44426474772011276</v>
      </c>
    </row>
    <row r="6354" spans="1:16" x14ac:dyDescent="0.25">
      <c r="A6354">
        <v>6353</v>
      </c>
      <c r="B6354">
        <v>0.80748924222540974</v>
      </c>
      <c r="C6354">
        <f t="shared" si="792"/>
        <v>2.2916720484517414</v>
      </c>
      <c r="D6354">
        <v>0.6343272194586016</v>
      </c>
      <c r="E6354" s="19">
        <f t="shared" si="793"/>
        <v>3.4278804305346586</v>
      </c>
      <c r="F6354">
        <v>1.7973889043787494E-3</v>
      </c>
      <c r="G6354" s="20">
        <v>0.44600000000000001</v>
      </c>
      <c r="H6354">
        <v>0.46300000000000002</v>
      </c>
      <c r="I6354">
        <f t="shared" si="794"/>
        <v>1.186591757935306E-2</v>
      </c>
      <c r="J6354">
        <f t="shared" si="795"/>
        <v>1.1009087155618307E-2</v>
      </c>
      <c r="K6354">
        <v>6</v>
      </c>
      <c r="L6354">
        <v>6</v>
      </c>
      <c r="M6354">
        <f t="shared" si="796"/>
        <v>1.3296075720647694E-2</v>
      </c>
      <c r="N6354">
        <f t="shared" si="797"/>
        <v>5.1199879761418726E-5</v>
      </c>
      <c r="O6354">
        <f t="shared" si="798"/>
        <v>2.9464271594866179E-5</v>
      </c>
      <c r="P6354">
        <f t="shared" si="799"/>
        <v>-1.2797868549089328</v>
      </c>
    </row>
    <row r="6355" spans="1:16" x14ac:dyDescent="0.25">
      <c r="A6355">
        <v>6354</v>
      </c>
      <c r="B6355">
        <v>0.28000732444227422</v>
      </c>
      <c r="C6355">
        <f t="shared" si="792"/>
        <v>6.2790269146289539</v>
      </c>
      <c r="D6355">
        <v>0.70842616046632279</v>
      </c>
      <c r="E6355" s="19">
        <f t="shared" si="793"/>
        <v>2.9452522003296173</v>
      </c>
      <c r="F6355">
        <v>0.18047899175144266</v>
      </c>
      <c r="G6355" s="20">
        <v>0.44600000000000001</v>
      </c>
      <c r="H6355">
        <v>0.46300000000000002</v>
      </c>
      <c r="I6355">
        <f t="shared" si="794"/>
        <v>1.186591757935306E-2</v>
      </c>
      <c r="J6355">
        <f t="shared" si="795"/>
        <v>1.1009087155618307E-2</v>
      </c>
      <c r="K6355">
        <v>6</v>
      </c>
      <c r="L6355">
        <v>6</v>
      </c>
      <c r="M6355">
        <f t="shared" si="796"/>
        <v>1.4344158238447811E-2</v>
      </c>
      <c r="N6355">
        <f t="shared" si="797"/>
        <v>1.8686547283300964E-5</v>
      </c>
      <c r="O6355">
        <f t="shared" si="798"/>
        <v>3.4292479261605035E-5</v>
      </c>
      <c r="P6355">
        <f t="shared" si="799"/>
        <v>-1.2767320737280585</v>
      </c>
    </row>
    <row r="6356" spans="1:16" x14ac:dyDescent="0.25">
      <c r="A6356">
        <v>6355</v>
      </c>
      <c r="B6356">
        <v>3.1250953703421125E-2</v>
      </c>
      <c r="C6356">
        <f t="shared" si="792"/>
        <v>12.271516113808078</v>
      </c>
      <c r="D6356">
        <v>0.4434339426862392</v>
      </c>
      <c r="E6356" s="19">
        <f t="shared" si="793"/>
        <v>4.7790662856948734</v>
      </c>
      <c r="F6356">
        <v>0.58872274166787975</v>
      </c>
      <c r="G6356" s="20">
        <v>0.44600000000000001</v>
      </c>
      <c r="H6356">
        <v>0.46300000000000002</v>
      </c>
      <c r="I6356">
        <f t="shared" si="794"/>
        <v>1.186591757935306E-2</v>
      </c>
      <c r="J6356">
        <f t="shared" si="795"/>
        <v>1.1009087155618307E-2</v>
      </c>
      <c r="K6356">
        <v>6</v>
      </c>
      <c r="L6356">
        <v>6</v>
      </c>
      <c r="M6356">
        <f t="shared" si="796"/>
        <v>1.126068435261323E-2</v>
      </c>
      <c r="N6356">
        <f t="shared" si="797"/>
        <v>9.5614374169552065E-6</v>
      </c>
      <c r="O6356">
        <f t="shared" si="798"/>
        <v>2.1133835348198077E-5</v>
      </c>
      <c r="P6356">
        <f t="shared" si="799"/>
        <v>-1.7993328377371705</v>
      </c>
    </row>
    <row r="6357" spans="1:16" x14ac:dyDescent="0.25">
      <c r="A6357">
        <v>6356</v>
      </c>
      <c r="B6357">
        <v>0.65712454603717152</v>
      </c>
      <c r="C6357">
        <f t="shared" si="792"/>
        <v>3.2785675385334367</v>
      </c>
      <c r="D6357">
        <v>0.55543687246314888</v>
      </c>
      <c r="E6357" s="19">
        <f t="shared" si="793"/>
        <v>3.9582888358487329</v>
      </c>
      <c r="F6357">
        <v>1.033824901242042</v>
      </c>
      <c r="G6357" s="20">
        <v>0.44600000000000001</v>
      </c>
      <c r="H6357">
        <v>0.46300000000000002</v>
      </c>
      <c r="I6357">
        <f t="shared" si="794"/>
        <v>1.186591757935306E-2</v>
      </c>
      <c r="J6357">
        <f t="shared" si="795"/>
        <v>1.1009087155618307E-2</v>
      </c>
      <c r="K6357">
        <v>6</v>
      </c>
      <c r="L6357">
        <v>6</v>
      </c>
      <c r="M6357">
        <f t="shared" si="796"/>
        <v>1.2373215340860756E-2</v>
      </c>
      <c r="N6357">
        <f t="shared" si="797"/>
        <v>3.578798727014136E-5</v>
      </c>
      <c r="O6357">
        <f t="shared" si="798"/>
        <v>2.551607631188533E-5</v>
      </c>
      <c r="P6357">
        <f t="shared" si="799"/>
        <v>-2.0281332696246741</v>
      </c>
    </row>
    <row r="6358" spans="1:16" x14ac:dyDescent="0.25">
      <c r="A6358">
        <v>6357</v>
      </c>
      <c r="B6358">
        <v>0.48200933866389967</v>
      </c>
      <c r="C6358">
        <f t="shared" si="792"/>
        <v>4.4841319014855792</v>
      </c>
      <c r="D6358">
        <v>0.20120853297524949</v>
      </c>
      <c r="E6358" s="19">
        <f t="shared" si="793"/>
        <v>7.2716497391660067</v>
      </c>
      <c r="F6358">
        <v>-0.74160425356240012</v>
      </c>
      <c r="G6358" s="20">
        <v>0.44600000000000001</v>
      </c>
      <c r="H6358">
        <v>0.46300000000000002</v>
      </c>
      <c r="I6358">
        <f t="shared" si="794"/>
        <v>1.186591757935306E-2</v>
      </c>
      <c r="J6358">
        <f t="shared" si="795"/>
        <v>1.1009087155618307E-2</v>
      </c>
      <c r="K6358">
        <v>6</v>
      </c>
      <c r="L6358">
        <v>6</v>
      </c>
      <c r="M6358">
        <f t="shared" si="796"/>
        <v>9.1289291449457837E-3</v>
      </c>
      <c r="N6358">
        <f t="shared" si="797"/>
        <v>2.6166342987025236E-5</v>
      </c>
      <c r="O6358">
        <f t="shared" si="798"/>
        <v>1.3889557888906762E-5</v>
      </c>
      <c r="P6358">
        <f t="shared" si="799"/>
        <v>-1.3480668335756538</v>
      </c>
    </row>
    <row r="6359" spans="1:16" x14ac:dyDescent="0.25">
      <c r="A6359">
        <v>6358</v>
      </c>
      <c r="B6359">
        <v>0.37598803674428544</v>
      </c>
      <c r="C6359">
        <f t="shared" si="792"/>
        <v>5.3384290842317439</v>
      </c>
      <c r="D6359">
        <v>1.9287697988830226E-2</v>
      </c>
      <c r="E6359" s="19">
        <f t="shared" si="793"/>
        <v>13.478081172775997</v>
      </c>
      <c r="F6359">
        <v>0.88135720943682827</v>
      </c>
      <c r="G6359" s="20">
        <v>0.44600000000000001</v>
      </c>
      <c r="H6359">
        <v>0.46300000000000002</v>
      </c>
      <c r="I6359">
        <f t="shared" si="794"/>
        <v>1.186591757935306E-2</v>
      </c>
      <c r="J6359">
        <f t="shared" si="795"/>
        <v>1.1009087155618307E-2</v>
      </c>
      <c r="K6359">
        <v>6</v>
      </c>
      <c r="L6359">
        <v>6</v>
      </c>
      <c r="M6359">
        <f t="shared" si="796"/>
        <v>6.7053627619906723E-3</v>
      </c>
      <c r="N6359">
        <f t="shared" si="797"/>
        <v>2.1979000091975338E-5</v>
      </c>
      <c r="O6359">
        <f t="shared" si="798"/>
        <v>7.4936482949818634E-6</v>
      </c>
      <c r="P6359">
        <f t="shared" si="799"/>
        <v>-3.2488585661720437</v>
      </c>
    </row>
    <row r="6360" spans="1:16" x14ac:dyDescent="0.25">
      <c r="A6360">
        <v>6359</v>
      </c>
      <c r="B6360">
        <v>0.65981017487105931</v>
      </c>
      <c r="C6360">
        <f t="shared" si="792"/>
        <v>3.2610487383298734</v>
      </c>
      <c r="D6360">
        <v>0.69682912686544385</v>
      </c>
      <c r="E6360" s="19">
        <f t="shared" si="793"/>
        <v>3.0204743734200208</v>
      </c>
      <c r="F6360">
        <v>-0.30463638722721953</v>
      </c>
      <c r="G6360" s="20">
        <v>0.44600000000000001</v>
      </c>
      <c r="H6360">
        <v>0.46300000000000002</v>
      </c>
      <c r="I6360">
        <f t="shared" si="794"/>
        <v>1.186591757935306E-2</v>
      </c>
      <c r="J6360">
        <f t="shared" si="795"/>
        <v>1.1009087155618307E-2</v>
      </c>
      <c r="K6360">
        <v>6</v>
      </c>
      <c r="L6360">
        <v>6</v>
      </c>
      <c r="M6360">
        <f t="shared" si="796"/>
        <v>1.4164417994498425E-2</v>
      </c>
      <c r="N6360">
        <f t="shared" si="797"/>
        <v>3.5980245236513962E-5</v>
      </c>
      <c r="O6360">
        <f t="shared" si="798"/>
        <v>3.3438456187145128E-5</v>
      </c>
      <c r="P6360">
        <f t="shared" si="799"/>
        <v>-1.0209974052344473</v>
      </c>
    </row>
    <row r="6361" spans="1:16" x14ac:dyDescent="0.25">
      <c r="A6361">
        <v>6360</v>
      </c>
      <c r="B6361">
        <v>0.19574571977904598</v>
      </c>
      <c r="C6361">
        <f t="shared" si="792"/>
        <v>7.3520631751601133</v>
      </c>
      <c r="D6361">
        <v>0.57493820001831109</v>
      </c>
      <c r="E6361" s="19">
        <f t="shared" si="793"/>
        <v>3.8245822193880961</v>
      </c>
      <c r="F6361">
        <v>0.82070073403883725</v>
      </c>
      <c r="G6361" s="20">
        <v>0.44600000000000001</v>
      </c>
      <c r="H6361">
        <v>0.46300000000000002</v>
      </c>
      <c r="I6361">
        <f t="shared" si="794"/>
        <v>1.186591757935306E-2</v>
      </c>
      <c r="J6361">
        <f t="shared" si="795"/>
        <v>1.1009087155618307E-2</v>
      </c>
      <c r="K6361">
        <v>6</v>
      </c>
      <c r="L6361">
        <v>6</v>
      </c>
      <c r="M6361">
        <f t="shared" si="796"/>
        <v>1.2587639925669438E-2</v>
      </c>
      <c r="N6361">
        <f t="shared" si="797"/>
        <v>1.595923899698781E-5</v>
      </c>
      <c r="O6361">
        <f t="shared" si="798"/>
        <v>2.6408113149717889E-5</v>
      </c>
      <c r="P6361">
        <f t="shared" si="799"/>
        <v>-1.7749123984963366</v>
      </c>
    </row>
    <row r="6362" spans="1:16" x14ac:dyDescent="0.25">
      <c r="A6362">
        <v>6361</v>
      </c>
      <c r="B6362">
        <v>7.1810052797021393E-2</v>
      </c>
      <c r="C6362">
        <f t="shared" si="792"/>
        <v>10.123520460083336</v>
      </c>
      <c r="D6362">
        <v>0.79027680288094726</v>
      </c>
      <c r="E6362" s="19">
        <f t="shared" si="793"/>
        <v>2.4080360047530527</v>
      </c>
      <c r="F6362">
        <v>-2.6509496819926426E-2</v>
      </c>
      <c r="G6362" s="20">
        <v>0.44600000000000001</v>
      </c>
      <c r="H6362">
        <v>0.46300000000000002</v>
      </c>
      <c r="I6362">
        <f t="shared" si="794"/>
        <v>1.186591757935306E-2</v>
      </c>
      <c r="J6362">
        <f t="shared" si="795"/>
        <v>1.1009087155618307E-2</v>
      </c>
      <c r="K6362">
        <v>6</v>
      </c>
      <c r="L6362">
        <v>6</v>
      </c>
      <c r="M6362">
        <f t="shared" si="796"/>
        <v>1.5863712262643118E-2</v>
      </c>
      <c r="N6362">
        <f t="shared" si="797"/>
        <v>1.1590171007800525E-5</v>
      </c>
      <c r="O6362">
        <f t="shared" si="798"/>
        <v>4.1942894458655606E-5</v>
      </c>
      <c r="P6362">
        <f t="shared" si="799"/>
        <v>-1.0594014539917336</v>
      </c>
    </row>
    <row r="6363" spans="1:16" x14ac:dyDescent="0.25">
      <c r="A6363">
        <v>6362</v>
      </c>
      <c r="B6363">
        <v>0.55381939146092107</v>
      </c>
      <c r="C6363">
        <f t="shared" si="792"/>
        <v>3.9694733075333981</v>
      </c>
      <c r="D6363">
        <v>0.35074922940763575</v>
      </c>
      <c r="E6363" s="19">
        <f t="shared" si="793"/>
        <v>5.5661275461795734</v>
      </c>
      <c r="F6363">
        <v>-0.88950855570146814</v>
      </c>
      <c r="G6363" s="20">
        <v>0.44600000000000001</v>
      </c>
      <c r="H6363">
        <v>0.46300000000000002</v>
      </c>
      <c r="I6363">
        <f t="shared" si="794"/>
        <v>1.186591757935306E-2</v>
      </c>
      <c r="J6363">
        <f t="shared" si="795"/>
        <v>1.1009087155618307E-2</v>
      </c>
      <c r="K6363">
        <v>6</v>
      </c>
      <c r="L6363">
        <v>6</v>
      </c>
      <c r="M6363">
        <f t="shared" si="796"/>
        <v>1.0434213892911458E-2</v>
      </c>
      <c r="N6363">
        <f t="shared" si="797"/>
        <v>2.9558917328063202E-5</v>
      </c>
      <c r="O6363">
        <f t="shared" si="798"/>
        <v>1.8145469927171076E-5</v>
      </c>
      <c r="P6363">
        <f t="shared" si="799"/>
        <v>-1.0404530860466459</v>
      </c>
    </row>
    <row r="6364" spans="1:16" x14ac:dyDescent="0.25">
      <c r="A6364">
        <v>6363</v>
      </c>
      <c r="B6364">
        <v>0.59108249153111359</v>
      </c>
      <c r="C6364">
        <f t="shared" si="792"/>
        <v>3.7153421127557591</v>
      </c>
      <c r="D6364">
        <v>0.2836085085604419</v>
      </c>
      <c r="E6364" s="19">
        <f t="shared" si="793"/>
        <v>6.2394855361646551</v>
      </c>
      <c r="F6364">
        <v>-8.9737568487180397E-2</v>
      </c>
      <c r="G6364" s="20">
        <v>0.44600000000000001</v>
      </c>
      <c r="H6364">
        <v>0.46300000000000002</v>
      </c>
      <c r="I6364">
        <f t="shared" si="794"/>
        <v>1.186591757935306E-2</v>
      </c>
      <c r="J6364">
        <f t="shared" si="795"/>
        <v>1.1009087155618307E-2</v>
      </c>
      <c r="K6364">
        <v>6</v>
      </c>
      <c r="L6364">
        <v>6</v>
      </c>
      <c r="M6364">
        <f t="shared" si="796"/>
        <v>9.8551200937860677E-3</v>
      </c>
      <c r="N6364">
        <f t="shared" si="797"/>
        <v>3.1580761548309839E-5</v>
      </c>
      <c r="O6364">
        <f t="shared" si="798"/>
        <v>1.6187232010490981E-5</v>
      </c>
      <c r="P6364">
        <f t="shared" si="799"/>
        <v>-1.6620583092086512</v>
      </c>
    </row>
    <row r="6365" spans="1:16" x14ac:dyDescent="0.25">
      <c r="A6365">
        <v>6364</v>
      </c>
      <c r="B6365">
        <v>8.7679677724539939E-2</v>
      </c>
      <c r="C6365">
        <f t="shared" si="792"/>
        <v>9.591287894473048</v>
      </c>
      <c r="D6365">
        <v>0.44032105471968747</v>
      </c>
      <c r="E6365" s="19">
        <f t="shared" si="793"/>
        <v>4.8035633330008727</v>
      </c>
      <c r="F6365">
        <v>1.0901590030698571</v>
      </c>
      <c r="G6365" s="20">
        <v>0.44600000000000001</v>
      </c>
      <c r="H6365">
        <v>0.46300000000000002</v>
      </c>
      <c r="I6365">
        <f t="shared" si="794"/>
        <v>1.186591757935306E-2</v>
      </c>
      <c r="J6365">
        <f t="shared" si="795"/>
        <v>1.1009087155618307E-2</v>
      </c>
      <c r="K6365">
        <v>6</v>
      </c>
      <c r="L6365">
        <v>6</v>
      </c>
      <c r="M6365">
        <f t="shared" si="796"/>
        <v>1.1231934225378042E-2</v>
      </c>
      <c r="N6365">
        <f t="shared" si="797"/>
        <v>1.223332409831492E-5</v>
      </c>
      <c r="O6365">
        <f t="shared" si="798"/>
        <v>2.1026057740536438E-5</v>
      </c>
      <c r="P6365">
        <f t="shared" si="799"/>
        <v>-2.0732894080773696</v>
      </c>
    </row>
    <row r="6366" spans="1:16" x14ac:dyDescent="0.25">
      <c r="A6366">
        <v>6365</v>
      </c>
      <c r="B6366">
        <v>9.8483230079042944E-2</v>
      </c>
      <c r="C6366">
        <f t="shared" si="792"/>
        <v>9.2778109357567846</v>
      </c>
      <c r="D6366">
        <v>0.20950956755272074</v>
      </c>
      <c r="E6366" s="19">
        <f t="shared" si="793"/>
        <v>7.152976965279624</v>
      </c>
      <c r="F6366">
        <v>-0.10026610652857926</v>
      </c>
      <c r="G6366" s="20">
        <v>0.44600000000000001</v>
      </c>
      <c r="H6366">
        <v>0.46300000000000002</v>
      </c>
      <c r="I6366">
        <f t="shared" si="794"/>
        <v>1.186591757935306E-2</v>
      </c>
      <c r="J6366">
        <f t="shared" si="795"/>
        <v>1.1009087155618307E-2</v>
      </c>
      <c r="K6366">
        <v>6</v>
      </c>
      <c r="L6366">
        <v>6</v>
      </c>
      <c r="M6366">
        <f t="shared" si="796"/>
        <v>9.2043452157939132E-3</v>
      </c>
      <c r="N6366">
        <f t="shared" si="797"/>
        <v>1.2646661388747355E-5</v>
      </c>
      <c r="O6366">
        <f t="shared" si="798"/>
        <v>1.4119995141918049E-5</v>
      </c>
      <c r="P6366">
        <f t="shared" si="799"/>
        <v>-1.7905954036014029</v>
      </c>
    </row>
    <row r="6367" spans="1:16" x14ac:dyDescent="0.25">
      <c r="A6367">
        <v>6366</v>
      </c>
      <c r="B6367">
        <v>8.7160863063447988E-2</v>
      </c>
      <c r="C6367">
        <f t="shared" si="792"/>
        <v>9.607221658206452</v>
      </c>
      <c r="D6367">
        <v>0.36899929807428206</v>
      </c>
      <c r="E6367" s="19">
        <f t="shared" si="793"/>
        <v>5.4003261175129387</v>
      </c>
      <c r="F6367">
        <v>-0.39725023270875681</v>
      </c>
      <c r="G6367" s="20">
        <v>0.44600000000000001</v>
      </c>
      <c r="H6367">
        <v>0.46300000000000002</v>
      </c>
      <c r="I6367">
        <f t="shared" si="794"/>
        <v>1.186591757935306E-2</v>
      </c>
      <c r="J6367">
        <f t="shared" si="795"/>
        <v>1.1009087155618307E-2</v>
      </c>
      <c r="K6367">
        <v>6</v>
      </c>
      <c r="L6367">
        <v>6</v>
      </c>
      <c r="M6367">
        <f t="shared" si="796"/>
        <v>1.0593179187205077E-2</v>
      </c>
      <c r="N6367">
        <f t="shared" si="797"/>
        <v>1.2213034892674473E-5</v>
      </c>
      <c r="O6367">
        <f t="shared" si="798"/>
        <v>1.8702574215372471E-5</v>
      </c>
      <c r="P6367">
        <f t="shared" si="799"/>
        <v>-1.3962963028051134</v>
      </c>
    </row>
    <row r="6368" spans="1:16" x14ac:dyDescent="0.25">
      <c r="A6368">
        <v>6367</v>
      </c>
      <c r="B6368">
        <v>0.988891262550737</v>
      </c>
      <c r="C6368">
        <f t="shared" si="792"/>
        <v>0.58021303523527101</v>
      </c>
      <c r="D6368">
        <v>0.43409527878658405</v>
      </c>
      <c r="E6368" s="19">
        <f t="shared" si="793"/>
        <v>4.8528989908992761</v>
      </c>
      <c r="F6368">
        <v>2.2824679035693407</v>
      </c>
      <c r="G6368" s="20">
        <v>0.44600000000000001</v>
      </c>
      <c r="H6368">
        <v>0.46300000000000002</v>
      </c>
      <c r="I6368">
        <f t="shared" si="794"/>
        <v>1.186591757935306E-2</v>
      </c>
      <c r="J6368">
        <f t="shared" si="795"/>
        <v>1.1009087155618307E-2</v>
      </c>
      <c r="K6368">
        <v>6</v>
      </c>
      <c r="L6368">
        <v>6</v>
      </c>
      <c r="M6368">
        <f t="shared" si="796"/>
        <v>1.1174695198252965E-2</v>
      </c>
      <c r="N6368">
        <f t="shared" si="797"/>
        <v>2.0222457305833492E-4</v>
      </c>
      <c r="O6368">
        <f t="shared" si="798"/>
        <v>2.0812302128976314E-5</v>
      </c>
      <c r="P6368">
        <f t="shared" si="799"/>
        <v>-4.5716980597415002</v>
      </c>
    </row>
    <row r="6369" spans="1:16" x14ac:dyDescent="0.25">
      <c r="A6369">
        <v>6368</v>
      </c>
      <c r="B6369">
        <v>0.38694418164616839</v>
      </c>
      <c r="C6369">
        <f t="shared" si="792"/>
        <v>5.243047427122856</v>
      </c>
      <c r="D6369">
        <v>0.27365947447126682</v>
      </c>
      <c r="E6369" s="19">
        <f t="shared" si="793"/>
        <v>6.3497383147687394</v>
      </c>
      <c r="F6369">
        <v>0.37992549550835975</v>
      </c>
      <c r="G6369" s="20">
        <v>0.44600000000000001</v>
      </c>
      <c r="H6369">
        <v>0.46300000000000002</v>
      </c>
      <c r="I6369">
        <f t="shared" si="794"/>
        <v>1.186591757935306E-2</v>
      </c>
      <c r="J6369">
        <f t="shared" si="795"/>
        <v>1.1009087155618307E-2</v>
      </c>
      <c r="K6369">
        <v>6</v>
      </c>
      <c r="L6369">
        <v>6</v>
      </c>
      <c r="M6369">
        <f t="shared" si="796"/>
        <v>9.7691864477596254E-3</v>
      </c>
      <c r="N6369">
        <f t="shared" si="797"/>
        <v>2.2378842641467478E-5</v>
      </c>
      <c r="O6369">
        <f t="shared" si="798"/>
        <v>1.5906167308515054E-5</v>
      </c>
      <c r="P6369">
        <f t="shared" si="799"/>
        <v>-1.980797952354288</v>
      </c>
    </row>
    <row r="6370" spans="1:16" x14ac:dyDescent="0.25">
      <c r="A6370">
        <v>6369</v>
      </c>
      <c r="B6370">
        <v>0.26367992187261574</v>
      </c>
      <c r="C6370">
        <f t="shared" si="792"/>
        <v>6.4636475870447079</v>
      </c>
      <c r="D6370">
        <v>0.15381328775902586</v>
      </c>
      <c r="E6370" s="19">
        <f t="shared" si="793"/>
        <v>8.0442580556984034</v>
      </c>
      <c r="F6370">
        <v>1.5619934856658801</v>
      </c>
      <c r="G6370" s="20">
        <v>0.44600000000000001</v>
      </c>
      <c r="H6370">
        <v>0.46300000000000002</v>
      </c>
      <c r="I6370">
        <f t="shared" si="794"/>
        <v>1.186591757935306E-2</v>
      </c>
      <c r="J6370">
        <f t="shared" si="795"/>
        <v>1.1009087155618307E-2</v>
      </c>
      <c r="K6370">
        <v>6</v>
      </c>
      <c r="L6370">
        <v>6</v>
      </c>
      <c r="M6370">
        <f t="shared" si="796"/>
        <v>8.6794721714025143E-3</v>
      </c>
      <c r="N6370">
        <f t="shared" si="797"/>
        <v>1.8152804860294086E-5</v>
      </c>
      <c r="O6370">
        <f t="shared" si="798"/>
        <v>1.2555539529025112E-5</v>
      </c>
      <c r="P6370">
        <f t="shared" si="799"/>
        <v>-2.9559175498202581</v>
      </c>
    </row>
    <row r="6371" spans="1:16" x14ac:dyDescent="0.25">
      <c r="A6371">
        <v>6370</v>
      </c>
      <c r="B6371">
        <v>0.77971739860225231</v>
      </c>
      <c r="C6371">
        <f t="shared" si="792"/>
        <v>2.4785803686678221</v>
      </c>
      <c r="D6371">
        <v>0.30634479812005982</v>
      </c>
      <c r="E6371" s="19">
        <f t="shared" si="793"/>
        <v>5.9987065392132637</v>
      </c>
      <c r="F6371">
        <v>0.35993707570014521</v>
      </c>
      <c r="G6371" s="20">
        <v>0.44600000000000001</v>
      </c>
      <c r="H6371">
        <v>0.46300000000000002</v>
      </c>
      <c r="I6371">
        <f t="shared" si="794"/>
        <v>1.186591757935306E-2</v>
      </c>
      <c r="J6371">
        <f t="shared" si="795"/>
        <v>1.1009087155618307E-2</v>
      </c>
      <c r="K6371">
        <v>6</v>
      </c>
      <c r="L6371">
        <v>6</v>
      </c>
      <c r="M6371">
        <f t="shared" si="796"/>
        <v>1.0050959056298943E-2</v>
      </c>
      <c r="N6371">
        <f t="shared" si="797"/>
        <v>4.7338926272702304E-5</v>
      </c>
      <c r="O6371">
        <f t="shared" si="798"/>
        <v>1.6836962991899624E-5</v>
      </c>
      <c r="P6371">
        <f t="shared" si="799"/>
        <v>-1.978264023968074</v>
      </c>
    </row>
    <row r="6372" spans="1:16" x14ac:dyDescent="0.25">
      <c r="A6372">
        <v>6371</v>
      </c>
      <c r="B6372">
        <v>0.21625415814691609</v>
      </c>
      <c r="C6372">
        <f t="shared" si="792"/>
        <v>7.0594800170912011</v>
      </c>
      <c r="D6372">
        <v>5.4933317056794946E-4</v>
      </c>
      <c r="E6372" s="19">
        <f t="shared" si="793"/>
        <v>21.890347523675032</v>
      </c>
      <c r="F6372">
        <v>-1.0975327313644812</v>
      </c>
      <c r="G6372" s="20">
        <v>0.44600000000000001</v>
      </c>
      <c r="H6372">
        <v>0.46300000000000002</v>
      </c>
      <c r="I6372">
        <f t="shared" si="794"/>
        <v>1.186591757935306E-2</v>
      </c>
      <c r="J6372">
        <f t="shared" si="795"/>
        <v>1.1009087155618307E-2</v>
      </c>
      <c r="K6372">
        <v>6</v>
      </c>
      <c r="L6372">
        <v>6</v>
      </c>
      <c r="M6372">
        <f t="shared" si="796"/>
        <v>5.261504957263647E-3</v>
      </c>
      <c r="N6372">
        <f t="shared" si="797"/>
        <v>1.6620676459068655E-5</v>
      </c>
      <c r="O6372">
        <f t="shared" si="798"/>
        <v>4.6139057358849886E-6</v>
      </c>
      <c r="P6372">
        <f t="shared" si="799"/>
        <v>-2.269780210090131</v>
      </c>
    </row>
    <row r="6373" spans="1:16" x14ac:dyDescent="0.25">
      <c r="A6373">
        <v>6372</v>
      </c>
      <c r="B6373">
        <v>0.18268379772331919</v>
      </c>
      <c r="C6373">
        <f t="shared" si="792"/>
        <v>7.5525019193531717</v>
      </c>
      <c r="D6373">
        <v>0.37018951994384597</v>
      </c>
      <c r="E6373" s="19">
        <f t="shared" si="793"/>
        <v>5.3897247043496268</v>
      </c>
      <c r="F6373">
        <v>-0.31563331504003145</v>
      </c>
      <c r="G6373" s="20">
        <v>0.44600000000000001</v>
      </c>
      <c r="H6373">
        <v>0.46300000000000002</v>
      </c>
      <c r="I6373">
        <f t="shared" si="794"/>
        <v>1.186591757935306E-2</v>
      </c>
      <c r="J6373">
        <f t="shared" si="795"/>
        <v>1.1009087155618307E-2</v>
      </c>
      <c r="K6373">
        <v>6</v>
      </c>
      <c r="L6373">
        <v>6</v>
      </c>
      <c r="M6373">
        <f t="shared" si="796"/>
        <v>1.0603592288592874E-2</v>
      </c>
      <c r="N6373">
        <f t="shared" si="797"/>
        <v>1.5535690634208039E-5</v>
      </c>
      <c r="O6373">
        <f t="shared" si="798"/>
        <v>1.8739361570451041E-5</v>
      </c>
      <c r="P6373">
        <f t="shared" si="799"/>
        <v>-1.4289617637870713</v>
      </c>
    </row>
    <row r="6374" spans="1:16" x14ac:dyDescent="0.25">
      <c r="A6374">
        <v>6373</v>
      </c>
      <c r="B6374">
        <v>0.26523636585589161</v>
      </c>
      <c r="C6374">
        <f t="shared" si="792"/>
        <v>6.4456528753016533</v>
      </c>
      <c r="D6374">
        <v>0.68153935361796925</v>
      </c>
      <c r="E6374" s="19">
        <f t="shared" si="793"/>
        <v>3.1196889379607624</v>
      </c>
      <c r="F6374">
        <v>-0.14613306120736524</v>
      </c>
      <c r="G6374" s="20">
        <v>0.44600000000000001</v>
      </c>
      <c r="H6374">
        <v>0.46300000000000002</v>
      </c>
      <c r="I6374">
        <f t="shared" si="794"/>
        <v>1.186591757935306E-2</v>
      </c>
      <c r="J6374">
        <f t="shared" si="795"/>
        <v>1.1009087155618307E-2</v>
      </c>
      <c r="K6374">
        <v>6</v>
      </c>
      <c r="L6374">
        <v>6</v>
      </c>
      <c r="M6374">
        <f t="shared" si="796"/>
        <v>1.3937364738257975E-2</v>
      </c>
      <c r="N6374">
        <f t="shared" si="797"/>
        <v>1.8203483123164956E-5</v>
      </c>
      <c r="O6374">
        <f t="shared" si="798"/>
        <v>3.2375022641206138E-5</v>
      </c>
      <c r="P6374">
        <f t="shared" si="799"/>
        <v>-1.1451750678022135</v>
      </c>
    </row>
    <row r="6375" spans="1:16" x14ac:dyDescent="0.25">
      <c r="A6375">
        <v>6374</v>
      </c>
      <c r="B6375">
        <v>0.14185003204443494</v>
      </c>
      <c r="C6375">
        <f t="shared" si="792"/>
        <v>8.2723669657971506</v>
      </c>
      <c r="D6375">
        <v>0.65623950926236763</v>
      </c>
      <c r="E6375" s="19">
        <f t="shared" si="793"/>
        <v>3.2843436001752844</v>
      </c>
      <c r="F6375">
        <v>-2.7810074243461713E-2</v>
      </c>
      <c r="G6375" s="20">
        <v>0.44600000000000001</v>
      </c>
      <c r="H6375">
        <v>0.46300000000000002</v>
      </c>
      <c r="I6375">
        <f t="shared" si="794"/>
        <v>1.186591757935306E-2</v>
      </c>
      <c r="J6375">
        <f t="shared" si="795"/>
        <v>1.1009087155618307E-2</v>
      </c>
      <c r="K6375">
        <v>6</v>
      </c>
      <c r="L6375">
        <v>6</v>
      </c>
      <c r="M6375">
        <f t="shared" si="796"/>
        <v>1.3583510388887823E-2</v>
      </c>
      <c r="N6375">
        <f t="shared" si="797"/>
        <v>1.418376793709208E-5</v>
      </c>
      <c r="O6375">
        <f t="shared" si="798"/>
        <v>3.0751959080837234E-5</v>
      </c>
      <c r="P6375">
        <f t="shared" si="799"/>
        <v>-1.2377932614238525</v>
      </c>
    </row>
    <row r="6376" spans="1:16" x14ac:dyDescent="0.25">
      <c r="A6376">
        <v>6375</v>
      </c>
      <c r="B6376">
        <v>0.42976165044099246</v>
      </c>
      <c r="C6376">
        <f t="shared" si="792"/>
        <v>4.8875163842968341</v>
      </c>
      <c r="D6376">
        <v>0.99749748222296819</v>
      </c>
      <c r="E6376" s="19">
        <f t="shared" si="793"/>
        <v>0.30761128192715298</v>
      </c>
      <c r="F6376">
        <v>-0.49047457650885917</v>
      </c>
      <c r="G6376" s="20">
        <v>0.44600000000000001</v>
      </c>
      <c r="H6376">
        <v>0.46300000000000002</v>
      </c>
      <c r="I6376">
        <f t="shared" si="794"/>
        <v>1.186591757935306E-2</v>
      </c>
      <c r="J6376">
        <f t="shared" si="795"/>
        <v>1.1009087155618307E-2</v>
      </c>
      <c r="K6376">
        <v>6</v>
      </c>
      <c r="L6376">
        <v>6</v>
      </c>
      <c r="M6376">
        <f t="shared" si="796"/>
        <v>4.4384893515753879E-2</v>
      </c>
      <c r="N6376">
        <f t="shared" si="797"/>
        <v>2.4006739641899743E-5</v>
      </c>
      <c r="O6376">
        <f t="shared" si="798"/>
        <v>3.2833646206746842E-4</v>
      </c>
      <c r="P6376">
        <f t="shared" si="799"/>
        <v>-0.17558668471642935</v>
      </c>
    </row>
    <row r="6377" spans="1:16" x14ac:dyDescent="0.25">
      <c r="A6377">
        <v>6376</v>
      </c>
      <c r="B6377">
        <v>0.44114505447553942</v>
      </c>
      <c r="C6377">
        <f t="shared" si="792"/>
        <v>4.7970678881927258</v>
      </c>
      <c r="D6377">
        <v>0.70262764366588337</v>
      </c>
      <c r="E6377" s="19">
        <f t="shared" si="793"/>
        <v>2.9828653279081392</v>
      </c>
      <c r="F6377">
        <v>-0.35651169127959292</v>
      </c>
      <c r="G6377" s="20">
        <v>0.44600000000000001</v>
      </c>
      <c r="H6377">
        <v>0.46300000000000002</v>
      </c>
      <c r="I6377">
        <f t="shared" si="794"/>
        <v>1.186591757935306E-2</v>
      </c>
      <c r="J6377">
        <f t="shared" si="795"/>
        <v>1.1009087155618307E-2</v>
      </c>
      <c r="K6377">
        <v>6</v>
      </c>
      <c r="L6377">
        <v>6</v>
      </c>
      <c r="M6377">
        <f t="shared" si="796"/>
        <v>1.4253433342952801E-2</v>
      </c>
      <c r="N6377">
        <f t="shared" si="797"/>
        <v>2.4459385622232277E-5</v>
      </c>
      <c r="O6377">
        <f t="shared" si="798"/>
        <v>3.3860060343666449E-5</v>
      </c>
      <c r="P6377">
        <f t="shared" si="799"/>
        <v>-1.0016829472824167</v>
      </c>
    </row>
    <row r="6378" spans="1:16" x14ac:dyDescent="0.25">
      <c r="A6378">
        <v>6377</v>
      </c>
      <c r="B6378">
        <v>0.39640491958372753</v>
      </c>
      <c r="C6378">
        <f t="shared" si="792"/>
        <v>5.1622234356926153</v>
      </c>
      <c r="D6378">
        <v>0.32596819971312602</v>
      </c>
      <c r="E6378" s="19">
        <f t="shared" si="793"/>
        <v>5.8019633028890416</v>
      </c>
      <c r="F6378">
        <v>1.4885699783917516</v>
      </c>
      <c r="G6378" s="20">
        <v>0.44600000000000001</v>
      </c>
      <c r="H6378">
        <v>0.46300000000000002</v>
      </c>
      <c r="I6378">
        <f t="shared" si="794"/>
        <v>1.186591757935306E-2</v>
      </c>
      <c r="J6378">
        <f t="shared" si="795"/>
        <v>1.1009087155618307E-2</v>
      </c>
      <c r="K6378">
        <v>6</v>
      </c>
      <c r="L6378">
        <v>6</v>
      </c>
      <c r="M6378">
        <f t="shared" si="796"/>
        <v>1.0219951228978848E-2</v>
      </c>
      <c r="N6378">
        <f t="shared" si="797"/>
        <v>2.2729224101782936E-5</v>
      </c>
      <c r="O6378">
        <f t="shared" si="798"/>
        <v>1.7407900520451043E-5</v>
      </c>
      <c r="P6378">
        <f t="shared" si="799"/>
        <v>-2.5861832262234796</v>
      </c>
    </row>
    <row r="6379" spans="1:16" x14ac:dyDescent="0.25">
      <c r="A6379">
        <v>6378</v>
      </c>
      <c r="B6379">
        <v>0.21814630573442792</v>
      </c>
      <c r="C6379">
        <f t="shared" si="792"/>
        <v>7.0336963660220784</v>
      </c>
      <c r="D6379">
        <v>0.96374401074251537</v>
      </c>
      <c r="E6379" s="19">
        <f t="shared" si="793"/>
        <v>0.98528342954056791</v>
      </c>
      <c r="F6379">
        <v>0.68564759203582071</v>
      </c>
      <c r="G6379" s="20">
        <v>0.44600000000000001</v>
      </c>
      <c r="H6379">
        <v>0.46300000000000002</v>
      </c>
      <c r="I6379">
        <f t="shared" si="794"/>
        <v>1.186591757935306E-2</v>
      </c>
      <c r="J6379">
        <f t="shared" si="795"/>
        <v>1.1009087155618307E-2</v>
      </c>
      <c r="K6379">
        <v>6</v>
      </c>
      <c r="L6379">
        <v>6</v>
      </c>
      <c r="M6379">
        <f t="shared" si="796"/>
        <v>2.4800230804777394E-2</v>
      </c>
      <c r="N6379">
        <f t="shared" si="797"/>
        <v>1.6681603416965725E-5</v>
      </c>
      <c r="O6379">
        <f t="shared" si="798"/>
        <v>1.0250857466170493E-4</v>
      </c>
      <c r="P6379">
        <f t="shared" si="799"/>
        <v>-0.98730962029788683</v>
      </c>
    </row>
    <row r="6380" spans="1:16" x14ac:dyDescent="0.25">
      <c r="A6380">
        <v>6379</v>
      </c>
      <c r="B6380">
        <v>0.2228156376842555</v>
      </c>
      <c r="C6380">
        <f t="shared" si="792"/>
        <v>6.9708718182201652</v>
      </c>
      <c r="D6380">
        <v>0.85448774681844542</v>
      </c>
      <c r="E6380" s="19">
        <f t="shared" si="793"/>
        <v>1.9611967313815744</v>
      </c>
      <c r="F6380">
        <v>-1.1603219718381297</v>
      </c>
      <c r="G6380" s="20">
        <v>0.44600000000000001</v>
      </c>
      <c r="H6380">
        <v>0.46300000000000002</v>
      </c>
      <c r="I6380">
        <f t="shared" si="794"/>
        <v>1.186591757935306E-2</v>
      </c>
      <c r="J6380">
        <f t="shared" si="795"/>
        <v>1.1009087155618307E-2</v>
      </c>
      <c r="K6380">
        <v>6</v>
      </c>
      <c r="L6380">
        <v>6</v>
      </c>
      <c r="M6380">
        <f t="shared" si="796"/>
        <v>1.7578253842504613E-2</v>
      </c>
      <c r="N6380">
        <f t="shared" si="797"/>
        <v>1.6831945328079693E-5</v>
      </c>
      <c r="O6380">
        <f t="shared" si="798"/>
        <v>5.1499168025254696E-5</v>
      </c>
      <c r="P6380">
        <f t="shared" si="799"/>
        <v>-0.42145669444689071</v>
      </c>
    </row>
    <row r="6381" spans="1:16" x14ac:dyDescent="0.25">
      <c r="A6381">
        <v>6380</v>
      </c>
      <c r="B6381">
        <v>0.70097964415417946</v>
      </c>
      <c r="C6381">
        <f t="shared" si="792"/>
        <v>2.9935542398630806</v>
      </c>
      <c r="D6381">
        <v>0.28720969267860957</v>
      </c>
      <c r="E6381" s="19">
        <f t="shared" si="793"/>
        <v>6.2003459236973262</v>
      </c>
      <c r="F6381">
        <v>0.5041522399551468</v>
      </c>
      <c r="G6381" s="20">
        <v>0.44600000000000001</v>
      </c>
      <c r="H6381">
        <v>0.46300000000000002</v>
      </c>
      <c r="I6381">
        <f t="shared" si="794"/>
        <v>1.186591757935306E-2</v>
      </c>
      <c r="J6381">
        <f t="shared" si="795"/>
        <v>1.1009087155618307E-2</v>
      </c>
      <c r="K6381">
        <v>6</v>
      </c>
      <c r="L6381">
        <v>6</v>
      </c>
      <c r="M6381">
        <f t="shared" si="796"/>
        <v>9.8861763265900102E-3</v>
      </c>
      <c r="N6381">
        <f t="shared" si="797"/>
        <v>3.9195325667023791E-5</v>
      </c>
      <c r="O6381">
        <f t="shared" si="798"/>
        <v>1.6289413726738123E-5</v>
      </c>
      <c r="P6381">
        <f t="shared" si="799"/>
        <v>-2.0994298008670391</v>
      </c>
    </row>
    <row r="6382" spans="1:16" x14ac:dyDescent="0.25">
      <c r="A6382">
        <v>6381</v>
      </c>
      <c r="B6382">
        <v>0.58458204901272626</v>
      </c>
      <c r="C6382">
        <f t="shared" si="792"/>
        <v>3.7591813825221068</v>
      </c>
      <c r="D6382">
        <v>0.62285225989562665</v>
      </c>
      <c r="E6382" s="19">
        <f t="shared" si="793"/>
        <v>3.5035386022680686</v>
      </c>
      <c r="F6382">
        <v>1.2752661859849468</v>
      </c>
      <c r="G6382" s="20">
        <v>0.44600000000000001</v>
      </c>
      <c r="H6382">
        <v>0.46300000000000002</v>
      </c>
      <c r="I6382">
        <f t="shared" si="794"/>
        <v>1.186591757935306E-2</v>
      </c>
      <c r="J6382">
        <f t="shared" si="795"/>
        <v>1.1009087155618307E-2</v>
      </c>
      <c r="K6382">
        <v>6</v>
      </c>
      <c r="L6382">
        <v>6</v>
      </c>
      <c r="M6382">
        <f t="shared" si="796"/>
        <v>1.3151729219367792E-2</v>
      </c>
      <c r="N6382">
        <f t="shared" si="797"/>
        <v>3.1212469256966826E-5</v>
      </c>
      <c r="O6382">
        <f t="shared" si="798"/>
        <v>2.8827996909928757E-5</v>
      </c>
      <c r="P6382">
        <f t="shared" si="799"/>
        <v>-2.0439517486908354</v>
      </c>
    </row>
    <row r="6383" spans="1:16" x14ac:dyDescent="0.25">
      <c r="A6383">
        <v>6382</v>
      </c>
      <c r="B6383">
        <v>9.6224860377819146E-2</v>
      </c>
      <c r="C6383">
        <f t="shared" si="792"/>
        <v>9.340631369454977</v>
      </c>
      <c r="D6383">
        <v>0.36826685384685814</v>
      </c>
      <c r="E6383" s="19">
        <f t="shared" si="793"/>
        <v>5.4068624967647638</v>
      </c>
      <c r="F6383">
        <v>-0.90934008767362684</v>
      </c>
      <c r="G6383" s="20">
        <v>0.44600000000000001</v>
      </c>
      <c r="H6383">
        <v>0.46300000000000002</v>
      </c>
      <c r="I6383">
        <f t="shared" si="794"/>
        <v>1.186591757935306E-2</v>
      </c>
      <c r="J6383">
        <f t="shared" si="795"/>
        <v>1.1009087155618307E-2</v>
      </c>
      <c r="K6383">
        <v>6</v>
      </c>
      <c r="L6383">
        <v>6</v>
      </c>
      <c r="M6383">
        <f t="shared" si="796"/>
        <v>1.0586774180993372E-2</v>
      </c>
      <c r="N6383">
        <f t="shared" si="797"/>
        <v>1.256160624398773E-5</v>
      </c>
      <c r="O6383">
        <f t="shared" si="798"/>
        <v>1.8679964593224646E-5</v>
      </c>
      <c r="P6383">
        <f t="shared" si="799"/>
        <v>-1.1256800033701215</v>
      </c>
    </row>
    <row r="6384" spans="1:16" x14ac:dyDescent="0.25">
      <c r="A6384">
        <v>6383</v>
      </c>
      <c r="B6384">
        <v>0.2238227484969634</v>
      </c>
      <c r="C6384">
        <f t="shared" si="792"/>
        <v>6.9574678151942022</v>
      </c>
      <c r="D6384">
        <v>0.41361735892818996</v>
      </c>
      <c r="E6384" s="19">
        <f t="shared" si="793"/>
        <v>5.0185759885068428</v>
      </c>
      <c r="F6384">
        <v>-0.8865583822625922</v>
      </c>
      <c r="G6384" s="20">
        <v>0.44600000000000001</v>
      </c>
      <c r="H6384">
        <v>0.46300000000000002</v>
      </c>
      <c r="I6384">
        <f t="shared" si="794"/>
        <v>1.186591757935306E-2</v>
      </c>
      <c r="J6384">
        <f t="shared" si="795"/>
        <v>1.1009087155618307E-2</v>
      </c>
      <c r="K6384">
        <v>6</v>
      </c>
      <c r="L6384">
        <v>6</v>
      </c>
      <c r="M6384">
        <f t="shared" si="796"/>
        <v>1.0988693495270622E-2</v>
      </c>
      <c r="N6384">
        <f t="shared" si="797"/>
        <v>1.686437313832665E-5</v>
      </c>
      <c r="O6384">
        <f t="shared" si="798"/>
        <v>2.0125230788833812E-5</v>
      </c>
      <c r="P6384">
        <f t="shared" si="799"/>
        <v>-1.0563615738161092</v>
      </c>
    </row>
    <row r="6385" spans="1:16" x14ac:dyDescent="0.25">
      <c r="A6385">
        <v>6384</v>
      </c>
      <c r="B6385">
        <v>0.90362254707480083</v>
      </c>
      <c r="C6385">
        <f t="shared" si="792"/>
        <v>1.58028987822483</v>
      </c>
      <c r="D6385">
        <v>0.3171178319650868</v>
      </c>
      <c r="E6385" s="19">
        <f t="shared" si="793"/>
        <v>5.8895216811666655</v>
      </c>
      <c r="F6385">
        <v>-0.15534055819443893</v>
      </c>
      <c r="G6385" s="20">
        <v>0.44600000000000001</v>
      </c>
      <c r="H6385">
        <v>0.46300000000000002</v>
      </c>
      <c r="I6385">
        <f t="shared" si="794"/>
        <v>1.186591757935306E-2</v>
      </c>
      <c r="J6385">
        <f t="shared" si="795"/>
        <v>1.1009087155618307E-2</v>
      </c>
      <c r="K6385">
        <v>6</v>
      </c>
      <c r="L6385">
        <v>6</v>
      </c>
      <c r="M6385">
        <f t="shared" si="796"/>
        <v>1.0143697738379951E-2</v>
      </c>
      <c r="N6385">
        <f t="shared" si="797"/>
        <v>7.4247981303997285E-5</v>
      </c>
      <c r="O6385">
        <f t="shared" si="798"/>
        <v>1.7149100634602425E-5</v>
      </c>
      <c r="P6385">
        <f t="shared" si="799"/>
        <v>-1.5295128438415815</v>
      </c>
    </row>
    <row r="6386" spans="1:16" x14ac:dyDescent="0.25">
      <c r="A6386">
        <v>6385</v>
      </c>
      <c r="B6386">
        <v>2.5574510940885649E-2</v>
      </c>
      <c r="C6386">
        <f t="shared" si="792"/>
        <v>12.775636639457211</v>
      </c>
      <c r="D6386">
        <v>0.3350627155369732</v>
      </c>
      <c r="E6386" s="19">
        <f t="shared" si="793"/>
        <v>5.7138772595337466</v>
      </c>
      <c r="F6386">
        <v>1.2024383977404796</v>
      </c>
      <c r="G6386" s="20">
        <v>0.44600000000000001</v>
      </c>
      <c r="H6386">
        <v>0.46300000000000002</v>
      </c>
      <c r="I6386">
        <f t="shared" si="794"/>
        <v>1.186591757935306E-2</v>
      </c>
      <c r="J6386">
        <f t="shared" si="795"/>
        <v>1.1009087155618307E-2</v>
      </c>
      <c r="K6386">
        <v>6</v>
      </c>
      <c r="L6386">
        <v>6</v>
      </c>
      <c r="M6386">
        <f t="shared" si="796"/>
        <v>1.02984261395376E-2</v>
      </c>
      <c r="N6386">
        <f t="shared" si="797"/>
        <v>9.1841476589082418E-6</v>
      </c>
      <c r="O6386">
        <f t="shared" si="798"/>
        <v>1.7676263491918552E-5</v>
      </c>
      <c r="P6386">
        <f t="shared" si="799"/>
        <v>-2.2558671456401154</v>
      </c>
    </row>
    <row r="6387" spans="1:16" x14ac:dyDescent="0.25">
      <c r="A6387">
        <v>6386</v>
      </c>
      <c r="B6387">
        <v>0.6284066286202582</v>
      </c>
      <c r="C6387">
        <f t="shared" si="792"/>
        <v>3.466868771953155</v>
      </c>
      <c r="D6387">
        <v>5.4322946867275006E-2</v>
      </c>
      <c r="E6387" s="19">
        <f t="shared" si="793"/>
        <v>10.855429358308106</v>
      </c>
      <c r="F6387">
        <v>-0.17340767044515815</v>
      </c>
      <c r="G6387" s="20">
        <v>0.44600000000000001</v>
      </c>
      <c r="H6387">
        <v>0.46300000000000002</v>
      </c>
      <c r="I6387">
        <f t="shared" si="794"/>
        <v>1.186591757935306E-2</v>
      </c>
      <c r="J6387">
        <f t="shared" si="795"/>
        <v>1.1009087155618307E-2</v>
      </c>
      <c r="K6387">
        <v>6</v>
      </c>
      <c r="L6387">
        <v>6</v>
      </c>
      <c r="M6387">
        <f t="shared" si="796"/>
        <v>7.4715861661534379E-3</v>
      </c>
      <c r="N6387">
        <f t="shared" si="797"/>
        <v>3.3844180743890798E-5</v>
      </c>
      <c r="O6387">
        <f t="shared" si="798"/>
        <v>9.3040999730425729E-6</v>
      </c>
      <c r="P6387">
        <f t="shared" si="799"/>
        <v>-2.1228331705079087</v>
      </c>
    </row>
    <row r="6388" spans="1:16" x14ac:dyDescent="0.25">
      <c r="A6388">
        <v>6387</v>
      </c>
      <c r="B6388">
        <v>5.587939085055086E-2</v>
      </c>
      <c r="C6388">
        <f t="shared" si="792"/>
        <v>10.781924208714567</v>
      </c>
      <c r="D6388">
        <v>0.20184942167424544</v>
      </c>
      <c r="E6388" s="19">
        <f t="shared" si="793"/>
        <v>7.2623393191397421</v>
      </c>
      <c r="F6388">
        <v>-0.91200490714982152</v>
      </c>
      <c r="G6388" s="20">
        <v>0.44600000000000001</v>
      </c>
      <c r="H6388">
        <v>0.46300000000000002</v>
      </c>
      <c r="I6388">
        <f t="shared" si="794"/>
        <v>1.186591757935306E-2</v>
      </c>
      <c r="J6388">
        <f t="shared" si="795"/>
        <v>1.1009087155618307E-2</v>
      </c>
      <c r="K6388">
        <v>6</v>
      </c>
      <c r="L6388">
        <v>6</v>
      </c>
      <c r="M6388">
        <f t="shared" si="796"/>
        <v>9.1347789777281637E-3</v>
      </c>
      <c r="N6388">
        <f t="shared" si="797"/>
        <v>1.088241125257566E-5</v>
      </c>
      <c r="O6388">
        <f t="shared" si="798"/>
        <v>1.3907364495324064E-5</v>
      </c>
      <c r="P6388">
        <f t="shared" si="799"/>
        <v>-1.3639288400189311</v>
      </c>
    </row>
    <row r="6389" spans="1:16" x14ac:dyDescent="0.25">
      <c r="A6389">
        <v>6388</v>
      </c>
      <c r="B6389">
        <v>0.13931699575792719</v>
      </c>
      <c r="C6389">
        <f t="shared" si="792"/>
        <v>8.322859004697591</v>
      </c>
      <c r="D6389">
        <v>0.46964934232612077</v>
      </c>
      <c r="E6389" s="19">
        <f t="shared" si="793"/>
        <v>4.5769873148299212</v>
      </c>
      <c r="F6389">
        <v>-1.1487009032862261</v>
      </c>
      <c r="G6389" s="20">
        <v>0.44600000000000001</v>
      </c>
      <c r="H6389">
        <v>0.46300000000000002</v>
      </c>
      <c r="I6389">
        <f t="shared" si="794"/>
        <v>1.186591757935306E-2</v>
      </c>
      <c r="J6389">
        <f t="shared" si="795"/>
        <v>1.1009087155618307E-2</v>
      </c>
      <c r="K6389">
        <v>6</v>
      </c>
      <c r="L6389">
        <v>6</v>
      </c>
      <c r="M6389">
        <f t="shared" si="796"/>
        <v>1.150658520441868E-2</v>
      </c>
      <c r="N6389">
        <f t="shared" si="797"/>
        <v>1.4097719697895639E-5</v>
      </c>
      <c r="O6389">
        <f t="shared" si="798"/>
        <v>2.2066917177757813E-5</v>
      </c>
      <c r="P6389">
        <f t="shared" si="799"/>
        <v>-0.87706756618457948</v>
      </c>
    </row>
    <row r="6390" spans="1:16" x14ac:dyDescent="0.25">
      <c r="A6390">
        <v>6389</v>
      </c>
      <c r="B6390">
        <v>7.0131534775841553E-2</v>
      </c>
      <c r="C6390">
        <f t="shared" si="792"/>
        <v>10.186067718426518</v>
      </c>
      <c r="D6390">
        <v>0.15582750938444168</v>
      </c>
      <c r="E6390" s="19">
        <f t="shared" si="793"/>
        <v>8.007413839494264</v>
      </c>
      <c r="F6390">
        <v>-1.0536086847423576</v>
      </c>
      <c r="G6390" s="20">
        <v>0.44600000000000001</v>
      </c>
      <c r="H6390">
        <v>0.46300000000000002</v>
      </c>
      <c r="I6390">
        <f t="shared" si="794"/>
        <v>1.186591757935306E-2</v>
      </c>
      <c r="J6390">
        <f t="shared" si="795"/>
        <v>1.1009087155618307E-2</v>
      </c>
      <c r="K6390">
        <v>6</v>
      </c>
      <c r="L6390">
        <v>6</v>
      </c>
      <c r="M6390">
        <f t="shared" si="796"/>
        <v>8.6994175209208335E-3</v>
      </c>
      <c r="N6390">
        <f t="shared" si="797"/>
        <v>1.1519001893250545E-5</v>
      </c>
      <c r="O6390">
        <f t="shared" si="798"/>
        <v>1.2613310867217398E-5</v>
      </c>
      <c r="P6390">
        <f t="shared" si="799"/>
        <v>-1.3591926290313288</v>
      </c>
    </row>
    <row r="6391" spans="1:16" x14ac:dyDescent="0.25">
      <c r="A6391">
        <v>6390</v>
      </c>
      <c r="B6391">
        <v>0.39780877101962342</v>
      </c>
      <c r="C6391">
        <f t="shared" si="792"/>
        <v>5.1503466186910698</v>
      </c>
      <c r="D6391">
        <v>0.26682332834864347</v>
      </c>
      <c r="E6391" s="19">
        <f t="shared" si="793"/>
        <v>6.4273940045903801</v>
      </c>
      <c r="F6391">
        <v>0.57296574595966376</v>
      </c>
      <c r="G6391" s="20">
        <v>0.44600000000000001</v>
      </c>
      <c r="H6391">
        <v>0.46300000000000002</v>
      </c>
      <c r="I6391">
        <f t="shared" si="794"/>
        <v>1.186591757935306E-2</v>
      </c>
      <c r="J6391">
        <f t="shared" si="795"/>
        <v>1.1009087155618307E-2</v>
      </c>
      <c r="K6391">
        <v>6</v>
      </c>
      <c r="L6391">
        <v>6</v>
      </c>
      <c r="M6391">
        <f t="shared" si="796"/>
        <v>9.7099915152320613E-3</v>
      </c>
      <c r="N6391">
        <f t="shared" si="797"/>
        <v>2.2781638211983662E-5</v>
      </c>
      <c r="O6391">
        <f t="shared" si="798"/>
        <v>1.5713989204313104E-5</v>
      </c>
      <c r="P6391">
        <f t="shared" si="799"/>
        <v>-2.1168872325751198</v>
      </c>
    </row>
    <row r="6392" spans="1:16" x14ac:dyDescent="0.25">
      <c r="A6392">
        <v>6391</v>
      </c>
      <c r="B6392">
        <v>0.56382946256904809</v>
      </c>
      <c r="C6392">
        <f t="shared" si="792"/>
        <v>3.9004950927767488</v>
      </c>
      <c r="D6392">
        <v>1.043733024079104E-2</v>
      </c>
      <c r="E6392" s="19">
        <f t="shared" si="793"/>
        <v>14.982510400363655</v>
      </c>
      <c r="F6392">
        <v>-2.0076640794286504</v>
      </c>
      <c r="G6392" s="20">
        <v>0.44600000000000001</v>
      </c>
      <c r="H6392">
        <v>0.46300000000000002</v>
      </c>
      <c r="I6392">
        <f t="shared" si="794"/>
        <v>1.186591757935306E-2</v>
      </c>
      <c r="J6392">
        <f t="shared" si="795"/>
        <v>1.1009087155618307E-2</v>
      </c>
      <c r="K6392">
        <v>6</v>
      </c>
      <c r="L6392">
        <v>6</v>
      </c>
      <c r="M6392">
        <f t="shared" si="796"/>
        <v>6.3598081975283789E-3</v>
      </c>
      <c r="N6392">
        <f t="shared" si="797"/>
        <v>3.0081651314116673E-5</v>
      </c>
      <c r="O6392">
        <f t="shared" si="798"/>
        <v>6.7411933848915281E-6</v>
      </c>
      <c r="P6392">
        <f t="shared" si="799"/>
        <v>-0.75743274807823691</v>
      </c>
    </row>
    <row r="6393" spans="1:16" x14ac:dyDescent="0.25">
      <c r="A6393">
        <v>6392</v>
      </c>
      <c r="B6393">
        <v>0.59080782494582962</v>
      </c>
      <c r="C6393">
        <f t="shared" si="792"/>
        <v>3.7171906736451894</v>
      </c>
      <c r="D6393">
        <v>0.29346598712118899</v>
      </c>
      <c r="E6393" s="19">
        <f t="shared" si="793"/>
        <v>6.133273943165392</v>
      </c>
      <c r="F6393">
        <v>0.86389491116278805</v>
      </c>
      <c r="G6393" s="20">
        <v>0.44600000000000001</v>
      </c>
      <c r="H6393">
        <v>0.46300000000000002</v>
      </c>
      <c r="I6393">
        <f t="shared" si="794"/>
        <v>1.186591757935306E-2</v>
      </c>
      <c r="J6393">
        <f t="shared" si="795"/>
        <v>1.1009087155618307E-2</v>
      </c>
      <c r="K6393">
        <v>6</v>
      </c>
      <c r="L6393">
        <v>6</v>
      </c>
      <c r="M6393">
        <f t="shared" si="796"/>
        <v>9.9400857428692344E-3</v>
      </c>
      <c r="N6393">
        <f t="shared" si="797"/>
        <v>3.1565056418876868E-5</v>
      </c>
      <c r="O6393">
        <f t="shared" si="798"/>
        <v>1.6467550762598702E-5</v>
      </c>
      <c r="P6393">
        <f t="shared" si="799"/>
        <v>-2.3125828789571408</v>
      </c>
    </row>
    <row r="6394" spans="1:16" x14ac:dyDescent="0.25">
      <c r="A6394">
        <v>6393</v>
      </c>
      <c r="B6394">
        <v>0.51835688344981234</v>
      </c>
      <c r="C6394">
        <f t="shared" si="792"/>
        <v>4.2188464111440753</v>
      </c>
      <c r="D6394">
        <v>0.17191076387829218</v>
      </c>
      <c r="E6394" s="19">
        <f t="shared" si="793"/>
        <v>7.7274354819335906</v>
      </c>
      <c r="F6394">
        <v>0.23190182218968403</v>
      </c>
      <c r="G6394" s="20">
        <v>0.44600000000000001</v>
      </c>
      <c r="H6394">
        <v>0.46300000000000002</v>
      </c>
      <c r="I6394">
        <f t="shared" si="794"/>
        <v>1.186591757935306E-2</v>
      </c>
      <c r="J6394">
        <f t="shared" si="795"/>
        <v>1.1009087155618307E-2</v>
      </c>
      <c r="K6394">
        <v>6</v>
      </c>
      <c r="L6394">
        <v>6</v>
      </c>
      <c r="M6394">
        <f t="shared" si="796"/>
        <v>8.8556127772914644E-3</v>
      </c>
      <c r="N6394">
        <f t="shared" si="797"/>
        <v>2.7811710097669713E-5</v>
      </c>
      <c r="O6394">
        <f t="shared" si="798"/>
        <v>1.3070312943554639E-5</v>
      </c>
      <c r="P6394">
        <f t="shared" si="799"/>
        <v>-2.0871235813423943</v>
      </c>
    </row>
    <row r="6395" spans="1:16" x14ac:dyDescent="0.25">
      <c r="A6395">
        <v>6394</v>
      </c>
      <c r="B6395">
        <v>0.45966978972746969</v>
      </c>
      <c r="C6395">
        <f t="shared" si="792"/>
        <v>4.6530558456109974</v>
      </c>
      <c r="D6395">
        <v>4.699850459303568E-2</v>
      </c>
      <c r="E6395" s="19">
        <f t="shared" si="793"/>
        <v>11.230395679370877</v>
      </c>
      <c r="F6395">
        <v>0.26614998205332085</v>
      </c>
      <c r="G6395" s="20">
        <v>0.44600000000000001</v>
      </c>
      <c r="H6395">
        <v>0.46300000000000002</v>
      </c>
      <c r="I6395">
        <f t="shared" si="794"/>
        <v>1.186591757935306E-2</v>
      </c>
      <c r="J6395">
        <f t="shared" si="795"/>
        <v>1.1009087155618307E-2</v>
      </c>
      <c r="K6395">
        <v>6</v>
      </c>
      <c r="L6395">
        <v>6</v>
      </c>
      <c r="M6395">
        <f t="shared" si="796"/>
        <v>7.3457946417917665E-3</v>
      </c>
      <c r="N6395">
        <f t="shared" si="797"/>
        <v>2.5216403418843159E-5</v>
      </c>
      <c r="O6395">
        <f t="shared" si="798"/>
        <v>8.9934498198961038E-6</v>
      </c>
      <c r="P6395">
        <f t="shared" si="799"/>
        <v>-2.5261650490580725</v>
      </c>
    </row>
    <row r="6396" spans="1:16" x14ac:dyDescent="0.25">
      <c r="A6396">
        <v>6395</v>
      </c>
      <c r="B6396">
        <v>0.71535386211737417</v>
      </c>
      <c r="C6396">
        <f t="shared" si="792"/>
        <v>2.9002963480288995</v>
      </c>
      <c r="D6396">
        <v>0.31189916684469132</v>
      </c>
      <c r="E6396" s="19">
        <f t="shared" si="793"/>
        <v>5.9420444164530046</v>
      </c>
      <c r="F6396">
        <v>0.28816998565162066</v>
      </c>
      <c r="G6396" s="20">
        <v>0.44600000000000001</v>
      </c>
      <c r="H6396">
        <v>0.46300000000000002</v>
      </c>
      <c r="I6396">
        <f t="shared" si="794"/>
        <v>1.186591757935306E-2</v>
      </c>
      <c r="J6396">
        <f t="shared" si="795"/>
        <v>1.1009087155618307E-2</v>
      </c>
      <c r="K6396">
        <v>6</v>
      </c>
      <c r="L6396">
        <v>6</v>
      </c>
      <c r="M6396">
        <f t="shared" si="796"/>
        <v>1.0098767301358778E-2</v>
      </c>
      <c r="N6396">
        <f t="shared" si="797"/>
        <v>4.0455635994947697E-5</v>
      </c>
      <c r="O6396">
        <f t="shared" si="798"/>
        <v>1.6997516834498877E-5</v>
      </c>
      <c r="P6396">
        <f t="shared" si="799"/>
        <v>-1.8996642059178244</v>
      </c>
    </row>
    <row r="6397" spans="1:16" x14ac:dyDescent="0.25">
      <c r="A6397">
        <v>6396</v>
      </c>
      <c r="B6397">
        <v>0.45509201330607013</v>
      </c>
      <c r="C6397">
        <f t="shared" si="792"/>
        <v>4.6882946633448599</v>
      </c>
      <c r="D6397">
        <v>8.2491531113620412E-2</v>
      </c>
      <c r="E6397" s="19">
        <f t="shared" si="793"/>
        <v>9.7547046588153741</v>
      </c>
      <c r="F6397">
        <v>-7.415678737743292E-2</v>
      </c>
      <c r="G6397" s="20">
        <v>0.44600000000000001</v>
      </c>
      <c r="H6397">
        <v>0.46300000000000002</v>
      </c>
      <c r="I6397">
        <f t="shared" si="794"/>
        <v>1.186591757935306E-2</v>
      </c>
      <c r="J6397">
        <f t="shared" si="795"/>
        <v>1.1009087155618307E-2</v>
      </c>
      <c r="K6397">
        <v>6</v>
      </c>
      <c r="L6397">
        <v>6</v>
      </c>
      <c r="M6397">
        <f t="shared" si="796"/>
        <v>7.8818696752987576E-3</v>
      </c>
      <c r="N6397">
        <f t="shared" si="797"/>
        <v>2.5026868351662423E-5</v>
      </c>
      <c r="O6397">
        <f t="shared" si="798"/>
        <v>1.035397826306569E-5</v>
      </c>
      <c r="P6397">
        <f t="shared" si="799"/>
        <v>-2.1008850380048321</v>
      </c>
    </row>
    <row r="6398" spans="1:16" x14ac:dyDescent="0.25">
      <c r="A6398">
        <v>6397</v>
      </c>
      <c r="B6398">
        <v>0.978789635914182</v>
      </c>
      <c r="C6398">
        <f t="shared" si="792"/>
        <v>0.77192095203368594</v>
      </c>
      <c r="D6398">
        <v>0.8673665578173162</v>
      </c>
      <c r="E6398" s="19">
        <f t="shared" si="793"/>
        <v>1.8659387921004884</v>
      </c>
      <c r="F6398">
        <v>0.44414036892703734</v>
      </c>
      <c r="G6398" s="20">
        <v>0.44600000000000001</v>
      </c>
      <c r="H6398">
        <v>0.46300000000000002</v>
      </c>
      <c r="I6398">
        <f t="shared" si="794"/>
        <v>1.186591757935306E-2</v>
      </c>
      <c r="J6398">
        <f t="shared" si="795"/>
        <v>1.1009087155618307E-2</v>
      </c>
      <c r="K6398">
        <v>6</v>
      </c>
      <c r="L6398">
        <v>6</v>
      </c>
      <c r="M6398">
        <f t="shared" si="796"/>
        <v>1.8021362196644203E-2</v>
      </c>
      <c r="N6398">
        <f t="shared" si="797"/>
        <v>1.52001747101448E-4</v>
      </c>
      <c r="O6398">
        <f t="shared" si="798"/>
        <v>5.4128249237106127E-5</v>
      </c>
      <c r="P6398">
        <f t="shared" si="799"/>
        <v>-1.2971619067005029</v>
      </c>
    </row>
    <row r="6399" spans="1:16" x14ac:dyDescent="0.25">
      <c r="A6399">
        <v>6398</v>
      </c>
      <c r="B6399">
        <v>0.88924832911160623</v>
      </c>
      <c r="C6399">
        <f t="shared" si="792"/>
        <v>1.6972317343983185</v>
      </c>
      <c r="D6399">
        <v>0.34528641621143225</v>
      </c>
      <c r="E6399" s="19">
        <f t="shared" si="793"/>
        <v>5.6170043961185039</v>
      </c>
      <c r="F6399">
        <v>2.4609835236333311</v>
      </c>
      <c r="G6399" s="20">
        <v>0.44600000000000001</v>
      </c>
      <c r="H6399">
        <v>0.46300000000000002</v>
      </c>
      <c r="I6399">
        <f t="shared" si="794"/>
        <v>1.186591757935306E-2</v>
      </c>
      <c r="J6399">
        <f t="shared" si="795"/>
        <v>1.1009087155618307E-2</v>
      </c>
      <c r="K6399">
        <v>6</v>
      </c>
      <c r="L6399">
        <v>6</v>
      </c>
      <c r="M6399">
        <f t="shared" si="796"/>
        <v>1.0386851681880008E-2</v>
      </c>
      <c r="N6399">
        <f t="shared" si="797"/>
        <v>6.9132182102951819E-5</v>
      </c>
      <c r="O6399">
        <f t="shared" si="798"/>
        <v>1.7981114643562255E-5</v>
      </c>
      <c r="P6399">
        <f t="shared" si="799"/>
        <v>-3.8480830310220084</v>
      </c>
    </row>
    <row r="6400" spans="1:16" x14ac:dyDescent="0.25">
      <c r="A6400">
        <v>6399</v>
      </c>
      <c r="B6400">
        <v>8.197271645252846E-2</v>
      </c>
      <c r="C6400">
        <f t="shared" si="792"/>
        <v>9.7715654047448783</v>
      </c>
      <c r="D6400">
        <v>0.54628131962034976</v>
      </c>
      <c r="E6400" s="19">
        <f t="shared" si="793"/>
        <v>4.021801759548338</v>
      </c>
      <c r="F6400">
        <v>-1.8948867364088073</v>
      </c>
      <c r="G6400" s="20">
        <v>0.44600000000000001</v>
      </c>
      <c r="H6400">
        <v>0.46300000000000002</v>
      </c>
      <c r="I6400">
        <f t="shared" si="794"/>
        <v>1.186591757935306E-2</v>
      </c>
      <c r="J6400">
        <f t="shared" si="795"/>
        <v>1.1009087155618307E-2</v>
      </c>
      <c r="K6400">
        <v>6</v>
      </c>
      <c r="L6400">
        <v>6</v>
      </c>
      <c r="M6400">
        <f t="shared" si="796"/>
        <v>1.2275126663897221E-2</v>
      </c>
      <c r="N6400">
        <f t="shared" si="797"/>
        <v>1.2007629123206662E-5</v>
      </c>
      <c r="O6400">
        <f t="shared" si="798"/>
        <v>2.5113122435786754E-5</v>
      </c>
      <c r="P6400">
        <f t="shared" si="799"/>
        <v>-0.44439958306013488</v>
      </c>
    </row>
    <row r="6401" spans="1:16" x14ac:dyDescent="0.25">
      <c r="A6401">
        <v>6400</v>
      </c>
      <c r="B6401">
        <v>0.12540055543687245</v>
      </c>
      <c r="C6401">
        <f t="shared" si="792"/>
        <v>8.6159045937737453</v>
      </c>
      <c r="D6401">
        <v>0.14194158757286293</v>
      </c>
      <c r="E6401" s="19">
        <f t="shared" si="793"/>
        <v>8.2705570953209815</v>
      </c>
      <c r="F6401">
        <v>-1.3127237252774648</v>
      </c>
      <c r="G6401" s="20">
        <v>0.44600000000000001</v>
      </c>
      <c r="H6401">
        <v>0.46300000000000002</v>
      </c>
      <c r="I6401">
        <f t="shared" si="794"/>
        <v>1.186591757935306E-2</v>
      </c>
      <c r="J6401">
        <f t="shared" si="795"/>
        <v>1.1009087155618307E-2</v>
      </c>
      <c r="K6401">
        <v>6</v>
      </c>
      <c r="L6401">
        <v>6</v>
      </c>
      <c r="M6401">
        <f t="shared" si="796"/>
        <v>8.5599047088764212E-3</v>
      </c>
      <c r="N6401">
        <f t="shared" si="797"/>
        <v>1.3618225696013842E-5</v>
      </c>
      <c r="O6401">
        <f t="shared" si="798"/>
        <v>1.2211994770840788E-5</v>
      </c>
      <c r="P6401">
        <f t="shared" si="799"/>
        <v>-1.2065889529334557</v>
      </c>
    </row>
    <row r="6402" spans="1:16" x14ac:dyDescent="0.25">
      <c r="A6402">
        <v>6401</v>
      </c>
      <c r="B6402">
        <v>0.44807275612659075</v>
      </c>
      <c r="C6402">
        <f t="shared" si="792"/>
        <v>4.7427665979689362</v>
      </c>
      <c r="D6402">
        <v>0.95007171849726857</v>
      </c>
      <c r="E6402" s="19">
        <f t="shared" si="793"/>
        <v>1.1446959694650034</v>
      </c>
      <c r="F6402">
        <v>-0.38181724448804744</v>
      </c>
      <c r="G6402" s="20">
        <v>0.44600000000000001</v>
      </c>
      <c r="H6402">
        <v>0.46300000000000002</v>
      </c>
      <c r="I6402">
        <f t="shared" si="794"/>
        <v>1.186591757935306E-2</v>
      </c>
      <c r="J6402">
        <f t="shared" si="795"/>
        <v>1.1009087155618307E-2</v>
      </c>
      <c r="K6402">
        <v>6</v>
      </c>
      <c r="L6402">
        <v>6</v>
      </c>
      <c r="M6402">
        <f t="shared" si="796"/>
        <v>2.300865516323675E-2</v>
      </c>
      <c r="N6402">
        <f t="shared" si="797"/>
        <v>2.4739428118512234E-5</v>
      </c>
      <c r="O6402">
        <f t="shared" si="798"/>
        <v>8.8233035403456839E-5</v>
      </c>
      <c r="P6402">
        <f t="shared" si="799"/>
        <v>-0.5624718823394691</v>
      </c>
    </row>
    <row r="6403" spans="1:16" x14ac:dyDescent="0.25">
      <c r="A6403">
        <v>6402</v>
      </c>
      <c r="B6403">
        <v>0.66771446882534258</v>
      </c>
      <c r="C6403">
        <f t="shared" ref="C6403:C6466" si="800">CHIINV(B6403,6-1)</f>
        <v>3.2095560277150255</v>
      </c>
      <c r="D6403">
        <v>0.6675618762779626</v>
      </c>
      <c r="E6403" s="19">
        <f t="shared" ref="E6403:E6466" si="801">CHIINV(D6403,6-1)</f>
        <v>3.2105492131845552</v>
      </c>
      <c r="F6403">
        <v>0.83698523667408153</v>
      </c>
      <c r="G6403" s="20">
        <v>0.44600000000000001</v>
      </c>
      <c r="H6403">
        <v>0.46300000000000002</v>
      </c>
      <c r="I6403">
        <f t="shared" ref="I6403:I6466" si="802">SQRT(0.0001408)</f>
        <v>1.186591757935306E-2</v>
      </c>
      <c r="J6403">
        <f t="shared" ref="J6403:J6466" si="803">SQRT(0.0001212)</f>
        <v>1.1009087155618307E-2</v>
      </c>
      <c r="K6403">
        <v>6</v>
      </c>
      <c r="L6403">
        <v>6</v>
      </c>
      <c r="M6403">
        <f t="shared" ref="M6403:M6466" si="804">SQRT((L6403-1)*J6403^2/E6403)</f>
        <v>1.3738731825778111E-2</v>
      </c>
      <c r="N6403">
        <f t="shared" ref="N6403:N6466" si="805">((K6403-1)*I6403^2)/(K6403*C6403)</f>
        <v>3.6557496526043279E-5</v>
      </c>
      <c r="O6403">
        <f t="shared" ref="O6403:O6466" si="806">((L6403-1)*J6403^2)/(L6403*E6403)</f>
        <v>3.145879203010806E-5</v>
      </c>
      <c r="P6403">
        <f t="shared" ref="P6403:P6466" si="807">(G6403-H6403-F6403*SQRT(N6403+O6403))/M6403</f>
        <v>-1.7398100471338638</v>
      </c>
    </row>
    <row r="6404" spans="1:16" x14ac:dyDescent="0.25">
      <c r="A6404">
        <v>6403</v>
      </c>
      <c r="B6404">
        <v>0.30664998321481979</v>
      </c>
      <c r="C6404">
        <f t="shared" si="800"/>
        <v>5.9955723835025676</v>
      </c>
      <c r="D6404">
        <v>0.80788598284859769</v>
      </c>
      <c r="E6404" s="19">
        <f t="shared" si="801"/>
        <v>2.2889667800818798</v>
      </c>
      <c r="F6404">
        <v>0.18024593373411335</v>
      </c>
      <c r="G6404" s="20">
        <v>0.44600000000000001</v>
      </c>
      <c r="H6404">
        <v>0.46300000000000002</v>
      </c>
      <c r="I6404">
        <f t="shared" si="802"/>
        <v>1.186591757935306E-2</v>
      </c>
      <c r="J6404">
        <f t="shared" si="803"/>
        <v>1.1009087155618307E-2</v>
      </c>
      <c r="K6404">
        <v>6</v>
      </c>
      <c r="L6404">
        <v>6</v>
      </c>
      <c r="M6404">
        <f t="shared" si="804"/>
        <v>1.6271086999168891E-2</v>
      </c>
      <c r="N6404">
        <f t="shared" si="805"/>
        <v>1.95699969624565E-5</v>
      </c>
      <c r="O6404">
        <f t="shared" si="806"/>
        <v>4.4124712022420475E-5</v>
      </c>
      <c r="P6404">
        <f t="shared" si="807"/>
        <v>-1.1332078885131951</v>
      </c>
    </row>
    <row r="6405" spans="1:16" x14ac:dyDescent="0.25">
      <c r="A6405">
        <v>6404</v>
      </c>
      <c r="B6405">
        <v>0.41383098849452193</v>
      </c>
      <c r="C6405">
        <f t="shared" si="800"/>
        <v>5.0168192989641645</v>
      </c>
      <c r="D6405">
        <v>0.85351115451521342</v>
      </c>
      <c r="E6405" s="19">
        <f t="shared" si="801"/>
        <v>1.9683187481024427</v>
      </c>
      <c r="F6405">
        <v>-1.2438135854608845</v>
      </c>
      <c r="G6405" s="20">
        <v>0.44600000000000001</v>
      </c>
      <c r="H6405">
        <v>0.46300000000000002</v>
      </c>
      <c r="I6405">
        <f t="shared" si="802"/>
        <v>1.186591757935306E-2</v>
      </c>
      <c r="J6405">
        <f t="shared" si="803"/>
        <v>1.1009087155618307E-2</v>
      </c>
      <c r="K6405">
        <v>6</v>
      </c>
      <c r="L6405">
        <v>6</v>
      </c>
      <c r="M6405">
        <f t="shared" si="804"/>
        <v>1.7546423106210348E-2</v>
      </c>
      <c r="N6405">
        <f t="shared" si="805"/>
        <v>2.3387992738259367E-5</v>
      </c>
      <c r="O6405">
        <f t="shared" si="806"/>
        <v>5.1312827303692057E-5</v>
      </c>
      <c r="P6405">
        <f t="shared" si="807"/>
        <v>-0.35618452831001179</v>
      </c>
    </row>
    <row r="6406" spans="1:16" x14ac:dyDescent="0.25">
      <c r="A6406">
        <v>6405</v>
      </c>
      <c r="B6406">
        <v>0.76772362437818542</v>
      </c>
      <c r="C6406">
        <f t="shared" si="800"/>
        <v>2.5580813484302505</v>
      </c>
      <c r="D6406">
        <v>0.78139591662343211</v>
      </c>
      <c r="E6406" s="19">
        <f t="shared" si="801"/>
        <v>2.467403837237478</v>
      </c>
      <c r="F6406">
        <v>1.0086978363688104</v>
      </c>
      <c r="G6406" s="20">
        <v>0.44600000000000001</v>
      </c>
      <c r="H6406">
        <v>0.46300000000000002</v>
      </c>
      <c r="I6406">
        <f t="shared" si="802"/>
        <v>1.186591757935306E-2</v>
      </c>
      <c r="J6406">
        <f t="shared" si="803"/>
        <v>1.1009087155618307E-2</v>
      </c>
      <c r="K6406">
        <v>6</v>
      </c>
      <c r="L6406">
        <v>6</v>
      </c>
      <c r="M6406">
        <f t="shared" si="804"/>
        <v>1.567170305725114E-2</v>
      </c>
      <c r="N6406">
        <f t="shared" si="805"/>
        <v>4.5867709955875379E-5</v>
      </c>
      <c r="O6406">
        <f t="shared" si="806"/>
        <v>4.0933712785775792E-5</v>
      </c>
      <c r="P6406">
        <f t="shared" si="807"/>
        <v>-1.6844221329188362</v>
      </c>
    </row>
    <row r="6407" spans="1:16" x14ac:dyDescent="0.25">
      <c r="A6407">
        <v>6406</v>
      </c>
      <c r="B6407">
        <v>0.93719290749839779</v>
      </c>
      <c r="C6407">
        <f t="shared" si="800"/>
        <v>1.2778638155082513</v>
      </c>
      <c r="D6407">
        <v>0.91061128574480421</v>
      </c>
      <c r="E6407" s="19">
        <f t="shared" si="801"/>
        <v>1.5211928334464391</v>
      </c>
      <c r="F6407">
        <v>-0.26670477382140234</v>
      </c>
      <c r="G6407" s="20">
        <v>0.44600000000000001</v>
      </c>
      <c r="H6407">
        <v>0.46300000000000002</v>
      </c>
      <c r="I6407">
        <f t="shared" si="802"/>
        <v>1.186591757935306E-2</v>
      </c>
      <c r="J6407">
        <f t="shared" si="803"/>
        <v>1.1009087155618307E-2</v>
      </c>
      <c r="K6407">
        <v>6</v>
      </c>
      <c r="L6407">
        <v>6</v>
      </c>
      <c r="M6407">
        <f t="shared" si="804"/>
        <v>1.9959248104598874E-2</v>
      </c>
      <c r="N6407">
        <f t="shared" si="805"/>
        <v>9.1819904366464687E-5</v>
      </c>
      <c r="O6407">
        <f t="shared" si="806"/>
        <v>6.639526415015561E-5</v>
      </c>
      <c r="P6407">
        <f t="shared" si="807"/>
        <v>-0.68365756918250487</v>
      </c>
    </row>
    <row r="6408" spans="1:16" x14ac:dyDescent="0.25">
      <c r="A6408">
        <v>6407</v>
      </c>
      <c r="B6408">
        <v>0.46348460341196934</v>
      </c>
      <c r="C6408">
        <f t="shared" si="800"/>
        <v>4.6238578565762305</v>
      </c>
      <c r="D6408">
        <v>0.96356089968565939</v>
      </c>
      <c r="E6408" s="19">
        <f t="shared" si="801"/>
        <v>0.98758500427798257</v>
      </c>
      <c r="F6408">
        <v>0.22985886971582659</v>
      </c>
      <c r="G6408" s="20">
        <v>0.44600000000000001</v>
      </c>
      <c r="H6408">
        <v>0.46300000000000002</v>
      </c>
      <c r="I6408">
        <f t="shared" si="802"/>
        <v>1.186591757935306E-2</v>
      </c>
      <c r="J6408">
        <f t="shared" si="803"/>
        <v>1.1009087155618307E-2</v>
      </c>
      <c r="K6408">
        <v>6</v>
      </c>
      <c r="L6408">
        <v>6</v>
      </c>
      <c r="M6408">
        <f t="shared" si="804"/>
        <v>2.4771315380094836E-2</v>
      </c>
      <c r="N6408">
        <f t="shared" si="805"/>
        <v>2.5375635880860239E-5</v>
      </c>
      <c r="O6408">
        <f t="shared" si="806"/>
        <v>1.0226967761002051E-4</v>
      </c>
      <c r="P6408">
        <f t="shared" si="807"/>
        <v>-0.79111465790837232</v>
      </c>
    </row>
    <row r="6409" spans="1:16" x14ac:dyDescent="0.25">
      <c r="A6409">
        <v>6408</v>
      </c>
      <c r="B6409">
        <v>9.6469008453627131E-2</v>
      </c>
      <c r="C6409">
        <f t="shared" si="800"/>
        <v>9.333775112030434</v>
      </c>
      <c r="D6409">
        <v>0.44532609027375103</v>
      </c>
      <c r="E6409" s="19">
        <f t="shared" si="801"/>
        <v>4.7642303839184432</v>
      </c>
      <c r="F6409">
        <v>0.12274313121451996</v>
      </c>
      <c r="G6409" s="20">
        <v>0.44600000000000001</v>
      </c>
      <c r="H6409">
        <v>0.46300000000000002</v>
      </c>
      <c r="I6409">
        <f t="shared" si="802"/>
        <v>1.186591757935306E-2</v>
      </c>
      <c r="J6409">
        <f t="shared" si="803"/>
        <v>1.1009087155618307E-2</v>
      </c>
      <c r="K6409">
        <v>6</v>
      </c>
      <c r="L6409">
        <v>6</v>
      </c>
      <c r="M6409">
        <f t="shared" si="804"/>
        <v>1.1278203714271868E-2</v>
      </c>
      <c r="N6409">
        <f t="shared" si="805"/>
        <v>1.2570833550735622E-5</v>
      </c>
      <c r="O6409">
        <f t="shared" si="806"/>
        <v>2.1199646503435962E-5</v>
      </c>
      <c r="P6409">
        <f t="shared" si="807"/>
        <v>-1.5705771878907944</v>
      </c>
    </row>
    <row r="6410" spans="1:16" x14ac:dyDescent="0.25">
      <c r="A6410">
        <v>6409</v>
      </c>
      <c r="B6410">
        <v>0.11383404034546953</v>
      </c>
      <c r="C6410">
        <f t="shared" si="800"/>
        <v>8.8827310222951539</v>
      </c>
      <c r="D6410">
        <v>0.69084749900814846</v>
      </c>
      <c r="E6410" s="19">
        <f t="shared" si="801"/>
        <v>3.0592761742076369</v>
      </c>
      <c r="F6410">
        <v>-0.68962094701419119</v>
      </c>
      <c r="G6410" s="20">
        <v>0.44600000000000001</v>
      </c>
      <c r="H6410">
        <v>0.46300000000000002</v>
      </c>
      <c r="I6410">
        <f t="shared" si="802"/>
        <v>1.186591757935306E-2</v>
      </c>
      <c r="J6410">
        <f t="shared" si="803"/>
        <v>1.1009087155618307E-2</v>
      </c>
      <c r="K6410">
        <v>6</v>
      </c>
      <c r="L6410">
        <v>6</v>
      </c>
      <c r="M6410">
        <f t="shared" si="804"/>
        <v>1.4074305376559341E-2</v>
      </c>
      <c r="N6410">
        <f t="shared" si="805"/>
        <v>1.3209150771179861E-5</v>
      </c>
      <c r="O6410">
        <f t="shared" si="806"/>
        <v>3.3014345305441195E-5</v>
      </c>
      <c r="P6410">
        <f t="shared" si="807"/>
        <v>-0.87474402302738941</v>
      </c>
    </row>
    <row r="6411" spans="1:16" x14ac:dyDescent="0.25">
      <c r="A6411">
        <v>6410</v>
      </c>
      <c r="B6411">
        <v>0.15607165746024965</v>
      </c>
      <c r="C6411">
        <f t="shared" si="800"/>
        <v>8.0029766024234874</v>
      </c>
      <c r="D6411">
        <v>0.543321024201178</v>
      </c>
      <c r="E6411" s="19">
        <f t="shared" si="801"/>
        <v>4.0424465566307841</v>
      </c>
      <c r="F6411">
        <v>-0.46756554183957633</v>
      </c>
      <c r="G6411" s="20">
        <v>0.44600000000000001</v>
      </c>
      <c r="H6411">
        <v>0.46300000000000002</v>
      </c>
      <c r="I6411">
        <f t="shared" si="802"/>
        <v>1.186591757935306E-2</v>
      </c>
      <c r="J6411">
        <f t="shared" si="803"/>
        <v>1.1009087155618307E-2</v>
      </c>
      <c r="K6411">
        <v>6</v>
      </c>
      <c r="L6411">
        <v>6</v>
      </c>
      <c r="M6411">
        <f t="shared" si="804"/>
        <v>1.2243741972032648E-2</v>
      </c>
      <c r="N6411">
        <f t="shared" si="805"/>
        <v>1.4661211591922192E-5</v>
      </c>
      <c r="O6411">
        <f t="shared" si="806"/>
        <v>2.4984869579618985E-5</v>
      </c>
      <c r="P6411">
        <f t="shared" si="807"/>
        <v>-1.1480123744874864</v>
      </c>
    </row>
    <row r="6412" spans="1:16" x14ac:dyDescent="0.25">
      <c r="A6412">
        <v>6411</v>
      </c>
      <c r="B6412">
        <v>0.71672719504379401</v>
      </c>
      <c r="C6412">
        <f t="shared" si="800"/>
        <v>2.8913807780784873</v>
      </c>
      <c r="D6412">
        <v>0.73372600482192452</v>
      </c>
      <c r="E6412" s="19">
        <f t="shared" si="801"/>
        <v>2.7808611392551859</v>
      </c>
      <c r="F6412">
        <v>-5.0013113650493324E-2</v>
      </c>
      <c r="G6412" s="20">
        <v>0.44600000000000001</v>
      </c>
      <c r="H6412">
        <v>0.46300000000000002</v>
      </c>
      <c r="I6412">
        <f t="shared" si="802"/>
        <v>1.186591757935306E-2</v>
      </c>
      <c r="J6412">
        <f t="shared" si="803"/>
        <v>1.1009087155618307E-2</v>
      </c>
      <c r="K6412">
        <v>6</v>
      </c>
      <c r="L6412">
        <v>6</v>
      </c>
      <c r="M6412">
        <f t="shared" si="804"/>
        <v>1.4762049610112927E-2</v>
      </c>
      <c r="N6412">
        <f t="shared" si="805"/>
        <v>4.0580380911056977E-5</v>
      </c>
      <c r="O6412">
        <f t="shared" si="806"/>
        <v>3.6319684781905878E-5</v>
      </c>
      <c r="P6412">
        <f t="shared" si="807"/>
        <v>-1.1218917445505514</v>
      </c>
    </row>
    <row r="6413" spans="1:16" x14ac:dyDescent="0.25">
      <c r="A6413">
        <v>6412</v>
      </c>
      <c r="B6413">
        <v>0.56199835200048831</v>
      </c>
      <c r="C6413">
        <f t="shared" si="800"/>
        <v>3.9130711418199424</v>
      </c>
      <c r="D6413">
        <v>0.87368388927884766</v>
      </c>
      <c r="E6413" s="19">
        <f t="shared" si="801"/>
        <v>1.8182078755920339</v>
      </c>
      <c r="F6413">
        <v>0.57485976867610589</v>
      </c>
      <c r="G6413" s="20">
        <v>0.44600000000000001</v>
      </c>
      <c r="H6413">
        <v>0.46300000000000002</v>
      </c>
      <c r="I6413">
        <f t="shared" si="802"/>
        <v>1.186591757935306E-2</v>
      </c>
      <c r="J6413">
        <f t="shared" si="803"/>
        <v>1.1009087155618307E-2</v>
      </c>
      <c r="K6413">
        <v>6</v>
      </c>
      <c r="L6413">
        <v>6</v>
      </c>
      <c r="M6413">
        <f t="shared" si="804"/>
        <v>1.8256374868913683E-2</v>
      </c>
      <c r="N6413">
        <f t="shared" si="805"/>
        <v>2.9984973204132034E-5</v>
      </c>
      <c r="O6413">
        <f t="shared" si="806"/>
        <v>5.5549203892383859E-5</v>
      </c>
      <c r="P6413">
        <f t="shared" si="807"/>
        <v>-1.2223989075530983</v>
      </c>
    </row>
    <row r="6414" spans="1:16" x14ac:dyDescent="0.25">
      <c r="A6414">
        <v>6413</v>
      </c>
      <c r="B6414">
        <v>0.17651905880916777</v>
      </c>
      <c r="C6414">
        <f t="shared" si="800"/>
        <v>7.6514650898641525</v>
      </c>
      <c r="D6414">
        <v>0.95669423505355999</v>
      </c>
      <c r="E6414" s="19">
        <f t="shared" si="801"/>
        <v>1.0703513177655348</v>
      </c>
      <c r="F6414">
        <v>0.64904043028946035</v>
      </c>
      <c r="G6414" s="20">
        <v>0.44600000000000001</v>
      </c>
      <c r="H6414">
        <v>0.46300000000000002</v>
      </c>
      <c r="I6414">
        <f t="shared" si="802"/>
        <v>1.186591757935306E-2</v>
      </c>
      <c r="J6414">
        <f t="shared" si="803"/>
        <v>1.1009087155618307E-2</v>
      </c>
      <c r="K6414">
        <v>6</v>
      </c>
      <c r="L6414">
        <v>6</v>
      </c>
      <c r="M6414">
        <f t="shared" si="804"/>
        <v>2.3794311239648272E-2</v>
      </c>
      <c r="N6414">
        <f t="shared" si="805"/>
        <v>1.5334753796206172E-5</v>
      </c>
      <c r="O6414">
        <f t="shared" si="806"/>
        <v>9.4361541228208667E-5</v>
      </c>
      <c r="P6414">
        <f t="shared" si="807"/>
        <v>-1.0001461925509456</v>
      </c>
    </row>
    <row r="6415" spans="1:16" x14ac:dyDescent="0.25">
      <c r="A6415">
        <v>6414</v>
      </c>
      <c r="B6415">
        <v>0.18622394482253488</v>
      </c>
      <c r="C6415">
        <f t="shared" si="800"/>
        <v>7.4969795094955129</v>
      </c>
      <c r="D6415">
        <v>0.79024628437147126</v>
      </c>
      <c r="E6415" s="19">
        <f t="shared" si="801"/>
        <v>2.4082407307311082</v>
      </c>
      <c r="F6415">
        <v>-0.53912458497507032</v>
      </c>
      <c r="G6415" s="20">
        <v>0.44600000000000001</v>
      </c>
      <c r="H6415">
        <v>0.46300000000000002</v>
      </c>
      <c r="I6415">
        <f t="shared" si="802"/>
        <v>1.186591757935306E-2</v>
      </c>
      <c r="J6415">
        <f t="shared" si="803"/>
        <v>1.1009087155618307E-2</v>
      </c>
      <c r="K6415">
        <v>6</v>
      </c>
      <c r="L6415">
        <v>6</v>
      </c>
      <c r="M6415">
        <f t="shared" si="804"/>
        <v>1.5863037956500761E-2</v>
      </c>
      <c r="N6415">
        <f t="shared" si="805"/>
        <v>1.56507475023403E-5</v>
      </c>
      <c r="O6415">
        <f t="shared" si="806"/>
        <v>4.1939328868230635E-5</v>
      </c>
      <c r="P6415">
        <f t="shared" si="807"/>
        <v>-0.813758663560323</v>
      </c>
    </row>
    <row r="6416" spans="1:16" x14ac:dyDescent="0.25">
      <c r="A6416">
        <v>6415</v>
      </c>
      <c r="B6416">
        <v>0.18457594531083102</v>
      </c>
      <c r="C6416">
        <f t="shared" si="800"/>
        <v>7.5227108963436669</v>
      </c>
      <c r="D6416">
        <v>0.7678762169255654</v>
      </c>
      <c r="E6416" s="19">
        <f t="shared" si="801"/>
        <v>2.5570735534015347</v>
      </c>
      <c r="F6416">
        <v>0.67254632085678168</v>
      </c>
      <c r="G6416" s="20">
        <v>0.44600000000000001</v>
      </c>
      <c r="H6416">
        <v>0.46300000000000002</v>
      </c>
      <c r="I6416">
        <f t="shared" si="802"/>
        <v>1.186591757935306E-2</v>
      </c>
      <c r="J6416">
        <f t="shared" si="803"/>
        <v>1.1009087155618307E-2</v>
      </c>
      <c r="K6416">
        <v>6</v>
      </c>
      <c r="L6416">
        <v>6</v>
      </c>
      <c r="M6416">
        <f t="shared" si="804"/>
        <v>1.5394468588505005E-2</v>
      </c>
      <c r="N6416">
        <f t="shared" si="805"/>
        <v>1.5597214215737298E-5</v>
      </c>
      <c r="O6416">
        <f t="shared" si="806"/>
        <v>3.9498277187077877E-5</v>
      </c>
      <c r="P6416">
        <f t="shared" si="807"/>
        <v>-1.4285692861566281</v>
      </c>
    </row>
    <row r="6417" spans="1:16" x14ac:dyDescent="0.25">
      <c r="A6417">
        <v>6416</v>
      </c>
      <c r="B6417">
        <v>0.84478286080507825</v>
      </c>
      <c r="C6417">
        <f t="shared" si="800"/>
        <v>2.0314039636122847</v>
      </c>
      <c r="D6417">
        <v>0.7219458601641896</v>
      </c>
      <c r="E6417" s="19">
        <f t="shared" si="801"/>
        <v>2.8574868983276862</v>
      </c>
      <c r="F6417">
        <v>0.16084072740341071</v>
      </c>
      <c r="G6417" s="20">
        <v>0.44600000000000001</v>
      </c>
      <c r="H6417">
        <v>0.46300000000000002</v>
      </c>
      <c r="I6417">
        <f t="shared" si="802"/>
        <v>1.186591757935306E-2</v>
      </c>
      <c r="J6417">
        <f t="shared" si="803"/>
        <v>1.1009087155618307E-2</v>
      </c>
      <c r="K6417">
        <v>6</v>
      </c>
      <c r="L6417">
        <v>6</v>
      </c>
      <c r="M6417">
        <f t="shared" si="804"/>
        <v>1.4562776630081426E-2</v>
      </c>
      <c r="N6417">
        <f t="shared" si="805"/>
        <v>5.7759724523077493E-5</v>
      </c>
      <c r="O6417">
        <f t="shared" si="806"/>
        <v>3.5345743862940951E-5</v>
      </c>
      <c r="P6417">
        <f t="shared" si="807"/>
        <v>-1.2739308957049631</v>
      </c>
    </row>
    <row r="6418" spans="1:16" x14ac:dyDescent="0.25">
      <c r="A6418">
        <v>6417</v>
      </c>
      <c r="B6418">
        <v>0.18488113040559098</v>
      </c>
      <c r="C6418">
        <f t="shared" si="800"/>
        <v>7.5179307978007763</v>
      </c>
      <c r="D6418">
        <v>0.73369548631244852</v>
      </c>
      <c r="E6418" s="19">
        <f t="shared" si="801"/>
        <v>2.7810599135295653</v>
      </c>
      <c r="F6418">
        <v>7.3926003096858039E-2</v>
      </c>
      <c r="G6418" s="20">
        <v>0.44600000000000001</v>
      </c>
      <c r="H6418">
        <v>0.46300000000000002</v>
      </c>
      <c r="I6418">
        <f t="shared" si="802"/>
        <v>1.186591757935306E-2</v>
      </c>
      <c r="J6418">
        <f t="shared" si="803"/>
        <v>1.1009087155618307E-2</v>
      </c>
      <c r="K6418">
        <v>6</v>
      </c>
      <c r="L6418">
        <v>6</v>
      </c>
      <c r="M6418">
        <f t="shared" si="804"/>
        <v>1.476152204720081E-2</v>
      </c>
      <c r="N6418">
        <f t="shared" si="805"/>
        <v>1.5607131335613901E-5</v>
      </c>
      <c r="O6418">
        <f t="shared" si="806"/>
        <v>3.6317088858332603E-5</v>
      </c>
      <c r="P6418">
        <f t="shared" si="807"/>
        <v>-1.1877297853303819</v>
      </c>
    </row>
    <row r="6419" spans="1:16" x14ac:dyDescent="0.25">
      <c r="A6419">
        <v>6418</v>
      </c>
      <c r="B6419">
        <v>0.8427076021607105</v>
      </c>
      <c r="C6419">
        <f t="shared" si="800"/>
        <v>2.0462612385424319</v>
      </c>
      <c r="D6419">
        <v>0.97265541550950652</v>
      </c>
      <c r="E6419" s="19">
        <f t="shared" si="801"/>
        <v>0.86569304065456165</v>
      </c>
      <c r="F6419">
        <v>-1.4264014680520631</v>
      </c>
      <c r="G6419" s="20">
        <v>0.44600000000000001</v>
      </c>
      <c r="H6419">
        <v>0.46300000000000002</v>
      </c>
      <c r="I6419">
        <f t="shared" si="802"/>
        <v>1.186591757935306E-2</v>
      </c>
      <c r="J6419">
        <f t="shared" si="803"/>
        <v>1.1009087155618307E-2</v>
      </c>
      <c r="K6419">
        <v>6</v>
      </c>
      <c r="L6419">
        <v>6</v>
      </c>
      <c r="M6419">
        <f t="shared" si="804"/>
        <v>2.6457837756895353E-2</v>
      </c>
      <c r="N6419">
        <f t="shared" si="805"/>
        <v>5.7340348887667329E-5</v>
      </c>
      <c r="O6419">
        <f t="shared" si="806"/>
        <v>1.1666952979503289E-4</v>
      </c>
      <c r="P6419">
        <f t="shared" si="807"/>
        <v>6.8639839342428247E-2</v>
      </c>
    </row>
    <row r="6420" spans="1:16" x14ac:dyDescent="0.25">
      <c r="A6420">
        <v>6419</v>
      </c>
      <c r="B6420">
        <v>0.41453291421246985</v>
      </c>
      <c r="C6420">
        <f t="shared" si="800"/>
        <v>5.0110516808063785</v>
      </c>
      <c r="D6420">
        <v>0.24515518662068544</v>
      </c>
      <c r="E6420" s="19">
        <f t="shared" si="801"/>
        <v>6.684823453989198</v>
      </c>
      <c r="F6420">
        <v>0.22248173081607092</v>
      </c>
      <c r="G6420" s="20">
        <v>0.44600000000000001</v>
      </c>
      <c r="H6420">
        <v>0.46300000000000002</v>
      </c>
      <c r="I6420">
        <f t="shared" si="802"/>
        <v>1.186591757935306E-2</v>
      </c>
      <c r="J6420">
        <f t="shared" si="803"/>
        <v>1.1009087155618307E-2</v>
      </c>
      <c r="K6420">
        <v>6</v>
      </c>
      <c r="L6420">
        <v>6</v>
      </c>
      <c r="M6420">
        <f t="shared" si="804"/>
        <v>9.5211923953289045E-3</v>
      </c>
      <c r="N6420">
        <f t="shared" si="805"/>
        <v>2.3414911840312935E-5</v>
      </c>
      <c r="O6420">
        <f t="shared" si="806"/>
        <v>1.5108850771478159E-5</v>
      </c>
      <c r="P6420">
        <f t="shared" si="807"/>
        <v>-1.9305238278061976</v>
      </c>
    </row>
    <row r="6421" spans="1:16" x14ac:dyDescent="0.25">
      <c r="A6421">
        <v>6420</v>
      </c>
      <c r="B6421">
        <v>0.82454908902249213</v>
      </c>
      <c r="C6421">
        <f t="shared" si="800"/>
        <v>2.1742325191735183</v>
      </c>
      <c r="D6421">
        <v>0.52333140049439986</v>
      </c>
      <c r="E6421" s="19">
        <f t="shared" si="801"/>
        <v>4.1833506708303592</v>
      </c>
      <c r="F6421">
        <v>0.35016000765608624</v>
      </c>
      <c r="G6421" s="20">
        <v>0.44600000000000001</v>
      </c>
      <c r="H6421">
        <v>0.46300000000000002</v>
      </c>
      <c r="I6421">
        <f t="shared" si="802"/>
        <v>1.186591757935306E-2</v>
      </c>
      <c r="J6421">
        <f t="shared" si="803"/>
        <v>1.1009087155618307E-2</v>
      </c>
      <c r="K6421">
        <v>6</v>
      </c>
      <c r="L6421">
        <v>6</v>
      </c>
      <c r="M6421">
        <f t="shared" si="804"/>
        <v>1.2035778221959221E-2</v>
      </c>
      <c r="N6421">
        <f t="shared" si="805"/>
        <v>5.3965402641450111E-5</v>
      </c>
      <c r="O6421">
        <f t="shared" si="806"/>
        <v>2.4143326234697977E-5</v>
      </c>
      <c r="P6421">
        <f t="shared" si="807"/>
        <v>-1.6695791300296523</v>
      </c>
    </row>
    <row r="6422" spans="1:16" x14ac:dyDescent="0.25">
      <c r="A6422">
        <v>6421</v>
      </c>
      <c r="B6422">
        <v>0.43409527878658405</v>
      </c>
      <c r="C6422">
        <f t="shared" si="800"/>
        <v>4.8528989908992761</v>
      </c>
      <c r="D6422">
        <v>0.70952482680745876</v>
      </c>
      <c r="E6422" s="19">
        <f t="shared" si="801"/>
        <v>2.9381242988829177</v>
      </c>
      <c r="F6422">
        <v>-1.1955307854805142</v>
      </c>
      <c r="G6422" s="20">
        <v>0.44600000000000001</v>
      </c>
      <c r="H6422">
        <v>0.46300000000000002</v>
      </c>
      <c r="I6422">
        <f t="shared" si="802"/>
        <v>1.186591757935306E-2</v>
      </c>
      <c r="J6422">
        <f t="shared" si="803"/>
        <v>1.1009087155618307E-2</v>
      </c>
      <c r="K6422">
        <v>6</v>
      </c>
      <c r="L6422">
        <v>6</v>
      </c>
      <c r="M6422">
        <f t="shared" si="804"/>
        <v>1.4361547191404684E-2</v>
      </c>
      <c r="N6422">
        <f t="shared" si="805"/>
        <v>2.4177987951814063E-5</v>
      </c>
      <c r="O6422">
        <f t="shared" si="806"/>
        <v>3.43756729551573E-5</v>
      </c>
      <c r="P6422">
        <f t="shared" si="807"/>
        <v>-0.5467206854549137</v>
      </c>
    </row>
    <row r="6423" spans="1:16" x14ac:dyDescent="0.25">
      <c r="A6423">
        <v>6422</v>
      </c>
      <c r="B6423">
        <v>0.9378948332163457</v>
      </c>
      <c r="C6423">
        <f t="shared" si="800"/>
        <v>1.2709251144635851</v>
      </c>
      <c r="D6423">
        <v>0.66454054383983885</v>
      </c>
      <c r="E6423" s="19">
        <f t="shared" si="801"/>
        <v>3.2302211324995986</v>
      </c>
      <c r="F6423">
        <v>-0.90047024059458636</v>
      </c>
      <c r="G6423" s="20">
        <v>0.44600000000000001</v>
      </c>
      <c r="H6423">
        <v>0.46300000000000002</v>
      </c>
      <c r="I6423">
        <f t="shared" si="802"/>
        <v>1.186591757935306E-2</v>
      </c>
      <c r="J6423">
        <f t="shared" si="803"/>
        <v>1.1009087155618307E-2</v>
      </c>
      <c r="K6423">
        <v>6</v>
      </c>
      <c r="L6423">
        <v>6</v>
      </c>
      <c r="M6423">
        <f t="shared" si="804"/>
        <v>1.369683377146786E-2</v>
      </c>
      <c r="N6423">
        <f t="shared" si="805"/>
        <v>9.2321201302923169E-5</v>
      </c>
      <c r="O6423">
        <f t="shared" si="806"/>
        <v>3.1267209227203749E-5</v>
      </c>
      <c r="P6423">
        <f t="shared" si="807"/>
        <v>-0.51029626483178225</v>
      </c>
    </row>
    <row r="6424" spans="1:16" x14ac:dyDescent="0.25">
      <c r="A6424">
        <v>6423</v>
      </c>
      <c r="B6424">
        <v>0.37598803674428544</v>
      </c>
      <c r="C6424">
        <f t="shared" si="800"/>
        <v>5.3384290842317439</v>
      </c>
      <c r="D6424">
        <v>3.1830805383465069E-2</v>
      </c>
      <c r="E6424" s="19">
        <f t="shared" si="801"/>
        <v>12.225054811713555</v>
      </c>
      <c r="F6424">
        <v>0.90610683400882408</v>
      </c>
      <c r="G6424" s="20">
        <v>0.44600000000000001</v>
      </c>
      <c r="H6424">
        <v>0.46300000000000002</v>
      </c>
      <c r="I6424">
        <f t="shared" si="802"/>
        <v>1.186591757935306E-2</v>
      </c>
      <c r="J6424">
        <f t="shared" si="803"/>
        <v>1.1009087155618307E-2</v>
      </c>
      <c r="K6424">
        <v>6</v>
      </c>
      <c r="L6424">
        <v>6</v>
      </c>
      <c r="M6424">
        <f t="shared" si="804"/>
        <v>7.0406199936447486E-3</v>
      </c>
      <c r="N6424">
        <f t="shared" si="805"/>
        <v>2.1979000091975338E-5</v>
      </c>
      <c r="O6424">
        <f t="shared" si="806"/>
        <v>8.2617216491516969E-6</v>
      </c>
      <c r="P6424">
        <f t="shared" si="807"/>
        <v>-3.1222851491808199</v>
      </c>
    </row>
    <row r="6425" spans="1:16" x14ac:dyDescent="0.25">
      <c r="A6425">
        <v>6424</v>
      </c>
      <c r="B6425">
        <v>0.87273781548509166</v>
      </c>
      <c r="C6425">
        <f t="shared" si="800"/>
        <v>1.8254020940912816</v>
      </c>
      <c r="D6425">
        <v>0.4141361735892819</v>
      </c>
      <c r="E6425" s="19">
        <f t="shared" si="801"/>
        <v>5.0143108179290534</v>
      </c>
      <c r="F6425">
        <v>1.0157191354664974</v>
      </c>
      <c r="G6425" s="20">
        <v>0.44600000000000001</v>
      </c>
      <c r="H6425">
        <v>0.46300000000000002</v>
      </c>
      <c r="I6425">
        <f t="shared" si="802"/>
        <v>1.186591757935306E-2</v>
      </c>
      <c r="J6425">
        <f t="shared" si="803"/>
        <v>1.1009087155618307E-2</v>
      </c>
      <c r="K6425">
        <v>6</v>
      </c>
      <c r="L6425">
        <v>6</v>
      </c>
      <c r="M6425">
        <f t="shared" si="804"/>
        <v>1.0993365990804768E-2</v>
      </c>
      <c r="N6425">
        <f t="shared" si="805"/>
        <v>6.4278075341939376E-5</v>
      </c>
      <c r="O6425">
        <f t="shared" si="806"/>
        <v>2.0142349301297147E-5</v>
      </c>
      <c r="P6425">
        <f t="shared" si="807"/>
        <v>-2.3953070579307996</v>
      </c>
    </row>
    <row r="6426" spans="1:16" x14ac:dyDescent="0.25">
      <c r="A6426">
        <v>6425</v>
      </c>
      <c r="B6426">
        <v>0.47035126804406874</v>
      </c>
      <c r="C6426">
        <f t="shared" si="800"/>
        <v>4.5716746265047243</v>
      </c>
      <c r="D6426">
        <v>0.77105014191106902</v>
      </c>
      <c r="E6426" s="19">
        <f t="shared" si="801"/>
        <v>2.5360910949543185</v>
      </c>
      <c r="F6426">
        <v>-1.0177723197557498</v>
      </c>
      <c r="G6426" s="20">
        <v>0.44600000000000001</v>
      </c>
      <c r="H6426">
        <v>0.46300000000000002</v>
      </c>
      <c r="I6426">
        <f t="shared" si="802"/>
        <v>1.186591757935306E-2</v>
      </c>
      <c r="J6426">
        <f t="shared" si="803"/>
        <v>1.1009087155618307E-2</v>
      </c>
      <c r="K6426">
        <v>6</v>
      </c>
      <c r="L6426">
        <v>6</v>
      </c>
      <c r="M6426">
        <f t="shared" si="804"/>
        <v>1.5458020806843709E-2</v>
      </c>
      <c r="N6426">
        <f t="shared" si="805"/>
        <v>2.5665285244291446E-5</v>
      </c>
      <c r="O6426">
        <f t="shared" si="806"/>
        <v>3.9825067877468836E-5</v>
      </c>
      <c r="P6426">
        <f t="shared" si="807"/>
        <v>-0.56692668607145236</v>
      </c>
    </row>
    <row r="6427" spans="1:16" x14ac:dyDescent="0.25">
      <c r="A6427">
        <v>6426</v>
      </c>
      <c r="B6427">
        <v>0.35108493301187171</v>
      </c>
      <c r="C6427">
        <f t="shared" si="800"/>
        <v>5.5630204750111947</v>
      </c>
      <c r="D6427">
        <v>0.81933042390209665</v>
      </c>
      <c r="E6427" s="19">
        <f t="shared" si="801"/>
        <v>2.2104132468372599</v>
      </c>
      <c r="F6427">
        <v>-2.0811967260669917</v>
      </c>
      <c r="G6427" s="20">
        <v>0.44600000000000001</v>
      </c>
      <c r="H6427">
        <v>0.46300000000000002</v>
      </c>
      <c r="I6427">
        <f t="shared" si="802"/>
        <v>1.186591757935306E-2</v>
      </c>
      <c r="J6427">
        <f t="shared" si="803"/>
        <v>1.1009087155618307E-2</v>
      </c>
      <c r="K6427">
        <v>6</v>
      </c>
      <c r="L6427">
        <v>6</v>
      </c>
      <c r="M6427">
        <f t="shared" si="804"/>
        <v>1.6557683422905589E-2</v>
      </c>
      <c r="N6427">
        <f t="shared" si="805"/>
        <v>2.1091659442993005E-5</v>
      </c>
      <c r="O6427">
        <f t="shared" si="806"/>
        <v>4.5692813388860425E-5</v>
      </c>
      <c r="P6427">
        <f t="shared" si="807"/>
        <v>4.7757265084574557E-4</v>
      </c>
    </row>
    <row r="6428" spans="1:16" x14ac:dyDescent="0.25">
      <c r="A6428">
        <v>6427</v>
      </c>
      <c r="B6428">
        <v>0.37705618457594531</v>
      </c>
      <c r="C6428">
        <f t="shared" si="800"/>
        <v>5.3290426351412643</v>
      </c>
      <c r="D6428">
        <v>0.92638935514389475</v>
      </c>
      <c r="E6428" s="19">
        <f t="shared" si="801"/>
        <v>1.380916593569707</v>
      </c>
      <c r="F6428">
        <v>0.37065092328703031</v>
      </c>
      <c r="G6428" s="20">
        <v>0.44600000000000001</v>
      </c>
      <c r="H6428">
        <v>0.46300000000000002</v>
      </c>
      <c r="I6428">
        <f t="shared" si="802"/>
        <v>1.186591757935306E-2</v>
      </c>
      <c r="J6428">
        <f t="shared" si="803"/>
        <v>1.1009087155618307E-2</v>
      </c>
      <c r="K6428">
        <v>6</v>
      </c>
      <c r="L6428">
        <v>6</v>
      </c>
      <c r="M6428">
        <f t="shared" si="804"/>
        <v>2.0948483446757163E-2</v>
      </c>
      <c r="N6428">
        <f t="shared" si="805"/>
        <v>2.2017713380561644E-5</v>
      </c>
      <c r="O6428">
        <f t="shared" si="806"/>
        <v>7.3139826453176476E-5</v>
      </c>
      <c r="P6428">
        <f t="shared" si="807"/>
        <v>-0.98411193323718316</v>
      </c>
    </row>
    <row r="6429" spans="1:16" x14ac:dyDescent="0.25">
      <c r="A6429">
        <v>6428</v>
      </c>
      <c r="B6429">
        <v>0.72771385845515302</v>
      </c>
      <c r="C6429">
        <f t="shared" si="800"/>
        <v>2.8199915692815432</v>
      </c>
      <c r="D6429">
        <v>0.52272103030487993</v>
      </c>
      <c r="E6429" s="19">
        <f t="shared" si="801"/>
        <v>4.1876963206638766</v>
      </c>
      <c r="F6429">
        <v>0.93497192210634239</v>
      </c>
      <c r="G6429" s="20">
        <v>0.44600000000000001</v>
      </c>
      <c r="H6429">
        <v>0.46300000000000002</v>
      </c>
      <c r="I6429">
        <f t="shared" si="802"/>
        <v>1.186591757935306E-2</v>
      </c>
      <c r="J6429">
        <f t="shared" si="803"/>
        <v>1.1009087155618307E-2</v>
      </c>
      <c r="K6429">
        <v>6</v>
      </c>
      <c r="L6429">
        <v>6</v>
      </c>
      <c r="M6429">
        <f t="shared" si="804"/>
        <v>1.2029531726310445E-2</v>
      </c>
      <c r="N6429">
        <f t="shared" si="805"/>
        <v>4.1607689402854007E-5</v>
      </c>
      <c r="O6429">
        <f t="shared" si="806"/>
        <v>2.4118272259051592E-5</v>
      </c>
      <c r="P6429">
        <f t="shared" si="807"/>
        <v>-2.0433016697333346</v>
      </c>
    </row>
    <row r="6430" spans="1:16" x14ac:dyDescent="0.25">
      <c r="A6430">
        <v>6429</v>
      </c>
      <c r="B6430">
        <v>0.59077730643635362</v>
      </c>
      <c r="C6430">
        <f t="shared" si="800"/>
        <v>3.7173960896374658</v>
      </c>
      <c r="D6430">
        <v>0.46122623371074556</v>
      </c>
      <c r="E6430" s="19">
        <f t="shared" si="801"/>
        <v>4.6411248700507874</v>
      </c>
      <c r="F6430">
        <v>-8.5053670773049816E-2</v>
      </c>
      <c r="G6430" s="20">
        <v>0.44600000000000001</v>
      </c>
      <c r="H6430">
        <v>0.46300000000000002</v>
      </c>
      <c r="I6430">
        <f t="shared" si="802"/>
        <v>1.186591757935306E-2</v>
      </c>
      <c r="J6430">
        <f t="shared" si="803"/>
        <v>1.1009087155618307E-2</v>
      </c>
      <c r="K6430">
        <v>6</v>
      </c>
      <c r="L6430">
        <v>6</v>
      </c>
      <c r="M6430">
        <f t="shared" si="804"/>
        <v>1.1426801560400355E-2</v>
      </c>
      <c r="N6430">
        <f t="shared" si="805"/>
        <v>3.1563312195977507E-5</v>
      </c>
      <c r="O6430">
        <f t="shared" si="806"/>
        <v>2.1761965650127999E-5</v>
      </c>
      <c r="P6430">
        <f t="shared" si="807"/>
        <v>-1.4333759658270875</v>
      </c>
    </row>
    <row r="6431" spans="1:16" x14ac:dyDescent="0.25">
      <c r="A6431">
        <v>6430</v>
      </c>
      <c r="B6431">
        <v>0.15442365794854579</v>
      </c>
      <c r="C6431">
        <f t="shared" si="800"/>
        <v>8.03304818132127</v>
      </c>
      <c r="D6431">
        <v>0.52333140049439986</v>
      </c>
      <c r="E6431" s="19">
        <f t="shared" si="801"/>
        <v>4.1833506708303592</v>
      </c>
      <c r="F6431">
        <v>-0.1908301783259958</v>
      </c>
      <c r="G6431" s="20">
        <v>0.44600000000000001</v>
      </c>
      <c r="H6431">
        <v>0.46300000000000002</v>
      </c>
      <c r="I6431">
        <f t="shared" si="802"/>
        <v>1.186591757935306E-2</v>
      </c>
      <c r="J6431">
        <f t="shared" si="803"/>
        <v>1.1009087155618307E-2</v>
      </c>
      <c r="K6431">
        <v>6</v>
      </c>
      <c r="L6431">
        <v>6</v>
      </c>
      <c r="M6431">
        <f t="shared" si="804"/>
        <v>1.2035778221959221E-2</v>
      </c>
      <c r="N6431">
        <f t="shared" si="805"/>
        <v>1.4606327596311567E-5</v>
      </c>
      <c r="O6431">
        <f t="shared" si="806"/>
        <v>2.4143326234697977E-5</v>
      </c>
      <c r="P6431">
        <f t="shared" si="807"/>
        <v>-1.3137577590933205</v>
      </c>
    </row>
    <row r="6432" spans="1:16" x14ac:dyDescent="0.25">
      <c r="A6432">
        <v>6431</v>
      </c>
      <c r="B6432">
        <v>0.81112094485305342</v>
      </c>
      <c r="C6432">
        <f t="shared" si="800"/>
        <v>2.2668654038943901</v>
      </c>
      <c r="D6432">
        <v>2.3987548448133795E-2</v>
      </c>
      <c r="E6432" s="19">
        <f t="shared" si="801"/>
        <v>12.935834209013629</v>
      </c>
      <c r="F6432">
        <v>-1.1834254109999165</v>
      </c>
      <c r="G6432" s="20">
        <v>0.44600000000000001</v>
      </c>
      <c r="H6432">
        <v>0.46300000000000002</v>
      </c>
      <c r="I6432">
        <f t="shared" si="802"/>
        <v>1.186591757935306E-2</v>
      </c>
      <c r="J6432">
        <f t="shared" si="803"/>
        <v>1.1009087155618307E-2</v>
      </c>
      <c r="K6432">
        <v>6</v>
      </c>
      <c r="L6432">
        <v>6</v>
      </c>
      <c r="M6432">
        <f t="shared" si="804"/>
        <v>6.8444584540725247E-3</v>
      </c>
      <c r="N6432">
        <f t="shared" si="805"/>
        <v>5.176016764460697E-5</v>
      </c>
      <c r="O6432">
        <f t="shared" si="806"/>
        <v>7.8077685882541438E-6</v>
      </c>
      <c r="P6432">
        <f t="shared" si="807"/>
        <v>-1.1492934212773245</v>
      </c>
    </row>
    <row r="6433" spans="1:16" x14ac:dyDescent="0.25">
      <c r="A6433">
        <v>6432</v>
      </c>
      <c r="B6433">
        <v>0.87969603564561905</v>
      </c>
      <c r="C6433">
        <f t="shared" si="800"/>
        <v>1.7720850840754832</v>
      </c>
      <c r="D6433">
        <v>1.5259254737998596E-3</v>
      </c>
      <c r="E6433" s="19">
        <f t="shared" si="801"/>
        <v>19.537118190212553</v>
      </c>
      <c r="F6433">
        <v>-0.86611862570862286</v>
      </c>
      <c r="G6433" s="20">
        <v>0.44600000000000001</v>
      </c>
      <c r="H6433">
        <v>0.46300000000000002</v>
      </c>
      <c r="I6433">
        <f t="shared" si="802"/>
        <v>1.186591757935306E-2</v>
      </c>
      <c r="J6433">
        <f t="shared" si="803"/>
        <v>1.1009087155618307E-2</v>
      </c>
      <c r="K6433">
        <v>6</v>
      </c>
      <c r="L6433">
        <v>6</v>
      </c>
      <c r="M6433">
        <f t="shared" si="804"/>
        <v>5.5693698598884176E-3</v>
      </c>
      <c r="N6433">
        <f t="shared" si="805"/>
        <v>6.6212020172015299E-5</v>
      </c>
      <c r="O6433">
        <f t="shared" si="806"/>
        <v>5.1696467727055897E-6</v>
      </c>
      <c r="P6433">
        <f t="shared" si="807"/>
        <v>-1.7385028504952471</v>
      </c>
    </row>
    <row r="6434" spans="1:16" x14ac:dyDescent="0.25">
      <c r="A6434">
        <v>6433</v>
      </c>
      <c r="B6434">
        <v>0.81356242561113312</v>
      </c>
      <c r="C6434">
        <f t="shared" si="800"/>
        <v>2.2501328276548196</v>
      </c>
      <c r="D6434">
        <v>0.50874355296487317</v>
      </c>
      <c r="E6434" s="19">
        <f t="shared" si="801"/>
        <v>4.2879658941556871</v>
      </c>
      <c r="F6434">
        <v>-0.22883796191308647</v>
      </c>
      <c r="G6434" s="20">
        <v>0.44600000000000001</v>
      </c>
      <c r="H6434">
        <v>0.46300000000000002</v>
      </c>
      <c r="I6434">
        <f t="shared" si="802"/>
        <v>1.186591757935306E-2</v>
      </c>
      <c r="J6434">
        <f t="shared" si="803"/>
        <v>1.1009087155618307E-2</v>
      </c>
      <c r="K6434">
        <v>6</v>
      </c>
      <c r="L6434">
        <v>6</v>
      </c>
      <c r="M6434">
        <f t="shared" si="804"/>
        <v>1.1888050762878608E-2</v>
      </c>
      <c r="N6434">
        <f t="shared" si="805"/>
        <v>5.2145069789334579E-5</v>
      </c>
      <c r="O6434">
        <f t="shared" si="806"/>
        <v>2.3554291823463111E-5</v>
      </c>
      <c r="P6434">
        <f t="shared" si="807"/>
        <v>-1.2625271303330248</v>
      </c>
    </row>
    <row r="6435" spans="1:16" x14ac:dyDescent="0.25">
      <c r="A6435">
        <v>6434</v>
      </c>
      <c r="B6435">
        <v>0.3269753105258339</v>
      </c>
      <c r="C6435">
        <f t="shared" si="800"/>
        <v>5.7921166140178659</v>
      </c>
      <c r="D6435">
        <v>0.53242591631824698</v>
      </c>
      <c r="E6435" s="19">
        <f t="shared" si="801"/>
        <v>4.1189110693895152</v>
      </c>
      <c r="F6435">
        <v>-0.83081204138579778</v>
      </c>
      <c r="G6435" s="20">
        <v>0.44600000000000001</v>
      </c>
      <c r="H6435">
        <v>0.46300000000000002</v>
      </c>
      <c r="I6435">
        <f t="shared" si="802"/>
        <v>1.186591757935306E-2</v>
      </c>
      <c r="J6435">
        <f t="shared" si="803"/>
        <v>1.1009087155618307E-2</v>
      </c>
      <c r="K6435">
        <v>6</v>
      </c>
      <c r="L6435">
        <v>6</v>
      </c>
      <c r="M6435">
        <f t="shared" si="804"/>
        <v>1.2129561601074612E-2</v>
      </c>
      <c r="N6435">
        <f t="shared" si="805"/>
        <v>2.0257419032166499E-5</v>
      </c>
      <c r="O6435">
        <f t="shared" si="806"/>
        <v>2.4521044105710618E-5</v>
      </c>
      <c r="P6435">
        <f t="shared" si="807"/>
        <v>-0.9431898188587613</v>
      </c>
    </row>
    <row r="6436" spans="1:16" x14ac:dyDescent="0.25">
      <c r="A6436">
        <v>6435</v>
      </c>
      <c r="B6436">
        <v>0.13992736594744712</v>
      </c>
      <c r="C6436">
        <f t="shared" si="800"/>
        <v>8.3106175929282298</v>
      </c>
      <c r="D6436">
        <v>0.7312845240638447</v>
      </c>
      <c r="E6436" s="19">
        <f t="shared" si="801"/>
        <v>2.7967582932531276</v>
      </c>
      <c r="F6436">
        <v>0.52370751291164197</v>
      </c>
      <c r="G6436" s="20">
        <v>0.44600000000000001</v>
      </c>
      <c r="H6436">
        <v>0.46300000000000002</v>
      </c>
      <c r="I6436">
        <f t="shared" si="802"/>
        <v>1.186591757935306E-2</v>
      </c>
      <c r="J6436">
        <f t="shared" si="803"/>
        <v>1.1009087155618307E-2</v>
      </c>
      <c r="K6436">
        <v>6</v>
      </c>
      <c r="L6436">
        <v>6</v>
      </c>
      <c r="M6436">
        <f t="shared" si="804"/>
        <v>1.4720035073454556E-2</v>
      </c>
      <c r="N6436">
        <f t="shared" si="805"/>
        <v>1.4118485421971046E-5</v>
      </c>
      <c r="O6436">
        <f t="shared" si="806"/>
        <v>3.6113238760622043E-5</v>
      </c>
      <c r="P6436">
        <f t="shared" si="807"/>
        <v>-1.4070443757925337</v>
      </c>
    </row>
    <row r="6437" spans="1:16" x14ac:dyDescent="0.25">
      <c r="A6437">
        <v>6436</v>
      </c>
      <c r="B6437">
        <v>0.24652851954710531</v>
      </c>
      <c r="C6437">
        <f t="shared" si="800"/>
        <v>6.6679604803580439</v>
      </c>
      <c r="D6437">
        <v>0.10776085695974609</v>
      </c>
      <c r="E6437" s="19">
        <f t="shared" si="801"/>
        <v>9.0328544858697875</v>
      </c>
      <c r="F6437">
        <v>-9.0967660071328282E-2</v>
      </c>
      <c r="G6437" s="20">
        <v>0.44600000000000001</v>
      </c>
      <c r="H6437">
        <v>0.46300000000000002</v>
      </c>
      <c r="I6437">
        <f t="shared" si="802"/>
        <v>1.186591757935306E-2</v>
      </c>
      <c r="J6437">
        <f t="shared" si="803"/>
        <v>1.1009087155618307E-2</v>
      </c>
      <c r="K6437">
        <v>6</v>
      </c>
      <c r="L6437">
        <v>6</v>
      </c>
      <c r="M6437">
        <f t="shared" si="804"/>
        <v>8.1907525377956543E-3</v>
      </c>
      <c r="N6437">
        <f t="shared" si="805"/>
        <v>1.759658499461187E-5</v>
      </c>
      <c r="O6437">
        <f t="shared" si="806"/>
        <v>1.1181404522567658E-5</v>
      </c>
      <c r="P6437">
        <f t="shared" si="807"/>
        <v>-2.0159323353185501</v>
      </c>
    </row>
    <row r="6438" spans="1:16" x14ac:dyDescent="0.25">
      <c r="A6438">
        <v>6437</v>
      </c>
      <c r="B6438">
        <v>0.9753715628528703</v>
      </c>
      <c r="C6438">
        <f t="shared" si="800"/>
        <v>0.82560418314963635</v>
      </c>
      <c r="D6438">
        <v>0.21082186346018861</v>
      </c>
      <c r="E6438" s="19">
        <f t="shared" si="801"/>
        <v>7.1345860717843221</v>
      </c>
      <c r="F6438">
        <v>-0.67225755628896877</v>
      </c>
      <c r="G6438" s="20">
        <v>0.44600000000000001</v>
      </c>
      <c r="H6438">
        <v>0.46300000000000002</v>
      </c>
      <c r="I6438">
        <f t="shared" si="802"/>
        <v>1.186591757935306E-2</v>
      </c>
      <c r="J6438">
        <f t="shared" si="803"/>
        <v>1.1009087155618307E-2</v>
      </c>
      <c r="K6438">
        <v>6</v>
      </c>
      <c r="L6438">
        <v>6</v>
      </c>
      <c r="M6438">
        <f t="shared" si="804"/>
        <v>9.2162006468611835E-3</v>
      </c>
      <c r="N6438">
        <f t="shared" si="805"/>
        <v>1.4211814296496517E-4</v>
      </c>
      <c r="O6438">
        <f t="shared" si="806"/>
        <v>1.4156392393867419E-5</v>
      </c>
      <c r="P6438">
        <f t="shared" si="807"/>
        <v>-0.93271849631427994</v>
      </c>
    </row>
    <row r="6439" spans="1:16" x14ac:dyDescent="0.25">
      <c r="A6439">
        <v>6438</v>
      </c>
      <c r="B6439">
        <v>8.7771233252967928E-2</v>
      </c>
      <c r="C6439">
        <f t="shared" si="800"/>
        <v>9.5884850891052302</v>
      </c>
      <c r="D6439">
        <v>0.24829859309671315</v>
      </c>
      <c r="E6439" s="19">
        <f t="shared" si="801"/>
        <v>6.6463406908942595</v>
      </c>
      <c r="F6439">
        <v>0.32949401429505087</v>
      </c>
      <c r="G6439" s="20">
        <v>0.44600000000000001</v>
      </c>
      <c r="H6439">
        <v>0.46300000000000002</v>
      </c>
      <c r="I6439">
        <f t="shared" si="802"/>
        <v>1.186591757935306E-2</v>
      </c>
      <c r="J6439">
        <f t="shared" si="803"/>
        <v>1.1009087155618307E-2</v>
      </c>
      <c r="K6439">
        <v>6</v>
      </c>
      <c r="L6439">
        <v>6</v>
      </c>
      <c r="M6439">
        <f t="shared" si="804"/>
        <v>9.5487167854751628E-3</v>
      </c>
      <c r="N6439">
        <f t="shared" si="805"/>
        <v>1.2236900015274729E-5</v>
      </c>
      <c r="O6439">
        <f t="shared" si="806"/>
        <v>1.5196332041535856E-5</v>
      </c>
      <c r="P6439">
        <f t="shared" si="807"/>
        <v>-1.9610784098923024</v>
      </c>
    </row>
    <row r="6440" spans="1:16" x14ac:dyDescent="0.25">
      <c r="A6440">
        <v>6439</v>
      </c>
      <c r="B6440">
        <v>1.9257179479354229E-2</v>
      </c>
      <c r="C6440">
        <f t="shared" si="800"/>
        <v>13.482002124262719</v>
      </c>
      <c r="D6440">
        <v>0.46269112216559344</v>
      </c>
      <c r="E6440" s="19">
        <f t="shared" si="801"/>
        <v>4.6299186625988442</v>
      </c>
      <c r="F6440">
        <v>1.0274493433826137</v>
      </c>
      <c r="G6440" s="20">
        <v>0.44600000000000001</v>
      </c>
      <c r="H6440">
        <v>0.46300000000000002</v>
      </c>
      <c r="I6440">
        <f t="shared" si="802"/>
        <v>1.186591757935306E-2</v>
      </c>
      <c r="J6440">
        <f t="shared" si="803"/>
        <v>1.1009087155618307E-2</v>
      </c>
      <c r="K6440">
        <v>6</v>
      </c>
      <c r="L6440">
        <v>6</v>
      </c>
      <c r="M6440">
        <f t="shared" si="804"/>
        <v>1.1440621859238859E-2</v>
      </c>
      <c r="N6440">
        <f t="shared" si="805"/>
        <v>8.7029606027264921E-6</v>
      </c>
      <c r="O6440">
        <f t="shared" si="806"/>
        <v>2.1814638087682333E-5</v>
      </c>
      <c r="P6440">
        <f t="shared" si="807"/>
        <v>-1.9820523351858399</v>
      </c>
    </row>
    <row r="6441" spans="1:16" x14ac:dyDescent="0.25">
      <c r="A6441">
        <v>6440</v>
      </c>
      <c r="B6441">
        <v>0.42200994903408917</v>
      </c>
      <c r="C6441">
        <f t="shared" si="800"/>
        <v>4.9500224884698456</v>
      </c>
      <c r="D6441">
        <v>0.23917355876339</v>
      </c>
      <c r="E6441" s="19">
        <f t="shared" si="801"/>
        <v>6.7592013194200229</v>
      </c>
      <c r="F6441">
        <v>1.3677436072612181</v>
      </c>
      <c r="G6441" s="20">
        <v>0.44600000000000001</v>
      </c>
      <c r="H6441">
        <v>0.46300000000000002</v>
      </c>
      <c r="I6441">
        <f t="shared" si="802"/>
        <v>1.186591757935306E-2</v>
      </c>
      <c r="J6441">
        <f t="shared" si="803"/>
        <v>1.1009087155618307E-2</v>
      </c>
      <c r="K6441">
        <v>6</v>
      </c>
      <c r="L6441">
        <v>6</v>
      </c>
      <c r="M6441">
        <f t="shared" si="804"/>
        <v>9.4686621568724968E-3</v>
      </c>
      <c r="N6441">
        <f t="shared" si="805"/>
        <v>2.3703596015298804E-5</v>
      </c>
      <c r="O6441">
        <f t="shared" si="806"/>
        <v>1.4942593840164885E-5</v>
      </c>
      <c r="P6441">
        <f t="shared" si="807"/>
        <v>-2.6933818800826397</v>
      </c>
    </row>
    <row r="6442" spans="1:16" x14ac:dyDescent="0.25">
      <c r="A6442">
        <v>6441</v>
      </c>
      <c r="B6442">
        <v>0.11172826319162572</v>
      </c>
      <c r="C6442">
        <f t="shared" si="800"/>
        <v>8.9339398573801301</v>
      </c>
      <c r="D6442">
        <v>0.95107882930997645</v>
      </c>
      <c r="E6442" s="19">
        <f t="shared" si="801"/>
        <v>1.1336864895611041</v>
      </c>
      <c r="F6442">
        <v>0.50345761337666772</v>
      </c>
      <c r="G6442" s="20">
        <v>0.44600000000000001</v>
      </c>
      <c r="H6442">
        <v>0.46300000000000002</v>
      </c>
      <c r="I6442">
        <f t="shared" si="802"/>
        <v>1.186591757935306E-2</v>
      </c>
      <c r="J6442">
        <f t="shared" si="803"/>
        <v>1.1009087155618307E-2</v>
      </c>
      <c r="K6442">
        <v>6</v>
      </c>
      <c r="L6442">
        <v>6</v>
      </c>
      <c r="M6442">
        <f t="shared" si="804"/>
        <v>2.3120106301501898E-2</v>
      </c>
      <c r="N6442">
        <f t="shared" si="805"/>
        <v>1.3133436670318175E-5</v>
      </c>
      <c r="O6442">
        <f t="shared" si="806"/>
        <v>8.9089885898791283E-5</v>
      </c>
      <c r="P6442">
        <f t="shared" si="807"/>
        <v>-0.955455637017948</v>
      </c>
    </row>
    <row r="6443" spans="1:16" x14ac:dyDescent="0.25">
      <c r="A6443">
        <v>6442</v>
      </c>
      <c r="B6443">
        <v>0.37946714682454907</v>
      </c>
      <c r="C6443">
        <f t="shared" si="800"/>
        <v>5.3079265191325327</v>
      </c>
      <c r="D6443">
        <v>0.2904446546830653</v>
      </c>
      <c r="E6443" s="19">
        <f t="shared" si="801"/>
        <v>6.1655206256306618</v>
      </c>
      <c r="F6443">
        <v>-3.2938487493083812E-2</v>
      </c>
      <c r="G6443" s="20">
        <v>0.44600000000000001</v>
      </c>
      <c r="H6443">
        <v>0.46300000000000002</v>
      </c>
      <c r="I6443">
        <f t="shared" si="802"/>
        <v>1.186591757935306E-2</v>
      </c>
      <c r="J6443">
        <f t="shared" si="803"/>
        <v>1.1009087155618307E-2</v>
      </c>
      <c r="K6443">
        <v>6</v>
      </c>
      <c r="L6443">
        <v>6</v>
      </c>
      <c r="M6443">
        <f t="shared" si="804"/>
        <v>9.9140575272421132E-3</v>
      </c>
      <c r="N6443">
        <f t="shared" si="805"/>
        <v>2.2105304757027596E-5</v>
      </c>
      <c r="O6443">
        <f t="shared" si="806"/>
        <v>1.638142277557767E-5</v>
      </c>
      <c r="P6443">
        <f t="shared" si="807"/>
        <v>-1.6941254622902704</v>
      </c>
    </row>
    <row r="6444" spans="1:16" x14ac:dyDescent="0.25">
      <c r="A6444">
        <v>6443</v>
      </c>
      <c r="B6444">
        <v>0.97332682271797843</v>
      </c>
      <c r="C6444">
        <f t="shared" si="800"/>
        <v>0.85597121945225074</v>
      </c>
      <c r="D6444">
        <v>0.54985198522904144</v>
      </c>
      <c r="E6444" s="19">
        <f t="shared" si="801"/>
        <v>3.9969720530062443</v>
      </c>
      <c r="F6444">
        <v>-1.8754417396849021</v>
      </c>
      <c r="G6444" s="20">
        <v>0.44600000000000001</v>
      </c>
      <c r="H6444">
        <v>0.46300000000000002</v>
      </c>
      <c r="I6444">
        <f t="shared" si="802"/>
        <v>1.186591757935306E-2</v>
      </c>
      <c r="J6444">
        <f t="shared" si="803"/>
        <v>1.1009087155618307E-2</v>
      </c>
      <c r="K6444">
        <v>6</v>
      </c>
      <c r="L6444">
        <v>6</v>
      </c>
      <c r="M6444">
        <f t="shared" si="804"/>
        <v>1.231319497011394E-2</v>
      </c>
      <c r="N6444">
        <f t="shared" si="805"/>
        <v>1.3707625988688819E-4</v>
      </c>
      <c r="O6444">
        <f t="shared" si="806"/>
        <v>2.5269128395339873E-5</v>
      </c>
      <c r="P6444">
        <f t="shared" si="807"/>
        <v>0.56004221525822229</v>
      </c>
    </row>
    <row r="6445" spans="1:16" x14ac:dyDescent="0.25">
      <c r="A6445">
        <v>6444</v>
      </c>
      <c r="B6445">
        <v>0.27750480666524246</v>
      </c>
      <c r="C6445">
        <f t="shared" si="800"/>
        <v>6.3067470971432824</v>
      </c>
      <c r="D6445">
        <v>0.33103427228614152</v>
      </c>
      <c r="E6445" s="19">
        <f t="shared" si="801"/>
        <v>5.7526662508483009</v>
      </c>
      <c r="F6445">
        <v>-0.91688434622483328</v>
      </c>
      <c r="G6445" s="20">
        <v>0.44600000000000001</v>
      </c>
      <c r="H6445">
        <v>0.46300000000000002</v>
      </c>
      <c r="I6445">
        <f t="shared" si="802"/>
        <v>1.186591757935306E-2</v>
      </c>
      <c r="J6445">
        <f t="shared" si="803"/>
        <v>1.1009087155618307E-2</v>
      </c>
      <c r="K6445">
        <v>6</v>
      </c>
      <c r="L6445">
        <v>6</v>
      </c>
      <c r="M6445">
        <f t="shared" si="804"/>
        <v>1.0263647377650703E-2</v>
      </c>
      <c r="N6445">
        <f t="shared" si="805"/>
        <v>1.8604413896108325E-5</v>
      </c>
      <c r="O6445">
        <f t="shared" si="806"/>
        <v>1.7557076248792688E-5</v>
      </c>
      <c r="P6445">
        <f t="shared" si="807"/>
        <v>-1.1191312722043436</v>
      </c>
    </row>
    <row r="6446" spans="1:16" x14ac:dyDescent="0.25">
      <c r="A6446">
        <v>6445</v>
      </c>
      <c r="B6446">
        <v>0.77712332529679251</v>
      </c>
      <c r="C6446">
        <f t="shared" si="800"/>
        <v>2.4958275075013026</v>
      </c>
      <c r="D6446">
        <v>0.63292336802270577</v>
      </c>
      <c r="E6446" s="19">
        <f t="shared" si="801"/>
        <v>3.4371162316002484</v>
      </c>
      <c r="F6446">
        <v>-0.77784761742805131</v>
      </c>
      <c r="G6446" s="20">
        <v>0.44600000000000001</v>
      </c>
      <c r="H6446">
        <v>0.46300000000000002</v>
      </c>
      <c r="I6446">
        <f t="shared" si="802"/>
        <v>1.186591757935306E-2</v>
      </c>
      <c r="J6446">
        <f t="shared" si="803"/>
        <v>1.1009087155618307E-2</v>
      </c>
      <c r="K6446">
        <v>6</v>
      </c>
      <c r="L6446">
        <v>6</v>
      </c>
      <c r="M6446">
        <f t="shared" si="804"/>
        <v>1.3278199904658739E-2</v>
      </c>
      <c r="N6446">
        <f t="shared" si="805"/>
        <v>4.7011795879596488E-5</v>
      </c>
      <c r="O6446">
        <f t="shared" si="806"/>
        <v>2.9385098784679893E-5</v>
      </c>
      <c r="P6446">
        <f t="shared" si="807"/>
        <v>-0.76826665538485228</v>
      </c>
    </row>
    <row r="6447" spans="1:16" x14ac:dyDescent="0.25">
      <c r="A6447">
        <v>6446</v>
      </c>
      <c r="B6447">
        <v>0.53340250862147898</v>
      </c>
      <c r="C6447">
        <f t="shared" si="800"/>
        <v>4.112025208698542</v>
      </c>
      <c r="D6447">
        <v>0.31983397930845059</v>
      </c>
      <c r="E6447" s="19">
        <f t="shared" si="801"/>
        <v>5.8624511138240392</v>
      </c>
      <c r="F6447">
        <v>0.42832198232645169</v>
      </c>
      <c r="G6447" s="20">
        <v>0.44600000000000001</v>
      </c>
      <c r="H6447">
        <v>0.46300000000000002</v>
      </c>
      <c r="I6447">
        <f t="shared" si="802"/>
        <v>1.186591757935306E-2</v>
      </c>
      <c r="J6447">
        <f t="shared" si="803"/>
        <v>1.1009087155618307E-2</v>
      </c>
      <c r="K6447">
        <v>6</v>
      </c>
      <c r="L6447">
        <v>6</v>
      </c>
      <c r="M6447">
        <f t="shared" si="804"/>
        <v>1.0167090631781849E-2</v>
      </c>
      <c r="N6447">
        <f t="shared" si="805"/>
        <v>2.8534196017360839E-5</v>
      </c>
      <c r="O6447">
        <f t="shared" si="806"/>
        <v>1.7228288652477709E-5</v>
      </c>
      <c r="P6447">
        <f t="shared" si="807"/>
        <v>-1.9570506626298472</v>
      </c>
    </row>
    <row r="6448" spans="1:16" x14ac:dyDescent="0.25">
      <c r="A6448">
        <v>6447</v>
      </c>
      <c r="B6448">
        <v>0.52415540025025176</v>
      </c>
      <c r="C6448">
        <f t="shared" si="800"/>
        <v>4.1774882758689644</v>
      </c>
      <c r="D6448">
        <v>0.39500106814783165</v>
      </c>
      <c r="E6448" s="19">
        <f t="shared" si="801"/>
        <v>5.1741298679878538</v>
      </c>
      <c r="F6448">
        <v>-1.523767423350364</v>
      </c>
      <c r="G6448" s="20">
        <v>0.44600000000000001</v>
      </c>
      <c r="H6448">
        <v>0.46300000000000002</v>
      </c>
      <c r="I6448">
        <f t="shared" si="802"/>
        <v>1.186591757935306E-2</v>
      </c>
      <c r="J6448">
        <f t="shared" si="803"/>
        <v>1.1009087155618307E-2</v>
      </c>
      <c r="K6448">
        <v>6</v>
      </c>
      <c r="L6448">
        <v>6</v>
      </c>
      <c r="M6448">
        <f t="shared" si="804"/>
        <v>1.0822252177538025E-2</v>
      </c>
      <c r="N6448">
        <f t="shared" si="805"/>
        <v>2.8087052694104008E-5</v>
      </c>
      <c r="O6448">
        <f t="shared" si="806"/>
        <v>1.9520190365704424E-5</v>
      </c>
      <c r="P6448">
        <f t="shared" si="807"/>
        <v>-0.5993492937060817</v>
      </c>
    </row>
    <row r="6449" spans="1:16" x14ac:dyDescent="0.25">
      <c r="A6449">
        <v>6448</v>
      </c>
      <c r="B6449">
        <v>0.19837031159398175</v>
      </c>
      <c r="C6449">
        <f t="shared" si="800"/>
        <v>7.3131907476975826</v>
      </c>
      <c r="D6449">
        <v>0.52095095675527203</v>
      </c>
      <c r="E6449" s="19">
        <f t="shared" si="801"/>
        <v>4.2003138956309014</v>
      </c>
      <c r="F6449">
        <v>1.0590883903205395</v>
      </c>
      <c r="G6449" s="20">
        <v>0.44600000000000001</v>
      </c>
      <c r="H6449">
        <v>0.46300000000000002</v>
      </c>
      <c r="I6449">
        <f t="shared" si="802"/>
        <v>1.186591757935306E-2</v>
      </c>
      <c r="J6449">
        <f t="shared" si="803"/>
        <v>1.1009087155618307E-2</v>
      </c>
      <c r="K6449">
        <v>6</v>
      </c>
      <c r="L6449">
        <v>6</v>
      </c>
      <c r="M6449">
        <f t="shared" si="804"/>
        <v>1.2011450020801792E-2</v>
      </c>
      <c r="N6449">
        <f t="shared" si="805"/>
        <v>1.6044068503241688E-5</v>
      </c>
      <c r="O6449">
        <f t="shared" si="806"/>
        <v>2.4045821933703232E-5</v>
      </c>
      <c r="P6449">
        <f t="shared" si="807"/>
        <v>-1.9735989594465209</v>
      </c>
    </row>
    <row r="6450" spans="1:16" x14ac:dyDescent="0.25">
      <c r="A6450">
        <v>6449</v>
      </c>
      <c r="B6450">
        <v>0.46046327097384565</v>
      </c>
      <c r="C6450">
        <f t="shared" si="800"/>
        <v>4.6469702354690599</v>
      </c>
      <c r="D6450">
        <v>0.31089205603198339</v>
      </c>
      <c r="E6450" s="19">
        <f t="shared" si="801"/>
        <v>5.9522592780310646</v>
      </c>
      <c r="F6450">
        <v>-0.24071255211310927</v>
      </c>
      <c r="G6450" s="20">
        <v>0.44600000000000001</v>
      </c>
      <c r="H6450">
        <v>0.46300000000000002</v>
      </c>
      <c r="I6450">
        <f t="shared" si="802"/>
        <v>1.186591757935306E-2</v>
      </c>
      <c r="J6450">
        <f t="shared" si="803"/>
        <v>1.1009087155618307E-2</v>
      </c>
      <c r="K6450">
        <v>6</v>
      </c>
      <c r="L6450">
        <v>6</v>
      </c>
      <c r="M6450">
        <f t="shared" si="804"/>
        <v>1.009009817243979E-2</v>
      </c>
      <c r="N6450">
        <f t="shared" si="805"/>
        <v>2.5249426483896947E-5</v>
      </c>
      <c r="O6450">
        <f t="shared" si="806"/>
        <v>1.6968346854912136E-5</v>
      </c>
      <c r="P6450">
        <f t="shared" si="807"/>
        <v>-1.529813187289111</v>
      </c>
    </row>
    <row r="6451" spans="1:16" x14ac:dyDescent="0.25">
      <c r="A6451">
        <v>6450</v>
      </c>
      <c r="B6451">
        <v>0.64769432660908843</v>
      </c>
      <c r="C6451">
        <f t="shared" si="800"/>
        <v>3.3401908470735062</v>
      </c>
      <c r="D6451">
        <v>0.27112643818475907</v>
      </c>
      <c r="E6451" s="19">
        <f t="shared" si="801"/>
        <v>6.3783264360526823</v>
      </c>
      <c r="F6451">
        <v>1.0067901712318417</v>
      </c>
      <c r="G6451" s="20">
        <v>0.44600000000000001</v>
      </c>
      <c r="H6451">
        <v>0.46300000000000002</v>
      </c>
      <c r="I6451">
        <f t="shared" si="802"/>
        <v>1.186591757935306E-2</v>
      </c>
      <c r="J6451">
        <f t="shared" si="803"/>
        <v>1.1009087155618307E-2</v>
      </c>
      <c r="K6451">
        <v>6</v>
      </c>
      <c r="L6451">
        <v>6</v>
      </c>
      <c r="M6451">
        <f t="shared" si="804"/>
        <v>9.7472687602274018E-3</v>
      </c>
      <c r="N6451">
        <f t="shared" si="805"/>
        <v>3.5127733325817115E-5</v>
      </c>
      <c r="O6451">
        <f t="shared" si="806"/>
        <v>1.5834874714017501E-5</v>
      </c>
      <c r="P6451">
        <f t="shared" si="807"/>
        <v>-2.4814421685544983</v>
      </c>
    </row>
    <row r="6452" spans="1:16" x14ac:dyDescent="0.25">
      <c r="A6452">
        <v>6451</v>
      </c>
      <c r="B6452">
        <v>0.18265327921384319</v>
      </c>
      <c r="C6452">
        <f t="shared" si="800"/>
        <v>7.552984616560348</v>
      </c>
      <c r="D6452">
        <v>0.39976195562608724</v>
      </c>
      <c r="E6452" s="19">
        <f t="shared" si="801"/>
        <v>5.133871164273013</v>
      </c>
      <c r="F6452">
        <v>-0.87573198470636271</v>
      </c>
      <c r="G6452" s="20">
        <v>0.44600000000000001</v>
      </c>
      <c r="H6452">
        <v>0.46300000000000002</v>
      </c>
      <c r="I6452">
        <f t="shared" si="802"/>
        <v>1.186591757935306E-2</v>
      </c>
      <c r="J6452">
        <f t="shared" si="803"/>
        <v>1.1009087155618307E-2</v>
      </c>
      <c r="K6452">
        <v>6</v>
      </c>
      <c r="L6452">
        <v>6</v>
      </c>
      <c r="M6452">
        <f t="shared" si="804"/>
        <v>1.0864602191437346E-2</v>
      </c>
      <c r="N6452">
        <f t="shared" si="805"/>
        <v>1.553469777709772E-5</v>
      </c>
      <c r="O6452">
        <f t="shared" si="806"/>
        <v>1.9673263463030868E-5</v>
      </c>
      <c r="P6452">
        <f t="shared" si="807"/>
        <v>-1.0864392907676574</v>
      </c>
    </row>
    <row r="6453" spans="1:16" x14ac:dyDescent="0.25">
      <c r="A6453">
        <v>6452</v>
      </c>
      <c r="B6453">
        <v>0.7364421521652883</v>
      </c>
      <c r="C6453">
        <f t="shared" si="800"/>
        <v>2.7631638112046693</v>
      </c>
      <c r="D6453">
        <v>0.48731955931272319</v>
      </c>
      <c r="E6453" s="19">
        <f t="shared" si="801"/>
        <v>4.4446759164526251</v>
      </c>
      <c r="F6453">
        <v>1.2377017810649704</v>
      </c>
      <c r="G6453" s="20">
        <v>0.44600000000000001</v>
      </c>
      <c r="H6453">
        <v>0.46300000000000002</v>
      </c>
      <c r="I6453">
        <f t="shared" si="802"/>
        <v>1.186591757935306E-2</v>
      </c>
      <c r="J6453">
        <f t="shared" si="803"/>
        <v>1.1009087155618307E-2</v>
      </c>
      <c r="K6453">
        <v>6</v>
      </c>
      <c r="L6453">
        <v>6</v>
      </c>
      <c r="M6453">
        <f t="shared" si="804"/>
        <v>1.1676596211993996E-2</v>
      </c>
      <c r="N6453">
        <f t="shared" si="805"/>
        <v>4.246340114094755E-5</v>
      </c>
      <c r="O6453">
        <f t="shared" si="806"/>
        <v>2.2723816516325421E-5</v>
      </c>
      <c r="P6453">
        <f t="shared" si="807"/>
        <v>-2.3117208639153795</v>
      </c>
    </row>
    <row r="6454" spans="1:16" x14ac:dyDescent="0.25">
      <c r="A6454">
        <v>6453</v>
      </c>
      <c r="B6454">
        <v>0.75283059175389877</v>
      </c>
      <c r="C6454">
        <f t="shared" si="800"/>
        <v>2.6560575768348325</v>
      </c>
      <c r="D6454">
        <v>0.80001220740379042</v>
      </c>
      <c r="E6454" s="19">
        <f t="shared" si="801"/>
        <v>2.3424517052913267</v>
      </c>
      <c r="F6454">
        <v>1.1020165402442217</v>
      </c>
      <c r="G6454" s="20">
        <v>0.44600000000000001</v>
      </c>
      <c r="H6454">
        <v>0.46300000000000002</v>
      </c>
      <c r="I6454">
        <f t="shared" si="802"/>
        <v>1.186591757935306E-2</v>
      </c>
      <c r="J6454">
        <f t="shared" si="803"/>
        <v>1.1009087155618307E-2</v>
      </c>
      <c r="K6454">
        <v>6</v>
      </c>
      <c r="L6454">
        <v>6</v>
      </c>
      <c r="M6454">
        <f t="shared" si="804"/>
        <v>1.6084256459971483E-2</v>
      </c>
      <c r="N6454">
        <f t="shared" si="805"/>
        <v>4.4175749184306826E-5</v>
      </c>
      <c r="O6454">
        <f t="shared" si="806"/>
        <v>4.3117217645022394E-5</v>
      </c>
      <c r="P6454">
        <f t="shared" si="807"/>
        <v>-1.6970767857878923</v>
      </c>
    </row>
    <row r="6455" spans="1:16" x14ac:dyDescent="0.25">
      <c r="A6455">
        <v>6454</v>
      </c>
      <c r="B6455">
        <v>0.70934171575060279</v>
      </c>
      <c r="C6455">
        <f t="shared" si="800"/>
        <v>2.9393123179124974</v>
      </c>
      <c r="D6455">
        <v>0.64912869655446026</v>
      </c>
      <c r="E6455" s="19">
        <f t="shared" si="801"/>
        <v>3.330806031398525</v>
      </c>
      <c r="F6455">
        <v>-0.5672063707606867</v>
      </c>
      <c r="G6455" s="20">
        <v>0.44600000000000001</v>
      </c>
      <c r="H6455">
        <v>0.46300000000000002</v>
      </c>
      <c r="I6455">
        <f t="shared" si="802"/>
        <v>1.186591757935306E-2</v>
      </c>
      <c r="J6455">
        <f t="shared" si="803"/>
        <v>1.1009087155618307E-2</v>
      </c>
      <c r="K6455">
        <v>6</v>
      </c>
      <c r="L6455">
        <v>6</v>
      </c>
      <c r="M6455">
        <f t="shared" si="804"/>
        <v>1.348843740524043E-2</v>
      </c>
      <c r="N6455">
        <f t="shared" si="805"/>
        <v>3.9918634239135081E-5</v>
      </c>
      <c r="O6455">
        <f t="shared" si="806"/>
        <v>3.03229906058482E-5</v>
      </c>
      <c r="P6455">
        <f t="shared" si="807"/>
        <v>-0.90790558926818044</v>
      </c>
    </row>
    <row r="6456" spans="1:16" x14ac:dyDescent="0.25">
      <c r="A6456">
        <v>6455</v>
      </c>
      <c r="B6456">
        <v>0.20694601275673696</v>
      </c>
      <c r="C6456">
        <f t="shared" si="800"/>
        <v>7.1891892777051449</v>
      </c>
      <c r="D6456">
        <v>0.7006744590594195</v>
      </c>
      <c r="E6456" s="19">
        <f t="shared" si="801"/>
        <v>2.9955336484003356</v>
      </c>
      <c r="F6456">
        <v>0.83579152487800457</v>
      </c>
      <c r="G6456" s="20">
        <v>0.44600000000000001</v>
      </c>
      <c r="H6456">
        <v>0.46300000000000002</v>
      </c>
      <c r="I6456">
        <f t="shared" si="802"/>
        <v>1.186591757935306E-2</v>
      </c>
      <c r="J6456">
        <f t="shared" si="803"/>
        <v>1.1009087155618307E-2</v>
      </c>
      <c r="K6456">
        <v>6</v>
      </c>
      <c r="L6456">
        <v>6</v>
      </c>
      <c r="M6456">
        <f t="shared" si="804"/>
        <v>1.422326202869946E-2</v>
      </c>
      <c r="N6456">
        <f t="shared" si="805"/>
        <v>1.6320801804064783E-5</v>
      </c>
      <c r="O6456">
        <f t="shared" si="806"/>
        <v>3.3716863789507309E-5</v>
      </c>
      <c r="P6456">
        <f t="shared" si="807"/>
        <v>-1.6108937666433001</v>
      </c>
    </row>
    <row r="6457" spans="1:16" x14ac:dyDescent="0.25">
      <c r="A6457">
        <v>6456</v>
      </c>
      <c r="B6457">
        <v>0.95971556749168374</v>
      </c>
      <c r="C6457">
        <f t="shared" si="800"/>
        <v>1.0347375772001124</v>
      </c>
      <c r="D6457">
        <v>0.36783959471419414</v>
      </c>
      <c r="E6457" s="19">
        <f t="shared" si="801"/>
        <v>5.4106797798266211</v>
      </c>
      <c r="F6457">
        <v>-1.5259684005286545</v>
      </c>
      <c r="G6457" s="20">
        <v>0.44600000000000001</v>
      </c>
      <c r="H6457">
        <v>0.46300000000000002</v>
      </c>
      <c r="I6457">
        <f t="shared" si="802"/>
        <v>1.186591757935306E-2</v>
      </c>
      <c r="J6457">
        <f t="shared" si="803"/>
        <v>1.1009087155618307E-2</v>
      </c>
      <c r="K6457">
        <v>6</v>
      </c>
      <c r="L6457">
        <v>6</v>
      </c>
      <c r="M6457">
        <f t="shared" si="804"/>
        <v>1.0583038990055818E-2</v>
      </c>
      <c r="N6457">
        <f t="shared" si="805"/>
        <v>1.1339429041595704E-4</v>
      </c>
      <c r="O6457">
        <f t="shared" si="806"/>
        <v>1.8666785710840283E-5</v>
      </c>
      <c r="P6457">
        <f t="shared" si="807"/>
        <v>5.0656309420227107E-2</v>
      </c>
    </row>
    <row r="6458" spans="1:16" x14ac:dyDescent="0.25">
      <c r="A6458">
        <v>6457</v>
      </c>
      <c r="B6458">
        <v>0.42316965239417709</v>
      </c>
      <c r="C6458">
        <f t="shared" si="800"/>
        <v>4.940622456148974</v>
      </c>
      <c r="D6458">
        <v>0.54490798669392981</v>
      </c>
      <c r="E6458" s="19">
        <f t="shared" si="801"/>
        <v>4.0313724612621922</v>
      </c>
      <c r="F6458">
        <v>1.8776700017042458</v>
      </c>
      <c r="G6458" s="20">
        <v>0.44600000000000001</v>
      </c>
      <c r="H6458">
        <v>0.46300000000000002</v>
      </c>
      <c r="I6458">
        <f t="shared" si="802"/>
        <v>1.186591757935306E-2</v>
      </c>
      <c r="J6458">
        <f t="shared" si="803"/>
        <v>1.1009087155618307E-2</v>
      </c>
      <c r="K6458">
        <v>6</v>
      </c>
      <c r="L6458">
        <v>6</v>
      </c>
      <c r="M6458">
        <f t="shared" si="804"/>
        <v>1.2260547089972484E-2</v>
      </c>
      <c r="N6458">
        <f t="shared" si="805"/>
        <v>2.374869449644006E-5</v>
      </c>
      <c r="O6458">
        <f t="shared" si="806"/>
        <v>2.5053502490905458E-5</v>
      </c>
      <c r="P6458">
        <f t="shared" si="807"/>
        <v>-2.4564265986425928</v>
      </c>
    </row>
    <row r="6459" spans="1:16" x14ac:dyDescent="0.25">
      <c r="A6459">
        <v>6458</v>
      </c>
      <c r="B6459">
        <v>0.99200415051728874</v>
      </c>
      <c r="C6459">
        <f t="shared" si="800"/>
        <v>0.50324071904479595</v>
      </c>
      <c r="D6459">
        <v>4.5899838251899777E-2</v>
      </c>
      <c r="E6459" s="19">
        <f t="shared" si="801"/>
        <v>11.291346260103149</v>
      </c>
      <c r="F6459">
        <v>-0.52020141083630733</v>
      </c>
      <c r="G6459" s="20">
        <v>0.44600000000000001</v>
      </c>
      <c r="H6459">
        <v>0.46300000000000002</v>
      </c>
      <c r="I6459">
        <f t="shared" si="802"/>
        <v>1.186591757935306E-2</v>
      </c>
      <c r="J6459">
        <f t="shared" si="803"/>
        <v>1.1009087155618307E-2</v>
      </c>
      <c r="K6459">
        <v>6</v>
      </c>
      <c r="L6459">
        <v>6</v>
      </c>
      <c r="M6459">
        <f t="shared" si="804"/>
        <v>7.3259415487016179E-3</v>
      </c>
      <c r="N6459">
        <f t="shared" si="805"/>
        <v>2.3315548383295449E-4</v>
      </c>
      <c r="O6459">
        <f t="shared" si="806"/>
        <v>8.9449032624987744E-6</v>
      </c>
      <c r="P6459">
        <f t="shared" si="807"/>
        <v>-1.2156644791515057</v>
      </c>
    </row>
    <row r="6460" spans="1:16" x14ac:dyDescent="0.25">
      <c r="A6460">
        <v>6459</v>
      </c>
      <c r="B6460">
        <v>0.53450117496261484</v>
      </c>
      <c r="C6460">
        <f t="shared" si="800"/>
        <v>4.1042862697524143</v>
      </c>
      <c r="D6460">
        <v>0.24256111331522567</v>
      </c>
      <c r="E6460" s="19">
        <f t="shared" si="801"/>
        <v>6.7168912982548221</v>
      </c>
      <c r="F6460">
        <v>-0.88553861132822931</v>
      </c>
      <c r="G6460" s="20">
        <v>0.44600000000000001</v>
      </c>
      <c r="H6460">
        <v>0.46300000000000002</v>
      </c>
      <c r="I6460">
        <f t="shared" si="802"/>
        <v>1.186591757935306E-2</v>
      </c>
      <c r="J6460">
        <f t="shared" si="803"/>
        <v>1.1009087155618307E-2</v>
      </c>
      <c r="K6460">
        <v>6</v>
      </c>
      <c r="L6460">
        <v>6</v>
      </c>
      <c r="M6460">
        <f t="shared" si="804"/>
        <v>9.4984371210363374E-3</v>
      </c>
      <c r="N6460">
        <f t="shared" si="805"/>
        <v>2.8587999379587938E-5</v>
      </c>
      <c r="O6460">
        <f t="shared" si="806"/>
        <v>1.5036717957046848E-5</v>
      </c>
      <c r="P6460">
        <f t="shared" si="807"/>
        <v>-1.173993678177953</v>
      </c>
    </row>
    <row r="6461" spans="1:16" x14ac:dyDescent="0.25">
      <c r="A6461">
        <v>6460</v>
      </c>
      <c r="B6461">
        <v>0.28077028717917418</v>
      </c>
      <c r="C6461">
        <f t="shared" si="800"/>
        <v>6.2706154319826322</v>
      </c>
      <c r="D6461">
        <v>0.66451002533036285</v>
      </c>
      <c r="E6461" s="19">
        <f t="shared" si="801"/>
        <v>3.2304199072752127</v>
      </c>
      <c r="F6461">
        <v>-0.56585804486530833</v>
      </c>
      <c r="G6461" s="20">
        <v>0.44600000000000001</v>
      </c>
      <c r="H6461">
        <v>0.46300000000000002</v>
      </c>
      <c r="I6461">
        <f t="shared" si="802"/>
        <v>1.186591757935306E-2</v>
      </c>
      <c r="J6461">
        <f t="shared" si="803"/>
        <v>1.1009087155618307E-2</v>
      </c>
      <c r="K6461">
        <v>6</v>
      </c>
      <c r="L6461">
        <v>6</v>
      </c>
      <c r="M6461">
        <f t="shared" si="804"/>
        <v>1.3696412366972372E-2</v>
      </c>
      <c r="N6461">
        <f t="shared" si="805"/>
        <v>1.8711613653563678E-5</v>
      </c>
      <c r="O6461">
        <f t="shared" si="806"/>
        <v>3.1265285287692287E-5</v>
      </c>
      <c r="P6461">
        <f t="shared" si="807"/>
        <v>-0.94913204098084392</v>
      </c>
    </row>
    <row r="6462" spans="1:16" x14ac:dyDescent="0.25">
      <c r="A6462">
        <v>6461</v>
      </c>
      <c r="B6462">
        <v>5.8717612231818601E-2</v>
      </c>
      <c r="C6462">
        <f t="shared" si="800"/>
        <v>10.652704567979319</v>
      </c>
      <c r="D6462">
        <v>0.53041169469283123</v>
      </c>
      <c r="E6462" s="19">
        <f t="shared" si="801"/>
        <v>4.1331335614761757</v>
      </c>
      <c r="F6462">
        <v>-2.1713094611186534</v>
      </c>
      <c r="G6462" s="20">
        <v>0.44600000000000001</v>
      </c>
      <c r="H6462">
        <v>0.46300000000000002</v>
      </c>
      <c r="I6462">
        <f t="shared" si="802"/>
        <v>1.186591757935306E-2</v>
      </c>
      <c r="J6462">
        <f t="shared" si="803"/>
        <v>1.1009087155618307E-2</v>
      </c>
      <c r="K6462">
        <v>6</v>
      </c>
      <c r="L6462">
        <v>6</v>
      </c>
      <c r="M6462">
        <f t="shared" si="804"/>
        <v>1.210867414908089E-2</v>
      </c>
      <c r="N6462">
        <f t="shared" si="805"/>
        <v>1.1014417285730655E-5</v>
      </c>
      <c r="O6462">
        <f t="shared" si="806"/>
        <v>2.4436664941436634E-5</v>
      </c>
      <c r="P6462">
        <f t="shared" si="807"/>
        <v>-0.33627523850435204</v>
      </c>
    </row>
    <row r="6463" spans="1:16" x14ac:dyDescent="0.25">
      <c r="A6463">
        <v>6462</v>
      </c>
      <c r="B6463">
        <v>0.75994140446180614</v>
      </c>
      <c r="C6463">
        <f t="shared" si="800"/>
        <v>2.6093680075724892</v>
      </c>
      <c r="D6463">
        <v>0.53514206366161077</v>
      </c>
      <c r="E6463" s="19">
        <f t="shared" si="801"/>
        <v>4.099775609343113</v>
      </c>
      <c r="F6463">
        <v>-0.3161153472319711</v>
      </c>
      <c r="G6463" s="20">
        <v>0.44600000000000001</v>
      </c>
      <c r="H6463">
        <v>0.46300000000000002</v>
      </c>
      <c r="I6463">
        <f t="shared" si="802"/>
        <v>1.186591757935306E-2</v>
      </c>
      <c r="J6463">
        <f t="shared" si="803"/>
        <v>1.1009087155618307E-2</v>
      </c>
      <c r="K6463">
        <v>6</v>
      </c>
      <c r="L6463">
        <v>6</v>
      </c>
      <c r="M6463">
        <f t="shared" si="804"/>
        <v>1.2157835653110001E-2</v>
      </c>
      <c r="N6463">
        <f t="shared" si="805"/>
        <v>4.4966188361636743E-5</v>
      </c>
      <c r="O6463">
        <f t="shared" si="806"/>
        <v>2.4635494628005442E-5</v>
      </c>
      <c r="P6463">
        <f t="shared" si="807"/>
        <v>-1.1813553994938955</v>
      </c>
    </row>
    <row r="6464" spans="1:16" x14ac:dyDescent="0.25">
      <c r="A6464">
        <v>6463</v>
      </c>
      <c r="B6464">
        <v>0.79464094973601485</v>
      </c>
      <c r="C6464">
        <f t="shared" si="800"/>
        <v>2.3787059248561073</v>
      </c>
      <c r="D6464">
        <v>0.22101504562517166</v>
      </c>
      <c r="E6464" s="19">
        <f t="shared" si="801"/>
        <v>6.9949648800786131</v>
      </c>
      <c r="F6464">
        <v>-0.53347093853517435</v>
      </c>
      <c r="G6464" s="20">
        <v>0.44600000000000001</v>
      </c>
      <c r="H6464">
        <v>0.46300000000000002</v>
      </c>
      <c r="I6464">
        <f t="shared" si="802"/>
        <v>1.186591757935306E-2</v>
      </c>
      <c r="J6464">
        <f t="shared" si="803"/>
        <v>1.1009087155618307E-2</v>
      </c>
      <c r="K6464">
        <v>6</v>
      </c>
      <c r="L6464">
        <v>6</v>
      </c>
      <c r="M6464">
        <f t="shared" si="804"/>
        <v>9.3077249889743814E-3</v>
      </c>
      <c r="N6464">
        <f t="shared" si="805"/>
        <v>4.9326540160878037E-5</v>
      </c>
      <c r="O6464">
        <f t="shared" si="806"/>
        <v>1.4438957411729693E-5</v>
      </c>
      <c r="P6464">
        <f t="shared" si="807"/>
        <v>-1.3687618023225876</v>
      </c>
    </row>
    <row r="6465" spans="1:16" x14ac:dyDescent="0.25">
      <c r="A6465">
        <v>6464</v>
      </c>
      <c r="B6465">
        <v>4.4526505325479901E-2</v>
      </c>
      <c r="C6465">
        <f t="shared" si="800"/>
        <v>11.369504480261227</v>
      </c>
      <c r="D6465">
        <v>4.1108432264168215E-2</v>
      </c>
      <c r="E6465" s="19">
        <f t="shared" si="801"/>
        <v>11.574405851103171</v>
      </c>
      <c r="F6465">
        <v>-1.4549050320056267</v>
      </c>
      <c r="G6465" s="20">
        <v>0.44600000000000001</v>
      </c>
      <c r="H6465">
        <v>0.46300000000000002</v>
      </c>
      <c r="I6465">
        <f t="shared" si="802"/>
        <v>1.186591757935306E-2</v>
      </c>
      <c r="J6465">
        <f t="shared" si="803"/>
        <v>1.1009087155618307E-2</v>
      </c>
      <c r="K6465">
        <v>6</v>
      </c>
      <c r="L6465">
        <v>6</v>
      </c>
      <c r="M6465">
        <f t="shared" si="804"/>
        <v>7.2358067388134514E-3</v>
      </c>
      <c r="N6465">
        <f t="shared" si="805"/>
        <v>1.0320004142400184E-5</v>
      </c>
      <c r="O6465">
        <f t="shared" si="806"/>
        <v>8.7261498602430258E-6</v>
      </c>
      <c r="P6465">
        <f t="shared" si="807"/>
        <v>-1.4719185367621406</v>
      </c>
    </row>
    <row r="6466" spans="1:16" x14ac:dyDescent="0.25">
      <c r="A6466">
        <v>6465</v>
      </c>
      <c r="B6466">
        <v>0.42576372569963683</v>
      </c>
      <c r="C6466">
        <f t="shared" si="800"/>
        <v>4.9196586041458357</v>
      </c>
      <c r="D6466">
        <v>0.51371807000946079</v>
      </c>
      <c r="E6466" s="19">
        <f t="shared" si="801"/>
        <v>4.2521114564780165</v>
      </c>
      <c r="F6466">
        <v>2.0140214473940432</v>
      </c>
      <c r="G6466" s="20">
        <v>0.44600000000000001</v>
      </c>
      <c r="H6466">
        <v>0.46300000000000002</v>
      </c>
      <c r="I6466">
        <f t="shared" si="802"/>
        <v>1.186591757935306E-2</v>
      </c>
      <c r="J6466">
        <f t="shared" si="803"/>
        <v>1.1009087155618307E-2</v>
      </c>
      <c r="K6466">
        <v>6</v>
      </c>
      <c r="L6466">
        <v>6</v>
      </c>
      <c r="M6466">
        <f t="shared" si="804"/>
        <v>1.1938066457371537E-2</v>
      </c>
      <c r="N6466">
        <f t="shared" si="805"/>
        <v>2.3849893412208639E-5</v>
      </c>
      <c r="O6466">
        <f t="shared" si="806"/>
        <v>2.3752905123436564E-5</v>
      </c>
      <c r="P6466">
        <f t="shared" si="807"/>
        <v>-2.5879984041036095</v>
      </c>
    </row>
    <row r="6467" spans="1:16" x14ac:dyDescent="0.25">
      <c r="A6467">
        <v>6466</v>
      </c>
      <c r="B6467">
        <v>0.81048005615405738</v>
      </c>
      <c r="C6467">
        <f t="shared" ref="C6467:C6530" si="808">CHIINV(B6467,6-1)</f>
        <v>2.2712501575486539</v>
      </c>
      <c r="D6467">
        <v>9.9368266853846865E-2</v>
      </c>
      <c r="E6467" s="19">
        <f t="shared" ref="E6467:E6530" si="809">CHIINV(D6467,6-1)</f>
        <v>9.2535519528792545</v>
      </c>
      <c r="F6467">
        <v>4.0133727452484891E-2</v>
      </c>
      <c r="G6467" s="20">
        <v>0.44600000000000001</v>
      </c>
      <c r="H6467">
        <v>0.46300000000000002</v>
      </c>
      <c r="I6467">
        <f t="shared" ref="I6467:I6530" si="810">SQRT(0.0001408)</f>
        <v>1.186591757935306E-2</v>
      </c>
      <c r="J6467">
        <f t="shared" ref="J6467:J6530" si="811">SQRT(0.0001212)</f>
        <v>1.1009087155618307E-2</v>
      </c>
      <c r="K6467">
        <v>6</v>
      </c>
      <c r="L6467">
        <v>6</v>
      </c>
      <c r="M6467">
        <f t="shared" ref="M6467:M6530" si="812">SQRT((L6467-1)*J6467^2/E6467)</f>
        <v>8.0924882647091505E-3</v>
      </c>
      <c r="N6467">
        <f t="shared" ref="N6467:N6530" si="813">((K6467-1)*I6467^2)/(K6467*C6467)</f>
        <v>5.1660242242963864E-5</v>
      </c>
      <c r="O6467">
        <f t="shared" ref="O6467:O6530" si="814">((L6467-1)*J6467^2)/(L6467*E6467)</f>
        <v>1.0914727719075888E-5</v>
      </c>
      <c r="P6467">
        <f t="shared" ref="P6467:P6530" si="815">(G6467-H6467-F6467*SQRT(N6467+O6467))/M6467</f>
        <v>-2.1399444331089956</v>
      </c>
    </row>
    <row r="6468" spans="1:16" x14ac:dyDescent="0.25">
      <c r="A6468">
        <v>6467</v>
      </c>
      <c r="B6468">
        <v>0.80712302011169779</v>
      </c>
      <c r="C6468">
        <f t="shared" si="808"/>
        <v>2.2941682156534133</v>
      </c>
      <c r="D6468">
        <v>0.42524491103854489</v>
      </c>
      <c r="E6468" s="19">
        <f t="shared" si="809"/>
        <v>4.9238445024845809</v>
      </c>
      <c r="F6468">
        <v>0.78532366387662478</v>
      </c>
      <c r="G6468" s="20">
        <v>0.44600000000000001</v>
      </c>
      <c r="H6468">
        <v>0.46300000000000002</v>
      </c>
      <c r="I6468">
        <f t="shared" si="810"/>
        <v>1.186591757935306E-2</v>
      </c>
      <c r="J6468">
        <f t="shared" si="811"/>
        <v>1.1009087155618307E-2</v>
      </c>
      <c r="K6468">
        <v>6</v>
      </c>
      <c r="L6468">
        <v>6</v>
      </c>
      <c r="M6468">
        <f t="shared" si="812"/>
        <v>1.1093897461357256E-2</v>
      </c>
      <c r="N6468">
        <f t="shared" si="813"/>
        <v>5.1144171788604016E-5</v>
      </c>
      <c r="O6468">
        <f t="shared" si="814"/>
        <v>2.0512426813851497E-5</v>
      </c>
      <c r="P6468">
        <f t="shared" si="815"/>
        <v>-2.131602732689676</v>
      </c>
    </row>
    <row r="6469" spans="1:16" x14ac:dyDescent="0.25">
      <c r="A6469">
        <v>6468</v>
      </c>
      <c r="B6469">
        <v>0.65755180516983547</v>
      </c>
      <c r="C6469">
        <f t="shared" si="808"/>
        <v>3.2757796038408551</v>
      </c>
      <c r="D6469">
        <v>0.41941587572862943</v>
      </c>
      <c r="E6469" s="19">
        <f t="shared" si="809"/>
        <v>4.9711121736155661</v>
      </c>
      <c r="F6469">
        <v>1.3299404599820264</v>
      </c>
      <c r="G6469" s="20">
        <v>0.44600000000000001</v>
      </c>
      <c r="H6469">
        <v>0.46300000000000002</v>
      </c>
      <c r="I6469">
        <f t="shared" si="810"/>
        <v>1.186591757935306E-2</v>
      </c>
      <c r="J6469">
        <f t="shared" si="811"/>
        <v>1.1009087155618307E-2</v>
      </c>
      <c r="K6469">
        <v>6</v>
      </c>
      <c r="L6469">
        <v>6</v>
      </c>
      <c r="M6469">
        <f t="shared" si="812"/>
        <v>1.1041028489646682E-2</v>
      </c>
      <c r="N6469">
        <f t="shared" si="813"/>
        <v>3.5818445537593508E-5</v>
      </c>
      <c r="O6469">
        <f t="shared" si="814"/>
        <v>2.0317385018198281E-5</v>
      </c>
      <c r="P6469">
        <f t="shared" si="815"/>
        <v>-2.4422023512267952</v>
      </c>
    </row>
    <row r="6470" spans="1:16" x14ac:dyDescent="0.25">
      <c r="A6470">
        <v>6469</v>
      </c>
      <c r="B6470">
        <v>0.2077089754936369</v>
      </c>
      <c r="C6470">
        <f t="shared" si="808"/>
        <v>7.1783718763799689</v>
      </c>
      <c r="D6470">
        <v>0.36078981902523882</v>
      </c>
      <c r="E6470" s="19">
        <f t="shared" si="809"/>
        <v>5.4741403466647585</v>
      </c>
      <c r="F6470">
        <v>7.5921207098872401E-2</v>
      </c>
      <c r="G6470" s="20">
        <v>0.44600000000000001</v>
      </c>
      <c r="H6470">
        <v>0.46300000000000002</v>
      </c>
      <c r="I6470">
        <f t="shared" si="810"/>
        <v>1.186591757935306E-2</v>
      </c>
      <c r="J6470">
        <f t="shared" si="811"/>
        <v>1.1009087155618307E-2</v>
      </c>
      <c r="K6470">
        <v>6</v>
      </c>
      <c r="L6470">
        <v>6</v>
      </c>
      <c r="M6470">
        <f t="shared" si="812"/>
        <v>1.0521516685057967E-2</v>
      </c>
      <c r="N6470">
        <f t="shared" si="813"/>
        <v>1.6345396331362003E-5</v>
      </c>
      <c r="O6470">
        <f t="shared" si="814"/>
        <v>1.8450385558992195E-5</v>
      </c>
      <c r="P6470">
        <f t="shared" si="815"/>
        <v>-1.6583011894086213</v>
      </c>
    </row>
    <row r="6471" spans="1:16" x14ac:dyDescent="0.25">
      <c r="A6471">
        <v>6470</v>
      </c>
      <c r="B6471">
        <v>0.88491470076601464</v>
      </c>
      <c r="C6471">
        <f t="shared" si="808"/>
        <v>1.7314446230938954</v>
      </c>
      <c r="D6471">
        <v>0.74678792687765128</v>
      </c>
      <c r="E6471" s="19">
        <f t="shared" si="809"/>
        <v>2.6956221598274683</v>
      </c>
      <c r="F6471">
        <v>1.003872966975905</v>
      </c>
      <c r="G6471" s="20">
        <v>0.44600000000000001</v>
      </c>
      <c r="H6471">
        <v>0.46300000000000002</v>
      </c>
      <c r="I6471">
        <f t="shared" si="810"/>
        <v>1.186591757935306E-2</v>
      </c>
      <c r="J6471">
        <f t="shared" si="811"/>
        <v>1.1009087155618307E-2</v>
      </c>
      <c r="K6471">
        <v>6</v>
      </c>
      <c r="L6471">
        <v>6</v>
      </c>
      <c r="M6471">
        <f t="shared" si="812"/>
        <v>1.4993630470760069E-2</v>
      </c>
      <c r="N6471">
        <f t="shared" si="813"/>
        <v>6.7766148433711924E-5</v>
      </c>
      <c r="O6471">
        <f t="shared" si="814"/>
        <v>3.7468159115617466E-5</v>
      </c>
      <c r="P6471">
        <f t="shared" si="815"/>
        <v>-1.8206469635783962</v>
      </c>
    </row>
    <row r="6472" spans="1:16" x14ac:dyDescent="0.25">
      <c r="A6472">
        <v>6471</v>
      </c>
      <c r="B6472">
        <v>0.47334208197271643</v>
      </c>
      <c r="C6472">
        <f t="shared" si="808"/>
        <v>4.5490920436205089</v>
      </c>
      <c r="D6472">
        <v>0.5127109591967528</v>
      </c>
      <c r="E6472" s="19">
        <f t="shared" si="809"/>
        <v>4.2593549426952837</v>
      </c>
      <c r="F6472">
        <v>-0.30295382202893961</v>
      </c>
      <c r="G6472" s="20">
        <v>0.44600000000000001</v>
      </c>
      <c r="H6472">
        <v>0.46300000000000002</v>
      </c>
      <c r="I6472">
        <f t="shared" si="810"/>
        <v>1.186591757935306E-2</v>
      </c>
      <c r="J6472">
        <f t="shared" si="811"/>
        <v>1.1009087155618307E-2</v>
      </c>
      <c r="K6472">
        <v>6</v>
      </c>
      <c r="L6472">
        <v>6</v>
      </c>
      <c r="M6472">
        <f t="shared" si="812"/>
        <v>1.1927911161965288E-2</v>
      </c>
      <c r="N6472">
        <f t="shared" si="813"/>
        <v>2.5792692741374084E-5</v>
      </c>
      <c r="O6472">
        <f t="shared" si="814"/>
        <v>2.3712510781289351E-5</v>
      </c>
      <c r="P6472">
        <f t="shared" si="815"/>
        <v>-1.2465232761412717</v>
      </c>
    </row>
    <row r="6473" spans="1:16" x14ac:dyDescent="0.25">
      <c r="A6473">
        <v>6472</v>
      </c>
      <c r="B6473">
        <v>0.5390789513840144</v>
      </c>
      <c r="C6473">
        <f t="shared" si="808"/>
        <v>4.072126669739081</v>
      </c>
      <c r="D6473">
        <v>0.28073976866969819</v>
      </c>
      <c r="E6473" s="19">
        <f t="shared" si="809"/>
        <v>6.2709515371048798</v>
      </c>
      <c r="F6473">
        <v>0.88848764789872803</v>
      </c>
      <c r="G6473" s="20">
        <v>0.44600000000000001</v>
      </c>
      <c r="H6473">
        <v>0.46300000000000002</v>
      </c>
      <c r="I6473">
        <f t="shared" si="810"/>
        <v>1.186591757935306E-2</v>
      </c>
      <c r="J6473">
        <f t="shared" si="811"/>
        <v>1.1009087155618307E-2</v>
      </c>
      <c r="K6473">
        <v>6</v>
      </c>
      <c r="L6473">
        <v>6</v>
      </c>
      <c r="M6473">
        <f t="shared" si="812"/>
        <v>9.8303637870991618E-3</v>
      </c>
      <c r="N6473">
        <f t="shared" si="813"/>
        <v>2.8813772961746147E-5</v>
      </c>
      <c r="O6473">
        <f t="shared" si="814"/>
        <v>1.6106008697785091E-5</v>
      </c>
      <c r="P6473">
        <f t="shared" si="815"/>
        <v>-2.3350958402996493</v>
      </c>
    </row>
    <row r="6474" spans="1:16" x14ac:dyDescent="0.25">
      <c r="A6474">
        <v>6473</v>
      </c>
      <c r="B6474">
        <v>0.27613147373882257</v>
      </c>
      <c r="C6474">
        <f t="shared" si="808"/>
        <v>6.322045386264179</v>
      </c>
      <c r="D6474">
        <v>0.76702169866023739</v>
      </c>
      <c r="E6474" s="19">
        <f t="shared" si="809"/>
        <v>2.5627160795690087</v>
      </c>
      <c r="F6474">
        <v>-0.10841858966159634</v>
      </c>
      <c r="G6474" s="20">
        <v>0.44600000000000001</v>
      </c>
      <c r="H6474">
        <v>0.46300000000000002</v>
      </c>
      <c r="I6474">
        <f t="shared" si="810"/>
        <v>1.186591757935306E-2</v>
      </c>
      <c r="J6474">
        <f t="shared" si="811"/>
        <v>1.1009087155618307E-2</v>
      </c>
      <c r="K6474">
        <v>6</v>
      </c>
      <c r="L6474">
        <v>6</v>
      </c>
      <c r="M6474">
        <f t="shared" si="812"/>
        <v>1.5377511665566715E-2</v>
      </c>
      <c r="N6474">
        <f t="shared" si="813"/>
        <v>1.8559394335931506E-5</v>
      </c>
      <c r="O6474">
        <f t="shared" si="814"/>
        <v>3.9411310837440069E-5</v>
      </c>
      <c r="P6474">
        <f t="shared" si="815"/>
        <v>-1.0518292894333257</v>
      </c>
    </row>
    <row r="6475" spans="1:16" x14ac:dyDescent="0.25">
      <c r="A6475">
        <v>6474</v>
      </c>
      <c r="B6475">
        <v>0.48039185766167181</v>
      </c>
      <c r="C6475">
        <f t="shared" si="808"/>
        <v>4.4962012577056711</v>
      </c>
      <c r="D6475">
        <v>0.47386089663380843</v>
      </c>
      <c r="E6475" s="19">
        <f t="shared" si="809"/>
        <v>4.5451835024289062</v>
      </c>
      <c r="F6475">
        <v>1.7000911611830816</v>
      </c>
      <c r="G6475" s="20">
        <v>0.44600000000000001</v>
      </c>
      <c r="H6475">
        <v>0.46300000000000002</v>
      </c>
      <c r="I6475">
        <f t="shared" si="810"/>
        <v>1.186591757935306E-2</v>
      </c>
      <c r="J6475">
        <f t="shared" si="811"/>
        <v>1.1009087155618307E-2</v>
      </c>
      <c r="K6475">
        <v>6</v>
      </c>
      <c r="L6475">
        <v>6</v>
      </c>
      <c r="M6475">
        <f t="shared" si="812"/>
        <v>1.1546772288151777E-2</v>
      </c>
      <c r="N6475">
        <f t="shared" si="813"/>
        <v>2.6096103490084062E-5</v>
      </c>
      <c r="O6475">
        <f t="shared" si="814"/>
        <v>2.22213250457383E-5</v>
      </c>
      <c r="P6475">
        <f t="shared" si="815"/>
        <v>-2.4957155644952569</v>
      </c>
    </row>
    <row r="6476" spans="1:16" x14ac:dyDescent="0.25">
      <c r="A6476">
        <v>6475</v>
      </c>
      <c r="B6476">
        <v>0.46647541734061709</v>
      </c>
      <c r="C6476">
        <f t="shared" si="808"/>
        <v>4.6010709518344433</v>
      </c>
      <c r="D6476">
        <v>0.74651326029236731</v>
      </c>
      <c r="E6476" s="19">
        <f t="shared" si="809"/>
        <v>2.6974183546171093</v>
      </c>
      <c r="F6476">
        <v>1.4028910300112329</v>
      </c>
      <c r="G6476" s="20">
        <v>0.44600000000000001</v>
      </c>
      <c r="H6476">
        <v>0.46300000000000002</v>
      </c>
      <c r="I6476">
        <f t="shared" si="810"/>
        <v>1.186591757935306E-2</v>
      </c>
      <c r="J6476">
        <f t="shared" si="811"/>
        <v>1.1009087155618307E-2</v>
      </c>
      <c r="K6476">
        <v>6</v>
      </c>
      <c r="L6476">
        <v>6</v>
      </c>
      <c r="M6476">
        <f t="shared" si="812"/>
        <v>1.4988637554893915E-2</v>
      </c>
      <c r="N6476">
        <f t="shared" si="813"/>
        <v>2.5501309273779535E-5</v>
      </c>
      <c r="O6476">
        <f t="shared" si="814"/>
        <v>3.7443209291996034E-5</v>
      </c>
      <c r="P6476">
        <f t="shared" si="815"/>
        <v>-1.8767681889749721</v>
      </c>
    </row>
    <row r="6477" spans="1:16" x14ac:dyDescent="0.25">
      <c r="A6477">
        <v>6476</v>
      </c>
      <c r="B6477">
        <v>0.67595446638386181</v>
      </c>
      <c r="C6477">
        <f t="shared" si="808"/>
        <v>3.1559680134012003</v>
      </c>
      <c r="D6477">
        <v>0.57847834711752677</v>
      </c>
      <c r="E6477" s="19">
        <f t="shared" si="809"/>
        <v>3.800522256444721</v>
      </c>
      <c r="F6477">
        <v>1.2403370419633575</v>
      </c>
      <c r="G6477" s="20">
        <v>0.44600000000000001</v>
      </c>
      <c r="H6477">
        <v>0.46300000000000002</v>
      </c>
      <c r="I6477">
        <f t="shared" si="810"/>
        <v>1.186591757935306E-2</v>
      </c>
      <c r="J6477">
        <f t="shared" si="811"/>
        <v>1.1009087155618307E-2</v>
      </c>
      <c r="K6477">
        <v>6</v>
      </c>
      <c r="L6477">
        <v>6</v>
      </c>
      <c r="M6477">
        <f t="shared" si="812"/>
        <v>1.2627421344518377E-2</v>
      </c>
      <c r="N6477">
        <f t="shared" si="813"/>
        <v>3.7178239080719539E-5</v>
      </c>
      <c r="O6477">
        <f t="shared" si="814"/>
        <v>2.657529496866638E-5</v>
      </c>
      <c r="P6477">
        <f t="shared" si="815"/>
        <v>-2.130567347713801</v>
      </c>
    </row>
    <row r="6478" spans="1:16" x14ac:dyDescent="0.25">
      <c r="A6478">
        <v>6477</v>
      </c>
      <c r="B6478">
        <v>0.15128025147251808</v>
      </c>
      <c r="C6478">
        <f t="shared" si="808"/>
        <v>8.0912050806577334</v>
      </c>
      <c r="D6478">
        <v>0.14392529068880275</v>
      </c>
      <c r="E6478" s="19">
        <f t="shared" si="809"/>
        <v>8.2315971489221091</v>
      </c>
      <c r="F6478">
        <v>-1.0796861715789419</v>
      </c>
      <c r="G6478" s="20">
        <v>0.44600000000000001</v>
      </c>
      <c r="H6478">
        <v>0.46300000000000002</v>
      </c>
      <c r="I6478">
        <f t="shared" si="810"/>
        <v>1.186591757935306E-2</v>
      </c>
      <c r="J6478">
        <f t="shared" si="811"/>
        <v>1.1009087155618307E-2</v>
      </c>
      <c r="K6478">
        <v>6</v>
      </c>
      <c r="L6478">
        <v>6</v>
      </c>
      <c r="M6478">
        <f t="shared" si="812"/>
        <v>8.5801377055621832E-3</v>
      </c>
      <c r="N6478">
        <f t="shared" si="813"/>
        <v>1.4501342156537614E-5</v>
      </c>
      <c r="O6478">
        <f t="shared" si="814"/>
        <v>1.2269793841068316E-5</v>
      </c>
      <c r="P6478">
        <f t="shared" si="815"/>
        <v>-1.3302366943864898</v>
      </c>
    </row>
    <row r="6479" spans="1:16" x14ac:dyDescent="0.25">
      <c r="A6479">
        <v>6478</v>
      </c>
      <c r="B6479">
        <v>9.3111972411267438E-2</v>
      </c>
      <c r="C6479">
        <f t="shared" si="808"/>
        <v>9.4294786523672407</v>
      </c>
      <c r="D6479">
        <v>0.72975859859004488</v>
      </c>
      <c r="E6479" s="19">
        <f t="shared" si="809"/>
        <v>2.8066893042989691</v>
      </c>
      <c r="F6479">
        <v>-1.2324517228989862</v>
      </c>
      <c r="G6479" s="20">
        <v>0.44600000000000001</v>
      </c>
      <c r="H6479">
        <v>0.46300000000000002</v>
      </c>
      <c r="I6479">
        <f t="shared" si="810"/>
        <v>1.186591757935306E-2</v>
      </c>
      <c r="J6479">
        <f t="shared" si="811"/>
        <v>1.1009087155618307E-2</v>
      </c>
      <c r="K6479">
        <v>6</v>
      </c>
      <c r="L6479">
        <v>6</v>
      </c>
      <c r="M6479">
        <f t="shared" si="812"/>
        <v>1.4693969777814708E-2</v>
      </c>
      <c r="N6479">
        <f t="shared" si="813"/>
        <v>1.2443247146423853E-5</v>
      </c>
      <c r="O6479">
        <f t="shared" si="814"/>
        <v>3.5985457971888665E-5</v>
      </c>
      <c r="P6479">
        <f t="shared" si="815"/>
        <v>-0.57324725050972669</v>
      </c>
    </row>
    <row r="6480" spans="1:16" x14ac:dyDescent="0.25">
      <c r="A6480">
        <v>6479</v>
      </c>
      <c r="B6480">
        <v>0.62654499954222231</v>
      </c>
      <c r="C6480">
        <f t="shared" si="808"/>
        <v>3.4791488215964042</v>
      </c>
      <c r="D6480">
        <v>0.22690511795403911</v>
      </c>
      <c r="E6480" s="19">
        <f t="shared" si="809"/>
        <v>6.9167578085751602</v>
      </c>
      <c r="F6480">
        <v>1.5286695997929201</v>
      </c>
      <c r="G6480" s="20">
        <v>0.44600000000000001</v>
      </c>
      <c r="H6480">
        <v>0.46300000000000002</v>
      </c>
      <c r="I6480">
        <f t="shared" si="810"/>
        <v>1.186591757935306E-2</v>
      </c>
      <c r="J6480">
        <f t="shared" si="811"/>
        <v>1.1009087155618307E-2</v>
      </c>
      <c r="K6480">
        <v>6</v>
      </c>
      <c r="L6480">
        <v>6</v>
      </c>
      <c r="M6480">
        <f t="shared" si="812"/>
        <v>9.3601978258081569E-3</v>
      </c>
      <c r="N6480">
        <f t="shared" si="813"/>
        <v>3.3724723876426483E-5</v>
      </c>
      <c r="O6480">
        <f t="shared" si="814"/>
        <v>1.4602217223043959E-5</v>
      </c>
      <c r="P6480">
        <f t="shared" si="815"/>
        <v>-2.9515339133570442</v>
      </c>
    </row>
    <row r="6481" spans="1:16" x14ac:dyDescent="0.25">
      <c r="A6481">
        <v>6480</v>
      </c>
      <c r="B6481">
        <v>6.2257759331034272E-2</v>
      </c>
      <c r="C6481">
        <f t="shared" si="808"/>
        <v>10.499501729819938</v>
      </c>
      <c r="D6481">
        <v>0.1685842463454085</v>
      </c>
      <c r="E6481" s="19">
        <f t="shared" si="809"/>
        <v>7.7833927341640763</v>
      </c>
      <c r="F6481">
        <v>-1.060295744537143</v>
      </c>
      <c r="G6481" s="20">
        <v>0.44600000000000001</v>
      </c>
      <c r="H6481">
        <v>0.46300000000000002</v>
      </c>
      <c r="I6481">
        <f t="shared" si="810"/>
        <v>1.186591757935306E-2</v>
      </c>
      <c r="J6481">
        <f t="shared" si="811"/>
        <v>1.1009087155618307E-2</v>
      </c>
      <c r="K6481">
        <v>6</v>
      </c>
      <c r="L6481">
        <v>6</v>
      </c>
      <c r="M6481">
        <f t="shared" si="812"/>
        <v>8.8237224672877458E-3</v>
      </c>
      <c r="N6481">
        <f t="shared" si="813"/>
        <v>1.1175133482771999E-5</v>
      </c>
      <c r="O6481">
        <f t="shared" si="814"/>
        <v>1.2976346363286425E-5</v>
      </c>
      <c r="P6481">
        <f t="shared" si="815"/>
        <v>-1.3360875964910719</v>
      </c>
    </row>
    <row r="6482" spans="1:16" x14ac:dyDescent="0.25">
      <c r="A6482">
        <v>6481</v>
      </c>
      <c r="B6482">
        <v>0.80855739005706961</v>
      </c>
      <c r="C6482">
        <f t="shared" si="808"/>
        <v>2.2843860395307747</v>
      </c>
      <c r="D6482">
        <v>0.95370342112491224</v>
      </c>
      <c r="E6482" s="19">
        <f t="shared" si="809"/>
        <v>1.1045131104849517</v>
      </c>
      <c r="F6482">
        <v>-0.6284949449764099</v>
      </c>
      <c r="G6482" s="20">
        <v>0.44600000000000001</v>
      </c>
      <c r="H6482">
        <v>0.46300000000000002</v>
      </c>
      <c r="I6482">
        <f t="shared" si="810"/>
        <v>1.186591757935306E-2</v>
      </c>
      <c r="J6482">
        <f t="shared" si="811"/>
        <v>1.1009087155618307E-2</v>
      </c>
      <c r="K6482">
        <v>6</v>
      </c>
      <c r="L6482">
        <v>6</v>
      </c>
      <c r="M6482">
        <f t="shared" si="812"/>
        <v>2.3423450674295954E-2</v>
      </c>
      <c r="N6482">
        <f t="shared" si="813"/>
        <v>5.1363180873506923E-5</v>
      </c>
      <c r="O6482">
        <f t="shared" si="814"/>
        <v>9.1443006915195926E-5</v>
      </c>
      <c r="P6482">
        <f t="shared" si="815"/>
        <v>-0.40512341938199048</v>
      </c>
    </row>
    <row r="6483" spans="1:16" x14ac:dyDescent="0.25">
      <c r="A6483">
        <v>6482</v>
      </c>
      <c r="B6483">
        <v>0.42451246681112093</v>
      </c>
      <c r="C6483">
        <f t="shared" si="808"/>
        <v>4.9297598406386562</v>
      </c>
      <c r="D6483">
        <v>0.53898739585558642</v>
      </c>
      <c r="E6483" s="19">
        <f t="shared" si="809"/>
        <v>4.0727685193252281</v>
      </c>
      <c r="F6483">
        <v>0.58272917158319615</v>
      </c>
      <c r="G6483" s="20">
        <v>0.44600000000000001</v>
      </c>
      <c r="H6483">
        <v>0.46300000000000002</v>
      </c>
      <c r="I6483">
        <f t="shared" si="810"/>
        <v>1.186591757935306E-2</v>
      </c>
      <c r="J6483">
        <f t="shared" si="811"/>
        <v>1.1009087155618307E-2</v>
      </c>
      <c r="K6483">
        <v>6</v>
      </c>
      <c r="L6483">
        <v>6</v>
      </c>
      <c r="M6483">
        <f t="shared" si="812"/>
        <v>1.2198079191116134E-2</v>
      </c>
      <c r="N6483">
        <f t="shared" si="813"/>
        <v>2.3801024213409277E-5</v>
      </c>
      <c r="O6483">
        <f t="shared" si="814"/>
        <v>2.4798855992123404E-5</v>
      </c>
      <c r="P6483">
        <f t="shared" si="815"/>
        <v>-1.7266993714056542</v>
      </c>
    </row>
    <row r="6484" spans="1:16" x14ac:dyDescent="0.25">
      <c r="A6484">
        <v>6483</v>
      </c>
      <c r="B6484">
        <v>0.46696371349223303</v>
      </c>
      <c r="C6484">
        <f t="shared" si="808"/>
        <v>4.5973592268776287</v>
      </c>
      <c r="D6484">
        <v>0.14828943754387036</v>
      </c>
      <c r="E6484" s="19">
        <f t="shared" si="809"/>
        <v>8.1475444693481798</v>
      </c>
      <c r="F6484">
        <v>-0.62124172472977079</v>
      </c>
      <c r="G6484" s="20">
        <v>0.44600000000000001</v>
      </c>
      <c r="H6484">
        <v>0.46300000000000002</v>
      </c>
      <c r="I6484">
        <f t="shared" si="810"/>
        <v>1.186591757935306E-2</v>
      </c>
      <c r="J6484">
        <f t="shared" si="811"/>
        <v>1.1009087155618307E-2</v>
      </c>
      <c r="K6484">
        <v>6</v>
      </c>
      <c r="L6484">
        <v>6</v>
      </c>
      <c r="M6484">
        <f t="shared" si="812"/>
        <v>8.6242818713592028E-3</v>
      </c>
      <c r="N6484">
        <f t="shared" si="813"/>
        <v>2.5521898016445011E-5</v>
      </c>
      <c r="O6484">
        <f t="shared" si="814"/>
        <v>1.2396372966109163E-5</v>
      </c>
      <c r="P6484">
        <f t="shared" si="815"/>
        <v>-1.5276088489220252</v>
      </c>
    </row>
    <row r="6485" spans="1:16" x14ac:dyDescent="0.25">
      <c r="A6485">
        <v>6484</v>
      </c>
      <c r="B6485">
        <v>0.80489516891994994</v>
      </c>
      <c r="C6485">
        <f t="shared" si="808"/>
        <v>2.3093327769794261</v>
      </c>
      <c r="D6485">
        <v>0.16354869228186894</v>
      </c>
      <c r="E6485" s="19">
        <f t="shared" si="809"/>
        <v>7.8699742015718241</v>
      </c>
      <c r="F6485">
        <v>-0.50963194553332869</v>
      </c>
      <c r="G6485" s="20">
        <v>0.44600000000000001</v>
      </c>
      <c r="H6485">
        <v>0.46300000000000002</v>
      </c>
      <c r="I6485">
        <f t="shared" si="810"/>
        <v>1.186591757935306E-2</v>
      </c>
      <c r="J6485">
        <f t="shared" si="811"/>
        <v>1.1009087155618307E-2</v>
      </c>
      <c r="K6485">
        <v>6</v>
      </c>
      <c r="L6485">
        <v>6</v>
      </c>
      <c r="M6485">
        <f t="shared" si="812"/>
        <v>8.7750511716218633E-3</v>
      </c>
      <c r="N6485">
        <f t="shared" si="813"/>
        <v>5.0808326328266823E-5</v>
      </c>
      <c r="O6485">
        <f t="shared" si="814"/>
        <v>1.2833587177430373E-5</v>
      </c>
      <c r="P6485">
        <f t="shared" si="815"/>
        <v>-1.4739932510318672</v>
      </c>
    </row>
    <row r="6486" spans="1:16" x14ac:dyDescent="0.25">
      <c r="A6486">
        <v>6485</v>
      </c>
      <c r="B6486">
        <v>0.48649555955687124</v>
      </c>
      <c r="C6486">
        <f t="shared" si="808"/>
        <v>4.4507817209787435</v>
      </c>
      <c r="D6486">
        <v>0.27124851222266305</v>
      </c>
      <c r="E6486" s="19">
        <f t="shared" si="809"/>
        <v>6.3769437268263722</v>
      </c>
      <c r="F6486">
        <v>-0.25467443265370093</v>
      </c>
      <c r="G6486" s="20">
        <v>0.44600000000000001</v>
      </c>
      <c r="H6486">
        <v>0.46300000000000002</v>
      </c>
      <c r="I6486">
        <f t="shared" si="810"/>
        <v>1.186591757935306E-2</v>
      </c>
      <c r="J6486">
        <f t="shared" si="811"/>
        <v>1.1009087155618307E-2</v>
      </c>
      <c r="K6486">
        <v>6</v>
      </c>
      <c r="L6486">
        <v>6</v>
      </c>
      <c r="M6486">
        <f t="shared" si="812"/>
        <v>9.7483254504316247E-3</v>
      </c>
      <c r="N6486">
        <f t="shared" si="813"/>
        <v>2.6362410176235573E-5</v>
      </c>
      <c r="O6486">
        <f t="shared" si="814"/>
        <v>1.5838308181255488E-5</v>
      </c>
      <c r="P6486">
        <f t="shared" si="815"/>
        <v>-1.574176199969495</v>
      </c>
    </row>
    <row r="6487" spans="1:16" x14ac:dyDescent="0.25">
      <c r="A6487">
        <v>6486</v>
      </c>
      <c r="B6487">
        <v>0.58156071657460251</v>
      </c>
      <c r="C6487">
        <f t="shared" si="808"/>
        <v>3.7796230816361027</v>
      </c>
      <c r="D6487">
        <v>0.93865779595324561</v>
      </c>
      <c r="E6487" s="19">
        <f t="shared" si="809"/>
        <v>1.263345704141748</v>
      </c>
      <c r="F6487">
        <v>-0.6760024007235188</v>
      </c>
      <c r="G6487" s="20">
        <v>0.44600000000000001</v>
      </c>
      <c r="H6487">
        <v>0.46300000000000002</v>
      </c>
      <c r="I6487">
        <f t="shared" si="810"/>
        <v>1.186591757935306E-2</v>
      </c>
      <c r="J6487">
        <f t="shared" si="811"/>
        <v>1.1009087155618307E-2</v>
      </c>
      <c r="K6487">
        <v>6</v>
      </c>
      <c r="L6487">
        <v>6</v>
      </c>
      <c r="M6487">
        <f t="shared" si="812"/>
        <v>2.1901567984981107E-2</v>
      </c>
      <c r="N6487">
        <f t="shared" si="813"/>
        <v>3.1043659856829612E-5</v>
      </c>
      <c r="O6487">
        <f t="shared" si="814"/>
        <v>7.9946446700124884E-5</v>
      </c>
      <c r="P6487">
        <f t="shared" si="815"/>
        <v>-0.45102661972626856</v>
      </c>
    </row>
    <row r="6488" spans="1:16" x14ac:dyDescent="0.25">
      <c r="A6488">
        <v>6487</v>
      </c>
      <c r="B6488">
        <v>0.69847712637714776</v>
      </c>
      <c r="C6488">
        <f t="shared" si="808"/>
        <v>3.0097853825437584</v>
      </c>
      <c r="D6488">
        <v>0.11291848506118961</v>
      </c>
      <c r="E6488" s="19">
        <f t="shared" si="809"/>
        <v>8.9048889676458476</v>
      </c>
      <c r="F6488">
        <v>7.1548811320099048E-2</v>
      </c>
      <c r="G6488" s="20">
        <v>0.44600000000000001</v>
      </c>
      <c r="H6488">
        <v>0.46300000000000002</v>
      </c>
      <c r="I6488">
        <f t="shared" si="810"/>
        <v>1.186591757935306E-2</v>
      </c>
      <c r="J6488">
        <f t="shared" si="811"/>
        <v>1.1009087155618307E-2</v>
      </c>
      <c r="K6488">
        <v>6</v>
      </c>
      <c r="L6488">
        <v>6</v>
      </c>
      <c r="M6488">
        <f t="shared" si="812"/>
        <v>8.2493942134101717E-3</v>
      </c>
      <c r="N6488">
        <f t="shared" si="813"/>
        <v>3.8983953478492723E-5</v>
      </c>
      <c r="O6488">
        <f t="shared" si="814"/>
        <v>1.134208414804087E-5</v>
      </c>
      <c r="P6488">
        <f t="shared" si="815"/>
        <v>-2.1222859369119771</v>
      </c>
    </row>
    <row r="6489" spans="1:16" x14ac:dyDescent="0.25">
      <c r="A6489">
        <v>6488</v>
      </c>
      <c r="B6489">
        <v>0.17621387371440778</v>
      </c>
      <c r="C6489">
        <f t="shared" si="808"/>
        <v>7.6564422390123452</v>
      </c>
      <c r="D6489">
        <v>0.11670278023621326</v>
      </c>
      <c r="E6489" s="19">
        <f t="shared" si="809"/>
        <v>8.8143363221847366</v>
      </c>
      <c r="F6489">
        <v>-2.0489460439421237</v>
      </c>
      <c r="G6489" s="20">
        <v>0.44600000000000001</v>
      </c>
      <c r="H6489">
        <v>0.46300000000000002</v>
      </c>
      <c r="I6489">
        <f t="shared" si="810"/>
        <v>1.186591757935306E-2</v>
      </c>
      <c r="J6489">
        <f t="shared" si="811"/>
        <v>1.1009087155618307E-2</v>
      </c>
      <c r="K6489">
        <v>6</v>
      </c>
      <c r="L6489">
        <v>6</v>
      </c>
      <c r="M6489">
        <f t="shared" si="812"/>
        <v>8.2916603397120026E-3</v>
      </c>
      <c r="N6489">
        <f t="shared" si="813"/>
        <v>1.5324785281534224E-5</v>
      </c>
      <c r="O6489">
        <f t="shared" si="814"/>
        <v>1.1458605198192162E-5</v>
      </c>
      <c r="P6489">
        <f t="shared" si="815"/>
        <v>-0.77139637952708706</v>
      </c>
    </row>
    <row r="6490" spans="1:16" x14ac:dyDescent="0.25">
      <c r="A6490">
        <v>6489</v>
      </c>
      <c r="B6490">
        <v>0.65343180639057585</v>
      </c>
      <c r="C6490">
        <f t="shared" si="808"/>
        <v>3.3026773501016038</v>
      </c>
      <c r="D6490">
        <v>0.8570818201239051</v>
      </c>
      <c r="E6490" s="19">
        <f t="shared" si="809"/>
        <v>1.9422129973437157</v>
      </c>
      <c r="F6490">
        <v>0.28267209017940331</v>
      </c>
      <c r="G6490" s="20">
        <v>0.44600000000000001</v>
      </c>
      <c r="H6490">
        <v>0.46300000000000002</v>
      </c>
      <c r="I6490">
        <f t="shared" si="810"/>
        <v>1.186591757935306E-2</v>
      </c>
      <c r="J6490">
        <f t="shared" si="811"/>
        <v>1.1009087155618307E-2</v>
      </c>
      <c r="K6490">
        <v>6</v>
      </c>
      <c r="L6490">
        <v>6</v>
      </c>
      <c r="M6490">
        <f t="shared" si="812"/>
        <v>1.7663952330682013E-2</v>
      </c>
      <c r="N6490">
        <f t="shared" si="813"/>
        <v>3.5526732070792101E-5</v>
      </c>
      <c r="O6490">
        <f t="shared" si="814"/>
        <v>5.2002535323434413E-5</v>
      </c>
      <c r="P6490">
        <f t="shared" si="815"/>
        <v>-1.112129216349184</v>
      </c>
    </row>
    <row r="6491" spans="1:16" x14ac:dyDescent="0.25">
      <c r="A6491">
        <v>6490</v>
      </c>
      <c r="B6491">
        <v>0.80251472518082212</v>
      </c>
      <c r="C6491">
        <f t="shared" si="808"/>
        <v>2.3254981173319806</v>
      </c>
      <c r="D6491">
        <v>0.88619647816400648</v>
      </c>
      <c r="E6491" s="19">
        <f t="shared" si="809"/>
        <v>1.721370805275604</v>
      </c>
      <c r="F6491">
        <v>2.1136293071322143</v>
      </c>
      <c r="G6491" s="20">
        <v>0.44600000000000001</v>
      </c>
      <c r="H6491">
        <v>0.46300000000000002</v>
      </c>
      <c r="I6491">
        <f t="shared" si="810"/>
        <v>1.186591757935306E-2</v>
      </c>
      <c r="J6491">
        <f t="shared" si="811"/>
        <v>1.1009087155618307E-2</v>
      </c>
      <c r="K6491">
        <v>6</v>
      </c>
      <c r="L6491">
        <v>6</v>
      </c>
      <c r="M6491">
        <f t="shared" si="812"/>
        <v>1.8762862484993242E-2</v>
      </c>
      <c r="N6491">
        <f t="shared" si="813"/>
        <v>5.0455140109056976E-5</v>
      </c>
      <c r="O6491">
        <f t="shared" si="814"/>
        <v>5.8674168105127794E-5</v>
      </c>
      <c r="P6491">
        <f t="shared" si="815"/>
        <v>-2.082839072220882</v>
      </c>
    </row>
    <row r="6492" spans="1:16" x14ac:dyDescent="0.25">
      <c r="A6492">
        <v>6491</v>
      </c>
      <c r="B6492">
        <v>0.17712942899868769</v>
      </c>
      <c r="C6492">
        <f t="shared" si="808"/>
        <v>7.6415333206735525</v>
      </c>
      <c r="D6492">
        <v>3.2166508987701042E-2</v>
      </c>
      <c r="E6492" s="19">
        <f t="shared" si="809"/>
        <v>12.198523854793526</v>
      </c>
      <c r="F6492">
        <v>1.3100134310661815</v>
      </c>
      <c r="G6492" s="20">
        <v>0.44600000000000001</v>
      </c>
      <c r="H6492">
        <v>0.46300000000000002</v>
      </c>
      <c r="I6492">
        <f t="shared" si="810"/>
        <v>1.186591757935306E-2</v>
      </c>
      <c r="J6492">
        <f t="shared" si="811"/>
        <v>1.1009087155618307E-2</v>
      </c>
      <c r="K6492">
        <v>6</v>
      </c>
      <c r="L6492">
        <v>6</v>
      </c>
      <c r="M6492">
        <f t="shared" si="812"/>
        <v>7.0482722691169097E-3</v>
      </c>
      <c r="N6492">
        <f t="shared" si="813"/>
        <v>1.5354684512844751E-5</v>
      </c>
      <c r="O6492">
        <f t="shared" si="814"/>
        <v>8.27969032993374E-6</v>
      </c>
      <c r="P6492">
        <f t="shared" si="815"/>
        <v>-3.3155155407602748</v>
      </c>
    </row>
    <row r="6493" spans="1:16" x14ac:dyDescent="0.25">
      <c r="A6493">
        <v>6492</v>
      </c>
      <c r="B6493">
        <v>0.39573351237525561</v>
      </c>
      <c r="C6493">
        <f t="shared" si="808"/>
        <v>5.167914106537058</v>
      </c>
      <c r="D6493">
        <v>0.44273201696829129</v>
      </c>
      <c r="E6493" s="19">
        <f t="shared" si="809"/>
        <v>4.784580349824922</v>
      </c>
      <c r="F6493">
        <v>-1.1837346391985193</v>
      </c>
      <c r="G6493" s="20">
        <v>0.44600000000000001</v>
      </c>
      <c r="H6493">
        <v>0.46300000000000002</v>
      </c>
      <c r="I6493">
        <f t="shared" si="810"/>
        <v>1.186591757935306E-2</v>
      </c>
      <c r="J6493">
        <f t="shared" si="811"/>
        <v>1.1009087155618307E-2</v>
      </c>
      <c r="K6493">
        <v>6</v>
      </c>
      <c r="L6493">
        <v>6</v>
      </c>
      <c r="M6493">
        <f t="shared" si="812"/>
        <v>1.1254193706495323E-2</v>
      </c>
      <c r="N6493">
        <f t="shared" si="813"/>
        <v>2.270419571891001E-5</v>
      </c>
      <c r="O6493">
        <f t="shared" si="814"/>
        <v>2.1109479330553159E-5</v>
      </c>
      <c r="P6493">
        <f t="shared" si="815"/>
        <v>-0.81433071621718478</v>
      </c>
    </row>
    <row r="6494" spans="1:16" x14ac:dyDescent="0.25">
      <c r="A6494">
        <v>6493</v>
      </c>
      <c r="B6494">
        <v>0.78814050721762752</v>
      </c>
      <c r="C6494">
        <f t="shared" si="808"/>
        <v>2.4223545225209486</v>
      </c>
      <c r="D6494">
        <v>0.52046266060365609</v>
      </c>
      <c r="E6494" s="19">
        <f t="shared" si="809"/>
        <v>4.2037986055620991</v>
      </c>
      <c r="F6494">
        <v>0.74049694376299158</v>
      </c>
      <c r="G6494" s="20">
        <v>0.44600000000000001</v>
      </c>
      <c r="H6494">
        <v>0.46300000000000002</v>
      </c>
      <c r="I6494">
        <f t="shared" si="810"/>
        <v>1.186591757935306E-2</v>
      </c>
      <c r="J6494">
        <f t="shared" si="811"/>
        <v>1.1009087155618307E-2</v>
      </c>
      <c r="K6494">
        <v>6</v>
      </c>
      <c r="L6494">
        <v>6</v>
      </c>
      <c r="M6494">
        <f t="shared" si="812"/>
        <v>1.2006470584243522E-2</v>
      </c>
      <c r="N6494">
        <f t="shared" si="813"/>
        <v>4.8437721333714728E-5</v>
      </c>
      <c r="O6494">
        <f t="shared" si="814"/>
        <v>2.4025889315050825E-5</v>
      </c>
      <c r="P6494">
        <f t="shared" si="815"/>
        <v>-1.9409135750099284</v>
      </c>
    </row>
    <row r="6495" spans="1:16" x14ac:dyDescent="0.25">
      <c r="A6495">
        <v>6494</v>
      </c>
      <c r="B6495">
        <v>0.73924985503707996</v>
      </c>
      <c r="C6495">
        <f t="shared" si="808"/>
        <v>2.7448558101000464</v>
      </c>
      <c r="D6495">
        <v>0.29410687582018497</v>
      </c>
      <c r="E6495" s="19">
        <f t="shared" si="809"/>
        <v>6.1264677959393268</v>
      </c>
      <c r="F6495">
        <v>0.6459276846726425</v>
      </c>
      <c r="G6495" s="20">
        <v>0.44600000000000001</v>
      </c>
      <c r="H6495">
        <v>0.46300000000000002</v>
      </c>
      <c r="I6495">
        <f t="shared" si="810"/>
        <v>1.186591757935306E-2</v>
      </c>
      <c r="J6495">
        <f t="shared" si="811"/>
        <v>1.1009087155618307E-2</v>
      </c>
      <c r="K6495">
        <v>6</v>
      </c>
      <c r="L6495">
        <v>6</v>
      </c>
      <c r="M6495">
        <f t="shared" si="812"/>
        <v>9.9456056370290143E-3</v>
      </c>
      <c r="N6495">
        <f t="shared" si="813"/>
        <v>4.274662913133374E-5</v>
      </c>
      <c r="O6495">
        <f t="shared" si="814"/>
        <v>1.6485845247883884E-5</v>
      </c>
      <c r="P6495">
        <f t="shared" si="815"/>
        <v>-2.2091394501948645</v>
      </c>
    </row>
    <row r="6496" spans="1:16" x14ac:dyDescent="0.25">
      <c r="A6496">
        <v>6495</v>
      </c>
      <c r="B6496">
        <v>0.18219550157170325</v>
      </c>
      <c r="C6496">
        <f t="shared" si="808"/>
        <v>7.5602335161253427</v>
      </c>
      <c r="D6496">
        <v>0.64732810449537648</v>
      </c>
      <c r="E6496" s="19">
        <f t="shared" si="809"/>
        <v>3.3425876847224028</v>
      </c>
      <c r="F6496">
        <v>-1.097673703043256</v>
      </c>
      <c r="G6496" s="20">
        <v>0.44600000000000001</v>
      </c>
      <c r="H6496">
        <v>0.46300000000000002</v>
      </c>
      <c r="I6496">
        <f t="shared" si="810"/>
        <v>1.186591757935306E-2</v>
      </c>
      <c r="J6496">
        <f t="shared" si="811"/>
        <v>1.1009087155618307E-2</v>
      </c>
      <c r="K6496">
        <v>6</v>
      </c>
      <c r="L6496">
        <v>6</v>
      </c>
      <c r="M6496">
        <f t="shared" si="812"/>
        <v>1.3464645004109333E-2</v>
      </c>
      <c r="N6496">
        <f t="shared" si="813"/>
        <v>1.5519802805438638E-5</v>
      </c>
      <c r="O6496">
        <f t="shared" si="814"/>
        <v>3.0216110847781068E-5</v>
      </c>
      <c r="P6496">
        <f t="shared" si="815"/>
        <v>-0.71124160893312649</v>
      </c>
    </row>
    <row r="6497" spans="1:16" x14ac:dyDescent="0.25">
      <c r="A6497">
        <v>6496</v>
      </c>
      <c r="B6497">
        <v>0.42103335673085729</v>
      </c>
      <c r="C6497">
        <f t="shared" si="808"/>
        <v>4.9579518248072914</v>
      </c>
      <c r="D6497">
        <v>0.98068178350169377</v>
      </c>
      <c r="E6497" s="19">
        <f t="shared" si="809"/>
        <v>0.74033663945428552</v>
      </c>
      <c r="F6497">
        <v>-0.61596210798597895</v>
      </c>
      <c r="G6497" s="20">
        <v>0.44600000000000001</v>
      </c>
      <c r="H6497">
        <v>0.46300000000000002</v>
      </c>
      <c r="I6497">
        <f t="shared" si="810"/>
        <v>1.186591757935306E-2</v>
      </c>
      <c r="J6497">
        <f t="shared" si="811"/>
        <v>1.1009087155618307E-2</v>
      </c>
      <c r="K6497">
        <v>6</v>
      </c>
      <c r="L6497">
        <v>6</v>
      </c>
      <c r="M6497">
        <f t="shared" si="812"/>
        <v>2.8610252484244439E-2</v>
      </c>
      <c r="N6497">
        <f t="shared" si="813"/>
        <v>2.366568645267018E-5</v>
      </c>
      <c r="O6497">
        <f t="shared" si="814"/>
        <v>1.3642442453536919E-4</v>
      </c>
      <c r="P6497">
        <f t="shared" si="815"/>
        <v>-0.32178791269195267</v>
      </c>
    </row>
    <row r="6498" spans="1:16" x14ac:dyDescent="0.25">
      <c r="A6498">
        <v>6497</v>
      </c>
      <c r="B6498">
        <v>0.1316263313699759</v>
      </c>
      <c r="C6498">
        <f t="shared" si="808"/>
        <v>8.481366787330705</v>
      </c>
      <c r="D6498">
        <v>5.5085909604174935E-2</v>
      </c>
      <c r="E6498" s="19">
        <f t="shared" si="809"/>
        <v>10.819153432364459</v>
      </c>
      <c r="F6498">
        <v>0.52599034461309202</v>
      </c>
      <c r="G6498" s="20">
        <v>0.44600000000000001</v>
      </c>
      <c r="H6498">
        <v>0.46300000000000002</v>
      </c>
      <c r="I6498">
        <f t="shared" si="810"/>
        <v>1.186591757935306E-2</v>
      </c>
      <c r="J6498">
        <f t="shared" si="811"/>
        <v>1.1009087155618307E-2</v>
      </c>
      <c r="K6498">
        <v>6</v>
      </c>
      <c r="L6498">
        <v>6</v>
      </c>
      <c r="M6498">
        <f t="shared" si="812"/>
        <v>7.4841015581563839E-3</v>
      </c>
      <c r="N6498">
        <f t="shared" si="813"/>
        <v>1.3834248214403778E-5</v>
      </c>
      <c r="O6498">
        <f t="shared" si="814"/>
        <v>9.3352960221331362E-6</v>
      </c>
      <c r="P6498">
        <f t="shared" si="815"/>
        <v>-2.6097777225023293</v>
      </c>
    </row>
    <row r="6499" spans="1:16" x14ac:dyDescent="0.25">
      <c r="A6499">
        <v>6498</v>
      </c>
      <c r="B6499">
        <v>0.82744834742271189</v>
      </c>
      <c r="C6499">
        <f t="shared" si="808"/>
        <v>2.1540251329173388</v>
      </c>
      <c r="D6499">
        <v>0.34818567461165195</v>
      </c>
      <c r="E6499" s="19">
        <f t="shared" si="809"/>
        <v>5.589928045880403</v>
      </c>
      <c r="F6499">
        <v>-1.5879049897193909</v>
      </c>
      <c r="G6499" s="20">
        <v>0.44600000000000001</v>
      </c>
      <c r="H6499">
        <v>0.46300000000000002</v>
      </c>
      <c r="I6499">
        <f t="shared" si="810"/>
        <v>1.186591757935306E-2</v>
      </c>
      <c r="J6499">
        <f t="shared" si="811"/>
        <v>1.1009087155618307E-2</v>
      </c>
      <c r="K6499">
        <v>6</v>
      </c>
      <c r="L6499">
        <v>6</v>
      </c>
      <c r="M6499">
        <f t="shared" si="812"/>
        <v>1.0411977076216579E-2</v>
      </c>
      <c r="N6499">
        <f t="shared" si="813"/>
        <v>5.4471664021125419E-5</v>
      </c>
      <c r="O6499">
        <f t="shared" si="814"/>
        <v>1.8068211105943257E-5</v>
      </c>
      <c r="P6499">
        <f t="shared" si="815"/>
        <v>-0.33382310954169836</v>
      </c>
    </row>
    <row r="6500" spans="1:16" x14ac:dyDescent="0.25">
      <c r="A6500">
        <v>6499</v>
      </c>
      <c r="B6500">
        <v>0.43049409466841637</v>
      </c>
      <c r="C6500">
        <f t="shared" si="808"/>
        <v>4.8816493552853943</v>
      </c>
      <c r="D6500">
        <v>0.20059816278572953</v>
      </c>
      <c r="E6500" s="19">
        <f t="shared" si="809"/>
        <v>7.2805405393783955</v>
      </c>
      <c r="F6500">
        <v>-1.185121618618723</v>
      </c>
      <c r="G6500" s="20">
        <v>0.44600000000000001</v>
      </c>
      <c r="H6500">
        <v>0.46300000000000002</v>
      </c>
      <c r="I6500">
        <f t="shared" si="810"/>
        <v>1.186591757935306E-2</v>
      </c>
      <c r="J6500">
        <f t="shared" si="811"/>
        <v>1.1009087155618307E-2</v>
      </c>
      <c r="K6500">
        <v>6</v>
      </c>
      <c r="L6500">
        <v>6</v>
      </c>
      <c r="M6500">
        <f t="shared" si="812"/>
        <v>9.1233534408789781E-3</v>
      </c>
      <c r="N6500">
        <f t="shared" si="813"/>
        <v>2.4035592234066488E-5</v>
      </c>
      <c r="O6500">
        <f t="shared" si="814"/>
        <v>1.3872596334533049E-5</v>
      </c>
      <c r="P6500">
        <f t="shared" si="815"/>
        <v>-1.0635618328203773</v>
      </c>
    </row>
    <row r="6501" spans="1:16" x14ac:dyDescent="0.25">
      <c r="A6501">
        <v>6500</v>
      </c>
      <c r="B6501">
        <v>0.53001495406964327</v>
      </c>
      <c r="C6501">
        <f t="shared" si="808"/>
        <v>4.1359382251008094</v>
      </c>
      <c r="D6501">
        <v>0.10605182042909024</v>
      </c>
      <c r="E6501" s="19">
        <f t="shared" si="809"/>
        <v>9.0764907297173174</v>
      </c>
      <c r="F6501">
        <v>0.86912677943473682</v>
      </c>
      <c r="G6501" s="20">
        <v>0.44600000000000001</v>
      </c>
      <c r="H6501">
        <v>0.46300000000000002</v>
      </c>
      <c r="I6501">
        <f t="shared" si="810"/>
        <v>1.186591757935306E-2</v>
      </c>
      <c r="J6501">
        <f t="shared" si="811"/>
        <v>1.1009087155618307E-2</v>
      </c>
      <c r="K6501">
        <v>6</v>
      </c>
      <c r="L6501">
        <v>6</v>
      </c>
      <c r="M6501">
        <f t="shared" si="812"/>
        <v>8.1710398372613034E-3</v>
      </c>
      <c r="N6501">
        <f t="shared" si="813"/>
        <v>2.8369218046160113E-5</v>
      </c>
      <c r="O6501">
        <f t="shared" si="814"/>
        <v>1.1127648670351872E-5</v>
      </c>
      <c r="P6501">
        <f t="shared" si="815"/>
        <v>-2.7489965663197138</v>
      </c>
    </row>
    <row r="6502" spans="1:16" x14ac:dyDescent="0.25">
      <c r="A6502">
        <v>6501</v>
      </c>
      <c r="B6502">
        <v>6.5614795373393958E-2</v>
      </c>
      <c r="C6502">
        <f t="shared" si="808"/>
        <v>10.361580464930698</v>
      </c>
      <c r="D6502">
        <v>0.52839747306741536</v>
      </c>
      <c r="E6502" s="19">
        <f t="shared" si="809"/>
        <v>4.1473838360035131</v>
      </c>
      <c r="F6502">
        <v>0.95324821813846938</v>
      </c>
      <c r="G6502" s="20">
        <v>0.44600000000000001</v>
      </c>
      <c r="H6502">
        <v>0.46300000000000002</v>
      </c>
      <c r="I6502">
        <f t="shared" si="810"/>
        <v>1.186591757935306E-2</v>
      </c>
      <c r="J6502">
        <f t="shared" si="811"/>
        <v>1.1009087155618307E-2</v>
      </c>
      <c r="K6502">
        <v>6</v>
      </c>
      <c r="L6502">
        <v>6</v>
      </c>
      <c r="M6502">
        <f t="shared" si="812"/>
        <v>1.2087853745967167E-2</v>
      </c>
      <c r="N6502">
        <f t="shared" si="813"/>
        <v>1.1323883815838134E-5</v>
      </c>
      <c r="O6502">
        <f t="shared" si="814"/>
        <v>2.4352701363982083E-5</v>
      </c>
      <c r="P6502">
        <f t="shared" si="815"/>
        <v>-1.8774002902014821</v>
      </c>
    </row>
    <row r="6503" spans="1:16" x14ac:dyDescent="0.25">
      <c r="A6503">
        <v>6502</v>
      </c>
      <c r="B6503">
        <v>0.77611621448408463</v>
      </c>
      <c r="C6503">
        <f t="shared" si="808"/>
        <v>2.5025152993023614</v>
      </c>
      <c r="D6503">
        <v>0.76470229194006167</v>
      </c>
      <c r="E6503" s="19">
        <f t="shared" si="809"/>
        <v>2.5780179467842816</v>
      </c>
      <c r="F6503">
        <v>0.99983026302652434</v>
      </c>
      <c r="G6503" s="20">
        <v>0.44600000000000001</v>
      </c>
      <c r="H6503">
        <v>0.46300000000000002</v>
      </c>
      <c r="I6503">
        <f t="shared" si="810"/>
        <v>1.186591757935306E-2</v>
      </c>
      <c r="J6503">
        <f t="shared" si="811"/>
        <v>1.1009087155618307E-2</v>
      </c>
      <c r="K6503">
        <v>6</v>
      </c>
      <c r="L6503">
        <v>6</v>
      </c>
      <c r="M6503">
        <f t="shared" si="812"/>
        <v>1.5331807009859895E-2</v>
      </c>
      <c r="N6503">
        <f t="shared" si="813"/>
        <v>4.6886160242873602E-5</v>
      </c>
      <c r="O6503">
        <f t="shared" si="814"/>
        <v>3.9177384364598175E-5</v>
      </c>
      <c r="P6503">
        <f t="shared" si="815"/>
        <v>-1.7137881584481609</v>
      </c>
    </row>
    <row r="6504" spans="1:16" x14ac:dyDescent="0.25">
      <c r="A6504">
        <v>6503</v>
      </c>
      <c r="B6504">
        <v>0.73311563463240459</v>
      </c>
      <c r="C6504">
        <f t="shared" si="808"/>
        <v>2.7848363310066362</v>
      </c>
      <c r="D6504">
        <v>0.28772850733970151</v>
      </c>
      <c r="E6504" s="19">
        <f t="shared" si="809"/>
        <v>6.1947396611763033</v>
      </c>
      <c r="F6504">
        <v>-2.0654442778322846</v>
      </c>
      <c r="G6504" s="20">
        <v>0.44600000000000001</v>
      </c>
      <c r="H6504">
        <v>0.46300000000000002</v>
      </c>
      <c r="I6504">
        <f t="shared" si="810"/>
        <v>1.186591757935306E-2</v>
      </c>
      <c r="J6504">
        <f t="shared" si="811"/>
        <v>1.1009087155618307E-2</v>
      </c>
      <c r="K6504">
        <v>6</v>
      </c>
      <c r="L6504">
        <v>6</v>
      </c>
      <c r="M6504">
        <f t="shared" si="812"/>
        <v>9.8906488281536795E-3</v>
      </c>
      <c r="N6504">
        <f t="shared" si="813"/>
        <v>4.2132936872064136E-5</v>
      </c>
      <c r="O6504">
        <f t="shared" si="814"/>
        <v>1.6304155706976289E-5</v>
      </c>
      <c r="P6504">
        <f t="shared" si="815"/>
        <v>-0.12242727409134847</v>
      </c>
    </row>
    <row r="6505" spans="1:16" x14ac:dyDescent="0.25">
      <c r="A6505">
        <v>6504</v>
      </c>
      <c r="B6505">
        <v>0.97521897030549032</v>
      </c>
      <c r="C6505">
        <f t="shared" si="808"/>
        <v>0.82791202002712772</v>
      </c>
      <c r="D6505">
        <v>0.29776909695730458</v>
      </c>
      <c r="E6505" s="19">
        <f t="shared" si="809"/>
        <v>6.0878002847405996</v>
      </c>
      <c r="F6505">
        <v>-2.4854307412169874</v>
      </c>
      <c r="G6505" s="20">
        <v>0.44600000000000001</v>
      </c>
      <c r="H6505">
        <v>0.46300000000000002</v>
      </c>
      <c r="I6505">
        <f t="shared" si="810"/>
        <v>1.186591757935306E-2</v>
      </c>
      <c r="J6505">
        <f t="shared" si="811"/>
        <v>1.1009087155618307E-2</v>
      </c>
      <c r="K6505">
        <v>6</v>
      </c>
      <c r="L6505">
        <v>6</v>
      </c>
      <c r="M6505">
        <f t="shared" si="812"/>
        <v>9.977141090372222E-3</v>
      </c>
      <c r="N6505">
        <f t="shared" si="813"/>
        <v>1.417219831274931E-4</v>
      </c>
      <c r="O6505">
        <f t="shared" si="814"/>
        <v>1.6590557389532298E-5</v>
      </c>
      <c r="P6505">
        <f t="shared" si="815"/>
        <v>1.430496366120382</v>
      </c>
    </row>
    <row r="6506" spans="1:16" x14ac:dyDescent="0.25">
      <c r="A6506">
        <v>6505</v>
      </c>
      <c r="B6506">
        <v>0.27420880764183475</v>
      </c>
      <c r="C6506">
        <f t="shared" si="808"/>
        <v>6.3435668536098904</v>
      </c>
      <c r="D6506">
        <v>0.2053285317545091</v>
      </c>
      <c r="E6506" s="19">
        <f t="shared" si="809"/>
        <v>7.2122355916987617</v>
      </c>
      <c r="F6506">
        <v>4.6281911636469886E-3</v>
      </c>
      <c r="G6506" s="20">
        <v>0.44600000000000001</v>
      </c>
      <c r="H6506">
        <v>0.46300000000000002</v>
      </c>
      <c r="I6506">
        <f t="shared" si="810"/>
        <v>1.186591757935306E-2</v>
      </c>
      <c r="J6506">
        <f t="shared" si="811"/>
        <v>1.1009087155618307E-2</v>
      </c>
      <c r="K6506">
        <v>6</v>
      </c>
      <c r="L6506">
        <v>6</v>
      </c>
      <c r="M6506">
        <f t="shared" si="812"/>
        <v>9.1664539228473556E-3</v>
      </c>
      <c r="N6506">
        <f t="shared" si="813"/>
        <v>1.8496428908377189E-5</v>
      </c>
      <c r="O6506">
        <f t="shared" si="814"/>
        <v>1.4003979586613943E-5</v>
      </c>
      <c r="P6506">
        <f t="shared" si="815"/>
        <v>-1.8574669177700778</v>
      </c>
    </row>
    <row r="6507" spans="1:16" x14ac:dyDescent="0.25">
      <c r="A6507">
        <v>6506</v>
      </c>
      <c r="B6507">
        <v>0.70714438306833094</v>
      </c>
      <c r="C6507">
        <f t="shared" si="808"/>
        <v>2.9535674929271347</v>
      </c>
      <c r="D6507">
        <v>0.14362010559404279</v>
      </c>
      <c r="E6507" s="19">
        <f t="shared" si="809"/>
        <v>8.2375596488072311</v>
      </c>
      <c r="F6507">
        <v>-1.3829117051500361</v>
      </c>
      <c r="G6507" s="20">
        <v>0.44600000000000001</v>
      </c>
      <c r="H6507">
        <v>0.46300000000000002</v>
      </c>
      <c r="I6507">
        <f t="shared" si="810"/>
        <v>1.186591757935306E-2</v>
      </c>
      <c r="J6507">
        <f t="shared" si="811"/>
        <v>1.1009087155618307E-2</v>
      </c>
      <c r="K6507">
        <v>6</v>
      </c>
      <c r="L6507">
        <v>6</v>
      </c>
      <c r="M6507">
        <f t="shared" si="812"/>
        <v>8.5770319113045237E-3</v>
      </c>
      <c r="N6507">
        <f t="shared" si="813"/>
        <v>3.9725969903958434E-5</v>
      </c>
      <c r="O6507">
        <f t="shared" si="814"/>
        <v>1.2260912734589355E-5</v>
      </c>
      <c r="P6507">
        <f t="shared" si="815"/>
        <v>-0.81950723986864993</v>
      </c>
    </row>
    <row r="6508" spans="1:16" x14ac:dyDescent="0.25">
      <c r="A6508">
        <v>6507</v>
      </c>
      <c r="B6508">
        <v>0.70131534775841553</v>
      </c>
      <c r="C6508">
        <f t="shared" si="808"/>
        <v>2.9913768855498959</v>
      </c>
      <c r="D6508">
        <v>0.42353587450788904</v>
      </c>
      <c r="E6508" s="19">
        <f t="shared" si="809"/>
        <v>4.9376576289911682</v>
      </c>
      <c r="F6508">
        <v>-0.45404021875583567</v>
      </c>
      <c r="G6508" s="20">
        <v>0.44600000000000001</v>
      </c>
      <c r="H6508">
        <v>0.46300000000000002</v>
      </c>
      <c r="I6508">
        <f t="shared" si="810"/>
        <v>1.186591757935306E-2</v>
      </c>
      <c r="J6508">
        <f t="shared" si="811"/>
        <v>1.1009087155618307E-2</v>
      </c>
      <c r="K6508">
        <v>6</v>
      </c>
      <c r="L6508">
        <v>6</v>
      </c>
      <c r="M6508">
        <f t="shared" si="812"/>
        <v>1.1078368971512804E-2</v>
      </c>
      <c r="N6508">
        <f t="shared" si="813"/>
        <v>3.9223855041510184E-5</v>
      </c>
      <c r="O6508">
        <f t="shared" si="814"/>
        <v>2.0455043178162942E-5</v>
      </c>
      <c r="P6508">
        <f t="shared" si="815"/>
        <v>-1.2179088053190368</v>
      </c>
    </row>
    <row r="6509" spans="1:16" x14ac:dyDescent="0.25">
      <c r="A6509">
        <v>6508</v>
      </c>
      <c r="B6509">
        <v>0.49189733573412275</v>
      </c>
      <c r="C6509">
        <f t="shared" si="808"/>
        <v>4.4108641956058436</v>
      </c>
      <c r="D6509">
        <v>0.56645405438398388</v>
      </c>
      <c r="E6509" s="19">
        <f t="shared" si="809"/>
        <v>3.8825011512427547</v>
      </c>
      <c r="F6509">
        <v>0.18958417058456689</v>
      </c>
      <c r="G6509" s="20">
        <v>0.44600000000000001</v>
      </c>
      <c r="H6509">
        <v>0.46300000000000002</v>
      </c>
      <c r="I6509">
        <f t="shared" si="810"/>
        <v>1.186591757935306E-2</v>
      </c>
      <c r="J6509">
        <f t="shared" si="811"/>
        <v>1.1009087155618307E-2</v>
      </c>
      <c r="K6509">
        <v>6</v>
      </c>
      <c r="L6509">
        <v>6</v>
      </c>
      <c r="M6509">
        <f t="shared" si="812"/>
        <v>1.2493396275551356E-2</v>
      </c>
      <c r="N6509">
        <f t="shared" si="813"/>
        <v>2.6600985233284262E-5</v>
      </c>
      <c r="O6509">
        <f t="shared" si="814"/>
        <v>2.6014158416326747E-5</v>
      </c>
      <c r="P6509">
        <f t="shared" si="815"/>
        <v>-1.4707908852673268</v>
      </c>
    </row>
    <row r="6510" spans="1:16" x14ac:dyDescent="0.25">
      <c r="A6510">
        <v>6509</v>
      </c>
      <c r="B6510">
        <v>0.34516434217352826</v>
      </c>
      <c r="C6510">
        <f t="shared" si="808"/>
        <v>5.6181482017313646</v>
      </c>
      <c r="D6510">
        <v>0.88848536637470621</v>
      </c>
      <c r="E6510" s="19">
        <f t="shared" si="809"/>
        <v>1.7032872149294771</v>
      </c>
      <c r="F6510">
        <v>0.25412191462237388</v>
      </c>
      <c r="G6510" s="20">
        <v>0.44600000000000001</v>
      </c>
      <c r="H6510">
        <v>0.46300000000000002</v>
      </c>
      <c r="I6510">
        <f t="shared" si="810"/>
        <v>1.186591757935306E-2</v>
      </c>
      <c r="J6510">
        <f t="shared" si="811"/>
        <v>1.1009087155618307E-2</v>
      </c>
      <c r="K6510">
        <v>6</v>
      </c>
      <c r="L6510">
        <v>6</v>
      </c>
      <c r="M6510">
        <f t="shared" si="812"/>
        <v>1.8862201013677075E-2</v>
      </c>
      <c r="N6510">
        <f t="shared" si="813"/>
        <v>2.0884698858099593E-5</v>
      </c>
      <c r="O6510">
        <f t="shared" si="814"/>
        <v>5.9297104513393421E-5</v>
      </c>
      <c r="P6510">
        <f t="shared" si="815"/>
        <v>-1.021912378831769</v>
      </c>
    </row>
    <row r="6511" spans="1:16" x14ac:dyDescent="0.25">
      <c r="A6511">
        <v>6510</v>
      </c>
      <c r="B6511">
        <v>0.97692800683614611</v>
      </c>
      <c r="C6511">
        <f t="shared" si="808"/>
        <v>0.80164961444420524</v>
      </c>
      <c r="D6511">
        <v>7.3885311441389198E-2</v>
      </c>
      <c r="E6511" s="19">
        <f t="shared" si="809"/>
        <v>10.048044668645039</v>
      </c>
      <c r="F6511">
        <v>0.24102746465359814</v>
      </c>
      <c r="G6511" s="20">
        <v>0.44600000000000001</v>
      </c>
      <c r="H6511">
        <v>0.46300000000000002</v>
      </c>
      <c r="I6511">
        <f t="shared" si="810"/>
        <v>1.186591757935306E-2</v>
      </c>
      <c r="J6511">
        <f t="shared" si="811"/>
        <v>1.1009087155618307E-2</v>
      </c>
      <c r="K6511">
        <v>6</v>
      </c>
      <c r="L6511">
        <v>6</v>
      </c>
      <c r="M6511">
        <f t="shared" si="812"/>
        <v>7.7659668711239672E-3</v>
      </c>
      <c r="N6511">
        <f t="shared" si="813"/>
        <v>1.4636485968334449E-4</v>
      </c>
      <c r="O6511">
        <f t="shared" si="814"/>
        <v>1.0051706907232497E-5</v>
      </c>
      <c r="P6511">
        <f t="shared" si="815"/>
        <v>-2.5771998641610661</v>
      </c>
    </row>
    <row r="6512" spans="1:16" x14ac:dyDescent="0.25">
      <c r="A6512">
        <v>6511</v>
      </c>
      <c r="B6512">
        <v>0.40705587939085053</v>
      </c>
      <c r="C6512">
        <f t="shared" si="808"/>
        <v>5.0728375401620642</v>
      </c>
      <c r="D6512">
        <v>0.35169530320139164</v>
      </c>
      <c r="E6512" s="19">
        <f t="shared" si="809"/>
        <v>5.5573769449739361</v>
      </c>
      <c r="F6512">
        <v>0.5406286618381273</v>
      </c>
      <c r="G6512" s="20">
        <v>0.44600000000000001</v>
      </c>
      <c r="H6512">
        <v>0.46300000000000002</v>
      </c>
      <c r="I6512">
        <f t="shared" si="810"/>
        <v>1.186591757935306E-2</v>
      </c>
      <c r="J6512">
        <f t="shared" si="811"/>
        <v>1.1009087155618307E-2</v>
      </c>
      <c r="K6512">
        <v>6</v>
      </c>
      <c r="L6512">
        <v>6</v>
      </c>
      <c r="M6512">
        <f t="shared" si="812"/>
        <v>1.0442425476502077E-2</v>
      </c>
      <c r="N6512">
        <f t="shared" si="813"/>
        <v>2.3129724223256874E-5</v>
      </c>
      <c r="O6512">
        <f t="shared" si="814"/>
        <v>1.8174041638716606E-5</v>
      </c>
      <c r="P6512">
        <f t="shared" si="815"/>
        <v>-1.9607046897828164</v>
      </c>
    </row>
    <row r="6513" spans="1:16" x14ac:dyDescent="0.25">
      <c r="A6513">
        <v>6512</v>
      </c>
      <c r="B6513">
        <v>0.94067201757866148</v>
      </c>
      <c r="C6513">
        <f t="shared" si="808"/>
        <v>1.2431431253083864</v>
      </c>
      <c r="D6513">
        <v>0.65037995544297611</v>
      </c>
      <c r="E6513" s="19">
        <f t="shared" si="809"/>
        <v>3.3226228514215665</v>
      </c>
      <c r="F6513">
        <v>0.44093440010328777</v>
      </c>
      <c r="G6513" s="20">
        <v>0.44600000000000001</v>
      </c>
      <c r="H6513">
        <v>0.46300000000000002</v>
      </c>
      <c r="I6513">
        <f t="shared" si="810"/>
        <v>1.186591757935306E-2</v>
      </c>
      <c r="J6513">
        <f t="shared" si="811"/>
        <v>1.1009087155618307E-2</v>
      </c>
      <c r="K6513">
        <v>6</v>
      </c>
      <c r="L6513">
        <v>6</v>
      </c>
      <c r="M6513">
        <f t="shared" si="812"/>
        <v>1.3505037308028048E-2</v>
      </c>
      <c r="N6513">
        <f t="shared" si="813"/>
        <v>9.4384412337257176E-5</v>
      </c>
      <c r="O6513">
        <f t="shared" si="814"/>
        <v>3.0397672115204916E-5</v>
      </c>
      <c r="P6513">
        <f t="shared" si="815"/>
        <v>-1.623505138825474</v>
      </c>
    </row>
    <row r="6514" spans="1:16" x14ac:dyDescent="0.25">
      <c r="A6514">
        <v>6513</v>
      </c>
      <c r="B6514">
        <v>0.966765343180639</v>
      </c>
      <c r="C6514">
        <f t="shared" si="808"/>
        <v>0.94648858980930195</v>
      </c>
      <c r="D6514">
        <v>0.95525986510818817</v>
      </c>
      <c r="E6514" s="19">
        <f t="shared" si="809"/>
        <v>1.0868631929276866</v>
      </c>
      <c r="F6514">
        <v>0.36860228647128679</v>
      </c>
      <c r="G6514" s="20">
        <v>0.44600000000000001</v>
      </c>
      <c r="H6514">
        <v>0.46300000000000002</v>
      </c>
      <c r="I6514">
        <f t="shared" si="810"/>
        <v>1.186591757935306E-2</v>
      </c>
      <c r="J6514">
        <f t="shared" si="811"/>
        <v>1.1009087155618307E-2</v>
      </c>
      <c r="K6514">
        <v>6</v>
      </c>
      <c r="L6514">
        <v>6</v>
      </c>
      <c r="M6514">
        <f t="shared" si="812"/>
        <v>2.3612875178072583E-2</v>
      </c>
      <c r="N6514">
        <f t="shared" si="813"/>
        <v>1.2396698132089852E-4</v>
      </c>
      <c r="O6514">
        <f t="shared" si="814"/>
        <v>9.2927979029206053E-5</v>
      </c>
      <c r="P6514">
        <f t="shared" si="815"/>
        <v>-0.94984351737579142</v>
      </c>
    </row>
    <row r="6515" spans="1:16" x14ac:dyDescent="0.25">
      <c r="A6515">
        <v>6514</v>
      </c>
      <c r="B6515">
        <v>0.21048615985595265</v>
      </c>
      <c r="C6515">
        <f t="shared" si="808"/>
        <v>7.1392813912155955</v>
      </c>
      <c r="D6515">
        <v>0.14651936399426252</v>
      </c>
      <c r="E6515" s="19">
        <f t="shared" si="809"/>
        <v>8.1813664500369132</v>
      </c>
      <c r="F6515">
        <v>-0.37319182411010843</v>
      </c>
      <c r="G6515" s="20">
        <v>0.44600000000000001</v>
      </c>
      <c r="H6515">
        <v>0.46300000000000002</v>
      </c>
      <c r="I6515">
        <f t="shared" si="810"/>
        <v>1.186591757935306E-2</v>
      </c>
      <c r="J6515">
        <f t="shared" si="811"/>
        <v>1.1009087155618307E-2</v>
      </c>
      <c r="K6515">
        <v>6</v>
      </c>
      <c r="L6515">
        <v>6</v>
      </c>
      <c r="M6515">
        <f t="shared" si="812"/>
        <v>8.6064369071199003E-3</v>
      </c>
      <c r="N6515">
        <f t="shared" si="813"/>
        <v>1.6434894060584876E-5</v>
      </c>
      <c r="O6515">
        <f t="shared" si="814"/>
        <v>1.2345126039372591E-5</v>
      </c>
      <c r="P6515">
        <f t="shared" si="815"/>
        <v>-1.7426418732579569</v>
      </c>
    </row>
    <row r="6516" spans="1:16" x14ac:dyDescent="0.25">
      <c r="A6516">
        <v>6515</v>
      </c>
      <c r="B6516">
        <v>0.40534684286019473</v>
      </c>
      <c r="C6516">
        <f t="shared" si="808"/>
        <v>5.0870697024155751</v>
      </c>
      <c r="D6516">
        <v>0.62974944303720204</v>
      </c>
      <c r="E6516" s="19">
        <f t="shared" si="809"/>
        <v>3.458017343720249</v>
      </c>
      <c r="F6516">
        <v>-1.1372367225703783</v>
      </c>
      <c r="G6516" s="20">
        <v>0.44600000000000001</v>
      </c>
      <c r="H6516">
        <v>0.46300000000000002</v>
      </c>
      <c r="I6516">
        <f t="shared" si="810"/>
        <v>1.186591757935306E-2</v>
      </c>
      <c r="J6516">
        <f t="shared" si="811"/>
        <v>1.1009087155618307E-2</v>
      </c>
      <c r="K6516">
        <v>6</v>
      </c>
      <c r="L6516">
        <v>6</v>
      </c>
      <c r="M6516">
        <f t="shared" si="812"/>
        <v>1.3238010722071264E-2</v>
      </c>
      <c r="N6516">
        <f t="shared" si="813"/>
        <v>2.3065013887586021E-5</v>
      </c>
      <c r="O6516">
        <f t="shared" si="814"/>
        <v>2.9207487979612288E-5</v>
      </c>
      <c r="P6516">
        <f t="shared" si="815"/>
        <v>-0.66307619718283539</v>
      </c>
    </row>
    <row r="6517" spans="1:16" x14ac:dyDescent="0.25">
      <c r="A6517">
        <v>6516</v>
      </c>
      <c r="B6517">
        <v>0.86614581743827634</v>
      </c>
      <c r="C6517">
        <f t="shared" si="808"/>
        <v>1.8750814196925698</v>
      </c>
      <c r="D6517">
        <v>0.38529618213446454</v>
      </c>
      <c r="E6517" s="19">
        <f t="shared" si="809"/>
        <v>5.2572696379548676</v>
      </c>
      <c r="F6517">
        <v>-0.85316742115537636</v>
      </c>
      <c r="G6517" s="20">
        <v>0.44600000000000001</v>
      </c>
      <c r="H6517">
        <v>0.46300000000000002</v>
      </c>
      <c r="I6517">
        <f t="shared" si="810"/>
        <v>1.186591757935306E-2</v>
      </c>
      <c r="J6517">
        <f t="shared" si="811"/>
        <v>1.1009087155618307E-2</v>
      </c>
      <c r="K6517">
        <v>6</v>
      </c>
      <c r="L6517">
        <v>6</v>
      </c>
      <c r="M6517">
        <f t="shared" si="812"/>
        <v>1.073633826376442E-2</v>
      </c>
      <c r="N6517">
        <f t="shared" si="813"/>
        <v>6.2575060528609363E-5</v>
      </c>
      <c r="O6517">
        <f t="shared" si="814"/>
        <v>1.9211493218995335E-5</v>
      </c>
      <c r="P6517">
        <f t="shared" si="815"/>
        <v>-0.86475498684115926</v>
      </c>
    </row>
    <row r="6518" spans="1:16" x14ac:dyDescent="0.25">
      <c r="A6518">
        <v>6517</v>
      </c>
      <c r="B6518">
        <v>0.37665944395275736</v>
      </c>
      <c r="C6518">
        <f t="shared" si="808"/>
        <v>5.332526781079884</v>
      </c>
      <c r="D6518">
        <v>0.87353129673146768</v>
      </c>
      <c r="E6518" s="19">
        <f t="shared" si="809"/>
        <v>1.8193693672869724</v>
      </c>
      <c r="F6518">
        <v>-2.3873872123658657</v>
      </c>
      <c r="G6518" s="20">
        <v>0.44600000000000001</v>
      </c>
      <c r="H6518">
        <v>0.46300000000000002</v>
      </c>
      <c r="I6518">
        <f t="shared" si="810"/>
        <v>1.186591757935306E-2</v>
      </c>
      <c r="J6518">
        <f t="shared" si="811"/>
        <v>1.1009087155618307E-2</v>
      </c>
      <c r="K6518">
        <v>6</v>
      </c>
      <c r="L6518">
        <v>6</v>
      </c>
      <c r="M6518">
        <f t="shared" si="812"/>
        <v>1.825054647212717E-2</v>
      </c>
      <c r="N6518">
        <f t="shared" si="813"/>
        <v>2.2003327531263195E-5</v>
      </c>
      <c r="O6518">
        <f t="shared" si="814"/>
        <v>5.5513741088545594E-5</v>
      </c>
      <c r="P6518">
        <f t="shared" si="815"/>
        <v>0.22023773383328737</v>
      </c>
    </row>
    <row r="6519" spans="1:16" x14ac:dyDescent="0.25">
      <c r="A6519">
        <v>6518</v>
      </c>
      <c r="B6519">
        <v>0.58015686513870668</v>
      </c>
      <c r="C6519">
        <f t="shared" si="808"/>
        <v>3.7891358744416341</v>
      </c>
      <c r="D6519">
        <v>0.53239539780877099</v>
      </c>
      <c r="E6519" s="19">
        <f t="shared" si="809"/>
        <v>4.1191263561928722</v>
      </c>
      <c r="F6519">
        <v>-9.6422354545211419E-2</v>
      </c>
      <c r="G6519" s="20">
        <v>0.44600000000000001</v>
      </c>
      <c r="H6519">
        <v>0.46300000000000002</v>
      </c>
      <c r="I6519">
        <f t="shared" si="810"/>
        <v>1.186591757935306E-2</v>
      </c>
      <c r="J6519">
        <f t="shared" si="811"/>
        <v>1.1009087155618307E-2</v>
      </c>
      <c r="K6519">
        <v>6</v>
      </c>
      <c r="L6519">
        <v>6</v>
      </c>
      <c r="M6519">
        <f t="shared" si="812"/>
        <v>1.2129244620186099E-2</v>
      </c>
      <c r="N6519">
        <f t="shared" si="813"/>
        <v>3.0965723378981098E-5</v>
      </c>
      <c r="O6519">
        <f t="shared" si="814"/>
        <v>2.4519762509385575E-5</v>
      </c>
      <c r="P6519">
        <f t="shared" si="815"/>
        <v>-1.3423559405656211</v>
      </c>
    </row>
    <row r="6520" spans="1:16" x14ac:dyDescent="0.25">
      <c r="A6520">
        <v>6519</v>
      </c>
      <c r="B6520">
        <v>2.3682363353373821E-2</v>
      </c>
      <c r="C6520">
        <f t="shared" si="808"/>
        <v>12.967803094549653</v>
      </c>
      <c r="D6520">
        <v>0.52076784569841605</v>
      </c>
      <c r="E6520" s="19">
        <f t="shared" si="809"/>
        <v>4.2016204583422052</v>
      </c>
      <c r="F6520">
        <v>-1.264811544388067</v>
      </c>
      <c r="G6520" s="20">
        <v>0.44600000000000001</v>
      </c>
      <c r="H6520">
        <v>0.46300000000000002</v>
      </c>
      <c r="I6520">
        <f t="shared" si="810"/>
        <v>1.186591757935306E-2</v>
      </c>
      <c r="J6520">
        <f t="shared" si="811"/>
        <v>1.1009087155618307E-2</v>
      </c>
      <c r="K6520">
        <v>6</v>
      </c>
      <c r="L6520">
        <v>6</v>
      </c>
      <c r="M6520">
        <f t="shared" si="812"/>
        <v>1.2009582297014569E-2</v>
      </c>
      <c r="N6520">
        <f t="shared" si="813"/>
        <v>9.0480501961545301E-6</v>
      </c>
      <c r="O6520">
        <f t="shared" si="814"/>
        <v>2.4038344491460954E-5</v>
      </c>
      <c r="P6520">
        <f t="shared" si="815"/>
        <v>-0.80974557064955544</v>
      </c>
    </row>
    <row r="6521" spans="1:16" x14ac:dyDescent="0.25">
      <c r="A6521">
        <v>6520</v>
      </c>
      <c r="B6521">
        <v>0.25296792504654075</v>
      </c>
      <c r="C6521">
        <f t="shared" si="808"/>
        <v>6.5899160063184006</v>
      </c>
      <c r="D6521">
        <v>0.15417950987273782</v>
      </c>
      <c r="E6521" s="19">
        <f t="shared" si="809"/>
        <v>8.0375274064196152</v>
      </c>
      <c r="F6521">
        <v>0.46858986024744809</v>
      </c>
      <c r="G6521" s="20">
        <v>0.44600000000000001</v>
      </c>
      <c r="H6521">
        <v>0.46300000000000002</v>
      </c>
      <c r="I6521">
        <f t="shared" si="810"/>
        <v>1.186591757935306E-2</v>
      </c>
      <c r="J6521">
        <f t="shared" si="811"/>
        <v>1.1009087155618307E-2</v>
      </c>
      <c r="K6521">
        <v>6</v>
      </c>
      <c r="L6521">
        <v>6</v>
      </c>
      <c r="M6521">
        <f t="shared" si="812"/>
        <v>8.6831055187817936E-3</v>
      </c>
      <c r="N6521">
        <f t="shared" si="813"/>
        <v>1.7804981614459775E-5</v>
      </c>
      <c r="O6521">
        <f t="shared" si="814"/>
        <v>1.2566053575049805E-5</v>
      </c>
      <c r="P6521">
        <f t="shared" si="815"/>
        <v>-2.255229425614186</v>
      </c>
    </row>
    <row r="6522" spans="1:16" x14ac:dyDescent="0.25">
      <c r="A6522">
        <v>6521</v>
      </c>
      <c r="B6522">
        <v>0.21897030549027985</v>
      </c>
      <c r="C6522">
        <f t="shared" si="808"/>
        <v>7.0225273412011644</v>
      </c>
      <c r="D6522">
        <v>0.47730948820459607</v>
      </c>
      <c r="E6522" s="19">
        <f t="shared" si="809"/>
        <v>4.5192687815029844</v>
      </c>
      <c r="F6522">
        <v>-0.16704348126950208</v>
      </c>
      <c r="G6522" s="20">
        <v>0.44600000000000001</v>
      </c>
      <c r="H6522">
        <v>0.46300000000000002</v>
      </c>
      <c r="I6522">
        <f t="shared" si="810"/>
        <v>1.186591757935306E-2</v>
      </c>
      <c r="J6522">
        <f t="shared" si="811"/>
        <v>1.1009087155618307E-2</v>
      </c>
      <c r="K6522">
        <v>6</v>
      </c>
      <c r="L6522">
        <v>6</v>
      </c>
      <c r="M6522">
        <f t="shared" si="812"/>
        <v>1.1579831136032155E-2</v>
      </c>
      <c r="N6522">
        <f t="shared" si="813"/>
        <v>1.6708134782892011E-5</v>
      </c>
      <c r="O6522">
        <f t="shared" si="814"/>
        <v>2.2348748189836624E-5</v>
      </c>
      <c r="P6522">
        <f t="shared" si="815"/>
        <v>-1.3779176155806021</v>
      </c>
    </row>
    <row r="6523" spans="1:16" x14ac:dyDescent="0.25">
      <c r="A6523">
        <v>6522</v>
      </c>
      <c r="B6523">
        <v>0.85909604174932097</v>
      </c>
      <c r="C6523">
        <f t="shared" si="808"/>
        <v>1.9274048396670302</v>
      </c>
      <c r="D6523">
        <v>0.28077028717917418</v>
      </c>
      <c r="E6523" s="19">
        <f t="shared" si="809"/>
        <v>6.2706154319826322</v>
      </c>
      <c r="F6523">
        <v>-0.67985411078552715</v>
      </c>
      <c r="G6523" s="20">
        <v>0.44600000000000001</v>
      </c>
      <c r="H6523">
        <v>0.46300000000000002</v>
      </c>
      <c r="I6523">
        <f t="shared" si="810"/>
        <v>1.186591757935306E-2</v>
      </c>
      <c r="J6523">
        <f t="shared" si="811"/>
        <v>1.1009087155618307E-2</v>
      </c>
      <c r="K6523">
        <v>6</v>
      </c>
      <c r="L6523">
        <v>6</v>
      </c>
      <c r="M6523">
        <f t="shared" si="812"/>
        <v>9.8306272374243595E-3</v>
      </c>
      <c r="N6523">
        <f t="shared" si="813"/>
        <v>6.0876330140170909E-5</v>
      </c>
      <c r="O6523">
        <f t="shared" si="814"/>
        <v>1.6106871980198284E-5</v>
      </c>
      <c r="P6523">
        <f t="shared" si="815"/>
        <v>-1.1225077382384192</v>
      </c>
    </row>
    <row r="6524" spans="1:16" x14ac:dyDescent="0.25">
      <c r="A6524">
        <v>6523</v>
      </c>
      <c r="B6524">
        <v>0.32575457014679404</v>
      </c>
      <c r="C6524">
        <f t="shared" si="808"/>
        <v>5.8040550062309517</v>
      </c>
      <c r="D6524">
        <v>0.72316660054322945</v>
      </c>
      <c r="E6524" s="19">
        <f t="shared" si="809"/>
        <v>2.8495546315248426</v>
      </c>
      <c r="F6524">
        <v>-3.0030378184164874E-2</v>
      </c>
      <c r="G6524" s="20">
        <v>0.44600000000000001</v>
      </c>
      <c r="H6524">
        <v>0.46300000000000002</v>
      </c>
      <c r="I6524">
        <f t="shared" si="810"/>
        <v>1.186591757935306E-2</v>
      </c>
      <c r="J6524">
        <f t="shared" si="811"/>
        <v>1.1009087155618307E-2</v>
      </c>
      <c r="K6524">
        <v>6</v>
      </c>
      <c r="L6524">
        <v>6</v>
      </c>
      <c r="M6524">
        <f t="shared" si="812"/>
        <v>1.4583031646439874E-2</v>
      </c>
      <c r="N6524">
        <f t="shared" si="813"/>
        <v>2.0215751437119385E-5</v>
      </c>
      <c r="O6524">
        <f t="shared" si="814"/>
        <v>3.5444135333511143E-5</v>
      </c>
      <c r="P6524">
        <f t="shared" si="815"/>
        <v>-1.1503751145038896</v>
      </c>
    </row>
    <row r="6525" spans="1:16" x14ac:dyDescent="0.25">
      <c r="A6525">
        <v>6524</v>
      </c>
      <c r="B6525">
        <v>0.26038392284920803</v>
      </c>
      <c r="C6525">
        <f t="shared" si="808"/>
        <v>6.5020431270749199</v>
      </c>
      <c r="D6525">
        <v>0.82338938566240427</v>
      </c>
      <c r="E6525" s="19">
        <f t="shared" si="809"/>
        <v>2.1822936645865147</v>
      </c>
      <c r="F6525">
        <v>-1.311946107307449E-2</v>
      </c>
      <c r="G6525" s="20">
        <v>0.44600000000000001</v>
      </c>
      <c r="H6525">
        <v>0.46300000000000002</v>
      </c>
      <c r="I6525">
        <f t="shared" si="810"/>
        <v>1.186591757935306E-2</v>
      </c>
      <c r="J6525">
        <f t="shared" si="811"/>
        <v>1.1009087155618307E-2</v>
      </c>
      <c r="K6525">
        <v>6</v>
      </c>
      <c r="L6525">
        <v>6</v>
      </c>
      <c r="M6525">
        <f t="shared" si="812"/>
        <v>1.6664017620051749E-2</v>
      </c>
      <c r="N6525">
        <f t="shared" si="813"/>
        <v>1.8045609824510372E-5</v>
      </c>
      <c r="O6525">
        <f t="shared" si="814"/>
        <v>4.6281580540232545E-5</v>
      </c>
      <c r="P6525">
        <f t="shared" si="815"/>
        <v>-1.0138477258944871</v>
      </c>
    </row>
    <row r="6526" spans="1:16" x14ac:dyDescent="0.25">
      <c r="A6526">
        <v>6525</v>
      </c>
      <c r="B6526">
        <v>0.46580401013214512</v>
      </c>
      <c r="C6526">
        <f t="shared" si="808"/>
        <v>4.6061784914518409</v>
      </c>
      <c r="D6526">
        <v>0.783227027191992</v>
      </c>
      <c r="E6526" s="19">
        <f t="shared" si="809"/>
        <v>2.455195849688895</v>
      </c>
      <c r="F6526">
        <v>-8.4517068899003789E-2</v>
      </c>
      <c r="G6526" s="20">
        <v>0.44600000000000001</v>
      </c>
      <c r="H6526">
        <v>0.46300000000000002</v>
      </c>
      <c r="I6526">
        <f t="shared" si="810"/>
        <v>1.186591757935306E-2</v>
      </c>
      <c r="J6526">
        <f t="shared" si="811"/>
        <v>1.1009087155618307E-2</v>
      </c>
      <c r="K6526">
        <v>6</v>
      </c>
      <c r="L6526">
        <v>6</v>
      </c>
      <c r="M6526">
        <f t="shared" si="812"/>
        <v>1.5710617003741788E-2</v>
      </c>
      <c r="N6526">
        <f t="shared" si="813"/>
        <v>2.5473032265484468E-5</v>
      </c>
      <c r="O6526">
        <f t="shared" si="814"/>
        <v>4.1137247773043439E-5</v>
      </c>
      <c r="P6526">
        <f t="shared" si="815"/>
        <v>-1.0381650137731362</v>
      </c>
    </row>
    <row r="6527" spans="1:16" x14ac:dyDescent="0.25">
      <c r="A6527">
        <v>6526</v>
      </c>
      <c r="B6527">
        <v>0.28199102755821404</v>
      </c>
      <c r="C6527">
        <f t="shared" si="808"/>
        <v>6.2571953122927955</v>
      </c>
      <c r="D6527">
        <v>0.99481185338908051</v>
      </c>
      <c r="E6527" s="19">
        <f t="shared" si="809"/>
        <v>0.41825448621300521</v>
      </c>
      <c r="F6527">
        <v>0.17115553418989293</v>
      </c>
      <c r="G6527" s="20">
        <v>0.44600000000000001</v>
      </c>
      <c r="H6527">
        <v>0.46300000000000002</v>
      </c>
      <c r="I6527">
        <f t="shared" si="810"/>
        <v>1.186591757935306E-2</v>
      </c>
      <c r="J6527">
        <f t="shared" si="811"/>
        <v>1.1009087155618307E-2</v>
      </c>
      <c r="K6527">
        <v>6</v>
      </c>
      <c r="L6527">
        <v>6</v>
      </c>
      <c r="M6527">
        <f t="shared" si="812"/>
        <v>3.8064138781007076E-2</v>
      </c>
      <c r="N6527">
        <f t="shared" si="813"/>
        <v>1.8751745387078124E-5</v>
      </c>
      <c r="O6527">
        <f t="shared" si="814"/>
        <v>2.4147977685662776E-4</v>
      </c>
      <c r="P6527">
        <f t="shared" si="815"/>
        <v>-0.51915081182987122</v>
      </c>
    </row>
    <row r="6528" spans="1:16" x14ac:dyDescent="0.25">
      <c r="A6528">
        <v>6527</v>
      </c>
      <c r="B6528">
        <v>0.6547746208075198</v>
      </c>
      <c r="C6528">
        <f t="shared" si="808"/>
        <v>3.2939071655179593</v>
      </c>
      <c r="D6528">
        <v>0.96923734244819482</v>
      </c>
      <c r="E6528" s="19">
        <f t="shared" si="809"/>
        <v>0.91348987620910949</v>
      </c>
      <c r="F6528">
        <v>0.64047071646200493</v>
      </c>
      <c r="G6528" s="20">
        <v>0.44600000000000001</v>
      </c>
      <c r="H6528">
        <v>0.46300000000000002</v>
      </c>
      <c r="I6528">
        <f t="shared" si="810"/>
        <v>1.186591757935306E-2</v>
      </c>
      <c r="J6528">
        <f t="shared" si="811"/>
        <v>1.1009087155618307E-2</v>
      </c>
      <c r="K6528">
        <v>6</v>
      </c>
      <c r="L6528">
        <v>6</v>
      </c>
      <c r="M6528">
        <f t="shared" si="812"/>
        <v>2.5756357397412524E-2</v>
      </c>
      <c r="N6528">
        <f t="shared" si="813"/>
        <v>3.5621323685630623E-5</v>
      </c>
      <c r="O6528">
        <f t="shared" si="814"/>
        <v>1.1056499106387449E-4</v>
      </c>
      <c r="P6528">
        <f t="shared" si="815"/>
        <v>-0.96068605628581139</v>
      </c>
    </row>
    <row r="6529" spans="1:16" x14ac:dyDescent="0.25">
      <c r="A6529">
        <v>6528</v>
      </c>
      <c r="B6529">
        <v>0.2164067506942961</v>
      </c>
      <c r="C6529">
        <f t="shared" si="808"/>
        <v>7.0573935968387973</v>
      </c>
      <c r="D6529">
        <v>7.1413312173833426E-2</v>
      </c>
      <c r="E6529" s="19">
        <f t="shared" si="809"/>
        <v>10.138180488292635</v>
      </c>
      <c r="F6529">
        <v>0.59245621741865762</v>
      </c>
      <c r="G6529" s="20">
        <v>0.44600000000000001</v>
      </c>
      <c r="H6529">
        <v>0.46300000000000002</v>
      </c>
      <c r="I6529">
        <f t="shared" si="810"/>
        <v>1.186591757935306E-2</v>
      </c>
      <c r="J6529">
        <f t="shared" si="811"/>
        <v>1.1009087155618307E-2</v>
      </c>
      <c r="K6529">
        <v>6</v>
      </c>
      <c r="L6529">
        <v>6</v>
      </c>
      <c r="M6529">
        <f t="shared" si="812"/>
        <v>7.7313672403257622E-3</v>
      </c>
      <c r="N6529">
        <f t="shared" si="813"/>
        <v>1.6625590130879219E-5</v>
      </c>
      <c r="O6529">
        <f t="shared" si="814"/>
        <v>9.9623399007970654E-6</v>
      </c>
      <c r="P6529">
        <f t="shared" si="815"/>
        <v>-2.5939669032454598</v>
      </c>
    </row>
    <row r="6530" spans="1:16" x14ac:dyDescent="0.25">
      <c r="A6530">
        <v>6529</v>
      </c>
      <c r="B6530">
        <v>0.55937376018555252</v>
      </c>
      <c r="C6530">
        <f t="shared" si="808"/>
        <v>3.9311291006711349</v>
      </c>
      <c r="D6530">
        <v>0.62920010986663411</v>
      </c>
      <c r="E6530" s="19">
        <f t="shared" si="809"/>
        <v>3.4616377504979221</v>
      </c>
      <c r="F6530">
        <v>-2.8439535526558757</v>
      </c>
      <c r="G6530" s="20">
        <v>0.44600000000000001</v>
      </c>
      <c r="H6530">
        <v>0.46300000000000002</v>
      </c>
      <c r="I6530">
        <f t="shared" si="810"/>
        <v>1.186591757935306E-2</v>
      </c>
      <c r="J6530">
        <f t="shared" si="811"/>
        <v>1.1009087155618307E-2</v>
      </c>
      <c r="K6530">
        <v>6</v>
      </c>
      <c r="L6530">
        <v>6</v>
      </c>
      <c r="M6530">
        <f t="shared" si="812"/>
        <v>1.3231086323124013E-2</v>
      </c>
      <c r="N6530">
        <f t="shared" si="813"/>
        <v>2.9847234809282096E-5</v>
      </c>
      <c r="O6530">
        <f t="shared" si="814"/>
        <v>2.9176940881659886E-5</v>
      </c>
      <c r="P6530">
        <f t="shared" si="815"/>
        <v>0.36650783622725469</v>
      </c>
    </row>
    <row r="6531" spans="1:16" x14ac:dyDescent="0.25">
      <c r="A6531">
        <v>6530</v>
      </c>
      <c r="B6531">
        <v>0.74340037232581557</v>
      </c>
      <c r="C6531">
        <f t="shared" ref="C6531:C6594" si="816">CHIINV(B6531,6-1)</f>
        <v>2.7177628780800802</v>
      </c>
      <c r="D6531">
        <v>3.9826654866176335E-2</v>
      </c>
      <c r="E6531" s="19">
        <f t="shared" ref="E6531:E6594" si="817">CHIINV(D6531,6-1)</f>
        <v>11.65543330816654</v>
      </c>
      <c r="F6531">
        <v>0.83579152487800457</v>
      </c>
      <c r="G6531" s="20">
        <v>0.44600000000000001</v>
      </c>
      <c r="H6531">
        <v>0.46300000000000002</v>
      </c>
      <c r="I6531">
        <f t="shared" ref="I6531:I6594" si="818">SQRT(0.0001408)</f>
        <v>1.186591757935306E-2</v>
      </c>
      <c r="J6531">
        <f t="shared" ref="J6531:J6594" si="819">SQRT(0.0001212)</f>
        <v>1.1009087155618307E-2</v>
      </c>
      <c r="K6531">
        <v>6</v>
      </c>
      <c r="L6531">
        <v>6</v>
      </c>
      <c r="M6531">
        <f t="shared" ref="M6531:M6594" si="820">SQRT((L6531-1)*J6531^2/E6531)</f>
        <v>7.2106115557877019E-3</v>
      </c>
      <c r="N6531">
        <f t="shared" ref="N6531:N6594" si="821">((K6531-1)*I6531^2)/(K6531*C6531)</f>
        <v>4.3172763260428946E-5</v>
      </c>
      <c r="O6531">
        <f t="shared" ref="O6531:O6594" si="822">((L6531-1)*J6531^2)/(L6531*E6531)</f>
        <v>8.6654865014098576E-6</v>
      </c>
      <c r="P6531">
        <f t="shared" ref="P6531:P6594" si="823">(G6531-H6531-F6531*SQRT(N6531+O6531))/M6531</f>
        <v>-3.19218379945581</v>
      </c>
    </row>
    <row r="6532" spans="1:16" x14ac:dyDescent="0.25">
      <c r="A6532">
        <v>6531</v>
      </c>
      <c r="B6532">
        <v>0.16367076631977295</v>
      </c>
      <c r="C6532">
        <f t="shared" si="816"/>
        <v>7.8678476552532501</v>
      </c>
      <c r="D6532">
        <v>2.4384289071321757E-2</v>
      </c>
      <c r="E6532" s="19">
        <f t="shared" si="817"/>
        <v>12.894852890351</v>
      </c>
      <c r="F6532">
        <v>-1.9174785848008469</v>
      </c>
      <c r="G6532" s="20">
        <v>0.44600000000000001</v>
      </c>
      <c r="H6532">
        <v>0.46300000000000002</v>
      </c>
      <c r="I6532">
        <f t="shared" si="818"/>
        <v>1.186591757935306E-2</v>
      </c>
      <c r="J6532">
        <f t="shared" si="819"/>
        <v>1.1009087155618307E-2</v>
      </c>
      <c r="K6532">
        <v>6</v>
      </c>
      <c r="L6532">
        <v>6</v>
      </c>
      <c r="M6532">
        <f t="shared" si="820"/>
        <v>6.855326062549654E-3</v>
      </c>
      <c r="N6532">
        <f t="shared" si="821"/>
        <v>1.491301541089087E-5</v>
      </c>
      <c r="O6532">
        <f t="shared" si="822"/>
        <v>7.8325825706454233E-6</v>
      </c>
      <c r="P6532">
        <f t="shared" si="823"/>
        <v>-1.1458382657955641</v>
      </c>
    </row>
    <row r="6533" spans="1:16" x14ac:dyDescent="0.25">
      <c r="A6533">
        <v>6532</v>
      </c>
      <c r="B6533">
        <v>0.65315713980529189</v>
      </c>
      <c r="C6533">
        <f t="shared" si="816"/>
        <v>3.304471682734655</v>
      </c>
      <c r="D6533">
        <v>0.51655629139072845</v>
      </c>
      <c r="E6533" s="19">
        <f t="shared" si="817"/>
        <v>4.2317393574350604</v>
      </c>
      <c r="F6533">
        <v>-0.16208105080295354</v>
      </c>
      <c r="G6533" s="20">
        <v>0.44600000000000001</v>
      </c>
      <c r="H6533">
        <v>0.46300000000000002</v>
      </c>
      <c r="I6533">
        <f t="shared" si="818"/>
        <v>1.186591757935306E-2</v>
      </c>
      <c r="J6533">
        <f t="shared" si="819"/>
        <v>1.1009087155618307E-2</v>
      </c>
      <c r="K6533">
        <v>6</v>
      </c>
      <c r="L6533">
        <v>6</v>
      </c>
      <c r="M6533">
        <f t="shared" si="820"/>
        <v>1.1966767595547547E-2</v>
      </c>
      <c r="N6533">
        <f t="shared" si="821"/>
        <v>3.5507441006797403E-5</v>
      </c>
      <c r="O6533">
        <f t="shared" si="822"/>
        <v>2.3867254447641139E-5</v>
      </c>
      <c r="P6533">
        <f t="shared" si="823"/>
        <v>-1.3162355417390537</v>
      </c>
    </row>
    <row r="6534" spans="1:16" x14ac:dyDescent="0.25">
      <c r="A6534">
        <v>6533</v>
      </c>
      <c r="B6534">
        <v>0.43116550187688835</v>
      </c>
      <c r="C6534">
        <f t="shared" si="816"/>
        <v>4.8762770672786075</v>
      </c>
      <c r="D6534">
        <v>0.91698965422528766</v>
      </c>
      <c r="E6534" s="19">
        <f t="shared" si="817"/>
        <v>1.4657362133002052</v>
      </c>
      <c r="F6534">
        <v>0.19730009626073297</v>
      </c>
      <c r="G6534" s="20">
        <v>0.44600000000000001</v>
      </c>
      <c r="H6534">
        <v>0.46300000000000002</v>
      </c>
      <c r="I6534">
        <f t="shared" si="818"/>
        <v>1.186591757935306E-2</v>
      </c>
      <c r="J6534">
        <f t="shared" si="819"/>
        <v>1.1009087155618307E-2</v>
      </c>
      <c r="K6534">
        <v>6</v>
      </c>
      <c r="L6534">
        <v>6</v>
      </c>
      <c r="M6534">
        <f t="shared" si="820"/>
        <v>2.0333325038781085E-2</v>
      </c>
      <c r="N6534">
        <f t="shared" si="821"/>
        <v>2.4062072707204814E-5</v>
      </c>
      <c r="O6534">
        <f t="shared" si="822"/>
        <v>6.8907351188786977E-5</v>
      </c>
      <c r="P6534">
        <f t="shared" si="823"/>
        <v>-0.92962564570256767</v>
      </c>
    </row>
    <row r="6535" spans="1:16" x14ac:dyDescent="0.25">
      <c r="A6535">
        <v>6534</v>
      </c>
      <c r="B6535">
        <v>0.36509292886135442</v>
      </c>
      <c r="C6535">
        <f t="shared" si="816"/>
        <v>5.4352973963959066</v>
      </c>
      <c r="D6535">
        <v>0.94189275795770133</v>
      </c>
      <c r="E6535" s="19">
        <f t="shared" si="817"/>
        <v>1.2307577910741423</v>
      </c>
      <c r="F6535">
        <v>0.22561948753718752</v>
      </c>
      <c r="G6535" s="20">
        <v>0.44600000000000001</v>
      </c>
      <c r="H6535">
        <v>0.46300000000000002</v>
      </c>
      <c r="I6535">
        <f t="shared" si="818"/>
        <v>1.186591757935306E-2</v>
      </c>
      <c r="J6535">
        <f t="shared" si="819"/>
        <v>1.1009087155618307E-2</v>
      </c>
      <c r="K6535">
        <v>6</v>
      </c>
      <c r="L6535">
        <v>6</v>
      </c>
      <c r="M6535">
        <f t="shared" si="820"/>
        <v>2.2189627679305067E-2</v>
      </c>
      <c r="N6535">
        <f t="shared" si="821"/>
        <v>2.1587288565136459E-5</v>
      </c>
      <c r="O6535">
        <f t="shared" si="822"/>
        <v>8.2063262757696925E-5</v>
      </c>
      <c r="P6535">
        <f t="shared" si="823"/>
        <v>-0.86964088795119254</v>
      </c>
    </row>
    <row r="6536" spans="1:16" x14ac:dyDescent="0.25">
      <c r="A6536">
        <v>6535</v>
      </c>
      <c r="B6536">
        <v>0.23737296670430616</v>
      </c>
      <c r="C6536">
        <f t="shared" si="816"/>
        <v>6.7818945423388719</v>
      </c>
      <c r="D6536">
        <v>0.11801507614368115</v>
      </c>
      <c r="E6536" s="19">
        <f t="shared" si="817"/>
        <v>8.7835567640958772</v>
      </c>
      <c r="F6536">
        <v>-1.1553856893442571</v>
      </c>
      <c r="G6536" s="20">
        <v>0.44600000000000001</v>
      </c>
      <c r="H6536">
        <v>0.46300000000000002</v>
      </c>
      <c r="I6536">
        <f t="shared" si="818"/>
        <v>1.186591757935306E-2</v>
      </c>
      <c r="J6536">
        <f t="shared" si="819"/>
        <v>1.1009087155618307E-2</v>
      </c>
      <c r="K6536">
        <v>6</v>
      </c>
      <c r="L6536">
        <v>6</v>
      </c>
      <c r="M6536">
        <f t="shared" si="820"/>
        <v>8.3061755558889137E-3</v>
      </c>
      <c r="N6536">
        <f t="shared" si="821"/>
        <v>1.7300966949696708E-5</v>
      </c>
      <c r="O6536">
        <f t="shared" si="822"/>
        <v>1.1498758727541085E-5</v>
      </c>
      <c r="P6536">
        <f t="shared" si="823"/>
        <v>-1.3001867342552422</v>
      </c>
    </row>
    <row r="6537" spans="1:16" x14ac:dyDescent="0.25">
      <c r="A6537">
        <v>6536</v>
      </c>
      <c r="B6537">
        <v>0.66429639576403088</v>
      </c>
      <c r="C6537">
        <f t="shared" si="816"/>
        <v>3.2318113702249951</v>
      </c>
      <c r="D6537">
        <v>0.5493331705679495</v>
      </c>
      <c r="E6537" s="19">
        <f t="shared" si="817"/>
        <v>4.0005749834103428</v>
      </c>
      <c r="F6537">
        <v>0.42162355384789407</v>
      </c>
      <c r="G6537" s="20">
        <v>0.44600000000000001</v>
      </c>
      <c r="H6537">
        <v>0.46300000000000002</v>
      </c>
      <c r="I6537">
        <f t="shared" si="818"/>
        <v>1.186591757935306E-2</v>
      </c>
      <c r="J6537">
        <f t="shared" si="819"/>
        <v>1.1009087155618307E-2</v>
      </c>
      <c r="K6537">
        <v>6</v>
      </c>
      <c r="L6537">
        <v>6</v>
      </c>
      <c r="M6537">
        <f t="shared" si="820"/>
        <v>1.230764907012335E-2</v>
      </c>
      <c r="N6537">
        <f t="shared" si="821"/>
        <v>3.6305749281761052E-5</v>
      </c>
      <c r="O6537">
        <f t="shared" si="822"/>
        <v>2.5246370938884693E-5</v>
      </c>
      <c r="P6537">
        <f t="shared" si="823"/>
        <v>-1.6500189591704266</v>
      </c>
    </row>
    <row r="6538" spans="1:16" x14ac:dyDescent="0.25">
      <c r="A6538">
        <v>6537</v>
      </c>
      <c r="B6538">
        <v>0.55452131717886899</v>
      </c>
      <c r="C6538">
        <f t="shared" si="816"/>
        <v>3.9646178004329227</v>
      </c>
      <c r="D6538">
        <v>0.73894466994232</v>
      </c>
      <c r="E6538" s="19">
        <f t="shared" si="817"/>
        <v>2.7468465431945988</v>
      </c>
      <c r="F6538">
        <v>0.18429091142024845</v>
      </c>
      <c r="G6538" s="20">
        <v>0.44600000000000001</v>
      </c>
      <c r="H6538">
        <v>0.46300000000000002</v>
      </c>
      <c r="I6538">
        <f t="shared" si="818"/>
        <v>1.186591757935306E-2</v>
      </c>
      <c r="J6538">
        <f t="shared" si="819"/>
        <v>1.1009087155618307E-2</v>
      </c>
      <c r="K6538">
        <v>6</v>
      </c>
      <c r="L6538">
        <v>6</v>
      </c>
      <c r="M6538">
        <f t="shared" si="820"/>
        <v>1.4853168685278789E-2</v>
      </c>
      <c r="N6538">
        <f t="shared" si="821"/>
        <v>2.9595118429958345E-5</v>
      </c>
      <c r="O6538">
        <f t="shared" si="822"/>
        <v>3.676943666555773E-5</v>
      </c>
      <c r="P6538">
        <f t="shared" si="823"/>
        <v>-1.2456140532032527</v>
      </c>
    </row>
    <row r="6539" spans="1:16" x14ac:dyDescent="0.25">
      <c r="A6539">
        <v>6538</v>
      </c>
      <c r="B6539">
        <v>0.96423230689413131</v>
      </c>
      <c r="C6539">
        <f t="shared" si="816"/>
        <v>0.97911923459303196</v>
      </c>
      <c r="D6539">
        <v>0.13104647968993194</v>
      </c>
      <c r="E6539" s="19">
        <f t="shared" si="817"/>
        <v>8.4936523981454819</v>
      </c>
      <c r="F6539">
        <v>1.1983502190560102</v>
      </c>
      <c r="G6539" s="20">
        <v>0.44600000000000001</v>
      </c>
      <c r="H6539">
        <v>0.46300000000000002</v>
      </c>
      <c r="I6539">
        <f t="shared" si="818"/>
        <v>1.186591757935306E-2</v>
      </c>
      <c r="J6539">
        <f t="shared" si="819"/>
        <v>1.1009087155618307E-2</v>
      </c>
      <c r="K6539">
        <v>6</v>
      </c>
      <c r="L6539">
        <v>6</v>
      </c>
      <c r="M6539">
        <f t="shared" si="820"/>
        <v>8.4467389104230222E-3</v>
      </c>
      <c r="N6539">
        <f t="shared" si="821"/>
        <v>1.1983559222192439E-4</v>
      </c>
      <c r="O6539">
        <f t="shared" si="822"/>
        <v>1.1891233036809053E-5</v>
      </c>
      <c r="P6539">
        <f t="shared" si="823"/>
        <v>-3.640901214908002</v>
      </c>
    </row>
    <row r="6540" spans="1:16" x14ac:dyDescent="0.25">
      <c r="A6540">
        <v>6539</v>
      </c>
      <c r="B6540">
        <v>0.21420941801202428</v>
      </c>
      <c r="C6540">
        <f t="shared" si="816"/>
        <v>7.0875595903838216</v>
      </c>
      <c r="D6540">
        <v>0.33704641865291302</v>
      </c>
      <c r="E6540" s="19">
        <f t="shared" si="817"/>
        <v>5.6949072841403163</v>
      </c>
      <c r="F6540">
        <v>-0.1145008354797028</v>
      </c>
      <c r="G6540" s="20">
        <v>0.44600000000000001</v>
      </c>
      <c r="H6540">
        <v>0.46300000000000002</v>
      </c>
      <c r="I6540">
        <f t="shared" si="818"/>
        <v>1.186591757935306E-2</v>
      </c>
      <c r="J6540">
        <f t="shared" si="819"/>
        <v>1.1009087155618307E-2</v>
      </c>
      <c r="K6540">
        <v>6</v>
      </c>
      <c r="L6540">
        <v>6</v>
      </c>
      <c r="M6540">
        <f t="shared" si="820"/>
        <v>1.031556412460782E-2</v>
      </c>
      <c r="N6540">
        <f t="shared" si="821"/>
        <v>1.6554828476155247E-5</v>
      </c>
      <c r="O6540">
        <f t="shared" si="822"/>
        <v>1.7735143868149316E-5</v>
      </c>
      <c r="P6540">
        <f t="shared" si="823"/>
        <v>-1.5829972970202788</v>
      </c>
    </row>
    <row r="6541" spans="1:16" x14ac:dyDescent="0.25">
      <c r="A6541">
        <v>6540</v>
      </c>
      <c r="B6541">
        <v>0.36625263222144233</v>
      </c>
      <c r="C6541">
        <f t="shared" si="816"/>
        <v>5.4248867707896151</v>
      </c>
      <c r="D6541">
        <v>0.27665028839991457</v>
      </c>
      <c r="E6541" s="19">
        <f t="shared" si="817"/>
        <v>6.3162588105452384</v>
      </c>
      <c r="F6541">
        <v>1.0478947842784692</v>
      </c>
      <c r="G6541" s="20">
        <v>0.44600000000000001</v>
      </c>
      <c r="H6541">
        <v>0.46300000000000002</v>
      </c>
      <c r="I6541">
        <f t="shared" si="818"/>
        <v>1.186591757935306E-2</v>
      </c>
      <c r="J6541">
        <f t="shared" si="819"/>
        <v>1.1009087155618307E-2</v>
      </c>
      <c r="K6541">
        <v>6</v>
      </c>
      <c r="L6541">
        <v>6</v>
      </c>
      <c r="M6541">
        <f t="shared" si="820"/>
        <v>9.7950431507530331E-3</v>
      </c>
      <c r="N6541">
        <f t="shared" si="821"/>
        <v>2.1628715637921962E-5</v>
      </c>
      <c r="O6541">
        <f t="shared" si="822"/>
        <v>1.5990478387518985E-5</v>
      </c>
      <c r="P6541">
        <f t="shared" si="823"/>
        <v>-2.3917412749697871</v>
      </c>
    </row>
    <row r="6542" spans="1:16" x14ac:dyDescent="0.25">
      <c r="A6542">
        <v>6541</v>
      </c>
      <c r="B6542">
        <v>0.68614764854884491</v>
      </c>
      <c r="C6542">
        <f t="shared" si="816"/>
        <v>3.089773058540163</v>
      </c>
      <c r="D6542">
        <v>0.17145298623615224</v>
      </c>
      <c r="E6542" s="19">
        <f t="shared" si="817"/>
        <v>7.7350793240700781</v>
      </c>
      <c r="F6542">
        <v>1.9276740204077214</v>
      </c>
      <c r="G6542" s="20">
        <v>0.44600000000000001</v>
      </c>
      <c r="H6542">
        <v>0.46300000000000002</v>
      </c>
      <c r="I6542">
        <f t="shared" si="818"/>
        <v>1.186591757935306E-2</v>
      </c>
      <c r="J6542">
        <f t="shared" si="819"/>
        <v>1.1009087155618307E-2</v>
      </c>
      <c r="K6542">
        <v>6</v>
      </c>
      <c r="L6542">
        <v>6</v>
      </c>
      <c r="M6542">
        <f t="shared" si="820"/>
        <v>8.8512361164557081E-3</v>
      </c>
      <c r="N6542">
        <f t="shared" si="821"/>
        <v>3.7974741545830633E-5</v>
      </c>
      <c r="O6542">
        <f t="shared" si="822"/>
        <v>1.3057396798208319E-5</v>
      </c>
      <c r="P6542">
        <f t="shared" si="823"/>
        <v>-3.4764277539863522</v>
      </c>
    </row>
    <row r="6543" spans="1:16" x14ac:dyDescent="0.25">
      <c r="A6543">
        <v>6542</v>
      </c>
      <c r="B6543">
        <v>0.45262001403851437</v>
      </c>
      <c r="C6543">
        <f t="shared" si="816"/>
        <v>4.7074168105721297</v>
      </c>
      <c r="D6543">
        <v>0.68755149998474074</v>
      </c>
      <c r="E6543" s="19">
        <f t="shared" si="817"/>
        <v>3.0806623874983736</v>
      </c>
      <c r="F6543">
        <v>-0.66833194978244137</v>
      </c>
      <c r="G6543" s="20">
        <v>0.44600000000000001</v>
      </c>
      <c r="H6543">
        <v>0.46300000000000002</v>
      </c>
      <c r="I6543">
        <f t="shared" si="818"/>
        <v>1.186591757935306E-2</v>
      </c>
      <c r="J6543">
        <f t="shared" si="819"/>
        <v>1.1009087155618307E-2</v>
      </c>
      <c r="K6543">
        <v>6</v>
      </c>
      <c r="L6543">
        <v>6</v>
      </c>
      <c r="M6543">
        <f t="shared" si="820"/>
        <v>1.4025367800016463E-2</v>
      </c>
      <c r="N6543">
        <f t="shared" si="821"/>
        <v>2.4925205915444075E-5</v>
      </c>
      <c r="O6543">
        <f t="shared" si="822"/>
        <v>3.2785156987623109E-5</v>
      </c>
      <c r="P6543">
        <f t="shared" si="823"/>
        <v>-0.85009251269228792</v>
      </c>
    </row>
    <row r="6544" spans="1:16" x14ac:dyDescent="0.25">
      <c r="A6544">
        <v>6543</v>
      </c>
      <c r="B6544">
        <v>0.31223487044892728</v>
      </c>
      <c r="C6544">
        <f t="shared" si="816"/>
        <v>5.9386451970846865</v>
      </c>
      <c r="D6544">
        <v>1.3794366283150731E-2</v>
      </c>
      <c r="E6544" s="19">
        <f t="shared" si="817"/>
        <v>14.303123902015239</v>
      </c>
      <c r="F6544">
        <v>-0.71083377406466752</v>
      </c>
      <c r="G6544" s="20">
        <v>0.44600000000000001</v>
      </c>
      <c r="H6544">
        <v>0.46300000000000002</v>
      </c>
      <c r="I6544">
        <f t="shared" si="818"/>
        <v>1.186591757935306E-2</v>
      </c>
      <c r="J6544">
        <f t="shared" si="819"/>
        <v>1.1009087155618307E-2</v>
      </c>
      <c r="K6544">
        <v>6</v>
      </c>
      <c r="L6544">
        <v>6</v>
      </c>
      <c r="M6544">
        <f t="shared" si="820"/>
        <v>6.5090987709005149E-3</v>
      </c>
      <c r="N6544">
        <f t="shared" si="821"/>
        <v>1.9757592757171768E-5</v>
      </c>
      <c r="O6544">
        <f t="shared" si="822"/>
        <v>7.0613944682230988E-6</v>
      </c>
      <c r="P6544">
        <f t="shared" si="823"/>
        <v>-2.0461821104380653</v>
      </c>
    </row>
    <row r="6545" spans="1:16" x14ac:dyDescent="0.25">
      <c r="A6545">
        <v>6544</v>
      </c>
      <c r="B6545">
        <v>0.74394970549638351</v>
      </c>
      <c r="C6545">
        <f t="shared" si="816"/>
        <v>2.7141742782590716</v>
      </c>
      <c r="D6545">
        <v>0.48323007904293952</v>
      </c>
      <c r="E6545" s="19">
        <f t="shared" si="817"/>
        <v>4.4750388960754224</v>
      </c>
      <c r="F6545">
        <v>-1.4221836863725912</v>
      </c>
      <c r="G6545" s="20">
        <v>0.44600000000000001</v>
      </c>
      <c r="H6545">
        <v>0.46300000000000002</v>
      </c>
      <c r="I6545">
        <f t="shared" si="818"/>
        <v>1.186591757935306E-2</v>
      </c>
      <c r="J6545">
        <f t="shared" si="819"/>
        <v>1.1009087155618307E-2</v>
      </c>
      <c r="K6545">
        <v>6</v>
      </c>
      <c r="L6545">
        <v>6</v>
      </c>
      <c r="M6545">
        <f t="shared" si="820"/>
        <v>1.1636916145639251E-2</v>
      </c>
      <c r="N6545">
        <f t="shared" si="821"/>
        <v>4.3229844993075899E-5</v>
      </c>
      <c r="O6545">
        <f t="shared" si="822"/>
        <v>2.2569636230106576E-5</v>
      </c>
      <c r="P6545">
        <f t="shared" si="823"/>
        <v>-0.46951354426942737</v>
      </c>
    </row>
    <row r="6546" spans="1:16" x14ac:dyDescent="0.25">
      <c r="A6546">
        <v>6545</v>
      </c>
      <c r="B6546">
        <v>0.45381023590807823</v>
      </c>
      <c r="C6546">
        <f t="shared" si="816"/>
        <v>4.6982016019218085</v>
      </c>
      <c r="D6546">
        <v>1.5015106662190619E-2</v>
      </c>
      <c r="E6546" s="19">
        <f t="shared" si="817"/>
        <v>14.095324526809256</v>
      </c>
      <c r="F6546">
        <v>1.0683834261726588</v>
      </c>
      <c r="G6546" s="20">
        <v>0.44600000000000001</v>
      </c>
      <c r="H6546">
        <v>0.46300000000000002</v>
      </c>
      <c r="I6546">
        <f t="shared" si="818"/>
        <v>1.186591757935306E-2</v>
      </c>
      <c r="J6546">
        <f t="shared" si="819"/>
        <v>1.1009087155618307E-2</v>
      </c>
      <c r="K6546">
        <v>6</v>
      </c>
      <c r="L6546">
        <v>6</v>
      </c>
      <c r="M6546">
        <f t="shared" si="820"/>
        <v>6.5569032028542484E-3</v>
      </c>
      <c r="N6546">
        <f t="shared" si="821"/>
        <v>2.4974095042098213E-5</v>
      </c>
      <c r="O6546">
        <f t="shared" si="822"/>
        <v>7.1654966019333838E-6</v>
      </c>
      <c r="P6546">
        <f t="shared" si="823"/>
        <v>-3.5164247930579213</v>
      </c>
    </row>
    <row r="6547" spans="1:16" x14ac:dyDescent="0.25">
      <c r="A6547">
        <v>6546</v>
      </c>
      <c r="B6547">
        <v>0.69930112613299966</v>
      </c>
      <c r="C6547">
        <f t="shared" si="816"/>
        <v>3.0044409693592731</v>
      </c>
      <c r="D6547">
        <v>0.24533829767754142</v>
      </c>
      <c r="E6547" s="19">
        <f t="shared" si="817"/>
        <v>6.6825705276826346</v>
      </c>
      <c r="F6547">
        <v>-1.6485182641190477</v>
      </c>
      <c r="G6547" s="20">
        <v>0.44600000000000001</v>
      </c>
      <c r="H6547">
        <v>0.46300000000000002</v>
      </c>
      <c r="I6547">
        <f t="shared" si="818"/>
        <v>1.186591757935306E-2</v>
      </c>
      <c r="J6547">
        <f t="shared" si="819"/>
        <v>1.1009087155618307E-2</v>
      </c>
      <c r="K6547">
        <v>6</v>
      </c>
      <c r="L6547">
        <v>6</v>
      </c>
      <c r="M6547">
        <f t="shared" si="820"/>
        <v>9.5227972221767817E-3</v>
      </c>
      <c r="N6547">
        <f t="shared" si="821"/>
        <v>3.9053299608797373E-5</v>
      </c>
      <c r="O6547">
        <f t="shared" si="822"/>
        <v>1.5113944489116305E-5</v>
      </c>
      <c r="P6547">
        <f t="shared" si="823"/>
        <v>-0.51110711558238309</v>
      </c>
    </row>
    <row r="6548" spans="1:16" x14ac:dyDescent="0.25">
      <c r="A6548">
        <v>6547</v>
      </c>
      <c r="B6548">
        <v>0.16702780236213263</v>
      </c>
      <c r="C6548">
        <f t="shared" si="816"/>
        <v>7.8099084190420225</v>
      </c>
      <c r="D6548">
        <v>0.63921018097476123</v>
      </c>
      <c r="E6548" s="19">
        <f t="shared" si="817"/>
        <v>3.395796656978781</v>
      </c>
      <c r="F6548">
        <v>-1.2098780644009821</v>
      </c>
      <c r="G6548" s="20">
        <v>0.44600000000000001</v>
      </c>
      <c r="H6548">
        <v>0.46300000000000002</v>
      </c>
      <c r="I6548">
        <f t="shared" si="818"/>
        <v>1.186591757935306E-2</v>
      </c>
      <c r="J6548">
        <f t="shared" si="819"/>
        <v>1.1009087155618307E-2</v>
      </c>
      <c r="K6548">
        <v>6</v>
      </c>
      <c r="L6548">
        <v>6</v>
      </c>
      <c r="M6548">
        <f t="shared" si="820"/>
        <v>1.33587392790311E-2</v>
      </c>
      <c r="N6548">
        <f t="shared" si="821"/>
        <v>1.5023650347455117E-5</v>
      </c>
      <c r="O6548">
        <f t="shared" si="822"/>
        <v>2.974265252085473E-5</v>
      </c>
      <c r="P6548">
        <f t="shared" si="823"/>
        <v>-0.66660431256224117</v>
      </c>
    </row>
    <row r="6549" spans="1:16" x14ac:dyDescent="0.25">
      <c r="A6549">
        <v>6548</v>
      </c>
      <c r="B6549">
        <v>0.66258735923337508</v>
      </c>
      <c r="C6549">
        <f t="shared" si="816"/>
        <v>3.2429456067955305</v>
      </c>
      <c r="D6549">
        <v>1.7059846797082431E-2</v>
      </c>
      <c r="E6549" s="19">
        <f t="shared" si="817"/>
        <v>13.781316605584975</v>
      </c>
      <c r="F6549">
        <v>0.81930920714512467</v>
      </c>
      <c r="G6549" s="20">
        <v>0.44600000000000001</v>
      </c>
      <c r="H6549">
        <v>0.46300000000000002</v>
      </c>
      <c r="I6549">
        <f t="shared" si="818"/>
        <v>1.186591757935306E-2</v>
      </c>
      <c r="J6549">
        <f t="shared" si="819"/>
        <v>1.1009087155618307E-2</v>
      </c>
      <c r="K6549">
        <v>6</v>
      </c>
      <c r="L6549">
        <v>6</v>
      </c>
      <c r="M6549">
        <f t="shared" si="820"/>
        <v>6.6311821414902408E-3</v>
      </c>
      <c r="N6549">
        <f t="shared" si="821"/>
        <v>3.6181098161949914E-5</v>
      </c>
      <c r="O6549">
        <f t="shared" si="822"/>
        <v>7.3287627656031827E-6</v>
      </c>
      <c r="P6549">
        <f t="shared" si="823"/>
        <v>-3.3786325450024242</v>
      </c>
    </row>
    <row r="6550" spans="1:16" x14ac:dyDescent="0.25">
      <c r="A6550">
        <v>6549</v>
      </c>
      <c r="B6550">
        <v>0.44593646046327096</v>
      </c>
      <c r="C6550">
        <f t="shared" si="816"/>
        <v>4.7594532998497296</v>
      </c>
      <c r="D6550">
        <v>0.26328318124942779</v>
      </c>
      <c r="E6550" s="19">
        <f t="shared" si="817"/>
        <v>6.468248375883447</v>
      </c>
      <c r="F6550">
        <v>-0.63906327341101132</v>
      </c>
      <c r="G6550" s="20">
        <v>0.44600000000000001</v>
      </c>
      <c r="H6550">
        <v>0.46300000000000002</v>
      </c>
      <c r="I6550">
        <f t="shared" si="818"/>
        <v>1.186591757935306E-2</v>
      </c>
      <c r="J6550">
        <f t="shared" si="819"/>
        <v>1.1009087155618307E-2</v>
      </c>
      <c r="K6550">
        <v>6</v>
      </c>
      <c r="L6550">
        <v>6</v>
      </c>
      <c r="M6550">
        <f t="shared" si="820"/>
        <v>9.6792781011864927E-3</v>
      </c>
      <c r="N6550">
        <f t="shared" si="821"/>
        <v>2.4652691378868636E-5</v>
      </c>
      <c r="O6550">
        <f t="shared" si="822"/>
        <v>1.5614737426684732E-5</v>
      </c>
      <c r="P6550">
        <f t="shared" si="823"/>
        <v>-1.3373642336458043</v>
      </c>
    </row>
    <row r="6551" spans="1:16" x14ac:dyDescent="0.25">
      <c r="A6551">
        <v>6550</v>
      </c>
      <c r="B6551">
        <v>0.88705099642933438</v>
      </c>
      <c r="C6551">
        <f t="shared" si="816"/>
        <v>1.714633958389217</v>
      </c>
      <c r="D6551">
        <v>0.71083712271492661</v>
      </c>
      <c r="E6551" s="19">
        <f t="shared" si="817"/>
        <v>2.9296097100118685</v>
      </c>
      <c r="F6551">
        <v>-9.3348262453218922E-2</v>
      </c>
      <c r="G6551" s="20">
        <v>0.44600000000000001</v>
      </c>
      <c r="H6551">
        <v>0.46300000000000002</v>
      </c>
      <c r="I6551">
        <f t="shared" si="818"/>
        <v>1.186591757935306E-2</v>
      </c>
      <c r="J6551">
        <f t="shared" si="819"/>
        <v>1.1009087155618307E-2</v>
      </c>
      <c r="K6551">
        <v>6</v>
      </c>
      <c r="L6551">
        <v>6</v>
      </c>
      <c r="M6551">
        <f t="shared" si="820"/>
        <v>1.43824021790272E-2</v>
      </c>
      <c r="N6551">
        <f t="shared" si="821"/>
        <v>6.843054330007559E-5</v>
      </c>
      <c r="O6551">
        <f t="shared" si="822"/>
        <v>3.4475582073214394E-5</v>
      </c>
      <c r="P6551">
        <f t="shared" si="823"/>
        <v>-1.1161591943283609</v>
      </c>
    </row>
    <row r="6552" spans="1:16" x14ac:dyDescent="0.25">
      <c r="A6552">
        <v>6551</v>
      </c>
      <c r="B6552">
        <v>0.88698995941038239</v>
      </c>
      <c r="C6552">
        <f t="shared" si="816"/>
        <v>1.7151157244501838</v>
      </c>
      <c r="D6552">
        <v>0.33265175328836938</v>
      </c>
      <c r="E6552" s="19">
        <f t="shared" si="817"/>
        <v>5.7370487552826406</v>
      </c>
      <c r="F6552">
        <v>-1.0451185517013073</v>
      </c>
      <c r="G6552" s="20">
        <v>0.44600000000000001</v>
      </c>
      <c r="H6552">
        <v>0.46300000000000002</v>
      </c>
      <c r="I6552">
        <f t="shared" si="818"/>
        <v>1.186591757935306E-2</v>
      </c>
      <c r="J6552">
        <f t="shared" si="819"/>
        <v>1.1009087155618307E-2</v>
      </c>
      <c r="K6552">
        <v>6</v>
      </c>
      <c r="L6552">
        <v>6</v>
      </c>
      <c r="M6552">
        <f t="shared" si="820"/>
        <v>1.0277607824451973E-2</v>
      </c>
      <c r="N6552">
        <f t="shared" si="821"/>
        <v>6.841132155729432E-5</v>
      </c>
      <c r="O6552">
        <f t="shared" si="822"/>
        <v>1.7604870432206069E-5</v>
      </c>
      <c r="P6552">
        <f t="shared" si="823"/>
        <v>-0.71096864504224</v>
      </c>
    </row>
    <row r="6553" spans="1:16" x14ac:dyDescent="0.25">
      <c r="A6553">
        <v>6552</v>
      </c>
      <c r="B6553">
        <v>0.3269142735068819</v>
      </c>
      <c r="C6553">
        <f t="shared" si="816"/>
        <v>5.7927127178308249</v>
      </c>
      <c r="D6553">
        <v>0.50489822077089752</v>
      </c>
      <c r="E6553" s="19">
        <f t="shared" si="817"/>
        <v>4.3158143082593847</v>
      </c>
      <c r="F6553">
        <v>-0.21441223907459062</v>
      </c>
      <c r="G6553" s="20">
        <v>0.44600000000000001</v>
      </c>
      <c r="H6553">
        <v>0.46300000000000002</v>
      </c>
      <c r="I6553">
        <f t="shared" si="818"/>
        <v>1.186591757935306E-2</v>
      </c>
      <c r="J6553">
        <f t="shared" si="819"/>
        <v>1.1009087155618307E-2</v>
      </c>
      <c r="K6553">
        <v>6</v>
      </c>
      <c r="L6553">
        <v>6</v>
      </c>
      <c r="M6553">
        <f t="shared" si="820"/>
        <v>1.1849634009354465E-2</v>
      </c>
      <c r="N6553">
        <f t="shared" si="821"/>
        <v>2.0255334425987325E-5</v>
      </c>
      <c r="O6553">
        <f t="shared" si="822"/>
        <v>2.3402304359274993E-5</v>
      </c>
      <c r="P6553">
        <f t="shared" si="823"/>
        <v>-1.3150865348619989</v>
      </c>
    </row>
    <row r="6554" spans="1:16" x14ac:dyDescent="0.25">
      <c r="A6554">
        <v>6553</v>
      </c>
      <c r="B6554">
        <v>0.95895260475478372</v>
      </c>
      <c r="C6554">
        <f t="shared" si="816"/>
        <v>1.0438427675104338</v>
      </c>
      <c r="D6554">
        <v>0.58159123508407851</v>
      </c>
      <c r="E6554" s="19">
        <f t="shared" si="817"/>
        <v>3.7794163857350607</v>
      </c>
      <c r="F6554">
        <v>0.18382365851721261</v>
      </c>
      <c r="G6554" s="20">
        <v>0.44600000000000001</v>
      </c>
      <c r="H6554">
        <v>0.46300000000000002</v>
      </c>
      <c r="I6554">
        <f t="shared" si="818"/>
        <v>1.186591757935306E-2</v>
      </c>
      <c r="J6554">
        <f t="shared" si="819"/>
        <v>1.1009087155618307E-2</v>
      </c>
      <c r="K6554">
        <v>6</v>
      </c>
      <c r="L6554">
        <v>6</v>
      </c>
      <c r="M6554">
        <f t="shared" si="820"/>
        <v>1.2662630706270201E-2</v>
      </c>
      <c r="N6554">
        <f t="shared" si="821"/>
        <v>1.124051791949217E-4</v>
      </c>
      <c r="O6554">
        <f t="shared" si="822"/>
        <v>2.6723702733896164E-5</v>
      </c>
      <c r="P6554">
        <f t="shared" si="823"/>
        <v>-1.5137654985284092</v>
      </c>
    </row>
    <row r="6555" spans="1:16" x14ac:dyDescent="0.25">
      <c r="A6555">
        <v>6554</v>
      </c>
      <c r="B6555">
        <v>0.89440595721304972</v>
      </c>
      <c r="C6555">
        <f t="shared" si="816"/>
        <v>1.6559172701498723</v>
      </c>
      <c r="D6555">
        <v>0.95168919949949649</v>
      </c>
      <c r="E6555" s="19">
        <f t="shared" si="817"/>
        <v>1.1269652938901709</v>
      </c>
      <c r="F6555">
        <v>1.5570867617498152</v>
      </c>
      <c r="G6555" s="20">
        <v>0.44600000000000001</v>
      </c>
      <c r="H6555">
        <v>0.46300000000000002</v>
      </c>
      <c r="I6555">
        <f t="shared" si="818"/>
        <v>1.186591757935306E-2</v>
      </c>
      <c r="J6555">
        <f t="shared" si="819"/>
        <v>1.1009087155618307E-2</v>
      </c>
      <c r="K6555">
        <v>6</v>
      </c>
      <c r="L6555">
        <v>6</v>
      </c>
      <c r="M6555">
        <f t="shared" si="820"/>
        <v>2.3188947708977194E-2</v>
      </c>
      <c r="N6555">
        <f t="shared" si="821"/>
        <v>7.0857002006334419E-5</v>
      </c>
      <c r="O6555">
        <f t="shared" si="822"/>
        <v>8.9621215974946452E-5</v>
      </c>
      <c r="P6555">
        <f t="shared" si="823"/>
        <v>-1.5837361483088706</v>
      </c>
    </row>
    <row r="6556" spans="1:16" x14ac:dyDescent="0.25">
      <c r="A6556">
        <v>6555</v>
      </c>
      <c r="B6556">
        <v>3.2319101535081024E-2</v>
      </c>
      <c r="C6556">
        <f t="shared" si="816"/>
        <v>12.186551517916579</v>
      </c>
      <c r="D6556">
        <v>0.39976195562608724</v>
      </c>
      <c r="E6556" s="19">
        <f t="shared" si="817"/>
        <v>5.133871164273013</v>
      </c>
      <c r="F6556">
        <v>0.41586190491216257</v>
      </c>
      <c r="G6556" s="20">
        <v>0.44600000000000001</v>
      </c>
      <c r="H6556">
        <v>0.46300000000000002</v>
      </c>
      <c r="I6556">
        <f t="shared" si="818"/>
        <v>1.186591757935306E-2</v>
      </c>
      <c r="J6556">
        <f t="shared" si="819"/>
        <v>1.1009087155618307E-2</v>
      </c>
      <c r="K6556">
        <v>6</v>
      </c>
      <c r="L6556">
        <v>6</v>
      </c>
      <c r="M6556">
        <f t="shared" si="820"/>
        <v>1.0864602191437346E-2</v>
      </c>
      <c r="N6556">
        <f t="shared" si="821"/>
        <v>9.6280997262294174E-6</v>
      </c>
      <c r="O6556">
        <f t="shared" si="822"/>
        <v>1.9673263463030868E-5</v>
      </c>
      <c r="P6556">
        <f t="shared" si="823"/>
        <v>-1.7719094228456986</v>
      </c>
    </row>
    <row r="6557" spans="1:16" x14ac:dyDescent="0.25">
      <c r="A6557">
        <v>6556</v>
      </c>
      <c r="B6557">
        <v>0.96871852778710288</v>
      </c>
      <c r="C6557">
        <f t="shared" si="816"/>
        <v>0.92051723508881023</v>
      </c>
      <c r="D6557">
        <v>0.80382702108829007</v>
      </c>
      <c r="E6557" s="19">
        <f t="shared" si="817"/>
        <v>2.3165912182740169</v>
      </c>
      <c r="F6557">
        <v>-1.6027570381993428E-2</v>
      </c>
      <c r="G6557" s="20">
        <v>0.44600000000000001</v>
      </c>
      <c r="H6557">
        <v>0.46300000000000002</v>
      </c>
      <c r="I6557">
        <f t="shared" si="818"/>
        <v>1.186591757935306E-2</v>
      </c>
      <c r="J6557">
        <f t="shared" si="819"/>
        <v>1.1009087155618307E-2</v>
      </c>
      <c r="K6557">
        <v>6</v>
      </c>
      <c r="L6557">
        <v>6</v>
      </c>
      <c r="M6557">
        <f t="shared" si="820"/>
        <v>1.6173782897817103E-2</v>
      </c>
      <c r="N6557">
        <f t="shared" si="821"/>
        <v>1.2746456976659774E-4</v>
      </c>
      <c r="O6557">
        <f t="shared" si="822"/>
        <v>4.3598542204286838E-5</v>
      </c>
      <c r="P6557">
        <f t="shared" si="823"/>
        <v>-1.0381228531354703</v>
      </c>
    </row>
    <row r="6558" spans="1:16" x14ac:dyDescent="0.25">
      <c r="A6558">
        <v>6557</v>
      </c>
      <c r="B6558">
        <v>5.9724723044526508E-2</v>
      </c>
      <c r="C6558">
        <f t="shared" si="816"/>
        <v>10.608258367962243</v>
      </c>
      <c r="D6558">
        <v>0.57667775505844299</v>
      </c>
      <c r="E6558" s="19">
        <f t="shared" si="817"/>
        <v>3.8127519422245735</v>
      </c>
      <c r="F6558">
        <v>-1.1882161743415054</v>
      </c>
      <c r="G6558" s="20">
        <v>0.44600000000000001</v>
      </c>
      <c r="H6558">
        <v>0.46300000000000002</v>
      </c>
      <c r="I6558">
        <f t="shared" si="818"/>
        <v>1.186591757935306E-2</v>
      </c>
      <c r="J6558">
        <f t="shared" si="819"/>
        <v>1.1009087155618307E-2</v>
      </c>
      <c r="K6558">
        <v>6</v>
      </c>
      <c r="L6558">
        <v>6</v>
      </c>
      <c r="M6558">
        <f t="shared" si="820"/>
        <v>1.2607153381568374E-2</v>
      </c>
      <c r="N6558">
        <f t="shared" si="821"/>
        <v>1.1060565199626831E-5</v>
      </c>
      <c r="O6558">
        <f t="shared" si="822"/>
        <v>2.6490052731065142E-5</v>
      </c>
      <c r="P6558">
        <f t="shared" si="823"/>
        <v>-0.77089428608369837</v>
      </c>
    </row>
    <row r="6559" spans="1:16" x14ac:dyDescent="0.25">
      <c r="A6559">
        <v>6558</v>
      </c>
      <c r="B6559">
        <v>0.73418378246406446</v>
      </c>
      <c r="C6559">
        <f t="shared" si="816"/>
        <v>2.7778793374556461</v>
      </c>
      <c r="D6559">
        <v>0.1130100405896176</v>
      </c>
      <c r="E6559" s="19">
        <f t="shared" si="817"/>
        <v>8.90266583687246</v>
      </c>
      <c r="F6559">
        <v>-1.5328669178416021</v>
      </c>
      <c r="G6559" s="20">
        <v>0.44600000000000001</v>
      </c>
      <c r="H6559">
        <v>0.46300000000000002</v>
      </c>
      <c r="I6559">
        <f t="shared" si="818"/>
        <v>1.186591757935306E-2</v>
      </c>
      <c r="J6559">
        <f t="shared" si="819"/>
        <v>1.1009087155618307E-2</v>
      </c>
      <c r="K6559">
        <v>6</v>
      </c>
      <c r="L6559">
        <v>6</v>
      </c>
      <c r="M6559">
        <f t="shared" si="820"/>
        <v>8.2504241485837938E-3</v>
      </c>
      <c r="N6559">
        <f t="shared" si="821"/>
        <v>4.2238455699376377E-5</v>
      </c>
      <c r="O6559">
        <f t="shared" si="822"/>
        <v>1.1344916438589104E-5</v>
      </c>
      <c r="P6559">
        <f t="shared" si="823"/>
        <v>-0.70048669874698422</v>
      </c>
    </row>
    <row r="6560" spans="1:16" x14ac:dyDescent="0.25">
      <c r="A6560">
        <v>6559</v>
      </c>
      <c r="B6560">
        <v>0.42448194830164493</v>
      </c>
      <c r="C6560">
        <f t="shared" si="816"/>
        <v>4.9300064616609953</v>
      </c>
      <c r="D6560">
        <v>9.1555528427991577E-3</v>
      </c>
      <c r="E6560" s="19">
        <f t="shared" si="817"/>
        <v>15.299728836789464</v>
      </c>
      <c r="F6560">
        <v>0.64197365645668469</v>
      </c>
      <c r="G6560" s="20">
        <v>0.44600000000000001</v>
      </c>
      <c r="H6560">
        <v>0.46300000000000002</v>
      </c>
      <c r="I6560">
        <f t="shared" si="818"/>
        <v>1.186591757935306E-2</v>
      </c>
      <c r="J6560">
        <f t="shared" si="819"/>
        <v>1.1009087155618307E-2</v>
      </c>
      <c r="K6560">
        <v>6</v>
      </c>
      <c r="L6560">
        <v>6</v>
      </c>
      <c r="M6560">
        <f t="shared" si="820"/>
        <v>6.293532006980883E-3</v>
      </c>
      <c r="N6560">
        <f t="shared" si="821"/>
        <v>2.3799833579488228E-5</v>
      </c>
      <c r="O6560">
        <f t="shared" si="822"/>
        <v>6.6014241871488031E-6</v>
      </c>
      <c r="P6560">
        <f t="shared" si="823"/>
        <v>-3.2636159903887716</v>
      </c>
    </row>
    <row r="6561" spans="1:16" x14ac:dyDescent="0.25">
      <c r="A6561">
        <v>6560</v>
      </c>
      <c r="B6561">
        <v>4.4221320230719931E-2</v>
      </c>
      <c r="C6561">
        <f t="shared" si="816"/>
        <v>11.387182399029429</v>
      </c>
      <c r="D6561">
        <v>9.5858638264107177E-2</v>
      </c>
      <c r="E6561" s="19">
        <f t="shared" si="817"/>
        <v>9.3509457663647986</v>
      </c>
      <c r="F6561">
        <v>0.784073108661687</v>
      </c>
      <c r="G6561" s="20">
        <v>0.44600000000000001</v>
      </c>
      <c r="H6561">
        <v>0.46300000000000002</v>
      </c>
      <c r="I6561">
        <f t="shared" si="818"/>
        <v>1.186591757935306E-2</v>
      </c>
      <c r="J6561">
        <f t="shared" si="819"/>
        <v>1.1009087155618307E-2</v>
      </c>
      <c r="K6561">
        <v>6</v>
      </c>
      <c r="L6561">
        <v>6</v>
      </c>
      <c r="M6561">
        <f t="shared" si="820"/>
        <v>8.0502347154217651E-3</v>
      </c>
      <c r="N6561">
        <f t="shared" si="821"/>
        <v>1.0303982953968845E-5</v>
      </c>
      <c r="O6561">
        <f t="shared" si="822"/>
        <v>1.0801046495563622E-5</v>
      </c>
      <c r="P6561">
        <f t="shared" si="823"/>
        <v>-2.5591860483298943</v>
      </c>
    </row>
    <row r="6562" spans="1:16" x14ac:dyDescent="0.25">
      <c r="A6562">
        <v>6561</v>
      </c>
      <c r="B6562">
        <v>0.11832026123844111</v>
      </c>
      <c r="C6562">
        <f t="shared" si="816"/>
        <v>8.7764432298335908</v>
      </c>
      <c r="D6562">
        <v>0.13861507003997925</v>
      </c>
      <c r="E6562" s="19">
        <f t="shared" si="817"/>
        <v>8.3369961265907158</v>
      </c>
      <c r="F6562">
        <v>-1.3447197488858365</v>
      </c>
      <c r="G6562" s="20">
        <v>0.44600000000000001</v>
      </c>
      <c r="H6562">
        <v>0.46300000000000002</v>
      </c>
      <c r="I6562">
        <f t="shared" si="818"/>
        <v>1.186591757935306E-2</v>
      </c>
      <c r="J6562">
        <f t="shared" si="819"/>
        <v>1.1009087155618307E-2</v>
      </c>
      <c r="K6562">
        <v>6</v>
      </c>
      <c r="L6562">
        <v>6</v>
      </c>
      <c r="M6562">
        <f t="shared" si="820"/>
        <v>8.5257287690618817E-3</v>
      </c>
      <c r="N6562">
        <f t="shared" si="821"/>
        <v>1.3369121210114413E-5</v>
      </c>
      <c r="O6562">
        <f t="shared" si="822"/>
        <v>1.2114675173934903E-5</v>
      </c>
      <c r="P6562">
        <f t="shared" si="823"/>
        <v>-1.1977458128864931</v>
      </c>
    </row>
    <row r="6563" spans="1:16" x14ac:dyDescent="0.25">
      <c r="A6563">
        <v>6562</v>
      </c>
      <c r="B6563">
        <v>0.58000427259132659</v>
      </c>
      <c r="C6563">
        <f t="shared" si="816"/>
        <v>3.7901704400703529</v>
      </c>
      <c r="D6563">
        <v>0.71657460249641403</v>
      </c>
      <c r="E6563" s="19">
        <f t="shared" si="817"/>
        <v>2.8923714683728852</v>
      </c>
      <c r="F6563">
        <v>-0.32199068300542422</v>
      </c>
      <c r="G6563" s="20">
        <v>0.44600000000000001</v>
      </c>
      <c r="H6563">
        <v>0.46300000000000002</v>
      </c>
      <c r="I6563">
        <f t="shared" si="818"/>
        <v>1.186591757935306E-2</v>
      </c>
      <c r="J6563">
        <f t="shared" si="819"/>
        <v>1.1009087155618307E-2</v>
      </c>
      <c r="K6563">
        <v>6</v>
      </c>
      <c r="L6563">
        <v>6</v>
      </c>
      <c r="M6563">
        <f t="shared" si="820"/>
        <v>1.4474690210991178E-2</v>
      </c>
      <c r="N6563">
        <f t="shared" si="821"/>
        <v>3.0957270969364475E-5</v>
      </c>
      <c r="O6563">
        <f t="shared" si="822"/>
        <v>3.4919442784027307E-5</v>
      </c>
      <c r="P6563">
        <f t="shared" si="823"/>
        <v>-0.99391278434965491</v>
      </c>
    </row>
    <row r="6564" spans="1:16" x14ac:dyDescent="0.25">
      <c r="A6564">
        <v>6563</v>
      </c>
      <c r="B6564">
        <v>0.19147312845240638</v>
      </c>
      <c r="C6564">
        <f t="shared" si="816"/>
        <v>7.4163171840223914</v>
      </c>
      <c r="D6564">
        <v>0.51988280892361216</v>
      </c>
      <c r="E6564" s="19">
        <f t="shared" si="817"/>
        <v>4.2079389583889366</v>
      </c>
      <c r="F6564">
        <v>1.1236124919378199</v>
      </c>
      <c r="G6564" s="20">
        <v>0.44600000000000001</v>
      </c>
      <c r="H6564">
        <v>0.46300000000000002</v>
      </c>
      <c r="I6564">
        <f t="shared" si="818"/>
        <v>1.186591757935306E-2</v>
      </c>
      <c r="J6564">
        <f t="shared" si="819"/>
        <v>1.1009087155618307E-2</v>
      </c>
      <c r="K6564">
        <v>6</v>
      </c>
      <c r="L6564">
        <v>6</v>
      </c>
      <c r="M6564">
        <f t="shared" si="820"/>
        <v>1.2000562316670982E-2</v>
      </c>
      <c r="N6564">
        <f t="shared" si="821"/>
        <v>1.5820970223079802E-5</v>
      </c>
      <c r="O6564">
        <f t="shared" si="822"/>
        <v>2.4002249319383933E-5</v>
      </c>
      <c r="P6564">
        <f t="shared" si="823"/>
        <v>-2.0074583209818573</v>
      </c>
    </row>
    <row r="6565" spans="1:16" x14ac:dyDescent="0.25">
      <c r="A6565">
        <v>6564</v>
      </c>
      <c r="B6565">
        <v>0.72258674886318552</v>
      </c>
      <c r="C6565">
        <f t="shared" si="816"/>
        <v>2.8533226597179424</v>
      </c>
      <c r="D6565">
        <v>3.1037324137089144E-2</v>
      </c>
      <c r="E6565" s="19">
        <f t="shared" si="817"/>
        <v>12.288841052252829</v>
      </c>
      <c r="F6565">
        <v>1.9141225493513048</v>
      </c>
      <c r="G6565" s="20">
        <v>0.44600000000000001</v>
      </c>
      <c r="H6565">
        <v>0.46300000000000002</v>
      </c>
      <c r="I6565">
        <f t="shared" si="818"/>
        <v>1.186591757935306E-2</v>
      </c>
      <c r="J6565">
        <f t="shared" si="819"/>
        <v>1.1009087155618307E-2</v>
      </c>
      <c r="K6565">
        <v>6</v>
      </c>
      <c r="L6565">
        <v>6</v>
      </c>
      <c r="M6565">
        <f t="shared" si="820"/>
        <v>7.0223237620619114E-3</v>
      </c>
      <c r="N6565">
        <f t="shared" si="821"/>
        <v>4.11216491530376E-5</v>
      </c>
      <c r="O6565">
        <f t="shared" si="822"/>
        <v>8.2188385032032248E-6</v>
      </c>
      <c r="P6565">
        <f t="shared" si="823"/>
        <v>-4.3355064212090282</v>
      </c>
    </row>
    <row r="6566" spans="1:16" x14ac:dyDescent="0.25">
      <c r="A6566">
        <v>6565</v>
      </c>
      <c r="B6566">
        <v>0.46766563921018095</v>
      </c>
      <c r="C6566">
        <f t="shared" si="816"/>
        <v>4.592027810966707</v>
      </c>
      <c r="D6566">
        <v>0.63615833002716149</v>
      </c>
      <c r="E6566" s="19">
        <f t="shared" si="817"/>
        <v>3.4158417132652312</v>
      </c>
      <c r="F6566">
        <v>-3.5770426620729268E-2</v>
      </c>
      <c r="G6566" s="20">
        <v>0.44600000000000001</v>
      </c>
      <c r="H6566">
        <v>0.46300000000000002</v>
      </c>
      <c r="I6566">
        <f t="shared" si="818"/>
        <v>1.186591757935306E-2</v>
      </c>
      <c r="J6566">
        <f t="shared" si="819"/>
        <v>1.1009087155618307E-2</v>
      </c>
      <c r="K6566">
        <v>6</v>
      </c>
      <c r="L6566">
        <v>6</v>
      </c>
      <c r="M6566">
        <f t="shared" si="820"/>
        <v>1.3319485310880017E-2</v>
      </c>
      <c r="N6566">
        <f t="shared" si="821"/>
        <v>2.5551529338110101E-5</v>
      </c>
      <c r="O6566">
        <f t="shared" si="822"/>
        <v>2.9568114824458087E-5</v>
      </c>
      <c r="P6566">
        <f t="shared" si="823"/>
        <v>-1.2563872134340395</v>
      </c>
    </row>
    <row r="6567" spans="1:16" x14ac:dyDescent="0.25">
      <c r="A6567">
        <v>6566</v>
      </c>
      <c r="B6567">
        <v>0.41190832239753411</v>
      </c>
      <c r="C6567">
        <f t="shared" si="816"/>
        <v>5.0326519191711077</v>
      </c>
      <c r="D6567">
        <v>0.19949949644459364</v>
      </c>
      <c r="E6567" s="19">
        <f t="shared" si="817"/>
        <v>7.296602787155023</v>
      </c>
      <c r="F6567">
        <v>-0.82198766904184595</v>
      </c>
      <c r="G6567" s="20">
        <v>0.44600000000000001</v>
      </c>
      <c r="H6567">
        <v>0.46300000000000002</v>
      </c>
      <c r="I6567">
        <f t="shared" si="818"/>
        <v>1.186591757935306E-2</v>
      </c>
      <c r="J6567">
        <f t="shared" si="819"/>
        <v>1.1009087155618307E-2</v>
      </c>
      <c r="K6567">
        <v>6</v>
      </c>
      <c r="L6567">
        <v>6</v>
      </c>
      <c r="M6567">
        <f t="shared" si="820"/>
        <v>9.1133061419265259E-3</v>
      </c>
      <c r="N6567">
        <f t="shared" si="821"/>
        <v>2.331441459052039E-5</v>
      </c>
      <c r="O6567">
        <f t="shared" si="822"/>
        <v>1.384205813941262E-5</v>
      </c>
      <c r="P6567">
        <f t="shared" si="823"/>
        <v>-1.3156019105968491</v>
      </c>
    </row>
    <row r="6568" spans="1:16" x14ac:dyDescent="0.25">
      <c r="A6568">
        <v>6567</v>
      </c>
      <c r="B6568">
        <v>0.95608386486404007</v>
      </c>
      <c r="C6568">
        <f t="shared" si="816"/>
        <v>1.0774073678464078</v>
      </c>
      <c r="D6568">
        <v>0.4901882992034669</v>
      </c>
      <c r="E6568" s="19">
        <f t="shared" si="817"/>
        <v>4.4234657012197278</v>
      </c>
      <c r="F6568">
        <v>0.21817186279804446</v>
      </c>
      <c r="G6568" s="20">
        <v>0.44600000000000001</v>
      </c>
      <c r="H6568">
        <v>0.46300000000000002</v>
      </c>
      <c r="I6568">
        <f t="shared" si="818"/>
        <v>1.186591757935306E-2</v>
      </c>
      <c r="J6568">
        <f t="shared" si="819"/>
        <v>1.1009087155618307E-2</v>
      </c>
      <c r="K6568">
        <v>6</v>
      </c>
      <c r="L6568">
        <v>6</v>
      </c>
      <c r="M6568">
        <f t="shared" si="820"/>
        <v>1.1704556974353795E-2</v>
      </c>
      <c r="N6568">
        <f t="shared" si="821"/>
        <v>1.0890340723014252E-4</v>
      </c>
      <c r="O6568">
        <f t="shared" si="822"/>
        <v>2.2832775660982344E-5</v>
      </c>
      <c r="P6568">
        <f t="shared" si="823"/>
        <v>-1.6663678761750349</v>
      </c>
    </row>
    <row r="6569" spans="1:16" x14ac:dyDescent="0.25">
      <c r="A6569">
        <v>6568</v>
      </c>
      <c r="B6569">
        <v>0.9464400158696249</v>
      </c>
      <c r="C6569">
        <f t="shared" si="816"/>
        <v>1.1836105357674662</v>
      </c>
      <c r="D6569">
        <v>0.82570879238257999</v>
      </c>
      <c r="E6569" s="19">
        <f t="shared" si="817"/>
        <v>2.1661590146678651</v>
      </c>
      <c r="F6569">
        <v>-0.3639388523879461</v>
      </c>
      <c r="G6569" s="20">
        <v>0.44600000000000001</v>
      </c>
      <c r="H6569">
        <v>0.46300000000000002</v>
      </c>
      <c r="I6569">
        <f t="shared" si="818"/>
        <v>1.186591757935306E-2</v>
      </c>
      <c r="J6569">
        <f t="shared" si="819"/>
        <v>1.1009087155618307E-2</v>
      </c>
      <c r="K6569">
        <v>6</v>
      </c>
      <c r="L6569">
        <v>6</v>
      </c>
      <c r="M6569">
        <f t="shared" si="820"/>
        <v>1.672596350635347E-2</v>
      </c>
      <c r="N6569">
        <f t="shared" si="821"/>
        <v>9.9131707422030565E-5</v>
      </c>
      <c r="O6569">
        <f t="shared" si="822"/>
        <v>4.662630920264468E-5</v>
      </c>
      <c r="P6569">
        <f t="shared" si="823"/>
        <v>-0.75368787371624102</v>
      </c>
    </row>
    <row r="6570" spans="1:16" x14ac:dyDescent="0.25">
      <c r="A6570">
        <v>6569</v>
      </c>
      <c r="B6570">
        <v>0.34672078615680413</v>
      </c>
      <c r="C6570">
        <f t="shared" si="816"/>
        <v>5.6035874408833068</v>
      </c>
      <c r="D6570">
        <v>0.24698629718924528</v>
      </c>
      <c r="E6570" s="19">
        <f t="shared" si="817"/>
        <v>6.6623568327265019</v>
      </c>
      <c r="F6570">
        <v>-0.85184638010105118</v>
      </c>
      <c r="G6570" s="20">
        <v>0.44600000000000001</v>
      </c>
      <c r="H6570">
        <v>0.46300000000000002</v>
      </c>
      <c r="I6570">
        <f t="shared" si="818"/>
        <v>1.186591757935306E-2</v>
      </c>
      <c r="J6570">
        <f t="shared" si="819"/>
        <v>1.1009087155618307E-2</v>
      </c>
      <c r="K6570">
        <v>6</v>
      </c>
      <c r="L6570">
        <v>6</v>
      </c>
      <c r="M6570">
        <f t="shared" si="820"/>
        <v>9.5372324392451746E-3</v>
      </c>
      <c r="N6570">
        <f t="shared" si="821"/>
        <v>2.0938967147595322E-5</v>
      </c>
      <c r="O6570">
        <f t="shared" si="822"/>
        <v>1.5159800433365077E-5</v>
      </c>
      <c r="P6570">
        <f t="shared" si="823"/>
        <v>-1.2458452033697416</v>
      </c>
    </row>
    <row r="6571" spans="1:16" x14ac:dyDescent="0.25">
      <c r="A6571">
        <v>6570</v>
      </c>
      <c r="B6571">
        <v>0.81249427777947325</v>
      </c>
      <c r="C6571">
        <f t="shared" si="816"/>
        <v>2.257458989292052</v>
      </c>
      <c r="D6571">
        <v>4.8707541123691522E-2</v>
      </c>
      <c r="E6571" s="19">
        <f t="shared" si="817"/>
        <v>11.138208443209081</v>
      </c>
      <c r="F6571">
        <v>-1.8912123778136447</v>
      </c>
      <c r="G6571" s="20">
        <v>0.44600000000000001</v>
      </c>
      <c r="H6571">
        <v>0.46300000000000002</v>
      </c>
      <c r="I6571">
        <f t="shared" si="818"/>
        <v>1.186591757935306E-2</v>
      </c>
      <c r="J6571">
        <f t="shared" si="819"/>
        <v>1.1009087155618307E-2</v>
      </c>
      <c r="K6571">
        <v>6</v>
      </c>
      <c r="L6571">
        <v>6</v>
      </c>
      <c r="M6571">
        <f t="shared" si="820"/>
        <v>7.3761313454866655E-3</v>
      </c>
      <c r="N6571">
        <f t="shared" si="821"/>
        <v>5.1975842701855464E-5</v>
      </c>
      <c r="O6571">
        <f t="shared" si="822"/>
        <v>9.0678856043118198E-6</v>
      </c>
      <c r="P6571">
        <f t="shared" si="823"/>
        <v>-0.3014948744208355</v>
      </c>
    </row>
    <row r="6572" spans="1:16" x14ac:dyDescent="0.25">
      <c r="A6572">
        <v>6571</v>
      </c>
      <c r="B6572">
        <v>0.57280190435499134</v>
      </c>
      <c r="C6572">
        <f t="shared" si="816"/>
        <v>3.8391313190307872</v>
      </c>
      <c r="D6572">
        <v>0.89938047425763723</v>
      </c>
      <c r="E6572" s="19">
        <f t="shared" si="817"/>
        <v>1.6154025238117637</v>
      </c>
      <c r="F6572">
        <v>0.11966108104388695</v>
      </c>
      <c r="G6572" s="20">
        <v>0.44600000000000001</v>
      </c>
      <c r="H6572">
        <v>0.46300000000000002</v>
      </c>
      <c r="I6572">
        <f t="shared" si="818"/>
        <v>1.186591757935306E-2</v>
      </c>
      <c r="J6572">
        <f t="shared" si="819"/>
        <v>1.1009087155618307E-2</v>
      </c>
      <c r="K6572">
        <v>6</v>
      </c>
      <c r="L6572">
        <v>6</v>
      </c>
      <c r="M6572">
        <f t="shared" si="820"/>
        <v>1.9368497574457841E-2</v>
      </c>
      <c r="N6572">
        <f t="shared" si="821"/>
        <v>3.0562469366886581E-5</v>
      </c>
      <c r="O6572">
        <f t="shared" si="822"/>
        <v>6.25231163819632E-5</v>
      </c>
      <c r="P6572">
        <f t="shared" si="823"/>
        <v>-0.93732105286803835</v>
      </c>
    </row>
    <row r="6573" spans="1:16" x14ac:dyDescent="0.25">
      <c r="A6573">
        <v>6572</v>
      </c>
      <c r="B6573">
        <v>0.8461256752220222</v>
      </c>
      <c r="C6573">
        <f t="shared" si="816"/>
        <v>2.0217623883130798</v>
      </c>
      <c r="D6573">
        <v>0.72200689718314159</v>
      </c>
      <c r="E6573" s="19">
        <f t="shared" si="817"/>
        <v>2.8570903230132472</v>
      </c>
      <c r="F6573">
        <v>-0.65414837990829255</v>
      </c>
      <c r="G6573" s="20">
        <v>0.44600000000000001</v>
      </c>
      <c r="H6573">
        <v>0.46300000000000002</v>
      </c>
      <c r="I6573">
        <f t="shared" si="818"/>
        <v>1.186591757935306E-2</v>
      </c>
      <c r="J6573">
        <f t="shared" si="819"/>
        <v>1.1009087155618307E-2</v>
      </c>
      <c r="K6573">
        <v>6</v>
      </c>
      <c r="L6573">
        <v>6</v>
      </c>
      <c r="M6573">
        <f t="shared" si="820"/>
        <v>1.4563787280196715E-2</v>
      </c>
      <c r="N6573">
        <f t="shared" si="821"/>
        <v>5.8035174663247166E-5</v>
      </c>
      <c r="O6573">
        <f t="shared" si="822"/>
        <v>3.5350649990469941E-5</v>
      </c>
      <c r="P6573">
        <f t="shared" si="823"/>
        <v>-0.73322613016227423</v>
      </c>
    </row>
    <row r="6574" spans="1:16" x14ac:dyDescent="0.25">
      <c r="A6574">
        <v>6573</v>
      </c>
      <c r="B6574">
        <v>0.78283028656880393</v>
      </c>
      <c r="C6574">
        <f t="shared" si="816"/>
        <v>2.457842301669841</v>
      </c>
      <c r="D6574">
        <v>0.20401623584704123</v>
      </c>
      <c r="E6574" s="19">
        <f t="shared" si="817"/>
        <v>7.2310481685788055</v>
      </c>
      <c r="F6574">
        <v>1.3652152119902894</v>
      </c>
      <c r="G6574" s="20">
        <v>0.44600000000000001</v>
      </c>
      <c r="H6574">
        <v>0.46300000000000002</v>
      </c>
      <c r="I6574">
        <f t="shared" si="818"/>
        <v>1.186591757935306E-2</v>
      </c>
      <c r="J6574">
        <f t="shared" si="819"/>
        <v>1.1009087155618307E-2</v>
      </c>
      <c r="K6574">
        <v>6</v>
      </c>
      <c r="L6574">
        <v>6</v>
      </c>
      <c r="M6574">
        <f t="shared" si="820"/>
        <v>9.1545222553410278E-3</v>
      </c>
      <c r="N6574">
        <f t="shared" si="821"/>
        <v>4.7738348897981716E-5</v>
      </c>
      <c r="O6574">
        <f t="shared" si="822"/>
        <v>1.3967546287255697E-5</v>
      </c>
      <c r="P6574">
        <f t="shared" si="823"/>
        <v>-3.0284692016320554</v>
      </c>
    </row>
    <row r="6575" spans="1:16" x14ac:dyDescent="0.25">
      <c r="A6575">
        <v>6574</v>
      </c>
      <c r="B6575">
        <v>0.94433423871578115</v>
      </c>
      <c r="C6575">
        <f t="shared" si="816"/>
        <v>1.2056493548326037</v>
      </c>
      <c r="D6575">
        <v>0.1871089815973388</v>
      </c>
      <c r="E6575" s="19">
        <f t="shared" si="817"/>
        <v>7.4832423532277677</v>
      </c>
      <c r="F6575">
        <v>-0.35162429412594065</v>
      </c>
      <c r="G6575" s="20">
        <v>0.44600000000000001</v>
      </c>
      <c r="H6575">
        <v>0.46300000000000002</v>
      </c>
      <c r="I6575">
        <f t="shared" si="818"/>
        <v>1.186591757935306E-2</v>
      </c>
      <c r="J6575">
        <f t="shared" si="819"/>
        <v>1.1009087155618307E-2</v>
      </c>
      <c r="K6575">
        <v>6</v>
      </c>
      <c r="L6575">
        <v>6</v>
      </c>
      <c r="M6575">
        <f t="shared" si="820"/>
        <v>8.9989410487217956E-3</v>
      </c>
      <c r="N6575">
        <f t="shared" si="821"/>
        <v>9.7319616904389464E-5</v>
      </c>
      <c r="O6575">
        <f t="shared" si="822"/>
        <v>1.3496823333061688E-5</v>
      </c>
      <c r="P6575">
        <f t="shared" si="823"/>
        <v>-1.477781942065195</v>
      </c>
    </row>
    <row r="6576" spans="1:16" x14ac:dyDescent="0.25">
      <c r="A6576">
        <v>6575</v>
      </c>
      <c r="B6576">
        <v>0.31983397930845059</v>
      </c>
      <c r="C6576">
        <f t="shared" si="816"/>
        <v>5.8624511138240392</v>
      </c>
      <c r="D6576">
        <v>0.61381878109073151</v>
      </c>
      <c r="E6576" s="19">
        <f t="shared" si="817"/>
        <v>3.5633872792263732</v>
      </c>
      <c r="F6576">
        <v>1.5174464351730421</v>
      </c>
      <c r="G6576" s="20">
        <v>0.44600000000000001</v>
      </c>
      <c r="H6576">
        <v>0.46300000000000002</v>
      </c>
      <c r="I6576">
        <f t="shared" si="818"/>
        <v>1.186591757935306E-2</v>
      </c>
      <c r="J6576">
        <f t="shared" si="819"/>
        <v>1.1009087155618307E-2</v>
      </c>
      <c r="K6576">
        <v>6</v>
      </c>
      <c r="L6576">
        <v>6</v>
      </c>
      <c r="M6576">
        <f t="shared" si="820"/>
        <v>1.304081696628541E-2</v>
      </c>
      <c r="N6576">
        <f t="shared" si="821"/>
        <v>2.001438153687179E-5</v>
      </c>
      <c r="O6576">
        <f t="shared" si="822"/>
        <v>2.8343817858026233E-5</v>
      </c>
      <c r="P6576">
        <f t="shared" si="823"/>
        <v>-2.112776498612448</v>
      </c>
    </row>
    <row r="6577" spans="1:16" x14ac:dyDescent="0.25">
      <c r="A6577">
        <v>6576</v>
      </c>
      <c r="B6577">
        <v>0.78872035889767145</v>
      </c>
      <c r="C6577">
        <f t="shared" si="816"/>
        <v>2.4184705156517095</v>
      </c>
      <c r="D6577">
        <v>0.71520126956999419</v>
      </c>
      <c r="E6577" s="19">
        <f t="shared" si="817"/>
        <v>2.9012868802651663</v>
      </c>
      <c r="F6577">
        <v>-0.20971810954506509</v>
      </c>
      <c r="G6577" s="20">
        <v>0.44600000000000001</v>
      </c>
      <c r="H6577">
        <v>0.46300000000000002</v>
      </c>
      <c r="I6577">
        <f t="shared" si="818"/>
        <v>1.186591757935306E-2</v>
      </c>
      <c r="J6577">
        <f t="shared" si="819"/>
        <v>1.1009087155618307E-2</v>
      </c>
      <c r="K6577">
        <v>6</v>
      </c>
      <c r="L6577">
        <v>6</v>
      </c>
      <c r="M6577">
        <f t="shared" si="820"/>
        <v>1.4452433343352424E-2</v>
      </c>
      <c r="N6577">
        <f t="shared" si="821"/>
        <v>4.8515511176994971E-5</v>
      </c>
      <c r="O6577">
        <f t="shared" si="822"/>
        <v>3.4812138257340822E-5</v>
      </c>
      <c r="P6577">
        <f t="shared" si="823"/>
        <v>-1.0438110508383545</v>
      </c>
    </row>
    <row r="6578" spans="1:16" x14ac:dyDescent="0.25">
      <c r="A6578">
        <v>6577</v>
      </c>
      <c r="B6578">
        <v>0.56984160893581959</v>
      </c>
      <c r="C6578">
        <f t="shared" si="816"/>
        <v>3.8593305961262137</v>
      </c>
      <c r="D6578">
        <v>0.23874629963072602</v>
      </c>
      <c r="E6578" s="19">
        <f t="shared" si="817"/>
        <v>6.7645731931229838</v>
      </c>
      <c r="F6578">
        <v>-2.8187059797346592</v>
      </c>
      <c r="G6578" s="20">
        <v>0.44600000000000001</v>
      </c>
      <c r="H6578">
        <v>0.46300000000000002</v>
      </c>
      <c r="I6578">
        <f t="shared" si="818"/>
        <v>1.186591757935306E-2</v>
      </c>
      <c r="J6578">
        <f t="shared" si="819"/>
        <v>1.1009087155618307E-2</v>
      </c>
      <c r="K6578">
        <v>6</v>
      </c>
      <c r="L6578">
        <v>6</v>
      </c>
      <c r="M6578">
        <f t="shared" si="820"/>
        <v>9.4649017895954111E-3</v>
      </c>
      <c r="N6578">
        <f t="shared" si="821"/>
        <v>3.0402509039030276E-5</v>
      </c>
      <c r="O6578">
        <f t="shared" si="822"/>
        <v>1.4930727647781069E-5</v>
      </c>
      <c r="P6578">
        <f t="shared" si="823"/>
        <v>0.20901816577930879</v>
      </c>
    </row>
    <row r="6579" spans="1:16" x14ac:dyDescent="0.25">
      <c r="A6579">
        <v>6578</v>
      </c>
      <c r="B6579">
        <v>0.24069948423718984</v>
      </c>
      <c r="C6579">
        <f t="shared" si="816"/>
        <v>6.7400812632435692</v>
      </c>
      <c r="D6579">
        <v>0.76836451307718134</v>
      </c>
      <c r="E6579" s="19">
        <f t="shared" si="817"/>
        <v>2.5538480169084479</v>
      </c>
      <c r="F6579">
        <v>0.72111333793145604</v>
      </c>
      <c r="G6579" s="20">
        <v>0.44600000000000001</v>
      </c>
      <c r="H6579">
        <v>0.46300000000000002</v>
      </c>
      <c r="I6579">
        <f t="shared" si="818"/>
        <v>1.186591757935306E-2</v>
      </c>
      <c r="J6579">
        <f t="shared" si="819"/>
        <v>1.1009087155618307E-2</v>
      </c>
      <c r="K6579">
        <v>6</v>
      </c>
      <c r="L6579">
        <v>6</v>
      </c>
      <c r="M6579">
        <f t="shared" si="820"/>
        <v>1.5404187207420697E-2</v>
      </c>
      <c r="N6579">
        <f t="shared" si="821"/>
        <v>1.74082965398652E-5</v>
      </c>
      <c r="O6579">
        <f t="shared" si="822"/>
        <v>3.9548163920210577E-5</v>
      </c>
      <c r="P6579">
        <f t="shared" si="823"/>
        <v>-1.4568900194273007</v>
      </c>
    </row>
    <row r="6580" spans="1:16" x14ac:dyDescent="0.25">
      <c r="A6580">
        <v>6579</v>
      </c>
      <c r="B6580">
        <v>0.95245216223639639</v>
      </c>
      <c r="C6580">
        <f t="shared" si="816"/>
        <v>1.1185106174123087</v>
      </c>
      <c r="D6580">
        <v>0.62813196203497423</v>
      </c>
      <c r="E6580" s="19">
        <f t="shared" si="817"/>
        <v>3.4686799385999803</v>
      </c>
      <c r="F6580">
        <v>0.24260316422441974</v>
      </c>
      <c r="G6580" s="20">
        <v>0.44600000000000001</v>
      </c>
      <c r="H6580">
        <v>0.46300000000000002</v>
      </c>
      <c r="I6580">
        <f t="shared" si="818"/>
        <v>1.186591757935306E-2</v>
      </c>
      <c r="J6580">
        <f t="shared" si="819"/>
        <v>1.1009087155618307E-2</v>
      </c>
      <c r="K6580">
        <v>6</v>
      </c>
      <c r="L6580">
        <v>6</v>
      </c>
      <c r="M6580">
        <f t="shared" si="820"/>
        <v>1.3217648482176761E-2</v>
      </c>
      <c r="N6580">
        <f t="shared" si="821"/>
        <v>1.0490140326498264E-4</v>
      </c>
      <c r="O6580">
        <f t="shared" si="822"/>
        <v>2.9117705233064932E-5</v>
      </c>
      <c r="P6580">
        <f t="shared" si="823"/>
        <v>-1.4986428876531446</v>
      </c>
    </row>
    <row r="6581" spans="1:16" x14ac:dyDescent="0.25">
      <c r="A6581">
        <v>6580</v>
      </c>
      <c r="B6581">
        <v>0.84292123172704247</v>
      </c>
      <c r="C6581">
        <f t="shared" si="816"/>
        <v>2.0447342061594647</v>
      </c>
      <c r="D6581">
        <v>0.95464949491866813</v>
      </c>
      <c r="E6581" s="19">
        <f t="shared" si="817"/>
        <v>1.0938170585505265</v>
      </c>
      <c r="F6581">
        <v>-0.74230911195627414</v>
      </c>
      <c r="G6581" s="20">
        <v>0.44600000000000001</v>
      </c>
      <c r="H6581">
        <v>0.46300000000000002</v>
      </c>
      <c r="I6581">
        <f t="shared" si="818"/>
        <v>1.186591757935306E-2</v>
      </c>
      <c r="J6581">
        <f t="shared" si="819"/>
        <v>1.1009087155618307E-2</v>
      </c>
      <c r="K6581">
        <v>6</v>
      </c>
      <c r="L6581">
        <v>6</v>
      </c>
      <c r="M6581">
        <f t="shared" si="820"/>
        <v>2.3537696899281101E-2</v>
      </c>
      <c r="N6581">
        <f t="shared" si="821"/>
        <v>5.7383171357863381E-5</v>
      </c>
      <c r="O6581">
        <f t="shared" si="822"/>
        <v>9.2337195887071219E-5</v>
      </c>
      <c r="P6581">
        <f t="shared" si="823"/>
        <v>-0.33635768950261352</v>
      </c>
    </row>
    <row r="6582" spans="1:16" x14ac:dyDescent="0.25">
      <c r="A6582">
        <v>6581</v>
      </c>
      <c r="B6582">
        <v>0.9983214819788202</v>
      </c>
      <c r="C6582">
        <f t="shared" si="816"/>
        <v>0.2604488317575156</v>
      </c>
      <c r="D6582">
        <v>3.326517532883694E-3</v>
      </c>
      <c r="E6582" s="19">
        <f t="shared" si="817"/>
        <v>17.714375904258734</v>
      </c>
      <c r="F6582">
        <v>-2.3680149752181023</v>
      </c>
      <c r="G6582" s="20">
        <v>0.44600000000000001</v>
      </c>
      <c r="H6582">
        <v>0.46300000000000002</v>
      </c>
      <c r="I6582">
        <f t="shared" si="818"/>
        <v>1.186591757935306E-2</v>
      </c>
      <c r="J6582">
        <f t="shared" si="819"/>
        <v>1.1009087155618307E-2</v>
      </c>
      <c r="K6582">
        <v>6</v>
      </c>
      <c r="L6582">
        <v>6</v>
      </c>
      <c r="M6582">
        <f t="shared" si="820"/>
        <v>5.8488890608503841E-3</v>
      </c>
      <c r="N6582">
        <f t="shared" si="821"/>
        <v>4.5050435642795888E-4</v>
      </c>
      <c r="O6582">
        <f t="shared" si="822"/>
        <v>5.7015838743558821E-6</v>
      </c>
      <c r="P6582">
        <f t="shared" si="823"/>
        <v>5.7409842040090497</v>
      </c>
    </row>
    <row r="6583" spans="1:16" x14ac:dyDescent="0.25">
      <c r="A6583">
        <v>6582</v>
      </c>
      <c r="B6583">
        <v>0.84038819544053467</v>
      </c>
      <c r="C6583">
        <f t="shared" si="816"/>
        <v>2.0628058295276928</v>
      </c>
      <c r="D6583">
        <v>3.5767693105868713E-2</v>
      </c>
      <c r="E6583" s="19">
        <f t="shared" si="817"/>
        <v>11.929427109609032</v>
      </c>
      <c r="F6583">
        <v>1.6512058209627867</v>
      </c>
      <c r="G6583" s="20">
        <v>0.44600000000000001</v>
      </c>
      <c r="H6583">
        <v>0.46300000000000002</v>
      </c>
      <c r="I6583">
        <f t="shared" si="818"/>
        <v>1.186591757935306E-2</v>
      </c>
      <c r="J6583">
        <f t="shared" si="819"/>
        <v>1.1009087155618307E-2</v>
      </c>
      <c r="K6583">
        <v>6</v>
      </c>
      <c r="L6583">
        <v>6</v>
      </c>
      <c r="M6583">
        <f t="shared" si="820"/>
        <v>7.1273242682779927E-3</v>
      </c>
      <c r="N6583">
        <f t="shared" si="821"/>
        <v>5.688045459916039E-5</v>
      </c>
      <c r="O6583">
        <f t="shared" si="822"/>
        <v>8.4664585375307364E-6</v>
      </c>
      <c r="P6583">
        <f t="shared" si="823"/>
        <v>-4.2579688541187224</v>
      </c>
    </row>
    <row r="6584" spans="1:16" x14ac:dyDescent="0.25">
      <c r="A6584">
        <v>6583</v>
      </c>
      <c r="B6584">
        <v>0.52391125217444379</v>
      </c>
      <c r="C6584">
        <f t="shared" si="816"/>
        <v>4.1792247761117887</v>
      </c>
      <c r="D6584">
        <v>0.11328470717490158</v>
      </c>
      <c r="E6584" s="19">
        <f t="shared" si="817"/>
        <v>8.8960062574376195</v>
      </c>
      <c r="F6584">
        <v>0.91921720013488084</v>
      </c>
      <c r="G6584" s="20">
        <v>0.44600000000000001</v>
      </c>
      <c r="H6584">
        <v>0.46300000000000002</v>
      </c>
      <c r="I6584">
        <f t="shared" si="818"/>
        <v>1.186591757935306E-2</v>
      </c>
      <c r="J6584">
        <f t="shared" si="819"/>
        <v>1.1009087155618307E-2</v>
      </c>
      <c r="K6584">
        <v>6</v>
      </c>
      <c r="L6584">
        <v>6</v>
      </c>
      <c r="M6584">
        <f t="shared" si="820"/>
        <v>8.2535117181270785E-3</v>
      </c>
      <c r="N6584">
        <f t="shared" si="821"/>
        <v>2.8075382306308089E-5</v>
      </c>
      <c r="O6584">
        <f t="shared" si="822"/>
        <v>1.1353409280210168E-5</v>
      </c>
      <c r="P6584">
        <f t="shared" si="823"/>
        <v>-2.7590656619354914</v>
      </c>
    </row>
    <row r="6585" spans="1:16" x14ac:dyDescent="0.25">
      <c r="A6585">
        <v>6584</v>
      </c>
      <c r="B6585">
        <v>0.94128238776818141</v>
      </c>
      <c r="C6585">
        <f t="shared" si="816"/>
        <v>1.2369641230543662</v>
      </c>
      <c r="D6585">
        <v>0.72478408154545737</v>
      </c>
      <c r="E6585" s="19">
        <f t="shared" si="817"/>
        <v>2.8390418034193159</v>
      </c>
      <c r="F6585">
        <v>-2.8483918868005276</v>
      </c>
      <c r="G6585" s="20">
        <v>0.44600000000000001</v>
      </c>
      <c r="H6585">
        <v>0.46300000000000002</v>
      </c>
      <c r="I6585">
        <f t="shared" si="818"/>
        <v>1.186591757935306E-2</v>
      </c>
      <c r="J6585">
        <f t="shared" si="819"/>
        <v>1.1009087155618307E-2</v>
      </c>
      <c r="K6585">
        <v>6</v>
      </c>
      <c r="L6585">
        <v>6</v>
      </c>
      <c r="M6585">
        <f t="shared" si="820"/>
        <v>1.4610006811644349E-2</v>
      </c>
      <c r="N6585">
        <f t="shared" si="821"/>
        <v>9.485589043893099E-5</v>
      </c>
      <c r="O6585">
        <f t="shared" si="822"/>
        <v>3.5575383172715715E-5</v>
      </c>
      <c r="P6585">
        <f t="shared" si="823"/>
        <v>1.0630036243510996</v>
      </c>
    </row>
    <row r="6586" spans="1:16" x14ac:dyDescent="0.25">
      <c r="A6586">
        <v>6585</v>
      </c>
      <c r="B6586">
        <v>0.4936674092837306</v>
      </c>
      <c r="C6586">
        <f t="shared" si="816"/>
        <v>4.3978393525586652</v>
      </c>
      <c r="D6586">
        <v>0.75225074007385484</v>
      </c>
      <c r="E6586" s="19">
        <f t="shared" si="817"/>
        <v>2.6598583700221932</v>
      </c>
      <c r="F6586">
        <v>1.609873834240716</v>
      </c>
      <c r="G6586" s="20">
        <v>0.44600000000000001</v>
      </c>
      <c r="H6586">
        <v>0.46300000000000002</v>
      </c>
      <c r="I6586">
        <f t="shared" si="818"/>
        <v>1.186591757935306E-2</v>
      </c>
      <c r="J6586">
        <f t="shared" si="819"/>
        <v>1.1009087155618307E-2</v>
      </c>
      <c r="K6586">
        <v>6</v>
      </c>
      <c r="L6586">
        <v>6</v>
      </c>
      <c r="M6586">
        <f t="shared" si="820"/>
        <v>1.509409419681931E-2</v>
      </c>
      <c r="N6586">
        <f t="shared" si="821"/>
        <v>2.6679767933103043E-5</v>
      </c>
      <c r="O6586">
        <f t="shared" si="822"/>
        <v>3.7971946603742392E-5</v>
      </c>
      <c r="P6586">
        <f t="shared" si="823"/>
        <v>-1.983848638386537</v>
      </c>
    </row>
    <row r="6587" spans="1:16" x14ac:dyDescent="0.25">
      <c r="A6587">
        <v>6586</v>
      </c>
      <c r="B6587">
        <v>0.29734183782464063</v>
      </c>
      <c r="C6587">
        <f t="shared" si="816"/>
        <v>6.0922919602575192</v>
      </c>
      <c r="D6587">
        <v>0.40202032532731102</v>
      </c>
      <c r="E6587" s="19">
        <f t="shared" si="817"/>
        <v>5.114891460701795</v>
      </c>
      <c r="F6587">
        <v>0.14296347217168659</v>
      </c>
      <c r="G6587" s="20">
        <v>0.44600000000000001</v>
      </c>
      <c r="H6587">
        <v>0.46300000000000002</v>
      </c>
      <c r="I6587">
        <f t="shared" si="818"/>
        <v>1.186591757935306E-2</v>
      </c>
      <c r="J6587">
        <f t="shared" si="819"/>
        <v>1.1009087155618307E-2</v>
      </c>
      <c r="K6587">
        <v>6</v>
      </c>
      <c r="L6587">
        <v>6</v>
      </c>
      <c r="M6587">
        <f t="shared" si="820"/>
        <v>1.0884741034355523E-2</v>
      </c>
      <c r="N6587">
        <f t="shared" si="821"/>
        <v>1.9259308992206221E-5</v>
      </c>
      <c r="O6587">
        <f t="shared" si="822"/>
        <v>1.9746264564163824E-5</v>
      </c>
      <c r="P6587">
        <f t="shared" si="823"/>
        <v>-1.6438489749142364</v>
      </c>
    </row>
    <row r="6588" spans="1:16" x14ac:dyDescent="0.25">
      <c r="A6588">
        <v>6587</v>
      </c>
      <c r="B6588">
        <v>0.38013855403302105</v>
      </c>
      <c r="C6588">
        <f t="shared" si="816"/>
        <v>5.3020633186575425</v>
      </c>
      <c r="D6588">
        <v>0.80248420667134612</v>
      </c>
      <c r="E6588" s="19">
        <f t="shared" si="817"/>
        <v>2.3257051169297398</v>
      </c>
      <c r="F6588">
        <v>-0.91665242507588118</v>
      </c>
      <c r="G6588" s="20">
        <v>0.44600000000000001</v>
      </c>
      <c r="H6588">
        <v>0.46300000000000002</v>
      </c>
      <c r="I6588">
        <f t="shared" si="818"/>
        <v>1.186591757935306E-2</v>
      </c>
      <c r="J6588">
        <f t="shared" si="819"/>
        <v>1.1009087155618307E-2</v>
      </c>
      <c r="K6588">
        <v>6</v>
      </c>
      <c r="L6588">
        <v>6</v>
      </c>
      <c r="M6588">
        <f t="shared" si="820"/>
        <v>1.6142061138794055E-2</v>
      </c>
      <c r="N6588">
        <f t="shared" si="821"/>
        <v>2.2129749548717491E-5</v>
      </c>
      <c r="O6588">
        <f t="shared" si="822"/>
        <v>4.3427689634760881E-5</v>
      </c>
      <c r="P6588">
        <f t="shared" si="823"/>
        <v>-0.59336226919713586</v>
      </c>
    </row>
    <row r="6589" spans="1:16" x14ac:dyDescent="0.25">
      <c r="A6589">
        <v>6588</v>
      </c>
      <c r="B6589">
        <v>0.52095095675527203</v>
      </c>
      <c r="C6589">
        <f t="shared" si="816"/>
        <v>4.2003138956309014</v>
      </c>
      <c r="D6589">
        <v>0.41261024811548203</v>
      </c>
      <c r="E6589" s="19">
        <f t="shared" si="817"/>
        <v>5.0268658999506552</v>
      </c>
      <c r="F6589">
        <v>-1.2848113328800537</v>
      </c>
      <c r="G6589" s="20">
        <v>0.44600000000000001</v>
      </c>
      <c r="H6589">
        <v>0.46300000000000002</v>
      </c>
      <c r="I6589">
        <f t="shared" si="818"/>
        <v>1.186591757935306E-2</v>
      </c>
      <c r="J6589">
        <f t="shared" si="819"/>
        <v>1.1009087155618307E-2</v>
      </c>
      <c r="K6589">
        <v>6</v>
      </c>
      <c r="L6589">
        <v>6</v>
      </c>
      <c r="M6589">
        <f t="shared" si="820"/>
        <v>1.0979628912529606E-2</v>
      </c>
      <c r="N6589">
        <f t="shared" si="821"/>
        <v>2.7934420200209694E-5</v>
      </c>
      <c r="O6589">
        <f t="shared" si="822"/>
        <v>2.0092041842809342E-5</v>
      </c>
      <c r="P6589">
        <f t="shared" si="823"/>
        <v>-0.73737580100671374</v>
      </c>
    </row>
    <row r="6590" spans="1:16" x14ac:dyDescent="0.25">
      <c r="A6590">
        <v>6589</v>
      </c>
      <c r="B6590">
        <v>0.81920834986419266</v>
      </c>
      <c r="C6590">
        <f t="shared" si="816"/>
        <v>2.2112567306004158</v>
      </c>
      <c r="D6590">
        <v>6.5218054750206006E-2</v>
      </c>
      <c r="E6590" s="19">
        <f t="shared" si="817"/>
        <v>10.377531820584874</v>
      </c>
      <c r="F6590">
        <v>-2.0590323401847854</v>
      </c>
      <c r="G6590" s="20">
        <v>0.44600000000000001</v>
      </c>
      <c r="H6590">
        <v>0.46300000000000002</v>
      </c>
      <c r="I6590">
        <f t="shared" si="818"/>
        <v>1.186591757935306E-2</v>
      </c>
      <c r="J6590">
        <f t="shared" si="819"/>
        <v>1.1009087155618307E-2</v>
      </c>
      <c r="K6590">
        <v>6</v>
      </c>
      <c r="L6590">
        <v>6</v>
      </c>
      <c r="M6590">
        <f t="shared" si="820"/>
        <v>7.6416875279662561E-3</v>
      </c>
      <c r="N6590">
        <f t="shared" si="821"/>
        <v>5.3061832083818757E-5</v>
      </c>
      <c r="O6590">
        <f t="shared" si="822"/>
        <v>9.7325647125125046E-6</v>
      </c>
      <c r="P6590">
        <f t="shared" si="823"/>
        <v>-8.9460265617067242E-2</v>
      </c>
    </row>
    <row r="6591" spans="1:16" x14ac:dyDescent="0.25">
      <c r="A6591">
        <v>6590</v>
      </c>
      <c r="B6591">
        <v>0.59797967467268898</v>
      </c>
      <c r="C6591">
        <f t="shared" si="816"/>
        <v>3.6690284111819418</v>
      </c>
      <c r="D6591">
        <v>0.40583513901181067</v>
      </c>
      <c r="E6591" s="19">
        <f t="shared" si="817"/>
        <v>5.0829991360090254</v>
      </c>
      <c r="F6591">
        <v>0.21864138943783473</v>
      </c>
      <c r="G6591" s="20">
        <v>0.44600000000000001</v>
      </c>
      <c r="H6591">
        <v>0.46300000000000002</v>
      </c>
      <c r="I6591">
        <f t="shared" si="818"/>
        <v>1.186591757935306E-2</v>
      </c>
      <c r="J6591">
        <f t="shared" si="819"/>
        <v>1.1009087155618307E-2</v>
      </c>
      <c r="K6591">
        <v>6</v>
      </c>
      <c r="L6591">
        <v>6</v>
      </c>
      <c r="M6591">
        <f t="shared" si="820"/>
        <v>1.0918834772306773E-2</v>
      </c>
      <c r="N6591">
        <f t="shared" si="821"/>
        <v>3.1979401679131593E-5</v>
      </c>
      <c r="O6591">
        <f t="shared" si="822"/>
        <v>1.9870158797489252E-5</v>
      </c>
      <c r="P6591">
        <f t="shared" si="823"/>
        <v>-1.7011305277002571</v>
      </c>
    </row>
    <row r="6592" spans="1:16" x14ac:dyDescent="0.25">
      <c r="A6592">
        <v>6591</v>
      </c>
      <c r="B6592">
        <v>0.2347178563798944</v>
      </c>
      <c r="C6592">
        <f t="shared" si="816"/>
        <v>6.8156217203681777</v>
      </c>
      <c r="D6592">
        <v>0.74596392712179938</v>
      </c>
      <c r="E6592" s="19">
        <f t="shared" si="817"/>
        <v>2.7010102026146412</v>
      </c>
      <c r="F6592">
        <v>-0.51608822104753926</v>
      </c>
      <c r="G6592" s="20">
        <v>0.44600000000000001</v>
      </c>
      <c r="H6592">
        <v>0.46300000000000002</v>
      </c>
      <c r="I6592">
        <f t="shared" si="818"/>
        <v>1.186591757935306E-2</v>
      </c>
      <c r="J6592">
        <f t="shared" si="819"/>
        <v>1.1009087155618307E-2</v>
      </c>
      <c r="K6592">
        <v>6</v>
      </c>
      <c r="L6592">
        <v>6</v>
      </c>
      <c r="M6592">
        <f t="shared" si="820"/>
        <v>1.4978668170485784E-2</v>
      </c>
      <c r="N6592">
        <f t="shared" si="821"/>
        <v>1.7215352927039356E-5</v>
      </c>
      <c r="O6592">
        <f t="shared" si="822"/>
        <v>3.7393416693587322E-5</v>
      </c>
      <c r="P6592">
        <f t="shared" si="823"/>
        <v>-0.88033356426453047</v>
      </c>
    </row>
    <row r="6593" spans="1:16" x14ac:dyDescent="0.25">
      <c r="A6593">
        <v>6592</v>
      </c>
      <c r="B6593">
        <v>0.92422254097109902</v>
      </c>
      <c r="C6593">
        <f t="shared" si="816"/>
        <v>1.4008292435150462</v>
      </c>
      <c r="D6593">
        <v>0.36768700216681416</v>
      </c>
      <c r="E6593" s="19">
        <f t="shared" si="817"/>
        <v>5.4120438821307379</v>
      </c>
      <c r="F6593">
        <v>-0.82757651398424059</v>
      </c>
      <c r="G6593" s="20">
        <v>0.44600000000000001</v>
      </c>
      <c r="H6593">
        <v>0.46300000000000002</v>
      </c>
      <c r="I6593">
        <f t="shared" si="818"/>
        <v>1.186591757935306E-2</v>
      </c>
      <c r="J6593">
        <f t="shared" si="819"/>
        <v>1.1009087155618307E-2</v>
      </c>
      <c r="K6593">
        <v>6</v>
      </c>
      <c r="L6593">
        <v>6</v>
      </c>
      <c r="M6593">
        <f t="shared" si="820"/>
        <v>1.0581705181797043E-2</v>
      </c>
      <c r="N6593">
        <f t="shared" si="821"/>
        <v>8.3759911407127214E-5</v>
      </c>
      <c r="O6593">
        <f t="shared" si="822"/>
        <v>1.8662080759078399E-5</v>
      </c>
      <c r="P6593">
        <f t="shared" si="823"/>
        <v>-0.81504966414145219</v>
      </c>
    </row>
    <row r="6594" spans="1:16" x14ac:dyDescent="0.25">
      <c r="A6594">
        <v>6593</v>
      </c>
      <c r="B6594">
        <v>0.99923703726310009</v>
      </c>
      <c r="C6594">
        <f t="shared" si="816"/>
        <v>0.18805911512918627</v>
      </c>
      <c r="D6594">
        <v>0.89217810602130188</v>
      </c>
      <c r="E6594" s="19">
        <f t="shared" si="817"/>
        <v>1.6738459780581716</v>
      </c>
      <c r="F6594">
        <v>1.6399462765548378</v>
      </c>
      <c r="G6594" s="20">
        <v>0.44600000000000001</v>
      </c>
      <c r="H6594">
        <v>0.46300000000000002</v>
      </c>
      <c r="I6594">
        <f t="shared" si="818"/>
        <v>1.186591757935306E-2</v>
      </c>
      <c r="J6594">
        <f t="shared" si="819"/>
        <v>1.1009087155618307E-2</v>
      </c>
      <c r="K6594">
        <v>6</v>
      </c>
      <c r="L6594">
        <v>6</v>
      </c>
      <c r="M6594">
        <f t="shared" si="820"/>
        <v>1.9027361330413217E-2</v>
      </c>
      <c r="N6594">
        <f t="shared" si="821"/>
        <v>6.2391728926689764E-4</v>
      </c>
      <c r="O6594">
        <f t="shared" si="822"/>
        <v>6.034007986635071E-5</v>
      </c>
      <c r="P6594">
        <f t="shared" si="823"/>
        <v>-3.148005018118389</v>
      </c>
    </row>
    <row r="6595" spans="1:16" x14ac:dyDescent="0.25">
      <c r="A6595">
        <v>6594</v>
      </c>
      <c r="B6595">
        <v>1.52287362285226E-2</v>
      </c>
      <c r="C6595">
        <f t="shared" ref="C6595:C6658" si="824">CHIINV(B6595,6-1)</f>
        <v>14.060646507359266</v>
      </c>
      <c r="D6595">
        <v>0.70189519943845946</v>
      </c>
      <c r="E6595" s="19">
        <f t="shared" ref="E6595:E6658" si="825">CHIINV(D6595,6-1)</f>
        <v>2.9876159837432605</v>
      </c>
      <c r="F6595">
        <v>-1.4789111446589231</v>
      </c>
      <c r="G6595" s="20">
        <v>0.44600000000000001</v>
      </c>
      <c r="H6595">
        <v>0.46300000000000002</v>
      </c>
      <c r="I6595">
        <f t="shared" ref="I6595:I6658" si="826">SQRT(0.0001408)</f>
        <v>1.186591757935306E-2</v>
      </c>
      <c r="J6595">
        <f t="shared" ref="J6595:J6658" si="827">SQRT(0.0001212)</f>
        <v>1.1009087155618307E-2</v>
      </c>
      <c r="K6595">
        <v>6</v>
      </c>
      <c r="L6595">
        <v>6</v>
      </c>
      <c r="M6595">
        <f t="shared" ref="M6595:M6658" si="828">SQRT((L6595-1)*J6595^2/E6595)</f>
        <v>1.4242096528580587E-2</v>
      </c>
      <c r="N6595">
        <f t="shared" ref="N6595:N6658" si="829">((K6595-1)*I6595^2)/(K6595*C6595)</f>
        <v>8.344803581536716E-6</v>
      </c>
      <c r="O6595">
        <f t="shared" ref="O6595:O6658" si="830">((L6595-1)*J6595^2)/(L6595*E6595)</f>
        <v>3.3806218921567866E-5</v>
      </c>
      <c r="P6595">
        <f t="shared" ref="P6595:P6658" si="831">(G6595-H6595-F6595*SQRT(N6595+O6595))/M6595</f>
        <v>-0.51947015415351894</v>
      </c>
    </row>
    <row r="6596" spans="1:16" x14ac:dyDescent="0.25">
      <c r="A6596">
        <v>6595</v>
      </c>
      <c r="B6596">
        <v>0.72994170964690086</v>
      </c>
      <c r="C6596">
        <f t="shared" si="824"/>
        <v>2.805497765969839</v>
      </c>
      <c r="D6596">
        <v>0.96664326914273502</v>
      </c>
      <c r="E6596" s="19">
        <f t="shared" si="825"/>
        <v>0.94808745715533493</v>
      </c>
      <c r="F6596">
        <v>-1.8618538888404146</v>
      </c>
      <c r="G6596" s="20">
        <v>0.44600000000000001</v>
      </c>
      <c r="H6596">
        <v>0.46300000000000002</v>
      </c>
      <c r="I6596">
        <f t="shared" si="826"/>
        <v>1.186591757935306E-2</v>
      </c>
      <c r="J6596">
        <f t="shared" si="827"/>
        <v>1.1009087155618307E-2</v>
      </c>
      <c r="K6596">
        <v>6</v>
      </c>
      <c r="L6596">
        <v>6</v>
      </c>
      <c r="M6596">
        <f t="shared" si="828"/>
        <v>2.5282039851057043E-2</v>
      </c>
      <c r="N6596">
        <f t="shared" si="829"/>
        <v>4.1822643652247603E-5</v>
      </c>
      <c r="O6596">
        <f t="shared" si="830"/>
        <v>1.0653025650507275E-4</v>
      </c>
      <c r="P6596">
        <f t="shared" si="831"/>
        <v>0.22456331161991139</v>
      </c>
    </row>
    <row r="6597" spans="1:16" x14ac:dyDescent="0.25">
      <c r="A6597">
        <v>6596</v>
      </c>
      <c r="B6597">
        <v>0.34006775109103671</v>
      </c>
      <c r="C6597">
        <f t="shared" si="824"/>
        <v>5.6661770647312482</v>
      </c>
      <c r="D6597">
        <v>6.0914944914090399E-2</v>
      </c>
      <c r="E6597" s="19">
        <f t="shared" si="825"/>
        <v>10.55662826252015</v>
      </c>
      <c r="F6597">
        <v>8.6822637967998162E-3</v>
      </c>
      <c r="G6597" s="20">
        <v>0.44600000000000001</v>
      </c>
      <c r="H6597">
        <v>0.46300000000000002</v>
      </c>
      <c r="I6597">
        <f t="shared" si="826"/>
        <v>1.186591757935306E-2</v>
      </c>
      <c r="J6597">
        <f t="shared" si="827"/>
        <v>1.1009087155618307E-2</v>
      </c>
      <c r="K6597">
        <v>6</v>
      </c>
      <c r="L6597">
        <v>6</v>
      </c>
      <c r="M6597">
        <f t="shared" si="828"/>
        <v>7.5765884520244712E-3</v>
      </c>
      <c r="N6597">
        <f t="shared" si="829"/>
        <v>2.0707671502831608E-5</v>
      </c>
      <c r="O6597">
        <f t="shared" si="830"/>
        <v>9.5674487618917625E-6</v>
      </c>
      <c r="P6597">
        <f t="shared" si="831"/>
        <v>-2.2500591634424785</v>
      </c>
    </row>
    <row r="6598" spans="1:16" x14ac:dyDescent="0.25">
      <c r="A6598">
        <v>6597</v>
      </c>
      <c r="B6598">
        <v>0.61973937192907502</v>
      </c>
      <c r="C6598">
        <f t="shared" si="824"/>
        <v>3.5241317675655881</v>
      </c>
      <c r="D6598">
        <v>0.70180364391003147</v>
      </c>
      <c r="E6598" s="19">
        <f t="shared" si="825"/>
        <v>2.9882098120639937</v>
      </c>
      <c r="F6598">
        <v>0.11018983059329912</v>
      </c>
      <c r="G6598" s="20">
        <v>0.44600000000000001</v>
      </c>
      <c r="H6598">
        <v>0.46300000000000002</v>
      </c>
      <c r="I6598">
        <f t="shared" si="826"/>
        <v>1.186591757935306E-2</v>
      </c>
      <c r="J6598">
        <f t="shared" si="827"/>
        <v>1.1009087155618307E-2</v>
      </c>
      <c r="K6598">
        <v>6</v>
      </c>
      <c r="L6598">
        <v>6</v>
      </c>
      <c r="M6598">
        <f t="shared" si="828"/>
        <v>1.4240681336708428E-2</v>
      </c>
      <c r="N6598">
        <f t="shared" si="829"/>
        <v>3.3294252619386378E-5</v>
      </c>
      <c r="O6598">
        <f t="shared" si="830"/>
        <v>3.3799500822279291E-5</v>
      </c>
      <c r="P6598">
        <f t="shared" si="831"/>
        <v>-1.2571430423763128</v>
      </c>
    </row>
    <row r="6599" spans="1:16" x14ac:dyDescent="0.25">
      <c r="A6599">
        <v>6598</v>
      </c>
      <c r="B6599">
        <v>0.83281960509048736</v>
      </c>
      <c r="C6599">
        <f t="shared" si="824"/>
        <v>2.1163729990708497</v>
      </c>
      <c r="D6599">
        <v>0.74001281777397987</v>
      </c>
      <c r="E6599" s="19">
        <f t="shared" si="825"/>
        <v>2.7398781679484889</v>
      </c>
      <c r="F6599">
        <v>1.8230184650747105</v>
      </c>
      <c r="G6599" s="20">
        <v>0.44600000000000001</v>
      </c>
      <c r="H6599">
        <v>0.46300000000000002</v>
      </c>
      <c r="I6599">
        <f t="shared" si="826"/>
        <v>1.186591757935306E-2</v>
      </c>
      <c r="J6599">
        <f t="shared" si="827"/>
        <v>1.1009087155618307E-2</v>
      </c>
      <c r="K6599">
        <v>6</v>
      </c>
      <c r="L6599">
        <v>6</v>
      </c>
      <c r="M6599">
        <f t="shared" si="828"/>
        <v>1.4872044839682916E-2</v>
      </c>
      <c r="N6599">
        <f t="shared" si="829"/>
        <v>5.5440762750633322E-5</v>
      </c>
      <c r="O6599">
        <f t="shared" si="830"/>
        <v>3.6862952952256548E-5</v>
      </c>
      <c r="P6599">
        <f t="shared" si="831"/>
        <v>-2.3207714854218318</v>
      </c>
    </row>
    <row r="6600" spans="1:16" x14ac:dyDescent="0.25">
      <c r="A6600">
        <v>6599</v>
      </c>
      <c r="B6600">
        <v>0.39042329172643209</v>
      </c>
      <c r="C6600">
        <f t="shared" si="824"/>
        <v>5.213163910815668</v>
      </c>
      <c r="D6600">
        <v>4.699850459303568E-2</v>
      </c>
      <c r="E6600" s="19">
        <f t="shared" si="825"/>
        <v>11.230395679370877</v>
      </c>
      <c r="F6600">
        <v>0.95288669399451464</v>
      </c>
      <c r="G6600" s="20">
        <v>0.44600000000000001</v>
      </c>
      <c r="H6600">
        <v>0.46300000000000002</v>
      </c>
      <c r="I6600">
        <f t="shared" si="826"/>
        <v>1.186591757935306E-2</v>
      </c>
      <c r="J6600">
        <f t="shared" si="827"/>
        <v>1.1009087155618307E-2</v>
      </c>
      <c r="K6600">
        <v>6</v>
      </c>
      <c r="L6600">
        <v>6</v>
      </c>
      <c r="M6600">
        <f t="shared" si="828"/>
        <v>7.3457946417917665E-3</v>
      </c>
      <c r="N6600">
        <f t="shared" si="829"/>
        <v>2.2507125296771066E-5</v>
      </c>
      <c r="O6600">
        <f t="shared" si="830"/>
        <v>8.9934498198961038E-6</v>
      </c>
      <c r="P6600">
        <f t="shared" si="831"/>
        <v>-3.0423001482020213</v>
      </c>
    </row>
    <row r="6601" spans="1:16" x14ac:dyDescent="0.25">
      <c r="A6601">
        <v>6600</v>
      </c>
      <c r="B6601">
        <v>0.56788842432935571</v>
      </c>
      <c r="C6601">
        <f t="shared" si="824"/>
        <v>3.8726828183037867</v>
      </c>
      <c r="D6601">
        <v>0.44837794122135077</v>
      </c>
      <c r="E6601" s="19">
        <f t="shared" si="825"/>
        <v>4.7403869613387908</v>
      </c>
      <c r="F6601">
        <v>-1.4682609617011622</v>
      </c>
      <c r="G6601" s="20">
        <v>0.44600000000000001</v>
      </c>
      <c r="H6601">
        <v>0.46300000000000002</v>
      </c>
      <c r="I6601">
        <f t="shared" si="826"/>
        <v>1.186591757935306E-2</v>
      </c>
      <c r="J6601">
        <f t="shared" si="827"/>
        <v>1.1009087155618307E-2</v>
      </c>
      <c r="K6601">
        <v>6</v>
      </c>
      <c r="L6601">
        <v>6</v>
      </c>
      <c r="M6601">
        <f t="shared" si="828"/>
        <v>1.1306531958542478E-2</v>
      </c>
      <c r="N6601">
        <f t="shared" si="829"/>
        <v>3.0297687375472864E-5</v>
      </c>
      <c r="O6601">
        <f t="shared" si="830"/>
        <v>2.1306277488257065E-5</v>
      </c>
      <c r="P6601">
        <f t="shared" si="831"/>
        <v>-0.5706980093596864</v>
      </c>
    </row>
    <row r="6602" spans="1:16" x14ac:dyDescent="0.25">
      <c r="A6602">
        <v>6601</v>
      </c>
      <c r="B6602">
        <v>0.66188543351542706</v>
      </c>
      <c r="C6602">
        <f t="shared" si="824"/>
        <v>3.2475199311928478</v>
      </c>
      <c r="D6602">
        <v>1.4862514114810634E-2</v>
      </c>
      <c r="E6602" s="19">
        <f t="shared" si="825"/>
        <v>14.120387542208679</v>
      </c>
      <c r="F6602">
        <v>0.47311914386227727</v>
      </c>
      <c r="G6602" s="20">
        <v>0.44600000000000001</v>
      </c>
      <c r="H6602">
        <v>0.46300000000000002</v>
      </c>
      <c r="I6602">
        <f t="shared" si="826"/>
        <v>1.186591757935306E-2</v>
      </c>
      <c r="J6602">
        <f t="shared" si="827"/>
        <v>1.1009087155618307E-2</v>
      </c>
      <c r="K6602">
        <v>6</v>
      </c>
      <c r="L6602">
        <v>6</v>
      </c>
      <c r="M6602">
        <f t="shared" si="828"/>
        <v>6.5510815229505573E-3</v>
      </c>
      <c r="N6602">
        <f t="shared" si="829"/>
        <v>3.6130134939690906E-5</v>
      </c>
      <c r="O6602">
        <f t="shared" si="830"/>
        <v>7.1527781867240309E-6</v>
      </c>
      <c r="P6602">
        <f t="shared" si="831"/>
        <v>-3.0701249843575198</v>
      </c>
    </row>
    <row r="6603" spans="1:16" x14ac:dyDescent="0.25">
      <c r="A6603">
        <v>6602</v>
      </c>
      <c r="B6603">
        <v>0.46891689809869685</v>
      </c>
      <c r="C6603">
        <f t="shared" si="824"/>
        <v>4.5825361787248928</v>
      </c>
      <c r="D6603">
        <v>0.29035309915463731</v>
      </c>
      <c r="E6603" s="19">
        <f t="shared" si="825"/>
        <v>6.1665019704380697</v>
      </c>
      <c r="F6603">
        <v>1.0107351045007817</v>
      </c>
      <c r="G6603" s="20">
        <v>0.44600000000000001</v>
      </c>
      <c r="H6603">
        <v>0.46300000000000002</v>
      </c>
      <c r="I6603">
        <f t="shared" si="826"/>
        <v>1.186591757935306E-2</v>
      </c>
      <c r="J6603">
        <f t="shared" si="827"/>
        <v>1.1009087155618307E-2</v>
      </c>
      <c r="K6603">
        <v>6</v>
      </c>
      <c r="L6603">
        <v>6</v>
      </c>
      <c r="M6603">
        <f t="shared" si="828"/>
        <v>9.9132686281200692E-3</v>
      </c>
      <c r="N6603">
        <f t="shared" si="829"/>
        <v>2.5604453245360244E-5</v>
      </c>
      <c r="O6603">
        <f t="shared" si="830"/>
        <v>1.6378815815544925E-5</v>
      </c>
      <c r="P6603">
        <f t="shared" si="831"/>
        <v>-2.3755038023713646</v>
      </c>
    </row>
    <row r="6604" spans="1:16" x14ac:dyDescent="0.25">
      <c r="A6604">
        <v>6603</v>
      </c>
      <c r="B6604">
        <v>0.37595751823480938</v>
      </c>
      <c r="C6604">
        <f t="shared" si="824"/>
        <v>5.3386975520329463</v>
      </c>
      <c r="D6604">
        <v>0.17914365062410351</v>
      </c>
      <c r="E6604" s="19">
        <f t="shared" si="825"/>
        <v>7.6089692856180111</v>
      </c>
      <c r="F6604">
        <v>1.1521115084178746</v>
      </c>
      <c r="G6604" s="20">
        <v>0.44600000000000001</v>
      </c>
      <c r="H6604">
        <v>0.46300000000000002</v>
      </c>
      <c r="I6604">
        <f t="shared" si="826"/>
        <v>1.186591757935306E-2</v>
      </c>
      <c r="J6604">
        <f t="shared" si="827"/>
        <v>1.1009087155618307E-2</v>
      </c>
      <c r="K6604">
        <v>6</v>
      </c>
      <c r="L6604">
        <v>6</v>
      </c>
      <c r="M6604">
        <f t="shared" si="828"/>
        <v>8.9242842889374167E-3</v>
      </c>
      <c r="N6604">
        <f t="shared" si="829"/>
        <v>2.197789483104422E-5</v>
      </c>
      <c r="O6604">
        <f t="shared" si="830"/>
        <v>1.3273808344962537E-5</v>
      </c>
      <c r="P6604">
        <f t="shared" si="831"/>
        <v>-2.6714129182762174</v>
      </c>
    </row>
    <row r="6605" spans="1:16" x14ac:dyDescent="0.25">
      <c r="A6605">
        <v>6604</v>
      </c>
      <c r="B6605">
        <v>0.38483840449232459</v>
      </c>
      <c r="C6605">
        <f t="shared" si="824"/>
        <v>5.261227963971419</v>
      </c>
      <c r="D6605">
        <v>0.94668416394543287</v>
      </c>
      <c r="E6605" s="19">
        <f t="shared" si="825"/>
        <v>1.1810312513985777</v>
      </c>
      <c r="F6605">
        <v>-0.75699972512666136</v>
      </c>
      <c r="G6605" s="20">
        <v>0.44600000000000001</v>
      </c>
      <c r="H6605">
        <v>0.46300000000000002</v>
      </c>
      <c r="I6605">
        <f t="shared" si="826"/>
        <v>1.186591757935306E-2</v>
      </c>
      <c r="J6605">
        <f t="shared" si="827"/>
        <v>1.1009087155618307E-2</v>
      </c>
      <c r="K6605">
        <v>6</v>
      </c>
      <c r="L6605">
        <v>6</v>
      </c>
      <c r="M6605">
        <f t="shared" si="828"/>
        <v>2.2651951195075664E-2</v>
      </c>
      <c r="N6605">
        <f t="shared" si="829"/>
        <v>2.2301511004051735E-5</v>
      </c>
      <c r="O6605">
        <f t="shared" si="830"/>
        <v>8.5518482157348298E-5</v>
      </c>
      <c r="P6605">
        <f t="shared" si="831"/>
        <v>-0.40347901171738881</v>
      </c>
    </row>
    <row r="6606" spans="1:16" x14ac:dyDescent="0.25">
      <c r="A6606">
        <v>6605</v>
      </c>
      <c r="B6606">
        <v>0.52516251106295964</v>
      </c>
      <c r="C6606">
        <f t="shared" si="824"/>
        <v>4.1703296961255871</v>
      </c>
      <c r="D6606">
        <v>0.10364085818048646</v>
      </c>
      <c r="E6606" s="19">
        <f t="shared" si="825"/>
        <v>9.1391537825907712</v>
      </c>
      <c r="F6606">
        <v>-0.3593663677747827</v>
      </c>
      <c r="G6606" s="20">
        <v>0.44600000000000001</v>
      </c>
      <c r="H6606">
        <v>0.46300000000000002</v>
      </c>
      <c r="I6606">
        <f t="shared" si="826"/>
        <v>1.186591757935306E-2</v>
      </c>
      <c r="J6606">
        <f t="shared" si="827"/>
        <v>1.1009087155618307E-2</v>
      </c>
      <c r="K6606">
        <v>6</v>
      </c>
      <c r="L6606">
        <v>6</v>
      </c>
      <c r="M6606">
        <f t="shared" si="828"/>
        <v>8.1429790883185433E-3</v>
      </c>
      <c r="N6606">
        <f t="shared" si="829"/>
        <v>2.8135265526450092E-5</v>
      </c>
      <c r="O6606">
        <f t="shared" si="830"/>
        <v>1.1051351405465515E-5</v>
      </c>
      <c r="P6606">
        <f t="shared" si="831"/>
        <v>-1.8114248600303613</v>
      </c>
    </row>
    <row r="6607" spans="1:16" x14ac:dyDescent="0.25">
      <c r="A6607">
        <v>6606</v>
      </c>
      <c r="B6607">
        <v>3.2288583025605028E-2</v>
      </c>
      <c r="C6607">
        <f t="shared" si="824"/>
        <v>12.188941666591809</v>
      </c>
      <c r="D6607">
        <v>0.47032074953459274</v>
      </c>
      <c r="E6607" s="19">
        <f t="shared" si="825"/>
        <v>4.5719055120197698</v>
      </c>
      <c r="F6607">
        <v>-0.34057848097290844</v>
      </c>
      <c r="G6607" s="20">
        <v>0.44600000000000001</v>
      </c>
      <c r="H6607">
        <v>0.46300000000000002</v>
      </c>
      <c r="I6607">
        <f t="shared" si="826"/>
        <v>1.186591757935306E-2</v>
      </c>
      <c r="J6607">
        <f t="shared" si="827"/>
        <v>1.1009087155618307E-2</v>
      </c>
      <c r="K6607">
        <v>6</v>
      </c>
      <c r="L6607">
        <v>6</v>
      </c>
      <c r="M6607">
        <f t="shared" si="828"/>
        <v>1.1512978376474078E-2</v>
      </c>
      <c r="N6607">
        <f t="shared" si="829"/>
        <v>9.6262117370639027E-6</v>
      </c>
      <c r="O6607">
        <f t="shared" si="830"/>
        <v>2.2091445182859949E-5</v>
      </c>
      <c r="P6607">
        <f t="shared" si="831"/>
        <v>-1.3099925086443729</v>
      </c>
    </row>
    <row r="6608" spans="1:16" x14ac:dyDescent="0.25">
      <c r="A6608">
        <v>6607</v>
      </c>
      <c r="B6608">
        <v>0.93890194402905358</v>
      </c>
      <c r="C6608">
        <f t="shared" si="824"/>
        <v>1.2609119494135641</v>
      </c>
      <c r="D6608">
        <v>0.70863979003265476</v>
      </c>
      <c r="E6608" s="19">
        <f t="shared" si="825"/>
        <v>2.9438662584300359</v>
      </c>
      <c r="F6608">
        <v>0.60370894061634317</v>
      </c>
      <c r="G6608" s="20">
        <v>0.44600000000000001</v>
      </c>
      <c r="H6608">
        <v>0.46300000000000002</v>
      </c>
      <c r="I6608">
        <f t="shared" si="826"/>
        <v>1.186591757935306E-2</v>
      </c>
      <c r="J6608">
        <f t="shared" si="827"/>
        <v>1.1009087155618307E-2</v>
      </c>
      <c r="K6608">
        <v>6</v>
      </c>
      <c r="L6608">
        <v>6</v>
      </c>
      <c r="M6608">
        <f t="shared" si="828"/>
        <v>1.4347534382076246E-2</v>
      </c>
      <c r="N6608">
        <f t="shared" si="829"/>
        <v>9.305434323776828E-5</v>
      </c>
      <c r="O6608">
        <f t="shared" si="830"/>
        <v>3.4308623807476673E-5</v>
      </c>
      <c r="P6608">
        <f t="shared" si="831"/>
        <v>-1.6597394948232098</v>
      </c>
    </row>
    <row r="6609" spans="1:16" x14ac:dyDescent="0.25">
      <c r="A6609">
        <v>6608</v>
      </c>
      <c r="B6609">
        <v>0.79793694875942256</v>
      </c>
      <c r="C6609">
        <f t="shared" si="824"/>
        <v>2.356480185892885</v>
      </c>
      <c r="D6609">
        <v>0.92562639240699485</v>
      </c>
      <c r="E6609" s="19">
        <f t="shared" si="825"/>
        <v>1.387954316785712</v>
      </c>
      <c r="F6609">
        <v>-1.0537428352108691</v>
      </c>
      <c r="G6609" s="20">
        <v>0.44600000000000001</v>
      </c>
      <c r="H6609">
        <v>0.46300000000000002</v>
      </c>
      <c r="I6609">
        <f t="shared" si="826"/>
        <v>1.186591757935306E-2</v>
      </c>
      <c r="J6609">
        <f t="shared" si="827"/>
        <v>1.1009087155618307E-2</v>
      </c>
      <c r="K6609">
        <v>6</v>
      </c>
      <c r="L6609">
        <v>6</v>
      </c>
      <c r="M6609">
        <f t="shared" si="828"/>
        <v>2.0895305546738865E-2</v>
      </c>
      <c r="N6609">
        <f t="shared" si="829"/>
        <v>4.9791775901936971E-5</v>
      </c>
      <c r="O6609">
        <f t="shared" si="830"/>
        <v>7.2768965648595989E-5</v>
      </c>
      <c r="P6609">
        <f t="shared" si="831"/>
        <v>-0.25528762216657286</v>
      </c>
    </row>
    <row r="6610" spans="1:16" x14ac:dyDescent="0.25">
      <c r="A6610">
        <v>6609</v>
      </c>
      <c r="B6610">
        <v>0.39609973448896757</v>
      </c>
      <c r="C6610">
        <f t="shared" si="824"/>
        <v>5.1648092629162781</v>
      </c>
      <c r="D6610">
        <v>0.13840144047364727</v>
      </c>
      <c r="E6610" s="19">
        <f t="shared" si="825"/>
        <v>8.3413114543127094</v>
      </c>
      <c r="F6610">
        <v>1.7198908608406782</v>
      </c>
      <c r="G6610" s="20">
        <v>0.44600000000000001</v>
      </c>
      <c r="H6610">
        <v>0.46300000000000002</v>
      </c>
      <c r="I6610">
        <f t="shared" si="826"/>
        <v>1.186591757935306E-2</v>
      </c>
      <c r="J6610">
        <f t="shared" si="827"/>
        <v>1.1009087155618307E-2</v>
      </c>
      <c r="K6610">
        <v>6</v>
      </c>
      <c r="L6610">
        <v>6</v>
      </c>
      <c r="M6610">
        <f t="shared" si="828"/>
        <v>8.5235231162948191E-3</v>
      </c>
      <c r="N6610">
        <f t="shared" si="829"/>
        <v>2.2717844427633669E-5</v>
      </c>
      <c r="O6610">
        <f t="shared" si="830"/>
        <v>1.2108407719002023E-5</v>
      </c>
      <c r="P6610">
        <f t="shared" si="831"/>
        <v>-3.1852702501953591</v>
      </c>
    </row>
    <row r="6611" spans="1:16" x14ac:dyDescent="0.25">
      <c r="A6611">
        <v>6610</v>
      </c>
      <c r="B6611">
        <v>0.84090701010162661</v>
      </c>
      <c r="C6611">
        <f t="shared" si="824"/>
        <v>2.059110517482253</v>
      </c>
      <c r="D6611">
        <v>0.42963957640308847</v>
      </c>
      <c r="E6611" s="19">
        <f t="shared" si="825"/>
        <v>4.8884948686591594</v>
      </c>
      <c r="F6611">
        <v>-1.2014925232506357</v>
      </c>
      <c r="G6611" s="20">
        <v>0.44600000000000001</v>
      </c>
      <c r="H6611">
        <v>0.46300000000000002</v>
      </c>
      <c r="I6611">
        <f t="shared" si="826"/>
        <v>1.186591757935306E-2</v>
      </c>
      <c r="J6611">
        <f t="shared" si="827"/>
        <v>1.1009087155618307E-2</v>
      </c>
      <c r="K6611">
        <v>6</v>
      </c>
      <c r="L6611">
        <v>6</v>
      </c>
      <c r="M6611">
        <f t="shared" si="828"/>
        <v>1.1133936248343633E-2</v>
      </c>
      <c r="N6611">
        <f t="shared" si="829"/>
        <v>5.6982533155530139E-5</v>
      </c>
      <c r="O6611">
        <f t="shared" si="830"/>
        <v>2.0660756063696712E-5</v>
      </c>
      <c r="P6611">
        <f t="shared" si="831"/>
        <v>-0.57598650469805557</v>
      </c>
    </row>
    <row r="6612" spans="1:16" x14ac:dyDescent="0.25">
      <c r="A6612">
        <v>6611</v>
      </c>
      <c r="B6612">
        <v>0.99328592791528059</v>
      </c>
      <c r="C6612">
        <f t="shared" si="824"/>
        <v>0.46687833852134319</v>
      </c>
      <c r="D6612">
        <v>0.70418408764915918</v>
      </c>
      <c r="E6612" s="19">
        <f t="shared" si="825"/>
        <v>2.9727699464637549</v>
      </c>
      <c r="F6612">
        <v>2.0396691979840398</v>
      </c>
      <c r="G6612" s="20">
        <v>0.44600000000000001</v>
      </c>
      <c r="H6612">
        <v>0.46300000000000002</v>
      </c>
      <c r="I6612">
        <f t="shared" si="826"/>
        <v>1.186591757935306E-2</v>
      </c>
      <c r="J6612">
        <f t="shared" si="827"/>
        <v>1.1009087155618307E-2</v>
      </c>
      <c r="K6612">
        <v>6</v>
      </c>
      <c r="L6612">
        <v>6</v>
      </c>
      <c r="M6612">
        <f t="shared" si="828"/>
        <v>1.4277614812079807E-2</v>
      </c>
      <c r="N6612">
        <f t="shared" si="829"/>
        <v>2.5131457952181149E-4</v>
      </c>
      <c r="O6612">
        <f t="shared" si="830"/>
        <v>3.3975047453686785E-5</v>
      </c>
      <c r="P6612">
        <f t="shared" si="831"/>
        <v>-3.6036180910247477</v>
      </c>
    </row>
    <row r="6613" spans="1:16" x14ac:dyDescent="0.25">
      <c r="A6613">
        <v>6612</v>
      </c>
      <c r="B6613">
        <v>0.96209601123081145</v>
      </c>
      <c r="C6613">
        <f t="shared" si="824"/>
        <v>1.005807354306351</v>
      </c>
      <c r="D6613">
        <v>0.12494277779473251</v>
      </c>
      <c r="E6613" s="19">
        <f t="shared" si="825"/>
        <v>8.6260332330014826</v>
      </c>
      <c r="F6613">
        <v>0.10518760973354802</v>
      </c>
      <c r="G6613" s="20">
        <v>0.44600000000000001</v>
      </c>
      <c r="H6613">
        <v>0.46300000000000002</v>
      </c>
      <c r="I6613">
        <f t="shared" si="826"/>
        <v>1.186591757935306E-2</v>
      </c>
      <c r="J6613">
        <f t="shared" si="827"/>
        <v>1.1009087155618307E-2</v>
      </c>
      <c r="K6613">
        <v>6</v>
      </c>
      <c r="L6613">
        <v>6</v>
      </c>
      <c r="M6613">
        <f t="shared" si="828"/>
        <v>8.3816736791261053E-3</v>
      </c>
      <c r="N6613">
        <f t="shared" si="829"/>
        <v>1.1665587135645031E-4</v>
      </c>
      <c r="O6613">
        <f t="shared" si="830"/>
        <v>1.1708742277225891E-5</v>
      </c>
      <c r="P6613">
        <f t="shared" si="831"/>
        <v>-2.1704204216549883</v>
      </c>
    </row>
    <row r="6614" spans="1:16" x14ac:dyDescent="0.25">
      <c r="A6614">
        <v>6613</v>
      </c>
      <c r="B6614">
        <v>0.618976409192175</v>
      </c>
      <c r="C6614">
        <f t="shared" si="824"/>
        <v>3.5291838868946024</v>
      </c>
      <c r="D6614">
        <v>0.56260872219000824</v>
      </c>
      <c r="E6614" s="19">
        <f t="shared" si="825"/>
        <v>3.908877084550745</v>
      </c>
      <c r="F6614">
        <v>-0.29679313229280524</v>
      </c>
      <c r="G6614" s="20">
        <v>0.44600000000000001</v>
      </c>
      <c r="H6614">
        <v>0.46300000000000002</v>
      </c>
      <c r="I6614">
        <f t="shared" si="826"/>
        <v>1.186591757935306E-2</v>
      </c>
      <c r="J6614">
        <f t="shared" si="827"/>
        <v>1.1009087155618307E-2</v>
      </c>
      <c r="K6614">
        <v>6</v>
      </c>
      <c r="L6614">
        <v>6</v>
      </c>
      <c r="M6614">
        <f t="shared" si="828"/>
        <v>1.2451174078838428E-2</v>
      </c>
      <c r="N6614">
        <f t="shared" si="829"/>
        <v>3.324659102322299E-5</v>
      </c>
      <c r="O6614">
        <f t="shared" si="830"/>
        <v>2.5838622656922999E-5</v>
      </c>
      <c r="P6614">
        <f t="shared" si="831"/>
        <v>-1.1821088438381042</v>
      </c>
    </row>
    <row r="6615" spans="1:16" x14ac:dyDescent="0.25">
      <c r="A6615">
        <v>6614</v>
      </c>
      <c r="B6615">
        <v>0.934476760155034</v>
      </c>
      <c r="C6615">
        <f t="shared" si="824"/>
        <v>1.3044146461159734</v>
      </c>
      <c r="D6615">
        <v>0.35019989623706776</v>
      </c>
      <c r="E6615" s="19">
        <f t="shared" si="825"/>
        <v>5.5712166501495091</v>
      </c>
      <c r="F6615">
        <v>0.76825472206110135</v>
      </c>
      <c r="G6615" s="20">
        <v>0.44600000000000001</v>
      </c>
      <c r="H6615">
        <v>0.46300000000000002</v>
      </c>
      <c r="I6615">
        <f t="shared" si="826"/>
        <v>1.186591757935306E-2</v>
      </c>
      <c r="J6615">
        <f t="shared" si="827"/>
        <v>1.1009087155618307E-2</v>
      </c>
      <c r="K6615">
        <v>6</v>
      </c>
      <c r="L6615">
        <v>6</v>
      </c>
      <c r="M6615">
        <f t="shared" si="828"/>
        <v>1.0429447166482097E-2</v>
      </c>
      <c r="N6615">
        <f t="shared" si="829"/>
        <v>8.9950947486449343E-5</v>
      </c>
      <c r="O6615">
        <f t="shared" si="830"/>
        <v>1.8128894699740239E-5</v>
      </c>
      <c r="P6615">
        <f t="shared" si="831"/>
        <v>-2.3958017627471078</v>
      </c>
    </row>
    <row r="6616" spans="1:16" x14ac:dyDescent="0.25">
      <c r="A6616">
        <v>6615</v>
      </c>
      <c r="B6616">
        <v>0.70131534775841553</v>
      </c>
      <c r="C6616">
        <f t="shared" si="824"/>
        <v>2.9913768855498959</v>
      </c>
      <c r="D6616">
        <v>0.58363597521897026</v>
      </c>
      <c r="E6616" s="19">
        <f t="shared" si="825"/>
        <v>3.7655777396519037</v>
      </c>
      <c r="F6616">
        <v>0.88068077275238466</v>
      </c>
      <c r="G6616" s="20">
        <v>0.44600000000000001</v>
      </c>
      <c r="H6616">
        <v>0.46300000000000002</v>
      </c>
      <c r="I6616">
        <f t="shared" si="826"/>
        <v>1.186591757935306E-2</v>
      </c>
      <c r="J6616">
        <f t="shared" si="827"/>
        <v>1.1009087155618307E-2</v>
      </c>
      <c r="K6616">
        <v>6</v>
      </c>
      <c r="L6616">
        <v>6</v>
      </c>
      <c r="M6616">
        <f t="shared" si="828"/>
        <v>1.2685877200492156E-2</v>
      </c>
      <c r="N6616">
        <f t="shared" si="829"/>
        <v>3.9223855041510184E-5</v>
      </c>
      <c r="O6616">
        <f t="shared" si="830"/>
        <v>2.6821913390994444E-5</v>
      </c>
      <c r="P6616">
        <f t="shared" si="831"/>
        <v>-1.9042565489172563</v>
      </c>
    </row>
    <row r="6617" spans="1:16" x14ac:dyDescent="0.25">
      <c r="A6617">
        <v>6616</v>
      </c>
      <c r="B6617">
        <v>4.5503097628711811E-2</v>
      </c>
      <c r="C6617">
        <f t="shared" si="824"/>
        <v>11.313695615619629</v>
      </c>
      <c r="D6617">
        <v>0.90096743675038915</v>
      </c>
      <c r="E6617" s="19">
        <f t="shared" si="825"/>
        <v>1.6023299825885868</v>
      </c>
      <c r="F6617">
        <v>0.31989657145459205</v>
      </c>
      <c r="G6617" s="20">
        <v>0.44600000000000001</v>
      </c>
      <c r="H6617">
        <v>0.46300000000000002</v>
      </c>
      <c r="I6617">
        <f t="shared" si="826"/>
        <v>1.186591757935306E-2</v>
      </c>
      <c r="J6617">
        <f t="shared" si="827"/>
        <v>1.1009087155618307E-2</v>
      </c>
      <c r="K6617">
        <v>6</v>
      </c>
      <c r="L6617">
        <v>6</v>
      </c>
      <c r="M6617">
        <f t="shared" si="828"/>
        <v>1.9447345614650918E-2</v>
      </c>
      <c r="N6617">
        <f t="shared" si="829"/>
        <v>1.0370911267167513E-5</v>
      </c>
      <c r="O6617">
        <f t="shared" si="830"/>
        <v>6.3033208575947046E-5</v>
      </c>
      <c r="P6617">
        <f t="shared" si="831"/>
        <v>-1.0150872408215206</v>
      </c>
    </row>
    <row r="6618" spans="1:16" x14ac:dyDescent="0.25">
      <c r="A6618">
        <v>6617</v>
      </c>
      <c r="B6618">
        <v>0.22479934080019531</v>
      </c>
      <c r="C6618">
        <f t="shared" si="824"/>
        <v>6.94451861226975</v>
      </c>
      <c r="D6618">
        <v>0.97778252510147401</v>
      </c>
      <c r="E6618" s="19">
        <f t="shared" si="825"/>
        <v>0.78815770513123118</v>
      </c>
      <c r="F6618">
        <v>-0.66756683736457489</v>
      </c>
      <c r="G6618" s="20">
        <v>0.44600000000000001</v>
      </c>
      <c r="H6618">
        <v>0.46300000000000002</v>
      </c>
      <c r="I6618">
        <f t="shared" si="826"/>
        <v>1.186591757935306E-2</v>
      </c>
      <c r="J6618">
        <f t="shared" si="827"/>
        <v>1.1009087155618307E-2</v>
      </c>
      <c r="K6618">
        <v>6</v>
      </c>
      <c r="L6618">
        <v>6</v>
      </c>
      <c r="M6618">
        <f t="shared" si="828"/>
        <v>2.7728715334172177E-2</v>
      </c>
      <c r="N6618">
        <f t="shared" si="829"/>
        <v>1.689581954982824E-5</v>
      </c>
      <c r="O6618">
        <f t="shared" si="830"/>
        <v>1.2814694234725919E-4</v>
      </c>
      <c r="P6618">
        <f t="shared" si="831"/>
        <v>-0.32313958450101099</v>
      </c>
    </row>
    <row r="6619" spans="1:16" x14ac:dyDescent="0.25">
      <c r="A6619">
        <v>6618</v>
      </c>
      <c r="B6619">
        <v>0.1131015961180456</v>
      </c>
      <c r="C6619">
        <f t="shared" si="824"/>
        <v>8.9004443433235263</v>
      </c>
      <c r="D6619">
        <v>0.91625720999786375</v>
      </c>
      <c r="E6619" s="19">
        <f t="shared" si="825"/>
        <v>1.472184608280025</v>
      </c>
      <c r="F6619">
        <v>-0.66632537709665485</v>
      </c>
      <c r="G6619" s="20">
        <v>0.44600000000000001</v>
      </c>
      <c r="H6619">
        <v>0.46300000000000002</v>
      </c>
      <c r="I6619">
        <f t="shared" si="826"/>
        <v>1.186591757935306E-2</v>
      </c>
      <c r="J6619">
        <f t="shared" si="827"/>
        <v>1.1009087155618307E-2</v>
      </c>
      <c r="K6619">
        <v>6</v>
      </c>
      <c r="L6619">
        <v>6</v>
      </c>
      <c r="M6619">
        <f t="shared" si="828"/>
        <v>2.0288744622652285E-2</v>
      </c>
      <c r="N6619">
        <f t="shared" si="829"/>
        <v>1.3182862428812147E-5</v>
      </c>
      <c r="O6619">
        <f t="shared" si="830"/>
        <v>6.8605526393866997E-5</v>
      </c>
      <c r="P6619">
        <f t="shared" si="831"/>
        <v>-0.54088894329893067</v>
      </c>
    </row>
    <row r="6620" spans="1:16" x14ac:dyDescent="0.25">
      <c r="A6620">
        <v>6619</v>
      </c>
      <c r="B6620">
        <v>0.48368785668507952</v>
      </c>
      <c r="C6620">
        <f t="shared" si="824"/>
        <v>4.4716325321354073</v>
      </c>
      <c r="D6620">
        <v>0.32801293984801783</v>
      </c>
      <c r="E6620" s="19">
        <f t="shared" si="825"/>
        <v>5.7819959235011735</v>
      </c>
      <c r="F6620">
        <v>0.95288669399451464</v>
      </c>
      <c r="G6620" s="20">
        <v>0.44600000000000001</v>
      </c>
      <c r="H6620">
        <v>0.46300000000000002</v>
      </c>
      <c r="I6620">
        <f t="shared" si="826"/>
        <v>1.186591757935306E-2</v>
      </c>
      <c r="J6620">
        <f t="shared" si="827"/>
        <v>1.1009087155618307E-2</v>
      </c>
      <c r="K6620">
        <v>6</v>
      </c>
      <c r="L6620">
        <v>6</v>
      </c>
      <c r="M6620">
        <f t="shared" si="828"/>
        <v>1.0237582663793716E-2</v>
      </c>
      <c r="N6620">
        <f t="shared" si="829"/>
        <v>2.6239484682633642E-5</v>
      </c>
      <c r="O6620">
        <f t="shared" si="830"/>
        <v>1.7468016466334941E-5</v>
      </c>
      <c r="P6620">
        <f t="shared" si="831"/>
        <v>-2.2758977208564417</v>
      </c>
    </row>
    <row r="6621" spans="1:16" x14ac:dyDescent="0.25">
      <c r="A6621">
        <v>6620</v>
      </c>
      <c r="B6621">
        <v>0.82360301522873625</v>
      </c>
      <c r="C6621">
        <f t="shared" si="824"/>
        <v>2.1808096361217411</v>
      </c>
      <c r="D6621">
        <v>0.70955534531693476</v>
      </c>
      <c r="E6621" s="19">
        <f t="shared" si="825"/>
        <v>2.9379262942742992</v>
      </c>
      <c r="F6621">
        <v>-0.83059603639412671</v>
      </c>
      <c r="G6621" s="20">
        <v>0.44600000000000001</v>
      </c>
      <c r="H6621">
        <v>0.46300000000000002</v>
      </c>
      <c r="I6621">
        <f t="shared" si="826"/>
        <v>1.186591757935306E-2</v>
      </c>
      <c r="J6621">
        <f t="shared" si="827"/>
        <v>1.1009087155618307E-2</v>
      </c>
      <c r="K6621">
        <v>6</v>
      </c>
      <c r="L6621">
        <v>6</v>
      </c>
      <c r="M6621">
        <f t="shared" si="828"/>
        <v>1.4362031138981112E-2</v>
      </c>
      <c r="N6621">
        <f t="shared" si="829"/>
        <v>5.3802648057807515E-5</v>
      </c>
      <c r="O6621">
        <f t="shared" si="830"/>
        <v>3.4377989739510509E-5</v>
      </c>
      <c r="P6621">
        <f t="shared" si="831"/>
        <v>-0.64060058993794311</v>
      </c>
    </row>
    <row r="6622" spans="1:16" x14ac:dyDescent="0.25">
      <c r="A6622">
        <v>6621</v>
      </c>
      <c r="B6622">
        <v>0.27469710379345075</v>
      </c>
      <c r="C6622">
        <f t="shared" si="824"/>
        <v>6.3380895244449933</v>
      </c>
      <c r="D6622">
        <v>0.31934568315683465</v>
      </c>
      <c r="E6622" s="19">
        <f t="shared" si="825"/>
        <v>5.8673045359709661</v>
      </c>
      <c r="F6622">
        <v>0.67725295593845658</v>
      </c>
      <c r="G6622" s="20">
        <v>0.44600000000000001</v>
      </c>
      <c r="H6622">
        <v>0.46300000000000002</v>
      </c>
      <c r="I6622">
        <f t="shared" si="826"/>
        <v>1.186591757935306E-2</v>
      </c>
      <c r="J6622">
        <f t="shared" si="827"/>
        <v>1.1009087155618307E-2</v>
      </c>
      <c r="K6622">
        <v>6</v>
      </c>
      <c r="L6622">
        <v>6</v>
      </c>
      <c r="M6622">
        <f t="shared" si="828"/>
        <v>1.0162884663664759E-2</v>
      </c>
      <c r="N6622">
        <f t="shared" si="829"/>
        <v>1.8512413382738991E-5</v>
      </c>
      <c r="O6622">
        <f t="shared" si="830"/>
        <v>1.7214037447825394E-5</v>
      </c>
      <c r="P6622">
        <f t="shared" si="831"/>
        <v>-2.0710704188739233</v>
      </c>
    </row>
    <row r="6623" spans="1:16" x14ac:dyDescent="0.25">
      <c r="A6623">
        <v>6622</v>
      </c>
      <c r="B6623">
        <v>0.53181554612872706</v>
      </c>
      <c r="C6623">
        <f t="shared" si="824"/>
        <v>4.123218003196695</v>
      </c>
      <c r="D6623">
        <v>0.91164891506698809</v>
      </c>
      <c r="E6623" s="19">
        <f t="shared" si="825"/>
        <v>1.5122753055990497</v>
      </c>
      <c r="F6623">
        <v>0.40545842239225749</v>
      </c>
      <c r="G6623" s="20">
        <v>0.44600000000000001</v>
      </c>
      <c r="H6623">
        <v>0.46300000000000002</v>
      </c>
      <c r="I6623">
        <f t="shared" si="826"/>
        <v>1.186591757935306E-2</v>
      </c>
      <c r="J6623">
        <f t="shared" si="827"/>
        <v>1.1009087155618307E-2</v>
      </c>
      <c r="K6623">
        <v>6</v>
      </c>
      <c r="L6623">
        <v>6</v>
      </c>
      <c r="M6623">
        <f t="shared" si="828"/>
        <v>2.0018009076866846E-2</v>
      </c>
      <c r="N6623">
        <f t="shared" si="829"/>
        <v>2.8456737733092402E-5</v>
      </c>
      <c r="O6623">
        <f t="shared" si="830"/>
        <v>6.6786781233587228E-5</v>
      </c>
      <c r="P6623">
        <f t="shared" si="831"/>
        <v>-1.0469063945365433</v>
      </c>
    </row>
    <row r="6624" spans="1:16" x14ac:dyDescent="0.25">
      <c r="A6624">
        <v>6623</v>
      </c>
      <c r="B6624">
        <v>0.36017944883571884</v>
      </c>
      <c r="C6624">
        <f t="shared" si="824"/>
        <v>5.4796776318622324</v>
      </c>
      <c r="D6624">
        <v>0.31458479567857905</v>
      </c>
      <c r="E6624" s="19">
        <f t="shared" si="825"/>
        <v>5.9149302810317508</v>
      </c>
      <c r="F6624">
        <v>-1.147075181506807</v>
      </c>
      <c r="G6624" s="20">
        <v>0.44600000000000001</v>
      </c>
      <c r="H6624">
        <v>0.46300000000000002</v>
      </c>
      <c r="I6624">
        <f t="shared" si="826"/>
        <v>1.186591757935306E-2</v>
      </c>
      <c r="J6624">
        <f t="shared" si="827"/>
        <v>1.1009087155618307E-2</v>
      </c>
      <c r="K6624">
        <v>6</v>
      </c>
      <c r="L6624">
        <v>6</v>
      </c>
      <c r="M6624">
        <f t="shared" si="828"/>
        <v>1.0121887291815766E-2</v>
      </c>
      <c r="N6624">
        <f t="shared" si="829"/>
        <v>2.1412451829480769E-5</v>
      </c>
      <c r="O6624">
        <f t="shared" si="830"/>
        <v>1.7075433724703581E-5</v>
      </c>
      <c r="P6624">
        <f t="shared" si="831"/>
        <v>-0.97646864308027681</v>
      </c>
    </row>
    <row r="6625" spans="1:16" x14ac:dyDescent="0.25">
      <c r="A6625">
        <v>6624</v>
      </c>
      <c r="B6625">
        <v>0.28244880520035404</v>
      </c>
      <c r="C6625">
        <f t="shared" si="824"/>
        <v>6.2521748329023064</v>
      </c>
      <c r="D6625">
        <v>0.73189489425336463</v>
      </c>
      <c r="E6625" s="19">
        <f t="shared" si="825"/>
        <v>2.7927848957187194</v>
      </c>
      <c r="F6625">
        <v>-1.0581516107777134</v>
      </c>
      <c r="G6625" s="20">
        <v>0.44600000000000001</v>
      </c>
      <c r="H6625">
        <v>0.46300000000000002</v>
      </c>
      <c r="I6625">
        <f t="shared" si="826"/>
        <v>1.186591757935306E-2</v>
      </c>
      <c r="J6625">
        <f t="shared" si="827"/>
        <v>1.1009087155618307E-2</v>
      </c>
      <c r="K6625">
        <v>6</v>
      </c>
      <c r="L6625">
        <v>6</v>
      </c>
      <c r="M6625">
        <f t="shared" si="828"/>
        <v>1.4730502718580179E-2</v>
      </c>
      <c r="N6625">
        <f t="shared" si="829"/>
        <v>1.8766802987635951E-5</v>
      </c>
      <c r="O6625">
        <f t="shared" si="830"/>
        <v>3.6164618390349677E-5</v>
      </c>
      <c r="P6625">
        <f t="shared" si="831"/>
        <v>-0.62166456663360992</v>
      </c>
    </row>
    <row r="6626" spans="1:16" x14ac:dyDescent="0.25">
      <c r="A6626">
        <v>6625</v>
      </c>
      <c r="B6626">
        <v>0.17395550401318399</v>
      </c>
      <c r="C6626">
        <f t="shared" si="824"/>
        <v>7.6935093596531416</v>
      </c>
      <c r="D6626">
        <v>0.60496841334269236</v>
      </c>
      <c r="E6626" s="19">
        <f t="shared" si="825"/>
        <v>3.6222984910990306</v>
      </c>
      <c r="F6626">
        <v>-0.38165239857335109</v>
      </c>
      <c r="G6626" s="20">
        <v>0.44600000000000001</v>
      </c>
      <c r="H6626">
        <v>0.46300000000000002</v>
      </c>
      <c r="I6626">
        <f t="shared" si="826"/>
        <v>1.186591757935306E-2</v>
      </c>
      <c r="J6626">
        <f t="shared" si="827"/>
        <v>1.1009087155618307E-2</v>
      </c>
      <c r="K6626">
        <v>6</v>
      </c>
      <c r="L6626">
        <v>6</v>
      </c>
      <c r="M6626">
        <f t="shared" si="828"/>
        <v>1.2934337668341671E-2</v>
      </c>
      <c r="N6626">
        <f t="shared" si="829"/>
        <v>1.5250950879277703E-5</v>
      </c>
      <c r="O6626">
        <f t="shared" si="830"/>
        <v>2.7882848486447039E-5</v>
      </c>
      <c r="P6626">
        <f t="shared" si="831"/>
        <v>-1.1205403474304823</v>
      </c>
    </row>
    <row r="6627" spans="1:16" x14ac:dyDescent="0.25">
      <c r="A6627">
        <v>6626</v>
      </c>
      <c r="B6627">
        <v>0.38340403454695271</v>
      </c>
      <c r="C6627">
        <f t="shared" si="824"/>
        <v>5.2736525829622813</v>
      </c>
      <c r="D6627">
        <v>0.10046693319498276</v>
      </c>
      <c r="E6627" s="19">
        <f t="shared" si="825"/>
        <v>9.2237113666069668</v>
      </c>
      <c r="F6627">
        <v>0.95252516985055991</v>
      </c>
      <c r="G6627" s="20">
        <v>0.44600000000000001</v>
      </c>
      <c r="H6627">
        <v>0.46300000000000002</v>
      </c>
      <c r="I6627">
        <f t="shared" si="826"/>
        <v>1.186591757935306E-2</v>
      </c>
      <c r="J6627">
        <f t="shared" si="827"/>
        <v>1.1009087155618307E-2</v>
      </c>
      <c r="K6627">
        <v>6</v>
      </c>
      <c r="L6627">
        <v>6</v>
      </c>
      <c r="M6627">
        <f t="shared" si="828"/>
        <v>8.105568118737581E-3</v>
      </c>
      <c r="N6627">
        <f t="shared" si="829"/>
        <v>2.2248969094476376E-5</v>
      </c>
      <c r="O6627">
        <f t="shared" si="830"/>
        <v>1.0950039087915849E-5</v>
      </c>
      <c r="P6627">
        <f t="shared" si="831"/>
        <v>-2.7744279596210624</v>
      </c>
    </row>
    <row r="6628" spans="1:16" x14ac:dyDescent="0.25">
      <c r="A6628">
        <v>6627</v>
      </c>
      <c r="B6628">
        <v>2.6337473677785578E-2</v>
      </c>
      <c r="C6628">
        <f t="shared" si="824"/>
        <v>12.701981161582216</v>
      </c>
      <c r="D6628">
        <v>0.30045472579119237</v>
      </c>
      <c r="E6628" s="19">
        <f t="shared" si="825"/>
        <v>6.0596833074112011</v>
      </c>
      <c r="F6628">
        <v>1.4950865079299547</v>
      </c>
      <c r="G6628" s="20">
        <v>0.44600000000000001</v>
      </c>
      <c r="H6628">
        <v>0.46300000000000002</v>
      </c>
      <c r="I6628">
        <f t="shared" si="826"/>
        <v>1.186591757935306E-2</v>
      </c>
      <c r="J6628">
        <f t="shared" si="827"/>
        <v>1.1009087155618307E-2</v>
      </c>
      <c r="K6628">
        <v>6</v>
      </c>
      <c r="L6628">
        <v>6</v>
      </c>
      <c r="M6628">
        <f t="shared" si="828"/>
        <v>1.0000261307757415E-2</v>
      </c>
      <c r="N6628">
        <f t="shared" si="829"/>
        <v>9.2374041372548959E-6</v>
      </c>
      <c r="O6628">
        <f t="shared" si="830"/>
        <v>1.666753770390501E-5</v>
      </c>
      <c r="P6628">
        <f t="shared" si="831"/>
        <v>-2.4608883438764702</v>
      </c>
    </row>
    <row r="6629" spans="1:16" x14ac:dyDescent="0.25">
      <c r="A6629">
        <v>6628</v>
      </c>
      <c r="B6629">
        <v>1.3672292245246742E-2</v>
      </c>
      <c r="C6629">
        <f t="shared" si="824"/>
        <v>14.324872788599006</v>
      </c>
      <c r="D6629">
        <v>4.8768578142643515E-2</v>
      </c>
      <c r="E6629" s="19">
        <f t="shared" si="825"/>
        <v>11.134972834265771</v>
      </c>
      <c r="F6629">
        <v>-2.0157676772214472</v>
      </c>
      <c r="G6629" s="20">
        <v>0.44600000000000001</v>
      </c>
      <c r="H6629">
        <v>0.46300000000000002</v>
      </c>
      <c r="I6629">
        <f t="shared" si="826"/>
        <v>1.186591757935306E-2</v>
      </c>
      <c r="J6629">
        <f t="shared" si="827"/>
        <v>1.1009087155618307E-2</v>
      </c>
      <c r="K6629">
        <v>6</v>
      </c>
      <c r="L6629">
        <v>6</v>
      </c>
      <c r="M6629">
        <f t="shared" si="828"/>
        <v>7.3772029485963137E-3</v>
      </c>
      <c r="N6629">
        <f t="shared" si="829"/>
        <v>8.1908813477713751E-6</v>
      </c>
      <c r="O6629">
        <f t="shared" si="830"/>
        <v>9.0705205574630235E-6</v>
      </c>
      <c r="P6629">
        <f t="shared" si="831"/>
        <v>-1.1691587818550595</v>
      </c>
    </row>
    <row r="6630" spans="1:16" x14ac:dyDescent="0.25">
      <c r="A6630">
        <v>6629</v>
      </c>
      <c r="B6630">
        <v>0.61314737388225959</v>
      </c>
      <c r="C6630">
        <f t="shared" si="824"/>
        <v>3.5678465010957314</v>
      </c>
      <c r="D6630">
        <v>3.601184118167669E-2</v>
      </c>
      <c r="E6630" s="19">
        <f t="shared" si="825"/>
        <v>11.912130099288982</v>
      </c>
      <c r="F6630">
        <v>-1.9558956410037354</v>
      </c>
      <c r="G6630" s="20">
        <v>0.44600000000000001</v>
      </c>
      <c r="H6630">
        <v>0.46300000000000002</v>
      </c>
      <c r="I6630">
        <f t="shared" si="826"/>
        <v>1.186591757935306E-2</v>
      </c>
      <c r="J6630">
        <f t="shared" si="827"/>
        <v>1.1009087155618307E-2</v>
      </c>
      <c r="K6630">
        <v>6</v>
      </c>
      <c r="L6630">
        <v>6</v>
      </c>
      <c r="M6630">
        <f t="shared" si="828"/>
        <v>7.1324970073331929E-3</v>
      </c>
      <c r="N6630">
        <f t="shared" si="829"/>
        <v>3.288631764211233E-5</v>
      </c>
      <c r="O6630">
        <f t="shared" si="830"/>
        <v>8.4787522599361592E-6</v>
      </c>
      <c r="P6630">
        <f t="shared" si="831"/>
        <v>-0.61977225210672371</v>
      </c>
    </row>
    <row r="6631" spans="1:16" x14ac:dyDescent="0.25">
      <c r="A6631">
        <v>6630</v>
      </c>
      <c r="B6631">
        <v>0.70030823694570754</v>
      </c>
      <c r="C6631">
        <f t="shared" si="824"/>
        <v>2.9979089349032857</v>
      </c>
      <c r="D6631">
        <v>4.6967986083559676E-2</v>
      </c>
      <c r="E6631" s="19">
        <f t="shared" si="825"/>
        <v>11.23207048579278</v>
      </c>
      <c r="F6631">
        <v>-0.51871211326215416</v>
      </c>
      <c r="G6631" s="20">
        <v>0.44600000000000001</v>
      </c>
      <c r="H6631">
        <v>0.46300000000000002</v>
      </c>
      <c r="I6631">
        <f t="shared" si="826"/>
        <v>1.186591757935306E-2</v>
      </c>
      <c r="J6631">
        <f t="shared" si="827"/>
        <v>1.1009087155618307E-2</v>
      </c>
      <c r="K6631">
        <v>6</v>
      </c>
      <c r="L6631">
        <v>6</v>
      </c>
      <c r="M6631">
        <f t="shared" si="828"/>
        <v>7.3452469581432008E-3</v>
      </c>
      <c r="N6631">
        <f t="shared" si="829"/>
        <v>3.9138391419190507E-5</v>
      </c>
      <c r="O6631">
        <f t="shared" si="830"/>
        <v>8.9921088126853259E-6</v>
      </c>
      <c r="P6631">
        <f t="shared" si="831"/>
        <v>-1.8244961947010612</v>
      </c>
    </row>
    <row r="6632" spans="1:16" x14ac:dyDescent="0.25">
      <c r="A6632">
        <v>6631</v>
      </c>
      <c r="B6632">
        <v>0.57289345988341933</v>
      </c>
      <c r="C6632">
        <f t="shared" si="824"/>
        <v>3.8385073137298935</v>
      </c>
      <c r="D6632">
        <v>0.58763389996032589</v>
      </c>
      <c r="E6632" s="19">
        <f t="shared" si="825"/>
        <v>3.7385759453436855</v>
      </c>
      <c r="F6632">
        <v>0.87180978880496696</v>
      </c>
      <c r="G6632" s="20">
        <v>0.44600000000000001</v>
      </c>
      <c r="H6632">
        <v>0.46300000000000002</v>
      </c>
      <c r="I6632">
        <f t="shared" si="826"/>
        <v>1.186591757935306E-2</v>
      </c>
      <c r="J6632">
        <f t="shared" si="827"/>
        <v>1.1009087155618307E-2</v>
      </c>
      <c r="K6632">
        <v>6</v>
      </c>
      <c r="L6632">
        <v>6</v>
      </c>
      <c r="M6632">
        <f t="shared" si="828"/>
        <v>1.2731606533735573E-2</v>
      </c>
      <c r="N6632">
        <f t="shared" si="829"/>
        <v>3.0567437741656935E-5</v>
      </c>
      <c r="O6632">
        <f t="shared" si="830"/>
        <v>2.7015634154976383E-5</v>
      </c>
      <c r="P6632">
        <f t="shared" si="831"/>
        <v>-1.8548797182357941</v>
      </c>
    </row>
    <row r="6633" spans="1:16" x14ac:dyDescent="0.25">
      <c r="A6633">
        <v>6632</v>
      </c>
      <c r="B6633">
        <v>0.68132572405163727</v>
      </c>
      <c r="C6633">
        <f t="shared" si="824"/>
        <v>3.1210761512918221</v>
      </c>
      <c r="D6633">
        <v>0.27018036439100312</v>
      </c>
      <c r="E6633" s="19">
        <f t="shared" si="825"/>
        <v>6.3890596421535051</v>
      </c>
      <c r="F6633">
        <v>-0.87989292296697386</v>
      </c>
      <c r="G6633" s="20">
        <v>0.44600000000000001</v>
      </c>
      <c r="H6633">
        <v>0.46300000000000002</v>
      </c>
      <c r="I6633">
        <f t="shared" si="826"/>
        <v>1.186591757935306E-2</v>
      </c>
      <c r="J6633">
        <f t="shared" si="827"/>
        <v>1.1009087155618307E-2</v>
      </c>
      <c r="K6633">
        <v>6</v>
      </c>
      <c r="L6633">
        <v>6</v>
      </c>
      <c r="M6633">
        <f t="shared" si="828"/>
        <v>9.7390779288842183E-3</v>
      </c>
      <c r="N6633">
        <f t="shared" si="829"/>
        <v>3.7593870718203631E-5</v>
      </c>
      <c r="O6633">
        <f t="shared" si="830"/>
        <v>1.5808273150813286E-5</v>
      </c>
      <c r="P6633">
        <f t="shared" si="831"/>
        <v>-1.085321090707426</v>
      </c>
    </row>
    <row r="6634" spans="1:16" x14ac:dyDescent="0.25">
      <c r="A6634">
        <v>6633</v>
      </c>
      <c r="B6634">
        <v>0.29218420972319714</v>
      </c>
      <c r="C6634">
        <f t="shared" si="824"/>
        <v>6.1469218511598553</v>
      </c>
      <c r="D6634">
        <v>0.73424481948301645</v>
      </c>
      <c r="E6634" s="19">
        <f t="shared" si="825"/>
        <v>2.7774817371357141</v>
      </c>
      <c r="F6634">
        <v>-1.1927227205887903</v>
      </c>
      <c r="G6634" s="20">
        <v>0.44600000000000001</v>
      </c>
      <c r="H6634">
        <v>0.46300000000000002</v>
      </c>
      <c r="I6634">
        <f t="shared" si="826"/>
        <v>1.186591757935306E-2</v>
      </c>
      <c r="J6634">
        <f t="shared" si="827"/>
        <v>1.1009087155618307E-2</v>
      </c>
      <c r="K6634">
        <v>6</v>
      </c>
      <c r="L6634">
        <v>6</v>
      </c>
      <c r="M6634">
        <f t="shared" si="828"/>
        <v>1.4771027479484583E-2</v>
      </c>
      <c r="N6634">
        <f t="shared" si="829"/>
        <v>1.9088144631478246E-5</v>
      </c>
      <c r="O6634">
        <f t="shared" si="830"/>
        <v>3.6363875466614781E-5</v>
      </c>
      <c r="P6634">
        <f t="shared" si="831"/>
        <v>-0.54960682340933842</v>
      </c>
    </row>
    <row r="6635" spans="1:16" x14ac:dyDescent="0.25">
      <c r="A6635">
        <v>6634</v>
      </c>
      <c r="B6635">
        <v>0.80684835352641382</v>
      </c>
      <c r="C6635">
        <f t="shared" si="824"/>
        <v>2.2960397119956837</v>
      </c>
      <c r="D6635">
        <v>3.1037324137089144E-2</v>
      </c>
      <c r="E6635" s="19">
        <f t="shared" si="825"/>
        <v>12.288841052252829</v>
      </c>
      <c r="F6635">
        <v>-0.49289155867882073</v>
      </c>
      <c r="G6635" s="20">
        <v>0.44600000000000001</v>
      </c>
      <c r="H6635">
        <v>0.46300000000000002</v>
      </c>
      <c r="I6635">
        <f t="shared" si="826"/>
        <v>1.186591757935306E-2</v>
      </c>
      <c r="J6635">
        <f t="shared" si="827"/>
        <v>1.1009087155618307E-2</v>
      </c>
      <c r="K6635">
        <v>6</v>
      </c>
      <c r="L6635">
        <v>6</v>
      </c>
      <c r="M6635">
        <f t="shared" si="828"/>
        <v>7.0223237620619114E-3</v>
      </c>
      <c r="N6635">
        <f t="shared" si="829"/>
        <v>5.1102484299519771E-5</v>
      </c>
      <c r="O6635">
        <f t="shared" si="830"/>
        <v>8.2188385032032248E-6</v>
      </c>
      <c r="P6635">
        <f t="shared" si="831"/>
        <v>-1.8802511906336998</v>
      </c>
    </row>
    <row r="6636" spans="1:16" x14ac:dyDescent="0.25">
      <c r="A6636">
        <v>6635</v>
      </c>
      <c r="B6636">
        <v>0.25379192480239265</v>
      </c>
      <c r="C6636">
        <f t="shared" si="824"/>
        <v>6.5800482820831983</v>
      </c>
      <c r="D6636">
        <v>0.90121158482619712</v>
      </c>
      <c r="E6636" s="19">
        <f t="shared" si="825"/>
        <v>1.6003122233584544</v>
      </c>
      <c r="F6636">
        <v>0.64197365645668469</v>
      </c>
      <c r="G6636" s="20">
        <v>0.44600000000000001</v>
      </c>
      <c r="H6636">
        <v>0.46300000000000002</v>
      </c>
      <c r="I6636">
        <f t="shared" si="826"/>
        <v>1.186591757935306E-2</v>
      </c>
      <c r="J6636">
        <f t="shared" si="827"/>
        <v>1.1009087155618307E-2</v>
      </c>
      <c r="K6636">
        <v>6</v>
      </c>
      <c r="L6636">
        <v>6</v>
      </c>
      <c r="M6636">
        <f t="shared" si="828"/>
        <v>1.9459601879191893E-2</v>
      </c>
      <c r="N6636">
        <f t="shared" si="829"/>
        <v>1.7831682732909428E-5</v>
      </c>
      <c r="O6636">
        <f t="shared" si="830"/>
        <v>6.3112684216108103E-5</v>
      </c>
      <c r="P6636">
        <f t="shared" si="831"/>
        <v>-1.1704133797098937</v>
      </c>
    </row>
    <row r="6637" spans="1:16" x14ac:dyDescent="0.25">
      <c r="A6637">
        <v>6636</v>
      </c>
      <c r="B6637">
        <v>0.34208197271645252</v>
      </c>
      <c r="C6637">
        <f t="shared" si="824"/>
        <v>5.6471309771240819</v>
      </c>
      <c r="D6637">
        <v>2.6123844111453597E-2</v>
      </c>
      <c r="E6637" s="19">
        <f t="shared" si="825"/>
        <v>12.722396554823495</v>
      </c>
      <c r="F6637">
        <v>-1.2778582458849996</v>
      </c>
      <c r="G6637" s="20">
        <v>0.44600000000000001</v>
      </c>
      <c r="H6637">
        <v>0.46300000000000002</v>
      </c>
      <c r="I6637">
        <f t="shared" si="826"/>
        <v>1.186591757935306E-2</v>
      </c>
      <c r="J6637">
        <f t="shared" si="827"/>
        <v>1.1009087155618307E-2</v>
      </c>
      <c r="K6637">
        <v>6</v>
      </c>
      <c r="L6637">
        <v>6</v>
      </c>
      <c r="M6637">
        <f t="shared" si="828"/>
        <v>6.9016327824895614E-3</v>
      </c>
      <c r="N6637">
        <f t="shared" si="829"/>
        <v>2.0777512299367232E-5</v>
      </c>
      <c r="O6637">
        <f t="shared" si="830"/>
        <v>7.9387558440557683E-6</v>
      </c>
      <c r="P6637">
        <f t="shared" si="831"/>
        <v>-1.4709952711648315</v>
      </c>
    </row>
    <row r="6638" spans="1:16" x14ac:dyDescent="0.25">
      <c r="A6638">
        <v>6637</v>
      </c>
      <c r="B6638">
        <v>8.4261604663228254E-2</v>
      </c>
      <c r="C6638">
        <f t="shared" si="824"/>
        <v>9.6979089935178671</v>
      </c>
      <c r="D6638">
        <v>0.89400921658986177</v>
      </c>
      <c r="E6638" s="19">
        <f t="shared" si="825"/>
        <v>1.6591195253639062</v>
      </c>
      <c r="F6638">
        <v>7.1012209446053021E-2</v>
      </c>
      <c r="G6638" s="20">
        <v>0.44600000000000001</v>
      </c>
      <c r="H6638">
        <v>0.46300000000000002</v>
      </c>
      <c r="I6638">
        <f t="shared" si="826"/>
        <v>1.186591757935306E-2</v>
      </c>
      <c r="J6638">
        <f t="shared" si="827"/>
        <v>1.1009087155618307E-2</v>
      </c>
      <c r="K6638">
        <v>6</v>
      </c>
      <c r="L6638">
        <v>6</v>
      </c>
      <c r="M6638">
        <f t="shared" si="828"/>
        <v>1.911161882238022E-2</v>
      </c>
      <c r="N6638">
        <f t="shared" si="829"/>
        <v>1.2098828047547107E-5</v>
      </c>
      <c r="O6638">
        <f t="shared" si="830"/>
        <v>6.0875662335326297E-5</v>
      </c>
      <c r="P6638">
        <f t="shared" si="831"/>
        <v>-0.92125228784417412</v>
      </c>
    </row>
    <row r="6639" spans="1:16" x14ac:dyDescent="0.25">
      <c r="A6639">
        <v>6638</v>
      </c>
      <c r="B6639">
        <v>0.4531998657185583</v>
      </c>
      <c r="C6639">
        <f t="shared" si="824"/>
        <v>4.7029254293975278</v>
      </c>
      <c r="D6639">
        <v>0.71608630634479808</v>
      </c>
      <c r="E6639" s="19">
        <f t="shared" si="825"/>
        <v>2.8955415554666324</v>
      </c>
      <c r="F6639">
        <v>1.0818803275469691</v>
      </c>
      <c r="G6639" s="20">
        <v>0.44600000000000001</v>
      </c>
      <c r="H6639">
        <v>0.46300000000000002</v>
      </c>
      <c r="I6639">
        <f t="shared" si="826"/>
        <v>1.186591757935306E-2</v>
      </c>
      <c r="J6639">
        <f t="shared" si="827"/>
        <v>1.1009087155618307E-2</v>
      </c>
      <c r="K6639">
        <v>6</v>
      </c>
      <c r="L6639">
        <v>6</v>
      </c>
      <c r="M6639">
        <f t="shared" si="828"/>
        <v>1.4466764475196797E-2</v>
      </c>
      <c r="N6639">
        <f t="shared" si="829"/>
        <v>2.4949009950252263E-5</v>
      </c>
      <c r="O6639">
        <f t="shared" si="830"/>
        <v>3.4881212396802674E-5</v>
      </c>
      <c r="P6639">
        <f t="shared" si="831"/>
        <v>-1.7535603203839008</v>
      </c>
    </row>
    <row r="6640" spans="1:16" x14ac:dyDescent="0.25">
      <c r="A6640">
        <v>6639</v>
      </c>
      <c r="B6640">
        <v>0.20969267860957672</v>
      </c>
      <c r="C6640">
        <f t="shared" si="824"/>
        <v>7.1504048963754006</v>
      </c>
      <c r="D6640">
        <v>1.1383404034546954E-2</v>
      </c>
      <c r="E6640" s="19">
        <f t="shared" si="825"/>
        <v>14.771762289489146</v>
      </c>
      <c r="F6640">
        <v>-1.4366332834470086</v>
      </c>
      <c r="G6640" s="20">
        <v>0.44600000000000001</v>
      </c>
      <c r="H6640">
        <v>0.46300000000000002</v>
      </c>
      <c r="I6640">
        <f t="shared" si="826"/>
        <v>1.186591757935306E-2</v>
      </c>
      <c r="J6640">
        <f t="shared" si="827"/>
        <v>1.1009087155618307E-2</v>
      </c>
      <c r="K6640">
        <v>6</v>
      </c>
      <c r="L6640">
        <v>6</v>
      </c>
      <c r="M6640">
        <f t="shared" si="828"/>
        <v>6.405015085318249E-3</v>
      </c>
      <c r="N6640">
        <f t="shared" si="829"/>
        <v>1.6409327168704886E-5</v>
      </c>
      <c r="O6640">
        <f t="shared" si="830"/>
        <v>6.8373697071923903E-6</v>
      </c>
      <c r="P6640">
        <f t="shared" si="831"/>
        <v>-1.5727203023700125</v>
      </c>
    </row>
    <row r="6641" spans="1:16" x14ac:dyDescent="0.25">
      <c r="A6641">
        <v>6640</v>
      </c>
      <c r="B6641">
        <v>0.90072328867458118</v>
      </c>
      <c r="C6641">
        <f t="shared" si="824"/>
        <v>1.6043459677113838</v>
      </c>
      <c r="D6641">
        <v>0.2251350444044313</v>
      </c>
      <c r="E6641" s="19">
        <f t="shared" si="825"/>
        <v>6.9400783030986721</v>
      </c>
      <c r="F6641">
        <v>-1.13504711407586</v>
      </c>
      <c r="G6641" s="20">
        <v>0.44600000000000001</v>
      </c>
      <c r="H6641">
        <v>0.46300000000000002</v>
      </c>
      <c r="I6641">
        <f t="shared" si="826"/>
        <v>1.186591757935306E-2</v>
      </c>
      <c r="J6641">
        <f t="shared" si="827"/>
        <v>1.1009087155618307E-2</v>
      </c>
      <c r="K6641">
        <v>6</v>
      </c>
      <c r="L6641">
        <v>6</v>
      </c>
      <c r="M6641">
        <f t="shared" si="828"/>
        <v>9.3444582249948352E-3</v>
      </c>
      <c r="N6641">
        <f t="shared" si="829"/>
        <v>7.3134682727261452E-5</v>
      </c>
      <c r="O6641">
        <f t="shared" si="830"/>
        <v>1.4553149919778939E-5</v>
      </c>
      <c r="P6641">
        <f t="shared" si="831"/>
        <v>-0.6818176558002732</v>
      </c>
    </row>
    <row r="6642" spans="1:16" x14ac:dyDescent="0.25">
      <c r="A6642">
        <v>6641</v>
      </c>
      <c r="B6642">
        <v>0.79515976439710689</v>
      </c>
      <c r="C6642">
        <f t="shared" si="824"/>
        <v>2.3752117788765923</v>
      </c>
      <c r="D6642">
        <v>0.63219092379528186</v>
      </c>
      <c r="E6642" s="19">
        <f t="shared" si="825"/>
        <v>3.4419370581373405</v>
      </c>
      <c r="F6642">
        <v>-0.30231376513256691</v>
      </c>
      <c r="G6642" s="20">
        <v>0.44600000000000001</v>
      </c>
      <c r="H6642">
        <v>0.46300000000000002</v>
      </c>
      <c r="I6642">
        <f t="shared" si="826"/>
        <v>1.186591757935306E-2</v>
      </c>
      <c r="J6642">
        <f t="shared" si="827"/>
        <v>1.1009087155618307E-2</v>
      </c>
      <c r="K6642">
        <v>6</v>
      </c>
      <c r="L6642">
        <v>6</v>
      </c>
      <c r="M6642">
        <f t="shared" si="828"/>
        <v>1.3268897827501257E-2</v>
      </c>
      <c r="N6642">
        <f t="shared" si="829"/>
        <v>4.9399103851206327E-5</v>
      </c>
      <c r="O6642">
        <f t="shared" si="830"/>
        <v>2.9343941592777927E-5</v>
      </c>
      <c r="P6642">
        <f t="shared" si="831"/>
        <v>-1.0790157643651457</v>
      </c>
    </row>
    <row r="6643" spans="1:16" x14ac:dyDescent="0.25">
      <c r="A6643">
        <v>6642</v>
      </c>
      <c r="B6643">
        <v>0.16214484084597308</v>
      </c>
      <c r="C6643">
        <f t="shared" si="824"/>
        <v>7.8945306420122163</v>
      </c>
      <c r="D6643">
        <v>0.72457045197912529</v>
      </c>
      <c r="E6643" s="19">
        <f t="shared" si="825"/>
        <v>2.8404304650608507</v>
      </c>
      <c r="F6643">
        <v>-0.32658704185450915</v>
      </c>
      <c r="G6643" s="20">
        <v>0.44600000000000001</v>
      </c>
      <c r="H6643">
        <v>0.46300000000000002</v>
      </c>
      <c r="I6643">
        <f t="shared" si="826"/>
        <v>1.186591757935306E-2</v>
      </c>
      <c r="J6643">
        <f t="shared" si="827"/>
        <v>1.1009087155618307E-2</v>
      </c>
      <c r="K6643">
        <v>6</v>
      </c>
      <c r="L6643">
        <v>6</v>
      </c>
      <c r="M6643">
        <f t="shared" si="828"/>
        <v>1.4606435022685276E-2</v>
      </c>
      <c r="N6643">
        <f t="shared" si="829"/>
        <v>1.4862610413964589E-5</v>
      </c>
      <c r="O6643">
        <f t="shared" si="830"/>
        <v>3.5557990678654507E-5</v>
      </c>
      <c r="P6643">
        <f t="shared" si="831"/>
        <v>-1.0051041323493903</v>
      </c>
    </row>
    <row r="6644" spans="1:16" x14ac:dyDescent="0.25">
      <c r="A6644">
        <v>6643</v>
      </c>
      <c r="B6644">
        <v>0.55247657704397712</v>
      </c>
      <c r="C6644">
        <f t="shared" si="824"/>
        <v>3.9787701426654363</v>
      </c>
      <c r="D6644">
        <v>0.63124485000152597</v>
      </c>
      <c r="E6644" s="19">
        <f t="shared" si="825"/>
        <v>3.4481661701565791</v>
      </c>
      <c r="F6644">
        <v>0.51976257964270189</v>
      </c>
      <c r="G6644" s="20">
        <v>0.44600000000000001</v>
      </c>
      <c r="H6644">
        <v>0.46300000000000002</v>
      </c>
      <c r="I6644">
        <f t="shared" si="826"/>
        <v>1.186591757935306E-2</v>
      </c>
      <c r="J6644">
        <f t="shared" si="827"/>
        <v>1.1009087155618307E-2</v>
      </c>
      <c r="K6644">
        <v>6</v>
      </c>
      <c r="L6644">
        <v>6</v>
      </c>
      <c r="M6644">
        <f t="shared" si="828"/>
        <v>1.3256907278180612E-2</v>
      </c>
      <c r="N6644">
        <f t="shared" si="829"/>
        <v>2.9489849658600782E-5</v>
      </c>
      <c r="O6644">
        <f t="shared" si="830"/>
        <v>2.9290931763713016E-5</v>
      </c>
      <c r="P6644">
        <f t="shared" si="831"/>
        <v>-1.5829444845997427</v>
      </c>
    </row>
    <row r="6645" spans="1:16" x14ac:dyDescent="0.25">
      <c r="A6645">
        <v>6644</v>
      </c>
      <c r="B6645">
        <v>0.4812463759269997</v>
      </c>
      <c r="C6645">
        <f t="shared" si="824"/>
        <v>4.4898219825088912</v>
      </c>
      <c r="D6645">
        <v>0.48631244850001526</v>
      </c>
      <c r="E6645" s="19">
        <f t="shared" si="825"/>
        <v>4.4521393913597072</v>
      </c>
      <c r="F6645">
        <v>0.4621961124939844</v>
      </c>
      <c r="G6645" s="20">
        <v>0.44600000000000001</v>
      </c>
      <c r="H6645">
        <v>0.46300000000000002</v>
      </c>
      <c r="I6645">
        <f t="shared" si="826"/>
        <v>1.186591757935306E-2</v>
      </c>
      <c r="J6645">
        <f t="shared" si="827"/>
        <v>1.1009087155618307E-2</v>
      </c>
      <c r="K6645">
        <v>6</v>
      </c>
      <c r="L6645">
        <v>6</v>
      </c>
      <c r="M6645">
        <f t="shared" si="828"/>
        <v>1.166680490391921E-2</v>
      </c>
      <c r="N6645">
        <f t="shared" si="829"/>
        <v>2.6133181625113788E-5</v>
      </c>
      <c r="O6645">
        <f t="shared" si="830"/>
        <v>2.2685722777685552E-5</v>
      </c>
      <c r="P6645">
        <f t="shared" si="831"/>
        <v>-1.7339270458593932</v>
      </c>
    </row>
    <row r="6646" spans="1:16" x14ac:dyDescent="0.25">
      <c r="A6646">
        <v>6645</v>
      </c>
      <c r="B6646">
        <v>0.17438276314584797</v>
      </c>
      <c r="C6646">
        <f t="shared" si="824"/>
        <v>7.6864644808888221</v>
      </c>
      <c r="D6646">
        <v>0.31641590624713889</v>
      </c>
      <c r="E6646" s="19">
        <f t="shared" si="825"/>
        <v>5.8965467406321679</v>
      </c>
      <c r="F6646">
        <v>0.83362465375103056</v>
      </c>
      <c r="G6646" s="20">
        <v>0.44600000000000001</v>
      </c>
      <c r="H6646">
        <v>0.46300000000000002</v>
      </c>
      <c r="I6646">
        <f t="shared" si="826"/>
        <v>1.186591757935306E-2</v>
      </c>
      <c r="J6646">
        <f t="shared" si="827"/>
        <v>1.1009087155618307E-2</v>
      </c>
      <c r="K6646">
        <v>6</v>
      </c>
      <c r="L6646">
        <v>6</v>
      </c>
      <c r="M6646">
        <f t="shared" si="828"/>
        <v>1.0137653411068195E-2</v>
      </c>
      <c r="N6646">
        <f t="shared" si="829"/>
        <v>1.5264928840179265E-5</v>
      </c>
      <c r="O6646">
        <f t="shared" si="830"/>
        <v>1.7128669447157102E-5</v>
      </c>
      <c r="P6646">
        <f t="shared" si="831"/>
        <v>-2.1449348321057413</v>
      </c>
    </row>
    <row r="6647" spans="1:16" x14ac:dyDescent="0.25">
      <c r="A6647">
        <v>6646</v>
      </c>
      <c r="B6647">
        <v>0.82003234962004456</v>
      </c>
      <c r="C6647">
        <f t="shared" si="824"/>
        <v>2.2055607419818206</v>
      </c>
      <c r="D6647">
        <v>0.77843562120426035</v>
      </c>
      <c r="E6647" s="19">
        <f t="shared" si="825"/>
        <v>2.487106317230837</v>
      </c>
      <c r="F6647">
        <v>1.7219099390786141</v>
      </c>
      <c r="G6647" s="20">
        <v>0.44600000000000001</v>
      </c>
      <c r="H6647">
        <v>0.46300000000000002</v>
      </c>
      <c r="I6647">
        <f t="shared" si="826"/>
        <v>1.186591757935306E-2</v>
      </c>
      <c r="J6647">
        <f t="shared" si="827"/>
        <v>1.1009087155618307E-2</v>
      </c>
      <c r="K6647">
        <v>6</v>
      </c>
      <c r="L6647">
        <v>6</v>
      </c>
      <c r="M6647">
        <f t="shared" si="828"/>
        <v>1.5609505201429697E-2</v>
      </c>
      <c r="N6647">
        <f t="shared" si="829"/>
        <v>5.3198867344683828E-5</v>
      </c>
      <c r="O6647">
        <f t="shared" si="830"/>
        <v>4.0609442105576802E-5</v>
      </c>
      <c r="P6647">
        <f t="shared" si="831"/>
        <v>-2.1574998614313841</v>
      </c>
    </row>
    <row r="6648" spans="1:16" x14ac:dyDescent="0.25">
      <c r="A6648">
        <v>6647</v>
      </c>
      <c r="B6648">
        <v>0.71727652821436205</v>
      </c>
      <c r="C6648">
        <f t="shared" si="824"/>
        <v>2.8878141391146901</v>
      </c>
      <c r="D6648">
        <v>0.62083803827021089</v>
      </c>
      <c r="E6648" s="19">
        <f t="shared" si="825"/>
        <v>3.5168600445755973</v>
      </c>
      <c r="F6648">
        <v>-0.42011947698483709</v>
      </c>
      <c r="G6648" s="20">
        <v>0.44600000000000001</v>
      </c>
      <c r="H6648">
        <v>0.46300000000000002</v>
      </c>
      <c r="I6648">
        <f t="shared" si="826"/>
        <v>1.186591757935306E-2</v>
      </c>
      <c r="J6648">
        <f t="shared" si="827"/>
        <v>1.1009087155618307E-2</v>
      </c>
      <c r="K6648">
        <v>6</v>
      </c>
      <c r="L6648">
        <v>6</v>
      </c>
      <c r="M6648">
        <f t="shared" si="828"/>
        <v>1.3126797003710628E-2</v>
      </c>
      <c r="N6648">
        <f t="shared" si="829"/>
        <v>4.0630500330365411E-5</v>
      </c>
      <c r="O6648">
        <f t="shared" si="830"/>
        <v>2.8718799929437721E-5</v>
      </c>
      <c r="P6648">
        <f t="shared" si="831"/>
        <v>-1.0285375398264001</v>
      </c>
    </row>
    <row r="6649" spans="1:16" x14ac:dyDescent="0.25">
      <c r="A6649">
        <v>6648</v>
      </c>
      <c r="B6649">
        <v>0.99536118655964845</v>
      </c>
      <c r="C6649">
        <f t="shared" si="824"/>
        <v>0.39885082262232602</v>
      </c>
      <c r="D6649">
        <v>0.65187536240730004</v>
      </c>
      <c r="E6649" s="19">
        <f t="shared" si="825"/>
        <v>3.3128472096141075</v>
      </c>
      <c r="F6649">
        <v>1.1500333130243234</v>
      </c>
      <c r="G6649" s="20">
        <v>0.44600000000000001</v>
      </c>
      <c r="H6649">
        <v>0.46300000000000002</v>
      </c>
      <c r="I6649">
        <f t="shared" si="826"/>
        <v>1.186591757935306E-2</v>
      </c>
      <c r="J6649">
        <f t="shared" si="827"/>
        <v>1.1009087155618307E-2</v>
      </c>
      <c r="K6649">
        <v>6</v>
      </c>
      <c r="L6649">
        <v>6</v>
      </c>
      <c r="M6649">
        <f t="shared" si="828"/>
        <v>1.3524948150579547E-2</v>
      </c>
      <c r="N6649">
        <f t="shared" si="829"/>
        <v>2.941784915019139E-4</v>
      </c>
      <c r="O6649">
        <f t="shared" si="830"/>
        <v>3.0487370412644186E-5</v>
      </c>
      <c r="P6649">
        <f t="shared" si="831"/>
        <v>-2.7890576364514894</v>
      </c>
    </row>
    <row r="6650" spans="1:16" x14ac:dyDescent="0.25">
      <c r="A6650">
        <v>6649</v>
      </c>
      <c r="B6650">
        <v>0.33515427106540119</v>
      </c>
      <c r="C6650">
        <f t="shared" si="824"/>
        <v>5.7129998409294585</v>
      </c>
      <c r="D6650">
        <v>0.65297402874843591</v>
      </c>
      <c r="E6650" s="19">
        <f t="shared" si="825"/>
        <v>3.3056679868502989</v>
      </c>
      <c r="F6650">
        <v>1.8880200514104217</v>
      </c>
      <c r="G6650" s="20">
        <v>0.44600000000000001</v>
      </c>
      <c r="H6650">
        <v>0.46300000000000002</v>
      </c>
      <c r="I6650">
        <f t="shared" si="826"/>
        <v>1.186591757935306E-2</v>
      </c>
      <c r="J6650">
        <f t="shared" si="827"/>
        <v>1.1009087155618307E-2</v>
      </c>
      <c r="K6650">
        <v>6</v>
      </c>
      <c r="L6650">
        <v>6</v>
      </c>
      <c r="M6650">
        <f t="shared" si="828"/>
        <v>1.3539626871144196E-2</v>
      </c>
      <c r="N6650">
        <f t="shared" si="829"/>
        <v>2.053795494491807E-5</v>
      </c>
      <c r="O6650">
        <f t="shared" si="830"/>
        <v>3.0553582634968324E-5</v>
      </c>
      <c r="P6650">
        <f t="shared" si="831"/>
        <v>-2.2522965433019904</v>
      </c>
    </row>
    <row r="6651" spans="1:16" x14ac:dyDescent="0.25">
      <c r="A6651">
        <v>6650</v>
      </c>
      <c r="B6651">
        <v>4.3061616870632036E-2</v>
      </c>
      <c r="C6651">
        <f t="shared" si="824"/>
        <v>11.455428678405143</v>
      </c>
      <c r="D6651">
        <v>0.56001464888454844</v>
      </c>
      <c r="E6651" s="19">
        <f t="shared" si="825"/>
        <v>3.9267160560033334</v>
      </c>
      <c r="F6651">
        <v>0.98779764812206849</v>
      </c>
      <c r="G6651" s="20">
        <v>0.44600000000000001</v>
      </c>
      <c r="H6651">
        <v>0.46300000000000002</v>
      </c>
      <c r="I6651">
        <f t="shared" si="826"/>
        <v>1.186591757935306E-2</v>
      </c>
      <c r="J6651">
        <f t="shared" si="827"/>
        <v>1.1009087155618307E-2</v>
      </c>
      <c r="K6651">
        <v>6</v>
      </c>
      <c r="L6651">
        <v>6</v>
      </c>
      <c r="M6651">
        <f t="shared" si="828"/>
        <v>1.2422859199761089E-2</v>
      </c>
      <c r="N6651">
        <f t="shared" si="829"/>
        <v>1.0242596469088992E-5</v>
      </c>
      <c r="O6651">
        <f t="shared" si="830"/>
        <v>2.5721238449514785E-5</v>
      </c>
      <c r="P6651">
        <f t="shared" si="831"/>
        <v>-1.8452924395437851</v>
      </c>
    </row>
    <row r="6652" spans="1:16" x14ac:dyDescent="0.25">
      <c r="A6652">
        <v>6651</v>
      </c>
      <c r="B6652">
        <v>0.48869289223914303</v>
      </c>
      <c r="C6652">
        <f t="shared" si="824"/>
        <v>4.4345130117860041</v>
      </c>
      <c r="D6652">
        <v>2.9328287606433301E-2</v>
      </c>
      <c r="E6652" s="19">
        <f t="shared" si="825"/>
        <v>12.431687306863468</v>
      </c>
      <c r="F6652">
        <v>-0.17923525774676818</v>
      </c>
      <c r="G6652" s="20">
        <v>0.44600000000000001</v>
      </c>
      <c r="H6652">
        <v>0.46300000000000002</v>
      </c>
      <c r="I6652">
        <f t="shared" si="826"/>
        <v>1.186591757935306E-2</v>
      </c>
      <c r="J6652">
        <f t="shared" si="827"/>
        <v>1.1009087155618307E-2</v>
      </c>
      <c r="K6652">
        <v>6</v>
      </c>
      <c r="L6652">
        <v>6</v>
      </c>
      <c r="M6652">
        <f t="shared" si="828"/>
        <v>6.9818622034696571E-3</v>
      </c>
      <c r="N6652">
        <f t="shared" si="829"/>
        <v>2.6459124828698429E-5</v>
      </c>
      <c r="O6652">
        <f t="shared" si="830"/>
        <v>8.124399971373027E-6</v>
      </c>
      <c r="P6652">
        <f t="shared" si="831"/>
        <v>-2.283911821371905</v>
      </c>
    </row>
    <row r="6653" spans="1:16" x14ac:dyDescent="0.25">
      <c r="A6653">
        <v>6652</v>
      </c>
      <c r="B6653">
        <v>0.68938261055330052</v>
      </c>
      <c r="C6653">
        <f t="shared" si="824"/>
        <v>3.0687805180498753</v>
      </c>
      <c r="D6653">
        <v>0.7857295449690237</v>
      </c>
      <c r="E6653" s="19">
        <f t="shared" si="825"/>
        <v>2.4384847224740374</v>
      </c>
      <c r="F6653">
        <v>0.25783720047911629</v>
      </c>
      <c r="G6653" s="20">
        <v>0.44600000000000001</v>
      </c>
      <c r="H6653">
        <v>0.46300000000000002</v>
      </c>
      <c r="I6653">
        <f t="shared" si="826"/>
        <v>1.186591757935306E-2</v>
      </c>
      <c r="J6653">
        <f t="shared" si="827"/>
        <v>1.1009087155618307E-2</v>
      </c>
      <c r="K6653">
        <v>6</v>
      </c>
      <c r="L6653">
        <v>6</v>
      </c>
      <c r="M6653">
        <f t="shared" si="828"/>
        <v>1.5764358133679095E-2</v>
      </c>
      <c r="N6653">
        <f t="shared" si="829"/>
        <v>3.8234514538659604E-5</v>
      </c>
      <c r="O6653">
        <f t="shared" si="830"/>
        <v>4.1419164561149034E-5</v>
      </c>
      <c r="P6653">
        <f t="shared" si="831"/>
        <v>-1.2243548860388118</v>
      </c>
    </row>
    <row r="6654" spans="1:16" x14ac:dyDescent="0.25">
      <c r="A6654">
        <v>6653</v>
      </c>
      <c r="B6654">
        <v>0.23801385540330211</v>
      </c>
      <c r="C6654">
        <f t="shared" si="824"/>
        <v>6.7738008448679361</v>
      </c>
      <c r="D6654">
        <v>0.31589709158604695</v>
      </c>
      <c r="E6654" s="19">
        <f t="shared" si="825"/>
        <v>5.9017469768657804</v>
      </c>
      <c r="F6654">
        <v>-0.95662699095555581</v>
      </c>
      <c r="G6654" s="20">
        <v>0.44600000000000001</v>
      </c>
      <c r="H6654">
        <v>0.46300000000000002</v>
      </c>
      <c r="I6654">
        <f t="shared" si="826"/>
        <v>1.186591757935306E-2</v>
      </c>
      <c r="J6654">
        <f t="shared" si="827"/>
        <v>1.1009087155618307E-2</v>
      </c>
      <c r="K6654">
        <v>6</v>
      </c>
      <c r="L6654">
        <v>6</v>
      </c>
      <c r="M6654">
        <f t="shared" si="828"/>
        <v>1.0133186105804184E-2</v>
      </c>
      <c r="N6654">
        <f t="shared" si="829"/>
        <v>1.7321639065050027E-5</v>
      </c>
      <c r="O6654">
        <f t="shared" si="830"/>
        <v>1.7113576775810493E-5</v>
      </c>
      <c r="P6654">
        <f t="shared" si="831"/>
        <v>-1.1236709405336041</v>
      </c>
    </row>
    <row r="6655" spans="1:16" x14ac:dyDescent="0.25">
      <c r="A6655">
        <v>6654</v>
      </c>
      <c r="B6655">
        <v>0.35044404431287574</v>
      </c>
      <c r="C6655">
        <f t="shared" si="824"/>
        <v>5.5689540886798214</v>
      </c>
      <c r="D6655">
        <v>0.94998016296884058</v>
      </c>
      <c r="E6655" s="19">
        <f t="shared" si="825"/>
        <v>1.1456919547133375</v>
      </c>
      <c r="F6655">
        <v>1.6387730283895507</v>
      </c>
      <c r="G6655" s="20">
        <v>0.44600000000000001</v>
      </c>
      <c r="H6655">
        <v>0.46300000000000002</v>
      </c>
      <c r="I6655">
        <f t="shared" si="826"/>
        <v>1.186591757935306E-2</v>
      </c>
      <c r="J6655">
        <f t="shared" si="827"/>
        <v>1.1009087155618307E-2</v>
      </c>
      <c r="K6655">
        <v>6</v>
      </c>
      <c r="L6655">
        <v>6</v>
      </c>
      <c r="M6655">
        <f t="shared" si="828"/>
        <v>2.2998651922987362E-2</v>
      </c>
      <c r="N6655">
        <f t="shared" si="829"/>
        <v>2.1069186684774482E-5</v>
      </c>
      <c r="O6655">
        <f t="shared" si="830"/>
        <v>8.8156331712455044E-5</v>
      </c>
      <c r="P6655">
        <f t="shared" si="831"/>
        <v>-1.4838688390437016</v>
      </c>
    </row>
    <row r="6656" spans="1:16" x14ac:dyDescent="0.25">
      <c r="A6656">
        <v>6655</v>
      </c>
      <c r="B6656">
        <v>0.60676900540177614</v>
      </c>
      <c r="C6656">
        <f t="shared" si="824"/>
        <v>3.6102896949808883</v>
      </c>
      <c r="D6656">
        <v>6.3173314615314188E-3</v>
      </c>
      <c r="E6656" s="19">
        <f t="shared" si="825"/>
        <v>16.191782540053694</v>
      </c>
      <c r="F6656">
        <v>-0.16192529983527493</v>
      </c>
      <c r="G6656" s="20">
        <v>0.44600000000000001</v>
      </c>
      <c r="H6656">
        <v>0.46300000000000002</v>
      </c>
      <c r="I6656">
        <f t="shared" si="826"/>
        <v>1.186591757935306E-2</v>
      </c>
      <c r="J6656">
        <f t="shared" si="827"/>
        <v>1.1009087155618307E-2</v>
      </c>
      <c r="K6656">
        <v>6</v>
      </c>
      <c r="L6656">
        <v>6</v>
      </c>
      <c r="M6656">
        <f t="shared" si="828"/>
        <v>6.1177113341274684E-3</v>
      </c>
      <c r="N6656">
        <f t="shared" si="829"/>
        <v>3.2499700369322977E-5</v>
      </c>
      <c r="O6656">
        <f t="shared" si="830"/>
        <v>6.2377319946186155E-6</v>
      </c>
      <c r="P6656">
        <f t="shared" si="831"/>
        <v>-2.6140799612397707</v>
      </c>
    </row>
    <row r="6657" spans="1:16" x14ac:dyDescent="0.25">
      <c r="A6657">
        <v>6656</v>
      </c>
      <c r="B6657">
        <v>0.95117038483840444</v>
      </c>
      <c r="C6657">
        <f t="shared" si="824"/>
        <v>1.1326806862820584</v>
      </c>
      <c r="D6657">
        <v>0.5646839808343761</v>
      </c>
      <c r="E6657" s="19">
        <f t="shared" si="825"/>
        <v>3.8946325237550838</v>
      </c>
      <c r="F6657">
        <v>-0.94138613349059597</v>
      </c>
      <c r="G6657" s="20">
        <v>0.44600000000000001</v>
      </c>
      <c r="H6657">
        <v>0.46300000000000002</v>
      </c>
      <c r="I6657">
        <f t="shared" si="826"/>
        <v>1.186591757935306E-2</v>
      </c>
      <c r="J6657">
        <f t="shared" si="827"/>
        <v>1.1009087155618307E-2</v>
      </c>
      <c r="K6657">
        <v>6</v>
      </c>
      <c r="L6657">
        <v>6</v>
      </c>
      <c r="M6657">
        <f t="shared" si="828"/>
        <v>1.2473923289025862E-2</v>
      </c>
      <c r="N6657">
        <f t="shared" si="829"/>
        <v>1.0358906508635845E-4</v>
      </c>
      <c r="O6657">
        <f t="shared" si="830"/>
        <v>2.5933127036750294E-5</v>
      </c>
      <c r="P6657">
        <f t="shared" si="831"/>
        <v>-0.50395451157195681</v>
      </c>
    </row>
    <row r="6658" spans="1:16" x14ac:dyDescent="0.25">
      <c r="A6658">
        <v>6657</v>
      </c>
      <c r="B6658">
        <v>0.39576403088473161</v>
      </c>
      <c r="C6658">
        <f t="shared" si="824"/>
        <v>5.167655292349596</v>
      </c>
      <c r="D6658">
        <v>0.39835810419019135</v>
      </c>
      <c r="E6658" s="19">
        <f t="shared" si="825"/>
        <v>5.1457071778193999</v>
      </c>
      <c r="F6658">
        <v>1.0155918062082492</v>
      </c>
      <c r="G6658" s="20">
        <v>0.44600000000000001</v>
      </c>
      <c r="H6658">
        <v>0.46300000000000002</v>
      </c>
      <c r="I6658">
        <f t="shared" si="826"/>
        <v>1.186591757935306E-2</v>
      </c>
      <c r="J6658">
        <f t="shared" si="827"/>
        <v>1.1009087155618307E-2</v>
      </c>
      <c r="K6658">
        <v>6</v>
      </c>
      <c r="L6658">
        <v>6</v>
      </c>
      <c r="M6658">
        <f t="shared" si="828"/>
        <v>1.0852099768904841E-2</v>
      </c>
      <c r="N6658">
        <f t="shared" si="829"/>
        <v>2.2705332824160756E-5</v>
      </c>
      <c r="O6658">
        <f t="shared" si="830"/>
        <v>1.962801156571075E-5</v>
      </c>
      <c r="P6658">
        <f t="shared" si="831"/>
        <v>-2.1754181313186938</v>
      </c>
    </row>
    <row r="6659" spans="1:16" x14ac:dyDescent="0.25">
      <c r="A6659">
        <v>6658</v>
      </c>
      <c r="B6659">
        <v>0.67491683706167793</v>
      </c>
      <c r="C6659">
        <f t="shared" ref="C6659:C6722" si="832">CHIINV(B6659,6-1)</f>
        <v>3.1627117556337789</v>
      </c>
      <c r="D6659">
        <v>0.7983947264015625</v>
      </c>
      <c r="E6659" s="19">
        <f t="shared" ref="E6659:E6722" si="833">CHIINV(D6659,6-1)</f>
        <v>2.3533880034106422</v>
      </c>
      <c r="F6659">
        <v>-0.66346274252282456</v>
      </c>
      <c r="G6659" s="20">
        <v>0.44600000000000001</v>
      </c>
      <c r="H6659">
        <v>0.46300000000000002</v>
      </c>
      <c r="I6659">
        <f t="shared" ref="I6659:I6722" si="834">SQRT(0.0001408)</f>
        <v>1.186591757935306E-2</v>
      </c>
      <c r="J6659">
        <f t="shared" ref="J6659:J6722" si="835">SQRT(0.0001212)</f>
        <v>1.1009087155618307E-2</v>
      </c>
      <c r="K6659">
        <v>6</v>
      </c>
      <c r="L6659">
        <v>6</v>
      </c>
      <c r="M6659">
        <f t="shared" ref="M6659:M6722" si="836">SQRT((L6659-1)*J6659^2/E6659)</f>
        <v>1.6046840815806217E-2</v>
      </c>
      <c r="N6659">
        <f t="shared" ref="N6659:N6722" si="837">((K6659-1)*I6659^2)/(K6659*C6659)</f>
        <v>3.7098965191603673E-5</v>
      </c>
      <c r="O6659">
        <f t="shared" ref="O6659:O6722" si="838">((L6659-1)*J6659^2)/(L6659*E6659)</f>
        <v>4.2916850027970728E-5</v>
      </c>
      <c r="P6659">
        <f t="shared" ref="P6659:P6722" si="839">(G6659-H6659-F6659*SQRT(N6659+O6659))/M6659</f>
        <v>-0.68955767797965684</v>
      </c>
    </row>
    <row r="6660" spans="1:16" x14ac:dyDescent="0.25">
      <c r="A6660">
        <v>6659</v>
      </c>
      <c r="B6660">
        <v>0.35935544907986694</v>
      </c>
      <c r="C6660">
        <f t="shared" si="832"/>
        <v>5.487163990125203</v>
      </c>
      <c r="D6660">
        <v>0.11334574419385357</v>
      </c>
      <c r="E6660" s="19">
        <f t="shared" si="833"/>
        <v>8.8945283448531747</v>
      </c>
      <c r="F6660">
        <v>-1.9863091438310221</v>
      </c>
      <c r="G6660" s="20">
        <v>0.44600000000000001</v>
      </c>
      <c r="H6660">
        <v>0.46300000000000002</v>
      </c>
      <c r="I6660">
        <f t="shared" si="834"/>
        <v>1.186591757935306E-2</v>
      </c>
      <c r="J6660">
        <f t="shared" si="835"/>
        <v>1.1009087155618307E-2</v>
      </c>
      <c r="K6660">
        <v>6</v>
      </c>
      <c r="L6660">
        <v>6</v>
      </c>
      <c r="M6660">
        <f t="shared" si="836"/>
        <v>8.2541973903572652E-3</v>
      </c>
      <c r="N6660">
        <f t="shared" si="837"/>
        <v>2.1383237961265318E-5</v>
      </c>
      <c r="O6660">
        <f t="shared" si="838"/>
        <v>1.1355295759830112E-5</v>
      </c>
      <c r="P6660">
        <f t="shared" si="839"/>
        <v>-0.68266073395373295</v>
      </c>
    </row>
    <row r="6661" spans="1:16" x14ac:dyDescent="0.25">
      <c r="A6661">
        <v>6660</v>
      </c>
      <c r="B6661">
        <v>0.1577501754814295</v>
      </c>
      <c r="C6661">
        <f t="shared" si="832"/>
        <v>7.9726359598400949</v>
      </c>
      <c r="D6661">
        <v>0.46848963896603291</v>
      </c>
      <c r="E6661" s="19">
        <f t="shared" si="833"/>
        <v>4.5857754721026485</v>
      </c>
      <c r="F6661">
        <v>-0.18600189832795877</v>
      </c>
      <c r="G6661" s="20">
        <v>0.44600000000000001</v>
      </c>
      <c r="H6661">
        <v>0.46300000000000002</v>
      </c>
      <c r="I6661">
        <f t="shared" si="834"/>
        <v>1.186591757935306E-2</v>
      </c>
      <c r="J6661">
        <f t="shared" si="835"/>
        <v>1.1009087155618307E-2</v>
      </c>
      <c r="K6661">
        <v>6</v>
      </c>
      <c r="L6661">
        <v>6</v>
      </c>
      <c r="M6661">
        <f t="shared" si="836"/>
        <v>1.1495554335723425E-2</v>
      </c>
      <c r="N6661">
        <f t="shared" si="837"/>
        <v>1.4717006260459763E-5</v>
      </c>
      <c r="O6661">
        <f t="shared" si="838"/>
        <v>2.2024628247594936E-5</v>
      </c>
      <c r="P6661">
        <f t="shared" si="839"/>
        <v>-1.3807556640179577</v>
      </c>
    </row>
    <row r="6662" spans="1:16" x14ac:dyDescent="0.25">
      <c r="A6662">
        <v>6661</v>
      </c>
      <c r="B6662">
        <v>0.45500045777764214</v>
      </c>
      <c r="C6662">
        <f t="shared" si="832"/>
        <v>4.6890017152724699</v>
      </c>
      <c r="D6662">
        <v>0.467238380077517</v>
      </c>
      <c r="E6662" s="19">
        <f t="shared" si="833"/>
        <v>4.5952724331297441</v>
      </c>
      <c r="F6662">
        <v>-4.0363374864682555E-2</v>
      </c>
      <c r="G6662" s="20">
        <v>0.44600000000000001</v>
      </c>
      <c r="H6662">
        <v>0.46300000000000002</v>
      </c>
      <c r="I6662">
        <f t="shared" si="834"/>
        <v>1.186591757935306E-2</v>
      </c>
      <c r="J6662">
        <f t="shared" si="835"/>
        <v>1.1009087155618307E-2</v>
      </c>
      <c r="K6662">
        <v>6</v>
      </c>
      <c r="L6662">
        <v>6</v>
      </c>
      <c r="M6662">
        <f t="shared" si="836"/>
        <v>1.148366937157711E-2</v>
      </c>
      <c r="N6662">
        <f t="shared" si="837"/>
        <v>2.5023094564279825E-5</v>
      </c>
      <c r="O6662">
        <f t="shared" si="838"/>
        <v>2.1979110372616361E-5</v>
      </c>
      <c r="P6662">
        <f t="shared" si="839"/>
        <v>-1.4562659034743499</v>
      </c>
    </row>
    <row r="6663" spans="1:16" x14ac:dyDescent="0.25">
      <c r="A6663">
        <v>6662</v>
      </c>
      <c r="B6663">
        <v>0.24314096499526963</v>
      </c>
      <c r="C6663">
        <f t="shared" si="832"/>
        <v>6.7096984989026813</v>
      </c>
      <c r="D6663">
        <v>0.88531144138920259</v>
      </c>
      <c r="E6663" s="19">
        <f t="shared" si="833"/>
        <v>1.7283305312355686</v>
      </c>
      <c r="F6663">
        <v>0.84932025856687687</v>
      </c>
      <c r="G6663" s="20">
        <v>0.44600000000000001</v>
      </c>
      <c r="H6663">
        <v>0.46300000000000002</v>
      </c>
      <c r="I6663">
        <f t="shared" si="834"/>
        <v>1.186591757935306E-2</v>
      </c>
      <c r="J6663">
        <f t="shared" si="835"/>
        <v>1.1009087155618307E-2</v>
      </c>
      <c r="K6663">
        <v>6</v>
      </c>
      <c r="L6663">
        <v>6</v>
      </c>
      <c r="M6663">
        <f t="shared" si="836"/>
        <v>1.8725046770635859E-2</v>
      </c>
      <c r="N6663">
        <f t="shared" si="837"/>
        <v>1.7487124548520664E-5</v>
      </c>
      <c r="O6663">
        <f t="shared" si="838"/>
        <v>5.8437896093750061E-5</v>
      </c>
      <c r="P6663">
        <f t="shared" si="839"/>
        <v>-1.3030968290439215</v>
      </c>
    </row>
    <row r="6664" spans="1:16" x14ac:dyDescent="0.25">
      <c r="A6664">
        <v>6663</v>
      </c>
      <c r="B6664">
        <v>6.7201757866145823E-2</v>
      </c>
      <c r="C6664">
        <f t="shared" si="832"/>
        <v>10.298663300948743</v>
      </c>
      <c r="D6664">
        <v>6.7293313394573812E-2</v>
      </c>
      <c r="E6664" s="19">
        <f t="shared" si="833"/>
        <v>10.295075942738215</v>
      </c>
      <c r="F6664">
        <v>-2.4147084332071245</v>
      </c>
      <c r="G6664" s="20">
        <v>0.44600000000000001</v>
      </c>
      <c r="H6664">
        <v>0.46300000000000002</v>
      </c>
      <c r="I6664">
        <f t="shared" si="834"/>
        <v>1.186591757935306E-2</v>
      </c>
      <c r="J6664">
        <f t="shared" si="835"/>
        <v>1.1009087155618307E-2</v>
      </c>
      <c r="K6664">
        <v>6</v>
      </c>
      <c r="L6664">
        <v>6</v>
      </c>
      <c r="M6664">
        <f t="shared" si="836"/>
        <v>7.6722286051927662E-3</v>
      </c>
      <c r="N6664">
        <f t="shared" si="837"/>
        <v>1.1393064313746836E-5</v>
      </c>
      <c r="O6664">
        <f t="shared" si="838"/>
        <v>9.8105152950563561E-6</v>
      </c>
      <c r="P6664">
        <f t="shared" si="839"/>
        <v>-0.76651897733898267</v>
      </c>
    </row>
    <row r="6665" spans="1:16" x14ac:dyDescent="0.25">
      <c r="A6665">
        <v>6664</v>
      </c>
      <c r="B6665">
        <v>0.84554582354197816</v>
      </c>
      <c r="C6665">
        <f t="shared" si="832"/>
        <v>2.0259285358211776</v>
      </c>
      <c r="D6665">
        <v>0.67513046662800991</v>
      </c>
      <c r="E6665" s="19">
        <f t="shared" si="833"/>
        <v>3.1613232439926593</v>
      </c>
      <c r="F6665">
        <v>1.6409558156738058E-2</v>
      </c>
      <c r="G6665" s="20">
        <v>0.44600000000000001</v>
      </c>
      <c r="H6665">
        <v>0.46300000000000002</v>
      </c>
      <c r="I6665">
        <f t="shared" si="834"/>
        <v>1.186591757935306E-2</v>
      </c>
      <c r="J6665">
        <f t="shared" si="835"/>
        <v>1.1009087155618307E-2</v>
      </c>
      <c r="K6665">
        <v>6</v>
      </c>
      <c r="L6665">
        <v>6</v>
      </c>
      <c r="M6665">
        <f t="shared" si="836"/>
        <v>1.3845283720020406E-2</v>
      </c>
      <c r="N6665">
        <f t="shared" si="837"/>
        <v>5.7915830326055474E-5</v>
      </c>
      <c r="O6665">
        <f t="shared" si="838"/>
        <v>3.1948646881310351E-5</v>
      </c>
      <c r="P6665">
        <f t="shared" si="839"/>
        <v>-1.2390903525045032</v>
      </c>
    </row>
    <row r="6666" spans="1:16" x14ac:dyDescent="0.25">
      <c r="A6666">
        <v>6665</v>
      </c>
      <c r="B6666">
        <v>0.81115146336252941</v>
      </c>
      <c r="C6666">
        <f t="shared" si="832"/>
        <v>2.2666565287276961</v>
      </c>
      <c r="D6666">
        <v>0.50300607318338575</v>
      </c>
      <c r="E6666" s="19">
        <f t="shared" si="833"/>
        <v>4.3295609084809685</v>
      </c>
      <c r="F6666">
        <v>-0.32868570087885018</v>
      </c>
      <c r="G6666" s="20">
        <v>0.44600000000000001</v>
      </c>
      <c r="H6666">
        <v>0.46300000000000002</v>
      </c>
      <c r="I6666">
        <f t="shared" si="834"/>
        <v>1.186591757935306E-2</v>
      </c>
      <c r="J6666">
        <f t="shared" si="835"/>
        <v>1.1009087155618307E-2</v>
      </c>
      <c r="K6666">
        <v>6</v>
      </c>
      <c r="L6666">
        <v>6</v>
      </c>
      <c r="M6666">
        <f t="shared" si="836"/>
        <v>1.1830807425252252E-2</v>
      </c>
      <c r="N6666">
        <f t="shared" si="837"/>
        <v>5.1764937407254218E-5</v>
      </c>
      <c r="O6666">
        <f t="shared" si="838"/>
        <v>2.332800072223397E-5</v>
      </c>
      <c r="P6666">
        <f t="shared" si="839"/>
        <v>-1.1961766185687563</v>
      </c>
    </row>
    <row r="6667" spans="1:16" x14ac:dyDescent="0.25">
      <c r="A6667">
        <v>6666</v>
      </c>
      <c r="B6667">
        <v>0.35578478347117526</v>
      </c>
      <c r="C6667">
        <f t="shared" si="832"/>
        <v>5.5197527323081923</v>
      </c>
      <c r="D6667">
        <v>0.22711874752037112</v>
      </c>
      <c r="E6667" s="19">
        <f t="shared" si="833"/>
        <v>6.913953659034048</v>
      </c>
      <c r="F6667">
        <v>-1.4784518498345278</v>
      </c>
      <c r="G6667" s="20">
        <v>0.44600000000000001</v>
      </c>
      <c r="H6667">
        <v>0.46300000000000002</v>
      </c>
      <c r="I6667">
        <f t="shared" si="834"/>
        <v>1.186591757935306E-2</v>
      </c>
      <c r="J6667">
        <f t="shared" si="835"/>
        <v>1.1009087155618307E-2</v>
      </c>
      <c r="K6667">
        <v>6</v>
      </c>
      <c r="L6667">
        <v>6</v>
      </c>
      <c r="M6667">
        <f t="shared" si="836"/>
        <v>9.3620957799259042E-3</v>
      </c>
      <c r="N6667">
        <f t="shared" si="837"/>
        <v>2.1256990851521005E-5</v>
      </c>
      <c r="O6667">
        <f t="shared" si="838"/>
        <v>1.4608139565417737E-5</v>
      </c>
      <c r="P6667">
        <f t="shared" si="839"/>
        <v>-0.87009588451277131</v>
      </c>
    </row>
    <row r="6668" spans="1:16" x14ac:dyDescent="0.25">
      <c r="A6668">
        <v>6667</v>
      </c>
      <c r="B6668">
        <v>0.86773277993102815</v>
      </c>
      <c r="C6668">
        <f t="shared" si="832"/>
        <v>1.8631910582523068</v>
      </c>
      <c r="D6668">
        <v>0.44663838618121893</v>
      </c>
      <c r="E6668" s="19">
        <f t="shared" si="833"/>
        <v>4.753964862287603</v>
      </c>
      <c r="F6668">
        <v>-6.6564780354383402E-2</v>
      </c>
      <c r="G6668" s="20">
        <v>0.44600000000000001</v>
      </c>
      <c r="H6668">
        <v>0.46300000000000002</v>
      </c>
      <c r="I6668">
        <f t="shared" si="834"/>
        <v>1.186591757935306E-2</v>
      </c>
      <c r="J6668">
        <f t="shared" si="835"/>
        <v>1.1009087155618307E-2</v>
      </c>
      <c r="K6668">
        <v>6</v>
      </c>
      <c r="L6668">
        <v>6</v>
      </c>
      <c r="M6668">
        <f t="shared" si="836"/>
        <v>1.1290373998872606E-2</v>
      </c>
      <c r="N6668">
        <f t="shared" si="837"/>
        <v>6.2974396969999011E-5</v>
      </c>
      <c r="O6668">
        <f t="shared" si="838"/>
        <v>2.1245424172403098E-5</v>
      </c>
      <c r="P6668">
        <f t="shared" si="839"/>
        <v>-1.4516016895537533</v>
      </c>
    </row>
    <row r="6669" spans="1:16" x14ac:dyDescent="0.25">
      <c r="A6669">
        <v>6668</v>
      </c>
      <c r="B6669">
        <v>0.98367259743034152</v>
      </c>
      <c r="C6669">
        <f t="shared" si="832"/>
        <v>0.68703579347977894</v>
      </c>
      <c r="D6669">
        <v>6.7079683828241823E-2</v>
      </c>
      <c r="E6669" s="19">
        <f t="shared" si="833"/>
        <v>10.303453549995972</v>
      </c>
      <c r="F6669">
        <v>-1.1024371815437917</v>
      </c>
      <c r="G6669" s="20">
        <v>0.44600000000000001</v>
      </c>
      <c r="H6669">
        <v>0.46300000000000002</v>
      </c>
      <c r="I6669">
        <f t="shared" si="834"/>
        <v>1.186591757935306E-2</v>
      </c>
      <c r="J6669">
        <f t="shared" si="835"/>
        <v>1.1009087155618307E-2</v>
      </c>
      <c r="K6669">
        <v>6</v>
      </c>
      <c r="L6669">
        <v>6</v>
      </c>
      <c r="M6669">
        <f t="shared" si="836"/>
        <v>7.6691088750785704E-3</v>
      </c>
      <c r="N6669">
        <f t="shared" si="837"/>
        <v>1.7078198027944044E-4</v>
      </c>
      <c r="O6669">
        <f t="shared" si="838"/>
        <v>9.8025384896348155E-6</v>
      </c>
      <c r="P6669">
        <f t="shared" si="839"/>
        <v>-0.28494280561997898</v>
      </c>
    </row>
    <row r="6670" spans="1:16" x14ac:dyDescent="0.25">
      <c r="A6670">
        <v>6669</v>
      </c>
      <c r="B6670">
        <v>0.91256447035126809</v>
      </c>
      <c r="C6670">
        <f t="shared" si="832"/>
        <v>1.5043742977767067</v>
      </c>
      <c r="D6670">
        <v>0.50502029480880151</v>
      </c>
      <c r="E6670" s="19">
        <f t="shared" si="833"/>
        <v>4.3149284214763011</v>
      </c>
      <c r="F6670">
        <v>1.3992166714160703</v>
      </c>
      <c r="G6670" s="20">
        <v>0.44600000000000001</v>
      </c>
      <c r="H6670">
        <v>0.46300000000000002</v>
      </c>
      <c r="I6670">
        <f t="shared" si="834"/>
        <v>1.186591757935306E-2</v>
      </c>
      <c r="J6670">
        <f t="shared" si="835"/>
        <v>1.1009087155618307E-2</v>
      </c>
      <c r="K6670">
        <v>6</v>
      </c>
      <c r="L6670">
        <v>6</v>
      </c>
      <c r="M6670">
        <f t="shared" si="836"/>
        <v>1.1850850355766617E-2</v>
      </c>
      <c r="N6670">
        <f t="shared" si="837"/>
        <v>7.7994773977951214E-5</v>
      </c>
      <c r="O6670">
        <f t="shared" si="838"/>
        <v>2.3407109025795626E-5</v>
      </c>
      <c r="P6670">
        <f t="shared" si="839"/>
        <v>-2.6234321877273641</v>
      </c>
    </row>
    <row r="6671" spans="1:16" x14ac:dyDescent="0.25">
      <c r="A6671">
        <v>6670</v>
      </c>
      <c r="B6671">
        <v>9.9765007477034817E-2</v>
      </c>
      <c r="C6671">
        <f t="shared" si="832"/>
        <v>9.2427414690375969</v>
      </c>
      <c r="D6671">
        <v>0.38465529343546861</v>
      </c>
      <c r="E6671" s="19">
        <f t="shared" si="833"/>
        <v>5.2628122374467177</v>
      </c>
      <c r="F6671">
        <v>0.24213022697949782</v>
      </c>
      <c r="G6671" s="20">
        <v>0.44600000000000001</v>
      </c>
      <c r="H6671">
        <v>0.46300000000000002</v>
      </c>
      <c r="I6671">
        <f t="shared" si="834"/>
        <v>1.186591757935306E-2</v>
      </c>
      <c r="J6671">
        <f t="shared" si="835"/>
        <v>1.1009087155618307E-2</v>
      </c>
      <c r="K6671">
        <v>6</v>
      </c>
      <c r="L6671">
        <v>6</v>
      </c>
      <c r="M6671">
        <f t="shared" si="836"/>
        <v>1.0730683216968363E-2</v>
      </c>
      <c r="N6671">
        <f t="shared" si="837"/>
        <v>1.2694646250399847E-5</v>
      </c>
      <c r="O6671">
        <f t="shared" si="838"/>
        <v>1.9191260383821085E-5</v>
      </c>
      <c r="P6671">
        <f t="shared" si="839"/>
        <v>-1.7116572247610329</v>
      </c>
    </row>
    <row r="6672" spans="1:16" x14ac:dyDescent="0.25">
      <c r="A6672">
        <v>6671</v>
      </c>
      <c r="B6672">
        <v>0.70381786553544723</v>
      </c>
      <c r="C6672">
        <f t="shared" si="832"/>
        <v>2.9751453658684492</v>
      </c>
      <c r="D6672">
        <v>0.39146092104861596</v>
      </c>
      <c r="E6672" s="19">
        <f t="shared" si="833"/>
        <v>5.2042879241092326</v>
      </c>
      <c r="F6672">
        <v>1.9461458578007296</v>
      </c>
      <c r="G6672" s="20">
        <v>0.44600000000000001</v>
      </c>
      <c r="H6672">
        <v>0.46300000000000002</v>
      </c>
      <c r="I6672">
        <f t="shared" si="834"/>
        <v>1.186591757935306E-2</v>
      </c>
      <c r="J6672">
        <f t="shared" si="835"/>
        <v>1.1009087155618307E-2</v>
      </c>
      <c r="K6672">
        <v>6</v>
      </c>
      <c r="L6672">
        <v>6</v>
      </c>
      <c r="M6672">
        <f t="shared" si="836"/>
        <v>1.079084996689047E-2</v>
      </c>
      <c r="N6672">
        <f t="shared" si="837"/>
        <v>3.9437848879388639E-5</v>
      </c>
      <c r="O6672">
        <f t="shared" si="838"/>
        <v>1.9407073834656677E-5</v>
      </c>
      <c r="P6672">
        <f t="shared" si="839"/>
        <v>-2.958893085245168</v>
      </c>
    </row>
    <row r="6673" spans="1:16" x14ac:dyDescent="0.25">
      <c r="A6673">
        <v>6672</v>
      </c>
      <c r="B6673">
        <v>0.63249610889004182</v>
      </c>
      <c r="C6673">
        <f t="shared" si="832"/>
        <v>3.439928199905077</v>
      </c>
      <c r="D6673">
        <v>0.2555314798425245</v>
      </c>
      <c r="E6673" s="19">
        <f t="shared" si="833"/>
        <v>6.5593029636980384</v>
      </c>
      <c r="F6673">
        <v>0.34049776331812609</v>
      </c>
      <c r="G6673" s="20">
        <v>0.44600000000000001</v>
      </c>
      <c r="H6673">
        <v>0.46300000000000002</v>
      </c>
      <c r="I6673">
        <f t="shared" si="834"/>
        <v>1.186591757935306E-2</v>
      </c>
      <c r="J6673">
        <f t="shared" si="835"/>
        <v>1.1009087155618307E-2</v>
      </c>
      <c r="K6673">
        <v>6</v>
      </c>
      <c r="L6673">
        <v>6</v>
      </c>
      <c r="M6673">
        <f t="shared" si="836"/>
        <v>9.6118606680734141E-3</v>
      </c>
      <c r="N6673">
        <f t="shared" si="837"/>
        <v>3.4109239063934842E-5</v>
      </c>
      <c r="O6673">
        <f t="shared" si="838"/>
        <v>1.5397977583742782E-5</v>
      </c>
      <c r="P6673">
        <f t="shared" si="839"/>
        <v>-2.0179015703236081</v>
      </c>
    </row>
    <row r="6674" spans="1:16" x14ac:dyDescent="0.25">
      <c r="A6674">
        <v>6673</v>
      </c>
      <c r="B6674">
        <v>0.41077913754692219</v>
      </c>
      <c r="C6674">
        <f t="shared" si="832"/>
        <v>5.0419740774911297</v>
      </c>
      <c r="D6674">
        <v>4.4557023834955904E-2</v>
      </c>
      <c r="E6674" s="19">
        <f t="shared" si="833"/>
        <v>11.367742999356478</v>
      </c>
      <c r="F6674">
        <v>0.56810449677868746</v>
      </c>
      <c r="G6674" s="20">
        <v>0.44600000000000001</v>
      </c>
      <c r="H6674">
        <v>0.46300000000000002</v>
      </c>
      <c r="I6674">
        <f t="shared" si="834"/>
        <v>1.186591757935306E-2</v>
      </c>
      <c r="J6674">
        <f t="shared" si="835"/>
        <v>1.1009087155618307E-2</v>
      </c>
      <c r="K6674">
        <v>6</v>
      </c>
      <c r="L6674">
        <v>6</v>
      </c>
      <c r="M6674">
        <f t="shared" si="836"/>
        <v>7.3012831118304845E-3</v>
      </c>
      <c r="N6674">
        <f t="shared" si="837"/>
        <v>2.3271308326860342E-5</v>
      </c>
      <c r="O6674">
        <f t="shared" si="838"/>
        <v>8.8847891798501736E-6</v>
      </c>
      <c r="P6674">
        <f t="shared" si="839"/>
        <v>-2.7695834750128929</v>
      </c>
    </row>
    <row r="6675" spans="1:16" x14ac:dyDescent="0.25">
      <c r="A6675">
        <v>6674</v>
      </c>
      <c r="B6675">
        <v>0.52308725241859189</v>
      </c>
      <c r="C6675">
        <f t="shared" si="832"/>
        <v>4.18508860986715</v>
      </c>
      <c r="D6675">
        <v>0.92974639118625446</v>
      </c>
      <c r="E6675" s="19">
        <f t="shared" si="833"/>
        <v>1.3495970565553457</v>
      </c>
      <c r="F6675">
        <v>-8.9892182586481795E-2</v>
      </c>
      <c r="G6675" s="20">
        <v>0.44600000000000001</v>
      </c>
      <c r="H6675">
        <v>0.46300000000000002</v>
      </c>
      <c r="I6675">
        <f t="shared" si="834"/>
        <v>1.186591757935306E-2</v>
      </c>
      <c r="J6675">
        <f t="shared" si="835"/>
        <v>1.1009087155618307E-2</v>
      </c>
      <c r="K6675">
        <v>6</v>
      </c>
      <c r="L6675">
        <v>6</v>
      </c>
      <c r="M6675">
        <f t="shared" si="836"/>
        <v>2.119016072927318E-2</v>
      </c>
      <c r="N6675">
        <f t="shared" si="837"/>
        <v>2.8036045176366744E-5</v>
      </c>
      <c r="O6675">
        <f t="shared" si="838"/>
        <v>7.4837151955405197E-5</v>
      </c>
      <c r="P6675">
        <f t="shared" si="839"/>
        <v>-0.75923235943898215</v>
      </c>
    </row>
    <row r="6676" spans="1:16" x14ac:dyDescent="0.25">
      <c r="A6676">
        <v>6675</v>
      </c>
      <c r="B6676">
        <v>0.92422254097109902</v>
      </c>
      <c r="C6676">
        <f t="shared" si="832"/>
        <v>1.4008292435150462</v>
      </c>
      <c r="D6676">
        <v>0.82955412457655564</v>
      </c>
      <c r="E6676" s="19">
        <f t="shared" si="833"/>
        <v>2.1392979056003831</v>
      </c>
      <c r="F6676">
        <v>-0.77505546869360842</v>
      </c>
      <c r="G6676" s="20">
        <v>0.44600000000000001</v>
      </c>
      <c r="H6676">
        <v>0.46300000000000002</v>
      </c>
      <c r="I6676">
        <f t="shared" si="834"/>
        <v>1.186591757935306E-2</v>
      </c>
      <c r="J6676">
        <f t="shared" si="835"/>
        <v>1.1009087155618307E-2</v>
      </c>
      <c r="K6676">
        <v>6</v>
      </c>
      <c r="L6676">
        <v>6</v>
      </c>
      <c r="M6676">
        <f t="shared" si="836"/>
        <v>1.6830641874407717E-2</v>
      </c>
      <c r="N6676">
        <f t="shared" si="837"/>
        <v>8.3759911407127214E-5</v>
      </c>
      <c r="O6676">
        <f t="shared" si="838"/>
        <v>4.7211750984094409E-5</v>
      </c>
      <c r="P6676">
        <f t="shared" si="839"/>
        <v>-0.48305015796513451</v>
      </c>
    </row>
    <row r="6677" spans="1:16" x14ac:dyDescent="0.25">
      <c r="A6677">
        <v>6676</v>
      </c>
      <c r="B6677">
        <v>0.7678762169255654</v>
      </c>
      <c r="C6677">
        <f t="shared" si="832"/>
        <v>2.5570735534015347</v>
      </c>
      <c r="D6677">
        <v>2.8168584246345409E-2</v>
      </c>
      <c r="E6677" s="19">
        <f t="shared" si="833"/>
        <v>12.533221789919198</v>
      </c>
      <c r="F6677">
        <v>-2.7122268875245936E-2</v>
      </c>
      <c r="G6677" s="20">
        <v>0.44600000000000001</v>
      </c>
      <c r="H6677">
        <v>0.46300000000000002</v>
      </c>
      <c r="I6677">
        <f t="shared" si="834"/>
        <v>1.186591757935306E-2</v>
      </c>
      <c r="J6677">
        <f t="shared" si="835"/>
        <v>1.1009087155618307E-2</v>
      </c>
      <c r="K6677">
        <v>6</v>
      </c>
      <c r="L6677">
        <v>6</v>
      </c>
      <c r="M6677">
        <f t="shared" si="836"/>
        <v>6.9535238653173114E-3</v>
      </c>
      <c r="N6677">
        <f t="shared" si="837"/>
        <v>4.5885787359245577E-5</v>
      </c>
      <c r="O6677">
        <f t="shared" si="838"/>
        <v>8.0585823575895685E-6</v>
      </c>
      <c r="P6677">
        <f t="shared" si="839"/>
        <v>-2.4161555861170569</v>
      </c>
    </row>
    <row r="6678" spans="1:16" x14ac:dyDescent="0.25">
      <c r="A6678">
        <v>6677</v>
      </c>
      <c r="B6678">
        <v>0.81231116672261727</v>
      </c>
      <c r="C6678">
        <f t="shared" si="832"/>
        <v>2.2587140136576003</v>
      </c>
      <c r="D6678">
        <v>0.54618976409192177</v>
      </c>
      <c r="E6678" s="19">
        <f t="shared" si="833"/>
        <v>4.0224394435501418</v>
      </c>
      <c r="F6678">
        <v>1.6154899640241638</v>
      </c>
      <c r="G6678" s="20">
        <v>0.44600000000000001</v>
      </c>
      <c r="H6678">
        <v>0.46300000000000002</v>
      </c>
      <c r="I6678">
        <f t="shared" si="834"/>
        <v>1.186591757935306E-2</v>
      </c>
      <c r="J6678">
        <f t="shared" si="835"/>
        <v>1.1009087155618307E-2</v>
      </c>
      <c r="K6678">
        <v>6</v>
      </c>
      <c r="L6678">
        <v>6</v>
      </c>
      <c r="M6678">
        <f t="shared" si="836"/>
        <v>1.2274153627228701E-2</v>
      </c>
      <c r="N6678">
        <f t="shared" si="837"/>
        <v>5.1946963016947904E-5</v>
      </c>
      <c r="O6678">
        <f t="shared" si="838"/>
        <v>2.5109141210801915E-5</v>
      </c>
      <c r="P6678">
        <f t="shared" si="839"/>
        <v>-2.5403813056325446</v>
      </c>
    </row>
    <row r="6679" spans="1:16" x14ac:dyDescent="0.25">
      <c r="A6679">
        <v>6678</v>
      </c>
      <c r="B6679">
        <v>0.30390331736198006</v>
      </c>
      <c r="C6679">
        <f t="shared" si="832"/>
        <v>6.0238686754501831</v>
      </c>
      <c r="D6679">
        <v>0.72594378490554523</v>
      </c>
      <c r="E6679" s="19">
        <f t="shared" si="833"/>
        <v>2.8315023876624981</v>
      </c>
      <c r="F6679">
        <v>0.39261863093997817</v>
      </c>
      <c r="G6679" s="20">
        <v>0.44600000000000001</v>
      </c>
      <c r="H6679">
        <v>0.46300000000000002</v>
      </c>
      <c r="I6679">
        <f t="shared" si="834"/>
        <v>1.186591757935306E-2</v>
      </c>
      <c r="J6679">
        <f t="shared" si="835"/>
        <v>1.1009087155618307E-2</v>
      </c>
      <c r="K6679">
        <v>6</v>
      </c>
      <c r="L6679">
        <v>6</v>
      </c>
      <c r="M6679">
        <f t="shared" si="836"/>
        <v>1.4629444847268006E-2</v>
      </c>
      <c r="N6679">
        <f t="shared" si="837"/>
        <v>1.9478069601934773E-5</v>
      </c>
      <c r="O6679">
        <f t="shared" si="838"/>
        <v>3.5670109423209401E-5</v>
      </c>
      <c r="P6679">
        <f t="shared" si="839"/>
        <v>-1.3613406124407741</v>
      </c>
    </row>
    <row r="6680" spans="1:16" x14ac:dyDescent="0.25">
      <c r="A6680">
        <v>6679</v>
      </c>
      <c r="B6680">
        <v>0.40116580706198307</v>
      </c>
      <c r="C6680">
        <f t="shared" si="832"/>
        <v>5.1220641934754125</v>
      </c>
      <c r="D6680">
        <v>0.25840021973326821</v>
      </c>
      <c r="E6680" s="19">
        <f t="shared" si="833"/>
        <v>6.5253442640677504</v>
      </c>
      <c r="F6680">
        <v>-1.0297867447661702</v>
      </c>
      <c r="G6680" s="20">
        <v>0.44600000000000001</v>
      </c>
      <c r="H6680">
        <v>0.46300000000000002</v>
      </c>
      <c r="I6680">
        <f t="shared" si="834"/>
        <v>1.186591757935306E-2</v>
      </c>
      <c r="J6680">
        <f t="shared" si="835"/>
        <v>1.1009087155618307E-2</v>
      </c>
      <c r="K6680">
        <v>6</v>
      </c>
      <c r="L6680">
        <v>6</v>
      </c>
      <c r="M6680">
        <f t="shared" si="836"/>
        <v>9.6368388694416818E-3</v>
      </c>
      <c r="N6680">
        <f t="shared" si="837"/>
        <v>2.2907431242817077E-5</v>
      </c>
      <c r="O6680">
        <f t="shared" si="838"/>
        <v>1.5478110565930343E-5</v>
      </c>
      <c r="P6680">
        <f t="shared" si="839"/>
        <v>-1.1020051840646379</v>
      </c>
    </row>
    <row r="6681" spans="1:16" x14ac:dyDescent="0.25">
      <c r="A6681">
        <v>6680</v>
      </c>
      <c r="B6681">
        <v>0.55272072511978509</v>
      </c>
      <c r="C6681">
        <f t="shared" si="832"/>
        <v>3.9770790203163542</v>
      </c>
      <c r="D6681">
        <v>0.12717062898648029</v>
      </c>
      <c r="E6681" s="19">
        <f t="shared" si="833"/>
        <v>8.5770519260690037</v>
      </c>
      <c r="F6681">
        <v>0.66498841988504864</v>
      </c>
      <c r="G6681" s="20">
        <v>0.44600000000000001</v>
      </c>
      <c r="H6681">
        <v>0.46300000000000002</v>
      </c>
      <c r="I6681">
        <f t="shared" si="834"/>
        <v>1.186591757935306E-2</v>
      </c>
      <c r="J6681">
        <f t="shared" si="835"/>
        <v>1.1009087155618307E-2</v>
      </c>
      <c r="K6681">
        <v>6</v>
      </c>
      <c r="L6681">
        <v>6</v>
      </c>
      <c r="M6681">
        <f t="shared" si="836"/>
        <v>8.4055723842378863E-3</v>
      </c>
      <c r="N6681">
        <f t="shared" si="837"/>
        <v>2.9502389249484943E-5</v>
      </c>
      <c r="O6681">
        <f t="shared" si="838"/>
        <v>1.177560785111043E-5</v>
      </c>
      <c r="P6681">
        <f t="shared" si="839"/>
        <v>-2.5307514621496496</v>
      </c>
    </row>
    <row r="6682" spans="1:16" x14ac:dyDescent="0.25">
      <c r="A6682">
        <v>6681</v>
      </c>
      <c r="B6682">
        <v>0.78887295144505143</v>
      </c>
      <c r="C6682">
        <f t="shared" si="832"/>
        <v>2.4174481076795193</v>
      </c>
      <c r="D6682">
        <v>0.57884456923123873</v>
      </c>
      <c r="E6682" s="19">
        <f t="shared" si="833"/>
        <v>3.7980367954043208</v>
      </c>
      <c r="F6682">
        <v>-0.35300899980938993</v>
      </c>
      <c r="G6682" s="20">
        <v>0.44600000000000001</v>
      </c>
      <c r="H6682">
        <v>0.46300000000000002</v>
      </c>
      <c r="I6682">
        <f t="shared" si="834"/>
        <v>1.186591757935306E-2</v>
      </c>
      <c r="J6682">
        <f t="shared" si="835"/>
        <v>1.1009087155618307E-2</v>
      </c>
      <c r="K6682">
        <v>6</v>
      </c>
      <c r="L6682">
        <v>6</v>
      </c>
      <c r="M6682">
        <f t="shared" si="836"/>
        <v>1.263155240386943E-2</v>
      </c>
      <c r="N6682">
        <f t="shared" si="837"/>
        <v>4.8536029774786034E-5</v>
      </c>
      <c r="O6682">
        <f t="shared" si="838"/>
        <v>2.6592686021949936E-5</v>
      </c>
      <c r="P6682">
        <f t="shared" si="839"/>
        <v>-1.1036038729269666</v>
      </c>
    </row>
    <row r="6683" spans="1:16" x14ac:dyDescent="0.25">
      <c r="A6683">
        <v>6682</v>
      </c>
      <c r="B6683">
        <v>0.44495986816003907</v>
      </c>
      <c r="C6683">
        <f t="shared" si="832"/>
        <v>4.7670986633618639</v>
      </c>
      <c r="D6683">
        <v>0.18024231696523943</v>
      </c>
      <c r="E6683" s="19">
        <f t="shared" si="833"/>
        <v>7.5913415831566677</v>
      </c>
      <c r="F6683">
        <v>0.77608774518012069</v>
      </c>
      <c r="G6683" s="20">
        <v>0.44600000000000001</v>
      </c>
      <c r="H6683">
        <v>0.46300000000000002</v>
      </c>
      <c r="I6683">
        <f t="shared" si="834"/>
        <v>1.186591757935306E-2</v>
      </c>
      <c r="J6683">
        <f t="shared" si="835"/>
        <v>1.1009087155618307E-2</v>
      </c>
      <c r="K6683">
        <v>6</v>
      </c>
      <c r="L6683">
        <v>6</v>
      </c>
      <c r="M6683">
        <f t="shared" si="836"/>
        <v>8.9346397319110468E-3</v>
      </c>
      <c r="N6683">
        <f t="shared" si="837"/>
        <v>2.4613153957796886E-5</v>
      </c>
      <c r="O6683">
        <f t="shared" si="838"/>
        <v>1.3304631189840584E-5</v>
      </c>
      <c r="P6683">
        <f t="shared" si="839"/>
        <v>-2.4375854729478004</v>
      </c>
    </row>
    <row r="6684" spans="1:16" x14ac:dyDescent="0.25">
      <c r="A6684">
        <v>6683</v>
      </c>
      <c r="B6684">
        <v>0.5721915341654713</v>
      </c>
      <c r="C6684">
        <f t="shared" si="832"/>
        <v>3.8432924434175884</v>
      </c>
      <c r="D6684">
        <v>0.61574144718771939</v>
      </c>
      <c r="E6684" s="19">
        <f t="shared" si="833"/>
        <v>3.550626342408906</v>
      </c>
      <c r="F6684">
        <v>0.93912376541993581</v>
      </c>
      <c r="G6684" s="20">
        <v>0.44600000000000001</v>
      </c>
      <c r="H6684">
        <v>0.46300000000000002</v>
      </c>
      <c r="I6684">
        <f t="shared" si="834"/>
        <v>1.186591757935306E-2</v>
      </c>
      <c r="J6684">
        <f t="shared" si="835"/>
        <v>1.1009087155618307E-2</v>
      </c>
      <c r="K6684">
        <v>6</v>
      </c>
      <c r="L6684">
        <v>6</v>
      </c>
      <c r="M6684">
        <f t="shared" si="836"/>
        <v>1.306423027022943E-2</v>
      </c>
      <c r="N6684">
        <f t="shared" si="837"/>
        <v>3.0529379447637474E-5</v>
      </c>
      <c r="O6684">
        <f t="shared" si="838"/>
        <v>2.8445685425596492E-5</v>
      </c>
      <c r="P6684">
        <f t="shared" si="839"/>
        <v>-1.8533064350237216</v>
      </c>
    </row>
    <row r="6685" spans="1:16" x14ac:dyDescent="0.25">
      <c r="A6685">
        <v>6684</v>
      </c>
      <c r="B6685">
        <v>0.83730582598345893</v>
      </c>
      <c r="C6685">
        <f t="shared" si="832"/>
        <v>2.0846971933924303</v>
      </c>
      <c r="D6685">
        <v>0.76345103305154571</v>
      </c>
      <c r="E6685" s="19">
        <f t="shared" si="833"/>
        <v>2.5862648990711778</v>
      </c>
      <c r="F6685">
        <v>3.0157389119267464</v>
      </c>
      <c r="G6685" s="20">
        <v>0.44600000000000001</v>
      </c>
      <c r="H6685">
        <v>0.46300000000000002</v>
      </c>
      <c r="I6685">
        <f t="shared" si="834"/>
        <v>1.186591757935306E-2</v>
      </c>
      <c r="J6685">
        <f t="shared" si="835"/>
        <v>1.1009087155618307E-2</v>
      </c>
      <c r="K6685">
        <v>6</v>
      </c>
      <c r="L6685">
        <v>6</v>
      </c>
      <c r="M6685">
        <f t="shared" si="836"/>
        <v>1.5307342841690547E-2</v>
      </c>
      <c r="N6685">
        <f t="shared" si="837"/>
        <v>5.6283154073996057E-5</v>
      </c>
      <c r="O6685">
        <f t="shared" si="838"/>
        <v>3.9052457478842479E-5</v>
      </c>
      <c r="P6685">
        <f t="shared" si="839"/>
        <v>-3.0342079729375215</v>
      </c>
    </row>
    <row r="6686" spans="1:16" x14ac:dyDescent="0.25">
      <c r="A6686">
        <v>6685</v>
      </c>
      <c r="B6686">
        <v>0.80217902157658616</v>
      </c>
      <c r="C6686">
        <f t="shared" si="832"/>
        <v>2.3277747717459363</v>
      </c>
      <c r="D6686">
        <v>0.9379253517258217</v>
      </c>
      <c r="E6686" s="19">
        <f t="shared" si="833"/>
        <v>1.2706226898568884</v>
      </c>
      <c r="F6686">
        <v>-0.2143337951565627</v>
      </c>
      <c r="G6686" s="20">
        <v>0.44600000000000001</v>
      </c>
      <c r="H6686">
        <v>0.46300000000000002</v>
      </c>
      <c r="I6686">
        <f t="shared" si="834"/>
        <v>1.186591757935306E-2</v>
      </c>
      <c r="J6686">
        <f t="shared" si="835"/>
        <v>1.1009087155618307E-2</v>
      </c>
      <c r="K6686">
        <v>6</v>
      </c>
      <c r="L6686">
        <v>6</v>
      </c>
      <c r="M6686">
        <f t="shared" si="836"/>
        <v>2.1838761674704495E-2</v>
      </c>
      <c r="N6686">
        <f t="shared" si="837"/>
        <v>5.0405793016361294E-5</v>
      </c>
      <c r="O6686">
        <f t="shared" si="838"/>
        <v>7.9488585247423639E-5</v>
      </c>
      <c r="P6686">
        <f t="shared" si="839"/>
        <v>-0.66657679194297925</v>
      </c>
    </row>
    <row r="6687" spans="1:16" x14ac:dyDescent="0.25">
      <c r="A6687">
        <v>6686</v>
      </c>
      <c r="B6687">
        <v>2.4750511185033724E-2</v>
      </c>
      <c r="C6687">
        <f t="shared" si="832"/>
        <v>12.857587524935996</v>
      </c>
      <c r="D6687">
        <v>0.12164677877132481</v>
      </c>
      <c r="E6687" s="19">
        <f t="shared" si="833"/>
        <v>8.6999654374969406</v>
      </c>
      <c r="F6687">
        <v>-0.54559450290980749</v>
      </c>
      <c r="G6687" s="20">
        <v>0.44600000000000001</v>
      </c>
      <c r="H6687">
        <v>0.46300000000000002</v>
      </c>
      <c r="I6687">
        <f t="shared" si="834"/>
        <v>1.186591757935306E-2</v>
      </c>
      <c r="J6687">
        <f t="shared" si="835"/>
        <v>1.1009087155618307E-2</v>
      </c>
      <c r="K6687">
        <v>6</v>
      </c>
      <c r="L6687">
        <v>6</v>
      </c>
      <c r="M6687">
        <f t="shared" si="836"/>
        <v>8.3459840123319452E-3</v>
      </c>
      <c r="N6687">
        <f t="shared" si="837"/>
        <v>9.125610314203743E-6</v>
      </c>
      <c r="O6687">
        <f t="shared" si="838"/>
        <v>1.1609241522350073E-5</v>
      </c>
      <c r="P6687">
        <f t="shared" si="839"/>
        <v>-1.73923243549355</v>
      </c>
    </row>
    <row r="6688" spans="1:16" x14ac:dyDescent="0.25">
      <c r="A6688">
        <v>6687</v>
      </c>
      <c r="B6688">
        <v>0.31159398174993136</v>
      </c>
      <c r="C6688">
        <f t="shared" si="832"/>
        <v>5.9451371000496103</v>
      </c>
      <c r="D6688">
        <v>0.26865443891720331</v>
      </c>
      <c r="E6688" s="19">
        <f t="shared" si="833"/>
        <v>6.4064359272749813</v>
      </c>
      <c r="F6688">
        <v>2.4049586500041187</v>
      </c>
      <c r="G6688" s="20">
        <v>0.44600000000000001</v>
      </c>
      <c r="H6688">
        <v>0.46300000000000002</v>
      </c>
      <c r="I6688">
        <f t="shared" si="834"/>
        <v>1.186591757935306E-2</v>
      </c>
      <c r="J6688">
        <f t="shared" si="835"/>
        <v>1.1009087155618307E-2</v>
      </c>
      <c r="K6688">
        <v>6</v>
      </c>
      <c r="L6688">
        <v>6</v>
      </c>
      <c r="M6688">
        <f t="shared" si="836"/>
        <v>9.7258612274772581E-3</v>
      </c>
      <c r="N6688">
        <f t="shared" si="837"/>
        <v>1.9736018086505389E-5</v>
      </c>
      <c r="O6688">
        <f t="shared" si="838"/>
        <v>1.5765396102690906E-5</v>
      </c>
      <c r="P6688">
        <f t="shared" si="839"/>
        <v>-3.221255124674292</v>
      </c>
    </row>
    <row r="6689" spans="1:16" x14ac:dyDescent="0.25">
      <c r="A6689">
        <v>6688</v>
      </c>
      <c r="B6689">
        <v>0.16888943144016846</v>
      </c>
      <c r="C6689">
        <f t="shared" si="832"/>
        <v>7.778218833100742</v>
      </c>
      <c r="D6689">
        <v>0.77352214117862483</v>
      </c>
      <c r="E6689" s="19">
        <f t="shared" si="833"/>
        <v>2.5197211563819724</v>
      </c>
      <c r="F6689">
        <v>-0.63831294028204866</v>
      </c>
      <c r="G6689" s="20">
        <v>0.44600000000000001</v>
      </c>
      <c r="H6689">
        <v>0.46300000000000002</v>
      </c>
      <c r="I6689">
        <f t="shared" si="834"/>
        <v>1.186591757935306E-2</v>
      </c>
      <c r="J6689">
        <f t="shared" si="835"/>
        <v>1.1009087155618307E-2</v>
      </c>
      <c r="K6689">
        <v>6</v>
      </c>
      <c r="L6689">
        <v>6</v>
      </c>
      <c r="M6689">
        <f t="shared" si="836"/>
        <v>1.5508152779988809E-2</v>
      </c>
      <c r="N6689">
        <f t="shared" si="837"/>
        <v>1.5084858866918644E-5</v>
      </c>
      <c r="O6689">
        <f t="shared" si="838"/>
        <v>4.0083800441245772E-5</v>
      </c>
      <c r="P6689">
        <f t="shared" si="839"/>
        <v>-0.79048046573365482</v>
      </c>
    </row>
    <row r="6690" spans="1:16" x14ac:dyDescent="0.25">
      <c r="A6690">
        <v>6689</v>
      </c>
      <c r="B6690">
        <v>0.1989806817835017</v>
      </c>
      <c r="C6690">
        <f t="shared" si="832"/>
        <v>7.3042142159405596</v>
      </c>
      <c r="D6690">
        <v>0.79989013336588644</v>
      </c>
      <c r="E6690" s="19">
        <f t="shared" si="833"/>
        <v>2.3432776677249683</v>
      </c>
      <c r="F6690">
        <v>0.71250838118430693</v>
      </c>
      <c r="G6690" s="20">
        <v>0.44600000000000001</v>
      </c>
      <c r="H6690">
        <v>0.46300000000000002</v>
      </c>
      <c r="I6690">
        <f t="shared" si="834"/>
        <v>1.186591757935306E-2</v>
      </c>
      <c r="J6690">
        <f t="shared" si="835"/>
        <v>1.1009087155618307E-2</v>
      </c>
      <c r="K6690">
        <v>6</v>
      </c>
      <c r="L6690">
        <v>6</v>
      </c>
      <c r="M6690">
        <f t="shared" si="836"/>
        <v>1.6081421507315771E-2</v>
      </c>
      <c r="N6690">
        <f t="shared" si="837"/>
        <v>1.6063785900099642E-5</v>
      </c>
      <c r="O6690">
        <f t="shared" si="838"/>
        <v>4.3102019615993036E-5</v>
      </c>
      <c r="P6690">
        <f t="shared" si="839"/>
        <v>-1.3979215353599204</v>
      </c>
    </row>
    <row r="6691" spans="1:16" x14ac:dyDescent="0.25">
      <c r="A6691">
        <v>6690</v>
      </c>
      <c r="B6691">
        <v>0.5365459150975066</v>
      </c>
      <c r="C6691">
        <f t="shared" si="832"/>
        <v>4.0899046292689309</v>
      </c>
      <c r="D6691">
        <v>0.46278267769402143</v>
      </c>
      <c r="E6691" s="19">
        <f t="shared" si="833"/>
        <v>4.6292190090465501</v>
      </c>
      <c r="F6691">
        <v>0.24701648726477288</v>
      </c>
      <c r="G6691" s="20">
        <v>0.44600000000000001</v>
      </c>
      <c r="H6691">
        <v>0.46300000000000002</v>
      </c>
      <c r="I6691">
        <f t="shared" si="834"/>
        <v>1.186591757935306E-2</v>
      </c>
      <c r="J6691">
        <f t="shared" si="835"/>
        <v>1.1009087155618307E-2</v>
      </c>
      <c r="K6691">
        <v>6</v>
      </c>
      <c r="L6691">
        <v>6</v>
      </c>
      <c r="M6691">
        <f t="shared" si="836"/>
        <v>1.1441486386201762E-2</v>
      </c>
      <c r="N6691">
        <f t="shared" si="837"/>
        <v>2.8688525520534353E-5</v>
      </c>
      <c r="O6691">
        <f t="shared" si="838"/>
        <v>2.1817935120940048E-5</v>
      </c>
      <c r="P6691">
        <f t="shared" si="839"/>
        <v>-1.6392532935205504</v>
      </c>
    </row>
    <row r="6692" spans="1:16" x14ac:dyDescent="0.25">
      <c r="A6692">
        <v>6691</v>
      </c>
      <c r="B6692">
        <v>3.866695150608844E-2</v>
      </c>
      <c r="C6692">
        <f t="shared" si="832"/>
        <v>11.730905348786161</v>
      </c>
      <c r="D6692">
        <v>0.65361491744743183</v>
      </c>
      <c r="E6692" s="19">
        <f t="shared" si="833"/>
        <v>3.3014812103528781</v>
      </c>
      <c r="F6692">
        <v>0.7924234068923397</v>
      </c>
      <c r="G6692" s="20">
        <v>0.44600000000000001</v>
      </c>
      <c r="H6692">
        <v>0.46300000000000002</v>
      </c>
      <c r="I6692">
        <f t="shared" si="834"/>
        <v>1.186591757935306E-2</v>
      </c>
      <c r="J6692">
        <f t="shared" si="835"/>
        <v>1.1009087155618307E-2</v>
      </c>
      <c r="K6692">
        <v>6</v>
      </c>
      <c r="L6692">
        <v>6</v>
      </c>
      <c r="M6692">
        <f t="shared" si="836"/>
        <v>1.3548209296319695E-2</v>
      </c>
      <c r="N6692">
        <f t="shared" si="837"/>
        <v>1.0002069733302742E-5</v>
      </c>
      <c r="O6692">
        <f t="shared" si="838"/>
        <v>3.0592329189480574E-5</v>
      </c>
      <c r="P6692">
        <f t="shared" si="839"/>
        <v>-1.6274346615873703</v>
      </c>
    </row>
    <row r="6693" spans="1:16" x14ac:dyDescent="0.25">
      <c r="A6693">
        <v>6692</v>
      </c>
      <c r="B6693">
        <v>9.2806787316507461E-2</v>
      </c>
      <c r="C6693">
        <f t="shared" si="832"/>
        <v>9.4383355958928394</v>
      </c>
      <c r="D6693">
        <v>0.82522049623096405</v>
      </c>
      <c r="E6693" s="19">
        <f t="shared" si="833"/>
        <v>2.1695599045035361</v>
      </c>
      <c r="F6693">
        <v>5.3382791520562023E-2</v>
      </c>
      <c r="G6693" s="20">
        <v>0.44600000000000001</v>
      </c>
      <c r="H6693">
        <v>0.46300000000000002</v>
      </c>
      <c r="I6693">
        <f t="shared" si="834"/>
        <v>1.186591757935306E-2</v>
      </c>
      <c r="J6693">
        <f t="shared" si="835"/>
        <v>1.1009087155618307E-2</v>
      </c>
      <c r="K6693">
        <v>6</v>
      </c>
      <c r="L6693">
        <v>6</v>
      </c>
      <c r="M6693">
        <f t="shared" si="836"/>
        <v>1.6712848987499779E-2</v>
      </c>
      <c r="N6693">
        <f t="shared" si="837"/>
        <v>1.243157039090576E-5</v>
      </c>
      <c r="O6693">
        <f t="shared" si="838"/>
        <v>4.6553220213162077E-5</v>
      </c>
      <c r="P6693">
        <f t="shared" si="839"/>
        <v>-1.0417127660413579</v>
      </c>
    </row>
    <row r="6694" spans="1:16" x14ac:dyDescent="0.25">
      <c r="A6694">
        <v>6693</v>
      </c>
      <c r="B6694">
        <v>0.4336680196539201</v>
      </c>
      <c r="C6694">
        <f t="shared" si="832"/>
        <v>4.8563017828734782</v>
      </c>
      <c r="D6694">
        <v>0.73006378368480485</v>
      </c>
      <c r="E6694" s="19">
        <f t="shared" si="833"/>
        <v>2.804703379760896</v>
      </c>
      <c r="F6694">
        <v>0.69029965743538924</v>
      </c>
      <c r="G6694" s="20">
        <v>0.44600000000000001</v>
      </c>
      <c r="H6694">
        <v>0.46300000000000002</v>
      </c>
      <c r="I6694">
        <f t="shared" si="834"/>
        <v>1.186591757935306E-2</v>
      </c>
      <c r="J6694">
        <f t="shared" si="835"/>
        <v>1.1009087155618307E-2</v>
      </c>
      <c r="K6694">
        <v>6</v>
      </c>
      <c r="L6694">
        <v>6</v>
      </c>
      <c r="M6694">
        <f t="shared" si="836"/>
        <v>1.4699171032182384E-2</v>
      </c>
      <c r="N6694">
        <f t="shared" si="837"/>
        <v>2.4161046528683204E-5</v>
      </c>
      <c r="O6694">
        <f t="shared" si="838"/>
        <v>3.6010938172224961E-5</v>
      </c>
      <c r="P6694">
        <f t="shared" si="839"/>
        <v>-1.5208133865432241</v>
      </c>
    </row>
    <row r="6695" spans="1:16" x14ac:dyDescent="0.25">
      <c r="A6695">
        <v>6694</v>
      </c>
      <c r="B6695">
        <v>0.84633930478835417</v>
      </c>
      <c r="C6695">
        <f t="shared" si="832"/>
        <v>2.0202264341601945</v>
      </c>
      <c r="D6695">
        <v>0.30115665150914028</v>
      </c>
      <c r="E6695" s="19">
        <f t="shared" si="833"/>
        <v>6.0523673698589722</v>
      </c>
      <c r="F6695">
        <v>-0.8042070476221852</v>
      </c>
      <c r="G6695" s="20">
        <v>0.44600000000000001</v>
      </c>
      <c r="H6695">
        <v>0.46300000000000002</v>
      </c>
      <c r="I6695">
        <f t="shared" si="834"/>
        <v>1.186591757935306E-2</v>
      </c>
      <c r="J6695">
        <f t="shared" si="835"/>
        <v>1.1009087155618307E-2</v>
      </c>
      <c r="K6695">
        <v>6</v>
      </c>
      <c r="L6695">
        <v>6</v>
      </c>
      <c r="M6695">
        <f t="shared" si="836"/>
        <v>1.0006303504741767E-2</v>
      </c>
      <c r="N6695">
        <f t="shared" si="837"/>
        <v>5.8079298116950258E-5</v>
      </c>
      <c r="O6695">
        <f t="shared" si="838"/>
        <v>1.6687684971501229E-5</v>
      </c>
      <c r="P6695">
        <f t="shared" si="839"/>
        <v>-1.0039861642153252</v>
      </c>
    </row>
    <row r="6696" spans="1:16" x14ac:dyDescent="0.25">
      <c r="A6696">
        <v>6695</v>
      </c>
      <c r="B6696">
        <v>0.96835230567339092</v>
      </c>
      <c r="C6696">
        <f t="shared" si="832"/>
        <v>0.92544431625791512</v>
      </c>
      <c r="D6696">
        <v>0.59767448957792901</v>
      </c>
      <c r="E6696" s="19">
        <f t="shared" si="833"/>
        <v>3.6710734794642415</v>
      </c>
      <c r="F6696">
        <v>-0.13786575436824933</v>
      </c>
      <c r="G6696" s="20">
        <v>0.44600000000000001</v>
      </c>
      <c r="H6696">
        <v>0.46300000000000002</v>
      </c>
      <c r="I6696">
        <f t="shared" si="834"/>
        <v>1.186591757935306E-2</v>
      </c>
      <c r="J6696">
        <f t="shared" si="835"/>
        <v>1.1009087155618307E-2</v>
      </c>
      <c r="K6696">
        <v>6</v>
      </c>
      <c r="L6696">
        <v>6</v>
      </c>
      <c r="M6696">
        <f t="shared" si="836"/>
        <v>1.2848125597187038E-2</v>
      </c>
      <c r="N6696">
        <f t="shared" si="837"/>
        <v>1.2678594624447755E-4</v>
      </c>
      <c r="O6696">
        <f t="shared" si="838"/>
        <v>2.7512388560182128E-5</v>
      </c>
      <c r="P6696">
        <f t="shared" si="839"/>
        <v>-1.1898603019109062</v>
      </c>
    </row>
    <row r="6697" spans="1:16" x14ac:dyDescent="0.25">
      <c r="A6697">
        <v>6696</v>
      </c>
      <c r="B6697">
        <v>2.5635547959837642E-2</v>
      </c>
      <c r="C6697">
        <f t="shared" si="832"/>
        <v>12.769667263544042</v>
      </c>
      <c r="D6697">
        <v>0.57850886562700277</v>
      </c>
      <c r="E6697" s="19">
        <f t="shared" si="833"/>
        <v>3.8003151098622459</v>
      </c>
      <c r="F6697">
        <v>-0.76640617407974787</v>
      </c>
      <c r="G6697" s="20">
        <v>0.44600000000000001</v>
      </c>
      <c r="H6697">
        <v>0.46300000000000002</v>
      </c>
      <c r="I6697">
        <f t="shared" si="834"/>
        <v>1.186591757935306E-2</v>
      </c>
      <c r="J6697">
        <f t="shared" si="835"/>
        <v>1.1009087155618307E-2</v>
      </c>
      <c r="K6697">
        <v>6</v>
      </c>
      <c r="L6697">
        <v>6</v>
      </c>
      <c r="M6697">
        <f t="shared" si="836"/>
        <v>1.262776548591955E-2</v>
      </c>
      <c r="N6697">
        <f t="shared" si="837"/>
        <v>9.1884409289431316E-6</v>
      </c>
      <c r="O6697">
        <f t="shared" si="838"/>
        <v>2.6576743527896839E-5</v>
      </c>
      <c r="P6697">
        <f t="shared" si="839"/>
        <v>-0.98327645626282811</v>
      </c>
    </row>
    <row r="6698" spans="1:16" x14ac:dyDescent="0.25">
      <c r="A6698">
        <v>6697</v>
      </c>
      <c r="B6698">
        <v>0.57347331156346326</v>
      </c>
      <c r="C6698">
        <f t="shared" si="832"/>
        <v>3.8345562664614135</v>
      </c>
      <c r="D6698">
        <v>0.82531205175939204</v>
      </c>
      <c r="E6698" s="19">
        <f t="shared" si="833"/>
        <v>2.1689224066258137</v>
      </c>
      <c r="F6698">
        <v>-1.2948294170200825</v>
      </c>
      <c r="G6698" s="20">
        <v>0.44600000000000001</v>
      </c>
      <c r="H6698">
        <v>0.46300000000000002</v>
      </c>
      <c r="I6698">
        <f t="shared" si="834"/>
        <v>1.186591757935306E-2</v>
      </c>
      <c r="J6698">
        <f t="shared" si="835"/>
        <v>1.1009087155618307E-2</v>
      </c>
      <c r="K6698">
        <v>6</v>
      </c>
      <c r="L6698">
        <v>6</v>
      </c>
      <c r="M6698">
        <f t="shared" si="836"/>
        <v>1.6715304958941381E-2</v>
      </c>
      <c r="N6698">
        <f t="shared" si="837"/>
        <v>3.0598933795698427E-5</v>
      </c>
      <c r="O6698">
        <f t="shared" si="838"/>
        <v>4.6566903311735072E-5</v>
      </c>
      <c r="P6698">
        <f t="shared" si="839"/>
        <v>-0.33655916848000944</v>
      </c>
    </row>
    <row r="6699" spans="1:16" x14ac:dyDescent="0.25">
      <c r="A6699">
        <v>6698</v>
      </c>
      <c r="B6699">
        <v>0.30155339213232824</v>
      </c>
      <c r="C6699">
        <f t="shared" si="832"/>
        <v>6.0482382380366628</v>
      </c>
      <c r="D6699">
        <v>0.61607715079195535</v>
      </c>
      <c r="E6699" s="19">
        <f t="shared" si="833"/>
        <v>3.5483995435034941</v>
      </c>
      <c r="F6699">
        <v>-0.21488176571438089</v>
      </c>
      <c r="G6699" s="20">
        <v>0.44600000000000001</v>
      </c>
      <c r="H6699">
        <v>0.46300000000000002</v>
      </c>
      <c r="I6699">
        <f t="shared" si="834"/>
        <v>1.186591757935306E-2</v>
      </c>
      <c r="J6699">
        <f t="shared" si="835"/>
        <v>1.1009087155618307E-2</v>
      </c>
      <c r="K6699">
        <v>6</v>
      </c>
      <c r="L6699">
        <v>6</v>
      </c>
      <c r="M6699">
        <f t="shared" si="836"/>
        <v>1.3068328857586912E-2</v>
      </c>
      <c r="N6699">
        <f t="shared" si="837"/>
        <v>1.9399588560423714E-5</v>
      </c>
      <c r="O6699">
        <f t="shared" si="838"/>
        <v>2.846353652167314E-5</v>
      </c>
      <c r="P6699">
        <f t="shared" si="839"/>
        <v>-1.1870974295068384</v>
      </c>
    </row>
    <row r="6700" spans="1:16" x14ac:dyDescent="0.25">
      <c r="A6700">
        <v>6699</v>
      </c>
      <c r="B6700">
        <v>0.91033661915952024</v>
      </c>
      <c r="C6700">
        <f t="shared" si="832"/>
        <v>1.5235468808723944</v>
      </c>
      <c r="D6700">
        <v>0.85280922879726551</v>
      </c>
      <c r="E6700" s="19">
        <f t="shared" si="833"/>
        <v>1.9734294910906425</v>
      </c>
      <c r="F6700">
        <v>-0.14682882465422153</v>
      </c>
      <c r="G6700" s="20">
        <v>0.44600000000000001</v>
      </c>
      <c r="H6700">
        <v>0.46300000000000002</v>
      </c>
      <c r="I6700">
        <f t="shared" si="834"/>
        <v>1.186591757935306E-2</v>
      </c>
      <c r="J6700">
        <f t="shared" si="835"/>
        <v>1.1009087155618307E-2</v>
      </c>
      <c r="K6700">
        <v>6</v>
      </c>
      <c r="L6700">
        <v>6</v>
      </c>
      <c r="M6700">
        <f t="shared" si="836"/>
        <v>1.7523687712241515E-2</v>
      </c>
      <c r="N6700">
        <f t="shared" si="837"/>
        <v>7.7013273963809608E-5</v>
      </c>
      <c r="O6700">
        <f t="shared" si="838"/>
        <v>5.1179938506027381E-5</v>
      </c>
      <c r="P6700">
        <f t="shared" si="839"/>
        <v>-0.87524774760089419</v>
      </c>
    </row>
    <row r="6701" spans="1:16" x14ac:dyDescent="0.25">
      <c r="A6701">
        <v>6700</v>
      </c>
      <c r="B6701">
        <v>0.4817346720786157</v>
      </c>
      <c r="C6701">
        <f t="shared" si="832"/>
        <v>4.4861797127520102</v>
      </c>
      <c r="D6701">
        <v>0.2074343089083529</v>
      </c>
      <c r="E6701" s="19">
        <f t="shared" si="833"/>
        <v>7.1822622168084704</v>
      </c>
      <c r="F6701">
        <v>-3.8909320210223086E-2</v>
      </c>
      <c r="G6701" s="20">
        <v>0.44600000000000001</v>
      </c>
      <c r="H6701">
        <v>0.46300000000000002</v>
      </c>
      <c r="I6701">
        <f t="shared" si="834"/>
        <v>1.186591757935306E-2</v>
      </c>
      <c r="J6701">
        <f t="shared" si="835"/>
        <v>1.1009087155618307E-2</v>
      </c>
      <c r="K6701">
        <v>6</v>
      </c>
      <c r="L6701">
        <v>6</v>
      </c>
      <c r="M6701">
        <f t="shared" si="836"/>
        <v>9.1855609603302673E-3</v>
      </c>
      <c r="N6701">
        <f t="shared" si="837"/>
        <v>2.6154398808369657E-5</v>
      </c>
      <c r="O6701">
        <f t="shared" si="838"/>
        <v>1.4062421692657252E-5</v>
      </c>
      <c r="P6701">
        <f t="shared" si="839"/>
        <v>-1.8238679025119253</v>
      </c>
    </row>
    <row r="6702" spans="1:16" x14ac:dyDescent="0.25">
      <c r="A6702">
        <v>6701</v>
      </c>
      <c r="B6702">
        <v>0.74367503891109954</v>
      </c>
      <c r="C6702">
        <f t="shared" si="832"/>
        <v>2.7159686623424175</v>
      </c>
      <c r="D6702">
        <v>0.77288125247962891</v>
      </c>
      <c r="E6702" s="19">
        <f t="shared" si="833"/>
        <v>2.5239676257963746</v>
      </c>
      <c r="F6702">
        <v>-0.48840547606232576</v>
      </c>
      <c r="G6702" s="20">
        <v>0.44600000000000001</v>
      </c>
      <c r="H6702">
        <v>0.46300000000000002</v>
      </c>
      <c r="I6702">
        <f t="shared" si="834"/>
        <v>1.186591757935306E-2</v>
      </c>
      <c r="J6702">
        <f t="shared" si="835"/>
        <v>1.1009087155618307E-2</v>
      </c>
      <c r="K6702">
        <v>6</v>
      </c>
      <c r="L6702">
        <v>6</v>
      </c>
      <c r="M6702">
        <f t="shared" si="836"/>
        <v>1.5495101380551164E-2</v>
      </c>
      <c r="N6702">
        <f t="shared" si="837"/>
        <v>4.3201283932391869E-5</v>
      </c>
      <c r="O6702">
        <f t="shared" si="838"/>
        <v>4.0016361132259762E-5</v>
      </c>
      <c r="P6702">
        <f t="shared" si="839"/>
        <v>-0.80958387713694624</v>
      </c>
    </row>
    <row r="6703" spans="1:16" x14ac:dyDescent="0.25">
      <c r="A6703">
        <v>6702</v>
      </c>
      <c r="B6703">
        <v>2.1118808557390057E-2</v>
      </c>
      <c r="C6703">
        <f t="shared" si="832"/>
        <v>13.253115652869111</v>
      </c>
      <c r="D6703">
        <v>0.217474898525956</v>
      </c>
      <c r="E6703" s="19">
        <f t="shared" si="833"/>
        <v>7.0428235727526367</v>
      </c>
      <c r="F6703">
        <v>-4.7332378017017618E-2</v>
      </c>
      <c r="G6703" s="20">
        <v>0.44600000000000001</v>
      </c>
      <c r="H6703">
        <v>0.46300000000000002</v>
      </c>
      <c r="I6703">
        <f t="shared" si="834"/>
        <v>1.186591757935306E-2</v>
      </c>
      <c r="J6703">
        <f t="shared" si="835"/>
        <v>1.1009087155618307E-2</v>
      </c>
      <c r="K6703">
        <v>6</v>
      </c>
      <c r="L6703">
        <v>6</v>
      </c>
      <c r="M6703">
        <f t="shared" si="836"/>
        <v>9.2760462959221544E-3</v>
      </c>
      <c r="N6703">
        <f t="shared" si="837"/>
        <v>8.8532641234389536E-6</v>
      </c>
      <c r="O6703">
        <f t="shared" si="838"/>
        <v>1.4340839147348523E-5</v>
      </c>
      <c r="P6703">
        <f t="shared" si="839"/>
        <v>-1.8081028832013344</v>
      </c>
    </row>
    <row r="6704" spans="1:16" x14ac:dyDescent="0.25">
      <c r="A6704">
        <v>6703</v>
      </c>
      <c r="B6704">
        <v>0.52397228919339578</v>
      </c>
      <c r="C6704">
        <f t="shared" si="832"/>
        <v>4.1787906111836568</v>
      </c>
      <c r="D6704">
        <v>0.87453840754417556</v>
      </c>
      <c r="E6704" s="19">
        <f t="shared" si="833"/>
        <v>1.8116953871929138</v>
      </c>
      <c r="F6704">
        <v>1.62515789270401</v>
      </c>
      <c r="G6704" s="20">
        <v>0.44600000000000001</v>
      </c>
      <c r="H6704">
        <v>0.46300000000000002</v>
      </c>
      <c r="I6704">
        <f t="shared" si="834"/>
        <v>1.186591757935306E-2</v>
      </c>
      <c r="J6704">
        <f t="shared" si="835"/>
        <v>1.1009087155618307E-2</v>
      </c>
      <c r="K6704">
        <v>6</v>
      </c>
      <c r="L6704">
        <v>6</v>
      </c>
      <c r="M6704">
        <f t="shared" si="836"/>
        <v>1.8289158463428691E-2</v>
      </c>
      <c r="N6704">
        <f t="shared" si="837"/>
        <v>2.8078299261828352E-5</v>
      </c>
      <c r="O6704">
        <f t="shared" si="838"/>
        <v>5.5748886216734216E-5</v>
      </c>
      <c r="P6704">
        <f t="shared" si="839"/>
        <v>-1.7430812151678106</v>
      </c>
    </row>
    <row r="6705" spans="1:16" x14ac:dyDescent="0.25">
      <c r="A6705">
        <v>6704</v>
      </c>
      <c r="B6705">
        <v>0.93490401928769795</v>
      </c>
      <c r="C6705">
        <f t="shared" si="832"/>
        <v>1.300268780988213</v>
      </c>
      <c r="D6705">
        <v>0.18994720297860654</v>
      </c>
      <c r="E6705" s="19">
        <f t="shared" si="833"/>
        <v>7.4395658588106182</v>
      </c>
      <c r="F6705">
        <v>-0.41995235733338632</v>
      </c>
      <c r="G6705" s="20">
        <v>0.44600000000000001</v>
      </c>
      <c r="H6705">
        <v>0.46300000000000002</v>
      </c>
      <c r="I6705">
        <f t="shared" si="834"/>
        <v>1.186591757935306E-2</v>
      </c>
      <c r="J6705">
        <f t="shared" si="835"/>
        <v>1.1009087155618307E-2</v>
      </c>
      <c r="K6705">
        <v>6</v>
      </c>
      <c r="L6705">
        <v>6</v>
      </c>
      <c r="M6705">
        <f t="shared" si="836"/>
        <v>9.0253180592366304E-3</v>
      </c>
      <c r="N6705">
        <f t="shared" si="837"/>
        <v>9.0237753185275416E-5</v>
      </c>
      <c r="O6705">
        <f t="shared" si="838"/>
        <v>1.3576061011730477E-5</v>
      </c>
      <c r="P6705">
        <f t="shared" si="839"/>
        <v>-1.4094954486312803</v>
      </c>
    </row>
    <row r="6706" spans="1:16" x14ac:dyDescent="0.25">
      <c r="A6706">
        <v>6705</v>
      </c>
      <c r="B6706">
        <v>0.66805017242957854</v>
      </c>
      <c r="C6706">
        <f t="shared" si="832"/>
        <v>3.2073711328263705</v>
      </c>
      <c r="D6706">
        <v>0.10623493148594623</v>
      </c>
      <c r="E6706" s="19">
        <f t="shared" si="833"/>
        <v>9.0717848410274318</v>
      </c>
      <c r="F6706">
        <v>-0.91328047346905805</v>
      </c>
      <c r="G6706" s="20">
        <v>0.44600000000000001</v>
      </c>
      <c r="H6706">
        <v>0.46300000000000002</v>
      </c>
      <c r="I6706">
        <f t="shared" si="834"/>
        <v>1.186591757935306E-2</v>
      </c>
      <c r="J6706">
        <f t="shared" si="835"/>
        <v>1.1009087155618307E-2</v>
      </c>
      <c r="K6706">
        <v>6</v>
      </c>
      <c r="L6706">
        <v>6</v>
      </c>
      <c r="M6706">
        <f t="shared" si="836"/>
        <v>8.1731588810483227E-3</v>
      </c>
      <c r="N6706">
        <f t="shared" si="837"/>
        <v>3.6582399876480117E-5</v>
      </c>
      <c r="O6706">
        <f t="shared" si="838"/>
        <v>1.1133421015809846E-5</v>
      </c>
      <c r="P6706">
        <f t="shared" si="839"/>
        <v>-1.3081068869664001</v>
      </c>
    </row>
    <row r="6707" spans="1:16" x14ac:dyDescent="0.25">
      <c r="A6707">
        <v>6706</v>
      </c>
      <c r="B6707">
        <v>0.89861751152073732</v>
      </c>
      <c r="C6707">
        <f t="shared" si="832"/>
        <v>1.6216613462095841</v>
      </c>
      <c r="D6707">
        <v>0.10299996948149052</v>
      </c>
      <c r="E6707" s="19">
        <f t="shared" si="833"/>
        <v>9.1560351591868425</v>
      </c>
      <c r="F6707">
        <v>1.9706112652784213</v>
      </c>
      <c r="G6707" s="20">
        <v>0.44600000000000001</v>
      </c>
      <c r="H6707">
        <v>0.46300000000000002</v>
      </c>
      <c r="I6707">
        <f t="shared" si="834"/>
        <v>1.186591757935306E-2</v>
      </c>
      <c r="J6707">
        <f t="shared" si="835"/>
        <v>1.1009087155618307E-2</v>
      </c>
      <c r="K6707">
        <v>6</v>
      </c>
      <c r="L6707">
        <v>6</v>
      </c>
      <c r="M6707">
        <f t="shared" si="836"/>
        <v>8.135468844250645E-3</v>
      </c>
      <c r="N6707">
        <f t="shared" si="837"/>
        <v>7.2353783117285391E-5</v>
      </c>
      <c r="O6707">
        <f t="shared" si="838"/>
        <v>1.1030975552628821E-5</v>
      </c>
      <c r="P6707">
        <f t="shared" si="839"/>
        <v>-4.3014960497471924</v>
      </c>
    </row>
    <row r="6708" spans="1:16" x14ac:dyDescent="0.25">
      <c r="A6708">
        <v>6707</v>
      </c>
      <c r="B6708">
        <v>0.43391216772972807</v>
      </c>
      <c r="C6708">
        <f t="shared" si="832"/>
        <v>4.8543570595049674</v>
      </c>
      <c r="D6708">
        <v>0.37543870357371745</v>
      </c>
      <c r="E6708" s="19">
        <f t="shared" si="833"/>
        <v>5.3432639225189789</v>
      </c>
      <c r="F6708">
        <v>-1.7634647520026192</v>
      </c>
      <c r="G6708" s="20">
        <v>0.44600000000000001</v>
      </c>
      <c r="H6708">
        <v>0.46300000000000002</v>
      </c>
      <c r="I6708">
        <f t="shared" si="834"/>
        <v>1.186591757935306E-2</v>
      </c>
      <c r="J6708">
        <f t="shared" si="835"/>
        <v>1.1009087155618307E-2</v>
      </c>
      <c r="K6708">
        <v>6</v>
      </c>
      <c r="L6708">
        <v>6</v>
      </c>
      <c r="M6708">
        <f t="shared" si="836"/>
        <v>1.0649592720160476E-2</v>
      </c>
      <c r="N6708">
        <f t="shared" si="837"/>
        <v>2.4170725782025314E-5</v>
      </c>
      <c r="O6708">
        <f t="shared" si="838"/>
        <v>1.8902304184215834E-5</v>
      </c>
      <c r="P6708">
        <f t="shared" si="839"/>
        <v>-0.50953804379623779</v>
      </c>
    </row>
    <row r="6709" spans="1:16" x14ac:dyDescent="0.25">
      <c r="A6709">
        <v>6708</v>
      </c>
      <c r="B6709">
        <v>9.5553453169347213E-2</v>
      </c>
      <c r="C6709">
        <f t="shared" si="832"/>
        <v>9.3595687801017462</v>
      </c>
      <c r="D6709">
        <v>0.77135532700582898</v>
      </c>
      <c r="E6709" s="19">
        <f t="shared" si="833"/>
        <v>2.5340714613066262</v>
      </c>
      <c r="F6709">
        <v>0.62328467720362823</v>
      </c>
      <c r="G6709" s="20">
        <v>0.44600000000000001</v>
      </c>
      <c r="H6709">
        <v>0.46300000000000002</v>
      </c>
      <c r="I6709">
        <f t="shared" si="834"/>
        <v>1.186591757935306E-2</v>
      </c>
      <c r="J6709">
        <f t="shared" si="835"/>
        <v>1.1009087155618307E-2</v>
      </c>
      <c r="K6709">
        <v>6</v>
      </c>
      <c r="L6709">
        <v>6</v>
      </c>
      <c r="M6709">
        <f t="shared" si="836"/>
        <v>1.546417953627871E-2</v>
      </c>
      <c r="N6709">
        <f t="shared" si="837"/>
        <v>1.2536190084182254E-5</v>
      </c>
      <c r="O6709">
        <f t="shared" si="838"/>
        <v>3.9856808121710208E-5</v>
      </c>
      <c r="P6709">
        <f t="shared" si="839"/>
        <v>-1.3910548513575463</v>
      </c>
    </row>
    <row r="6710" spans="1:16" x14ac:dyDescent="0.25">
      <c r="A6710">
        <v>6709</v>
      </c>
      <c r="B6710">
        <v>0.96160771507919551</v>
      </c>
      <c r="C6710">
        <f t="shared" si="832"/>
        <v>1.011808607111123</v>
      </c>
      <c r="D6710">
        <v>0.43971068453016754</v>
      </c>
      <c r="E6710" s="19">
        <f t="shared" si="833"/>
        <v>4.8083798842924805</v>
      </c>
      <c r="F6710">
        <v>0.86522732090088539</v>
      </c>
      <c r="G6710" s="20">
        <v>0.44600000000000001</v>
      </c>
      <c r="H6710">
        <v>0.46300000000000002</v>
      </c>
      <c r="I6710">
        <f t="shared" si="834"/>
        <v>1.186591757935306E-2</v>
      </c>
      <c r="J6710">
        <f t="shared" si="835"/>
        <v>1.1009087155618307E-2</v>
      </c>
      <c r="K6710">
        <v>6</v>
      </c>
      <c r="L6710">
        <v>6</v>
      </c>
      <c r="M6710">
        <f t="shared" si="836"/>
        <v>1.1226307304962714E-2</v>
      </c>
      <c r="N6710">
        <f t="shared" si="837"/>
        <v>1.1596396048491713E-4</v>
      </c>
      <c r="O6710">
        <f t="shared" si="838"/>
        <v>2.1004995950909865E-5</v>
      </c>
      <c r="P6710">
        <f t="shared" si="839"/>
        <v>-2.4162957553711313</v>
      </c>
    </row>
    <row r="6711" spans="1:16" x14ac:dyDescent="0.25">
      <c r="A6711">
        <v>6710</v>
      </c>
      <c r="B6711">
        <v>0.34922330393383588</v>
      </c>
      <c r="C6711">
        <f t="shared" si="832"/>
        <v>5.5802787331600845</v>
      </c>
      <c r="D6711">
        <v>0.87951292458876307</v>
      </c>
      <c r="E6711" s="19">
        <f t="shared" si="833"/>
        <v>1.773500538420429</v>
      </c>
      <c r="F6711">
        <v>-0.88848764789872803</v>
      </c>
      <c r="G6711" s="20">
        <v>0.44600000000000001</v>
      </c>
      <c r="H6711">
        <v>0.46300000000000002</v>
      </c>
      <c r="I6711">
        <f t="shared" si="834"/>
        <v>1.186591757935306E-2</v>
      </c>
      <c r="J6711">
        <f t="shared" si="835"/>
        <v>1.1009087155618307E-2</v>
      </c>
      <c r="K6711">
        <v>6</v>
      </c>
      <c r="L6711">
        <v>6</v>
      </c>
      <c r="M6711">
        <f t="shared" si="836"/>
        <v>1.8485050856636188E-2</v>
      </c>
      <c r="N6711">
        <f t="shared" si="837"/>
        <v>2.1026428776056502E-5</v>
      </c>
      <c r="O6711">
        <f t="shared" si="838"/>
        <v>5.6949517528737712E-5</v>
      </c>
      <c r="P6711">
        <f t="shared" si="839"/>
        <v>-0.49522717807274091</v>
      </c>
    </row>
    <row r="6712" spans="1:16" x14ac:dyDescent="0.25">
      <c r="A6712">
        <v>6711</v>
      </c>
      <c r="B6712">
        <v>0.11358989226966155</v>
      </c>
      <c r="C6712">
        <f t="shared" si="832"/>
        <v>8.8886239208744247</v>
      </c>
      <c r="D6712">
        <v>0.68599505600146493</v>
      </c>
      <c r="E6712" s="19">
        <f t="shared" si="833"/>
        <v>3.0907634194023843</v>
      </c>
      <c r="F6712">
        <v>9.1197307483525947E-2</v>
      </c>
      <c r="G6712" s="20">
        <v>0.44600000000000001</v>
      </c>
      <c r="H6712">
        <v>0.46300000000000002</v>
      </c>
      <c r="I6712">
        <f t="shared" si="834"/>
        <v>1.186591757935306E-2</v>
      </c>
      <c r="J6712">
        <f t="shared" si="835"/>
        <v>1.1009087155618307E-2</v>
      </c>
      <c r="K6712">
        <v>6</v>
      </c>
      <c r="L6712">
        <v>6</v>
      </c>
      <c r="M6712">
        <f t="shared" si="836"/>
        <v>1.4002430647016608E-2</v>
      </c>
      <c r="N6712">
        <f t="shared" si="837"/>
        <v>1.3200393489230957E-5</v>
      </c>
      <c r="O6712">
        <f t="shared" si="838"/>
        <v>3.2678010670751657E-5</v>
      </c>
      <c r="P6712">
        <f t="shared" si="839"/>
        <v>-1.2581895692568796</v>
      </c>
    </row>
    <row r="6713" spans="1:16" x14ac:dyDescent="0.25">
      <c r="A6713">
        <v>6712</v>
      </c>
      <c r="B6713">
        <v>0.88589129306924652</v>
      </c>
      <c r="C6713">
        <f t="shared" si="832"/>
        <v>1.7237727348246705</v>
      </c>
      <c r="D6713">
        <v>7.7517014069032868E-3</v>
      </c>
      <c r="E6713" s="19">
        <f t="shared" si="833"/>
        <v>15.700987422375889</v>
      </c>
      <c r="F6713">
        <v>0.36966639527236111</v>
      </c>
      <c r="G6713" s="20">
        <v>0.44600000000000001</v>
      </c>
      <c r="H6713">
        <v>0.46300000000000002</v>
      </c>
      <c r="I6713">
        <f t="shared" si="834"/>
        <v>1.186591757935306E-2</v>
      </c>
      <c r="J6713">
        <f t="shared" si="835"/>
        <v>1.1009087155618307E-2</v>
      </c>
      <c r="K6713">
        <v>6</v>
      </c>
      <c r="L6713">
        <v>6</v>
      </c>
      <c r="M6713">
        <f t="shared" si="836"/>
        <v>6.212591944755614E-3</v>
      </c>
      <c r="N6713">
        <f t="shared" si="837"/>
        <v>6.8067751022449956E-5</v>
      </c>
      <c r="O6713">
        <f t="shared" si="838"/>
        <v>6.43271644534039E-6</v>
      </c>
      <c r="P6713">
        <f t="shared" si="839"/>
        <v>-3.2499681111411869</v>
      </c>
    </row>
    <row r="6714" spans="1:16" x14ac:dyDescent="0.25">
      <c r="A6714">
        <v>6713</v>
      </c>
      <c r="B6714">
        <v>0.33130893887142554</v>
      </c>
      <c r="C6714">
        <f t="shared" si="832"/>
        <v>5.750010111375512</v>
      </c>
      <c r="D6714">
        <v>0.96267586291085538</v>
      </c>
      <c r="E6714" s="19">
        <f t="shared" si="833"/>
        <v>0.99863415400703259</v>
      </c>
      <c r="F6714">
        <v>-7.7302502177190036E-2</v>
      </c>
      <c r="G6714" s="20">
        <v>0.44600000000000001</v>
      </c>
      <c r="H6714">
        <v>0.46300000000000002</v>
      </c>
      <c r="I6714">
        <f t="shared" si="834"/>
        <v>1.186591757935306E-2</v>
      </c>
      <c r="J6714">
        <f t="shared" si="835"/>
        <v>1.1009087155618307E-2</v>
      </c>
      <c r="K6714">
        <v>6</v>
      </c>
      <c r="L6714">
        <v>6</v>
      </c>
      <c r="M6714">
        <f t="shared" si="836"/>
        <v>2.4633896052641293E-2</v>
      </c>
      <c r="N6714">
        <f t="shared" si="837"/>
        <v>2.0405761217916353E-5</v>
      </c>
      <c r="O6714">
        <f t="shared" si="838"/>
        <v>1.0113813912205603E-4</v>
      </c>
      <c r="P6714">
        <f t="shared" si="839"/>
        <v>-0.65550993048401818</v>
      </c>
    </row>
    <row r="6715" spans="1:16" x14ac:dyDescent="0.25">
      <c r="A6715">
        <v>6714</v>
      </c>
      <c r="B6715">
        <v>0.33262123477889338</v>
      </c>
      <c r="C6715">
        <f t="shared" si="832"/>
        <v>5.7373428865816383</v>
      </c>
      <c r="D6715">
        <v>0.4051332132938627</v>
      </c>
      <c r="E6715" s="19">
        <f t="shared" si="833"/>
        <v>5.0888516443664713</v>
      </c>
      <c r="F6715">
        <v>-0.82671476775431074</v>
      </c>
      <c r="G6715" s="20">
        <v>0.44600000000000001</v>
      </c>
      <c r="H6715">
        <v>0.46300000000000002</v>
      </c>
      <c r="I6715">
        <f t="shared" si="834"/>
        <v>1.186591757935306E-2</v>
      </c>
      <c r="J6715">
        <f t="shared" si="835"/>
        <v>1.1009087155618307E-2</v>
      </c>
      <c r="K6715">
        <v>6</v>
      </c>
      <c r="L6715">
        <v>6</v>
      </c>
      <c r="M6715">
        <f t="shared" si="836"/>
        <v>1.0912554283129608E-2</v>
      </c>
      <c r="N6715">
        <f t="shared" si="837"/>
        <v>2.045081419270752E-5</v>
      </c>
      <c r="O6715">
        <f t="shared" si="838"/>
        <v>1.9847306830375054E-5</v>
      </c>
      <c r="P6715">
        <f t="shared" si="839"/>
        <v>-1.076920043205994</v>
      </c>
    </row>
    <row r="6716" spans="1:16" x14ac:dyDescent="0.25">
      <c r="A6716">
        <v>6715</v>
      </c>
      <c r="B6716">
        <v>0.94241157261879327</v>
      </c>
      <c r="C6716">
        <f t="shared" si="832"/>
        <v>1.2254605623614101</v>
      </c>
      <c r="D6716">
        <v>0.45262001403851437</v>
      </c>
      <c r="E6716" s="19">
        <f t="shared" si="833"/>
        <v>4.7074168105721297</v>
      </c>
      <c r="F6716">
        <v>1.2911232261103578</v>
      </c>
      <c r="G6716" s="20">
        <v>0.44600000000000001</v>
      </c>
      <c r="H6716">
        <v>0.46300000000000002</v>
      </c>
      <c r="I6716">
        <f t="shared" si="834"/>
        <v>1.186591757935306E-2</v>
      </c>
      <c r="J6716">
        <f t="shared" si="835"/>
        <v>1.1009087155618307E-2</v>
      </c>
      <c r="K6716">
        <v>6</v>
      </c>
      <c r="L6716">
        <v>6</v>
      </c>
      <c r="M6716">
        <f t="shared" si="836"/>
        <v>1.1346057629579643E-2</v>
      </c>
      <c r="N6716">
        <f t="shared" si="837"/>
        <v>9.5746315252476984E-5</v>
      </c>
      <c r="O6716">
        <f t="shared" si="838"/>
        <v>2.1455503955623736E-5</v>
      </c>
      <c r="P6716">
        <f t="shared" si="839"/>
        <v>-2.7302587223140824</v>
      </c>
    </row>
    <row r="6717" spans="1:16" x14ac:dyDescent="0.25">
      <c r="A6717">
        <v>6716</v>
      </c>
      <c r="B6717">
        <v>0.89263588366344193</v>
      </c>
      <c r="C6717">
        <f t="shared" si="832"/>
        <v>1.6701724780514156</v>
      </c>
      <c r="D6717">
        <v>0.79625843073824276</v>
      </c>
      <c r="E6717" s="19">
        <f t="shared" si="833"/>
        <v>2.3678070919485452</v>
      </c>
      <c r="F6717">
        <v>-2.6873385650105774</v>
      </c>
      <c r="G6717" s="20">
        <v>0.44600000000000001</v>
      </c>
      <c r="H6717">
        <v>0.46300000000000002</v>
      </c>
      <c r="I6717">
        <f t="shared" si="834"/>
        <v>1.186591757935306E-2</v>
      </c>
      <c r="J6717">
        <f t="shared" si="835"/>
        <v>1.1009087155618307E-2</v>
      </c>
      <c r="K6717">
        <v>6</v>
      </c>
      <c r="L6717">
        <v>6</v>
      </c>
      <c r="M6717">
        <f t="shared" si="836"/>
        <v>1.599790647645705E-2</v>
      </c>
      <c r="N6717">
        <f t="shared" si="837"/>
        <v>7.0252225369098225E-5</v>
      </c>
      <c r="O6717">
        <f t="shared" si="838"/>
        <v>4.2655501938244397E-5</v>
      </c>
      <c r="P6717">
        <f t="shared" si="839"/>
        <v>0.7222904445203252</v>
      </c>
    </row>
    <row r="6718" spans="1:16" x14ac:dyDescent="0.25">
      <c r="A6718">
        <v>6717</v>
      </c>
      <c r="B6718">
        <v>0.3414105655079806</v>
      </c>
      <c r="C6718">
        <f t="shared" si="832"/>
        <v>5.653470214849043</v>
      </c>
      <c r="D6718">
        <v>0.97473067415387438</v>
      </c>
      <c r="E6718" s="19">
        <f t="shared" si="833"/>
        <v>0.83525062394093852</v>
      </c>
      <c r="F6718">
        <v>1.3368253348744474</v>
      </c>
      <c r="G6718" s="20">
        <v>0.44600000000000001</v>
      </c>
      <c r="H6718">
        <v>0.46300000000000002</v>
      </c>
      <c r="I6718">
        <f t="shared" si="834"/>
        <v>1.186591757935306E-2</v>
      </c>
      <c r="J6718">
        <f t="shared" si="835"/>
        <v>1.1009087155618307E-2</v>
      </c>
      <c r="K6718">
        <v>6</v>
      </c>
      <c r="L6718">
        <v>6</v>
      </c>
      <c r="M6718">
        <f t="shared" si="836"/>
        <v>2.6935677754254105E-2</v>
      </c>
      <c r="N6718">
        <f t="shared" si="837"/>
        <v>2.0754214469044712E-5</v>
      </c>
      <c r="O6718">
        <f t="shared" si="838"/>
        <v>1.2092178934683658E-4</v>
      </c>
      <c r="P6718">
        <f t="shared" si="839"/>
        <v>-1.2218711825411024</v>
      </c>
    </row>
    <row r="6719" spans="1:16" x14ac:dyDescent="0.25">
      <c r="A6719">
        <v>6718</v>
      </c>
      <c r="B6719">
        <v>0.6819971312601093</v>
      </c>
      <c r="C6719">
        <f t="shared" si="832"/>
        <v>3.1167164617363183</v>
      </c>
      <c r="D6719">
        <v>0.30878627887813959</v>
      </c>
      <c r="E6719" s="19">
        <f t="shared" si="833"/>
        <v>5.9737016641659864</v>
      </c>
      <c r="F6719">
        <v>0.4509047357714735</v>
      </c>
      <c r="G6719" s="20">
        <v>0.44600000000000001</v>
      </c>
      <c r="H6719">
        <v>0.46300000000000002</v>
      </c>
      <c r="I6719">
        <f t="shared" si="834"/>
        <v>1.186591757935306E-2</v>
      </c>
      <c r="J6719">
        <f t="shared" si="835"/>
        <v>1.1009087155618307E-2</v>
      </c>
      <c r="K6719">
        <v>6</v>
      </c>
      <c r="L6719">
        <v>6</v>
      </c>
      <c r="M6719">
        <f t="shared" si="836"/>
        <v>1.0071972871506485E-2</v>
      </c>
      <c r="N6719">
        <f t="shared" si="837"/>
        <v>3.7646457345037762E-5</v>
      </c>
      <c r="O6719">
        <f t="shared" si="838"/>
        <v>1.6907439587393764E-5</v>
      </c>
      <c r="P6719">
        <f t="shared" si="839"/>
        <v>-2.0185131689668547</v>
      </c>
    </row>
    <row r="6720" spans="1:16" x14ac:dyDescent="0.25">
      <c r="A6720">
        <v>6719</v>
      </c>
      <c r="B6720">
        <v>0.34308908352916045</v>
      </c>
      <c r="C6720">
        <f t="shared" si="832"/>
        <v>5.6376397419971802</v>
      </c>
      <c r="D6720">
        <v>0.70537430951872315</v>
      </c>
      <c r="E6720" s="19">
        <f t="shared" si="833"/>
        <v>2.9650496431150977</v>
      </c>
      <c r="F6720">
        <v>-1.3747967386734672</v>
      </c>
      <c r="G6720" s="20">
        <v>0.44600000000000001</v>
      </c>
      <c r="H6720">
        <v>0.46300000000000002</v>
      </c>
      <c r="I6720">
        <f t="shared" si="834"/>
        <v>1.186591757935306E-2</v>
      </c>
      <c r="J6720">
        <f t="shared" si="835"/>
        <v>1.1009087155618307E-2</v>
      </c>
      <c r="K6720">
        <v>6</v>
      </c>
      <c r="L6720">
        <v>6</v>
      </c>
      <c r="M6720">
        <f t="shared" si="836"/>
        <v>1.4296190531245603E-2</v>
      </c>
      <c r="N6720">
        <f t="shared" si="837"/>
        <v>2.0812492231326405E-5</v>
      </c>
      <c r="O6720">
        <f t="shared" si="838"/>
        <v>3.4063510617612743E-5</v>
      </c>
      <c r="P6720">
        <f t="shared" si="839"/>
        <v>-0.47675176971912409</v>
      </c>
    </row>
    <row r="6721" spans="1:16" x14ac:dyDescent="0.25">
      <c r="A6721">
        <v>6720</v>
      </c>
      <c r="B6721">
        <v>0.58043153172399065</v>
      </c>
      <c r="C6721">
        <f t="shared" si="832"/>
        <v>3.7872739370512258</v>
      </c>
      <c r="D6721">
        <v>0.79711294900357066</v>
      </c>
      <c r="E6721" s="19">
        <f t="shared" si="833"/>
        <v>2.3620428318101738</v>
      </c>
      <c r="F6721">
        <v>0.80410018199472688</v>
      </c>
      <c r="G6721" s="20">
        <v>0.44600000000000001</v>
      </c>
      <c r="H6721">
        <v>0.46300000000000002</v>
      </c>
      <c r="I6721">
        <f t="shared" si="834"/>
        <v>1.186591757935306E-2</v>
      </c>
      <c r="J6721">
        <f t="shared" si="835"/>
        <v>1.1009087155618307E-2</v>
      </c>
      <c r="K6721">
        <v>6</v>
      </c>
      <c r="L6721">
        <v>6</v>
      </c>
      <c r="M6721">
        <f t="shared" si="836"/>
        <v>1.6017414992885712E-2</v>
      </c>
      <c r="N6721">
        <f t="shared" si="837"/>
        <v>3.0980947056787002E-5</v>
      </c>
      <c r="O6721">
        <f t="shared" si="838"/>
        <v>4.2759597175720002E-5</v>
      </c>
      <c r="P6721">
        <f t="shared" si="839"/>
        <v>-1.4924377244648499</v>
      </c>
    </row>
    <row r="6722" spans="1:16" x14ac:dyDescent="0.25">
      <c r="A6722">
        <v>6721</v>
      </c>
      <c r="B6722">
        <v>0.89938047425763723</v>
      </c>
      <c r="C6722">
        <f t="shared" si="832"/>
        <v>1.6154025238117637</v>
      </c>
      <c r="D6722">
        <v>0.74343089083529157</v>
      </c>
      <c r="E6722" s="19">
        <f t="shared" si="833"/>
        <v>2.7175635290517719</v>
      </c>
      <c r="F6722">
        <v>-0.79106257544481196</v>
      </c>
      <c r="G6722" s="20">
        <v>0.44600000000000001</v>
      </c>
      <c r="H6722">
        <v>0.46300000000000002</v>
      </c>
      <c r="I6722">
        <f t="shared" si="834"/>
        <v>1.186591757935306E-2</v>
      </c>
      <c r="J6722">
        <f t="shared" si="835"/>
        <v>1.1009087155618307E-2</v>
      </c>
      <c r="K6722">
        <v>6</v>
      </c>
      <c r="L6722">
        <v>6</v>
      </c>
      <c r="M6722">
        <f t="shared" si="836"/>
        <v>1.4932979171638881E-2</v>
      </c>
      <c r="N6722">
        <f t="shared" si="837"/>
        <v>7.2634115400828524E-5</v>
      </c>
      <c r="O6722">
        <f t="shared" si="838"/>
        <v>3.716564449010011E-5</v>
      </c>
      <c r="P6722">
        <f t="shared" si="839"/>
        <v>-0.58332772011746603</v>
      </c>
    </row>
    <row r="6723" spans="1:16" x14ac:dyDescent="0.25">
      <c r="A6723">
        <v>6722</v>
      </c>
      <c r="B6723">
        <v>0.27121799371318706</v>
      </c>
      <c r="C6723">
        <f t="shared" ref="C6723:C6786" si="840">CHIINV(B6723,6-1)</f>
        <v>6.3772893566735114</v>
      </c>
      <c r="D6723">
        <v>0.54222235786004214</v>
      </c>
      <c r="E6723" s="19">
        <f t="shared" ref="E6723:E6786" si="841">CHIINV(D6723,6-1)</f>
        <v>4.0501225038941904</v>
      </c>
      <c r="F6723">
        <v>0.75201796789770015</v>
      </c>
      <c r="G6723" s="20">
        <v>0.44600000000000001</v>
      </c>
      <c r="H6723">
        <v>0.46300000000000002</v>
      </c>
      <c r="I6723">
        <f t="shared" ref="I6723:I6786" si="842">SQRT(0.0001408)</f>
        <v>1.186591757935306E-2</v>
      </c>
      <c r="J6723">
        <f t="shared" ref="J6723:J6786" si="843">SQRT(0.0001212)</f>
        <v>1.1009087155618307E-2</v>
      </c>
      <c r="K6723">
        <v>6</v>
      </c>
      <c r="L6723">
        <v>6</v>
      </c>
      <c r="M6723">
        <f t="shared" ref="M6723:M6786" si="844">SQRT((L6723-1)*J6723^2/E6723)</f>
        <v>1.2232134065165289E-2</v>
      </c>
      <c r="N6723">
        <f t="shared" ref="N6723:N6786" si="845">((K6723-1)*I6723^2)/(K6723*C6723)</f>
        <v>1.8398621541384179E-5</v>
      </c>
      <c r="O6723">
        <f t="shared" ref="O6723:O6786" si="846">((L6723-1)*J6723^2)/(L6723*E6723)</f>
        <v>2.4937517298029518E-5</v>
      </c>
      <c r="P6723">
        <f t="shared" ref="P6723:P6786" si="847">(G6723-H6723-F6723*SQRT(N6723+O6723))/M6723</f>
        <v>-1.7944986897694037</v>
      </c>
    </row>
    <row r="6724" spans="1:16" x14ac:dyDescent="0.25">
      <c r="A6724">
        <v>6723</v>
      </c>
      <c r="B6724">
        <v>0.40546891689809872</v>
      </c>
      <c r="C6724">
        <f t="shared" si="840"/>
        <v>5.0860517422678004</v>
      </c>
      <c r="D6724">
        <v>0.82583086642048398</v>
      </c>
      <c r="E6724" s="19">
        <f t="shared" si="841"/>
        <v>2.1653084447553237</v>
      </c>
      <c r="F6724">
        <v>0.62105755205266178</v>
      </c>
      <c r="G6724" s="20">
        <v>0.44600000000000001</v>
      </c>
      <c r="H6724">
        <v>0.46300000000000002</v>
      </c>
      <c r="I6724">
        <f t="shared" si="842"/>
        <v>1.186591757935306E-2</v>
      </c>
      <c r="J6724">
        <f t="shared" si="843"/>
        <v>1.1009087155618307E-2</v>
      </c>
      <c r="K6724">
        <v>6</v>
      </c>
      <c r="L6724">
        <v>6</v>
      </c>
      <c r="M6724">
        <f t="shared" si="844"/>
        <v>1.6729248304995652E-2</v>
      </c>
      <c r="N6724">
        <f t="shared" si="845"/>
        <v>2.3069630290669438E-5</v>
      </c>
      <c r="O6724">
        <f t="shared" si="846"/>
        <v>4.6644624808366655E-5</v>
      </c>
      <c r="P6724">
        <f t="shared" si="847"/>
        <v>-1.3261518704166415</v>
      </c>
    </row>
    <row r="6725" spans="1:16" x14ac:dyDescent="0.25">
      <c r="A6725">
        <v>6724</v>
      </c>
      <c r="B6725">
        <v>4.56556901760918E-2</v>
      </c>
      <c r="C6725">
        <f t="shared" si="840"/>
        <v>11.305077984499022</v>
      </c>
      <c r="D6725">
        <v>0.65532395397808774</v>
      </c>
      <c r="E6725" s="19">
        <f t="shared" si="841"/>
        <v>3.2903203568256632</v>
      </c>
      <c r="F6725">
        <v>-2.0899460650980473</v>
      </c>
      <c r="G6725" s="20">
        <v>0.44600000000000001</v>
      </c>
      <c r="H6725">
        <v>0.46300000000000002</v>
      </c>
      <c r="I6725">
        <f t="shared" si="842"/>
        <v>1.186591757935306E-2</v>
      </c>
      <c r="J6725">
        <f t="shared" si="843"/>
        <v>1.1009087155618307E-2</v>
      </c>
      <c r="K6725">
        <v>6</v>
      </c>
      <c r="L6725">
        <v>6</v>
      </c>
      <c r="M6725">
        <f t="shared" si="844"/>
        <v>1.3571167785679487E-2</v>
      </c>
      <c r="N6725">
        <f t="shared" si="845"/>
        <v>1.0378816801990674E-5</v>
      </c>
      <c r="O6725">
        <f t="shared" si="846"/>
        <v>3.0696099177844118E-5</v>
      </c>
      <c r="P6725">
        <f t="shared" si="847"/>
        <v>-0.26568053991936769</v>
      </c>
    </row>
    <row r="6726" spans="1:16" x14ac:dyDescent="0.25">
      <c r="A6726">
        <v>6725</v>
      </c>
      <c r="B6726">
        <v>0.11865596484267708</v>
      </c>
      <c r="C6726">
        <f t="shared" si="840"/>
        <v>8.7686375277705313</v>
      </c>
      <c r="D6726">
        <v>0.46528519547105318</v>
      </c>
      <c r="E6726" s="19">
        <f t="shared" si="841"/>
        <v>4.6101283436680349</v>
      </c>
      <c r="F6726">
        <v>1.6952435544226319</v>
      </c>
      <c r="G6726" s="20">
        <v>0.44600000000000001</v>
      </c>
      <c r="H6726">
        <v>0.46300000000000002</v>
      </c>
      <c r="I6726">
        <f t="shared" si="842"/>
        <v>1.186591757935306E-2</v>
      </c>
      <c r="J6726">
        <f t="shared" si="843"/>
        <v>1.1009087155618307E-2</v>
      </c>
      <c r="K6726">
        <v>6</v>
      </c>
      <c r="L6726">
        <v>6</v>
      </c>
      <c r="M6726">
        <f t="shared" si="844"/>
        <v>1.1465151663196019E-2</v>
      </c>
      <c r="N6726">
        <f t="shared" si="845"/>
        <v>1.3381022189791198E-5</v>
      </c>
      <c r="O6726">
        <f t="shared" si="846"/>
        <v>2.1908283776681072E-5</v>
      </c>
      <c r="P6726">
        <f t="shared" si="847"/>
        <v>-2.361116686583832</v>
      </c>
    </row>
    <row r="6727" spans="1:16" x14ac:dyDescent="0.25">
      <c r="A6727">
        <v>6726</v>
      </c>
      <c r="B6727">
        <v>5.1118503372295294E-2</v>
      </c>
      <c r="C6727">
        <f t="shared" si="840"/>
        <v>11.013219775456841</v>
      </c>
      <c r="D6727">
        <v>0.62193670461134676</v>
      </c>
      <c r="E6727" s="19">
        <f t="shared" si="841"/>
        <v>3.5095922051404349</v>
      </c>
      <c r="F6727">
        <v>-0.1810235517041292</v>
      </c>
      <c r="G6727" s="20">
        <v>0.44600000000000001</v>
      </c>
      <c r="H6727">
        <v>0.46300000000000002</v>
      </c>
      <c r="I6727">
        <f t="shared" si="842"/>
        <v>1.186591757935306E-2</v>
      </c>
      <c r="J6727">
        <f t="shared" si="843"/>
        <v>1.1009087155618307E-2</v>
      </c>
      <c r="K6727">
        <v>6</v>
      </c>
      <c r="L6727">
        <v>6</v>
      </c>
      <c r="M6727">
        <f t="shared" si="844"/>
        <v>1.3140381788902122E-2</v>
      </c>
      <c r="N6727">
        <f t="shared" si="845"/>
        <v>1.0653862878030705E-5</v>
      </c>
      <c r="O6727">
        <f t="shared" si="846"/>
        <v>2.8778272259685091E-5</v>
      </c>
      <c r="P6727">
        <f t="shared" si="847"/>
        <v>-1.2072147253652983</v>
      </c>
    </row>
    <row r="6728" spans="1:16" x14ac:dyDescent="0.25">
      <c r="A6728">
        <v>6727</v>
      </c>
      <c r="B6728">
        <v>0.90252388073366496</v>
      </c>
      <c r="C6728">
        <f t="shared" si="840"/>
        <v>1.5894360353304522</v>
      </c>
      <c r="D6728">
        <v>0.44648579363383895</v>
      </c>
      <c r="E6728" s="19">
        <f t="shared" si="841"/>
        <v>4.7551575278959319</v>
      </c>
      <c r="F6728">
        <v>0.43529212234716397</v>
      </c>
      <c r="G6728" s="20">
        <v>0.44600000000000001</v>
      </c>
      <c r="H6728">
        <v>0.46300000000000002</v>
      </c>
      <c r="I6728">
        <f t="shared" si="842"/>
        <v>1.186591757935306E-2</v>
      </c>
      <c r="J6728">
        <f t="shared" si="843"/>
        <v>1.1009087155618307E-2</v>
      </c>
      <c r="K6728">
        <v>6</v>
      </c>
      <c r="L6728">
        <v>6</v>
      </c>
      <c r="M6728">
        <f t="shared" si="844"/>
        <v>1.1288958011584355E-2</v>
      </c>
      <c r="N6728">
        <f t="shared" si="845"/>
        <v>7.3820733093508283E-5</v>
      </c>
      <c r="O6728">
        <f t="shared" si="846"/>
        <v>2.1240095497885766E-5</v>
      </c>
      <c r="P6728">
        <f t="shared" si="847"/>
        <v>-1.8818442641573516</v>
      </c>
    </row>
    <row r="6729" spans="1:16" x14ac:dyDescent="0.25">
      <c r="A6729">
        <v>6728</v>
      </c>
      <c r="B6729">
        <v>0.59297463911862547</v>
      </c>
      <c r="C6729">
        <f t="shared" si="840"/>
        <v>3.7026164767378758</v>
      </c>
      <c r="D6729">
        <v>0.42683187353129676</v>
      </c>
      <c r="E6729" s="19">
        <f t="shared" si="841"/>
        <v>4.9110513223021863</v>
      </c>
      <c r="F6729">
        <v>1.5604382497258484</v>
      </c>
      <c r="G6729" s="20">
        <v>0.44600000000000001</v>
      </c>
      <c r="H6729">
        <v>0.46300000000000002</v>
      </c>
      <c r="I6729">
        <f t="shared" si="842"/>
        <v>1.186591757935306E-2</v>
      </c>
      <c r="J6729">
        <f t="shared" si="843"/>
        <v>1.1009087155618307E-2</v>
      </c>
      <c r="K6729">
        <v>6</v>
      </c>
      <c r="L6729">
        <v>6</v>
      </c>
      <c r="M6729">
        <f t="shared" si="844"/>
        <v>1.1108337742201296E-2</v>
      </c>
      <c r="N6729">
        <f t="shared" si="845"/>
        <v>3.1689302435316707E-5</v>
      </c>
      <c r="O6729">
        <f t="shared" si="846"/>
        <v>2.0565861232468967E-5</v>
      </c>
      <c r="P6729">
        <f t="shared" si="847"/>
        <v>-2.5458403443137909</v>
      </c>
    </row>
    <row r="6730" spans="1:16" x14ac:dyDescent="0.25">
      <c r="A6730">
        <v>6729</v>
      </c>
      <c r="B6730">
        <v>0.71517075106051819</v>
      </c>
      <c r="C6730">
        <f t="shared" si="840"/>
        <v>2.9014849847039303</v>
      </c>
      <c r="D6730">
        <v>0.61152989288003179</v>
      </c>
      <c r="E6730" s="19">
        <f t="shared" si="841"/>
        <v>3.5785956945221304</v>
      </c>
      <c r="F6730">
        <v>0.60931824918952771</v>
      </c>
      <c r="G6730" s="20">
        <v>0.44600000000000001</v>
      </c>
      <c r="H6730">
        <v>0.46300000000000002</v>
      </c>
      <c r="I6730">
        <f t="shared" si="842"/>
        <v>1.186591757935306E-2</v>
      </c>
      <c r="J6730">
        <f t="shared" si="843"/>
        <v>1.1009087155618307E-2</v>
      </c>
      <c r="K6730">
        <v>6</v>
      </c>
      <c r="L6730">
        <v>6</v>
      </c>
      <c r="M6730">
        <f t="shared" si="844"/>
        <v>1.3013076849299473E-2</v>
      </c>
      <c r="N6730">
        <f t="shared" si="845"/>
        <v>4.0439062739215275E-5</v>
      </c>
      <c r="O6730">
        <f t="shared" si="846"/>
        <v>2.8223361514295646E-5</v>
      </c>
      <c r="P6730">
        <f t="shared" si="847"/>
        <v>-1.6943710881440306</v>
      </c>
    </row>
    <row r="6731" spans="1:16" x14ac:dyDescent="0.25">
      <c r="A6731">
        <v>6730</v>
      </c>
      <c r="B6731">
        <v>0.48615985595263528</v>
      </c>
      <c r="C6731">
        <f t="shared" si="840"/>
        <v>4.453271013010907</v>
      </c>
      <c r="D6731">
        <v>0.71675771355327</v>
      </c>
      <c r="E6731" s="19">
        <f t="shared" si="841"/>
        <v>2.8911826378129497</v>
      </c>
      <c r="F6731">
        <v>-0.52950781537219882</v>
      </c>
      <c r="G6731" s="20">
        <v>0.44600000000000001</v>
      </c>
      <c r="H6731">
        <v>0.46300000000000002</v>
      </c>
      <c r="I6731">
        <f t="shared" si="842"/>
        <v>1.186591757935306E-2</v>
      </c>
      <c r="J6731">
        <f t="shared" si="843"/>
        <v>1.1009087155618307E-2</v>
      </c>
      <c r="K6731">
        <v>6</v>
      </c>
      <c r="L6731">
        <v>6</v>
      </c>
      <c r="M6731">
        <f t="shared" si="844"/>
        <v>1.447766584201231E-2</v>
      </c>
      <c r="N6731">
        <f t="shared" si="845"/>
        <v>2.6347674100796061E-5</v>
      </c>
      <c r="O6731">
        <f t="shared" si="846"/>
        <v>3.4933801372161662E-5</v>
      </c>
      <c r="P6731">
        <f t="shared" si="847"/>
        <v>-0.88791116942311132</v>
      </c>
    </row>
    <row r="6732" spans="1:16" x14ac:dyDescent="0.25">
      <c r="A6732">
        <v>6731</v>
      </c>
      <c r="B6732">
        <v>0.10550248725852229</v>
      </c>
      <c r="C6732">
        <f t="shared" si="840"/>
        <v>9.0906530450130418</v>
      </c>
      <c r="D6732">
        <v>0.81334879604480115</v>
      </c>
      <c r="E6732" s="19">
        <f t="shared" si="841"/>
        <v>2.2515987718992934</v>
      </c>
      <c r="F6732">
        <v>-1.753055585140828</v>
      </c>
      <c r="G6732" s="20">
        <v>0.44600000000000001</v>
      </c>
      <c r="H6732">
        <v>0.46300000000000002</v>
      </c>
      <c r="I6732">
        <f t="shared" si="842"/>
        <v>1.186591757935306E-2</v>
      </c>
      <c r="J6732">
        <f t="shared" si="843"/>
        <v>1.1009087155618307E-2</v>
      </c>
      <c r="K6732">
        <v>6</v>
      </c>
      <c r="L6732">
        <v>6</v>
      </c>
      <c r="M6732">
        <f t="shared" si="844"/>
        <v>1.6405550594425878E-2</v>
      </c>
      <c r="N6732">
        <f t="shared" si="845"/>
        <v>1.2907030193798908E-5</v>
      </c>
      <c r="O6732">
        <f t="shared" si="846"/>
        <v>4.4857015051044538E-5</v>
      </c>
      <c r="P6732">
        <f t="shared" si="847"/>
        <v>-0.22408946236309199</v>
      </c>
    </row>
    <row r="6733" spans="1:16" x14ac:dyDescent="0.25">
      <c r="A6733">
        <v>6732</v>
      </c>
      <c r="B6733">
        <v>0.91470076601458783</v>
      </c>
      <c r="C6733">
        <f t="shared" si="840"/>
        <v>1.4858164486243621</v>
      </c>
      <c r="D6733">
        <v>0.61641285439619131</v>
      </c>
      <c r="E6733" s="19">
        <f t="shared" si="841"/>
        <v>3.5461731277065551</v>
      </c>
      <c r="F6733">
        <v>-0.80146037362283096</v>
      </c>
      <c r="G6733" s="20">
        <v>0.44600000000000001</v>
      </c>
      <c r="H6733">
        <v>0.46300000000000002</v>
      </c>
      <c r="I6733">
        <f t="shared" si="842"/>
        <v>1.186591757935306E-2</v>
      </c>
      <c r="J6733">
        <f t="shared" si="843"/>
        <v>1.1009087155618307E-2</v>
      </c>
      <c r="K6733">
        <v>6</v>
      </c>
      <c r="L6733">
        <v>6</v>
      </c>
      <c r="M6733">
        <f t="shared" si="844"/>
        <v>1.3072430598729591E-2</v>
      </c>
      <c r="N6733">
        <f t="shared" si="845"/>
        <v>7.8968928794647522E-5</v>
      </c>
      <c r="O6733">
        <f t="shared" si="846"/>
        <v>2.8481406959766949E-5</v>
      </c>
      <c r="P6733">
        <f t="shared" si="847"/>
        <v>-0.66492620897736354</v>
      </c>
    </row>
    <row r="6734" spans="1:16" x14ac:dyDescent="0.25">
      <c r="A6734">
        <v>6733</v>
      </c>
      <c r="B6734">
        <v>0.59245582445753353</v>
      </c>
      <c r="C6734">
        <f t="shared" si="840"/>
        <v>3.7061042258770422</v>
      </c>
      <c r="D6734">
        <v>0.43998535111545151</v>
      </c>
      <c r="E6734" s="19">
        <f t="shared" si="841"/>
        <v>4.8062118967722176</v>
      </c>
      <c r="F6734">
        <v>0.74079935075133108</v>
      </c>
      <c r="G6734" s="20">
        <v>0.44600000000000001</v>
      </c>
      <c r="H6734">
        <v>0.46300000000000002</v>
      </c>
      <c r="I6734">
        <f t="shared" si="842"/>
        <v>1.186591757935306E-2</v>
      </c>
      <c r="J6734">
        <f t="shared" si="843"/>
        <v>1.1009087155618307E-2</v>
      </c>
      <c r="K6734">
        <v>6</v>
      </c>
      <c r="L6734">
        <v>6</v>
      </c>
      <c r="M6734">
        <f t="shared" si="844"/>
        <v>1.1228839002547371E-2</v>
      </c>
      <c r="N6734">
        <f t="shared" si="845"/>
        <v>3.1659480193265911E-5</v>
      </c>
      <c r="O6734">
        <f t="shared" si="846"/>
        <v>2.1014470890854842E-5</v>
      </c>
      <c r="P6734">
        <f t="shared" si="847"/>
        <v>-1.9927693562275914</v>
      </c>
    </row>
    <row r="6735" spans="1:16" x14ac:dyDescent="0.25">
      <c r="A6735">
        <v>6734</v>
      </c>
      <c r="B6735">
        <v>0.4225898007141331</v>
      </c>
      <c r="C6735">
        <f t="shared" si="840"/>
        <v>4.9453202999314465</v>
      </c>
      <c r="D6735">
        <v>0.23725089266640217</v>
      </c>
      <c r="E6735" s="19">
        <f t="shared" si="841"/>
        <v>6.7834382714971628</v>
      </c>
      <c r="F6735">
        <v>0.2055753611784894</v>
      </c>
      <c r="G6735" s="20">
        <v>0.44600000000000001</v>
      </c>
      <c r="H6735">
        <v>0.46300000000000002</v>
      </c>
      <c r="I6735">
        <f t="shared" si="842"/>
        <v>1.186591757935306E-2</v>
      </c>
      <c r="J6735">
        <f t="shared" si="843"/>
        <v>1.1009087155618307E-2</v>
      </c>
      <c r="K6735">
        <v>6</v>
      </c>
      <c r="L6735">
        <v>6</v>
      </c>
      <c r="M6735">
        <f t="shared" si="844"/>
        <v>9.4517314456495239E-3</v>
      </c>
      <c r="N6735">
        <f t="shared" si="845"/>
        <v>2.372613424755517E-5</v>
      </c>
      <c r="O6735">
        <f t="shared" si="846"/>
        <v>1.4889204553446673E-5</v>
      </c>
      <c r="P6735">
        <f t="shared" si="847"/>
        <v>-1.9337695869962319</v>
      </c>
    </row>
    <row r="6736" spans="1:16" x14ac:dyDescent="0.25">
      <c r="A6736">
        <v>6735</v>
      </c>
      <c r="B6736">
        <v>0.30423902096621602</v>
      </c>
      <c r="C6736">
        <f t="shared" si="840"/>
        <v>6.020399459328031</v>
      </c>
      <c r="D6736">
        <v>0.64241462446974085</v>
      </c>
      <c r="E6736" s="19">
        <f t="shared" si="841"/>
        <v>3.3747744995445936</v>
      </c>
      <c r="F6736">
        <v>-1.6208741726586595</v>
      </c>
      <c r="G6736" s="20">
        <v>0.44600000000000001</v>
      </c>
      <c r="H6736">
        <v>0.46300000000000002</v>
      </c>
      <c r="I6736">
        <f t="shared" si="842"/>
        <v>1.186591757935306E-2</v>
      </c>
      <c r="J6736">
        <f t="shared" si="843"/>
        <v>1.1009087155618307E-2</v>
      </c>
      <c r="K6736">
        <v>6</v>
      </c>
      <c r="L6736">
        <v>6</v>
      </c>
      <c r="M6736">
        <f t="shared" si="844"/>
        <v>1.3400281838551365E-2</v>
      </c>
      <c r="N6736">
        <f t="shared" si="845"/>
        <v>1.9489293713149978E-5</v>
      </c>
      <c r="O6736">
        <f t="shared" si="846"/>
        <v>2.9927925558768255E-5</v>
      </c>
      <c r="P6736">
        <f t="shared" si="847"/>
        <v>-0.41832544761114487</v>
      </c>
    </row>
    <row r="6737" spans="1:16" x14ac:dyDescent="0.25">
      <c r="A6737">
        <v>6736</v>
      </c>
      <c r="B6737">
        <v>0.15579699087496568</v>
      </c>
      <c r="C6737">
        <f t="shared" si="840"/>
        <v>8.0079689271980552</v>
      </c>
      <c r="D6737">
        <v>0.73274941251869263</v>
      </c>
      <c r="E6737" s="19">
        <f t="shared" si="841"/>
        <v>2.787221152292346</v>
      </c>
      <c r="F6737">
        <v>-0.46083414417807944</v>
      </c>
      <c r="G6737" s="20">
        <v>0.44600000000000001</v>
      </c>
      <c r="H6737">
        <v>0.46300000000000002</v>
      </c>
      <c r="I6737">
        <f t="shared" si="842"/>
        <v>1.186591757935306E-2</v>
      </c>
      <c r="J6737">
        <f t="shared" si="843"/>
        <v>1.1009087155618307E-2</v>
      </c>
      <c r="K6737">
        <v>6</v>
      </c>
      <c r="L6737">
        <v>6</v>
      </c>
      <c r="M6737">
        <f t="shared" si="844"/>
        <v>1.4745197619745543E-2</v>
      </c>
      <c r="N6737">
        <f t="shared" si="845"/>
        <v>1.4652071505275886E-5</v>
      </c>
      <c r="O6737">
        <f t="shared" si="846"/>
        <v>3.6236808807558271E-5</v>
      </c>
      <c r="P6737">
        <f t="shared" si="847"/>
        <v>-0.9299687606720598</v>
      </c>
    </row>
    <row r="6738" spans="1:16" x14ac:dyDescent="0.25">
      <c r="A6738">
        <v>6737</v>
      </c>
      <c r="B6738">
        <v>0.77324747459334087</v>
      </c>
      <c r="C6738">
        <f t="shared" si="840"/>
        <v>2.5215412812323836</v>
      </c>
      <c r="D6738">
        <v>0.95419171727652818</v>
      </c>
      <c r="E6738" s="19">
        <f t="shared" si="841"/>
        <v>1.0990049222652751</v>
      </c>
      <c r="F6738">
        <v>0.77567619882756844</v>
      </c>
      <c r="G6738" s="20">
        <v>0.44600000000000001</v>
      </c>
      <c r="H6738">
        <v>0.46300000000000002</v>
      </c>
      <c r="I6738">
        <f t="shared" si="842"/>
        <v>1.186591757935306E-2</v>
      </c>
      <c r="J6738">
        <f t="shared" si="843"/>
        <v>1.1009087155618307E-2</v>
      </c>
      <c r="K6738">
        <v>6</v>
      </c>
      <c r="L6738">
        <v>6</v>
      </c>
      <c r="M6738">
        <f t="shared" si="844"/>
        <v>2.3482076215457556E-2</v>
      </c>
      <c r="N6738">
        <f t="shared" si="845"/>
        <v>4.6532386444209858E-5</v>
      </c>
      <c r="O6738">
        <f t="shared" si="846"/>
        <v>9.1901317231426254E-5</v>
      </c>
      <c r="P6738">
        <f t="shared" si="847"/>
        <v>-1.112611992924071</v>
      </c>
    </row>
    <row r="6739" spans="1:16" x14ac:dyDescent="0.25">
      <c r="A6739">
        <v>6738</v>
      </c>
      <c r="B6739">
        <v>0.91976683858760333</v>
      </c>
      <c r="C6739">
        <f t="shared" si="840"/>
        <v>1.4410847765108634</v>
      </c>
      <c r="D6739">
        <v>8.3498641926328318E-2</v>
      </c>
      <c r="E6739" s="19">
        <f t="shared" si="841"/>
        <v>9.7222532460324</v>
      </c>
      <c r="F6739">
        <v>-1.0506823855394032</v>
      </c>
      <c r="G6739" s="20">
        <v>0.44600000000000001</v>
      </c>
      <c r="H6739">
        <v>0.46300000000000002</v>
      </c>
      <c r="I6739">
        <f t="shared" si="842"/>
        <v>1.186591757935306E-2</v>
      </c>
      <c r="J6739">
        <f t="shared" si="843"/>
        <v>1.1009087155618307E-2</v>
      </c>
      <c r="K6739">
        <v>6</v>
      </c>
      <c r="L6739">
        <v>6</v>
      </c>
      <c r="M6739">
        <f t="shared" si="844"/>
        <v>7.8950129620665235E-3</v>
      </c>
      <c r="N6739">
        <f t="shared" si="845"/>
        <v>8.142014629938659E-5</v>
      </c>
      <c r="O6739">
        <f t="shared" si="846"/>
        <v>1.0388538278533072E-5</v>
      </c>
      <c r="P6739">
        <f t="shared" si="847"/>
        <v>-0.87811033837452845</v>
      </c>
    </row>
    <row r="6740" spans="1:16" x14ac:dyDescent="0.25">
      <c r="A6740">
        <v>6739</v>
      </c>
      <c r="B6740">
        <v>0.43833735160374765</v>
      </c>
      <c r="C6740">
        <f t="shared" si="840"/>
        <v>4.8192331126320616</v>
      </c>
      <c r="D6740">
        <v>1.6174810022278512E-3</v>
      </c>
      <c r="E6740" s="19">
        <f t="shared" si="841"/>
        <v>19.401742414566716</v>
      </c>
      <c r="F6740">
        <v>0.48530409912928008</v>
      </c>
      <c r="G6740" s="20">
        <v>0.44600000000000001</v>
      </c>
      <c r="H6740">
        <v>0.46300000000000002</v>
      </c>
      <c r="I6740">
        <f t="shared" si="842"/>
        <v>1.186591757935306E-2</v>
      </c>
      <c r="J6740">
        <f t="shared" si="843"/>
        <v>1.1009087155618307E-2</v>
      </c>
      <c r="K6740">
        <v>6</v>
      </c>
      <c r="L6740">
        <v>6</v>
      </c>
      <c r="M6740">
        <f t="shared" si="844"/>
        <v>5.5887662401408918E-3</v>
      </c>
      <c r="N6740">
        <f t="shared" si="845"/>
        <v>2.4346888932552757E-5</v>
      </c>
      <c r="O6740">
        <f t="shared" si="846"/>
        <v>5.205718014489759E-6</v>
      </c>
      <c r="P6740">
        <f t="shared" si="847"/>
        <v>-3.5138748554260837</v>
      </c>
    </row>
    <row r="6741" spans="1:16" x14ac:dyDescent="0.25">
      <c r="A6741">
        <v>6740</v>
      </c>
      <c r="B6741">
        <v>0.64433729056672873</v>
      </c>
      <c r="C6741">
        <f t="shared" si="840"/>
        <v>3.3621730513267383</v>
      </c>
      <c r="D6741">
        <v>0.76778466139713741</v>
      </c>
      <c r="E6741" s="19">
        <f t="shared" si="841"/>
        <v>2.557678240959306</v>
      </c>
      <c r="F6741">
        <v>-1.4387842384167016</v>
      </c>
      <c r="G6741" s="20">
        <v>0.44600000000000001</v>
      </c>
      <c r="H6741">
        <v>0.46300000000000002</v>
      </c>
      <c r="I6741">
        <f t="shared" si="842"/>
        <v>1.186591757935306E-2</v>
      </c>
      <c r="J6741">
        <f t="shared" si="843"/>
        <v>1.1009087155618307E-2</v>
      </c>
      <c r="K6741">
        <v>6</v>
      </c>
      <c r="L6741">
        <v>6</v>
      </c>
      <c r="M6741">
        <f t="shared" si="844"/>
        <v>1.5392648696985756E-2</v>
      </c>
      <c r="N6741">
        <f t="shared" si="845"/>
        <v>3.4898064894974015E-5</v>
      </c>
      <c r="O6741">
        <f t="shared" si="846"/>
        <v>3.9488938984802881E-5</v>
      </c>
      <c r="P6741">
        <f t="shared" si="847"/>
        <v>-0.2982454850565423</v>
      </c>
    </row>
    <row r="6742" spans="1:16" x14ac:dyDescent="0.25">
      <c r="A6742">
        <v>6741</v>
      </c>
      <c r="B6742">
        <v>0.3324991607409894</v>
      </c>
      <c r="C6742">
        <f t="shared" si="840"/>
        <v>5.7385196182142391</v>
      </c>
      <c r="D6742">
        <v>9.0945158238471629E-2</v>
      </c>
      <c r="E6742" s="19">
        <f t="shared" si="841"/>
        <v>9.4929506094374254</v>
      </c>
      <c r="F6742">
        <v>0.34187678465968929</v>
      </c>
      <c r="G6742" s="20">
        <v>0.44600000000000001</v>
      </c>
      <c r="H6742">
        <v>0.46300000000000002</v>
      </c>
      <c r="I6742">
        <f t="shared" si="842"/>
        <v>1.186591757935306E-2</v>
      </c>
      <c r="J6742">
        <f t="shared" si="843"/>
        <v>1.1009087155618307E-2</v>
      </c>
      <c r="K6742">
        <v>6</v>
      </c>
      <c r="L6742">
        <v>6</v>
      </c>
      <c r="M6742">
        <f t="shared" si="844"/>
        <v>7.9897961955452939E-3</v>
      </c>
      <c r="N6742">
        <f t="shared" si="845"/>
        <v>2.0446620581537039E-5</v>
      </c>
      <c r="O6742">
        <f t="shared" si="846"/>
        <v>1.0639473874391673E-5</v>
      </c>
      <c r="P6742">
        <f t="shared" si="847"/>
        <v>-2.3662844841880175</v>
      </c>
    </row>
    <row r="6743" spans="1:16" x14ac:dyDescent="0.25">
      <c r="A6743">
        <v>6742</v>
      </c>
      <c r="B6743">
        <v>7.538071840571306E-2</v>
      </c>
      <c r="C6743">
        <f t="shared" si="840"/>
        <v>9.994870513355977</v>
      </c>
      <c r="D6743">
        <v>0.20709860530411695</v>
      </c>
      <c r="E6743" s="19">
        <f t="shared" si="841"/>
        <v>7.1870230694546269</v>
      </c>
      <c r="F6743">
        <v>-1.7566253518452868</v>
      </c>
      <c r="G6743" s="20">
        <v>0.44600000000000001</v>
      </c>
      <c r="H6743">
        <v>0.46300000000000002</v>
      </c>
      <c r="I6743">
        <f t="shared" si="842"/>
        <v>1.186591757935306E-2</v>
      </c>
      <c r="J6743">
        <f t="shared" si="843"/>
        <v>1.1009087155618307E-2</v>
      </c>
      <c r="K6743">
        <v>6</v>
      </c>
      <c r="L6743">
        <v>6</v>
      </c>
      <c r="M6743">
        <f t="shared" si="844"/>
        <v>9.1825180908202946E-3</v>
      </c>
      <c r="N6743">
        <f t="shared" si="845"/>
        <v>1.1739355019811687E-5</v>
      </c>
      <c r="O6743">
        <f t="shared" si="846"/>
        <v>1.4053106414706996E-5</v>
      </c>
      <c r="P6743">
        <f t="shared" si="847"/>
        <v>-0.87979717362633814</v>
      </c>
    </row>
    <row r="6744" spans="1:16" x14ac:dyDescent="0.25">
      <c r="A6744">
        <v>6743</v>
      </c>
      <c r="B6744">
        <v>0.74639118625446332</v>
      </c>
      <c r="C6744">
        <f t="shared" si="840"/>
        <v>2.6982166052607544</v>
      </c>
      <c r="D6744">
        <v>0.24954985198522905</v>
      </c>
      <c r="E6744" s="19">
        <f t="shared" si="841"/>
        <v>6.6311347427567542</v>
      </c>
      <c r="F6744">
        <v>-0.50954440666828305</v>
      </c>
      <c r="G6744" s="20">
        <v>0.44600000000000001</v>
      </c>
      <c r="H6744">
        <v>0.46300000000000002</v>
      </c>
      <c r="I6744">
        <f t="shared" si="842"/>
        <v>1.186591757935306E-2</v>
      </c>
      <c r="J6744">
        <f t="shared" si="843"/>
        <v>1.1009087155618307E-2</v>
      </c>
      <c r="K6744">
        <v>6</v>
      </c>
      <c r="L6744">
        <v>6</v>
      </c>
      <c r="M6744">
        <f t="shared" si="844"/>
        <v>9.5596586645549219E-3</v>
      </c>
      <c r="N6744">
        <f t="shared" si="845"/>
        <v>4.3485513025368946E-5</v>
      </c>
      <c r="O6744">
        <f t="shared" si="846"/>
        <v>1.5231178963799999E-5</v>
      </c>
      <c r="P6744">
        <f t="shared" si="847"/>
        <v>-1.3698735300961826</v>
      </c>
    </row>
    <row r="6745" spans="1:16" x14ac:dyDescent="0.25">
      <c r="A6745">
        <v>6744</v>
      </c>
      <c r="B6745">
        <v>0.56926175725577566</v>
      </c>
      <c r="C6745">
        <f t="shared" si="840"/>
        <v>3.8632924551330179</v>
      </c>
      <c r="D6745">
        <v>0.50581377605517741</v>
      </c>
      <c r="E6745" s="19">
        <f t="shared" si="841"/>
        <v>4.3091730677896081</v>
      </c>
      <c r="F6745">
        <v>-0.31772401598573197</v>
      </c>
      <c r="G6745" s="20">
        <v>0.44600000000000001</v>
      </c>
      <c r="H6745">
        <v>0.46300000000000002</v>
      </c>
      <c r="I6745">
        <f t="shared" si="842"/>
        <v>1.186591757935306E-2</v>
      </c>
      <c r="J6745">
        <f t="shared" si="843"/>
        <v>1.1009087155618307E-2</v>
      </c>
      <c r="K6745">
        <v>6</v>
      </c>
      <c r="L6745">
        <v>6</v>
      </c>
      <c r="M6745">
        <f t="shared" si="844"/>
        <v>1.1858761743333647E-2</v>
      </c>
      <c r="N6745">
        <f t="shared" si="845"/>
        <v>3.037133085211727E-5</v>
      </c>
      <c r="O6745">
        <f t="shared" si="846"/>
        <v>2.343837168085894E-5</v>
      </c>
      <c r="P6745">
        <f t="shared" si="847"/>
        <v>-1.2370037206978337</v>
      </c>
    </row>
    <row r="6746" spans="1:16" x14ac:dyDescent="0.25">
      <c r="A6746">
        <v>6745</v>
      </c>
      <c r="B6746">
        <v>0.48908963286233098</v>
      </c>
      <c r="C6746">
        <f t="shared" si="840"/>
        <v>4.4315801725304551</v>
      </c>
      <c r="D6746">
        <v>0.41795098727378155</v>
      </c>
      <c r="E6746" s="19">
        <f t="shared" si="841"/>
        <v>4.9830606797737431</v>
      </c>
      <c r="F6746">
        <v>-1.1986639947281219</v>
      </c>
      <c r="G6746" s="20">
        <v>0.44600000000000001</v>
      </c>
      <c r="H6746">
        <v>0.46300000000000002</v>
      </c>
      <c r="I6746">
        <f t="shared" si="842"/>
        <v>1.186591757935306E-2</v>
      </c>
      <c r="J6746">
        <f t="shared" si="843"/>
        <v>1.1009087155618307E-2</v>
      </c>
      <c r="K6746">
        <v>6</v>
      </c>
      <c r="L6746">
        <v>6</v>
      </c>
      <c r="M6746">
        <f t="shared" si="844"/>
        <v>1.1027783319371296E-2</v>
      </c>
      <c r="N6746">
        <f t="shared" si="845"/>
        <v>2.6476635593920752E-5</v>
      </c>
      <c r="O6746">
        <f t="shared" si="846"/>
        <v>2.0268667489833964E-5</v>
      </c>
      <c r="P6746">
        <f t="shared" si="847"/>
        <v>-0.79840795411588805</v>
      </c>
    </row>
    <row r="6747" spans="1:16" x14ac:dyDescent="0.25">
      <c r="A6747">
        <v>6746</v>
      </c>
      <c r="B6747">
        <v>0.3762627033295694</v>
      </c>
      <c r="C6747">
        <f t="shared" si="840"/>
        <v>5.3360135839930036</v>
      </c>
      <c r="D6747">
        <v>0.64409314249092076</v>
      </c>
      <c r="E6747" s="19">
        <f t="shared" si="841"/>
        <v>3.3637727557145114</v>
      </c>
      <c r="F6747">
        <v>1.2116311154386494</v>
      </c>
      <c r="G6747" s="20">
        <v>0.44600000000000001</v>
      </c>
      <c r="H6747">
        <v>0.46300000000000002</v>
      </c>
      <c r="I6747">
        <f t="shared" si="842"/>
        <v>1.186591757935306E-2</v>
      </c>
      <c r="J6747">
        <f t="shared" si="843"/>
        <v>1.1009087155618307E-2</v>
      </c>
      <c r="K6747">
        <v>6</v>
      </c>
      <c r="L6747">
        <v>6</v>
      </c>
      <c r="M6747">
        <f t="shared" si="844"/>
        <v>1.3422177806285631E-2</v>
      </c>
      <c r="N6747">
        <f t="shared" si="845"/>
        <v>2.1988949519414711E-5</v>
      </c>
      <c r="O6747">
        <f t="shared" si="846"/>
        <v>3.0025809510591092E-5</v>
      </c>
      <c r="P6747">
        <f t="shared" si="847"/>
        <v>-1.9176050592611471</v>
      </c>
    </row>
    <row r="6748" spans="1:16" x14ac:dyDescent="0.25">
      <c r="A6748">
        <v>6747</v>
      </c>
      <c r="B6748">
        <v>0.83886226996673485</v>
      </c>
      <c r="C6748">
        <f t="shared" si="840"/>
        <v>2.0736565162409617</v>
      </c>
      <c r="D6748">
        <v>0.56175420392468034</v>
      </c>
      <c r="E6748" s="19">
        <f t="shared" si="841"/>
        <v>3.9147493391150157</v>
      </c>
      <c r="F6748">
        <v>0.16805188352009282</v>
      </c>
      <c r="G6748" s="20">
        <v>0.44600000000000001</v>
      </c>
      <c r="H6748">
        <v>0.46300000000000002</v>
      </c>
      <c r="I6748">
        <f t="shared" si="842"/>
        <v>1.186591757935306E-2</v>
      </c>
      <c r="J6748">
        <f t="shared" si="843"/>
        <v>1.1009087155618307E-2</v>
      </c>
      <c r="K6748">
        <v>6</v>
      </c>
      <c r="L6748">
        <v>6</v>
      </c>
      <c r="M6748">
        <f t="shared" si="844"/>
        <v>1.2441831985980541E-2</v>
      </c>
      <c r="N6748">
        <f t="shared" si="845"/>
        <v>5.6582819967711095E-5</v>
      </c>
      <c r="O6748">
        <f t="shared" si="846"/>
        <v>2.579986386122808E-5</v>
      </c>
      <c r="P6748">
        <f t="shared" si="847"/>
        <v>-1.4889544708915212</v>
      </c>
    </row>
    <row r="6749" spans="1:16" x14ac:dyDescent="0.25">
      <c r="A6749">
        <v>6748</v>
      </c>
      <c r="B6749">
        <v>0.38682210760826441</v>
      </c>
      <c r="C6749">
        <f t="shared" si="840"/>
        <v>5.2440994397954812</v>
      </c>
      <c r="D6749">
        <v>6.8941312906277655E-2</v>
      </c>
      <c r="E6749" s="19">
        <f t="shared" si="841"/>
        <v>10.231270554299357</v>
      </c>
      <c r="F6749">
        <v>-1.1154520507261623</v>
      </c>
      <c r="G6749" s="20">
        <v>0.44600000000000001</v>
      </c>
      <c r="H6749">
        <v>0.46300000000000002</v>
      </c>
      <c r="I6749">
        <f t="shared" si="842"/>
        <v>1.186591757935306E-2</v>
      </c>
      <c r="J6749">
        <f t="shared" si="843"/>
        <v>1.1009087155618307E-2</v>
      </c>
      <c r="K6749">
        <v>6</v>
      </c>
      <c r="L6749">
        <v>6</v>
      </c>
      <c r="M6749">
        <f t="shared" si="844"/>
        <v>7.6961146259810036E-3</v>
      </c>
      <c r="N6749">
        <f t="shared" si="845"/>
        <v>2.2374353247944757E-5</v>
      </c>
      <c r="O6749">
        <f t="shared" si="846"/>
        <v>9.8716967227064539E-6</v>
      </c>
      <c r="P6749">
        <f t="shared" si="847"/>
        <v>-1.3858730674761905</v>
      </c>
    </row>
    <row r="6750" spans="1:16" x14ac:dyDescent="0.25">
      <c r="A6750">
        <v>6749</v>
      </c>
      <c r="B6750">
        <v>0.51127658925138098</v>
      </c>
      <c r="C6750">
        <f t="shared" si="840"/>
        <v>4.2696848397673417</v>
      </c>
      <c r="D6750">
        <v>0.1218298898281808</v>
      </c>
      <c r="E6750" s="19">
        <f t="shared" si="841"/>
        <v>8.6958108547209907</v>
      </c>
      <c r="F6750">
        <v>-0.37368408811744303</v>
      </c>
      <c r="G6750" s="20">
        <v>0.44600000000000001</v>
      </c>
      <c r="H6750">
        <v>0.46300000000000002</v>
      </c>
      <c r="I6750">
        <f t="shared" si="842"/>
        <v>1.186591757935306E-2</v>
      </c>
      <c r="J6750">
        <f t="shared" si="843"/>
        <v>1.1009087155618307E-2</v>
      </c>
      <c r="K6750">
        <v>6</v>
      </c>
      <c r="L6750">
        <v>6</v>
      </c>
      <c r="M6750">
        <f t="shared" si="844"/>
        <v>8.3479774975543149E-3</v>
      </c>
      <c r="N6750">
        <f t="shared" si="845"/>
        <v>2.7480560682255623E-5</v>
      </c>
      <c r="O6750">
        <f t="shared" si="846"/>
        <v>1.161478804994553E-5</v>
      </c>
      <c r="P6750">
        <f t="shared" si="847"/>
        <v>-1.7565323644009125</v>
      </c>
    </row>
    <row r="6751" spans="1:16" x14ac:dyDescent="0.25">
      <c r="A6751">
        <v>6750</v>
      </c>
      <c r="B6751">
        <v>0.60557878353221228</v>
      </c>
      <c r="C6751">
        <f t="shared" si="840"/>
        <v>3.6182263346668182</v>
      </c>
      <c r="D6751">
        <v>0.67470320749534596</v>
      </c>
      <c r="E6751" s="19">
        <f t="shared" si="841"/>
        <v>3.1641003168705577</v>
      </c>
      <c r="F6751">
        <v>-0.71913063948159106</v>
      </c>
      <c r="G6751" s="20">
        <v>0.44600000000000001</v>
      </c>
      <c r="H6751">
        <v>0.46300000000000002</v>
      </c>
      <c r="I6751">
        <f t="shared" si="842"/>
        <v>1.186591757935306E-2</v>
      </c>
      <c r="J6751">
        <f t="shared" si="843"/>
        <v>1.1009087155618307E-2</v>
      </c>
      <c r="K6751">
        <v>6</v>
      </c>
      <c r="L6751">
        <v>6</v>
      </c>
      <c r="M6751">
        <f t="shared" si="844"/>
        <v>1.3839206510334592E-2</v>
      </c>
      <c r="N6751">
        <f t="shared" si="845"/>
        <v>3.2428411735646129E-5</v>
      </c>
      <c r="O6751">
        <f t="shared" si="846"/>
        <v>3.1920606139281229E-5</v>
      </c>
      <c r="P6751">
        <f t="shared" si="847"/>
        <v>-0.81155587669276619</v>
      </c>
    </row>
    <row r="6752" spans="1:16" x14ac:dyDescent="0.25">
      <c r="A6752">
        <v>6751</v>
      </c>
      <c r="B6752">
        <v>0.10092471083712272</v>
      </c>
      <c r="C6752">
        <f t="shared" si="840"/>
        <v>9.2113659389913476</v>
      </c>
      <c r="D6752">
        <v>7.6479384746848969E-2</v>
      </c>
      <c r="E6752" s="19">
        <f t="shared" si="841"/>
        <v>9.9564248939228648</v>
      </c>
      <c r="F6752">
        <v>8.8816705101635307E-2</v>
      </c>
      <c r="G6752" s="20">
        <v>0.44600000000000001</v>
      </c>
      <c r="H6752">
        <v>0.46300000000000002</v>
      </c>
      <c r="I6752">
        <f t="shared" si="842"/>
        <v>1.186591757935306E-2</v>
      </c>
      <c r="J6752">
        <f t="shared" si="843"/>
        <v>1.1009087155618307E-2</v>
      </c>
      <c r="K6752">
        <v>6</v>
      </c>
      <c r="L6752">
        <v>6</v>
      </c>
      <c r="M6752">
        <f t="shared" si="844"/>
        <v>7.801616553348093E-3</v>
      </c>
      <c r="N6752">
        <f t="shared" si="845"/>
        <v>1.2737886444904546E-5</v>
      </c>
      <c r="O6752">
        <f t="shared" si="846"/>
        <v>1.0144203474245831E-5</v>
      </c>
      <c r="P6752">
        <f t="shared" si="847"/>
        <v>-2.2334930985727217</v>
      </c>
    </row>
    <row r="6753" spans="1:16" x14ac:dyDescent="0.25">
      <c r="A6753">
        <v>6752</v>
      </c>
      <c r="B6753">
        <v>0.23676259651478621</v>
      </c>
      <c r="C6753">
        <f t="shared" si="840"/>
        <v>6.7896198437555402</v>
      </c>
      <c r="D6753">
        <v>0.6054567094943083</v>
      </c>
      <c r="E6753" s="19">
        <f t="shared" si="841"/>
        <v>3.6190406523796339</v>
      </c>
      <c r="F6753">
        <v>0.10464873412274756</v>
      </c>
      <c r="G6753" s="20">
        <v>0.44600000000000001</v>
      </c>
      <c r="H6753">
        <v>0.46300000000000002</v>
      </c>
      <c r="I6753">
        <f t="shared" si="842"/>
        <v>1.186591757935306E-2</v>
      </c>
      <c r="J6753">
        <f t="shared" si="843"/>
        <v>1.1009087155618307E-2</v>
      </c>
      <c r="K6753">
        <v>6</v>
      </c>
      <c r="L6753">
        <v>6</v>
      </c>
      <c r="M6753">
        <f t="shared" si="844"/>
        <v>1.2940158065414748E-2</v>
      </c>
      <c r="N6753">
        <f t="shared" si="845"/>
        <v>1.7281281726140466E-5</v>
      </c>
      <c r="O6753">
        <f t="shared" si="846"/>
        <v>2.790794845965306E-5</v>
      </c>
      <c r="P6753">
        <f t="shared" si="847"/>
        <v>-1.3681038066077593</v>
      </c>
    </row>
    <row r="6754" spans="1:16" x14ac:dyDescent="0.25">
      <c r="A6754">
        <v>6753</v>
      </c>
      <c r="B6754">
        <v>0.59376812036500137</v>
      </c>
      <c r="C6754">
        <f t="shared" si="840"/>
        <v>3.6972845020508132</v>
      </c>
      <c r="D6754">
        <v>0.56904812768944368</v>
      </c>
      <c r="E6754" s="19">
        <f t="shared" si="841"/>
        <v>3.8647525292617328</v>
      </c>
      <c r="F6754">
        <v>-1.3021144695812836</v>
      </c>
      <c r="G6754" s="20">
        <v>0.44600000000000001</v>
      </c>
      <c r="H6754">
        <v>0.46300000000000002</v>
      </c>
      <c r="I6754">
        <f t="shared" si="842"/>
        <v>1.186591757935306E-2</v>
      </c>
      <c r="J6754">
        <f t="shared" si="843"/>
        <v>1.1009087155618307E-2</v>
      </c>
      <c r="K6754">
        <v>6</v>
      </c>
      <c r="L6754">
        <v>6</v>
      </c>
      <c r="M6754">
        <f t="shared" si="844"/>
        <v>1.2522050965176966E-2</v>
      </c>
      <c r="N6754">
        <f t="shared" si="845"/>
        <v>3.1735002612931397E-5</v>
      </c>
      <c r="O6754">
        <f t="shared" si="846"/>
        <v>2.6133626729081561E-5</v>
      </c>
      <c r="P6754">
        <f t="shared" si="847"/>
        <v>-0.56657081522283725</v>
      </c>
    </row>
    <row r="6755" spans="1:16" x14ac:dyDescent="0.25">
      <c r="A6755">
        <v>6754</v>
      </c>
      <c r="B6755">
        <v>0.83822138126773893</v>
      </c>
      <c r="C6755">
        <f t="shared" si="840"/>
        <v>2.0782059485699191</v>
      </c>
      <c r="D6755">
        <v>0.26639606921597947</v>
      </c>
      <c r="E6755" s="19">
        <f t="shared" si="841"/>
        <v>6.43230110754752</v>
      </c>
      <c r="F6755">
        <v>-0.38140569813549519</v>
      </c>
      <c r="G6755" s="20">
        <v>0.44600000000000001</v>
      </c>
      <c r="H6755">
        <v>0.46300000000000002</v>
      </c>
      <c r="I6755">
        <f t="shared" si="842"/>
        <v>1.186591757935306E-2</v>
      </c>
      <c r="J6755">
        <f t="shared" si="843"/>
        <v>1.1009087155618307E-2</v>
      </c>
      <c r="K6755">
        <v>6</v>
      </c>
      <c r="L6755">
        <v>6</v>
      </c>
      <c r="M6755">
        <f t="shared" si="844"/>
        <v>9.7062870074504683E-3</v>
      </c>
      <c r="N6755">
        <f t="shared" si="845"/>
        <v>5.6458953653786901E-5</v>
      </c>
      <c r="O6755">
        <f t="shared" si="846"/>
        <v>1.5702001245166964E-5</v>
      </c>
      <c r="P6755">
        <f t="shared" si="847"/>
        <v>-1.4176430136559939</v>
      </c>
    </row>
    <row r="6756" spans="1:16" x14ac:dyDescent="0.25">
      <c r="A6756">
        <v>6755</v>
      </c>
      <c r="B6756">
        <v>0.83199560533463546</v>
      </c>
      <c r="C6756">
        <f t="shared" si="840"/>
        <v>2.1221679878832123</v>
      </c>
      <c r="D6756">
        <v>0.19071016571550645</v>
      </c>
      <c r="E6756" s="19">
        <f t="shared" si="841"/>
        <v>7.4279213837828886</v>
      </c>
      <c r="F6756">
        <v>-0.23260895432031248</v>
      </c>
      <c r="G6756" s="20">
        <v>0.44600000000000001</v>
      </c>
      <c r="H6756">
        <v>0.46300000000000002</v>
      </c>
      <c r="I6756">
        <f t="shared" si="842"/>
        <v>1.186591757935306E-2</v>
      </c>
      <c r="J6756">
        <f t="shared" si="843"/>
        <v>1.1009087155618307E-2</v>
      </c>
      <c r="K6756">
        <v>6</v>
      </c>
      <c r="L6756">
        <v>6</v>
      </c>
      <c r="M6756">
        <f t="shared" si="844"/>
        <v>9.0323896159461656E-3</v>
      </c>
      <c r="N6756">
        <f t="shared" si="845"/>
        <v>5.5289371059813781E-5</v>
      </c>
      <c r="O6756">
        <f t="shared" si="846"/>
        <v>1.3597343695708685E-5</v>
      </c>
      <c r="P6756">
        <f t="shared" si="847"/>
        <v>-1.6683726405980293</v>
      </c>
    </row>
    <row r="6757" spans="1:16" x14ac:dyDescent="0.25">
      <c r="A6757">
        <v>6756</v>
      </c>
      <c r="B6757">
        <v>0.14938810388500626</v>
      </c>
      <c r="C6757">
        <f t="shared" si="840"/>
        <v>8.1267318868010463</v>
      </c>
      <c r="D6757">
        <v>0.5264137699514756</v>
      </c>
      <c r="E6757" s="19">
        <f t="shared" si="841"/>
        <v>4.1614457044604354</v>
      </c>
      <c r="F6757">
        <v>8.7127318693092093E-2</v>
      </c>
      <c r="G6757" s="20">
        <v>0.44600000000000001</v>
      </c>
      <c r="H6757">
        <v>0.46300000000000002</v>
      </c>
      <c r="I6757">
        <f t="shared" si="842"/>
        <v>1.186591757935306E-2</v>
      </c>
      <c r="J6757">
        <f t="shared" si="843"/>
        <v>1.1009087155618307E-2</v>
      </c>
      <c r="K6757">
        <v>6</v>
      </c>
      <c r="L6757">
        <v>6</v>
      </c>
      <c r="M6757">
        <f t="shared" si="844"/>
        <v>1.2067413536390502E-2</v>
      </c>
      <c r="N6757">
        <f t="shared" si="845"/>
        <v>1.4437948115883966E-5</v>
      </c>
      <c r="O6757">
        <f t="shared" si="846"/>
        <v>2.4270411576376787E-5</v>
      </c>
      <c r="P6757">
        <f t="shared" si="847"/>
        <v>-1.4536728724107424</v>
      </c>
    </row>
    <row r="6758" spans="1:16" x14ac:dyDescent="0.25">
      <c r="A6758">
        <v>6757</v>
      </c>
      <c r="B6758">
        <v>0.36085085604419082</v>
      </c>
      <c r="C6758">
        <f t="shared" si="840"/>
        <v>5.4735869991907791</v>
      </c>
      <c r="D6758">
        <v>0.22009949034089174</v>
      </c>
      <c r="E6758" s="19">
        <f t="shared" si="841"/>
        <v>7.0072794287329687</v>
      </c>
      <c r="F6758">
        <v>-4.6336481318576261E-2</v>
      </c>
      <c r="G6758" s="20">
        <v>0.44600000000000001</v>
      </c>
      <c r="H6758">
        <v>0.46300000000000002</v>
      </c>
      <c r="I6758">
        <f t="shared" si="842"/>
        <v>1.186591757935306E-2</v>
      </c>
      <c r="J6758">
        <f t="shared" si="843"/>
        <v>1.1009087155618307E-2</v>
      </c>
      <c r="K6758">
        <v>6</v>
      </c>
      <c r="L6758">
        <v>6</v>
      </c>
      <c r="M6758">
        <f t="shared" si="844"/>
        <v>9.2995427239449379E-3</v>
      </c>
      <c r="N6758">
        <f t="shared" si="845"/>
        <v>2.1436278139121567E-5</v>
      </c>
      <c r="O6758">
        <f t="shared" si="846"/>
        <v>1.4413582479079539E-5</v>
      </c>
      <c r="P6758">
        <f t="shared" si="847"/>
        <v>-1.7982133055829994</v>
      </c>
    </row>
    <row r="6759" spans="1:16" x14ac:dyDescent="0.25">
      <c r="A6759">
        <v>6758</v>
      </c>
      <c r="B6759">
        <v>0.55507065034943692</v>
      </c>
      <c r="C6759">
        <f t="shared" si="840"/>
        <v>3.9608198385118714</v>
      </c>
      <c r="D6759">
        <v>0.45625171666615805</v>
      </c>
      <c r="E6759" s="19">
        <f t="shared" si="841"/>
        <v>4.6793464466018211</v>
      </c>
      <c r="F6759">
        <v>2.9111788535374217E-2</v>
      </c>
      <c r="G6759" s="20">
        <v>0.44600000000000001</v>
      </c>
      <c r="H6759">
        <v>0.46300000000000002</v>
      </c>
      <c r="I6759">
        <f t="shared" si="842"/>
        <v>1.186591757935306E-2</v>
      </c>
      <c r="J6759">
        <f t="shared" si="843"/>
        <v>1.1009087155618307E-2</v>
      </c>
      <c r="K6759">
        <v>6</v>
      </c>
      <c r="L6759">
        <v>6</v>
      </c>
      <c r="M6759">
        <f t="shared" si="844"/>
        <v>1.1380037990242344E-2</v>
      </c>
      <c r="N6759">
        <f t="shared" si="845"/>
        <v>2.9623496679267512E-5</v>
      </c>
      <c r="O6759">
        <f t="shared" si="846"/>
        <v>2.1584210776559836E-5</v>
      </c>
      <c r="P6759">
        <f t="shared" si="847"/>
        <v>-1.5121498447544353</v>
      </c>
    </row>
    <row r="6760" spans="1:16" x14ac:dyDescent="0.25">
      <c r="A6760">
        <v>6759</v>
      </c>
      <c r="B6760">
        <v>2.7161473433637503E-2</v>
      </c>
      <c r="C6760">
        <f t="shared" si="840"/>
        <v>12.624693521301184</v>
      </c>
      <c r="D6760">
        <v>3.7842951750236518E-2</v>
      </c>
      <c r="E6760" s="19">
        <f t="shared" si="841"/>
        <v>11.785847958568045</v>
      </c>
      <c r="F6760">
        <v>0.69564976001856849</v>
      </c>
      <c r="G6760" s="20">
        <v>0.44600000000000001</v>
      </c>
      <c r="H6760">
        <v>0.46300000000000002</v>
      </c>
      <c r="I6760">
        <f t="shared" si="842"/>
        <v>1.186591757935306E-2</v>
      </c>
      <c r="J6760">
        <f t="shared" si="843"/>
        <v>1.1009087155618307E-2</v>
      </c>
      <c r="K6760">
        <v>6</v>
      </c>
      <c r="L6760">
        <v>6</v>
      </c>
      <c r="M6760">
        <f t="shared" si="844"/>
        <v>7.1706065742661541E-3</v>
      </c>
      <c r="N6760">
        <f t="shared" si="845"/>
        <v>9.2939549887180274E-6</v>
      </c>
      <c r="O6760">
        <f t="shared" si="846"/>
        <v>8.5695997738181644E-6</v>
      </c>
      <c r="P6760">
        <f t="shared" si="847"/>
        <v>-2.7808225545420302</v>
      </c>
    </row>
    <row r="6761" spans="1:16" x14ac:dyDescent="0.25">
      <c r="A6761">
        <v>6760</v>
      </c>
      <c r="B6761">
        <v>0.32508316293832207</v>
      </c>
      <c r="C6761">
        <f t="shared" si="840"/>
        <v>5.8106358218719407</v>
      </c>
      <c r="D6761">
        <v>0.1979125339518418</v>
      </c>
      <c r="E6761" s="19">
        <f t="shared" si="841"/>
        <v>7.3199387735496293</v>
      </c>
      <c r="F6761">
        <v>0.45480305743694771</v>
      </c>
      <c r="G6761" s="20">
        <v>0.44600000000000001</v>
      </c>
      <c r="H6761">
        <v>0.46300000000000002</v>
      </c>
      <c r="I6761">
        <f t="shared" si="842"/>
        <v>1.186591757935306E-2</v>
      </c>
      <c r="J6761">
        <f t="shared" si="843"/>
        <v>1.1009087155618307E-2</v>
      </c>
      <c r="K6761">
        <v>6</v>
      </c>
      <c r="L6761">
        <v>6</v>
      </c>
      <c r="M6761">
        <f t="shared" si="844"/>
        <v>9.0987679222785979E-3</v>
      </c>
      <c r="N6761">
        <f t="shared" si="845"/>
        <v>2.0192856157268774E-5</v>
      </c>
      <c r="O6761">
        <f t="shared" si="846"/>
        <v>1.3797929617247669E-5</v>
      </c>
      <c r="P6761">
        <f t="shared" si="847"/>
        <v>-2.1598062009169592</v>
      </c>
    </row>
    <row r="6762" spans="1:16" x14ac:dyDescent="0.25">
      <c r="A6762">
        <v>6761</v>
      </c>
      <c r="B6762">
        <v>0.15344706564531388</v>
      </c>
      <c r="C6762">
        <f t="shared" si="840"/>
        <v>8.051002938517053</v>
      </c>
      <c r="D6762">
        <v>0.1783501693777276</v>
      </c>
      <c r="E6762" s="19">
        <f t="shared" si="841"/>
        <v>7.6217591804277811</v>
      </c>
      <c r="F6762">
        <v>-5.3382791520562023E-2</v>
      </c>
      <c r="G6762" s="20">
        <v>0.44600000000000001</v>
      </c>
      <c r="H6762">
        <v>0.46300000000000002</v>
      </c>
      <c r="I6762">
        <f t="shared" si="842"/>
        <v>1.186591757935306E-2</v>
      </c>
      <c r="J6762">
        <f t="shared" si="843"/>
        <v>1.1009087155618307E-2</v>
      </c>
      <c r="K6762">
        <v>6</v>
      </c>
      <c r="L6762">
        <v>6</v>
      </c>
      <c r="M6762">
        <f t="shared" si="844"/>
        <v>8.9167933292382349E-3</v>
      </c>
      <c r="N6762">
        <f t="shared" si="845"/>
        <v>1.4573753634096351E-5</v>
      </c>
      <c r="O6762">
        <f t="shared" si="846"/>
        <v>1.3251533879391246E-5</v>
      </c>
      <c r="P6762">
        <f t="shared" si="847"/>
        <v>-1.8749349530833606</v>
      </c>
    </row>
    <row r="6763" spans="1:16" x14ac:dyDescent="0.25">
      <c r="A6763">
        <v>6762</v>
      </c>
      <c r="B6763">
        <v>0.40794091616565448</v>
      </c>
      <c r="C6763">
        <f t="shared" si="840"/>
        <v>5.065483556178644</v>
      </c>
      <c r="D6763">
        <v>0.82918790246284368</v>
      </c>
      <c r="E6763" s="19">
        <f t="shared" si="841"/>
        <v>2.1418622693341987</v>
      </c>
      <c r="F6763">
        <v>-0.44760440687241498</v>
      </c>
      <c r="G6763" s="20">
        <v>0.44600000000000001</v>
      </c>
      <c r="H6763">
        <v>0.46300000000000002</v>
      </c>
      <c r="I6763">
        <f t="shared" si="842"/>
        <v>1.186591757935306E-2</v>
      </c>
      <c r="J6763">
        <f t="shared" si="843"/>
        <v>1.1009087155618307E-2</v>
      </c>
      <c r="K6763">
        <v>6</v>
      </c>
      <c r="L6763">
        <v>6</v>
      </c>
      <c r="M6763">
        <f t="shared" si="844"/>
        <v>1.6820563538749288E-2</v>
      </c>
      <c r="N6763">
        <f t="shared" si="845"/>
        <v>2.316330356856366E-5</v>
      </c>
      <c r="O6763">
        <f t="shared" si="846"/>
        <v>4.7155226293517004E-5</v>
      </c>
      <c r="P6763">
        <f t="shared" si="847"/>
        <v>-0.78752189147012919</v>
      </c>
    </row>
    <row r="6764" spans="1:16" x14ac:dyDescent="0.25">
      <c r="A6764">
        <v>6763</v>
      </c>
      <c r="B6764">
        <v>0.20841090121158481</v>
      </c>
      <c r="C6764">
        <f t="shared" si="840"/>
        <v>7.1684498571738642</v>
      </c>
      <c r="D6764">
        <v>0.67806024353770566</v>
      </c>
      <c r="E6764" s="19">
        <f t="shared" si="841"/>
        <v>3.1422855881831646</v>
      </c>
      <c r="F6764">
        <v>0.50998096412513405</v>
      </c>
      <c r="G6764" s="20">
        <v>0.44600000000000001</v>
      </c>
      <c r="H6764">
        <v>0.46300000000000002</v>
      </c>
      <c r="I6764">
        <f t="shared" si="842"/>
        <v>1.186591757935306E-2</v>
      </c>
      <c r="J6764">
        <f t="shared" si="843"/>
        <v>1.1009087155618307E-2</v>
      </c>
      <c r="K6764">
        <v>6</v>
      </c>
      <c r="L6764">
        <v>6</v>
      </c>
      <c r="M6764">
        <f t="shared" si="844"/>
        <v>1.3887161473249223E-2</v>
      </c>
      <c r="N6764">
        <f t="shared" si="845"/>
        <v>1.6368020376945424E-5</v>
      </c>
      <c r="O6764">
        <f t="shared" si="846"/>
        <v>3.2142208964016248E-5</v>
      </c>
      <c r="P6764">
        <f t="shared" si="847"/>
        <v>-1.4799266936727449</v>
      </c>
    </row>
    <row r="6765" spans="1:16" x14ac:dyDescent="0.25">
      <c r="A6765">
        <v>6764</v>
      </c>
      <c r="B6765">
        <v>0.26709799493392744</v>
      </c>
      <c r="C6765">
        <f t="shared" si="840"/>
        <v>6.4242428255626232</v>
      </c>
      <c r="D6765">
        <v>0.49439985351115451</v>
      </c>
      <c r="E6765" s="19">
        <f t="shared" si="841"/>
        <v>4.392457648434128</v>
      </c>
      <c r="F6765">
        <v>-0.56810449677868746</v>
      </c>
      <c r="G6765" s="20">
        <v>0.44600000000000001</v>
      </c>
      <c r="H6765">
        <v>0.46300000000000002</v>
      </c>
      <c r="I6765">
        <f t="shared" si="842"/>
        <v>1.186591757935306E-2</v>
      </c>
      <c r="J6765">
        <f t="shared" si="843"/>
        <v>1.1009087155618307E-2</v>
      </c>
      <c r="K6765">
        <v>6</v>
      </c>
      <c r="L6765">
        <v>6</v>
      </c>
      <c r="M6765">
        <f t="shared" si="844"/>
        <v>1.1745797809777284E-2</v>
      </c>
      <c r="N6765">
        <f t="shared" si="845"/>
        <v>1.8264149802441112E-5</v>
      </c>
      <c r="O6765">
        <f t="shared" si="846"/>
        <v>2.2993961031361473E-5</v>
      </c>
      <c r="P6765">
        <f t="shared" si="847"/>
        <v>-1.1366553657709666</v>
      </c>
    </row>
    <row r="6766" spans="1:16" x14ac:dyDescent="0.25">
      <c r="A6766">
        <v>6765</v>
      </c>
      <c r="B6766">
        <v>0.7550889614551225</v>
      </c>
      <c r="C6766">
        <f t="shared" si="840"/>
        <v>2.6412454577445579</v>
      </c>
      <c r="D6766">
        <v>0.15503402813806574</v>
      </c>
      <c r="E6766" s="19">
        <f t="shared" si="841"/>
        <v>8.0218775353294127</v>
      </c>
      <c r="F6766">
        <v>0.34788399716489948</v>
      </c>
      <c r="G6766" s="20">
        <v>0.44600000000000001</v>
      </c>
      <c r="H6766">
        <v>0.46300000000000002</v>
      </c>
      <c r="I6766">
        <f t="shared" si="842"/>
        <v>1.186591757935306E-2</v>
      </c>
      <c r="J6766">
        <f t="shared" si="843"/>
        <v>1.1009087155618307E-2</v>
      </c>
      <c r="K6766">
        <v>6</v>
      </c>
      <c r="L6766">
        <v>6</v>
      </c>
      <c r="M6766">
        <f t="shared" si="844"/>
        <v>8.6915713217903794E-3</v>
      </c>
      <c r="N6766">
        <f t="shared" si="845"/>
        <v>4.442348702930773E-5</v>
      </c>
      <c r="O6766">
        <f t="shared" si="846"/>
        <v>1.2590568673628163E-5</v>
      </c>
      <c r="P6766">
        <f t="shared" si="847"/>
        <v>-2.2581406360879668</v>
      </c>
    </row>
    <row r="6767" spans="1:16" x14ac:dyDescent="0.25">
      <c r="A6767">
        <v>6766</v>
      </c>
      <c r="B6767">
        <v>0.66573076570940271</v>
      </c>
      <c r="C6767">
        <f t="shared" si="840"/>
        <v>3.2224700031300673</v>
      </c>
      <c r="D6767">
        <v>0.74797814874721513</v>
      </c>
      <c r="E6767" s="19">
        <f t="shared" si="841"/>
        <v>2.6878365281335803</v>
      </c>
      <c r="F6767">
        <v>-1.187440830108244</v>
      </c>
      <c r="G6767" s="20">
        <v>0.44600000000000001</v>
      </c>
      <c r="H6767">
        <v>0.46300000000000002</v>
      </c>
      <c r="I6767">
        <f t="shared" si="842"/>
        <v>1.186591757935306E-2</v>
      </c>
      <c r="J6767">
        <f t="shared" si="843"/>
        <v>1.1009087155618307E-2</v>
      </c>
      <c r="K6767">
        <v>6</v>
      </c>
      <c r="L6767">
        <v>6</v>
      </c>
      <c r="M6767">
        <f t="shared" si="844"/>
        <v>1.501533016706599E-2</v>
      </c>
      <c r="N6767">
        <f t="shared" si="845"/>
        <v>3.6410993188257594E-5</v>
      </c>
      <c r="O6767">
        <f t="shared" si="846"/>
        <v>3.7576690004333659E-5</v>
      </c>
      <c r="P6767">
        <f t="shared" si="847"/>
        <v>-0.45194463209743729</v>
      </c>
    </row>
    <row r="6768" spans="1:16" x14ac:dyDescent="0.25">
      <c r="A6768">
        <v>6767</v>
      </c>
      <c r="B6768">
        <v>0.20987578966643269</v>
      </c>
      <c r="C6768">
        <f t="shared" si="840"/>
        <v>7.1478347460118083</v>
      </c>
      <c r="D6768">
        <v>3.3265175328836938E-2</v>
      </c>
      <c r="E6768" s="19">
        <f t="shared" si="841"/>
        <v>12.113504476320063</v>
      </c>
      <c r="F6768">
        <v>1.1512202036101371</v>
      </c>
      <c r="G6768" s="20">
        <v>0.44600000000000001</v>
      </c>
      <c r="H6768">
        <v>0.46300000000000002</v>
      </c>
      <c r="I6768">
        <f t="shared" si="842"/>
        <v>1.186591757935306E-2</v>
      </c>
      <c r="J6768">
        <f t="shared" si="843"/>
        <v>1.1009087155618307E-2</v>
      </c>
      <c r="K6768">
        <v>6</v>
      </c>
      <c r="L6768">
        <v>6</v>
      </c>
      <c r="M6768">
        <f t="shared" si="844"/>
        <v>7.0729633877060745E-3</v>
      </c>
      <c r="N6768">
        <f t="shared" si="845"/>
        <v>1.6415227478335364E-5</v>
      </c>
      <c r="O6768">
        <f t="shared" si="846"/>
        <v>8.3378018473050967E-6</v>
      </c>
      <c r="P6768">
        <f t="shared" si="847"/>
        <v>-3.2133064236474271</v>
      </c>
    </row>
    <row r="6769" spans="1:16" x14ac:dyDescent="0.25">
      <c r="A6769">
        <v>6768</v>
      </c>
      <c r="B6769">
        <v>4.9378948332163455E-2</v>
      </c>
      <c r="C6769">
        <f t="shared" si="840"/>
        <v>11.102825289500911</v>
      </c>
      <c r="D6769">
        <v>0.11947996459852901</v>
      </c>
      <c r="E6769" s="19">
        <f t="shared" si="841"/>
        <v>8.7495626014272165</v>
      </c>
      <c r="F6769">
        <v>-1.4230272427084856</v>
      </c>
      <c r="G6769" s="20">
        <v>0.44600000000000001</v>
      </c>
      <c r="H6769">
        <v>0.46300000000000002</v>
      </c>
      <c r="I6769">
        <f t="shared" si="842"/>
        <v>1.186591757935306E-2</v>
      </c>
      <c r="J6769">
        <f t="shared" si="843"/>
        <v>1.1009087155618307E-2</v>
      </c>
      <c r="K6769">
        <v>6</v>
      </c>
      <c r="L6769">
        <v>6</v>
      </c>
      <c r="M6769">
        <f t="shared" si="844"/>
        <v>8.3222956619282747E-3</v>
      </c>
      <c r="N6769">
        <f t="shared" si="845"/>
        <v>1.0567880721701209E-5</v>
      </c>
      <c r="O6769">
        <f t="shared" si="846"/>
        <v>1.1543434180758362E-5</v>
      </c>
      <c r="P6769">
        <f t="shared" si="847"/>
        <v>-1.2386661542489816</v>
      </c>
    </row>
    <row r="6770" spans="1:16" x14ac:dyDescent="0.25">
      <c r="A6770">
        <v>6769</v>
      </c>
      <c r="B6770">
        <v>0.71391949217200235</v>
      </c>
      <c r="C6770">
        <f t="shared" si="840"/>
        <v>2.9096067089778077</v>
      </c>
      <c r="D6770">
        <v>0.1315652943510239</v>
      </c>
      <c r="E6770" s="19">
        <f t="shared" si="841"/>
        <v>8.4826577144245032</v>
      </c>
      <c r="F6770">
        <v>-0.52204086387064308</v>
      </c>
      <c r="G6770" s="20">
        <v>0.44600000000000001</v>
      </c>
      <c r="H6770">
        <v>0.46300000000000002</v>
      </c>
      <c r="I6770">
        <f t="shared" si="842"/>
        <v>1.186591757935306E-2</v>
      </c>
      <c r="J6770">
        <f t="shared" si="843"/>
        <v>1.1009087155618307E-2</v>
      </c>
      <c r="K6770">
        <v>6</v>
      </c>
      <c r="L6770">
        <v>6</v>
      </c>
      <c r="M6770">
        <f t="shared" si="844"/>
        <v>8.4522112018088364E-3</v>
      </c>
      <c r="N6770">
        <f t="shared" si="845"/>
        <v>4.032618325057218E-5</v>
      </c>
      <c r="O6770">
        <f t="shared" si="846"/>
        <v>1.1906645699997132E-5</v>
      </c>
      <c r="P6770">
        <f t="shared" si="847"/>
        <v>-1.5649267602579755</v>
      </c>
    </row>
    <row r="6771" spans="1:16" x14ac:dyDescent="0.25">
      <c r="A6771">
        <v>6770</v>
      </c>
      <c r="B6771">
        <v>0.87395855586413163</v>
      </c>
      <c r="C6771">
        <f t="shared" si="840"/>
        <v>1.816116084579648</v>
      </c>
      <c r="D6771">
        <v>0.49162266914883879</v>
      </c>
      <c r="E6771" s="19">
        <f t="shared" si="841"/>
        <v>4.412887721528886</v>
      </c>
      <c r="F6771">
        <v>1.1467795957287308</v>
      </c>
      <c r="G6771" s="20">
        <v>0.44600000000000001</v>
      </c>
      <c r="H6771">
        <v>0.46300000000000002</v>
      </c>
      <c r="I6771">
        <f t="shared" si="842"/>
        <v>1.186591757935306E-2</v>
      </c>
      <c r="J6771">
        <f t="shared" si="843"/>
        <v>1.1009087155618307E-2</v>
      </c>
      <c r="K6771">
        <v>6</v>
      </c>
      <c r="L6771">
        <v>6</v>
      </c>
      <c r="M6771">
        <f t="shared" si="844"/>
        <v>1.1718576870968611E-2</v>
      </c>
      <c r="N6771">
        <f t="shared" si="845"/>
        <v>6.4606736501918532E-5</v>
      </c>
      <c r="O6771">
        <f t="shared" si="846"/>
        <v>2.2887507313466748E-5</v>
      </c>
      <c r="P6771">
        <f t="shared" si="847"/>
        <v>-2.3660541992929915</v>
      </c>
    </row>
    <row r="6772" spans="1:16" x14ac:dyDescent="0.25">
      <c r="A6772">
        <v>6771</v>
      </c>
      <c r="B6772">
        <v>0.32532731101413009</v>
      </c>
      <c r="C6772">
        <f t="shared" si="840"/>
        <v>5.8082415866322439</v>
      </c>
      <c r="D6772">
        <v>9.7018341624195079E-2</v>
      </c>
      <c r="E6772" s="19">
        <f t="shared" si="841"/>
        <v>9.3184065926367801</v>
      </c>
      <c r="F6772">
        <v>0.58572368288878351</v>
      </c>
      <c r="G6772" s="20">
        <v>0.44600000000000001</v>
      </c>
      <c r="H6772">
        <v>0.46300000000000002</v>
      </c>
      <c r="I6772">
        <f t="shared" si="842"/>
        <v>1.186591757935306E-2</v>
      </c>
      <c r="J6772">
        <f t="shared" si="843"/>
        <v>1.1009087155618307E-2</v>
      </c>
      <c r="K6772">
        <v>6</v>
      </c>
      <c r="L6772">
        <v>6</v>
      </c>
      <c r="M6772">
        <f t="shared" si="844"/>
        <v>8.0642778732345748E-3</v>
      </c>
      <c r="N6772">
        <f t="shared" si="845"/>
        <v>2.0201179923951123E-5</v>
      </c>
      <c r="O6772">
        <f t="shared" si="846"/>
        <v>1.0838762936123456E-5</v>
      </c>
      <c r="P6772">
        <f t="shared" si="847"/>
        <v>-2.5127199318147215</v>
      </c>
    </row>
    <row r="6773" spans="1:16" x14ac:dyDescent="0.25">
      <c r="A6773">
        <v>6772</v>
      </c>
      <c r="B6773">
        <v>0.50035096285897396</v>
      </c>
      <c r="C6773">
        <f t="shared" si="840"/>
        <v>4.3488995949287954</v>
      </c>
      <c r="D6773">
        <v>0.10074159978026673</v>
      </c>
      <c r="E6773" s="19">
        <f t="shared" si="841"/>
        <v>9.2162979435655537</v>
      </c>
      <c r="F6773">
        <v>-1.3742055671173148</v>
      </c>
      <c r="G6773" s="20">
        <v>0.44600000000000001</v>
      </c>
      <c r="H6773">
        <v>0.46300000000000002</v>
      </c>
      <c r="I6773">
        <f t="shared" si="842"/>
        <v>1.186591757935306E-2</v>
      </c>
      <c r="J6773">
        <f t="shared" si="843"/>
        <v>1.1009087155618307E-2</v>
      </c>
      <c r="K6773">
        <v>6</v>
      </c>
      <c r="L6773">
        <v>6</v>
      </c>
      <c r="M6773">
        <f t="shared" si="844"/>
        <v>8.1088274494825717E-3</v>
      </c>
      <c r="N6773">
        <f t="shared" si="845"/>
        <v>2.6980005119031591E-5</v>
      </c>
      <c r="O6773">
        <f t="shared" si="846"/>
        <v>1.0958847100913672E-5</v>
      </c>
      <c r="P6773">
        <f t="shared" si="847"/>
        <v>-1.0526363347268357</v>
      </c>
    </row>
    <row r="6774" spans="1:16" x14ac:dyDescent="0.25">
      <c r="A6774">
        <v>6773</v>
      </c>
      <c r="B6774">
        <v>0.91653187658314772</v>
      </c>
      <c r="C6774">
        <f t="shared" si="840"/>
        <v>1.4697689979393649</v>
      </c>
      <c r="D6774">
        <v>0.50019837031159398</v>
      </c>
      <c r="E6774" s="19">
        <f t="shared" si="841"/>
        <v>4.3500127725914481</v>
      </c>
      <c r="F6774">
        <v>1.8377249944023788</v>
      </c>
      <c r="G6774" s="20">
        <v>0.44600000000000001</v>
      </c>
      <c r="H6774">
        <v>0.46300000000000002</v>
      </c>
      <c r="I6774">
        <f t="shared" si="842"/>
        <v>1.186591757935306E-2</v>
      </c>
      <c r="J6774">
        <f t="shared" si="843"/>
        <v>1.1009087155618307E-2</v>
      </c>
      <c r="K6774">
        <v>6</v>
      </c>
      <c r="L6774">
        <v>6</v>
      </c>
      <c r="M6774">
        <f t="shared" si="844"/>
        <v>1.1802963008578115E-2</v>
      </c>
      <c r="N6774">
        <f t="shared" si="845"/>
        <v>7.9831139109503717E-5</v>
      </c>
      <c r="O6774">
        <f t="shared" si="846"/>
        <v>2.321832263031056E-5</v>
      </c>
      <c r="P6774">
        <f t="shared" si="847"/>
        <v>-3.0208812235315894</v>
      </c>
    </row>
    <row r="6775" spans="1:16" x14ac:dyDescent="0.25">
      <c r="A6775">
        <v>6774</v>
      </c>
      <c r="B6775">
        <v>0.75804925687429425</v>
      </c>
      <c r="C6775">
        <f t="shared" si="840"/>
        <v>2.6218068660691722</v>
      </c>
      <c r="D6775">
        <v>0.95809808648945582</v>
      </c>
      <c r="E6775" s="19">
        <f t="shared" si="841"/>
        <v>1.0539492420655279</v>
      </c>
      <c r="F6775">
        <v>1.014439021673752</v>
      </c>
      <c r="G6775" s="20">
        <v>0.44600000000000001</v>
      </c>
      <c r="H6775">
        <v>0.46300000000000002</v>
      </c>
      <c r="I6775">
        <f t="shared" si="842"/>
        <v>1.186591757935306E-2</v>
      </c>
      <c r="J6775">
        <f t="shared" si="843"/>
        <v>1.1009087155618307E-2</v>
      </c>
      <c r="K6775">
        <v>6</v>
      </c>
      <c r="L6775">
        <v>6</v>
      </c>
      <c r="M6775">
        <f t="shared" si="844"/>
        <v>2.3978745822974226E-2</v>
      </c>
      <c r="N6775">
        <f t="shared" si="845"/>
        <v>4.4752851497886674E-5</v>
      </c>
      <c r="O6775">
        <f t="shared" si="846"/>
        <v>9.583004187380066E-5</v>
      </c>
      <c r="P6775">
        <f t="shared" si="847"/>
        <v>-1.2105706458925598</v>
      </c>
    </row>
    <row r="6776" spans="1:16" x14ac:dyDescent="0.25">
      <c r="A6776">
        <v>6775</v>
      </c>
      <c r="B6776">
        <v>0.72264778588213752</v>
      </c>
      <c r="C6776">
        <f t="shared" si="840"/>
        <v>2.8529260425270775</v>
      </c>
      <c r="D6776">
        <v>0.45127719962157048</v>
      </c>
      <c r="E6776" s="19">
        <f t="shared" si="841"/>
        <v>4.7178319813749345</v>
      </c>
      <c r="F6776">
        <v>0.85294686869019642</v>
      </c>
      <c r="G6776" s="20">
        <v>0.44600000000000001</v>
      </c>
      <c r="H6776">
        <v>0.46300000000000002</v>
      </c>
      <c r="I6776">
        <f t="shared" si="842"/>
        <v>1.186591757935306E-2</v>
      </c>
      <c r="J6776">
        <f t="shared" si="843"/>
        <v>1.1009087155618307E-2</v>
      </c>
      <c r="K6776">
        <v>6</v>
      </c>
      <c r="L6776">
        <v>6</v>
      </c>
      <c r="M6776">
        <f t="shared" si="844"/>
        <v>1.1333526829427823E-2</v>
      </c>
      <c r="N6776">
        <f t="shared" si="845"/>
        <v>4.1127365933889149E-5</v>
      </c>
      <c r="O6776">
        <f t="shared" si="846"/>
        <v>2.1408138398893385E-5</v>
      </c>
      <c r="P6776">
        <f t="shared" si="847"/>
        <v>-2.0951158840956068</v>
      </c>
    </row>
    <row r="6777" spans="1:16" x14ac:dyDescent="0.25">
      <c r="A6777">
        <v>6776</v>
      </c>
      <c r="B6777">
        <v>0.58357493820001827</v>
      </c>
      <c r="C6777">
        <f t="shared" si="840"/>
        <v>3.7659905504101645</v>
      </c>
      <c r="D6777">
        <v>0.36469618823816646</v>
      </c>
      <c r="E6777" s="19">
        <f t="shared" si="841"/>
        <v>5.4388645046446031</v>
      </c>
      <c r="F6777">
        <v>-1.0126495908480138</v>
      </c>
      <c r="G6777" s="20">
        <v>0.44600000000000001</v>
      </c>
      <c r="H6777">
        <v>0.46300000000000002</v>
      </c>
      <c r="I6777">
        <f t="shared" si="842"/>
        <v>1.186591757935306E-2</v>
      </c>
      <c r="J6777">
        <f t="shared" si="843"/>
        <v>1.1009087155618307E-2</v>
      </c>
      <c r="K6777">
        <v>6</v>
      </c>
      <c r="L6777">
        <v>6</v>
      </c>
      <c r="M6777">
        <f t="shared" si="844"/>
        <v>1.0555582204271299E-2</v>
      </c>
      <c r="N6777">
        <f t="shared" si="845"/>
        <v>3.1156034982762826E-5</v>
      </c>
      <c r="O6777">
        <f t="shared" si="846"/>
        <v>1.8570052611854821E-5</v>
      </c>
      <c r="P6777">
        <f t="shared" si="847"/>
        <v>-0.93402015676458716</v>
      </c>
    </row>
    <row r="6778" spans="1:16" x14ac:dyDescent="0.25">
      <c r="A6778">
        <v>6777</v>
      </c>
      <c r="B6778">
        <v>0.57002471999267557</v>
      </c>
      <c r="C6778">
        <f t="shared" si="840"/>
        <v>3.8580798460183225</v>
      </c>
      <c r="D6778">
        <v>0.96453749198889127</v>
      </c>
      <c r="E6778" s="19">
        <f t="shared" si="841"/>
        <v>0.97524662771747339</v>
      </c>
      <c r="F6778">
        <v>1.3121825759299099</v>
      </c>
      <c r="G6778" s="20">
        <v>0.44600000000000001</v>
      </c>
      <c r="H6778">
        <v>0.46300000000000002</v>
      </c>
      <c r="I6778">
        <f t="shared" si="842"/>
        <v>1.186591757935306E-2</v>
      </c>
      <c r="J6778">
        <f t="shared" si="843"/>
        <v>1.1009087155618307E-2</v>
      </c>
      <c r="K6778">
        <v>6</v>
      </c>
      <c r="L6778">
        <v>6</v>
      </c>
      <c r="M6778">
        <f t="shared" si="844"/>
        <v>2.4927520578827841E-2</v>
      </c>
      <c r="N6778">
        <f t="shared" si="845"/>
        <v>3.0412365222152034E-5</v>
      </c>
      <c r="O6778">
        <f t="shared" si="846"/>
        <v>1.0356354703464759E-4</v>
      </c>
      <c r="P6778">
        <f t="shared" si="847"/>
        <v>-1.2912734776692505</v>
      </c>
    </row>
    <row r="6779" spans="1:16" x14ac:dyDescent="0.25">
      <c r="A6779">
        <v>6778</v>
      </c>
      <c r="B6779">
        <v>0.90227973265785699</v>
      </c>
      <c r="C6779">
        <f t="shared" si="840"/>
        <v>1.5914634676751895</v>
      </c>
      <c r="D6779">
        <v>8.7801751762443925E-2</v>
      </c>
      <c r="E6779" s="19">
        <f t="shared" si="841"/>
        <v>9.5875514201083245</v>
      </c>
      <c r="F6779">
        <v>-0.62579488258052152</v>
      </c>
      <c r="G6779" s="20">
        <v>0.44600000000000001</v>
      </c>
      <c r="H6779">
        <v>0.46300000000000002</v>
      </c>
      <c r="I6779">
        <f t="shared" si="842"/>
        <v>1.186591757935306E-2</v>
      </c>
      <c r="J6779">
        <f t="shared" si="843"/>
        <v>1.1009087155618307E-2</v>
      </c>
      <c r="K6779">
        <v>6</v>
      </c>
      <c r="L6779">
        <v>6</v>
      </c>
      <c r="M6779">
        <f t="shared" si="844"/>
        <v>7.9502806352354325E-3</v>
      </c>
      <c r="N6779">
        <f t="shared" si="845"/>
        <v>7.3726689752252932E-5</v>
      </c>
      <c r="O6779">
        <f t="shared" si="846"/>
        <v>1.053449369649992E-5</v>
      </c>
      <c r="P6779">
        <f t="shared" si="847"/>
        <v>-1.4157469175874005</v>
      </c>
    </row>
    <row r="6780" spans="1:16" x14ac:dyDescent="0.25">
      <c r="A6780">
        <v>6779</v>
      </c>
      <c r="B6780">
        <v>0.532273323770867</v>
      </c>
      <c r="C6780">
        <f t="shared" si="840"/>
        <v>4.1199875663826937</v>
      </c>
      <c r="D6780">
        <v>0.62108218634601886</v>
      </c>
      <c r="E6780" s="19">
        <f t="shared" si="841"/>
        <v>3.5152446353163613</v>
      </c>
      <c r="F6780">
        <v>0.71932845457922667</v>
      </c>
      <c r="G6780" s="20">
        <v>0.44600000000000001</v>
      </c>
      <c r="H6780">
        <v>0.46300000000000002</v>
      </c>
      <c r="I6780">
        <f t="shared" si="842"/>
        <v>1.186591757935306E-2</v>
      </c>
      <c r="J6780">
        <f t="shared" si="843"/>
        <v>1.1009087155618307E-2</v>
      </c>
      <c r="K6780">
        <v>6</v>
      </c>
      <c r="L6780">
        <v>6</v>
      </c>
      <c r="M6780">
        <f t="shared" si="844"/>
        <v>1.3129812827075548E-2</v>
      </c>
      <c r="N6780">
        <f t="shared" si="845"/>
        <v>2.8479050347317132E-5</v>
      </c>
      <c r="O6780">
        <f t="shared" si="846"/>
        <v>2.8731997479006263E-5</v>
      </c>
      <c r="P6780">
        <f t="shared" si="847"/>
        <v>-1.7091527339348769</v>
      </c>
    </row>
    <row r="6781" spans="1:16" x14ac:dyDescent="0.25">
      <c r="A6781">
        <v>6780</v>
      </c>
      <c r="B6781">
        <v>0.7576830347605823</v>
      </c>
      <c r="C6781">
        <f t="shared" si="840"/>
        <v>2.6242130855686123</v>
      </c>
      <c r="D6781">
        <v>0.79766228217413859</v>
      </c>
      <c r="E6781" s="19">
        <f t="shared" si="841"/>
        <v>2.3583348683935612</v>
      </c>
      <c r="F6781">
        <v>0.86700993051636033</v>
      </c>
      <c r="G6781" s="20">
        <v>0.44600000000000001</v>
      </c>
      <c r="H6781">
        <v>0.46300000000000002</v>
      </c>
      <c r="I6781">
        <f t="shared" si="842"/>
        <v>1.186591757935306E-2</v>
      </c>
      <c r="J6781">
        <f t="shared" si="843"/>
        <v>1.1009087155618307E-2</v>
      </c>
      <c r="K6781">
        <v>6</v>
      </c>
      <c r="L6781">
        <v>6</v>
      </c>
      <c r="M6781">
        <f t="shared" si="844"/>
        <v>1.6030001980157818E-2</v>
      </c>
      <c r="N6781">
        <f t="shared" si="845"/>
        <v>4.4711816269260632E-5</v>
      </c>
      <c r="O6781">
        <f t="shared" si="846"/>
        <v>4.2826827247310583E-5</v>
      </c>
      <c r="P6781">
        <f t="shared" si="847"/>
        <v>-1.5665578826218183</v>
      </c>
    </row>
    <row r="6782" spans="1:16" x14ac:dyDescent="0.25">
      <c r="A6782">
        <v>6781</v>
      </c>
      <c r="B6782">
        <v>0.24854274117252115</v>
      </c>
      <c r="C6782">
        <f t="shared" si="840"/>
        <v>6.6433686955915068</v>
      </c>
      <c r="D6782">
        <v>0.98110904263435772</v>
      </c>
      <c r="E6782" s="19">
        <f t="shared" si="841"/>
        <v>0.73299212537622038</v>
      </c>
      <c r="F6782">
        <v>0.62430672187474556</v>
      </c>
      <c r="G6782" s="20">
        <v>0.44600000000000001</v>
      </c>
      <c r="H6782">
        <v>0.46300000000000002</v>
      </c>
      <c r="I6782">
        <f t="shared" si="842"/>
        <v>1.186591757935306E-2</v>
      </c>
      <c r="J6782">
        <f t="shared" si="843"/>
        <v>1.1009087155618307E-2</v>
      </c>
      <c r="K6782">
        <v>6</v>
      </c>
      <c r="L6782">
        <v>6</v>
      </c>
      <c r="M6782">
        <f t="shared" si="844"/>
        <v>2.8753231275367129E-2</v>
      </c>
      <c r="N6782">
        <f t="shared" si="845"/>
        <v>1.7661722344447761E-5</v>
      </c>
      <c r="O6782">
        <f t="shared" si="846"/>
        <v>1.3779138479579173E-4</v>
      </c>
      <c r="P6782">
        <f t="shared" si="847"/>
        <v>-0.86195210983626125</v>
      </c>
    </row>
    <row r="6783" spans="1:16" x14ac:dyDescent="0.25">
      <c r="A6783">
        <v>6782</v>
      </c>
      <c r="B6783">
        <v>0.23517563402203437</v>
      </c>
      <c r="C6783">
        <f t="shared" si="840"/>
        <v>6.8097839609313207</v>
      </c>
      <c r="D6783">
        <v>0.66396069215979492</v>
      </c>
      <c r="E6783" s="19">
        <f t="shared" si="841"/>
        <v>3.2339980953135319</v>
      </c>
      <c r="F6783">
        <v>-0.58890464060823433</v>
      </c>
      <c r="G6783" s="20">
        <v>0.44600000000000001</v>
      </c>
      <c r="H6783">
        <v>0.46300000000000002</v>
      </c>
      <c r="I6783">
        <f t="shared" si="842"/>
        <v>1.186591757935306E-2</v>
      </c>
      <c r="J6783">
        <f t="shared" si="843"/>
        <v>1.1009087155618307E-2</v>
      </c>
      <c r="K6783">
        <v>6</v>
      </c>
      <c r="L6783">
        <v>6</v>
      </c>
      <c r="M6783">
        <f t="shared" si="844"/>
        <v>1.36888332186525E-2</v>
      </c>
      <c r="N6783">
        <f t="shared" si="845"/>
        <v>1.723011097069907E-5</v>
      </c>
      <c r="O6783">
        <f t="shared" si="846"/>
        <v>3.1230692481347354E-5</v>
      </c>
      <c r="P6783">
        <f t="shared" si="847"/>
        <v>-0.94240401263584606</v>
      </c>
    </row>
    <row r="6784" spans="1:16" x14ac:dyDescent="0.25">
      <c r="A6784">
        <v>6783</v>
      </c>
      <c r="B6784">
        <v>0.51603747672963651</v>
      </c>
      <c r="C6784">
        <f t="shared" si="840"/>
        <v>4.2354587602100233</v>
      </c>
      <c r="D6784">
        <v>0.29822687459944458</v>
      </c>
      <c r="E6784" s="19">
        <f t="shared" si="841"/>
        <v>6.0829934461779009</v>
      </c>
      <c r="F6784">
        <v>0.51582674132077955</v>
      </c>
      <c r="G6784" s="20">
        <v>0.44600000000000001</v>
      </c>
      <c r="H6784">
        <v>0.46300000000000002</v>
      </c>
      <c r="I6784">
        <f t="shared" si="842"/>
        <v>1.186591757935306E-2</v>
      </c>
      <c r="J6784">
        <f t="shared" si="843"/>
        <v>1.1009087155618307E-2</v>
      </c>
      <c r="K6784">
        <v>6</v>
      </c>
      <c r="L6784">
        <v>6</v>
      </c>
      <c r="M6784">
        <f t="shared" si="844"/>
        <v>9.9810823272310847E-3</v>
      </c>
      <c r="N6784">
        <f t="shared" si="845"/>
        <v>2.7702626793494054E-5</v>
      </c>
      <c r="O6784">
        <f t="shared" si="846"/>
        <v>1.6603667403827448E-5</v>
      </c>
      <c r="P6784">
        <f t="shared" si="847"/>
        <v>-2.0472224848062019</v>
      </c>
    </row>
    <row r="6785" spans="1:16" x14ac:dyDescent="0.25">
      <c r="A6785">
        <v>6784</v>
      </c>
      <c r="B6785">
        <v>0.5952330088198492</v>
      </c>
      <c r="C6785">
        <f t="shared" si="840"/>
        <v>3.6874478818154217</v>
      </c>
      <c r="D6785">
        <v>0.6997894222846156</v>
      </c>
      <c r="E6785" s="19">
        <f t="shared" si="841"/>
        <v>3.0012739212785067</v>
      </c>
      <c r="F6785">
        <v>0.55440409596485551</v>
      </c>
      <c r="G6785" s="20">
        <v>0.44600000000000001</v>
      </c>
      <c r="H6785">
        <v>0.46300000000000002</v>
      </c>
      <c r="I6785">
        <f t="shared" si="842"/>
        <v>1.186591757935306E-2</v>
      </c>
      <c r="J6785">
        <f t="shared" si="843"/>
        <v>1.1009087155618307E-2</v>
      </c>
      <c r="K6785">
        <v>6</v>
      </c>
      <c r="L6785">
        <v>6</v>
      </c>
      <c r="M6785">
        <f t="shared" si="844"/>
        <v>1.4209653727061417E-2</v>
      </c>
      <c r="N6785">
        <f t="shared" si="845"/>
        <v>3.1819658770490125E-5</v>
      </c>
      <c r="O6785">
        <f t="shared" si="846"/>
        <v>3.3652376507165068E-5</v>
      </c>
      <c r="P6785">
        <f t="shared" si="847"/>
        <v>-1.5120670504042069</v>
      </c>
    </row>
    <row r="6786" spans="1:16" x14ac:dyDescent="0.25">
      <c r="A6786">
        <v>6785</v>
      </c>
      <c r="B6786">
        <v>0.16040528580584124</v>
      </c>
      <c r="C6786">
        <f t="shared" si="840"/>
        <v>7.9252209565868128</v>
      </c>
      <c r="D6786">
        <v>2.3102511673329874E-2</v>
      </c>
      <c r="E6786" s="19">
        <f t="shared" si="841"/>
        <v>13.0296481127783</v>
      </c>
      <c r="F6786">
        <v>-1.385503765050089</v>
      </c>
      <c r="G6786" s="20">
        <v>0.44600000000000001</v>
      </c>
      <c r="H6786">
        <v>0.46300000000000002</v>
      </c>
      <c r="I6786">
        <f t="shared" si="842"/>
        <v>1.186591757935306E-2</v>
      </c>
      <c r="J6786">
        <f t="shared" si="843"/>
        <v>1.1009087155618307E-2</v>
      </c>
      <c r="K6786">
        <v>6</v>
      </c>
      <c r="L6786">
        <v>6</v>
      </c>
      <c r="M6786">
        <f t="shared" si="844"/>
        <v>6.819773775871214E-3</v>
      </c>
      <c r="N6786">
        <f t="shared" si="845"/>
        <v>1.480505514938548E-5</v>
      </c>
      <c r="O6786">
        <f t="shared" si="846"/>
        <v>7.7515523923434546E-6</v>
      </c>
      <c r="P6786">
        <f t="shared" si="847"/>
        <v>-1.5278683553768933</v>
      </c>
    </row>
    <row r="6787" spans="1:16" x14ac:dyDescent="0.25">
      <c r="A6787">
        <v>6786</v>
      </c>
      <c r="B6787">
        <v>0.85296182134464549</v>
      </c>
      <c r="C6787">
        <f t="shared" ref="C6787:C6850" si="848">CHIINV(B6787,6-1)</f>
        <v>1.9723190395500936</v>
      </c>
      <c r="D6787">
        <v>0.64629047517319249</v>
      </c>
      <c r="E6787" s="19">
        <f t="shared" ref="E6787:E6850" si="849">CHIINV(D6787,6-1)</f>
        <v>3.3493803300463223</v>
      </c>
      <c r="F6787">
        <v>0.13778844731859863</v>
      </c>
      <c r="G6787" s="20">
        <v>0.44600000000000001</v>
      </c>
      <c r="H6787">
        <v>0.46300000000000002</v>
      </c>
      <c r="I6787">
        <f t="shared" ref="I6787:I6850" si="850">SQRT(0.0001408)</f>
        <v>1.186591757935306E-2</v>
      </c>
      <c r="J6787">
        <f t="shared" ref="J6787:J6850" si="851">SQRT(0.0001212)</f>
        <v>1.1009087155618307E-2</v>
      </c>
      <c r="K6787">
        <v>6</v>
      </c>
      <c r="L6787">
        <v>6</v>
      </c>
      <c r="M6787">
        <f t="shared" ref="M6787:M6850" si="852">SQRT((L6787-1)*J6787^2/E6787)</f>
        <v>1.3450984719640503E-2</v>
      </c>
      <c r="N6787">
        <f t="shared" ref="N6787:N6850" si="853">((K6787-1)*I6787^2)/(K6787*C6787)</f>
        <v>5.9490037352221808E-5</v>
      </c>
      <c r="O6787">
        <f t="shared" ref="O6787:O6850" si="854">((L6787-1)*J6787^2)/(L6787*E6787)</f>
        <v>3.0154831654667048E-5</v>
      </c>
      <c r="P6787">
        <f t="shared" ref="P6787:P6850" si="855">(G6787-H6787-F6787*SQRT(N6787+O6787))/M6787</f>
        <v>-1.3608367584918315</v>
      </c>
    </row>
    <row r="6788" spans="1:16" x14ac:dyDescent="0.25">
      <c r="A6788">
        <v>6787</v>
      </c>
      <c r="B6788">
        <v>0.72179326761680962</v>
      </c>
      <c r="C6788">
        <f t="shared" si="848"/>
        <v>2.8584783194810472</v>
      </c>
      <c r="D6788">
        <v>0.96542252876369516</v>
      </c>
      <c r="E6788" s="19">
        <f t="shared" si="849"/>
        <v>0.96392688017414563</v>
      </c>
      <c r="F6788">
        <v>-0.28617705538636073</v>
      </c>
      <c r="G6788" s="20">
        <v>0.44600000000000001</v>
      </c>
      <c r="H6788">
        <v>0.46300000000000002</v>
      </c>
      <c r="I6788">
        <f t="shared" si="850"/>
        <v>1.186591757935306E-2</v>
      </c>
      <c r="J6788">
        <f t="shared" si="851"/>
        <v>1.1009087155618307E-2</v>
      </c>
      <c r="K6788">
        <v>6</v>
      </c>
      <c r="L6788">
        <v>6</v>
      </c>
      <c r="M6788">
        <f t="shared" si="852"/>
        <v>2.5073459891444303E-2</v>
      </c>
      <c r="N6788">
        <f t="shared" si="853"/>
        <v>4.1047480589125132E-5</v>
      </c>
      <c r="O6788">
        <f t="shared" si="854"/>
        <v>1.0477973182131105E-4</v>
      </c>
      <c r="P6788">
        <f t="shared" si="855"/>
        <v>-0.54017899061002561</v>
      </c>
    </row>
    <row r="6789" spans="1:16" x14ac:dyDescent="0.25">
      <c r="A6789">
        <v>6788</v>
      </c>
      <c r="B6789">
        <v>0.44328135013885922</v>
      </c>
      <c r="C6789">
        <f t="shared" si="848"/>
        <v>4.7802645135868662</v>
      </c>
      <c r="D6789">
        <v>3.738517410809656E-2</v>
      </c>
      <c r="E6789" s="19">
        <f t="shared" si="849"/>
        <v>11.816864803797365</v>
      </c>
      <c r="F6789">
        <v>0.238428583543282</v>
      </c>
      <c r="G6789" s="20">
        <v>0.44600000000000001</v>
      </c>
      <c r="H6789">
        <v>0.46300000000000002</v>
      </c>
      <c r="I6789">
        <f t="shared" si="850"/>
        <v>1.186591757935306E-2</v>
      </c>
      <c r="J6789">
        <f t="shared" si="851"/>
        <v>1.1009087155618307E-2</v>
      </c>
      <c r="K6789">
        <v>6</v>
      </c>
      <c r="L6789">
        <v>6</v>
      </c>
      <c r="M6789">
        <f t="shared" si="852"/>
        <v>7.1611897054626077E-3</v>
      </c>
      <c r="N6789">
        <f t="shared" si="853"/>
        <v>2.4545364173852457E-5</v>
      </c>
      <c r="O6789">
        <f t="shared" si="854"/>
        <v>8.5471063329372703E-6</v>
      </c>
      <c r="P6789">
        <f t="shared" si="855"/>
        <v>-2.565437636254245</v>
      </c>
    </row>
    <row r="6790" spans="1:16" x14ac:dyDescent="0.25">
      <c r="A6790">
        <v>6789</v>
      </c>
      <c r="B6790">
        <v>0.29233680227057712</v>
      </c>
      <c r="C6790">
        <f t="shared" si="848"/>
        <v>6.1452945997760651</v>
      </c>
      <c r="D6790">
        <v>0.44785912656025878</v>
      </c>
      <c r="E6790" s="19">
        <f t="shared" si="849"/>
        <v>4.7444329628088848</v>
      </c>
      <c r="F6790">
        <v>-2.2074345906730741</v>
      </c>
      <c r="G6790" s="20">
        <v>0.44600000000000001</v>
      </c>
      <c r="H6790">
        <v>0.46300000000000002</v>
      </c>
      <c r="I6790">
        <f t="shared" si="850"/>
        <v>1.186591757935306E-2</v>
      </c>
      <c r="J6790">
        <f t="shared" si="851"/>
        <v>1.1009087155618307E-2</v>
      </c>
      <c r="K6790">
        <v>6</v>
      </c>
      <c r="L6790">
        <v>6</v>
      </c>
      <c r="M6790">
        <f t="shared" si="852"/>
        <v>1.1301709885765602E-2</v>
      </c>
      <c r="N6790">
        <f t="shared" si="853"/>
        <v>1.9093199101896423E-5</v>
      </c>
      <c r="O6790">
        <f t="shared" si="854"/>
        <v>2.1288107723668659E-5</v>
      </c>
      <c r="P6790">
        <f t="shared" si="855"/>
        <v>-0.26301972609498253</v>
      </c>
    </row>
    <row r="6791" spans="1:16" x14ac:dyDescent="0.25">
      <c r="A6791">
        <v>6790</v>
      </c>
      <c r="B6791">
        <v>0.21189001129184851</v>
      </c>
      <c r="C6791">
        <f t="shared" si="848"/>
        <v>7.1196887615720792</v>
      </c>
      <c r="D6791">
        <v>0.69402142399365219</v>
      </c>
      <c r="E6791" s="19">
        <f t="shared" si="849"/>
        <v>3.0386862465867766</v>
      </c>
      <c r="F6791">
        <v>0.45124352254788391</v>
      </c>
      <c r="G6791" s="20">
        <v>0.44600000000000001</v>
      </c>
      <c r="H6791">
        <v>0.46300000000000002</v>
      </c>
      <c r="I6791">
        <f t="shared" si="850"/>
        <v>1.186591757935306E-2</v>
      </c>
      <c r="J6791">
        <f t="shared" si="851"/>
        <v>1.1009087155618307E-2</v>
      </c>
      <c r="K6791">
        <v>6</v>
      </c>
      <c r="L6791">
        <v>6</v>
      </c>
      <c r="M6791">
        <f t="shared" si="852"/>
        <v>1.4121908133843971E-2</v>
      </c>
      <c r="N6791">
        <f t="shared" si="853"/>
        <v>1.6480121148922984E-5</v>
      </c>
      <c r="O6791">
        <f t="shared" si="854"/>
        <v>3.3238048223454753E-5</v>
      </c>
      <c r="P6791">
        <f t="shared" si="855"/>
        <v>-1.4291105756708076</v>
      </c>
    </row>
    <row r="6792" spans="1:16" x14ac:dyDescent="0.25">
      <c r="A6792">
        <v>6791</v>
      </c>
      <c r="B6792">
        <v>3.1067842646565143E-2</v>
      </c>
      <c r="C6792">
        <f t="shared" si="848"/>
        <v>12.286359106151723</v>
      </c>
      <c r="D6792">
        <v>0.95208594012268444</v>
      </c>
      <c r="E6792" s="19">
        <f t="shared" si="849"/>
        <v>1.122576321442379</v>
      </c>
      <c r="F6792">
        <v>-0.46551804189221002</v>
      </c>
      <c r="G6792" s="20">
        <v>0.44600000000000001</v>
      </c>
      <c r="H6792">
        <v>0.46300000000000002</v>
      </c>
      <c r="I6792">
        <f t="shared" si="850"/>
        <v>1.186591757935306E-2</v>
      </c>
      <c r="J6792">
        <f t="shared" si="851"/>
        <v>1.1009087155618307E-2</v>
      </c>
      <c r="K6792">
        <v>6</v>
      </c>
      <c r="L6792">
        <v>6</v>
      </c>
      <c r="M6792">
        <f t="shared" si="852"/>
        <v>2.323423477131812E-2</v>
      </c>
      <c r="N6792">
        <f t="shared" si="853"/>
        <v>9.5498863674418438E-6</v>
      </c>
      <c r="O6792">
        <f t="shared" si="854"/>
        <v>8.997161090145465E-5</v>
      </c>
      <c r="P6792">
        <f t="shared" si="855"/>
        <v>-0.5318001922935538</v>
      </c>
    </row>
    <row r="6793" spans="1:16" x14ac:dyDescent="0.25">
      <c r="A6793">
        <v>6792</v>
      </c>
      <c r="B6793">
        <v>0.40583513901181067</v>
      </c>
      <c r="C6793">
        <f t="shared" si="848"/>
        <v>5.0829991360090254</v>
      </c>
      <c r="D6793">
        <v>0.40079958494827111</v>
      </c>
      <c r="E6793" s="19">
        <f t="shared" si="849"/>
        <v>5.1251414860584532</v>
      </c>
      <c r="F6793">
        <v>1.0112444215337746</v>
      </c>
      <c r="G6793" s="20">
        <v>0.44600000000000001</v>
      </c>
      <c r="H6793">
        <v>0.46300000000000002</v>
      </c>
      <c r="I6793">
        <f t="shared" si="850"/>
        <v>1.186591757935306E-2</v>
      </c>
      <c r="J6793">
        <f t="shared" si="851"/>
        <v>1.1009087155618307E-2</v>
      </c>
      <c r="K6793">
        <v>6</v>
      </c>
      <c r="L6793">
        <v>6</v>
      </c>
      <c r="M6793">
        <f t="shared" si="852"/>
        <v>1.0873851119336425E-2</v>
      </c>
      <c r="N6793">
        <f t="shared" si="853"/>
        <v>2.3083484807644275E-5</v>
      </c>
      <c r="O6793">
        <f t="shared" si="854"/>
        <v>1.9706773027582339E-5</v>
      </c>
      <c r="P6793">
        <f t="shared" si="855"/>
        <v>-2.17172192076981</v>
      </c>
    </row>
    <row r="6794" spans="1:16" x14ac:dyDescent="0.25">
      <c r="A6794">
        <v>6793</v>
      </c>
      <c r="B6794">
        <v>0.58684041871394999</v>
      </c>
      <c r="C6794">
        <f t="shared" si="848"/>
        <v>3.7439292879589505</v>
      </c>
      <c r="D6794">
        <v>0.24866481521042513</v>
      </c>
      <c r="E6794" s="19">
        <f t="shared" si="849"/>
        <v>6.641883605767017</v>
      </c>
      <c r="F6794">
        <v>-0.40512645682611037</v>
      </c>
      <c r="G6794" s="20">
        <v>0.44600000000000001</v>
      </c>
      <c r="H6794">
        <v>0.46300000000000002</v>
      </c>
      <c r="I6794">
        <f t="shared" si="850"/>
        <v>1.186591757935306E-2</v>
      </c>
      <c r="J6794">
        <f t="shared" si="851"/>
        <v>1.1009087155618307E-2</v>
      </c>
      <c r="K6794">
        <v>6</v>
      </c>
      <c r="L6794">
        <v>6</v>
      </c>
      <c r="M6794">
        <f t="shared" si="852"/>
        <v>9.551920116678464E-3</v>
      </c>
      <c r="N6794">
        <f t="shared" si="853"/>
        <v>3.1339623243071192E-5</v>
      </c>
      <c r="O6794">
        <f t="shared" si="854"/>
        <v>1.5206529652567788E-5</v>
      </c>
      <c r="P6794">
        <f t="shared" si="855"/>
        <v>-1.4903846625269983</v>
      </c>
    </row>
    <row r="6795" spans="1:16" x14ac:dyDescent="0.25">
      <c r="A6795">
        <v>6794</v>
      </c>
      <c r="B6795">
        <v>0.22138126773888364</v>
      </c>
      <c r="C6795">
        <f t="shared" si="848"/>
        <v>6.990051163578622</v>
      </c>
      <c r="D6795">
        <v>3.4638508255256814E-2</v>
      </c>
      <c r="E6795" s="19">
        <f t="shared" si="849"/>
        <v>12.010916263073561</v>
      </c>
      <c r="F6795">
        <v>0.72538568929303437</v>
      </c>
      <c r="G6795" s="20">
        <v>0.44600000000000001</v>
      </c>
      <c r="H6795">
        <v>0.46300000000000002</v>
      </c>
      <c r="I6795">
        <f t="shared" si="850"/>
        <v>1.186591757935306E-2</v>
      </c>
      <c r="J6795">
        <f t="shared" si="851"/>
        <v>1.1009087155618307E-2</v>
      </c>
      <c r="K6795">
        <v>6</v>
      </c>
      <c r="L6795">
        <v>6</v>
      </c>
      <c r="M6795">
        <f t="shared" si="852"/>
        <v>7.1031051293560001E-3</v>
      </c>
      <c r="N6795">
        <f t="shared" si="853"/>
        <v>1.678576173300331E-5</v>
      </c>
      <c r="O6795">
        <f t="shared" si="854"/>
        <v>8.4090170797805867E-6</v>
      </c>
      <c r="P6795">
        <f t="shared" si="855"/>
        <v>-2.9059164454615569</v>
      </c>
    </row>
    <row r="6796" spans="1:16" x14ac:dyDescent="0.25">
      <c r="A6796">
        <v>6795</v>
      </c>
      <c r="B6796">
        <v>5.3712576677755058E-3</v>
      </c>
      <c r="C6796">
        <f t="shared" si="848"/>
        <v>16.579097742066665</v>
      </c>
      <c r="D6796">
        <v>0.45310831019013031</v>
      </c>
      <c r="E6796" s="19">
        <f t="shared" si="849"/>
        <v>4.7036343519265431</v>
      </c>
      <c r="F6796">
        <v>1.1048268788727</v>
      </c>
      <c r="G6796" s="20">
        <v>0.44600000000000001</v>
      </c>
      <c r="H6796">
        <v>0.46300000000000002</v>
      </c>
      <c r="I6796">
        <f t="shared" si="850"/>
        <v>1.186591757935306E-2</v>
      </c>
      <c r="J6796">
        <f t="shared" si="851"/>
        <v>1.1009087155618307E-2</v>
      </c>
      <c r="K6796">
        <v>6</v>
      </c>
      <c r="L6796">
        <v>6</v>
      </c>
      <c r="M6796">
        <f t="shared" si="852"/>
        <v>1.1350618716415514E-2</v>
      </c>
      <c r="N6796">
        <f t="shared" si="853"/>
        <v>7.0771844860785009E-6</v>
      </c>
      <c r="O6796">
        <f t="shared" si="854"/>
        <v>2.1472757540907022E-5</v>
      </c>
      <c r="P6796">
        <f t="shared" si="855"/>
        <v>-2.0178042851779012</v>
      </c>
    </row>
    <row r="6797" spans="1:16" x14ac:dyDescent="0.25">
      <c r="A6797">
        <v>6796</v>
      </c>
      <c r="B6797">
        <v>0.42985320596942045</v>
      </c>
      <c r="C6797">
        <f t="shared" si="848"/>
        <v>4.8867826423340137</v>
      </c>
      <c r="D6797">
        <v>7.3122348704489276E-2</v>
      </c>
      <c r="E6797" s="19">
        <f t="shared" si="849"/>
        <v>10.075561096882206</v>
      </c>
      <c r="F6797">
        <v>0.20284119273128454</v>
      </c>
      <c r="G6797" s="20">
        <v>0.44600000000000001</v>
      </c>
      <c r="H6797">
        <v>0.46300000000000002</v>
      </c>
      <c r="I6797">
        <f t="shared" si="850"/>
        <v>1.186591757935306E-2</v>
      </c>
      <c r="J6797">
        <f t="shared" si="851"/>
        <v>1.1009087155618307E-2</v>
      </c>
      <c r="K6797">
        <v>6</v>
      </c>
      <c r="L6797">
        <v>6</v>
      </c>
      <c r="M6797">
        <f t="shared" si="852"/>
        <v>7.7553551659308587E-3</v>
      </c>
      <c r="N6797">
        <f t="shared" si="853"/>
        <v>2.4010344212341077E-5</v>
      </c>
      <c r="O6797">
        <f t="shared" si="854"/>
        <v>1.0024255624955076E-5</v>
      </c>
      <c r="P6797">
        <f t="shared" si="855"/>
        <v>-2.3446197507292439</v>
      </c>
    </row>
    <row r="6798" spans="1:16" x14ac:dyDescent="0.25">
      <c r="A6798">
        <v>6797</v>
      </c>
      <c r="B6798">
        <v>0.80895413068025757</v>
      </c>
      <c r="C6798">
        <f t="shared" si="848"/>
        <v>2.2816776944064676</v>
      </c>
      <c r="D6798">
        <v>0.47300637836848047</v>
      </c>
      <c r="E6798" s="19">
        <f t="shared" si="849"/>
        <v>4.5516224861565462</v>
      </c>
      <c r="F6798">
        <v>8.3364284364506602E-2</v>
      </c>
      <c r="G6798" s="20">
        <v>0.44600000000000001</v>
      </c>
      <c r="H6798">
        <v>0.46300000000000002</v>
      </c>
      <c r="I6798">
        <f t="shared" si="850"/>
        <v>1.186591757935306E-2</v>
      </c>
      <c r="J6798">
        <f t="shared" si="851"/>
        <v>1.1009087155618307E-2</v>
      </c>
      <c r="K6798">
        <v>6</v>
      </c>
      <c r="L6798">
        <v>6</v>
      </c>
      <c r="M6798">
        <f t="shared" si="852"/>
        <v>1.1538602037602557E-2</v>
      </c>
      <c r="N6798">
        <f t="shared" si="853"/>
        <v>5.1424148827407112E-5</v>
      </c>
      <c r="O6798">
        <f t="shared" si="854"/>
        <v>2.2189889497027643E-5</v>
      </c>
      <c r="P6798">
        <f t="shared" si="855"/>
        <v>-1.5353033260758981</v>
      </c>
    </row>
    <row r="6799" spans="1:16" x14ac:dyDescent="0.25">
      <c r="A6799">
        <v>6798</v>
      </c>
      <c r="B6799">
        <v>0.26831873531296729</v>
      </c>
      <c r="C6799">
        <f t="shared" si="848"/>
        <v>6.4102694998005232</v>
      </c>
      <c r="D6799">
        <v>0.33475753044221318</v>
      </c>
      <c r="E6799" s="19">
        <f t="shared" si="849"/>
        <v>5.7168033095180792</v>
      </c>
      <c r="F6799">
        <v>-8.3825852925656363E-2</v>
      </c>
      <c r="G6799" s="20">
        <v>0.44600000000000001</v>
      </c>
      <c r="H6799">
        <v>0.46300000000000002</v>
      </c>
      <c r="I6799">
        <f t="shared" si="850"/>
        <v>1.186591757935306E-2</v>
      </c>
      <c r="J6799">
        <f t="shared" si="851"/>
        <v>1.1009087155618307E-2</v>
      </c>
      <c r="K6799">
        <v>6</v>
      </c>
      <c r="L6799">
        <v>6</v>
      </c>
      <c r="M6799">
        <f t="shared" si="852"/>
        <v>1.0295790263781673E-2</v>
      </c>
      <c r="N6799">
        <f t="shared" si="853"/>
        <v>1.8303962623877908E-5</v>
      </c>
      <c r="O6799">
        <f t="shared" si="854"/>
        <v>1.7667216192630247E-5</v>
      </c>
      <c r="P6799">
        <f t="shared" si="855"/>
        <v>-1.6023292850880586</v>
      </c>
    </row>
    <row r="6800" spans="1:16" x14ac:dyDescent="0.25">
      <c r="A6800">
        <v>6799</v>
      </c>
      <c r="B6800">
        <v>0.93746757408368175</v>
      </c>
      <c r="C6800">
        <f t="shared" si="848"/>
        <v>1.2751525509050421</v>
      </c>
      <c r="D6800">
        <v>0.54152043214209422</v>
      </c>
      <c r="E6800" s="19">
        <f t="shared" si="849"/>
        <v>4.0550305807162328</v>
      </c>
      <c r="F6800">
        <v>8.5974534158594906E-2</v>
      </c>
      <c r="G6800" s="20">
        <v>0.44600000000000001</v>
      </c>
      <c r="H6800">
        <v>0.46300000000000002</v>
      </c>
      <c r="I6800">
        <f t="shared" si="850"/>
        <v>1.186591757935306E-2</v>
      </c>
      <c r="J6800">
        <f t="shared" si="851"/>
        <v>1.1009087155618307E-2</v>
      </c>
      <c r="K6800">
        <v>6</v>
      </c>
      <c r="L6800">
        <v>6</v>
      </c>
      <c r="M6800">
        <f t="shared" si="852"/>
        <v>1.2224729135661378E-2</v>
      </c>
      <c r="N6800">
        <f t="shared" si="853"/>
        <v>9.2015134385337459E-5</v>
      </c>
      <c r="O6800">
        <f t="shared" si="854"/>
        <v>2.4907333740048036E-5</v>
      </c>
      <c r="P6800">
        <f t="shared" si="855"/>
        <v>-1.4666704185152872</v>
      </c>
    </row>
    <row r="6801" spans="1:16" x14ac:dyDescent="0.25">
      <c r="A6801">
        <v>6800</v>
      </c>
      <c r="B6801">
        <v>0.77608569597460864</v>
      </c>
      <c r="C6801">
        <f t="shared" si="848"/>
        <v>2.5027178899144604</v>
      </c>
      <c r="D6801">
        <v>0.11700796533097324</v>
      </c>
      <c r="E6801" s="19">
        <f t="shared" si="849"/>
        <v>8.8071503719238926</v>
      </c>
      <c r="F6801">
        <v>-8.070628609857522E-3</v>
      </c>
      <c r="G6801" s="20">
        <v>0.44600000000000001</v>
      </c>
      <c r="H6801">
        <v>0.46300000000000002</v>
      </c>
      <c r="I6801">
        <f t="shared" si="850"/>
        <v>1.186591757935306E-2</v>
      </c>
      <c r="J6801">
        <f t="shared" si="851"/>
        <v>1.1009087155618307E-2</v>
      </c>
      <c r="K6801">
        <v>6</v>
      </c>
      <c r="L6801">
        <v>6</v>
      </c>
      <c r="M6801">
        <f t="shared" si="852"/>
        <v>8.2950423252211129E-3</v>
      </c>
      <c r="N6801">
        <f t="shared" si="853"/>
        <v>4.6882364890652385E-5</v>
      </c>
      <c r="O6801">
        <f t="shared" si="854"/>
        <v>1.1467954529534948E-5</v>
      </c>
      <c r="P6801">
        <f t="shared" si="855"/>
        <v>-2.0419848287483156</v>
      </c>
    </row>
    <row r="6802" spans="1:16" x14ac:dyDescent="0.25">
      <c r="A6802">
        <v>6801</v>
      </c>
      <c r="B6802">
        <v>0.25885799737540821</v>
      </c>
      <c r="C6802">
        <f t="shared" si="848"/>
        <v>6.5199540627336994</v>
      </c>
      <c r="D6802">
        <v>0.58793908505508596</v>
      </c>
      <c r="E6802" s="19">
        <f t="shared" si="849"/>
        <v>3.7365177218408472</v>
      </c>
      <c r="F6802">
        <v>-0.50823928177123889</v>
      </c>
      <c r="G6802" s="20">
        <v>0.44600000000000001</v>
      </c>
      <c r="H6802">
        <v>0.46300000000000002</v>
      </c>
      <c r="I6802">
        <f t="shared" si="850"/>
        <v>1.186591757935306E-2</v>
      </c>
      <c r="J6802">
        <f t="shared" si="851"/>
        <v>1.1009087155618307E-2</v>
      </c>
      <c r="K6802">
        <v>6</v>
      </c>
      <c r="L6802">
        <v>6</v>
      </c>
      <c r="M6802">
        <f t="shared" si="852"/>
        <v>1.2735112590192405E-2</v>
      </c>
      <c r="N6802">
        <f t="shared" si="853"/>
        <v>1.799603681320073E-5</v>
      </c>
      <c r="O6802">
        <f t="shared" si="854"/>
        <v>2.7030515447479519E-5</v>
      </c>
      <c r="P6802">
        <f t="shared" si="855"/>
        <v>-1.0670986575783625</v>
      </c>
    </row>
    <row r="6803" spans="1:16" x14ac:dyDescent="0.25">
      <c r="A6803">
        <v>6802</v>
      </c>
      <c r="B6803">
        <v>0.70473342081972712</v>
      </c>
      <c r="C6803">
        <f t="shared" si="848"/>
        <v>2.9692067681889691</v>
      </c>
      <c r="D6803">
        <v>0.72890408032471699</v>
      </c>
      <c r="E6803" s="19">
        <f t="shared" si="849"/>
        <v>2.812249175315666</v>
      </c>
      <c r="F6803">
        <v>0.55690406952635385</v>
      </c>
      <c r="G6803" s="20">
        <v>0.44600000000000001</v>
      </c>
      <c r="H6803">
        <v>0.46300000000000002</v>
      </c>
      <c r="I6803">
        <f t="shared" si="850"/>
        <v>1.186591757935306E-2</v>
      </c>
      <c r="J6803">
        <f t="shared" si="851"/>
        <v>1.1009087155618307E-2</v>
      </c>
      <c r="K6803">
        <v>6</v>
      </c>
      <c r="L6803">
        <v>6</v>
      </c>
      <c r="M6803">
        <f t="shared" si="852"/>
        <v>1.4679437460355471E-2</v>
      </c>
      <c r="N6803">
        <f t="shared" si="853"/>
        <v>3.9516727022988469E-5</v>
      </c>
      <c r="O6803">
        <f t="shared" si="854"/>
        <v>3.5914314025414574E-5</v>
      </c>
      <c r="P6803">
        <f t="shared" si="855"/>
        <v>-1.4875754011186362</v>
      </c>
    </row>
    <row r="6804" spans="1:16" x14ac:dyDescent="0.25">
      <c r="A6804">
        <v>6803</v>
      </c>
      <c r="B6804">
        <v>0.51417584765160074</v>
      </c>
      <c r="C6804">
        <f t="shared" si="848"/>
        <v>4.2488215166512182</v>
      </c>
      <c r="D6804">
        <v>0.70677816095461898</v>
      </c>
      <c r="E6804" s="19">
        <f t="shared" si="849"/>
        <v>2.9559431866589154</v>
      </c>
      <c r="F6804">
        <v>0.62532990341424011</v>
      </c>
      <c r="G6804" s="20">
        <v>0.44600000000000001</v>
      </c>
      <c r="H6804">
        <v>0.46300000000000002</v>
      </c>
      <c r="I6804">
        <f t="shared" si="850"/>
        <v>1.186591757935306E-2</v>
      </c>
      <c r="J6804">
        <f t="shared" si="851"/>
        <v>1.1009087155618307E-2</v>
      </c>
      <c r="K6804">
        <v>6</v>
      </c>
      <c r="L6804">
        <v>6</v>
      </c>
      <c r="M6804">
        <f t="shared" si="852"/>
        <v>1.4318194932942658E-2</v>
      </c>
      <c r="N6804">
        <f t="shared" si="853"/>
        <v>2.761550064494392E-5</v>
      </c>
      <c r="O6804">
        <f t="shared" si="854"/>
        <v>3.4168451022957475E-5</v>
      </c>
      <c r="P6804">
        <f t="shared" si="855"/>
        <v>-1.530588614454276</v>
      </c>
    </row>
    <row r="6805" spans="1:16" x14ac:dyDescent="0.25">
      <c r="A6805">
        <v>6804</v>
      </c>
      <c r="B6805">
        <v>0.65599536118655966</v>
      </c>
      <c r="C6805">
        <f t="shared" si="848"/>
        <v>3.2859372495358872</v>
      </c>
      <c r="D6805">
        <v>0.88479262672811065</v>
      </c>
      <c r="E6805" s="19">
        <f t="shared" si="849"/>
        <v>1.7324020902379826</v>
      </c>
      <c r="F6805">
        <v>-0.70935584517428651</v>
      </c>
      <c r="G6805" s="20">
        <v>0.44600000000000001</v>
      </c>
      <c r="H6805">
        <v>0.46300000000000002</v>
      </c>
      <c r="I6805">
        <f t="shared" si="850"/>
        <v>1.186591757935306E-2</v>
      </c>
      <c r="J6805">
        <f t="shared" si="851"/>
        <v>1.1009087155618307E-2</v>
      </c>
      <c r="K6805">
        <v>6</v>
      </c>
      <c r="L6805">
        <v>6</v>
      </c>
      <c r="M6805">
        <f t="shared" si="852"/>
        <v>1.8703029658808591E-2</v>
      </c>
      <c r="N6805">
        <f t="shared" si="853"/>
        <v>3.5707721853150342E-5</v>
      </c>
      <c r="O6805">
        <f t="shared" si="854"/>
        <v>5.8300553069712289E-5</v>
      </c>
      <c r="P6805">
        <f t="shared" si="855"/>
        <v>-0.54120842405562342</v>
      </c>
    </row>
    <row r="6806" spans="1:16" x14ac:dyDescent="0.25">
      <c r="A6806">
        <v>6805</v>
      </c>
      <c r="B6806">
        <v>0.9863277077547532</v>
      </c>
      <c r="C6806">
        <f t="shared" si="848"/>
        <v>0.63534736131613667</v>
      </c>
      <c r="D6806">
        <v>0.57390057069612721</v>
      </c>
      <c r="E6806" s="19">
        <f t="shared" si="849"/>
        <v>3.8316460554670373</v>
      </c>
      <c r="F6806">
        <v>0.32021944207372144</v>
      </c>
      <c r="G6806" s="20">
        <v>0.44600000000000001</v>
      </c>
      <c r="H6806">
        <v>0.46300000000000002</v>
      </c>
      <c r="I6806">
        <f t="shared" si="850"/>
        <v>1.186591757935306E-2</v>
      </c>
      <c r="J6806">
        <f t="shared" si="851"/>
        <v>1.1009087155618307E-2</v>
      </c>
      <c r="K6806">
        <v>6</v>
      </c>
      <c r="L6806">
        <v>6</v>
      </c>
      <c r="M6806">
        <f t="shared" si="852"/>
        <v>1.2576031593067612E-2</v>
      </c>
      <c r="N6806">
        <f t="shared" si="853"/>
        <v>1.8467588043534895E-4</v>
      </c>
      <c r="O6806">
        <f t="shared" si="854"/>
        <v>2.6359428438305781E-5</v>
      </c>
      <c r="P6806">
        <f t="shared" si="855"/>
        <v>-1.7216754814394437</v>
      </c>
    </row>
    <row r="6807" spans="1:16" x14ac:dyDescent="0.25">
      <c r="A6807">
        <v>6806</v>
      </c>
      <c r="B6807">
        <v>0.8290658284249397</v>
      </c>
      <c r="C6807">
        <f t="shared" si="848"/>
        <v>2.1427167643165639</v>
      </c>
      <c r="D6807">
        <v>0.66292306283761104</v>
      </c>
      <c r="E6807" s="19">
        <f t="shared" si="849"/>
        <v>3.2407581643024006</v>
      </c>
      <c r="F6807">
        <v>-0.26820998755283654</v>
      </c>
      <c r="G6807" s="20">
        <v>0.44600000000000001</v>
      </c>
      <c r="H6807">
        <v>0.46300000000000002</v>
      </c>
      <c r="I6807">
        <f t="shared" si="850"/>
        <v>1.186591757935306E-2</v>
      </c>
      <c r="J6807">
        <f t="shared" si="851"/>
        <v>1.1009087155618307E-2</v>
      </c>
      <c r="K6807">
        <v>6</v>
      </c>
      <c r="L6807">
        <v>6</v>
      </c>
      <c r="M6807">
        <f t="shared" si="852"/>
        <v>1.3674548634639605E-2</v>
      </c>
      <c r="N6807">
        <f t="shared" si="853"/>
        <v>5.4759142826213755E-5</v>
      </c>
      <c r="O6807">
        <f t="shared" si="854"/>
        <v>3.1165546726853979E-5</v>
      </c>
      <c r="P6807">
        <f t="shared" si="855"/>
        <v>-1.0613741325519621</v>
      </c>
    </row>
    <row r="6808" spans="1:16" x14ac:dyDescent="0.25">
      <c r="A6808">
        <v>6807</v>
      </c>
      <c r="B6808">
        <v>0.99670400097659229</v>
      </c>
      <c r="C6808">
        <f t="shared" si="848"/>
        <v>0.34526939907041371</v>
      </c>
      <c r="D6808">
        <v>0.94967497787408062</v>
      </c>
      <c r="E6808" s="19">
        <f t="shared" si="849"/>
        <v>1.1490061259828319</v>
      </c>
      <c r="F6808">
        <v>1.3189060155127663</v>
      </c>
      <c r="G6808" s="20">
        <v>0.44600000000000001</v>
      </c>
      <c r="H6808">
        <v>0.46300000000000002</v>
      </c>
      <c r="I6808">
        <f t="shared" si="850"/>
        <v>1.186591757935306E-2</v>
      </c>
      <c r="J6808">
        <f t="shared" si="851"/>
        <v>1.1009087155618307E-2</v>
      </c>
      <c r="K6808">
        <v>6</v>
      </c>
      <c r="L6808">
        <v>6</v>
      </c>
      <c r="M6808">
        <f t="shared" si="852"/>
        <v>2.2965459535208128E-2</v>
      </c>
      <c r="N6808">
        <f t="shared" si="853"/>
        <v>3.3983125538850469E-4</v>
      </c>
      <c r="O6808">
        <f t="shared" si="854"/>
        <v>8.7902055277213646E-5</v>
      </c>
      <c r="P6808">
        <f t="shared" si="855"/>
        <v>-1.9279926652432691</v>
      </c>
    </row>
    <row r="6809" spans="1:16" x14ac:dyDescent="0.25">
      <c r="A6809">
        <v>6808</v>
      </c>
      <c r="B6809">
        <v>0.31580553605761896</v>
      </c>
      <c r="C6809">
        <f t="shared" si="848"/>
        <v>5.9026653559484341</v>
      </c>
      <c r="D6809">
        <v>0.85912656025879697</v>
      </c>
      <c r="E6809" s="19">
        <f t="shared" si="849"/>
        <v>1.927180007048187</v>
      </c>
      <c r="F6809">
        <v>0.2697970558074303</v>
      </c>
      <c r="G6809" s="20">
        <v>0.44600000000000001</v>
      </c>
      <c r="H6809">
        <v>0.46300000000000002</v>
      </c>
      <c r="I6809">
        <f t="shared" si="850"/>
        <v>1.186591757935306E-2</v>
      </c>
      <c r="J6809">
        <f t="shared" si="851"/>
        <v>1.1009087155618307E-2</v>
      </c>
      <c r="K6809">
        <v>6</v>
      </c>
      <c r="L6809">
        <v>6</v>
      </c>
      <c r="M6809">
        <f t="shared" si="852"/>
        <v>1.773271243404486E-2</v>
      </c>
      <c r="N6809">
        <f t="shared" si="853"/>
        <v>1.9878025647361186E-5</v>
      </c>
      <c r="O6809">
        <f t="shared" si="854"/>
        <v>5.2408181711421521E-5</v>
      </c>
      <c r="P6809">
        <f t="shared" si="855"/>
        <v>-1.0880371291173034</v>
      </c>
    </row>
    <row r="6810" spans="1:16" x14ac:dyDescent="0.25">
      <c r="A6810">
        <v>6809</v>
      </c>
      <c r="B6810">
        <v>0.663289284951323</v>
      </c>
      <c r="C6810">
        <f t="shared" si="848"/>
        <v>3.2383720660397537</v>
      </c>
      <c r="D6810">
        <v>2.8351695303201391E-2</v>
      </c>
      <c r="E6810" s="19">
        <f t="shared" si="849"/>
        <v>12.516927328400987</v>
      </c>
      <c r="F6810">
        <v>-0.7555740921816323</v>
      </c>
      <c r="G6810" s="20">
        <v>0.44600000000000001</v>
      </c>
      <c r="H6810">
        <v>0.46300000000000002</v>
      </c>
      <c r="I6810">
        <f t="shared" si="850"/>
        <v>1.186591757935306E-2</v>
      </c>
      <c r="J6810">
        <f t="shared" si="851"/>
        <v>1.1009087155618307E-2</v>
      </c>
      <c r="K6810">
        <v>6</v>
      </c>
      <c r="L6810">
        <v>6</v>
      </c>
      <c r="M6810">
        <f t="shared" si="852"/>
        <v>6.958048421282813E-3</v>
      </c>
      <c r="N6810">
        <f t="shared" si="853"/>
        <v>3.6232196591549078E-5</v>
      </c>
      <c r="O6810">
        <f t="shared" si="854"/>
        <v>8.0690729721527075E-6</v>
      </c>
      <c r="P6810">
        <f t="shared" si="855"/>
        <v>-1.7204478393550358</v>
      </c>
    </row>
    <row r="6811" spans="1:16" x14ac:dyDescent="0.25">
      <c r="A6811">
        <v>6810</v>
      </c>
      <c r="B6811">
        <v>0.89336832789086584</v>
      </c>
      <c r="C6811">
        <f t="shared" si="848"/>
        <v>1.6642836694071357</v>
      </c>
      <c r="D6811">
        <v>0.70818201239051481</v>
      </c>
      <c r="E6811" s="19">
        <f t="shared" si="849"/>
        <v>2.9468361120957707</v>
      </c>
      <c r="F6811">
        <v>-0.17131128515757155</v>
      </c>
      <c r="G6811" s="20">
        <v>0.44600000000000001</v>
      </c>
      <c r="H6811">
        <v>0.46300000000000002</v>
      </c>
      <c r="I6811">
        <f t="shared" si="850"/>
        <v>1.186591757935306E-2</v>
      </c>
      <c r="J6811">
        <f t="shared" si="851"/>
        <v>1.1009087155618307E-2</v>
      </c>
      <c r="K6811">
        <v>6</v>
      </c>
      <c r="L6811">
        <v>6</v>
      </c>
      <c r="M6811">
        <f t="shared" si="852"/>
        <v>1.4340302758549122E-2</v>
      </c>
      <c r="N6811">
        <f t="shared" si="853"/>
        <v>7.0500801930677305E-5</v>
      </c>
      <c r="O6811">
        <f t="shared" si="854"/>
        <v>3.4274047201141925E-5</v>
      </c>
      <c r="P6811">
        <f t="shared" si="855"/>
        <v>-1.0631898801934825</v>
      </c>
    </row>
    <row r="6812" spans="1:16" x14ac:dyDescent="0.25">
      <c r="A6812">
        <v>6811</v>
      </c>
      <c r="B6812">
        <v>0.32468642231513412</v>
      </c>
      <c r="C6812">
        <f t="shared" si="848"/>
        <v>5.8145294137399866</v>
      </c>
      <c r="D6812">
        <v>0.96490371410260323</v>
      </c>
      <c r="E6812" s="19">
        <f t="shared" si="849"/>
        <v>0.97057884713043119</v>
      </c>
      <c r="F6812">
        <v>-8.1753341873991303E-2</v>
      </c>
      <c r="G6812" s="20">
        <v>0.44600000000000001</v>
      </c>
      <c r="H6812">
        <v>0.46300000000000002</v>
      </c>
      <c r="I6812">
        <f t="shared" si="850"/>
        <v>1.186591757935306E-2</v>
      </c>
      <c r="J6812">
        <f t="shared" si="851"/>
        <v>1.1009087155618307E-2</v>
      </c>
      <c r="K6812">
        <v>6</v>
      </c>
      <c r="L6812">
        <v>6</v>
      </c>
      <c r="M6812">
        <f t="shared" si="852"/>
        <v>2.4987390333429421E-2</v>
      </c>
      <c r="N6812">
        <f t="shared" si="853"/>
        <v>2.0179334385353616E-5</v>
      </c>
      <c r="O6812">
        <f t="shared" si="854"/>
        <v>1.0406161261252701E-4</v>
      </c>
      <c r="P6812">
        <f t="shared" si="855"/>
        <v>-0.64387473247145321</v>
      </c>
    </row>
    <row r="6813" spans="1:16" x14ac:dyDescent="0.25">
      <c r="A6813">
        <v>6812</v>
      </c>
      <c r="B6813">
        <v>0.3491012298959319</v>
      </c>
      <c r="C6813">
        <f t="shared" si="848"/>
        <v>5.5814128289289489</v>
      </c>
      <c r="D6813">
        <v>0.22965178380687887</v>
      </c>
      <c r="E6813" s="19">
        <f t="shared" si="849"/>
        <v>6.8808728190214916</v>
      </c>
      <c r="F6813">
        <v>-0.36917526813340373</v>
      </c>
      <c r="G6813" s="20">
        <v>0.44600000000000001</v>
      </c>
      <c r="H6813">
        <v>0.46300000000000002</v>
      </c>
      <c r="I6813">
        <f t="shared" si="850"/>
        <v>1.186591757935306E-2</v>
      </c>
      <c r="J6813">
        <f t="shared" si="851"/>
        <v>1.1009087155618307E-2</v>
      </c>
      <c r="K6813">
        <v>6</v>
      </c>
      <c r="L6813">
        <v>6</v>
      </c>
      <c r="M6813">
        <f t="shared" si="852"/>
        <v>9.384573643802829E-3</v>
      </c>
      <c r="N6813">
        <f t="shared" si="853"/>
        <v>2.1022156383986581E-5</v>
      </c>
      <c r="O6813">
        <f t="shared" si="854"/>
        <v>1.4678370412659786E-5</v>
      </c>
      <c r="P6813">
        <f t="shared" si="855"/>
        <v>-1.5764361140159906</v>
      </c>
    </row>
    <row r="6814" spans="1:16" x14ac:dyDescent="0.25">
      <c r="A6814">
        <v>6813</v>
      </c>
      <c r="B6814">
        <v>0.771202734458449</v>
      </c>
      <c r="C6814">
        <f t="shared" si="848"/>
        <v>2.5350813248835715</v>
      </c>
      <c r="D6814">
        <v>6.0518204290902433E-2</v>
      </c>
      <c r="E6814" s="19">
        <f t="shared" si="849"/>
        <v>10.573732418242445</v>
      </c>
      <c r="F6814">
        <v>-0.4885771431872854</v>
      </c>
      <c r="G6814" s="20">
        <v>0.44600000000000001</v>
      </c>
      <c r="H6814">
        <v>0.46300000000000002</v>
      </c>
      <c r="I6814">
        <f t="shared" si="850"/>
        <v>1.186591757935306E-2</v>
      </c>
      <c r="J6814">
        <f t="shared" si="851"/>
        <v>1.1009087155618307E-2</v>
      </c>
      <c r="K6814">
        <v>6</v>
      </c>
      <c r="L6814">
        <v>6</v>
      </c>
      <c r="M6814">
        <f t="shared" si="852"/>
        <v>7.5704579962424679E-3</v>
      </c>
      <c r="N6814">
        <f t="shared" si="853"/>
        <v>4.6283853768960278E-5</v>
      </c>
      <c r="O6814">
        <f t="shared" si="854"/>
        <v>9.5519723788119189E-6</v>
      </c>
      <c r="P6814">
        <f t="shared" si="855"/>
        <v>-1.7633261751330254</v>
      </c>
    </row>
    <row r="6815" spans="1:16" x14ac:dyDescent="0.25">
      <c r="A6815">
        <v>6814</v>
      </c>
      <c r="B6815">
        <v>0.16681417279580066</v>
      </c>
      <c r="C6815">
        <f t="shared" si="848"/>
        <v>7.8135647726780899</v>
      </c>
      <c r="D6815">
        <v>2.4109622486037782E-3</v>
      </c>
      <c r="E6815" s="19">
        <f t="shared" si="849"/>
        <v>18.470560096943561</v>
      </c>
      <c r="F6815">
        <v>-0.65870381149579771</v>
      </c>
      <c r="G6815" s="20">
        <v>0.44600000000000001</v>
      </c>
      <c r="H6815">
        <v>0.46300000000000002</v>
      </c>
      <c r="I6815">
        <f t="shared" si="850"/>
        <v>1.186591757935306E-2</v>
      </c>
      <c r="J6815">
        <f t="shared" si="851"/>
        <v>1.1009087155618307E-2</v>
      </c>
      <c r="K6815">
        <v>6</v>
      </c>
      <c r="L6815">
        <v>6</v>
      </c>
      <c r="M6815">
        <f t="shared" si="852"/>
        <v>5.7279112405036739E-3</v>
      </c>
      <c r="N6815">
        <f t="shared" si="853"/>
        <v>1.5016620037964755E-5</v>
      </c>
      <c r="O6815">
        <f t="shared" si="854"/>
        <v>5.4681611965147223E-6</v>
      </c>
      <c r="P6815">
        <f t="shared" si="855"/>
        <v>-2.4474364742692836</v>
      </c>
    </row>
    <row r="6816" spans="1:16" x14ac:dyDescent="0.25">
      <c r="A6816">
        <v>6815</v>
      </c>
      <c r="B6816">
        <v>5.0508133182775354E-2</v>
      </c>
      <c r="C6816">
        <f t="shared" si="848"/>
        <v>11.04432829863909</v>
      </c>
      <c r="D6816">
        <v>0.44309823908200324</v>
      </c>
      <c r="E6816" s="19">
        <f t="shared" si="849"/>
        <v>4.7817027400595018</v>
      </c>
      <c r="F6816">
        <v>-0.11688825907185674</v>
      </c>
      <c r="G6816" s="20">
        <v>0.44600000000000001</v>
      </c>
      <c r="H6816">
        <v>0.46300000000000002</v>
      </c>
      <c r="I6816">
        <f t="shared" si="850"/>
        <v>1.186591757935306E-2</v>
      </c>
      <c r="J6816">
        <f t="shared" si="851"/>
        <v>1.1009087155618307E-2</v>
      </c>
      <c r="K6816">
        <v>6</v>
      </c>
      <c r="L6816">
        <v>6</v>
      </c>
      <c r="M6816">
        <f t="shared" si="852"/>
        <v>1.1257579561766928E-2</v>
      </c>
      <c r="N6816">
        <f t="shared" si="853"/>
        <v>1.0623854177514029E-5</v>
      </c>
      <c r="O6816">
        <f t="shared" si="854"/>
        <v>2.1122182931585409E-5</v>
      </c>
      <c r="P6816">
        <f t="shared" si="855"/>
        <v>-1.4515917142603356</v>
      </c>
    </row>
    <row r="6817" spans="1:16" x14ac:dyDescent="0.25">
      <c r="A6817">
        <v>6816</v>
      </c>
      <c r="B6817">
        <v>0.51930295724356823</v>
      </c>
      <c r="C6817">
        <f t="shared" si="848"/>
        <v>4.2120817731612226</v>
      </c>
      <c r="D6817">
        <v>0.11252174443800164</v>
      </c>
      <c r="E6817" s="19">
        <f t="shared" si="849"/>
        <v>8.9145415174910845</v>
      </c>
      <c r="F6817">
        <v>1.2441432772902772</v>
      </c>
      <c r="G6817" s="20">
        <v>0.44600000000000001</v>
      </c>
      <c r="H6817">
        <v>0.46300000000000002</v>
      </c>
      <c r="I6817">
        <f t="shared" si="850"/>
        <v>1.186591757935306E-2</v>
      </c>
      <c r="J6817">
        <f t="shared" si="851"/>
        <v>1.1009087155618307E-2</v>
      </c>
      <c r="K6817">
        <v>6</v>
      </c>
      <c r="L6817">
        <v>6</v>
      </c>
      <c r="M6817">
        <f t="shared" si="852"/>
        <v>8.2449268352889141E-3</v>
      </c>
      <c r="N6817">
        <f t="shared" si="853"/>
        <v>2.7856375932909089E-5</v>
      </c>
      <c r="O6817">
        <f t="shared" si="854"/>
        <v>1.1329803086544547E-5</v>
      </c>
      <c r="P6817">
        <f t="shared" si="855"/>
        <v>-3.0064785538326824</v>
      </c>
    </row>
    <row r="6818" spans="1:16" x14ac:dyDescent="0.25">
      <c r="A6818">
        <v>6817</v>
      </c>
      <c r="B6818">
        <v>0.25867488631855218</v>
      </c>
      <c r="C6818">
        <f t="shared" si="848"/>
        <v>6.5221092019106717</v>
      </c>
      <c r="D6818">
        <v>0.25818659016693624</v>
      </c>
      <c r="E6818" s="19">
        <f t="shared" si="849"/>
        <v>6.527862379421423</v>
      </c>
      <c r="F6818">
        <v>0.3327249942230992</v>
      </c>
      <c r="G6818" s="20">
        <v>0.44600000000000001</v>
      </c>
      <c r="H6818">
        <v>0.46300000000000002</v>
      </c>
      <c r="I6818">
        <f t="shared" si="850"/>
        <v>1.186591757935306E-2</v>
      </c>
      <c r="J6818">
        <f t="shared" si="851"/>
        <v>1.1009087155618307E-2</v>
      </c>
      <c r="K6818">
        <v>6</v>
      </c>
      <c r="L6818">
        <v>6</v>
      </c>
      <c r="M6818">
        <f t="shared" si="852"/>
        <v>9.6349799904420167E-3</v>
      </c>
      <c r="N6818">
        <f t="shared" si="853"/>
        <v>1.799009027615793E-5</v>
      </c>
      <c r="O6818">
        <f t="shared" si="854"/>
        <v>1.5472139902703006E-5</v>
      </c>
      <c r="P6818">
        <f t="shared" si="855"/>
        <v>-1.9641659064791372</v>
      </c>
    </row>
    <row r="6819" spans="1:16" x14ac:dyDescent="0.25">
      <c r="A6819">
        <v>6818</v>
      </c>
      <c r="B6819">
        <v>0.58723715933713794</v>
      </c>
      <c r="C6819">
        <f t="shared" si="848"/>
        <v>3.7412522617733295</v>
      </c>
      <c r="D6819">
        <v>0.47416608172856839</v>
      </c>
      <c r="E6819" s="19">
        <f t="shared" si="849"/>
        <v>4.5428855732535531</v>
      </c>
      <c r="F6819">
        <v>-0.62765707298240159</v>
      </c>
      <c r="G6819" s="20">
        <v>0.44600000000000001</v>
      </c>
      <c r="H6819">
        <v>0.46300000000000002</v>
      </c>
      <c r="I6819">
        <f t="shared" si="850"/>
        <v>1.186591757935306E-2</v>
      </c>
      <c r="J6819">
        <f t="shared" si="851"/>
        <v>1.1009087155618307E-2</v>
      </c>
      <c r="K6819">
        <v>6</v>
      </c>
      <c r="L6819">
        <v>6</v>
      </c>
      <c r="M6819">
        <f t="shared" si="852"/>
        <v>1.1549692272593354E-2</v>
      </c>
      <c r="N6819">
        <f t="shared" si="853"/>
        <v>3.1362048085396432E-5</v>
      </c>
      <c r="O6819">
        <f t="shared" si="854"/>
        <v>2.2232565265267106E-5</v>
      </c>
      <c r="P6819">
        <f t="shared" si="855"/>
        <v>-1.0740568963122232</v>
      </c>
    </row>
    <row r="6820" spans="1:16" x14ac:dyDescent="0.25">
      <c r="A6820">
        <v>6819</v>
      </c>
      <c r="B6820">
        <v>0.50972014526810505</v>
      </c>
      <c r="C6820">
        <f t="shared" si="848"/>
        <v>4.2809118578046084</v>
      </c>
      <c r="D6820">
        <v>2.3102511673329874E-2</v>
      </c>
      <c r="E6820" s="19">
        <f t="shared" si="849"/>
        <v>13.0296481127783</v>
      </c>
      <c r="F6820">
        <v>-0.59054286793980282</v>
      </c>
      <c r="G6820" s="20">
        <v>0.44600000000000001</v>
      </c>
      <c r="H6820">
        <v>0.46300000000000002</v>
      </c>
      <c r="I6820">
        <f t="shared" si="850"/>
        <v>1.186591757935306E-2</v>
      </c>
      <c r="J6820">
        <f t="shared" si="851"/>
        <v>1.1009087155618307E-2</v>
      </c>
      <c r="K6820">
        <v>6</v>
      </c>
      <c r="L6820">
        <v>6</v>
      </c>
      <c r="M6820">
        <f t="shared" si="852"/>
        <v>6.819773775871214E-3</v>
      </c>
      <c r="N6820">
        <f t="shared" si="853"/>
        <v>2.7408490814736295E-5</v>
      </c>
      <c r="O6820">
        <f t="shared" si="854"/>
        <v>7.7515523923434546E-6</v>
      </c>
      <c r="P6820">
        <f t="shared" si="855"/>
        <v>-1.9792918472824761</v>
      </c>
    </row>
    <row r="6821" spans="1:16" x14ac:dyDescent="0.25">
      <c r="A6821">
        <v>6820</v>
      </c>
      <c r="B6821">
        <v>0.87289040803247164</v>
      </c>
      <c r="C6821">
        <f t="shared" si="848"/>
        <v>1.8242428663818464</v>
      </c>
      <c r="D6821">
        <v>0.81838435010834076</v>
      </c>
      <c r="E6821" s="19">
        <f t="shared" si="849"/>
        <v>2.2169469387016894</v>
      </c>
      <c r="F6821">
        <v>0.32311959330399986</v>
      </c>
      <c r="G6821" s="20">
        <v>0.44600000000000001</v>
      </c>
      <c r="H6821">
        <v>0.46300000000000002</v>
      </c>
      <c r="I6821">
        <f t="shared" si="850"/>
        <v>1.186591757935306E-2</v>
      </c>
      <c r="J6821">
        <f t="shared" si="851"/>
        <v>1.1009087155618307E-2</v>
      </c>
      <c r="K6821">
        <v>6</v>
      </c>
      <c r="L6821">
        <v>6</v>
      </c>
      <c r="M6821">
        <f t="shared" si="852"/>
        <v>1.6533266368713561E-2</v>
      </c>
      <c r="N6821">
        <f t="shared" si="853"/>
        <v>6.4318921288177518E-5</v>
      </c>
      <c r="O6821">
        <f t="shared" si="854"/>
        <v>4.5558149469805815E-5</v>
      </c>
      <c r="P6821">
        <f t="shared" si="855"/>
        <v>-1.2330904422439504</v>
      </c>
    </row>
    <row r="6822" spans="1:16" x14ac:dyDescent="0.25">
      <c r="A6822">
        <v>6821</v>
      </c>
      <c r="B6822">
        <v>0.32642597735526596</v>
      </c>
      <c r="C6822">
        <f t="shared" si="848"/>
        <v>5.797484635262526</v>
      </c>
      <c r="D6822">
        <v>0.50819421979430524</v>
      </c>
      <c r="E6822" s="19">
        <f t="shared" si="849"/>
        <v>4.2919370742895202</v>
      </c>
      <c r="F6822">
        <v>2.8958311304450035E-2</v>
      </c>
      <c r="G6822" s="20">
        <v>0.44600000000000001</v>
      </c>
      <c r="H6822">
        <v>0.46300000000000002</v>
      </c>
      <c r="I6822">
        <f t="shared" si="850"/>
        <v>1.186591757935306E-2</v>
      </c>
      <c r="J6822">
        <f t="shared" si="851"/>
        <v>1.1009087155618307E-2</v>
      </c>
      <c r="K6822">
        <v>6</v>
      </c>
      <c r="L6822">
        <v>6</v>
      </c>
      <c r="M6822">
        <f t="shared" si="852"/>
        <v>1.1882549690098944E-2</v>
      </c>
      <c r="N6822">
        <f t="shared" si="853"/>
        <v>2.0238662232870265E-5</v>
      </c>
      <c r="O6822">
        <f t="shared" si="854"/>
        <v>2.3532497856278421E-5</v>
      </c>
      <c r="P6822">
        <f t="shared" si="855"/>
        <v>-1.4467928170593949</v>
      </c>
    </row>
    <row r="6823" spans="1:16" x14ac:dyDescent="0.25">
      <c r="A6823">
        <v>6822</v>
      </c>
      <c r="B6823">
        <v>3.1617175817133095E-2</v>
      </c>
      <c r="C6823">
        <f t="shared" si="848"/>
        <v>12.24207746981641</v>
      </c>
      <c r="D6823">
        <v>0.50636310922574546</v>
      </c>
      <c r="E6823" s="19">
        <f t="shared" si="849"/>
        <v>4.305191538617323</v>
      </c>
      <c r="F6823">
        <v>-0.56819544624886476</v>
      </c>
      <c r="G6823" s="20">
        <v>0.44600000000000001</v>
      </c>
      <c r="H6823">
        <v>0.46300000000000002</v>
      </c>
      <c r="I6823">
        <f t="shared" si="850"/>
        <v>1.186591757935306E-2</v>
      </c>
      <c r="J6823">
        <f t="shared" si="851"/>
        <v>1.1009087155618307E-2</v>
      </c>
      <c r="K6823">
        <v>6</v>
      </c>
      <c r="L6823">
        <v>6</v>
      </c>
      <c r="M6823">
        <f t="shared" si="852"/>
        <v>1.1864244088761012E-2</v>
      </c>
      <c r="N6823">
        <f t="shared" si="853"/>
        <v>9.5844298994697435E-6</v>
      </c>
      <c r="O6823">
        <f t="shared" si="854"/>
        <v>2.3460047966283437E-5</v>
      </c>
      <c r="P6823">
        <f t="shared" si="855"/>
        <v>-1.1575762135124379</v>
      </c>
    </row>
    <row r="6824" spans="1:16" x14ac:dyDescent="0.25">
      <c r="A6824">
        <v>6823</v>
      </c>
      <c r="B6824">
        <v>0.13418988616595964</v>
      </c>
      <c r="C6824">
        <f t="shared" si="848"/>
        <v>8.427627916390275</v>
      </c>
      <c r="D6824">
        <v>0.92577898495437483</v>
      </c>
      <c r="E6824" s="19">
        <f t="shared" si="849"/>
        <v>1.3865490800037228</v>
      </c>
      <c r="F6824">
        <v>6.3107563619269058E-3</v>
      </c>
      <c r="G6824" s="20">
        <v>0.44600000000000001</v>
      </c>
      <c r="H6824">
        <v>0.46300000000000002</v>
      </c>
      <c r="I6824">
        <f t="shared" si="850"/>
        <v>1.186591757935306E-2</v>
      </c>
      <c r="J6824">
        <f t="shared" si="851"/>
        <v>1.1009087155618307E-2</v>
      </c>
      <c r="K6824">
        <v>6</v>
      </c>
      <c r="L6824">
        <v>6</v>
      </c>
      <c r="M6824">
        <f t="shared" si="852"/>
        <v>2.0905891329985233E-2</v>
      </c>
      <c r="N6824">
        <f t="shared" si="853"/>
        <v>1.392246246481057E-5</v>
      </c>
      <c r="O6824">
        <f t="shared" si="854"/>
        <v>7.2842715383525291E-5</v>
      </c>
      <c r="P6824">
        <f t="shared" si="855"/>
        <v>-0.81597971860158525</v>
      </c>
    </row>
    <row r="6825" spans="1:16" x14ac:dyDescent="0.25">
      <c r="A6825">
        <v>6824</v>
      </c>
      <c r="B6825">
        <v>0.42533646656697288</v>
      </c>
      <c r="C6825">
        <f t="shared" si="848"/>
        <v>4.9231055658944074</v>
      </c>
      <c r="D6825">
        <v>7.5716422009949033E-2</v>
      </c>
      <c r="E6825" s="19">
        <f t="shared" si="849"/>
        <v>9.983068311307937</v>
      </c>
      <c r="F6825">
        <v>-0.60931824918952771</v>
      </c>
      <c r="G6825" s="20">
        <v>0.44600000000000001</v>
      </c>
      <c r="H6825">
        <v>0.46300000000000002</v>
      </c>
      <c r="I6825">
        <f t="shared" si="850"/>
        <v>1.186591757935306E-2</v>
      </c>
      <c r="J6825">
        <f t="shared" si="851"/>
        <v>1.1009087155618307E-2</v>
      </c>
      <c r="K6825">
        <v>6</v>
      </c>
      <c r="L6825">
        <v>6</v>
      </c>
      <c r="M6825">
        <f t="shared" si="852"/>
        <v>7.7911988844764817E-3</v>
      </c>
      <c r="N6825">
        <f t="shared" si="853"/>
        <v>2.3833194670083561E-5</v>
      </c>
      <c r="O6825">
        <f t="shared" si="854"/>
        <v>1.0117130009577931E-5</v>
      </c>
      <c r="P6825">
        <f t="shared" si="855"/>
        <v>-1.7262671913323946</v>
      </c>
    </row>
    <row r="6826" spans="1:16" x14ac:dyDescent="0.25">
      <c r="A6826">
        <v>6825</v>
      </c>
      <c r="B6826">
        <v>0.49504074221015043</v>
      </c>
      <c r="C6826">
        <f t="shared" si="848"/>
        <v>4.3877524206495364</v>
      </c>
      <c r="D6826">
        <v>0.95162816248054449</v>
      </c>
      <c r="E6826" s="19">
        <f t="shared" si="849"/>
        <v>1.1276390993710155</v>
      </c>
      <c r="F6826">
        <v>-1.2965983842150308</v>
      </c>
      <c r="G6826" s="20">
        <v>0.44600000000000001</v>
      </c>
      <c r="H6826">
        <v>0.46300000000000002</v>
      </c>
      <c r="I6826">
        <f t="shared" si="850"/>
        <v>1.186591757935306E-2</v>
      </c>
      <c r="J6826">
        <f t="shared" si="851"/>
        <v>1.1009087155618307E-2</v>
      </c>
      <c r="K6826">
        <v>6</v>
      </c>
      <c r="L6826">
        <v>6</v>
      </c>
      <c r="M6826">
        <f t="shared" si="852"/>
        <v>2.3182018552800106E-2</v>
      </c>
      <c r="N6826">
        <f t="shared" si="853"/>
        <v>2.6741101613013068E-5</v>
      </c>
      <c r="O6826">
        <f t="shared" si="854"/>
        <v>8.9567664030394721E-5</v>
      </c>
      <c r="P6826">
        <f t="shared" si="855"/>
        <v>-0.13012822060193216</v>
      </c>
    </row>
    <row r="6827" spans="1:16" x14ac:dyDescent="0.25">
      <c r="A6827">
        <v>6826</v>
      </c>
      <c r="B6827">
        <v>0.73732718894009219</v>
      </c>
      <c r="C6827">
        <f t="shared" si="848"/>
        <v>2.7573944182745418</v>
      </c>
      <c r="D6827">
        <v>0.19568468276009399</v>
      </c>
      <c r="E6827" s="19">
        <f t="shared" si="849"/>
        <v>7.352972521527386</v>
      </c>
      <c r="F6827">
        <v>8.6129148257896304E-2</v>
      </c>
      <c r="G6827" s="20">
        <v>0.44600000000000001</v>
      </c>
      <c r="H6827">
        <v>0.46300000000000002</v>
      </c>
      <c r="I6827">
        <f t="shared" si="850"/>
        <v>1.186591757935306E-2</v>
      </c>
      <c r="J6827">
        <f t="shared" si="851"/>
        <v>1.1009087155618307E-2</v>
      </c>
      <c r="K6827">
        <v>6</v>
      </c>
      <c r="L6827">
        <v>6</v>
      </c>
      <c r="M6827">
        <f t="shared" si="852"/>
        <v>9.0783064867874103E-3</v>
      </c>
      <c r="N6827">
        <f t="shared" si="853"/>
        <v>4.2552248802605263E-5</v>
      </c>
      <c r="O6827">
        <f t="shared" si="854"/>
        <v>1.3735941444674392E-5</v>
      </c>
      <c r="P6827">
        <f t="shared" si="855"/>
        <v>-1.9437752940639403</v>
      </c>
    </row>
    <row r="6828" spans="1:16" x14ac:dyDescent="0.25">
      <c r="A6828">
        <v>6827</v>
      </c>
      <c r="B6828">
        <v>0.31406598101748712</v>
      </c>
      <c r="C6828">
        <f t="shared" si="848"/>
        <v>5.9201541146552366</v>
      </c>
      <c r="D6828">
        <v>0.80080568865016633</v>
      </c>
      <c r="E6828" s="19">
        <f t="shared" si="849"/>
        <v>2.3370806073534007</v>
      </c>
      <c r="F6828">
        <v>-1.7449337974539958</v>
      </c>
      <c r="G6828" s="20">
        <v>0.44600000000000001</v>
      </c>
      <c r="H6828">
        <v>0.46300000000000002</v>
      </c>
      <c r="I6828">
        <f t="shared" si="850"/>
        <v>1.186591757935306E-2</v>
      </c>
      <c r="J6828">
        <f t="shared" si="851"/>
        <v>1.1009087155618307E-2</v>
      </c>
      <c r="K6828">
        <v>6</v>
      </c>
      <c r="L6828">
        <v>6</v>
      </c>
      <c r="M6828">
        <f t="shared" si="852"/>
        <v>1.6102728338469915E-2</v>
      </c>
      <c r="N6828">
        <f t="shared" si="853"/>
        <v>1.9819303866241713E-5</v>
      </c>
      <c r="O6828">
        <f t="shared" si="854"/>
        <v>4.3216309990427012E-5</v>
      </c>
      <c r="P6828">
        <f t="shared" si="855"/>
        <v>-0.19537702848368851</v>
      </c>
    </row>
    <row r="6829" spans="1:16" x14ac:dyDescent="0.25">
      <c r="A6829">
        <v>6828</v>
      </c>
      <c r="B6829">
        <v>0.2000488296151616</v>
      </c>
      <c r="C6829">
        <f t="shared" si="848"/>
        <v>7.288562175538404</v>
      </c>
      <c r="D6829">
        <v>0.61555833613086341</v>
      </c>
      <c r="E6829" s="19">
        <f t="shared" si="849"/>
        <v>3.5518411219866084</v>
      </c>
      <c r="F6829">
        <v>1.1704287317115813</v>
      </c>
      <c r="G6829" s="20">
        <v>0.44600000000000001</v>
      </c>
      <c r="H6829">
        <v>0.46300000000000002</v>
      </c>
      <c r="I6829">
        <f t="shared" si="850"/>
        <v>1.186591757935306E-2</v>
      </c>
      <c r="J6829">
        <f t="shared" si="851"/>
        <v>1.1009087155618307E-2</v>
      </c>
      <c r="K6829">
        <v>6</v>
      </c>
      <c r="L6829">
        <v>6</v>
      </c>
      <c r="M6829">
        <f t="shared" si="852"/>
        <v>1.3061996004003533E-2</v>
      </c>
      <c r="N6829">
        <f t="shared" si="853"/>
        <v>1.609828255662317E-5</v>
      </c>
      <c r="O6829">
        <f t="shared" si="854"/>
        <v>2.8435956601434047E-5</v>
      </c>
      <c r="P6829">
        <f t="shared" si="855"/>
        <v>-1.8994598222148416</v>
      </c>
    </row>
    <row r="6830" spans="1:16" x14ac:dyDescent="0.25">
      <c r="A6830">
        <v>6829</v>
      </c>
      <c r="B6830">
        <v>0.61272011474959565</v>
      </c>
      <c r="C6830">
        <f t="shared" si="848"/>
        <v>3.5706850111889308</v>
      </c>
      <c r="D6830">
        <v>0.85503707998901335</v>
      </c>
      <c r="E6830" s="19">
        <f t="shared" si="849"/>
        <v>1.9571846947121672</v>
      </c>
      <c r="F6830">
        <v>-0.33814785638242029</v>
      </c>
      <c r="G6830" s="20">
        <v>0.44600000000000001</v>
      </c>
      <c r="H6830">
        <v>0.46300000000000002</v>
      </c>
      <c r="I6830">
        <f t="shared" si="850"/>
        <v>1.186591757935306E-2</v>
      </c>
      <c r="J6830">
        <f t="shared" si="851"/>
        <v>1.1009087155618307E-2</v>
      </c>
      <c r="K6830">
        <v>6</v>
      </c>
      <c r="L6830">
        <v>6</v>
      </c>
      <c r="M6830">
        <f t="shared" si="852"/>
        <v>1.7596261466940738E-2</v>
      </c>
      <c r="N6830">
        <f t="shared" si="853"/>
        <v>3.2860174718762116E-5</v>
      </c>
      <c r="O6830">
        <f t="shared" si="854"/>
        <v>5.1604736268823893E-5</v>
      </c>
      <c r="P6830">
        <f t="shared" si="855"/>
        <v>-0.78950060665803645</v>
      </c>
    </row>
    <row r="6831" spans="1:16" x14ac:dyDescent="0.25">
      <c r="A6831">
        <v>6830</v>
      </c>
      <c r="B6831">
        <v>0.90453810235908083</v>
      </c>
      <c r="C6831">
        <f t="shared" si="848"/>
        <v>1.5726392906151938</v>
      </c>
      <c r="D6831">
        <v>0.86413159581286048</v>
      </c>
      <c r="E6831" s="19">
        <f t="shared" si="849"/>
        <v>1.8901123040074936</v>
      </c>
      <c r="F6831">
        <v>-0.98580585472518578</v>
      </c>
      <c r="G6831" s="20">
        <v>0.44600000000000001</v>
      </c>
      <c r="H6831">
        <v>0.46300000000000002</v>
      </c>
      <c r="I6831">
        <f t="shared" si="850"/>
        <v>1.186591757935306E-2</v>
      </c>
      <c r="J6831">
        <f t="shared" si="851"/>
        <v>1.1009087155618307E-2</v>
      </c>
      <c r="K6831">
        <v>6</v>
      </c>
      <c r="L6831">
        <v>6</v>
      </c>
      <c r="M6831">
        <f t="shared" si="852"/>
        <v>1.7905749624205904E-2</v>
      </c>
      <c r="N6831">
        <f t="shared" si="853"/>
        <v>7.4609183449457248E-5</v>
      </c>
      <c r="O6831">
        <f t="shared" si="854"/>
        <v>5.3435978267458311E-5</v>
      </c>
      <c r="P6831">
        <f t="shared" si="855"/>
        <v>-0.32642657606339759</v>
      </c>
    </row>
    <row r="6832" spans="1:16" x14ac:dyDescent="0.25">
      <c r="A6832">
        <v>6831</v>
      </c>
      <c r="B6832">
        <v>0.71474349192785425</v>
      </c>
      <c r="C6832">
        <f t="shared" si="848"/>
        <v>2.9042583775220621</v>
      </c>
      <c r="D6832">
        <v>0.81774346140934473</v>
      </c>
      <c r="E6832" s="19">
        <f t="shared" si="849"/>
        <v>2.221368703250683</v>
      </c>
      <c r="F6832">
        <v>0.46620016291853972</v>
      </c>
      <c r="G6832" s="20">
        <v>0.44600000000000001</v>
      </c>
      <c r="H6832">
        <v>0.46300000000000002</v>
      </c>
      <c r="I6832">
        <f t="shared" si="850"/>
        <v>1.186591757935306E-2</v>
      </c>
      <c r="J6832">
        <f t="shared" si="851"/>
        <v>1.1009087155618307E-2</v>
      </c>
      <c r="K6832">
        <v>6</v>
      </c>
      <c r="L6832">
        <v>6</v>
      </c>
      <c r="M6832">
        <f t="shared" si="852"/>
        <v>1.6516802954107013E-2</v>
      </c>
      <c r="N6832">
        <f t="shared" si="853"/>
        <v>4.0400445856144213E-5</v>
      </c>
      <c r="O6832">
        <f t="shared" si="854"/>
        <v>4.5467463304133024E-5</v>
      </c>
      <c r="P6832">
        <f t="shared" si="855"/>
        <v>-1.2908091852966517</v>
      </c>
    </row>
    <row r="6833" spans="1:16" x14ac:dyDescent="0.25">
      <c r="A6833">
        <v>6832</v>
      </c>
      <c r="B6833">
        <v>0.90249336222418897</v>
      </c>
      <c r="C6833">
        <f t="shared" si="848"/>
        <v>1.5896895640416762</v>
      </c>
      <c r="D6833">
        <v>2.3407696768089847E-2</v>
      </c>
      <c r="E6833" s="19">
        <f t="shared" si="849"/>
        <v>12.996914816573025</v>
      </c>
      <c r="F6833">
        <v>1.1837346391985193</v>
      </c>
      <c r="G6833" s="20">
        <v>0.44600000000000001</v>
      </c>
      <c r="H6833">
        <v>0.46300000000000002</v>
      </c>
      <c r="I6833">
        <f t="shared" si="850"/>
        <v>1.186591757935306E-2</v>
      </c>
      <c r="J6833">
        <f t="shared" si="851"/>
        <v>1.1009087155618307E-2</v>
      </c>
      <c r="K6833">
        <v>6</v>
      </c>
      <c r="L6833">
        <v>6</v>
      </c>
      <c r="M6833">
        <f t="shared" si="852"/>
        <v>6.828356324075655E-3</v>
      </c>
      <c r="N6833">
        <f t="shared" si="853"/>
        <v>7.3808959929900659E-5</v>
      </c>
      <c r="O6833">
        <f t="shared" si="854"/>
        <v>7.7710750147573307E-6</v>
      </c>
      <c r="P6833">
        <f t="shared" si="855"/>
        <v>-4.0553959477930963</v>
      </c>
    </row>
    <row r="6834" spans="1:16" x14ac:dyDescent="0.25">
      <c r="A6834">
        <v>6833</v>
      </c>
      <c r="B6834">
        <v>0.95815912350840782</v>
      </c>
      <c r="C6834">
        <f t="shared" si="848"/>
        <v>1.0532304864277426</v>
      </c>
      <c r="D6834">
        <v>0.67894528031250956</v>
      </c>
      <c r="E6834" s="19">
        <f t="shared" si="849"/>
        <v>3.1365362908522996</v>
      </c>
      <c r="F6834">
        <v>-1.0696021490730345</v>
      </c>
      <c r="G6834" s="20">
        <v>0.44600000000000001</v>
      </c>
      <c r="H6834">
        <v>0.46300000000000002</v>
      </c>
      <c r="I6834">
        <f t="shared" si="850"/>
        <v>1.186591757935306E-2</v>
      </c>
      <c r="J6834">
        <f t="shared" si="851"/>
        <v>1.1009087155618307E-2</v>
      </c>
      <c r="K6834">
        <v>6</v>
      </c>
      <c r="L6834">
        <v>6</v>
      </c>
      <c r="M6834">
        <f t="shared" si="852"/>
        <v>1.3899883287854093E-2</v>
      </c>
      <c r="N6834">
        <f t="shared" si="853"/>
        <v>1.114032824204458E-4</v>
      </c>
      <c r="O6834">
        <f t="shared" si="854"/>
        <v>3.2201125902660922E-5</v>
      </c>
      <c r="P6834">
        <f t="shared" si="855"/>
        <v>-0.30089580518654263</v>
      </c>
    </row>
    <row r="6835" spans="1:16" x14ac:dyDescent="0.25">
      <c r="A6835">
        <v>6834</v>
      </c>
      <c r="B6835">
        <v>1.1963255714590899E-2</v>
      </c>
      <c r="C6835">
        <f t="shared" si="848"/>
        <v>14.650833615113783</v>
      </c>
      <c r="D6835">
        <v>0.97824030274361395</v>
      </c>
      <c r="E6835" s="19">
        <f t="shared" si="849"/>
        <v>0.78082381408566914</v>
      </c>
      <c r="F6835">
        <v>1.1111887943116017</v>
      </c>
      <c r="G6835" s="20">
        <v>0.44600000000000001</v>
      </c>
      <c r="H6835">
        <v>0.46300000000000002</v>
      </c>
      <c r="I6835">
        <f t="shared" si="850"/>
        <v>1.186591757935306E-2</v>
      </c>
      <c r="J6835">
        <f t="shared" si="851"/>
        <v>1.1009087155618307E-2</v>
      </c>
      <c r="K6835">
        <v>6</v>
      </c>
      <c r="L6835">
        <v>6</v>
      </c>
      <c r="M6835">
        <f t="shared" si="852"/>
        <v>2.7858632025634867E-2</v>
      </c>
      <c r="N6835">
        <f t="shared" si="853"/>
        <v>8.0086455430285124E-6</v>
      </c>
      <c r="O6835">
        <f t="shared" si="854"/>
        <v>1.2935056305662143E-4</v>
      </c>
      <c r="P6835">
        <f t="shared" si="855"/>
        <v>-1.0776972456455616</v>
      </c>
    </row>
    <row r="6836" spans="1:16" x14ac:dyDescent="0.25">
      <c r="A6836">
        <v>6835</v>
      </c>
      <c r="B6836">
        <v>0.45521408734397412</v>
      </c>
      <c r="C6836">
        <f t="shared" si="848"/>
        <v>4.6873520674358966</v>
      </c>
      <c r="D6836">
        <v>0.53233436078981899</v>
      </c>
      <c r="E6836" s="19">
        <f t="shared" si="849"/>
        <v>4.1195569486900041</v>
      </c>
      <c r="F6836">
        <v>-0.39071892388164997</v>
      </c>
      <c r="G6836" s="20">
        <v>0.44600000000000001</v>
      </c>
      <c r="H6836">
        <v>0.46300000000000002</v>
      </c>
      <c r="I6836">
        <f t="shared" si="850"/>
        <v>1.186591757935306E-2</v>
      </c>
      <c r="J6836">
        <f t="shared" si="851"/>
        <v>1.1009087155618307E-2</v>
      </c>
      <c r="K6836">
        <v>6</v>
      </c>
      <c r="L6836">
        <v>6</v>
      </c>
      <c r="M6836">
        <f t="shared" si="852"/>
        <v>1.2128610705146512E-2</v>
      </c>
      <c r="N6836">
        <f t="shared" si="853"/>
        <v>2.5031901091551179E-5</v>
      </c>
      <c r="O6836">
        <f t="shared" si="854"/>
        <v>2.4517199606165763E-5</v>
      </c>
      <c r="P6836">
        <f t="shared" si="855"/>
        <v>-1.1748819381581286</v>
      </c>
    </row>
    <row r="6837" spans="1:16" x14ac:dyDescent="0.25">
      <c r="A6837">
        <v>6836</v>
      </c>
      <c r="B6837">
        <v>9.9795525986510827E-3</v>
      </c>
      <c r="C6837">
        <f t="shared" si="848"/>
        <v>15.091230966658268</v>
      </c>
      <c r="D6837">
        <v>0.26557206946012757</v>
      </c>
      <c r="E6837" s="19">
        <f t="shared" si="849"/>
        <v>6.4417829910813698</v>
      </c>
      <c r="F6837">
        <v>1.413404788763728</v>
      </c>
      <c r="G6837" s="20">
        <v>0.44600000000000001</v>
      </c>
      <c r="H6837">
        <v>0.46300000000000002</v>
      </c>
      <c r="I6837">
        <f t="shared" si="850"/>
        <v>1.186591757935306E-2</v>
      </c>
      <c r="J6837">
        <f t="shared" si="851"/>
        <v>1.1009087155618307E-2</v>
      </c>
      <c r="K6837">
        <v>6</v>
      </c>
      <c r="L6837">
        <v>6</v>
      </c>
      <c r="M6837">
        <f t="shared" si="852"/>
        <v>9.6991408667786022E-3</v>
      </c>
      <c r="N6837">
        <f t="shared" si="853"/>
        <v>7.7749345691258117E-6</v>
      </c>
      <c r="O6837">
        <f t="shared" si="854"/>
        <v>1.567888892560246E-5</v>
      </c>
      <c r="P6837">
        <f t="shared" si="855"/>
        <v>-2.4584650598126681</v>
      </c>
    </row>
    <row r="6838" spans="1:16" x14ac:dyDescent="0.25">
      <c r="A6838">
        <v>6837</v>
      </c>
      <c r="B6838">
        <v>9.5797601245155184E-2</v>
      </c>
      <c r="C6838">
        <f t="shared" si="848"/>
        <v>9.3526683498990622</v>
      </c>
      <c r="D6838">
        <v>0.12479018524735253</v>
      </c>
      <c r="E6838" s="19">
        <f t="shared" si="849"/>
        <v>8.6294168931907222</v>
      </c>
      <c r="F6838">
        <v>0.55511691243737005</v>
      </c>
      <c r="G6838" s="20">
        <v>0.44600000000000001</v>
      </c>
      <c r="H6838">
        <v>0.46300000000000002</v>
      </c>
      <c r="I6838">
        <f t="shared" si="850"/>
        <v>1.186591757935306E-2</v>
      </c>
      <c r="J6838">
        <f t="shared" si="851"/>
        <v>1.1009087155618307E-2</v>
      </c>
      <c r="K6838">
        <v>6</v>
      </c>
      <c r="L6838">
        <v>6</v>
      </c>
      <c r="M6838">
        <f t="shared" si="852"/>
        <v>8.3800302589183036E-3</v>
      </c>
      <c r="N6838">
        <f t="shared" si="853"/>
        <v>1.2545439327440667E-5</v>
      </c>
      <c r="O6838">
        <f t="shared" si="854"/>
        <v>1.1704151190064396E-5</v>
      </c>
      <c r="P6838">
        <f t="shared" si="855"/>
        <v>-2.3548376410675589</v>
      </c>
    </row>
    <row r="6839" spans="1:16" x14ac:dyDescent="0.25">
      <c r="A6839">
        <v>6838</v>
      </c>
      <c r="B6839">
        <v>0.87655262916959131</v>
      </c>
      <c r="C6839">
        <f t="shared" si="848"/>
        <v>1.7962890323866831</v>
      </c>
      <c r="D6839">
        <v>0.13336588641010774</v>
      </c>
      <c r="E6839" s="19">
        <f t="shared" si="849"/>
        <v>8.4447997637916181</v>
      </c>
      <c r="F6839">
        <v>0.3464219844317995</v>
      </c>
      <c r="G6839" s="20">
        <v>0.44600000000000001</v>
      </c>
      <c r="H6839">
        <v>0.46300000000000002</v>
      </c>
      <c r="I6839">
        <f t="shared" si="850"/>
        <v>1.186591757935306E-2</v>
      </c>
      <c r="J6839">
        <f t="shared" si="851"/>
        <v>1.1009087155618307E-2</v>
      </c>
      <c r="K6839">
        <v>6</v>
      </c>
      <c r="L6839">
        <v>6</v>
      </c>
      <c r="M6839">
        <f t="shared" si="852"/>
        <v>8.4711356040676252E-3</v>
      </c>
      <c r="N6839">
        <f t="shared" si="853"/>
        <v>6.5319851770978933E-5</v>
      </c>
      <c r="O6839">
        <f t="shared" si="854"/>
        <v>1.1960023070417026E-5</v>
      </c>
      <c r="P6839">
        <f t="shared" si="855"/>
        <v>-2.3663132093139283</v>
      </c>
    </row>
    <row r="6840" spans="1:16" x14ac:dyDescent="0.25">
      <c r="A6840">
        <v>6839</v>
      </c>
      <c r="B6840">
        <v>5.4139835810419021E-2</v>
      </c>
      <c r="C6840">
        <f t="shared" si="848"/>
        <v>10.864206867775422</v>
      </c>
      <c r="D6840">
        <v>0.55934324167607652</v>
      </c>
      <c r="E6840" s="19">
        <f t="shared" si="849"/>
        <v>3.931339303130037</v>
      </c>
      <c r="F6840">
        <v>-2.0065181161044165</v>
      </c>
      <c r="G6840" s="20">
        <v>0.44600000000000001</v>
      </c>
      <c r="H6840">
        <v>0.46300000000000002</v>
      </c>
      <c r="I6840">
        <f t="shared" si="850"/>
        <v>1.186591757935306E-2</v>
      </c>
      <c r="J6840">
        <f t="shared" si="851"/>
        <v>1.1009087155618307E-2</v>
      </c>
      <c r="K6840">
        <v>6</v>
      </c>
      <c r="L6840">
        <v>6</v>
      </c>
      <c r="M6840">
        <f t="shared" si="852"/>
        <v>1.2415552422202752E-2</v>
      </c>
      <c r="N6840">
        <f t="shared" si="853"/>
        <v>1.0799990718269407E-5</v>
      </c>
      <c r="O6840">
        <f t="shared" si="854"/>
        <v>2.5690990324744102E-5</v>
      </c>
      <c r="P6840">
        <f t="shared" si="855"/>
        <v>-0.39298069858984219</v>
      </c>
    </row>
    <row r="6841" spans="1:16" x14ac:dyDescent="0.25">
      <c r="A6841">
        <v>6840</v>
      </c>
      <c r="B6841">
        <v>0.55916013061922054</v>
      </c>
      <c r="C6841">
        <f t="shared" si="848"/>
        <v>3.932600627835614</v>
      </c>
      <c r="D6841">
        <v>0.79494613483077492</v>
      </c>
      <c r="E6841" s="19">
        <f t="shared" si="849"/>
        <v>2.3766507386975215</v>
      </c>
      <c r="F6841">
        <v>0.69039742811582983</v>
      </c>
      <c r="G6841" s="20">
        <v>0.44600000000000001</v>
      </c>
      <c r="H6841">
        <v>0.46300000000000002</v>
      </c>
      <c r="I6841">
        <f t="shared" si="850"/>
        <v>1.186591757935306E-2</v>
      </c>
      <c r="J6841">
        <f t="shared" si="851"/>
        <v>1.1009087155618307E-2</v>
      </c>
      <c r="K6841">
        <v>6</v>
      </c>
      <c r="L6841">
        <v>6</v>
      </c>
      <c r="M6841">
        <f t="shared" si="852"/>
        <v>1.5968114195606321E-2</v>
      </c>
      <c r="N6841">
        <f t="shared" si="853"/>
        <v>2.9836066368608113E-5</v>
      </c>
      <c r="O6841">
        <f t="shared" si="854"/>
        <v>4.2496778493987354E-5</v>
      </c>
      <c r="P6841">
        <f t="shared" si="855"/>
        <v>-1.4323383061041266</v>
      </c>
    </row>
    <row r="6842" spans="1:16" x14ac:dyDescent="0.25">
      <c r="A6842">
        <v>6841</v>
      </c>
      <c r="B6842">
        <v>0.63917966246528524</v>
      </c>
      <c r="C6842">
        <f t="shared" si="848"/>
        <v>3.3959969899367408</v>
      </c>
      <c r="D6842">
        <v>0.44175542466505935</v>
      </c>
      <c r="E6842" s="19">
        <f t="shared" si="849"/>
        <v>4.7922615384954277</v>
      </c>
      <c r="F6842">
        <v>-0.70101805249578319</v>
      </c>
      <c r="G6842" s="20">
        <v>0.44600000000000001</v>
      </c>
      <c r="H6842">
        <v>0.46300000000000002</v>
      </c>
      <c r="I6842">
        <f t="shared" si="850"/>
        <v>1.186591757935306E-2</v>
      </c>
      <c r="J6842">
        <f t="shared" si="851"/>
        <v>1.1009087155618307E-2</v>
      </c>
      <c r="K6842">
        <v>6</v>
      </c>
      <c r="L6842">
        <v>6</v>
      </c>
      <c r="M6842">
        <f t="shared" si="852"/>
        <v>1.1245170800324757E-2</v>
      </c>
      <c r="N6842">
        <f t="shared" si="853"/>
        <v>3.4550482135591928E-5</v>
      </c>
      <c r="O6842">
        <f t="shared" si="854"/>
        <v>2.1075644388079419E-5</v>
      </c>
      <c r="P6842">
        <f t="shared" si="855"/>
        <v>-1.0468140101066952</v>
      </c>
    </row>
    <row r="6843" spans="1:16" x14ac:dyDescent="0.25">
      <c r="A6843">
        <v>6842</v>
      </c>
      <c r="B6843">
        <v>0.98840296639912106</v>
      </c>
      <c r="C6843">
        <f t="shared" si="848"/>
        <v>0.59119203551249144</v>
      </c>
      <c r="D6843">
        <v>0.25836970122379221</v>
      </c>
      <c r="E6843" s="19">
        <f t="shared" si="849"/>
        <v>6.5257038899680611</v>
      </c>
      <c r="F6843">
        <v>-1.1066595106967725</v>
      </c>
      <c r="G6843" s="20">
        <v>0.44600000000000001</v>
      </c>
      <c r="H6843">
        <v>0.46300000000000002</v>
      </c>
      <c r="I6843">
        <f t="shared" si="850"/>
        <v>1.186591757935306E-2</v>
      </c>
      <c r="J6843">
        <f t="shared" si="851"/>
        <v>1.1009087155618307E-2</v>
      </c>
      <c r="K6843">
        <v>6</v>
      </c>
      <c r="L6843">
        <v>6</v>
      </c>
      <c r="M6843">
        <f t="shared" si="852"/>
        <v>9.6365733268533541E-3</v>
      </c>
      <c r="N6843">
        <f t="shared" si="853"/>
        <v>1.9846906975263905E-4</v>
      </c>
      <c r="O6843">
        <f t="shared" si="854"/>
        <v>1.5477257580636919E-5</v>
      </c>
      <c r="P6843">
        <f t="shared" si="855"/>
        <v>-8.4365810855472914E-2</v>
      </c>
    </row>
    <row r="6844" spans="1:16" x14ac:dyDescent="0.25">
      <c r="A6844">
        <v>6843</v>
      </c>
      <c r="B6844">
        <v>0.5493331705679495</v>
      </c>
      <c r="C6844">
        <f t="shared" si="848"/>
        <v>4.0005749834103428</v>
      </c>
      <c r="D6844">
        <v>0.58360545670949426</v>
      </c>
      <c r="E6844" s="19">
        <f t="shared" si="849"/>
        <v>3.7657841428651606</v>
      </c>
      <c r="F6844">
        <v>0.47337607611552812</v>
      </c>
      <c r="G6844" s="20">
        <v>0.44600000000000001</v>
      </c>
      <c r="H6844">
        <v>0.46300000000000002</v>
      </c>
      <c r="I6844">
        <f t="shared" si="850"/>
        <v>1.186591757935306E-2</v>
      </c>
      <c r="J6844">
        <f t="shared" si="851"/>
        <v>1.1009087155618307E-2</v>
      </c>
      <c r="K6844">
        <v>6</v>
      </c>
      <c r="L6844">
        <v>6</v>
      </c>
      <c r="M6844">
        <f t="shared" si="852"/>
        <v>1.2685529538279238E-2</v>
      </c>
      <c r="N6844">
        <f t="shared" si="853"/>
        <v>2.9329117394347888E-5</v>
      </c>
      <c r="O6844">
        <f t="shared" si="854"/>
        <v>2.6820443277759179E-5</v>
      </c>
      <c r="P6844">
        <f t="shared" si="855"/>
        <v>-1.6197313157214166</v>
      </c>
    </row>
    <row r="6845" spans="1:16" x14ac:dyDescent="0.25">
      <c r="A6845">
        <v>6844</v>
      </c>
      <c r="B6845">
        <v>0.41142002624591817</v>
      </c>
      <c r="C6845">
        <f t="shared" si="848"/>
        <v>5.0366809664957808</v>
      </c>
      <c r="D6845">
        <v>0.64351329081087683</v>
      </c>
      <c r="E6845" s="19">
        <f t="shared" si="849"/>
        <v>3.3675726092992559</v>
      </c>
      <c r="F6845">
        <v>-2.200486051151529</v>
      </c>
      <c r="G6845" s="20">
        <v>0.44600000000000001</v>
      </c>
      <c r="H6845">
        <v>0.46300000000000002</v>
      </c>
      <c r="I6845">
        <f t="shared" si="850"/>
        <v>1.186591757935306E-2</v>
      </c>
      <c r="J6845">
        <f t="shared" si="851"/>
        <v>1.1009087155618307E-2</v>
      </c>
      <c r="K6845">
        <v>6</v>
      </c>
      <c r="L6845">
        <v>6</v>
      </c>
      <c r="M6845">
        <f t="shared" si="852"/>
        <v>1.3414603106077347E-2</v>
      </c>
      <c r="N6845">
        <f t="shared" si="853"/>
        <v>2.3295764435714652E-5</v>
      </c>
      <c r="O6845">
        <f t="shared" si="854"/>
        <v>2.9991929415596671E-5</v>
      </c>
      <c r="P6845">
        <f t="shared" si="855"/>
        <v>-6.9834299351095239E-2</v>
      </c>
    </row>
    <row r="6846" spans="1:16" x14ac:dyDescent="0.25">
      <c r="A6846">
        <v>6845</v>
      </c>
      <c r="B6846">
        <v>0.57850886562700277</v>
      </c>
      <c r="C6846">
        <f t="shared" si="848"/>
        <v>3.8003151098622459</v>
      </c>
      <c r="D6846">
        <v>0.77449873348185672</v>
      </c>
      <c r="E6846" s="19">
        <f t="shared" si="849"/>
        <v>2.5132470332940753</v>
      </c>
      <c r="F6846">
        <v>0.34999743547814433</v>
      </c>
      <c r="G6846" s="20">
        <v>0.44600000000000001</v>
      </c>
      <c r="H6846">
        <v>0.46300000000000002</v>
      </c>
      <c r="I6846">
        <f t="shared" si="850"/>
        <v>1.186591757935306E-2</v>
      </c>
      <c r="J6846">
        <f t="shared" si="851"/>
        <v>1.1009087155618307E-2</v>
      </c>
      <c r="K6846">
        <v>6</v>
      </c>
      <c r="L6846">
        <v>6</v>
      </c>
      <c r="M6846">
        <f t="shared" si="852"/>
        <v>1.5528114429819728E-2</v>
      </c>
      <c r="N6846">
        <f t="shared" si="853"/>
        <v>3.0874632745279487E-5</v>
      </c>
      <c r="O6846">
        <f t="shared" si="854"/>
        <v>4.0187056290929268E-5</v>
      </c>
      <c r="P6846">
        <f t="shared" si="855"/>
        <v>-1.2847929356758114</v>
      </c>
    </row>
    <row r="6847" spans="1:16" x14ac:dyDescent="0.25">
      <c r="A6847">
        <v>6846</v>
      </c>
      <c r="B6847">
        <v>0.15262306588946195</v>
      </c>
      <c r="C6847">
        <f t="shared" si="848"/>
        <v>8.0662313164617068</v>
      </c>
      <c r="D6847">
        <v>0.69713431196020381</v>
      </c>
      <c r="E6847" s="19">
        <f t="shared" si="849"/>
        <v>3.0184949074452296</v>
      </c>
      <c r="F6847">
        <v>0.76846163210575469</v>
      </c>
      <c r="G6847" s="20">
        <v>0.44600000000000001</v>
      </c>
      <c r="H6847">
        <v>0.46300000000000002</v>
      </c>
      <c r="I6847">
        <f t="shared" si="850"/>
        <v>1.186591757935306E-2</v>
      </c>
      <c r="J6847">
        <f t="shared" si="851"/>
        <v>1.1009087155618307E-2</v>
      </c>
      <c r="K6847">
        <v>6</v>
      </c>
      <c r="L6847">
        <v>6</v>
      </c>
      <c r="M6847">
        <f t="shared" si="852"/>
        <v>1.4169061598207865E-2</v>
      </c>
      <c r="N6847">
        <f t="shared" si="853"/>
        <v>1.4546239591948892E-5</v>
      </c>
      <c r="O6847">
        <f t="shared" si="854"/>
        <v>3.3460384428968146E-5</v>
      </c>
      <c r="P6847">
        <f t="shared" si="855"/>
        <v>-1.5755754575331524</v>
      </c>
    </row>
    <row r="6848" spans="1:16" x14ac:dyDescent="0.25">
      <c r="A6848">
        <v>6847</v>
      </c>
      <c r="B6848">
        <v>0.69783623767815184</v>
      </c>
      <c r="C6848">
        <f t="shared" si="848"/>
        <v>3.0139421791561753</v>
      </c>
      <c r="D6848">
        <v>0.73992126224555188</v>
      </c>
      <c r="E6848" s="19">
        <f t="shared" si="849"/>
        <v>2.7404755466257451</v>
      </c>
      <c r="F6848">
        <v>-0.77185632108012214</v>
      </c>
      <c r="G6848" s="20">
        <v>0.44600000000000001</v>
      </c>
      <c r="H6848">
        <v>0.46300000000000002</v>
      </c>
      <c r="I6848">
        <f t="shared" si="850"/>
        <v>1.186591757935306E-2</v>
      </c>
      <c r="J6848">
        <f t="shared" si="851"/>
        <v>1.1009087155618307E-2</v>
      </c>
      <c r="K6848">
        <v>6</v>
      </c>
      <c r="L6848">
        <v>6</v>
      </c>
      <c r="M6848">
        <f t="shared" si="852"/>
        <v>1.4870423820532993E-2</v>
      </c>
      <c r="N6848">
        <f t="shared" si="853"/>
        <v>3.8930187229465548E-5</v>
      </c>
      <c r="O6848">
        <f t="shared" si="854"/>
        <v>3.6854917433712512E-5</v>
      </c>
      <c r="P6848">
        <f t="shared" si="855"/>
        <v>-0.691347647800169</v>
      </c>
    </row>
    <row r="6849" spans="1:16" x14ac:dyDescent="0.25">
      <c r="A6849">
        <v>6848</v>
      </c>
      <c r="B6849">
        <v>0.27875606555375837</v>
      </c>
      <c r="C6849">
        <f t="shared" si="848"/>
        <v>6.2928618756238501</v>
      </c>
      <c r="D6849">
        <v>0.40745262001403854</v>
      </c>
      <c r="E6849" s="19">
        <f t="shared" si="849"/>
        <v>5.0695395616011947</v>
      </c>
      <c r="F6849">
        <v>-1.3132694220985286</v>
      </c>
      <c r="G6849" s="20">
        <v>0.44600000000000001</v>
      </c>
      <c r="H6849">
        <v>0.46300000000000002</v>
      </c>
      <c r="I6849">
        <f t="shared" si="850"/>
        <v>1.186591757935306E-2</v>
      </c>
      <c r="J6849">
        <f t="shared" si="851"/>
        <v>1.1009087155618307E-2</v>
      </c>
      <c r="K6849">
        <v>6</v>
      </c>
      <c r="L6849">
        <v>6</v>
      </c>
      <c r="M6849">
        <f t="shared" si="852"/>
        <v>1.0933319860186886E-2</v>
      </c>
      <c r="N6849">
        <f t="shared" si="853"/>
        <v>1.8645464599793291E-5</v>
      </c>
      <c r="O6849">
        <f t="shared" si="854"/>
        <v>1.9922913860859494E-5</v>
      </c>
      <c r="P6849">
        <f t="shared" si="855"/>
        <v>-0.80891665270450153</v>
      </c>
    </row>
    <row r="6850" spans="1:16" x14ac:dyDescent="0.25">
      <c r="A6850">
        <v>6849</v>
      </c>
      <c r="B6850">
        <v>0.32929471724600973</v>
      </c>
      <c r="C6850">
        <f t="shared" si="848"/>
        <v>5.7695278142936557</v>
      </c>
      <c r="D6850">
        <v>0.83312479018524732</v>
      </c>
      <c r="E6850" s="19">
        <f t="shared" si="849"/>
        <v>2.1142249300549212</v>
      </c>
      <c r="F6850">
        <v>1.9781327864620835</v>
      </c>
      <c r="G6850" s="20">
        <v>0.44600000000000001</v>
      </c>
      <c r="H6850">
        <v>0.46300000000000002</v>
      </c>
      <c r="I6850">
        <f t="shared" si="850"/>
        <v>1.186591757935306E-2</v>
      </c>
      <c r="J6850">
        <f t="shared" si="851"/>
        <v>1.1009087155618307E-2</v>
      </c>
      <c r="K6850">
        <v>6</v>
      </c>
      <c r="L6850">
        <v>6</v>
      </c>
      <c r="M6850">
        <f t="shared" si="852"/>
        <v>1.6930146544818819E-2</v>
      </c>
      <c r="N6850">
        <f t="shared" si="853"/>
        <v>2.0336730684033986E-5</v>
      </c>
      <c r="O6850">
        <f t="shared" si="854"/>
        <v>4.7771643671506761E-5</v>
      </c>
      <c r="P6850">
        <f t="shared" si="855"/>
        <v>-1.968387822575105</v>
      </c>
    </row>
    <row r="6851" spans="1:16" x14ac:dyDescent="0.25">
      <c r="A6851">
        <v>6850</v>
      </c>
      <c r="B6851">
        <v>0.96899319437238685</v>
      </c>
      <c r="C6851">
        <f t="shared" ref="C6851:C6914" si="856">CHIINV(B6851,6-1)</f>
        <v>0.9168038572105417</v>
      </c>
      <c r="D6851">
        <v>0.32349620044557026</v>
      </c>
      <c r="E6851" s="19">
        <f t="shared" ref="E6851:E6914" si="857">CHIINV(D6851,6-1)</f>
        <v>5.8262322631315895</v>
      </c>
      <c r="F6851">
        <v>-2.0590323401847854</v>
      </c>
      <c r="G6851" s="20">
        <v>0.44600000000000001</v>
      </c>
      <c r="H6851">
        <v>0.46300000000000002</v>
      </c>
      <c r="I6851">
        <f t="shared" ref="I6851:I6914" si="858">SQRT(0.0001408)</f>
        <v>1.186591757935306E-2</v>
      </c>
      <c r="J6851">
        <f t="shared" ref="J6851:J6914" si="859">SQRT(0.0001212)</f>
        <v>1.1009087155618307E-2</v>
      </c>
      <c r="K6851">
        <v>6</v>
      </c>
      <c r="L6851">
        <v>6</v>
      </c>
      <c r="M6851">
        <f t="shared" ref="M6851:M6914" si="860">SQRT((L6851-1)*J6851^2/E6851)</f>
        <v>1.0198643597761483E-2</v>
      </c>
      <c r="N6851">
        <f t="shared" ref="N6851:N6914" si="861">((K6851-1)*I6851^2)/(K6851*C6851)</f>
        <v>1.2798084607795014E-4</v>
      </c>
      <c r="O6851">
        <f t="shared" ref="O6851:O6914" si="862">((L6851-1)*J6851^2)/(L6851*E6851)</f>
        <v>1.7335388539026882E-5</v>
      </c>
      <c r="P6851">
        <f t="shared" ref="P6851:P6914" si="863">(G6851-H6851-F6851*SQRT(N6851+O6851))/M6851</f>
        <v>0.76687207172936978</v>
      </c>
    </row>
    <row r="6852" spans="1:16" x14ac:dyDescent="0.25">
      <c r="A6852">
        <v>6851</v>
      </c>
      <c r="B6852">
        <v>0.66185491500595106</v>
      </c>
      <c r="C6852">
        <f t="shared" si="856"/>
        <v>3.2477188328536148</v>
      </c>
      <c r="D6852">
        <v>0.89342936490981784</v>
      </c>
      <c r="E6852" s="19">
        <f t="shared" si="857"/>
        <v>1.6637923081523649</v>
      </c>
      <c r="F6852">
        <v>0.57125362218357623</v>
      </c>
      <c r="G6852" s="20">
        <v>0.44600000000000001</v>
      </c>
      <c r="H6852">
        <v>0.46300000000000002</v>
      </c>
      <c r="I6852">
        <f t="shared" si="858"/>
        <v>1.186591757935306E-2</v>
      </c>
      <c r="J6852">
        <f t="shared" si="859"/>
        <v>1.1009087155618307E-2</v>
      </c>
      <c r="K6852">
        <v>6</v>
      </c>
      <c r="L6852">
        <v>6</v>
      </c>
      <c r="M6852">
        <f t="shared" si="860"/>
        <v>1.9084762334812645E-2</v>
      </c>
      <c r="N6852">
        <f t="shared" si="861"/>
        <v>3.6127922203855972E-5</v>
      </c>
      <c r="O6852">
        <f t="shared" si="862"/>
        <v>6.0704692229380554E-5</v>
      </c>
      <c r="P6852">
        <f t="shared" si="863"/>
        <v>-1.1853089313087801</v>
      </c>
    </row>
    <row r="6853" spans="1:16" x14ac:dyDescent="0.25">
      <c r="A6853">
        <v>6852</v>
      </c>
      <c r="B6853">
        <v>0.29001739555040129</v>
      </c>
      <c r="C6853">
        <f t="shared" si="856"/>
        <v>6.1701023519457081</v>
      </c>
      <c r="D6853">
        <v>0.53074739829706719</v>
      </c>
      <c r="E6853" s="19">
        <f t="shared" si="857"/>
        <v>4.1307612265601703</v>
      </c>
      <c r="F6853">
        <v>1.8575428839540109</v>
      </c>
      <c r="G6853" s="20">
        <v>0.44600000000000001</v>
      </c>
      <c r="H6853">
        <v>0.46300000000000002</v>
      </c>
      <c r="I6853">
        <f t="shared" si="858"/>
        <v>1.186591757935306E-2</v>
      </c>
      <c r="J6853">
        <f t="shared" si="859"/>
        <v>1.1009087155618307E-2</v>
      </c>
      <c r="K6853">
        <v>6</v>
      </c>
      <c r="L6853">
        <v>6</v>
      </c>
      <c r="M6853">
        <f t="shared" si="860"/>
        <v>1.2112150712564052E-2</v>
      </c>
      <c r="N6853">
        <f t="shared" si="861"/>
        <v>1.9016432247081426E-5</v>
      </c>
      <c r="O6853">
        <f t="shared" si="862"/>
        <v>2.4450699147310976E-5</v>
      </c>
      <c r="P6853">
        <f t="shared" si="863"/>
        <v>-2.4146584707728675</v>
      </c>
    </row>
    <row r="6854" spans="1:16" x14ac:dyDescent="0.25">
      <c r="A6854">
        <v>6853</v>
      </c>
      <c r="B6854">
        <v>0.15765861995300148</v>
      </c>
      <c r="C6854">
        <f t="shared" si="856"/>
        <v>7.9742835164028758</v>
      </c>
      <c r="D6854">
        <v>0.66695150608844267</v>
      </c>
      <c r="E6854" s="19">
        <f t="shared" si="857"/>
        <v>3.2145222799678184</v>
      </c>
      <c r="F6854">
        <v>-0.78355469668167643</v>
      </c>
      <c r="G6854" s="20">
        <v>0.44600000000000001</v>
      </c>
      <c r="H6854">
        <v>0.46300000000000002</v>
      </c>
      <c r="I6854">
        <f t="shared" si="858"/>
        <v>1.186591757935306E-2</v>
      </c>
      <c r="J6854">
        <f t="shared" si="859"/>
        <v>1.1009087155618307E-2</v>
      </c>
      <c r="K6854">
        <v>6</v>
      </c>
      <c r="L6854">
        <v>6</v>
      </c>
      <c r="M6854">
        <f t="shared" si="860"/>
        <v>1.3730238841266043E-2</v>
      </c>
      <c r="N6854">
        <f t="shared" si="861"/>
        <v>1.4713965598537093E-5</v>
      </c>
      <c r="O6854">
        <f t="shared" si="862"/>
        <v>3.1419909773035124E-5</v>
      </c>
      <c r="P6854">
        <f t="shared" si="863"/>
        <v>-0.85052751140597205</v>
      </c>
    </row>
    <row r="6855" spans="1:16" x14ac:dyDescent="0.25">
      <c r="A6855">
        <v>6854</v>
      </c>
      <c r="B6855">
        <v>0.1804864650410474</v>
      </c>
      <c r="C6855">
        <f t="shared" si="856"/>
        <v>7.5874370494181331</v>
      </c>
      <c r="D6855">
        <v>0.3456831568346202</v>
      </c>
      <c r="E6855" s="19">
        <f t="shared" si="857"/>
        <v>5.6132891309348869</v>
      </c>
      <c r="F6855">
        <v>1.1260613064223435</v>
      </c>
      <c r="G6855" s="20">
        <v>0.44600000000000001</v>
      </c>
      <c r="H6855">
        <v>0.46300000000000002</v>
      </c>
      <c r="I6855">
        <f t="shared" si="858"/>
        <v>1.186591757935306E-2</v>
      </c>
      <c r="J6855">
        <f t="shared" si="859"/>
        <v>1.1009087155618307E-2</v>
      </c>
      <c r="K6855">
        <v>6</v>
      </c>
      <c r="L6855">
        <v>6</v>
      </c>
      <c r="M6855">
        <f t="shared" si="860"/>
        <v>1.0390288483749817E-2</v>
      </c>
      <c r="N6855">
        <f t="shared" si="861"/>
        <v>1.5464159052539541E-5</v>
      </c>
      <c r="O6855">
        <f t="shared" si="862"/>
        <v>1.7993015795924016E-5</v>
      </c>
      <c r="P6855">
        <f t="shared" si="863"/>
        <v>-2.2630154899186903</v>
      </c>
    </row>
    <row r="6856" spans="1:16" x14ac:dyDescent="0.25">
      <c r="A6856">
        <v>6855</v>
      </c>
      <c r="B6856">
        <v>8.7710196234015936E-2</v>
      </c>
      <c r="C6856">
        <f t="shared" si="856"/>
        <v>9.5903533260818605</v>
      </c>
      <c r="D6856">
        <v>0.85171056245612964</v>
      </c>
      <c r="E6856" s="19">
        <f t="shared" si="857"/>
        <v>1.9814153202951197</v>
      </c>
      <c r="F6856">
        <v>1.9605795387178659</v>
      </c>
      <c r="G6856" s="20">
        <v>0.44600000000000001</v>
      </c>
      <c r="H6856">
        <v>0.46300000000000002</v>
      </c>
      <c r="I6856">
        <f t="shared" si="858"/>
        <v>1.186591757935306E-2</v>
      </c>
      <c r="J6856">
        <f t="shared" si="859"/>
        <v>1.1009087155618307E-2</v>
      </c>
      <c r="K6856">
        <v>6</v>
      </c>
      <c r="L6856">
        <v>6</v>
      </c>
      <c r="M6856">
        <f t="shared" si="860"/>
        <v>1.748833862008534E-2</v>
      </c>
      <c r="N6856">
        <f t="shared" si="861"/>
        <v>1.2234516221027474E-5</v>
      </c>
      <c r="O6856">
        <f t="shared" si="862"/>
        <v>5.097366461512807E-5</v>
      </c>
      <c r="P6856">
        <f t="shared" si="863"/>
        <v>-1.8633735605894173</v>
      </c>
    </row>
    <row r="6857" spans="1:16" x14ac:dyDescent="0.25">
      <c r="A6857">
        <v>6856</v>
      </c>
      <c r="B6857">
        <v>0.37989440595721308</v>
      </c>
      <c r="C6857">
        <f t="shared" si="856"/>
        <v>5.3041945276080158</v>
      </c>
      <c r="D6857">
        <v>0.79424420911282689</v>
      </c>
      <c r="E6857" s="19">
        <f t="shared" si="857"/>
        <v>2.3813768428199293</v>
      </c>
      <c r="F6857">
        <v>-0.8875781531969551</v>
      </c>
      <c r="G6857" s="20">
        <v>0.44600000000000001</v>
      </c>
      <c r="H6857">
        <v>0.46300000000000002</v>
      </c>
      <c r="I6857">
        <f t="shared" si="858"/>
        <v>1.186591757935306E-2</v>
      </c>
      <c r="J6857">
        <f t="shared" si="859"/>
        <v>1.1009087155618307E-2</v>
      </c>
      <c r="K6857">
        <v>6</v>
      </c>
      <c r="L6857">
        <v>6</v>
      </c>
      <c r="M6857">
        <f t="shared" si="860"/>
        <v>1.5952261087166061E-2</v>
      </c>
      <c r="N6857">
        <f t="shared" si="861"/>
        <v>2.2120857883816348E-5</v>
      </c>
      <c r="O6857">
        <f t="shared" si="862"/>
        <v>4.2412438965518753E-5</v>
      </c>
      <c r="P6857">
        <f t="shared" si="863"/>
        <v>-0.6187118038911682</v>
      </c>
    </row>
    <row r="6858" spans="1:16" x14ac:dyDescent="0.25">
      <c r="A6858">
        <v>6857</v>
      </c>
      <c r="B6858">
        <v>0.1390423291726432</v>
      </c>
      <c r="C6858">
        <f t="shared" si="856"/>
        <v>8.32838330995415</v>
      </c>
      <c r="D6858">
        <v>0.82259590441602837</v>
      </c>
      <c r="E6858" s="19">
        <f t="shared" si="857"/>
        <v>2.1878021688230955</v>
      </c>
      <c r="F6858">
        <v>-0.52247969506424852</v>
      </c>
      <c r="G6858" s="20">
        <v>0.44600000000000001</v>
      </c>
      <c r="H6858">
        <v>0.46300000000000002</v>
      </c>
      <c r="I6858">
        <f t="shared" si="858"/>
        <v>1.186591757935306E-2</v>
      </c>
      <c r="J6858">
        <f t="shared" si="859"/>
        <v>1.1009087155618307E-2</v>
      </c>
      <c r="K6858">
        <v>6</v>
      </c>
      <c r="L6858">
        <v>6</v>
      </c>
      <c r="M6858">
        <f t="shared" si="860"/>
        <v>1.6643025853514584E-2</v>
      </c>
      <c r="N6858">
        <f t="shared" si="861"/>
        <v>1.4088368530432019E-5</v>
      </c>
      <c r="O6858">
        <f t="shared" si="862"/>
        <v>4.6165051593459135E-5</v>
      </c>
      <c r="P6858">
        <f t="shared" si="863"/>
        <v>-0.77776433069243478</v>
      </c>
    </row>
    <row r="6859" spans="1:16" x14ac:dyDescent="0.25">
      <c r="A6859">
        <v>6858</v>
      </c>
      <c r="B6859">
        <v>0.42274239326151308</v>
      </c>
      <c r="C6859">
        <f t="shared" si="856"/>
        <v>4.9440836046028549</v>
      </c>
      <c r="D6859">
        <v>0.95617542039246806</v>
      </c>
      <c r="E6859" s="19">
        <f t="shared" si="857"/>
        <v>1.0763517991852178</v>
      </c>
      <c r="F6859">
        <v>-0.80992776929633692</v>
      </c>
      <c r="G6859" s="20">
        <v>0.44600000000000001</v>
      </c>
      <c r="H6859">
        <v>0.46300000000000002</v>
      </c>
      <c r="I6859">
        <f t="shared" si="858"/>
        <v>1.186591757935306E-2</v>
      </c>
      <c r="J6859">
        <f t="shared" si="859"/>
        <v>1.1009087155618307E-2</v>
      </c>
      <c r="K6859">
        <v>6</v>
      </c>
      <c r="L6859">
        <v>6</v>
      </c>
      <c r="M6859">
        <f t="shared" si="860"/>
        <v>2.3727893889330047E-2</v>
      </c>
      <c r="N6859">
        <f t="shared" si="861"/>
        <v>2.3732069017623013E-5</v>
      </c>
      <c r="O6859">
        <f t="shared" si="862"/>
        <v>9.3835491403884379E-5</v>
      </c>
      <c r="P6859">
        <f t="shared" si="863"/>
        <v>-0.34634631243297653</v>
      </c>
    </row>
    <row r="6860" spans="1:16" x14ac:dyDescent="0.25">
      <c r="A6860">
        <v>6859</v>
      </c>
      <c r="B6860">
        <v>0.98333689382610556</v>
      </c>
      <c r="C6860">
        <f t="shared" si="856"/>
        <v>0.69325335811818622</v>
      </c>
      <c r="D6860">
        <v>3.970458082827235E-2</v>
      </c>
      <c r="E6860" s="19">
        <f t="shared" si="857"/>
        <v>11.663278787951304</v>
      </c>
      <c r="F6860">
        <v>0.64696450863266364</v>
      </c>
      <c r="G6860" s="20">
        <v>0.44600000000000001</v>
      </c>
      <c r="H6860">
        <v>0.46300000000000002</v>
      </c>
      <c r="I6860">
        <f t="shared" si="858"/>
        <v>1.186591757935306E-2</v>
      </c>
      <c r="J6860">
        <f t="shared" si="859"/>
        <v>1.1009087155618307E-2</v>
      </c>
      <c r="K6860">
        <v>6</v>
      </c>
      <c r="L6860">
        <v>6</v>
      </c>
      <c r="M6860">
        <f t="shared" si="860"/>
        <v>7.2081859846978525E-3</v>
      </c>
      <c r="N6860">
        <f t="shared" si="861"/>
        <v>1.6925029206036712E-4</v>
      </c>
      <c r="O6860">
        <f t="shared" si="862"/>
        <v>8.6596575316657591E-6</v>
      </c>
      <c r="P6860">
        <f t="shared" si="863"/>
        <v>-3.5555963108873492</v>
      </c>
    </row>
    <row r="6861" spans="1:16" x14ac:dyDescent="0.25">
      <c r="A6861">
        <v>6860</v>
      </c>
      <c r="B6861">
        <v>0.28110599078341014</v>
      </c>
      <c r="C6861">
        <f t="shared" si="856"/>
        <v>6.2669202184047155</v>
      </c>
      <c r="D6861">
        <v>0.41581469161046175</v>
      </c>
      <c r="E6861" s="19">
        <f t="shared" si="857"/>
        <v>5.0005366935750128</v>
      </c>
      <c r="F6861">
        <v>1.1211704986635596</v>
      </c>
      <c r="G6861" s="20">
        <v>0.44600000000000001</v>
      </c>
      <c r="H6861">
        <v>0.46300000000000002</v>
      </c>
      <c r="I6861">
        <f t="shared" si="858"/>
        <v>1.186591757935306E-2</v>
      </c>
      <c r="J6861">
        <f t="shared" si="859"/>
        <v>1.1009087155618307E-2</v>
      </c>
      <c r="K6861">
        <v>6</v>
      </c>
      <c r="L6861">
        <v>6</v>
      </c>
      <c r="M6861">
        <f t="shared" si="860"/>
        <v>1.1008496352545596E-2</v>
      </c>
      <c r="N6861">
        <f t="shared" si="861"/>
        <v>1.8722646729847991E-5</v>
      </c>
      <c r="O6861">
        <f t="shared" si="862"/>
        <v>2.0197831990668285E-5</v>
      </c>
      <c r="P6861">
        <f t="shared" si="863"/>
        <v>-2.17964060151647</v>
      </c>
    </row>
    <row r="6862" spans="1:16" x14ac:dyDescent="0.25">
      <c r="A6862">
        <v>6861</v>
      </c>
      <c r="B6862">
        <v>0.30622272408215584</v>
      </c>
      <c r="C6862">
        <f t="shared" si="856"/>
        <v>5.9999608892058491</v>
      </c>
      <c r="D6862">
        <v>0.66853846858119448</v>
      </c>
      <c r="E6862" s="19">
        <f t="shared" si="857"/>
        <v>3.2041933789457562</v>
      </c>
      <c r="F6862">
        <v>-0.45073534238326829</v>
      </c>
      <c r="G6862" s="20">
        <v>0.44600000000000001</v>
      </c>
      <c r="H6862">
        <v>0.46300000000000002</v>
      </c>
      <c r="I6862">
        <f t="shared" si="858"/>
        <v>1.186591757935306E-2</v>
      </c>
      <c r="J6862">
        <f t="shared" si="859"/>
        <v>1.1009087155618307E-2</v>
      </c>
      <c r="K6862">
        <v>6</v>
      </c>
      <c r="L6862">
        <v>6</v>
      </c>
      <c r="M6862">
        <f t="shared" si="860"/>
        <v>1.3752351141499608E-2</v>
      </c>
      <c r="N6862">
        <f t="shared" si="861"/>
        <v>1.9555683028604452E-5</v>
      </c>
      <c r="O6862">
        <f t="shared" si="862"/>
        <v>3.152119365318426E-5</v>
      </c>
      <c r="P6862">
        <f t="shared" si="863"/>
        <v>-1.0019145472700171</v>
      </c>
    </row>
    <row r="6863" spans="1:16" x14ac:dyDescent="0.25">
      <c r="A6863">
        <v>6862</v>
      </c>
      <c r="B6863">
        <v>0.40458388012329477</v>
      </c>
      <c r="C6863">
        <f t="shared" si="856"/>
        <v>5.0934367763248529</v>
      </c>
      <c r="D6863">
        <v>0.48374889370403151</v>
      </c>
      <c r="E6863" s="19">
        <f t="shared" si="857"/>
        <v>4.4711784945692061</v>
      </c>
      <c r="F6863">
        <v>1.246803549292963</v>
      </c>
      <c r="G6863" s="20">
        <v>0.44600000000000001</v>
      </c>
      <c r="H6863">
        <v>0.46300000000000002</v>
      </c>
      <c r="I6863">
        <f t="shared" si="858"/>
        <v>1.186591757935306E-2</v>
      </c>
      <c r="J6863">
        <f t="shared" si="859"/>
        <v>1.1009087155618307E-2</v>
      </c>
      <c r="K6863">
        <v>6</v>
      </c>
      <c r="L6863">
        <v>6</v>
      </c>
      <c r="M6863">
        <f t="shared" si="860"/>
        <v>1.1641938700232396E-2</v>
      </c>
      <c r="N6863">
        <f t="shared" si="861"/>
        <v>2.3036181361613892E-5</v>
      </c>
      <c r="O6863">
        <f t="shared" si="862"/>
        <v>2.2589122783328122E-5</v>
      </c>
      <c r="P6863">
        <f t="shared" si="863"/>
        <v>-2.1836330651687121</v>
      </c>
    </row>
    <row r="6864" spans="1:16" x14ac:dyDescent="0.25">
      <c r="A6864">
        <v>6863</v>
      </c>
      <c r="B6864">
        <v>0.30072939237647633</v>
      </c>
      <c r="C6864">
        <f t="shared" si="856"/>
        <v>6.056818940665714</v>
      </c>
      <c r="D6864">
        <v>0.66887417218543044</v>
      </c>
      <c r="E6864" s="19">
        <f t="shared" si="857"/>
        <v>3.2020088600673451</v>
      </c>
      <c r="F6864">
        <v>-2.092406248266343E-2</v>
      </c>
      <c r="G6864" s="20">
        <v>0.44600000000000001</v>
      </c>
      <c r="H6864">
        <v>0.46300000000000002</v>
      </c>
      <c r="I6864">
        <f t="shared" si="858"/>
        <v>1.186591757935306E-2</v>
      </c>
      <c r="J6864">
        <f t="shared" si="859"/>
        <v>1.1009087155618307E-2</v>
      </c>
      <c r="K6864">
        <v>6</v>
      </c>
      <c r="L6864">
        <v>6</v>
      </c>
      <c r="M6864">
        <f t="shared" si="860"/>
        <v>1.3757041501487249E-2</v>
      </c>
      <c r="N6864">
        <f t="shared" si="861"/>
        <v>1.9372105140134341E-5</v>
      </c>
      <c r="O6864">
        <f t="shared" si="862"/>
        <v>3.1542698478940421E-5</v>
      </c>
      <c r="P6864">
        <f t="shared" si="863"/>
        <v>-1.2248779773227212</v>
      </c>
    </row>
    <row r="6865" spans="1:16" x14ac:dyDescent="0.25">
      <c r="A6865">
        <v>6864</v>
      </c>
      <c r="B6865">
        <v>0.40153202917569508</v>
      </c>
      <c r="C6865">
        <f t="shared" si="856"/>
        <v>5.1189888612908838</v>
      </c>
      <c r="D6865">
        <v>0.66808069093905453</v>
      </c>
      <c r="E6865" s="19">
        <f t="shared" si="857"/>
        <v>3.2071725136933131</v>
      </c>
      <c r="F6865">
        <v>1.5504383554798551</v>
      </c>
      <c r="G6865" s="20">
        <v>0.44600000000000001</v>
      </c>
      <c r="H6865">
        <v>0.46300000000000002</v>
      </c>
      <c r="I6865">
        <f t="shared" si="858"/>
        <v>1.186591757935306E-2</v>
      </c>
      <c r="J6865">
        <f t="shared" si="859"/>
        <v>1.1009087155618307E-2</v>
      </c>
      <c r="K6865">
        <v>6</v>
      </c>
      <c r="L6865">
        <v>6</v>
      </c>
      <c r="M6865">
        <f t="shared" si="860"/>
        <v>1.37459623947685E-2</v>
      </c>
      <c r="N6865">
        <f t="shared" si="861"/>
        <v>2.2921193327962176E-5</v>
      </c>
      <c r="O6865">
        <f t="shared" si="862"/>
        <v>3.1491913693064954E-5</v>
      </c>
      <c r="P6865">
        <f t="shared" si="863"/>
        <v>-2.0687417145810372</v>
      </c>
    </row>
    <row r="6866" spans="1:16" x14ac:dyDescent="0.25">
      <c r="A6866">
        <v>6865</v>
      </c>
      <c r="B6866">
        <v>0.14304025391399883</v>
      </c>
      <c r="C6866">
        <f t="shared" si="856"/>
        <v>8.2489196343964668</v>
      </c>
      <c r="D6866">
        <v>0.16653950621051669</v>
      </c>
      <c r="E6866" s="19">
        <f t="shared" si="857"/>
        <v>7.8182718579816077</v>
      </c>
      <c r="F6866">
        <v>1.5489149518543854</v>
      </c>
      <c r="G6866" s="20">
        <v>0.44600000000000001</v>
      </c>
      <c r="H6866">
        <v>0.46300000000000002</v>
      </c>
      <c r="I6866">
        <f t="shared" si="858"/>
        <v>1.186591757935306E-2</v>
      </c>
      <c r="J6866">
        <f t="shared" si="859"/>
        <v>1.1009087155618307E-2</v>
      </c>
      <c r="K6866">
        <v>6</v>
      </c>
      <c r="L6866">
        <v>6</v>
      </c>
      <c r="M6866">
        <f t="shared" si="860"/>
        <v>8.804018130243273E-3</v>
      </c>
      <c r="N6866">
        <f t="shared" si="861"/>
        <v>1.4224084914595972E-5</v>
      </c>
      <c r="O6866">
        <f t="shared" si="862"/>
        <v>1.2918455872942042E-5</v>
      </c>
      <c r="P6866">
        <f t="shared" si="863"/>
        <v>-2.8475197064261764</v>
      </c>
    </row>
    <row r="6867" spans="1:16" x14ac:dyDescent="0.25">
      <c r="A6867">
        <v>6866</v>
      </c>
      <c r="B6867">
        <v>5.1759392071291238E-2</v>
      </c>
      <c r="C6867">
        <f t="shared" si="856"/>
        <v>10.980930353765094</v>
      </c>
      <c r="D6867">
        <v>0.20374156926175727</v>
      </c>
      <c r="E6867" s="19">
        <f t="shared" si="857"/>
        <v>7.2349988160935652</v>
      </c>
      <c r="F6867">
        <v>-0.81898861026274972</v>
      </c>
      <c r="G6867" s="20">
        <v>0.44600000000000001</v>
      </c>
      <c r="H6867">
        <v>0.46300000000000002</v>
      </c>
      <c r="I6867">
        <f t="shared" si="858"/>
        <v>1.186591757935306E-2</v>
      </c>
      <c r="J6867">
        <f t="shared" si="859"/>
        <v>1.1009087155618307E-2</v>
      </c>
      <c r="K6867">
        <v>6</v>
      </c>
      <c r="L6867">
        <v>6</v>
      </c>
      <c r="M6867">
        <f t="shared" si="860"/>
        <v>9.1520225155355354E-3</v>
      </c>
      <c r="N6867">
        <f t="shared" si="861"/>
        <v>1.0685190557929599E-5</v>
      </c>
      <c r="O6867">
        <f t="shared" si="862"/>
        <v>1.3959919354144899E-5</v>
      </c>
      <c r="P6867">
        <f t="shared" si="863"/>
        <v>-1.4132642165763596</v>
      </c>
    </row>
    <row r="6868" spans="1:16" x14ac:dyDescent="0.25">
      <c r="A6868">
        <v>6867</v>
      </c>
      <c r="B6868">
        <v>0.63023773918881798</v>
      </c>
      <c r="C6868">
        <f t="shared" si="856"/>
        <v>3.4547999331095784</v>
      </c>
      <c r="D6868">
        <v>0.93133335367900627</v>
      </c>
      <c r="E6868" s="19">
        <f t="shared" si="857"/>
        <v>1.3345815996197914</v>
      </c>
      <c r="F6868">
        <v>-0.78500988820451312</v>
      </c>
      <c r="G6868" s="20">
        <v>0.44600000000000001</v>
      </c>
      <c r="H6868">
        <v>0.46300000000000002</v>
      </c>
      <c r="I6868">
        <f t="shared" si="858"/>
        <v>1.186591757935306E-2</v>
      </c>
      <c r="J6868">
        <f t="shared" si="859"/>
        <v>1.1009087155618307E-2</v>
      </c>
      <c r="K6868">
        <v>6</v>
      </c>
      <c r="L6868">
        <v>6</v>
      </c>
      <c r="M6868">
        <f t="shared" si="860"/>
        <v>2.130903318343149E-2</v>
      </c>
      <c r="N6868">
        <f t="shared" si="861"/>
        <v>3.396241044491527E-5</v>
      </c>
      <c r="O6868">
        <f t="shared" si="862"/>
        <v>7.5679149202097392E-5</v>
      </c>
      <c r="P6868">
        <f t="shared" si="863"/>
        <v>-0.41203990493326326</v>
      </c>
    </row>
    <row r="6869" spans="1:16" x14ac:dyDescent="0.25">
      <c r="A6869">
        <v>6868</v>
      </c>
      <c r="B6869">
        <v>0.36729026154362621</v>
      </c>
      <c r="C6869">
        <f t="shared" si="856"/>
        <v>5.4155924902556993</v>
      </c>
      <c r="D6869">
        <v>0.42017883846552934</v>
      </c>
      <c r="E6869" s="19">
        <f t="shared" si="857"/>
        <v>4.9649001918019717</v>
      </c>
      <c r="F6869">
        <v>-0.20057768779224716</v>
      </c>
      <c r="G6869" s="20">
        <v>0.44600000000000001</v>
      </c>
      <c r="H6869">
        <v>0.46300000000000002</v>
      </c>
      <c r="I6869">
        <f t="shared" si="858"/>
        <v>1.186591757935306E-2</v>
      </c>
      <c r="J6869">
        <f t="shared" si="859"/>
        <v>1.1009087155618307E-2</v>
      </c>
      <c r="K6869">
        <v>6</v>
      </c>
      <c r="L6869">
        <v>6</v>
      </c>
      <c r="M6869">
        <f t="shared" si="860"/>
        <v>1.1047933485254145E-2</v>
      </c>
      <c r="N6869">
        <f t="shared" si="861"/>
        <v>2.1665835002255379E-5</v>
      </c>
      <c r="O6869">
        <f t="shared" si="862"/>
        <v>2.0342805715766633E-5</v>
      </c>
      <c r="P6869">
        <f t="shared" si="863"/>
        <v>-1.4210779173387487</v>
      </c>
    </row>
    <row r="6870" spans="1:16" x14ac:dyDescent="0.25">
      <c r="A6870">
        <v>6869</v>
      </c>
      <c r="B6870">
        <v>8.026367992187261E-2</v>
      </c>
      <c r="C6870">
        <f t="shared" si="856"/>
        <v>9.8278142552355892</v>
      </c>
      <c r="D6870">
        <v>0.87191381572923976</v>
      </c>
      <c r="E6870" s="19">
        <f t="shared" si="857"/>
        <v>1.8316544812772324</v>
      </c>
      <c r="F6870">
        <v>0.26369320949015673</v>
      </c>
      <c r="G6870" s="20">
        <v>0.44600000000000001</v>
      </c>
      <c r="H6870">
        <v>0.46300000000000002</v>
      </c>
      <c r="I6870">
        <f t="shared" si="858"/>
        <v>1.186591757935306E-2</v>
      </c>
      <c r="J6870">
        <f t="shared" si="859"/>
        <v>1.1009087155618307E-2</v>
      </c>
      <c r="K6870">
        <v>6</v>
      </c>
      <c r="L6870">
        <v>6</v>
      </c>
      <c r="M6870">
        <f t="shared" si="860"/>
        <v>1.8189239259792895E-2</v>
      </c>
      <c r="N6870">
        <f t="shared" si="861"/>
        <v>1.1938904245247219E-5</v>
      </c>
      <c r="O6870">
        <f t="shared" si="862"/>
        <v>5.5141404141665194E-5</v>
      </c>
      <c r="P6870">
        <f t="shared" si="863"/>
        <v>-1.0533543959517961</v>
      </c>
    </row>
    <row r="6871" spans="1:16" x14ac:dyDescent="0.25">
      <c r="A6871">
        <v>6870</v>
      </c>
      <c r="B6871">
        <v>0.64491714224677266</v>
      </c>
      <c r="C6871">
        <f t="shared" si="856"/>
        <v>3.3583743047156025</v>
      </c>
      <c r="D6871">
        <v>0.46247749259926146</v>
      </c>
      <c r="E6871" s="19">
        <f t="shared" si="857"/>
        <v>4.6315515227579978</v>
      </c>
      <c r="F6871">
        <v>0.44582975533558056</v>
      </c>
      <c r="G6871" s="20">
        <v>0.44600000000000001</v>
      </c>
      <c r="H6871">
        <v>0.46300000000000002</v>
      </c>
      <c r="I6871">
        <f t="shared" si="858"/>
        <v>1.186591757935306E-2</v>
      </c>
      <c r="J6871">
        <f t="shared" si="859"/>
        <v>1.1009087155618307E-2</v>
      </c>
      <c r="K6871">
        <v>6</v>
      </c>
      <c r="L6871">
        <v>6</v>
      </c>
      <c r="M6871">
        <f t="shared" si="860"/>
        <v>1.1438604977603614E-2</v>
      </c>
      <c r="N6871">
        <f t="shared" si="861"/>
        <v>3.4937539025528444E-5</v>
      </c>
      <c r="O6871">
        <f t="shared" si="862"/>
        <v>2.1806947305609696E-5</v>
      </c>
      <c r="P6871">
        <f t="shared" si="863"/>
        <v>-1.7797964140421791</v>
      </c>
    </row>
    <row r="6872" spans="1:16" x14ac:dyDescent="0.25">
      <c r="A6872">
        <v>6871</v>
      </c>
      <c r="B6872">
        <v>0.91186254463332006</v>
      </c>
      <c r="C6872">
        <f t="shared" si="856"/>
        <v>1.5104344936180372</v>
      </c>
      <c r="D6872">
        <v>0.2513199255348369</v>
      </c>
      <c r="E6872" s="19">
        <f t="shared" si="857"/>
        <v>6.6097314130214357</v>
      </c>
      <c r="F6872">
        <v>-1.3411363397608511</v>
      </c>
      <c r="G6872" s="20">
        <v>0.44600000000000001</v>
      </c>
      <c r="H6872">
        <v>0.46300000000000002</v>
      </c>
      <c r="I6872">
        <f t="shared" si="858"/>
        <v>1.186591757935306E-2</v>
      </c>
      <c r="J6872">
        <f t="shared" si="859"/>
        <v>1.1009087155618307E-2</v>
      </c>
      <c r="K6872">
        <v>6</v>
      </c>
      <c r="L6872">
        <v>6</v>
      </c>
      <c r="M6872">
        <f t="shared" si="860"/>
        <v>9.5751239794768205E-3</v>
      </c>
      <c r="N6872">
        <f t="shared" si="861"/>
        <v>7.7681841767448989E-5</v>
      </c>
      <c r="O6872">
        <f t="shared" si="862"/>
        <v>1.5280499870392003E-5</v>
      </c>
      <c r="P6872">
        <f t="shared" si="863"/>
        <v>-0.42497291444903645</v>
      </c>
    </row>
    <row r="6873" spans="1:16" x14ac:dyDescent="0.25">
      <c r="A6873">
        <v>6872</v>
      </c>
      <c r="B6873">
        <v>0.51307718131046476</v>
      </c>
      <c r="C6873">
        <f t="shared" si="856"/>
        <v>4.2567200518204089</v>
      </c>
      <c r="D6873">
        <v>0.5093539231543931</v>
      </c>
      <c r="E6873" s="19">
        <f t="shared" si="857"/>
        <v>4.2835562475838884</v>
      </c>
      <c r="F6873">
        <v>-1.8047830963041633</v>
      </c>
      <c r="G6873" s="20">
        <v>0.44600000000000001</v>
      </c>
      <c r="H6873">
        <v>0.46300000000000002</v>
      </c>
      <c r="I6873">
        <f t="shared" si="858"/>
        <v>1.186591757935306E-2</v>
      </c>
      <c r="J6873">
        <f t="shared" si="859"/>
        <v>1.1009087155618307E-2</v>
      </c>
      <c r="K6873">
        <v>6</v>
      </c>
      <c r="L6873">
        <v>6</v>
      </c>
      <c r="M6873">
        <f t="shared" si="860"/>
        <v>1.1894168182016355E-2</v>
      </c>
      <c r="N6873">
        <f t="shared" si="861"/>
        <v>2.7564258843650075E-5</v>
      </c>
      <c r="O6873">
        <f t="shared" si="862"/>
        <v>2.3578539457015039E-5</v>
      </c>
      <c r="P6873">
        <f t="shared" si="863"/>
        <v>-0.3441383401306965</v>
      </c>
    </row>
    <row r="6874" spans="1:16" x14ac:dyDescent="0.25">
      <c r="A6874">
        <v>6873</v>
      </c>
      <c r="B6874">
        <v>0.14935758537553026</v>
      </c>
      <c r="C6874">
        <f t="shared" si="856"/>
        <v>8.1273081720307836</v>
      </c>
      <c r="D6874">
        <v>0.44325083162938322</v>
      </c>
      <c r="E6874" s="19">
        <f t="shared" si="857"/>
        <v>4.7805041912470854</v>
      </c>
      <c r="F6874">
        <v>1.303546923736576</v>
      </c>
      <c r="G6874" s="20">
        <v>0.44600000000000001</v>
      </c>
      <c r="H6874">
        <v>0.46300000000000002</v>
      </c>
      <c r="I6874">
        <f t="shared" si="858"/>
        <v>1.186591757935306E-2</v>
      </c>
      <c r="J6874">
        <f t="shared" si="859"/>
        <v>1.1009087155618307E-2</v>
      </c>
      <c r="K6874">
        <v>6</v>
      </c>
      <c r="L6874">
        <v>6</v>
      </c>
      <c r="M6874">
        <f t="shared" si="860"/>
        <v>1.125899070089244E-2</v>
      </c>
      <c r="N6874">
        <f t="shared" si="861"/>
        <v>1.4436924360407887E-5</v>
      </c>
      <c r="O6874">
        <f t="shared" si="862"/>
        <v>2.1127478600463737E-5</v>
      </c>
      <c r="P6874">
        <f t="shared" si="863"/>
        <v>-2.2003587851704971</v>
      </c>
    </row>
    <row r="6875" spans="1:16" x14ac:dyDescent="0.25">
      <c r="A6875">
        <v>6874</v>
      </c>
      <c r="B6875">
        <v>0.4825586718344676</v>
      </c>
      <c r="C6875">
        <f t="shared" si="856"/>
        <v>4.4800383590634851</v>
      </c>
      <c r="D6875">
        <v>0.27286599322489091</v>
      </c>
      <c r="E6875" s="19">
        <f t="shared" si="857"/>
        <v>6.3586704232237068</v>
      </c>
      <c r="F6875">
        <v>0.76200194598641247</v>
      </c>
      <c r="G6875" s="20">
        <v>0.44600000000000001</v>
      </c>
      <c r="H6875">
        <v>0.46300000000000002</v>
      </c>
      <c r="I6875">
        <f t="shared" si="858"/>
        <v>1.186591757935306E-2</v>
      </c>
      <c r="J6875">
        <f t="shared" si="859"/>
        <v>1.1009087155618307E-2</v>
      </c>
      <c r="K6875">
        <v>6</v>
      </c>
      <c r="L6875">
        <v>6</v>
      </c>
      <c r="M6875">
        <f t="shared" si="860"/>
        <v>9.7623225837582019E-3</v>
      </c>
      <c r="N6875">
        <f t="shared" si="861"/>
        <v>2.6190251941918837E-5</v>
      </c>
      <c r="O6875">
        <f t="shared" si="862"/>
        <v>1.5883823704892574E-5</v>
      </c>
      <c r="P6875">
        <f t="shared" si="863"/>
        <v>-2.2476915512551749</v>
      </c>
    </row>
    <row r="6876" spans="1:16" x14ac:dyDescent="0.25">
      <c r="A6876">
        <v>6875</v>
      </c>
      <c r="B6876">
        <v>0.57072664571062348</v>
      </c>
      <c r="C6876">
        <f t="shared" si="856"/>
        <v>3.85328691318011</v>
      </c>
      <c r="D6876">
        <v>0.12399670400097659</v>
      </c>
      <c r="E6876" s="19">
        <f t="shared" si="857"/>
        <v>8.6470723968115646</v>
      </c>
      <c r="F6876">
        <v>-0.14033730622031726</v>
      </c>
      <c r="G6876" s="20">
        <v>0.44600000000000001</v>
      </c>
      <c r="H6876">
        <v>0.46300000000000002</v>
      </c>
      <c r="I6876">
        <f t="shared" si="858"/>
        <v>1.186591757935306E-2</v>
      </c>
      <c r="J6876">
        <f t="shared" si="859"/>
        <v>1.1009087155618307E-2</v>
      </c>
      <c r="K6876">
        <v>6</v>
      </c>
      <c r="L6876">
        <v>6</v>
      </c>
      <c r="M6876">
        <f t="shared" si="860"/>
        <v>8.3714707576473327E-3</v>
      </c>
      <c r="N6876">
        <f t="shared" si="861"/>
        <v>3.0450193815569874E-5</v>
      </c>
      <c r="O6876">
        <f t="shared" si="862"/>
        <v>1.1680253774357404E-5</v>
      </c>
      <c r="P6876">
        <f t="shared" si="863"/>
        <v>-1.9218963404509175</v>
      </c>
    </row>
    <row r="6877" spans="1:16" x14ac:dyDescent="0.25">
      <c r="A6877">
        <v>6876</v>
      </c>
      <c r="B6877">
        <v>0.1011078218939787</v>
      </c>
      <c r="C6877">
        <f t="shared" si="856"/>
        <v>9.2064421220543302</v>
      </c>
      <c r="D6877">
        <v>0.3490401928769799</v>
      </c>
      <c r="E6877" s="19">
        <f t="shared" si="857"/>
        <v>5.5819799883642336</v>
      </c>
      <c r="F6877">
        <v>1.4161105355015025</v>
      </c>
      <c r="G6877" s="20">
        <v>0.44600000000000001</v>
      </c>
      <c r="H6877">
        <v>0.46300000000000002</v>
      </c>
      <c r="I6877">
        <f t="shared" si="858"/>
        <v>1.186591757935306E-2</v>
      </c>
      <c r="J6877">
        <f t="shared" si="859"/>
        <v>1.1009087155618307E-2</v>
      </c>
      <c r="K6877">
        <v>6</v>
      </c>
      <c r="L6877">
        <v>6</v>
      </c>
      <c r="M6877">
        <f t="shared" si="860"/>
        <v>1.0419387131030048E-2</v>
      </c>
      <c r="N6877">
        <f t="shared" si="861"/>
        <v>1.2744698959466384E-5</v>
      </c>
      <c r="O6877">
        <f t="shared" si="862"/>
        <v>1.8093938031045764E-5</v>
      </c>
      <c r="P6877">
        <f t="shared" si="863"/>
        <v>-2.3863229262728911</v>
      </c>
    </row>
    <row r="6878" spans="1:16" x14ac:dyDescent="0.25">
      <c r="A6878">
        <v>6877</v>
      </c>
      <c r="B6878">
        <v>0.45103305154576251</v>
      </c>
      <c r="C6878">
        <f t="shared" si="856"/>
        <v>4.7197277701598352</v>
      </c>
      <c r="D6878">
        <v>0.44349497970519119</v>
      </c>
      <c r="E6878" s="19">
        <f t="shared" si="857"/>
        <v>4.77858706936098</v>
      </c>
      <c r="F6878">
        <v>8.5284455053624697E-2</v>
      </c>
      <c r="G6878" s="20">
        <v>0.44600000000000001</v>
      </c>
      <c r="H6878">
        <v>0.46300000000000002</v>
      </c>
      <c r="I6878">
        <f t="shared" si="858"/>
        <v>1.186591757935306E-2</v>
      </c>
      <c r="J6878">
        <f t="shared" si="859"/>
        <v>1.1009087155618307E-2</v>
      </c>
      <c r="K6878">
        <v>6</v>
      </c>
      <c r="L6878">
        <v>6</v>
      </c>
      <c r="M6878">
        <f t="shared" si="860"/>
        <v>1.1261248972291618E-2</v>
      </c>
      <c r="N6878">
        <f t="shared" si="861"/>
        <v>2.4860190893882799E-5</v>
      </c>
      <c r="O6878">
        <f t="shared" si="862"/>
        <v>2.1135954735989838E-5</v>
      </c>
      <c r="P6878">
        <f t="shared" si="863"/>
        <v>-1.5609638971615842</v>
      </c>
    </row>
    <row r="6879" spans="1:16" x14ac:dyDescent="0.25">
      <c r="A6879">
        <v>6878</v>
      </c>
      <c r="B6879">
        <v>0.1010773033845027</v>
      </c>
      <c r="C6879">
        <f t="shared" si="856"/>
        <v>9.2072621908675991</v>
      </c>
      <c r="D6879">
        <v>3.640858180486465E-2</v>
      </c>
      <c r="E6879" s="19">
        <f t="shared" si="857"/>
        <v>11.884258970310334</v>
      </c>
      <c r="F6879">
        <v>0.29839156923117116</v>
      </c>
      <c r="G6879" s="20">
        <v>0.44600000000000001</v>
      </c>
      <c r="H6879">
        <v>0.46300000000000002</v>
      </c>
      <c r="I6879">
        <f t="shared" si="858"/>
        <v>1.186591757935306E-2</v>
      </c>
      <c r="J6879">
        <f t="shared" si="859"/>
        <v>1.1009087155618307E-2</v>
      </c>
      <c r="K6879">
        <v>6</v>
      </c>
      <c r="L6879">
        <v>6</v>
      </c>
      <c r="M6879">
        <f t="shared" si="860"/>
        <v>7.1408557249147565E-3</v>
      </c>
      <c r="N6879">
        <f t="shared" si="861"/>
        <v>1.2743563819624106E-5</v>
      </c>
      <c r="O6879">
        <f t="shared" si="862"/>
        <v>8.4986367473413101E-6</v>
      </c>
      <c r="P6879">
        <f t="shared" si="863"/>
        <v>-2.5732580833860421</v>
      </c>
    </row>
    <row r="6880" spans="1:16" x14ac:dyDescent="0.25">
      <c r="A6880">
        <v>6879</v>
      </c>
      <c r="B6880">
        <v>0.98260444959868165</v>
      </c>
      <c r="C6880">
        <f t="shared" si="856"/>
        <v>0.70660070632177674</v>
      </c>
      <c r="D6880">
        <v>0.57362590411084324</v>
      </c>
      <c r="E6880" s="19">
        <f t="shared" si="857"/>
        <v>3.8335167997193862</v>
      </c>
      <c r="F6880">
        <v>1.5844034351175651</v>
      </c>
      <c r="G6880" s="20">
        <v>0.44600000000000001</v>
      </c>
      <c r="H6880">
        <v>0.46300000000000002</v>
      </c>
      <c r="I6880">
        <f t="shared" si="858"/>
        <v>1.186591757935306E-2</v>
      </c>
      <c r="J6880">
        <f t="shared" si="859"/>
        <v>1.1009087155618307E-2</v>
      </c>
      <c r="K6880">
        <v>6</v>
      </c>
      <c r="L6880">
        <v>6</v>
      </c>
      <c r="M6880">
        <f t="shared" si="860"/>
        <v>1.2572962686503571E-2</v>
      </c>
      <c r="N6880">
        <f t="shared" si="861"/>
        <v>1.6605323527641827E-4</v>
      </c>
      <c r="O6880">
        <f t="shared" si="862"/>
        <v>2.6346565119368518E-5</v>
      </c>
      <c r="P6880">
        <f t="shared" si="863"/>
        <v>-3.100063569871415</v>
      </c>
    </row>
    <row r="6881" spans="1:16" x14ac:dyDescent="0.25">
      <c r="A6881">
        <v>6880</v>
      </c>
      <c r="B6881">
        <v>0.54963835566270947</v>
      </c>
      <c r="C6881">
        <f t="shared" si="856"/>
        <v>3.998455416272777</v>
      </c>
      <c r="D6881">
        <v>0.67949461348307749</v>
      </c>
      <c r="E6881" s="19">
        <f t="shared" si="857"/>
        <v>3.1329681251407764</v>
      </c>
      <c r="F6881">
        <v>0.59665580920409411</v>
      </c>
      <c r="G6881" s="20">
        <v>0.44600000000000001</v>
      </c>
      <c r="H6881">
        <v>0.46300000000000002</v>
      </c>
      <c r="I6881">
        <f t="shared" si="858"/>
        <v>1.186591757935306E-2</v>
      </c>
      <c r="J6881">
        <f t="shared" si="859"/>
        <v>1.1009087155618307E-2</v>
      </c>
      <c r="K6881">
        <v>6</v>
      </c>
      <c r="L6881">
        <v>6</v>
      </c>
      <c r="M6881">
        <f t="shared" si="860"/>
        <v>1.3907796386767755E-2</v>
      </c>
      <c r="N6881">
        <f t="shared" si="861"/>
        <v>2.9344664656210524E-5</v>
      </c>
      <c r="O6881">
        <f t="shared" si="862"/>
        <v>3.2237800055965037E-5</v>
      </c>
      <c r="P6881">
        <f t="shared" si="863"/>
        <v>-1.5589979727074088</v>
      </c>
    </row>
    <row r="6882" spans="1:16" x14ac:dyDescent="0.25">
      <c r="A6882">
        <v>6881</v>
      </c>
      <c r="B6882">
        <v>0.59416486098818933</v>
      </c>
      <c r="C6882">
        <f t="shared" si="856"/>
        <v>3.6946195207290295</v>
      </c>
      <c r="D6882">
        <v>0.71300393688772246</v>
      </c>
      <c r="E6882" s="19">
        <f t="shared" si="857"/>
        <v>2.9155487795649693</v>
      </c>
      <c r="F6882">
        <v>-1.0851840670511592</v>
      </c>
      <c r="G6882" s="20">
        <v>0.44600000000000001</v>
      </c>
      <c r="H6882">
        <v>0.46300000000000002</v>
      </c>
      <c r="I6882">
        <f t="shared" si="858"/>
        <v>1.186591757935306E-2</v>
      </c>
      <c r="J6882">
        <f t="shared" si="859"/>
        <v>1.1009087155618307E-2</v>
      </c>
      <c r="K6882">
        <v>6</v>
      </c>
      <c r="L6882">
        <v>6</v>
      </c>
      <c r="M6882">
        <f t="shared" si="860"/>
        <v>1.4417041749926007E-2</v>
      </c>
      <c r="N6882">
        <f t="shared" si="861"/>
        <v>3.1757893519217065E-5</v>
      </c>
      <c r="O6882">
        <f t="shared" si="862"/>
        <v>3.464184880318492E-5</v>
      </c>
      <c r="P6882">
        <f t="shared" si="863"/>
        <v>-0.56580713528900817</v>
      </c>
    </row>
    <row r="6883" spans="1:16" x14ac:dyDescent="0.25">
      <c r="A6883">
        <v>6882</v>
      </c>
      <c r="B6883">
        <v>0.5824457533494064</v>
      </c>
      <c r="C6883">
        <f t="shared" si="856"/>
        <v>3.7736306849587753</v>
      </c>
      <c r="D6883">
        <v>0.54902798547318954</v>
      </c>
      <c r="E6883" s="19">
        <f t="shared" si="857"/>
        <v>4.0026951125095867</v>
      </c>
      <c r="F6883">
        <v>-2.2457425075117499</v>
      </c>
      <c r="G6883" s="20">
        <v>0.44600000000000001</v>
      </c>
      <c r="H6883">
        <v>0.46300000000000002</v>
      </c>
      <c r="I6883">
        <f t="shared" si="858"/>
        <v>1.186591757935306E-2</v>
      </c>
      <c r="J6883">
        <f t="shared" si="859"/>
        <v>1.1009087155618307E-2</v>
      </c>
      <c r="K6883">
        <v>6</v>
      </c>
      <c r="L6883">
        <v>6</v>
      </c>
      <c r="M6883">
        <f t="shared" si="860"/>
        <v>1.2304389108968394E-2</v>
      </c>
      <c r="N6883">
        <f t="shared" si="861"/>
        <v>3.1092956128698404E-5</v>
      </c>
      <c r="O6883">
        <f t="shared" si="862"/>
        <v>2.5232998557483335E-5</v>
      </c>
      <c r="P6883">
        <f t="shared" si="863"/>
        <v>-1.1830200108941837E-2</v>
      </c>
    </row>
    <row r="6884" spans="1:16" x14ac:dyDescent="0.25">
      <c r="A6884">
        <v>6883</v>
      </c>
      <c r="B6884">
        <v>0.67546617023224587</v>
      </c>
      <c r="C6884">
        <f t="shared" si="856"/>
        <v>3.1591413963569894</v>
      </c>
      <c r="D6884">
        <v>0.76207770012512588</v>
      </c>
      <c r="E6884" s="19">
        <f t="shared" si="857"/>
        <v>2.5953101789602617</v>
      </c>
      <c r="F6884">
        <v>-0.32505454328202177</v>
      </c>
      <c r="G6884" s="20">
        <v>0.44600000000000001</v>
      </c>
      <c r="H6884">
        <v>0.46300000000000002</v>
      </c>
      <c r="I6884">
        <f t="shared" si="858"/>
        <v>1.186591757935306E-2</v>
      </c>
      <c r="J6884">
        <f t="shared" si="859"/>
        <v>1.1009087155618307E-2</v>
      </c>
      <c r="K6884">
        <v>6</v>
      </c>
      <c r="L6884">
        <v>6</v>
      </c>
      <c r="M6884">
        <f t="shared" si="860"/>
        <v>1.5280644674150733E-2</v>
      </c>
      <c r="N6884">
        <f t="shared" si="861"/>
        <v>3.7140893240371575E-5</v>
      </c>
      <c r="O6884">
        <f t="shared" si="862"/>
        <v>3.8916350276275187E-5</v>
      </c>
      <c r="P6884">
        <f t="shared" si="863"/>
        <v>-0.92700101942579283</v>
      </c>
    </row>
    <row r="6885" spans="1:16" x14ac:dyDescent="0.25">
      <c r="A6885">
        <v>6884</v>
      </c>
      <c r="B6885">
        <v>0.45274208807641836</v>
      </c>
      <c r="C6885">
        <f t="shared" si="856"/>
        <v>4.706470952779644</v>
      </c>
      <c r="D6885">
        <v>0.86712240974150823</v>
      </c>
      <c r="E6885" s="19">
        <f t="shared" si="857"/>
        <v>1.8677693403054572</v>
      </c>
      <c r="F6885">
        <v>1.0878056855290197</v>
      </c>
      <c r="G6885" s="20">
        <v>0.44600000000000001</v>
      </c>
      <c r="H6885">
        <v>0.46300000000000002</v>
      </c>
      <c r="I6885">
        <f t="shared" si="858"/>
        <v>1.186591757935306E-2</v>
      </c>
      <c r="J6885">
        <f t="shared" si="859"/>
        <v>1.1009087155618307E-2</v>
      </c>
      <c r="K6885">
        <v>6</v>
      </c>
      <c r="L6885">
        <v>6</v>
      </c>
      <c r="M6885">
        <f t="shared" si="860"/>
        <v>1.8012528916655494E-2</v>
      </c>
      <c r="N6885">
        <f t="shared" si="861"/>
        <v>2.4930215125206752E-5</v>
      </c>
      <c r="O6885">
        <f t="shared" si="862"/>
        <v>5.4075199662225074E-5</v>
      </c>
      <c r="P6885">
        <f t="shared" si="863"/>
        <v>-1.4805783180506005</v>
      </c>
    </row>
    <row r="6886" spans="1:16" x14ac:dyDescent="0.25">
      <c r="A6886">
        <v>6885</v>
      </c>
      <c r="B6886">
        <v>0.76195562608722189</v>
      </c>
      <c r="C6886">
        <f t="shared" si="856"/>
        <v>2.5961138927914531</v>
      </c>
      <c r="D6886">
        <v>9.6224860377819146E-2</v>
      </c>
      <c r="E6886" s="19">
        <f t="shared" si="857"/>
        <v>9.340631369454977</v>
      </c>
      <c r="F6886">
        <v>0.38989355743979104</v>
      </c>
      <c r="G6886" s="20">
        <v>0.44600000000000001</v>
      </c>
      <c r="H6886">
        <v>0.46300000000000002</v>
      </c>
      <c r="I6886">
        <f t="shared" si="858"/>
        <v>1.186591757935306E-2</v>
      </c>
      <c r="J6886">
        <f t="shared" si="859"/>
        <v>1.1009087155618307E-2</v>
      </c>
      <c r="K6886">
        <v>6</v>
      </c>
      <c r="L6886">
        <v>6</v>
      </c>
      <c r="M6886">
        <f t="shared" si="860"/>
        <v>8.054678226949023E-3</v>
      </c>
      <c r="N6886">
        <f t="shared" si="861"/>
        <v>4.5195757265938544E-5</v>
      </c>
      <c r="O6886">
        <f t="shared" si="862"/>
        <v>1.0812973556614441E-5</v>
      </c>
      <c r="P6886">
        <f t="shared" si="863"/>
        <v>-2.472839149355889</v>
      </c>
    </row>
    <row r="6887" spans="1:16" x14ac:dyDescent="0.25">
      <c r="A6887">
        <v>6886</v>
      </c>
      <c r="B6887">
        <v>0.98104800561540573</v>
      </c>
      <c r="C6887">
        <f t="shared" si="856"/>
        <v>0.73404643676650649</v>
      </c>
      <c r="D6887">
        <v>0.94564653462324899</v>
      </c>
      <c r="E6887" s="19">
        <f t="shared" si="857"/>
        <v>1.1919582226232524</v>
      </c>
      <c r="F6887">
        <v>-1.222379069076851</v>
      </c>
      <c r="G6887" s="20">
        <v>0.44600000000000001</v>
      </c>
      <c r="H6887">
        <v>0.46300000000000002</v>
      </c>
      <c r="I6887">
        <f t="shared" si="858"/>
        <v>1.186591757935306E-2</v>
      </c>
      <c r="J6887">
        <f t="shared" si="859"/>
        <v>1.1009087155618307E-2</v>
      </c>
      <c r="K6887">
        <v>6</v>
      </c>
      <c r="L6887">
        <v>6</v>
      </c>
      <c r="M6887">
        <f t="shared" si="860"/>
        <v>2.2547884168251441E-2</v>
      </c>
      <c r="N6887">
        <f t="shared" si="861"/>
        <v>1.5984456494358816E-4</v>
      </c>
      <c r="O6887">
        <f t="shared" si="862"/>
        <v>8.4734513410814004E-5</v>
      </c>
      <c r="P6887">
        <f t="shared" si="863"/>
        <v>9.3880908901594493E-2</v>
      </c>
    </row>
    <row r="6888" spans="1:16" x14ac:dyDescent="0.25">
      <c r="A6888">
        <v>6887</v>
      </c>
      <c r="B6888">
        <v>0.17413861507003997</v>
      </c>
      <c r="C6888">
        <f t="shared" si="856"/>
        <v>7.6904882724993211</v>
      </c>
      <c r="D6888">
        <v>0.77898495437482829</v>
      </c>
      <c r="E6888" s="19">
        <f t="shared" si="857"/>
        <v>2.4834532658058937</v>
      </c>
      <c r="F6888">
        <v>1.5766681826789863</v>
      </c>
      <c r="G6888" s="20">
        <v>0.44600000000000001</v>
      </c>
      <c r="H6888">
        <v>0.46300000000000002</v>
      </c>
      <c r="I6888">
        <f t="shared" si="858"/>
        <v>1.186591757935306E-2</v>
      </c>
      <c r="J6888">
        <f t="shared" si="859"/>
        <v>1.1009087155618307E-2</v>
      </c>
      <c r="K6888">
        <v>6</v>
      </c>
      <c r="L6888">
        <v>6</v>
      </c>
      <c r="M6888">
        <f t="shared" si="860"/>
        <v>1.562098143335112E-2</v>
      </c>
      <c r="N6888">
        <f t="shared" si="861"/>
        <v>1.5256941975051127E-5</v>
      </c>
      <c r="O6888">
        <f t="shared" si="862"/>
        <v>4.0669176823516739E-5</v>
      </c>
      <c r="P6888">
        <f t="shared" si="863"/>
        <v>-1.843092817242338</v>
      </c>
    </row>
    <row r="6889" spans="1:16" x14ac:dyDescent="0.25">
      <c r="A6889">
        <v>6888</v>
      </c>
      <c r="B6889">
        <v>0.67210913418988616</v>
      </c>
      <c r="C6889">
        <f t="shared" si="856"/>
        <v>3.1809655271814057</v>
      </c>
      <c r="D6889">
        <v>0.65916928617206338</v>
      </c>
      <c r="E6889" s="19">
        <f t="shared" si="857"/>
        <v>3.2652282169436049</v>
      </c>
      <c r="F6889">
        <v>-0.73959199653472751</v>
      </c>
      <c r="G6889" s="20">
        <v>0.44600000000000001</v>
      </c>
      <c r="H6889">
        <v>0.46300000000000002</v>
      </c>
      <c r="I6889">
        <f t="shared" si="858"/>
        <v>1.186591757935306E-2</v>
      </c>
      <c r="J6889">
        <f t="shared" si="859"/>
        <v>1.1009087155618307E-2</v>
      </c>
      <c r="K6889">
        <v>6</v>
      </c>
      <c r="L6889">
        <v>6</v>
      </c>
      <c r="M6889">
        <f t="shared" si="860"/>
        <v>1.3623212835316718E-2</v>
      </c>
      <c r="N6889">
        <f t="shared" si="861"/>
        <v>3.6886075102266263E-5</v>
      </c>
      <c r="O6889">
        <f t="shared" si="862"/>
        <v>3.0931987992723027E-5</v>
      </c>
      <c r="P6889">
        <f t="shared" si="863"/>
        <v>-0.80078998955281899</v>
      </c>
    </row>
    <row r="6890" spans="1:16" x14ac:dyDescent="0.25">
      <c r="A6890">
        <v>6889</v>
      </c>
      <c r="B6890">
        <v>0.56114383373516041</v>
      </c>
      <c r="C6890">
        <f t="shared" si="856"/>
        <v>3.9189462734981735</v>
      </c>
      <c r="D6890">
        <v>0.80327768791772214</v>
      </c>
      <c r="E6890" s="19">
        <f t="shared" si="857"/>
        <v>2.3203211003714648</v>
      </c>
      <c r="F6890">
        <v>-0.54861402531969361</v>
      </c>
      <c r="G6890" s="20">
        <v>0.44600000000000001</v>
      </c>
      <c r="H6890">
        <v>0.46300000000000002</v>
      </c>
      <c r="I6890">
        <f t="shared" si="858"/>
        <v>1.186591757935306E-2</v>
      </c>
      <c r="J6890">
        <f t="shared" si="859"/>
        <v>1.1009087155618307E-2</v>
      </c>
      <c r="K6890">
        <v>6</v>
      </c>
      <c r="L6890">
        <v>6</v>
      </c>
      <c r="M6890">
        <f t="shared" si="860"/>
        <v>1.6160778110206966E-2</v>
      </c>
      <c r="N6890">
        <f t="shared" si="861"/>
        <v>2.9940020899699124E-5</v>
      </c>
      <c r="O6890">
        <f t="shared" si="862"/>
        <v>4.3528458187890766E-5</v>
      </c>
      <c r="P6890">
        <f t="shared" si="863"/>
        <v>-0.76095489118989168</v>
      </c>
    </row>
    <row r="6891" spans="1:16" x14ac:dyDescent="0.25">
      <c r="A6891">
        <v>6890</v>
      </c>
      <c r="B6891">
        <v>0.40101321451460309</v>
      </c>
      <c r="C6891">
        <f t="shared" si="856"/>
        <v>5.1233461602364985</v>
      </c>
      <c r="D6891">
        <v>0.74108096560563985</v>
      </c>
      <c r="E6891" s="19">
        <f t="shared" si="857"/>
        <v>2.7329074868645522</v>
      </c>
      <c r="F6891">
        <v>-2.0042352844029665</v>
      </c>
      <c r="G6891" s="20">
        <v>0.44600000000000001</v>
      </c>
      <c r="H6891">
        <v>0.46300000000000002</v>
      </c>
      <c r="I6891">
        <f t="shared" si="858"/>
        <v>1.186591757935306E-2</v>
      </c>
      <c r="J6891">
        <f t="shared" si="859"/>
        <v>1.1009087155618307E-2</v>
      </c>
      <c r="K6891">
        <v>6</v>
      </c>
      <c r="L6891">
        <v>6</v>
      </c>
      <c r="M6891">
        <f t="shared" si="860"/>
        <v>1.489099942578331E-2</v>
      </c>
      <c r="N6891">
        <f t="shared" si="861"/>
        <v>2.2901699331578462E-5</v>
      </c>
      <c r="O6891">
        <f t="shared" si="862"/>
        <v>3.695697731644647E-5</v>
      </c>
      <c r="P6891">
        <f t="shared" si="863"/>
        <v>-0.10029913920153936</v>
      </c>
    </row>
    <row r="6892" spans="1:16" x14ac:dyDescent="0.25">
      <c r="A6892">
        <v>6891</v>
      </c>
      <c r="B6892">
        <v>0.89330729087191385</v>
      </c>
      <c r="C6892">
        <f t="shared" si="856"/>
        <v>1.6647749337955184</v>
      </c>
      <c r="D6892">
        <v>0.14477980895413067</v>
      </c>
      <c r="E6892" s="19">
        <f t="shared" si="857"/>
        <v>8.2149619870228179</v>
      </c>
      <c r="F6892">
        <v>4.8404444896732457E-2</v>
      </c>
      <c r="G6892" s="20">
        <v>0.44600000000000001</v>
      </c>
      <c r="H6892">
        <v>0.46300000000000002</v>
      </c>
      <c r="I6892">
        <f t="shared" si="858"/>
        <v>1.186591757935306E-2</v>
      </c>
      <c r="J6892">
        <f t="shared" si="859"/>
        <v>1.1009087155618307E-2</v>
      </c>
      <c r="K6892">
        <v>6</v>
      </c>
      <c r="L6892">
        <v>6</v>
      </c>
      <c r="M6892">
        <f t="shared" si="860"/>
        <v>8.5888206304296204E-3</v>
      </c>
      <c r="N6892">
        <f t="shared" si="861"/>
        <v>7.0479997596927524E-5</v>
      </c>
      <c r="O6892">
        <f t="shared" si="862"/>
        <v>1.2294639970282246E-5</v>
      </c>
      <c r="P6892">
        <f t="shared" si="863"/>
        <v>-2.0305915258418348</v>
      </c>
    </row>
    <row r="6893" spans="1:16" x14ac:dyDescent="0.25">
      <c r="A6893">
        <v>6892</v>
      </c>
      <c r="B6893">
        <v>0.28260139774773402</v>
      </c>
      <c r="C6893">
        <f t="shared" si="856"/>
        <v>6.2505027957243477</v>
      </c>
      <c r="D6893">
        <v>0.7993713187047945</v>
      </c>
      <c r="E6893" s="19">
        <f t="shared" si="857"/>
        <v>2.3467869438008635</v>
      </c>
      <c r="F6893">
        <v>-1.0635221769916825</v>
      </c>
      <c r="G6893" s="20">
        <v>0.44600000000000001</v>
      </c>
      <c r="H6893">
        <v>0.46300000000000002</v>
      </c>
      <c r="I6893">
        <f t="shared" si="858"/>
        <v>1.186591757935306E-2</v>
      </c>
      <c r="J6893">
        <f t="shared" si="859"/>
        <v>1.1009087155618307E-2</v>
      </c>
      <c r="K6893">
        <v>6</v>
      </c>
      <c r="L6893">
        <v>6</v>
      </c>
      <c r="M6893">
        <f t="shared" si="860"/>
        <v>1.6069393304041939E-2</v>
      </c>
      <c r="N6893">
        <f t="shared" si="861"/>
        <v>1.8771823190543184E-5</v>
      </c>
      <c r="O6893">
        <f t="shared" si="862"/>
        <v>4.3037566859997982E-5</v>
      </c>
      <c r="P6893">
        <f t="shared" si="863"/>
        <v>-0.53758722247683632</v>
      </c>
    </row>
    <row r="6894" spans="1:16" x14ac:dyDescent="0.25">
      <c r="A6894">
        <v>6893</v>
      </c>
      <c r="B6894">
        <v>0.31067842646565141</v>
      </c>
      <c r="C6894">
        <f t="shared" si="856"/>
        <v>5.9544293959826415</v>
      </c>
      <c r="D6894">
        <v>0.18723105563524278</v>
      </c>
      <c r="E6894" s="19">
        <f t="shared" si="857"/>
        <v>7.4813520030899747</v>
      </c>
      <c r="F6894">
        <v>1.1582233128137887</v>
      </c>
      <c r="G6894" s="20">
        <v>0.44600000000000001</v>
      </c>
      <c r="H6894">
        <v>0.46300000000000002</v>
      </c>
      <c r="I6894">
        <f t="shared" si="858"/>
        <v>1.186591757935306E-2</v>
      </c>
      <c r="J6894">
        <f t="shared" si="859"/>
        <v>1.1009087155618307E-2</v>
      </c>
      <c r="K6894">
        <v>6</v>
      </c>
      <c r="L6894">
        <v>6</v>
      </c>
      <c r="M6894">
        <f t="shared" si="860"/>
        <v>9.0000778803404242E-3</v>
      </c>
      <c r="N6894">
        <f t="shared" si="861"/>
        <v>1.9705218675108693E-5</v>
      </c>
      <c r="O6894">
        <f t="shared" si="862"/>
        <v>1.3500233642032163E-5</v>
      </c>
      <c r="P6894">
        <f t="shared" si="863"/>
        <v>-2.630440123646653</v>
      </c>
    </row>
    <row r="6895" spans="1:16" x14ac:dyDescent="0.25">
      <c r="A6895">
        <v>6894</v>
      </c>
      <c r="B6895">
        <v>0.75511947996459849</v>
      </c>
      <c r="C6895">
        <f t="shared" si="856"/>
        <v>2.6410451934704526</v>
      </c>
      <c r="D6895">
        <v>0.62263863032929467</v>
      </c>
      <c r="E6895" s="19">
        <f t="shared" si="857"/>
        <v>3.5049508730806873</v>
      </c>
      <c r="F6895">
        <v>1.8704895410337485E-2</v>
      </c>
      <c r="G6895" s="20">
        <v>0.44600000000000001</v>
      </c>
      <c r="H6895">
        <v>0.46300000000000002</v>
      </c>
      <c r="I6895">
        <f t="shared" si="858"/>
        <v>1.186591757935306E-2</v>
      </c>
      <c r="J6895">
        <f t="shared" si="859"/>
        <v>1.1009087155618307E-2</v>
      </c>
      <c r="K6895">
        <v>6</v>
      </c>
      <c r="L6895">
        <v>6</v>
      </c>
      <c r="M6895">
        <f t="shared" si="860"/>
        <v>1.3149079299957352E-2</v>
      </c>
      <c r="N6895">
        <f t="shared" si="861"/>
        <v>4.4426855558329922E-5</v>
      </c>
      <c r="O6895">
        <f t="shared" si="862"/>
        <v>2.8816381072761156E-5</v>
      </c>
      <c r="P6895">
        <f t="shared" si="863"/>
        <v>-1.3050404774007796</v>
      </c>
    </row>
    <row r="6896" spans="1:16" x14ac:dyDescent="0.25">
      <c r="A6896">
        <v>6895</v>
      </c>
      <c r="B6896">
        <v>0.98574785607470927</v>
      </c>
      <c r="C6896">
        <f t="shared" si="856"/>
        <v>0.64704974843283791</v>
      </c>
      <c r="D6896">
        <v>5.7985168004394669E-2</v>
      </c>
      <c r="E6896" s="19">
        <f t="shared" si="857"/>
        <v>10.685480593291086</v>
      </c>
      <c r="F6896">
        <v>0.47611592890461907</v>
      </c>
      <c r="G6896" s="20">
        <v>0.44600000000000001</v>
      </c>
      <c r="H6896">
        <v>0.46300000000000002</v>
      </c>
      <c r="I6896">
        <f t="shared" si="858"/>
        <v>1.186591757935306E-2</v>
      </c>
      <c r="J6896">
        <f t="shared" si="859"/>
        <v>1.1009087155618307E-2</v>
      </c>
      <c r="K6896">
        <v>6</v>
      </c>
      <c r="L6896">
        <v>6</v>
      </c>
      <c r="M6896">
        <f t="shared" si="860"/>
        <v>7.5307682361251795E-3</v>
      </c>
      <c r="N6896">
        <f t="shared" si="861"/>
        <v>1.8133587659606703E-4</v>
      </c>
      <c r="O6896">
        <f t="shared" si="862"/>
        <v>9.4520783710386595E-6</v>
      </c>
      <c r="P6896">
        <f t="shared" si="863"/>
        <v>-3.1306765477810594</v>
      </c>
    </row>
    <row r="6897" spans="1:16" x14ac:dyDescent="0.25">
      <c r="A6897">
        <v>6896</v>
      </c>
      <c r="B6897">
        <v>0.65233314004943999</v>
      </c>
      <c r="C6897">
        <f t="shared" si="856"/>
        <v>3.3098555739419018</v>
      </c>
      <c r="D6897">
        <v>0.41157261879329815</v>
      </c>
      <c r="E6897" s="19">
        <f t="shared" si="857"/>
        <v>5.0354215367822626</v>
      </c>
      <c r="F6897">
        <v>0.78428229244309478</v>
      </c>
      <c r="G6897" s="20">
        <v>0.44600000000000001</v>
      </c>
      <c r="H6897">
        <v>0.46300000000000002</v>
      </c>
      <c r="I6897">
        <f t="shared" si="858"/>
        <v>1.186591757935306E-2</v>
      </c>
      <c r="J6897">
        <f t="shared" si="859"/>
        <v>1.1009087155618307E-2</v>
      </c>
      <c r="K6897">
        <v>6</v>
      </c>
      <c r="L6897">
        <v>6</v>
      </c>
      <c r="M6897">
        <f t="shared" si="860"/>
        <v>1.0970297255493523E-2</v>
      </c>
      <c r="N6897">
        <f t="shared" si="861"/>
        <v>3.5449683743630588E-5</v>
      </c>
      <c r="O6897">
        <f t="shared" si="862"/>
        <v>2.0057903645648118E-5</v>
      </c>
      <c r="P6897">
        <f t="shared" si="863"/>
        <v>-2.0822745566862406</v>
      </c>
    </row>
    <row r="6898" spans="1:16" x14ac:dyDescent="0.25">
      <c r="A6898">
        <v>6897</v>
      </c>
      <c r="B6898">
        <v>0.92617572557756278</v>
      </c>
      <c r="C6898">
        <f t="shared" si="856"/>
        <v>1.3828900728837117</v>
      </c>
      <c r="D6898">
        <v>0.21900082399975584</v>
      </c>
      <c r="E6898" s="19">
        <f t="shared" si="857"/>
        <v>7.0221143592207875</v>
      </c>
      <c r="F6898">
        <v>0.26813154363480862</v>
      </c>
      <c r="G6898" s="20">
        <v>0.44600000000000001</v>
      </c>
      <c r="H6898">
        <v>0.46300000000000002</v>
      </c>
      <c r="I6898">
        <f t="shared" si="858"/>
        <v>1.186591757935306E-2</v>
      </c>
      <c r="J6898">
        <f t="shared" si="859"/>
        <v>1.1009087155618307E-2</v>
      </c>
      <c r="K6898">
        <v>6</v>
      </c>
      <c r="L6898">
        <v>6</v>
      </c>
      <c r="M6898">
        <f t="shared" si="860"/>
        <v>9.2897144156537451E-3</v>
      </c>
      <c r="N6898">
        <f t="shared" si="861"/>
        <v>8.4846464396595567E-5</v>
      </c>
      <c r="O6898">
        <f t="shared" si="862"/>
        <v>1.4383132320734166E-5</v>
      </c>
      <c r="P6898">
        <f t="shared" si="863"/>
        <v>-2.1174996469657912</v>
      </c>
    </row>
    <row r="6899" spans="1:16" x14ac:dyDescent="0.25">
      <c r="A6899">
        <v>6898</v>
      </c>
      <c r="B6899">
        <v>0.73653370769371629</v>
      </c>
      <c r="C6899">
        <f t="shared" si="856"/>
        <v>2.7625670442446468</v>
      </c>
      <c r="D6899">
        <v>0.15076143681142612</v>
      </c>
      <c r="E6899" s="19">
        <f t="shared" si="857"/>
        <v>8.1009068123517434</v>
      </c>
      <c r="F6899">
        <v>-0.6685240805381909</v>
      </c>
      <c r="G6899" s="20">
        <v>0.44600000000000001</v>
      </c>
      <c r="H6899">
        <v>0.46300000000000002</v>
      </c>
      <c r="I6899">
        <f t="shared" si="858"/>
        <v>1.186591757935306E-2</v>
      </c>
      <c r="J6899">
        <f t="shared" si="859"/>
        <v>1.1009087155618307E-2</v>
      </c>
      <c r="K6899">
        <v>6</v>
      </c>
      <c r="L6899">
        <v>6</v>
      </c>
      <c r="M6899">
        <f t="shared" si="860"/>
        <v>8.6490716307358051E-3</v>
      </c>
      <c r="N6899">
        <f t="shared" si="861"/>
        <v>4.2472574042240164E-5</v>
      </c>
      <c r="O6899">
        <f t="shared" si="862"/>
        <v>1.2467740012266489E-5</v>
      </c>
      <c r="P6899">
        <f t="shared" si="863"/>
        <v>-1.3926099965213239</v>
      </c>
    </row>
    <row r="6900" spans="1:16" x14ac:dyDescent="0.25">
      <c r="A6900">
        <v>6899</v>
      </c>
      <c r="B6900">
        <v>0.55211035493026517</v>
      </c>
      <c r="C6900">
        <f t="shared" si="856"/>
        <v>3.9813074860736219</v>
      </c>
      <c r="D6900">
        <v>0.91769157994323558</v>
      </c>
      <c r="E6900" s="19">
        <f t="shared" si="857"/>
        <v>1.4595360147465659</v>
      </c>
      <c r="F6900">
        <v>-1.9846629584208131</v>
      </c>
      <c r="G6900" s="20">
        <v>0.44600000000000001</v>
      </c>
      <c r="H6900">
        <v>0.46300000000000002</v>
      </c>
      <c r="I6900">
        <f t="shared" si="858"/>
        <v>1.186591757935306E-2</v>
      </c>
      <c r="J6900">
        <f t="shared" si="859"/>
        <v>1.1009087155618307E-2</v>
      </c>
      <c r="K6900">
        <v>6</v>
      </c>
      <c r="L6900">
        <v>6</v>
      </c>
      <c r="M6900">
        <f t="shared" si="860"/>
        <v>2.0376467875233274E-2</v>
      </c>
      <c r="N6900">
        <f t="shared" si="861"/>
        <v>2.9471055361525924E-5</v>
      </c>
      <c r="O6900">
        <f t="shared" si="862"/>
        <v>6.9200073845068937E-5</v>
      </c>
      <c r="P6900">
        <f t="shared" si="863"/>
        <v>0.13320858868458541</v>
      </c>
    </row>
    <row r="6901" spans="1:16" x14ac:dyDescent="0.25">
      <c r="A6901">
        <v>6900</v>
      </c>
      <c r="B6901">
        <v>0.43900875881221962</v>
      </c>
      <c r="C6901">
        <f t="shared" si="856"/>
        <v>4.8139243172204305</v>
      </c>
      <c r="D6901">
        <v>0.55681020538956882</v>
      </c>
      <c r="E6901" s="19">
        <f t="shared" si="857"/>
        <v>3.9488044634141732</v>
      </c>
      <c r="F6901">
        <v>1.4943861970095895</v>
      </c>
      <c r="G6901" s="20">
        <v>0.44600000000000001</v>
      </c>
      <c r="H6901">
        <v>0.46300000000000002</v>
      </c>
      <c r="I6901">
        <f t="shared" si="858"/>
        <v>1.186591757935306E-2</v>
      </c>
      <c r="J6901">
        <f t="shared" si="859"/>
        <v>1.1009087155618307E-2</v>
      </c>
      <c r="K6901">
        <v>6</v>
      </c>
      <c r="L6901">
        <v>6</v>
      </c>
      <c r="M6901">
        <f t="shared" si="860"/>
        <v>1.238806563326896E-2</v>
      </c>
      <c r="N6901">
        <f t="shared" si="861"/>
        <v>2.4373738680021835E-5</v>
      </c>
      <c r="O6901">
        <f t="shared" si="862"/>
        <v>2.5577361689029915E-5</v>
      </c>
      <c r="P6901">
        <f t="shared" si="863"/>
        <v>-2.2248620979263158</v>
      </c>
    </row>
    <row r="6902" spans="1:16" x14ac:dyDescent="0.25">
      <c r="A6902">
        <v>6901</v>
      </c>
      <c r="B6902">
        <v>5.6123538926358837E-2</v>
      </c>
      <c r="C6902">
        <f t="shared" si="856"/>
        <v>10.770568999059895</v>
      </c>
      <c r="D6902">
        <v>0.4404736472670675</v>
      </c>
      <c r="E6902" s="19">
        <f t="shared" si="857"/>
        <v>4.8023598756571708</v>
      </c>
      <c r="F6902">
        <v>1.8683840607991442</v>
      </c>
      <c r="G6902" s="20">
        <v>0.44600000000000001</v>
      </c>
      <c r="H6902">
        <v>0.46300000000000002</v>
      </c>
      <c r="I6902">
        <f t="shared" si="858"/>
        <v>1.186591757935306E-2</v>
      </c>
      <c r="J6902">
        <f t="shared" si="859"/>
        <v>1.1009087155618307E-2</v>
      </c>
      <c r="K6902">
        <v>6</v>
      </c>
      <c r="L6902">
        <v>6</v>
      </c>
      <c r="M6902">
        <f t="shared" si="860"/>
        <v>1.1233341482158432E-2</v>
      </c>
      <c r="N6902">
        <f t="shared" si="861"/>
        <v>1.0893884375428515E-5</v>
      </c>
      <c r="O6902">
        <f t="shared" si="862"/>
        <v>2.1031326809130236E-5</v>
      </c>
      <c r="P6902">
        <f t="shared" si="863"/>
        <v>-2.4531274380923658</v>
      </c>
    </row>
    <row r="6903" spans="1:16" x14ac:dyDescent="0.25">
      <c r="A6903">
        <v>6902</v>
      </c>
      <c r="B6903">
        <v>3.4821619312112799E-2</v>
      </c>
      <c r="C6903">
        <f t="shared" si="856"/>
        <v>11.997531573360284</v>
      </c>
      <c r="D6903">
        <v>2.4506363109225746E-2</v>
      </c>
      <c r="E6903" s="19">
        <f t="shared" si="857"/>
        <v>12.882371830078654</v>
      </c>
      <c r="F6903">
        <v>0.72012198870652355</v>
      </c>
      <c r="G6903" s="20">
        <v>0.44600000000000001</v>
      </c>
      <c r="H6903">
        <v>0.46300000000000002</v>
      </c>
      <c r="I6903">
        <f t="shared" si="858"/>
        <v>1.186591757935306E-2</v>
      </c>
      <c r="J6903">
        <f t="shared" si="859"/>
        <v>1.1009087155618307E-2</v>
      </c>
      <c r="K6903">
        <v>6</v>
      </c>
      <c r="L6903">
        <v>6</v>
      </c>
      <c r="M6903">
        <f t="shared" si="860"/>
        <v>6.8586461430773299E-3</v>
      </c>
      <c r="N6903">
        <f t="shared" si="861"/>
        <v>9.7797895021892773E-6</v>
      </c>
      <c r="O6903">
        <f t="shared" si="862"/>
        <v>7.840171152658255E-6</v>
      </c>
      <c r="P6903">
        <f t="shared" si="863"/>
        <v>-2.9193507723704588</v>
      </c>
    </row>
    <row r="6904" spans="1:16" x14ac:dyDescent="0.25">
      <c r="A6904">
        <v>6903</v>
      </c>
      <c r="B6904">
        <v>0.11789300210577715</v>
      </c>
      <c r="C6904">
        <f t="shared" si="856"/>
        <v>8.786406848669289</v>
      </c>
      <c r="D6904">
        <v>0.15274513992736594</v>
      </c>
      <c r="E6904" s="19">
        <f t="shared" si="857"/>
        <v>8.0639706619009246</v>
      </c>
      <c r="F6904">
        <v>0.19917251847800799</v>
      </c>
      <c r="G6904" s="20">
        <v>0.44600000000000001</v>
      </c>
      <c r="H6904">
        <v>0.46300000000000002</v>
      </c>
      <c r="I6904">
        <f t="shared" si="858"/>
        <v>1.186591757935306E-2</v>
      </c>
      <c r="J6904">
        <f t="shared" si="859"/>
        <v>1.1009087155618307E-2</v>
      </c>
      <c r="K6904">
        <v>6</v>
      </c>
      <c r="L6904">
        <v>6</v>
      </c>
      <c r="M6904">
        <f t="shared" si="860"/>
        <v>8.6688570716087592E-3</v>
      </c>
      <c r="N6904">
        <f t="shared" si="861"/>
        <v>1.3353960880050026E-5</v>
      </c>
      <c r="O6904">
        <f t="shared" si="862"/>
        <v>1.2524847154663533E-5</v>
      </c>
      <c r="P6904">
        <f t="shared" si="863"/>
        <v>-2.0779226959817141</v>
      </c>
    </row>
    <row r="6905" spans="1:16" x14ac:dyDescent="0.25">
      <c r="A6905">
        <v>6904</v>
      </c>
      <c r="B6905">
        <v>0.78331858272041999</v>
      </c>
      <c r="C6905">
        <f t="shared" si="856"/>
        <v>2.454585019801947</v>
      </c>
      <c r="D6905">
        <v>0.8707846308786279</v>
      </c>
      <c r="E6905" s="19">
        <f t="shared" si="857"/>
        <v>1.8402023896677377</v>
      </c>
      <c r="F6905">
        <v>-0.55904820328578353</v>
      </c>
      <c r="G6905" s="20">
        <v>0.44600000000000001</v>
      </c>
      <c r="H6905">
        <v>0.46300000000000002</v>
      </c>
      <c r="I6905">
        <f t="shared" si="858"/>
        <v>1.186591757935306E-2</v>
      </c>
      <c r="J6905">
        <f t="shared" si="859"/>
        <v>1.1009087155618307E-2</v>
      </c>
      <c r="K6905">
        <v>6</v>
      </c>
      <c r="L6905">
        <v>6</v>
      </c>
      <c r="M6905">
        <f t="shared" si="860"/>
        <v>1.814694474725035E-2</v>
      </c>
      <c r="N6905">
        <f t="shared" si="861"/>
        <v>4.7801698611686538E-5</v>
      </c>
      <c r="O6905">
        <f t="shared" si="862"/>
        <v>5.4885267276626186E-5</v>
      </c>
      <c r="P6905">
        <f t="shared" si="863"/>
        <v>-0.62461801763018177</v>
      </c>
    </row>
    <row r="6906" spans="1:16" x14ac:dyDescent="0.25">
      <c r="A6906">
        <v>6905</v>
      </c>
      <c r="B6906">
        <v>0.6266975920896023</v>
      </c>
      <c r="C6906">
        <f t="shared" si="856"/>
        <v>3.4781418724859892</v>
      </c>
      <c r="D6906">
        <v>0.67760246589556561</v>
      </c>
      <c r="E6906" s="19">
        <f t="shared" si="857"/>
        <v>3.1452596545166958</v>
      </c>
      <c r="F6906">
        <v>1.5648492990294471</v>
      </c>
      <c r="G6906" s="20">
        <v>0.44600000000000001</v>
      </c>
      <c r="H6906">
        <v>0.46300000000000002</v>
      </c>
      <c r="I6906">
        <f t="shared" si="858"/>
        <v>1.186591757935306E-2</v>
      </c>
      <c r="J6906">
        <f t="shared" si="859"/>
        <v>1.1009087155618307E-2</v>
      </c>
      <c r="K6906">
        <v>6</v>
      </c>
      <c r="L6906">
        <v>6</v>
      </c>
      <c r="M6906">
        <f t="shared" si="860"/>
        <v>1.3880594271825562E-2</v>
      </c>
      <c r="N6906">
        <f t="shared" si="861"/>
        <v>3.3734487446157486E-5</v>
      </c>
      <c r="O6906">
        <f t="shared" si="862"/>
        <v>3.2111816223172768E-5</v>
      </c>
      <c r="P6906">
        <f t="shared" si="863"/>
        <v>-2.1395398588832211</v>
      </c>
    </row>
    <row r="6907" spans="1:16" x14ac:dyDescent="0.25">
      <c r="A6907">
        <v>6906</v>
      </c>
      <c r="B6907">
        <v>0.32728049562059391</v>
      </c>
      <c r="C6907">
        <f t="shared" si="856"/>
        <v>5.7891373787862905</v>
      </c>
      <c r="D6907">
        <v>6.7262794885097815E-2</v>
      </c>
      <c r="E6907" s="19">
        <f t="shared" si="857"/>
        <v>10.296271222233646</v>
      </c>
      <c r="F6907">
        <v>-0.1992509623960359</v>
      </c>
      <c r="G6907" s="20">
        <v>0.44600000000000001</v>
      </c>
      <c r="H6907">
        <v>0.46300000000000002</v>
      </c>
      <c r="I6907">
        <f t="shared" si="858"/>
        <v>1.186591757935306E-2</v>
      </c>
      <c r="J6907">
        <f t="shared" si="859"/>
        <v>1.1009087155618307E-2</v>
      </c>
      <c r="K6907">
        <v>6</v>
      </c>
      <c r="L6907">
        <v>6</v>
      </c>
      <c r="M6907">
        <f t="shared" si="860"/>
        <v>7.671783263209251E-3</v>
      </c>
      <c r="N6907">
        <f t="shared" si="861"/>
        <v>2.0267844007863671E-5</v>
      </c>
      <c r="O6907">
        <f t="shared" si="862"/>
        <v>9.8093764062762638E-6</v>
      </c>
      <c r="P6907">
        <f t="shared" si="863"/>
        <v>-2.0734753999880025</v>
      </c>
    </row>
    <row r="6908" spans="1:16" x14ac:dyDescent="0.25">
      <c r="A6908">
        <v>6907</v>
      </c>
      <c r="B6908">
        <v>0.78463087862788783</v>
      </c>
      <c r="C6908">
        <f t="shared" si="856"/>
        <v>2.4458252052891818</v>
      </c>
      <c r="D6908">
        <v>0.88903469954527425</v>
      </c>
      <c r="E6908" s="19">
        <f t="shared" si="857"/>
        <v>1.6989286830419821</v>
      </c>
      <c r="F6908">
        <v>0.92155460151843727</v>
      </c>
      <c r="G6908" s="20">
        <v>0.44600000000000001</v>
      </c>
      <c r="H6908">
        <v>0.46300000000000002</v>
      </c>
      <c r="I6908">
        <f t="shared" si="858"/>
        <v>1.186591757935306E-2</v>
      </c>
      <c r="J6908">
        <f t="shared" si="859"/>
        <v>1.1009087155618307E-2</v>
      </c>
      <c r="K6908">
        <v>6</v>
      </c>
      <c r="L6908">
        <v>6</v>
      </c>
      <c r="M6908">
        <f t="shared" si="860"/>
        <v>1.8886380617380367E-2</v>
      </c>
      <c r="N6908">
        <f t="shared" si="861"/>
        <v>4.7972902184340859E-5</v>
      </c>
      <c r="O6908">
        <f t="shared" si="862"/>
        <v>5.9449228804093483E-5</v>
      </c>
      <c r="P6908">
        <f t="shared" si="863"/>
        <v>-1.4058501088332158</v>
      </c>
    </row>
    <row r="6909" spans="1:16" x14ac:dyDescent="0.25">
      <c r="A6909">
        <v>6908</v>
      </c>
      <c r="B6909">
        <v>0.48088015381328775</v>
      </c>
      <c r="C6909">
        <f t="shared" si="856"/>
        <v>4.4925551297618131</v>
      </c>
      <c r="D6909">
        <v>0.68733787041840877</v>
      </c>
      <c r="E6909" s="19">
        <f t="shared" si="857"/>
        <v>3.0820487209071992</v>
      </c>
      <c r="F6909">
        <v>-1.1444217307143845</v>
      </c>
      <c r="G6909" s="20">
        <v>0.44600000000000001</v>
      </c>
      <c r="H6909">
        <v>0.46300000000000002</v>
      </c>
      <c r="I6909">
        <f t="shared" si="858"/>
        <v>1.186591757935306E-2</v>
      </c>
      <c r="J6909">
        <f t="shared" si="859"/>
        <v>1.1009087155618307E-2</v>
      </c>
      <c r="K6909">
        <v>6</v>
      </c>
      <c r="L6909">
        <v>6</v>
      </c>
      <c r="M6909">
        <f t="shared" si="860"/>
        <v>1.4022213076534068E-2</v>
      </c>
      <c r="N6909">
        <f t="shared" si="861"/>
        <v>2.6117282914579192E-5</v>
      </c>
      <c r="O6909">
        <f t="shared" si="862"/>
        <v>3.2770409927287169E-5</v>
      </c>
      <c r="P6909">
        <f t="shared" si="863"/>
        <v>-0.58606299937281903</v>
      </c>
    </row>
    <row r="6910" spans="1:16" x14ac:dyDescent="0.25">
      <c r="A6910">
        <v>6909</v>
      </c>
      <c r="B6910">
        <v>0.45051423688467057</v>
      </c>
      <c r="C6910">
        <f t="shared" si="856"/>
        <v>4.7237584972752327</v>
      </c>
      <c r="D6910">
        <v>0.29435102389599294</v>
      </c>
      <c r="E6910" s="19">
        <f t="shared" si="857"/>
        <v>6.1238780845714444</v>
      </c>
      <c r="F6910">
        <v>-1.2125883586122654</v>
      </c>
      <c r="G6910" s="20">
        <v>0.44600000000000001</v>
      </c>
      <c r="H6910">
        <v>0.46300000000000002</v>
      </c>
      <c r="I6910">
        <f t="shared" si="858"/>
        <v>1.186591757935306E-2</v>
      </c>
      <c r="J6910">
        <f t="shared" si="859"/>
        <v>1.1009087155618307E-2</v>
      </c>
      <c r="K6910">
        <v>6</v>
      </c>
      <c r="L6910">
        <v>6</v>
      </c>
      <c r="M6910">
        <f t="shared" si="860"/>
        <v>9.9477083507995973E-3</v>
      </c>
      <c r="N6910">
        <f t="shared" si="861"/>
        <v>2.4838977987764138E-5</v>
      </c>
      <c r="O6910">
        <f t="shared" si="862"/>
        <v>1.6492816905428008E-5</v>
      </c>
      <c r="P6910">
        <f t="shared" si="863"/>
        <v>-0.92526764228665248</v>
      </c>
    </row>
    <row r="6911" spans="1:16" x14ac:dyDescent="0.25">
      <c r="A6911">
        <v>6910</v>
      </c>
      <c r="B6911">
        <v>7.6876125370036921E-2</v>
      </c>
      <c r="C6911">
        <f t="shared" si="856"/>
        <v>9.942667723815962</v>
      </c>
      <c r="D6911">
        <v>0.58992278817102572</v>
      </c>
      <c r="E6911" s="19">
        <f t="shared" si="857"/>
        <v>3.7231493945277472</v>
      </c>
      <c r="F6911">
        <v>0.50823928177123889</v>
      </c>
      <c r="G6911" s="20">
        <v>0.44600000000000001</v>
      </c>
      <c r="H6911">
        <v>0.46300000000000002</v>
      </c>
      <c r="I6911">
        <f t="shared" si="858"/>
        <v>1.186591757935306E-2</v>
      </c>
      <c r="J6911">
        <f t="shared" si="859"/>
        <v>1.1009087155618307E-2</v>
      </c>
      <c r="K6911">
        <v>6</v>
      </c>
      <c r="L6911">
        <v>6</v>
      </c>
      <c r="M6911">
        <f t="shared" si="860"/>
        <v>1.2757955429276751E-2</v>
      </c>
      <c r="N6911">
        <f t="shared" si="861"/>
        <v>1.1800991101440649E-5</v>
      </c>
      <c r="O6911">
        <f t="shared" si="862"/>
        <v>2.7127571122568685E-5</v>
      </c>
      <c r="P6911">
        <f t="shared" si="863"/>
        <v>-1.5810562398964703</v>
      </c>
    </row>
    <row r="6912" spans="1:16" x14ac:dyDescent="0.25">
      <c r="A6912">
        <v>6911</v>
      </c>
      <c r="B6912">
        <v>0.96075319681386762</v>
      </c>
      <c r="C6912">
        <f t="shared" si="856"/>
        <v>1.0222265838980744</v>
      </c>
      <c r="D6912">
        <v>0.48551896725363936</v>
      </c>
      <c r="E6912" s="19">
        <f t="shared" si="857"/>
        <v>4.4580261082664636</v>
      </c>
      <c r="F6912">
        <v>-1.2747477740049362</v>
      </c>
      <c r="G6912" s="20">
        <v>0.44600000000000001</v>
      </c>
      <c r="H6912">
        <v>0.46300000000000002</v>
      </c>
      <c r="I6912">
        <f t="shared" si="858"/>
        <v>1.186591757935306E-2</v>
      </c>
      <c r="J6912">
        <f t="shared" si="859"/>
        <v>1.1009087155618307E-2</v>
      </c>
      <c r="K6912">
        <v>6</v>
      </c>
      <c r="L6912">
        <v>6</v>
      </c>
      <c r="M6912">
        <f t="shared" si="860"/>
        <v>1.1659099490885299E-2</v>
      </c>
      <c r="N6912">
        <f t="shared" si="861"/>
        <v>1.1478211893678609E-4</v>
      </c>
      <c r="O6912">
        <f t="shared" si="862"/>
        <v>2.2655766823060303E-5</v>
      </c>
      <c r="P6912">
        <f t="shared" si="863"/>
        <v>-0.176311558761373</v>
      </c>
    </row>
    <row r="6913" spans="1:16" x14ac:dyDescent="0.25">
      <c r="A6913">
        <v>6912</v>
      </c>
      <c r="B6913">
        <v>0.41422772911770989</v>
      </c>
      <c r="C6913">
        <f t="shared" si="856"/>
        <v>5.0135585200523147</v>
      </c>
      <c r="D6913">
        <v>0.55488753929258094</v>
      </c>
      <c r="E6913" s="19">
        <f t="shared" si="857"/>
        <v>3.9620856311751265</v>
      </c>
      <c r="F6913">
        <v>0.25372628442710266</v>
      </c>
      <c r="G6913" s="20">
        <v>0.44600000000000001</v>
      </c>
      <c r="H6913">
        <v>0.46300000000000002</v>
      </c>
      <c r="I6913">
        <f t="shared" si="858"/>
        <v>1.186591757935306E-2</v>
      </c>
      <c r="J6913">
        <f t="shared" si="859"/>
        <v>1.1009087155618307E-2</v>
      </c>
      <c r="K6913">
        <v>6</v>
      </c>
      <c r="L6913">
        <v>6</v>
      </c>
      <c r="M6913">
        <f t="shared" si="860"/>
        <v>1.2367285405136593E-2</v>
      </c>
      <c r="N6913">
        <f t="shared" si="861"/>
        <v>2.3403204104239511E-5</v>
      </c>
      <c r="O6913">
        <f t="shared" si="862"/>
        <v>2.5491624715350766E-5</v>
      </c>
      <c r="P6913">
        <f t="shared" si="863"/>
        <v>-1.5180515612457897</v>
      </c>
    </row>
    <row r="6914" spans="1:16" x14ac:dyDescent="0.25">
      <c r="A6914">
        <v>6913</v>
      </c>
      <c r="B6914">
        <v>5.6428724021118808E-2</v>
      </c>
      <c r="C6914">
        <f t="shared" si="856"/>
        <v>10.756440082798729</v>
      </c>
      <c r="D6914">
        <v>0.26911221655934325</v>
      </c>
      <c r="E6914" s="19">
        <f t="shared" si="857"/>
        <v>6.4012146166755688</v>
      </c>
      <c r="F6914">
        <v>1.3988096725370269</v>
      </c>
      <c r="G6914" s="20">
        <v>0.44600000000000001</v>
      </c>
      <c r="H6914">
        <v>0.46300000000000002</v>
      </c>
      <c r="I6914">
        <f t="shared" si="858"/>
        <v>1.186591757935306E-2</v>
      </c>
      <c r="J6914">
        <f t="shared" si="859"/>
        <v>1.1009087155618307E-2</v>
      </c>
      <c r="K6914">
        <v>6</v>
      </c>
      <c r="L6914">
        <v>6</v>
      </c>
      <c r="M6914">
        <f t="shared" si="860"/>
        <v>9.7298269897761174E-3</v>
      </c>
      <c r="N6914">
        <f t="shared" si="861"/>
        <v>1.0908193829013013E-5</v>
      </c>
      <c r="O6914">
        <f t="shared" si="862"/>
        <v>1.5778255541829295E-5</v>
      </c>
      <c r="P6914">
        <f t="shared" si="863"/>
        <v>-2.4898799300307561</v>
      </c>
    </row>
    <row r="6915" spans="1:16" x14ac:dyDescent="0.25">
      <c r="A6915">
        <v>6914</v>
      </c>
      <c r="B6915">
        <v>0.66811120944853053</v>
      </c>
      <c r="C6915">
        <f t="shared" ref="C6915:C6978" si="864">CHIINV(B6915,6-1)</f>
        <v>3.206973895834401</v>
      </c>
      <c r="D6915">
        <v>0.28672139652699363</v>
      </c>
      <c r="E6915" s="19">
        <f t="shared" ref="E6915:E6978" si="865">CHIINV(D6915,6-1)</f>
        <v>6.2056298260204006</v>
      </c>
      <c r="F6915">
        <v>-1.3240355656307656</v>
      </c>
      <c r="G6915" s="20">
        <v>0.44600000000000001</v>
      </c>
      <c r="H6915">
        <v>0.46300000000000002</v>
      </c>
      <c r="I6915">
        <f t="shared" ref="I6915:I6978" si="866">SQRT(0.0001408)</f>
        <v>1.186591757935306E-2</v>
      </c>
      <c r="J6915">
        <f t="shared" ref="J6915:J6978" si="867">SQRT(0.0001212)</f>
        <v>1.1009087155618307E-2</v>
      </c>
      <c r="K6915">
        <v>6</v>
      </c>
      <c r="L6915">
        <v>6</v>
      </c>
      <c r="M6915">
        <f t="shared" ref="M6915:M6978" si="868">SQRT((L6915-1)*J6915^2/E6915)</f>
        <v>9.8819665432212135E-3</v>
      </c>
      <c r="N6915">
        <f t="shared" ref="N6915:N6978" si="869">((K6915-1)*I6915^2)/(K6915*C6915)</f>
        <v>3.6586931214419863E-5</v>
      </c>
      <c r="O6915">
        <f t="shared" ref="O6915:O6978" si="870">((L6915-1)*J6915^2)/(L6915*E6915)</f>
        <v>1.6275543793557234E-5</v>
      </c>
      <c r="P6915">
        <f t="shared" ref="P6915:P6978" si="871">(G6915-H6915-F6915*SQRT(N6915+O6915))/M6915</f>
        <v>-0.74614597505664382</v>
      </c>
    </row>
    <row r="6916" spans="1:16" x14ac:dyDescent="0.25">
      <c r="A6916">
        <v>6915</v>
      </c>
      <c r="B6916">
        <v>7.9134495071260719E-2</v>
      </c>
      <c r="C6916">
        <f t="shared" si="864"/>
        <v>9.8655907419370621</v>
      </c>
      <c r="D6916">
        <v>0.47117526779992064</v>
      </c>
      <c r="E6916" s="19">
        <f t="shared" si="865"/>
        <v>4.5654441759079827</v>
      </c>
      <c r="F6916">
        <v>1.6194553609238937</v>
      </c>
      <c r="G6916" s="20">
        <v>0.44600000000000001</v>
      </c>
      <c r="H6916">
        <v>0.46300000000000002</v>
      </c>
      <c r="I6916">
        <f t="shared" si="866"/>
        <v>1.186591757935306E-2</v>
      </c>
      <c r="J6916">
        <f t="shared" si="867"/>
        <v>1.1009087155618307E-2</v>
      </c>
      <c r="K6916">
        <v>6</v>
      </c>
      <c r="L6916">
        <v>6</v>
      </c>
      <c r="M6916">
        <f t="shared" si="868"/>
        <v>1.1521122482334641E-2</v>
      </c>
      <c r="N6916">
        <f t="shared" si="869"/>
        <v>1.1893188801616098E-5</v>
      </c>
      <c r="O6916">
        <f t="shared" si="870"/>
        <v>2.2122710542159452E-5</v>
      </c>
      <c r="P6916">
        <f t="shared" si="871"/>
        <v>-2.2953643609351895</v>
      </c>
    </row>
    <row r="6917" spans="1:16" x14ac:dyDescent="0.25">
      <c r="A6917">
        <v>6916</v>
      </c>
      <c r="B6917">
        <v>2.5330362865077671E-2</v>
      </c>
      <c r="C6917">
        <f t="shared" si="864"/>
        <v>12.799651433982875</v>
      </c>
      <c r="D6917">
        <v>0.55137791070284126</v>
      </c>
      <c r="E6917" s="19">
        <f t="shared" si="865"/>
        <v>3.9863845559644639</v>
      </c>
      <c r="F6917">
        <v>-0.11242150321777444</v>
      </c>
      <c r="G6917" s="20">
        <v>0.44600000000000001</v>
      </c>
      <c r="H6917">
        <v>0.46300000000000002</v>
      </c>
      <c r="I6917">
        <f t="shared" si="866"/>
        <v>1.186591757935306E-2</v>
      </c>
      <c r="J6917">
        <f t="shared" si="867"/>
        <v>1.1009087155618307E-2</v>
      </c>
      <c r="K6917">
        <v>6</v>
      </c>
      <c r="L6917">
        <v>6</v>
      </c>
      <c r="M6917">
        <f t="shared" si="868"/>
        <v>1.2329535524827677E-2</v>
      </c>
      <c r="N6917">
        <f t="shared" si="869"/>
        <v>9.1669162975653483E-6</v>
      </c>
      <c r="O6917">
        <f t="shared" si="870"/>
        <v>2.5336241042997946E-5</v>
      </c>
      <c r="P6917">
        <f t="shared" si="871"/>
        <v>-1.3252439992068841</v>
      </c>
    </row>
    <row r="6918" spans="1:16" x14ac:dyDescent="0.25">
      <c r="A6918">
        <v>6917</v>
      </c>
      <c r="B6918">
        <v>0.39631336405529954</v>
      </c>
      <c r="C6918">
        <f t="shared" si="864"/>
        <v>5.1629990367906125</v>
      </c>
      <c r="D6918">
        <v>0.87444685201574757</v>
      </c>
      <c r="E6918" s="19">
        <f t="shared" si="865"/>
        <v>1.8123938172586258</v>
      </c>
      <c r="F6918">
        <v>0.30712158149981406</v>
      </c>
      <c r="G6918" s="20">
        <v>0.44600000000000001</v>
      </c>
      <c r="H6918">
        <v>0.46300000000000002</v>
      </c>
      <c r="I6918">
        <f t="shared" si="866"/>
        <v>1.186591757935306E-2</v>
      </c>
      <c r="J6918">
        <f t="shared" si="867"/>
        <v>1.1009087155618307E-2</v>
      </c>
      <c r="K6918">
        <v>6</v>
      </c>
      <c r="L6918">
        <v>6</v>
      </c>
      <c r="M6918">
        <f t="shared" si="868"/>
        <v>1.8285634138612644E-2</v>
      </c>
      <c r="N6918">
        <f t="shared" si="869"/>
        <v>2.2725809650018691E-5</v>
      </c>
      <c r="O6918">
        <f t="shared" si="870"/>
        <v>5.5727402641866026E-5</v>
      </c>
      <c r="P6918">
        <f t="shared" si="871"/>
        <v>-1.0784582561289016</v>
      </c>
    </row>
    <row r="6919" spans="1:16" x14ac:dyDescent="0.25">
      <c r="A6919">
        <v>6918</v>
      </c>
      <c r="B6919">
        <v>0.91201513718070004</v>
      </c>
      <c r="C6919">
        <f t="shared" si="864"/>
        <v>1.5091186044129341</v>
      </c>
      <c r="D6919">
        <v>0.32108523819696644</v>
      </c>
      <c r="E6919" s="19">
        <f t="shared" si="865"/>
        <v>5.8500403935144112</v>
      </c>
      <c r="F6919">
        <v>1.0184135135204997</v>
      </c>
      <c r="G6919" s="20">
        <v>0.44600000000000001</v>
      </c>
      <c r="H6919">
        <v>0.46300000000000002</v>
      </c>
      <c r="I6919">
        <f t="shared" si="866"/>
        <v>1.186591757935306E-2</v>
      </c>
      <c r="J6919">
        <f t="shared" si="867"/>
        <v>1.1009087155618307E-2</v>
      </c>
      <c r="K6919">
        <v>6</v>
      </c>
      <c r="L6919">
        <v>6</v>
      </c>
      <c r="M6919">
        <f t="shared" si="868"/>
        <v>1.017786953740951E-2</v>
      </c>
      <c r="N6919">
        <f t="shared" si="869"/>
        <v>7.7749577130803072E-5</v>
      </c>
      <c r="O6919">
        <f t="shared" si="870"/>
        <v>1.7264838053421418E-5</v>
      </c>
      <c r="P6919">
        <f t="shared" si="871"/>
        <v>-2.6456440659368208</v>
      </c>
    </row>
    <row r="6920" spans="1:16" x14ac:dyDescent="0.25">
      <c r="A6920">
        <v>6919</v>
      </c>
      <c r="B6920">
        <v>0.20715964232306894</v>
      </c>
      <c r="C6920">
        <f t="shared" si="864"/>
        <v>7.1861569687492697</v>
      </c>
      <c r="D6920">
        <v>0.91293069246498004</v>
      </c>
      <c r="E6920" s="19">
        <f t="shared" si="865"/>
        <v>1.5012052036332248</v>
      </c>
      <c r="F6920">
        <v>-1.0768144420580938</v>
      </c>
      <c r="G6920" s="20">
        <v>0.44600000000000001</v>
      </c>
      <c r="H6920">
        <v>0.46300000000000002</v>
      </c>
      <c r="I6920">
        <f t="shared" si="866"/>
        <v>1.186591757935306E-2</v>
      </c>
      <c r="J6920">
        <f t="shared" si="867"/>
        <v>1.1009087155618307E-2</v>
      </c>
      <c r="K6920">
        <v>6</v>
      </c>
      <c r="L6920">
        <v>6</v>
      </c>
      <c r="M6920">
        <f t="shared" si="868"/>
        <v>2.0091681340445769E-2</v>
      </c>
      <c r="N6920">
        <f t="shared" si="869"/>
        <v>1.632768861626395E-5</v>
      </c>
      <c r="O6920">
        <f t="shared" si="870"/>
        <v>6.7279276514336118E-5</v>
      </c>
      <c r="P6920">
        <f t="shared" si="871"/>
        <v>-0.35606520034926564</v>
      </c>
    </row>
    <row r="6921" spans="1:16" x14ac:dyDescent="0.25">
      <c r="A6921">
        <v>6920</v>
      </c>
      <c r="B6921">
        <v>0.11081270790734581</v>
      </c>
      <c r="C6921">
        <f t="shared" si="864"/>
        <v>8.9564789638387481</v>
      </c>
      <c r="D6921">
        <v>0.304452650532548</v>
      </c>
      <c r="E6921" s="19">
        <f t="shared" si="865"/>
        <v>6.0181933473219864</v>
      </c>
      <c r="F6921">
        <v>-0.14729266695212573</v>
      </c>
      <c r="G6921" s="20">
        <v>0.44600000000000001</v>
      </c>
      <c r="H6921">
        <v>0.46300000000000002</v>
      </c>
      <c r="I6921">
        <f t="shared" si="866"/>
        <v>1.186591757935306E-2</v>
      </c>
      <c r="J6921">
        <f t="shared" si="867"/>
        <v>1.1009087155618307E-2</v>
      </c>
      <c r="K6921">
        <v>6</v>
      </c>
      <c r="L6921">
        <v>6</v>
      </c>
      <c r="M6921">
        <f t="shared" si="868"/>
        <v>1.0034673444897385E-2</v>
      </c>
      <c r="N6921">
        <f t="shared" si="869"/>
        <v>1.3100386190495136E-5</v>
      </c>
      <c r="O6921">
        <f t="shared" si="870"/>
        <v>1.6782445190954793E-5</v>
      </c>
      <c r="P6921">
        <f t="shared" si="871"/>
        <v>-1.6138862821554343</v>
      </c>
    </row>
    <row r="6922" spans="1:16" x14ac:dyDescent="0.25">
      <c r="A6922">
        <v>6921</v>
      </c>
      <c r="B6922">
        <v>0.58473464156010624</v>
      </c>
      <c r="C6922">
        <f t="shared" si="864"/>
        <v>3.7581500995405941</v>
      </c>
      <c r="D6922">
        <v>0.24152348399304177</v>
      </c>
      <c r="E6922" s="19">
        <f t="shared" si="865"/>
        <v>6.729798467377921</v>
      </c>
      <c r="F6922">
        <v>-0.87550688476767391</v>
      </c>
      <c r="G6922" s="20">
        <v>0.44600000000000001</v>
      </c>
      <c r="H6922">
        <v>0.46300000000000002</v>
      </c>
      <c r="I6922">
        <f t="shared" si="866"/>
        <v>1.186591757935306E-2</v>
      </c>
      <c r="J6922">
        <f t="shared" si="867"/>
        <v>1.1009087155618307E-2</v>
      </c>
      <c r="K6922">
        <v>6</v>
      </c>
      <c r="L6922">
        <v>6</v>
      </c>
      <c r="M6922">
        <f t="shared" si="868"/>
        <v>9.4893241606403313E-3</v>
      </c>
      <c r="N6922">
        <f t="shared" si="869"/>
        <v>3.1221034345508559E-5</v>
      </c>
      <c r="O6922">
        <f t="shared" si="870"/>
        <v>1.500787883761872E-5</v>
      </c>
      <c r="P6922">
        <f t="shared" si="871"/>
        <v>-1.164178476654522</v>
      </c>
    </row>
    <row r="6923" spans="1:16" x14ac:dyDescent="0.25">
      <c r="A6923">
        <v>6922</v>
      </c>
      <c r="B6923">
        <v>0.45161290322580644</v>
      </c>
      <c r="C6923">
        <f t="shared" si="864"/>
        <v>4.7152263396181473</v>
      </c>
      <c r="D6923">
        <v>0.75673696096682641</v>
      </c>
      <c r="E6923" s="19">
        <f t="shared" si="865"/>
        <v>2.6304272419215811</v>
      </c>
      <c r="F6923">
        <v>1.0978124009852763</v>
      </c>
      <c r="G6923" s="20">
        <v>0.44600000000000001</v>
      </c>
      <c r="H6923">
        <v>0.46300000000000002</v>
      </c>
      <c r="I6923">
        <f t="shared" si="866"/>
        <v>1.186591757935306E-2</v>
      </c>
      <c r="J6923">
        <f t="shared" si="867"/>
        <v>1.1009087155618307E-2</v>
      </c>
      <c r="K6923">
        <v>6</v>
      </c>
      <c r="L6923">
        <v>6</v>
      </c>
      <c r="M6923">
        <f t="shared" si="868"/>
        <v>1.5178301147483426E-2</v>
      </c>
      <c r="N6923">
        <f t="shared" si="869"/>
        <v>2.4883923884518194E-5</v>
      </c>
      <c r="O6923">
        <f t="shared" si="870"/>
        <v>3.8396804287282787E-5</v>
      </c>
      <c r="P6923">
        <f t="shared" si="871"/>
        <v>-1.6953813154955324</v>
      </c>
    </row>
    <row r="6924" spans="1:16" x14ac:dyDescent="0.25">
      <c r="A6924">
        <v>6923</v>
      </c>
      <c r="B6924">
        <v>0.95535142063661616</v>
      </c>
      <c r="C6924">
        <f t="shared" si="864"/>
        <v>1.0858164430489592</v>
      </c>
      <c r="D6924">
        <v>0.74709311197241124</v>
      </c>
      <c r="E6924" s="19">
        <f t="shared" si="865"/>
        <v>2.6936261741299572</v>
      </c>
      <c r="F6924">
        <v>1.7303955246461555</v>
      </c>
      <c r="G6924" s="20">
        <v>0.44600000000000001</v>
      </c>
      <c r="H6924">
        <v>0.46300000000000002</v>
      </c>
      <c r="I6924">
        <f t="shared" si="866"/>
        <v>1.186591757935306E-2</v>
      </c>
      <c r="J6924">
        <f t="shared" si="867"/>
        <v>1.1009087155618307E-2</v>
      </c>
      <c r="K6924">
        <v>6</v>
      </c>
      <c r="L6924">
        <v>6</v>
      </c>
      <c r="M6924">
        <f t="shared" si="868"/>
        <v>1.4999184606352385E-2</v>
      </c>
      <c r="N6924">
        <f t="shared" si="869"/>
        <v>1.0806000782587411E-4</v>
      </c>
      <c r="O6924">
        <f t="shared" si="870"/>
        <v>3.7495923142573057E-5</v>
      </c>
      <c r="P6924">
        <f t="shared" si="871"/>
        <v>-2.5252457526203931</v>
      </c>
    </row>
    <row r="6925" spans="1:16" x14ac:dyDescent="0.25">
      <c r="A6925">
        <v>6924</v>
      </c>
      <c r="B6925">
        <v>0.72041993469038967</v>
      </c>
      <c r="C6925">
        <f t="shared" si="864"/>
        <v>2.8674000365243222</v>
      </c>
      <c r="D6925">
        <v>0.1228980376598407</v>
      </c>
      <c r="E6925" s="19">
        <f t="shared" si="865"/>
        <v>8.671687765588576</v>
      </c>
      <c r="F6925">
        <v>-0.82757651398424059</v>
      </c>
      <c r="G6925" s="20">
        <v>0.44600000000000001</v>
      </c>
      <c r="H6925">
        <v>0.46300000000000002</v>
      </c>
      <c r="I6925">
        <f t="shared" si="866"/>
        <v>1.186591757935306E-2</v>
      </c>
      <c r="J6925">
        <f t="shared" si="867"/>
        <v>1.1009087155618307E-2</v>
      </c>
      <c r="K6925">
        <v>6</v>
      </c>
      <c r="L6925">
        <v>6</v>
      </c>
      <c r="M6925">
        <f t="shared" si="868"/>
        <v>8.3595807260737603E-3</v>
      </c>
      <c r="N6925">
        <f t="shared" si="869"/>
        <v>4.0919764190125783E-5</v>
      </c>
      <c r="O6925">
        <f t="shared" si="870"/>
        <v>1.164709831929065E-5</v>
      </c>
      <c r="P6925">
        <f t="shared" si="871"/>
        <v>-1.3158340893284184</v>
      </c>
    </row>
    <row r="6926" spans="1:16" x14ac:dyDescent="0.25">
      <c r="A6926">
        <v>6925</v>
      </c>
      <c r="B6926">
        <v>0.32840968047120578</v>
      </c>
      <c r="C6926">
        <f t="shared" si="864"/>
        <v>5.7781327530438817</v>
      </c>
      <c r="D6926">
        <v>0.59105197302163759</v>
      </c>
      <c r="E6926" s="19">
        <f t="shared" si="865"/>
        <v>3.7155474921530485</v>
      </c>
      <c r="F6926">
        <v>0.73367118602618575</v>
      </c>
      <c r="G6926" s="20">
        <v>0.44600000000000001</v>
      </c>
      <c r="H6926">
        <v>0.46300000000000002</v>
      </c>
      <c r="I6926">
        <f t="shared" si="866"/>
        <v>1.186591757935306E-2</v>
      </c>
      <c r="J6926">
        <f t="shared" si="867"/>
        <v>1.1009087155618307E-2</v>
      </c>
      <c r="K6926">
        <v>6</v>
      </c>
      <c r="L6926">
        <v>6</v>
      </c>
      <c r="M6926">
        <f t="shared" si="868"/>
        <v>1.2770999963840558E-2</v>
      </c>
      <c r="N6926">
        <f t="shared" si="869"/>
        <v>2.0306444719796875E-5</v>
      </c>
      <c r="O6926">
        <f t="shared" si="870"/>
        <v>2.7183073346069253E-5</v>
      </c>
      <c r="P6926">
        <f t="shared" si="871"/>
        <v>-1.7270316981649285</v>
      </c>
    </row>
    <row r="6927" spans="1:16" x14ac:dyDescent="0.25">
      <c r="A6927">
        <v>6926</v>
      </c>
      <c r="B6927">
        <v>9.8910489211706906E-2</v>
      </c>
      <c r="C6927">
        <f t="shared" si="864"/>
        <v>9.266074857474802</v>
      </c>
      <c r="D6927">
        <v>0.99093600268562887</v>
      </c>
      <c r="E6927" s="19">
        <f t="shared" si="865"/>
        <v>0.53120709782840325</v>
      </c>
      <c r="F6927">
        <v>-2.5489862309768796</v>
      </c>
      <c r="G6927" s="20">
        <v>0.44600000000000001</v>
      </c>
      <c r="H6927">
        <v>0.46300000000000002</v>
      </c>
      <c r="I6927">
        <f t="shared" si="866"/>
        <v>1.186591757935306E-2</v>
      </c>
      <c r="J6927">
        <f t="shared" si="867"/>
        <v>1.1009087155618307E-2</v>
      </c>
      <c r="K6927">
        <v>6</v>
      </c>
      <c r="L6927">
        <v>6</v>
      </c>
      <c r="M6927">
        <f t="shared" si="868"/>
        <v>3.3775701470299249E-2</v>
      </c>
      <c r="N6927">
        <f t="shared" si="869"/>
        <v>1.2662679196756357E-5</v>
      </c>
      <c r="O6927">
        <f t="shared" si="870"/>
        <v>1.9013300163512914E-4</v>
      </c>
      <c r="P6927">
        <f t="shared" si="871"/>
        <v>0.57139248939409126</v>
      </c>
    </row>
    <row r="6928" spans="1:16" x14ac:dyDescent="0.25">
      <c r="A6928">
        <v>6927</v>
      </c>
      <c r="B6928">
        <v>0.59129612109744556</v>
      </c>
      <c r="C6928">
        <f t="shared" si="864"/>
        <v>3.7139045706098091</v>
      </c>
      <c r="D6928">
        <v>0.10452589495529038</v>
      </c>
      <c r="E6928" s="19">
        <f t="shared" si="865"/>
        <v>9.1159976353163614</v>
      </c>
      <c r="F6928">
        <v>-7.6113337854621932E-3</v>
      </c>
      <c r="G6928" s="20">
        <v>0.44600000000000001</v>
      </c>
      <c r="H6928">
        <v>0.46300000000000002</v>
      </c>
      <c r="I6928">
        <f t="shared" si="866"/>
        <v>1.186591757935306E-2</v>
      </c>
      <c r="J6928">
        <f t="shared" si="867"/>
        <v>1.1009087155618307E-2</v>
      </c>
      <c r="K6928">
        <v>6</v>
      </c>
      <c r="L6928">
        <v>6</v>
      </c>
      <c r="M6928">
        <f t="shared" si="868"/>
        <v>8.1533147882036881E-3</v>
      </c>
      <c r="N6928">
        <f t="shared" si="869"/>
        <v>3.1592985523068418E-5</v>
      </c>
      <c r="O6928">
        <f t="shared" si="870"/>
        <v>1.1079423672590158E-5</v>
      </c>
      <c r="P6928">
        <f t="shared" si="871"/>
        <v>-2.0789433586961792</v>
      </c>
    </row>
    <row r="6929" spans="1:16" x14ac:dyDescent="0.25">
      <c r="A6929">
        <v>6928</v>
      </c>
      <c r="B6929">
        <v>0.44035157322916346</v>
      </c>
      <c r="C6929">
        <f t="shared" si="864"/>
        <v>4.8033226197832724</v>
      </c>
      <c r="D6929">
        <v>0.14572588274788659</v>
      </c>
      <c r="E6929" s="19">
        <f t="shared" si="865"/>
        <v>8.1966463621782815</v>
      </c>
      <c r="F6929">
        <v>1.5040359357954003</v>
      </c>
      <c r="G6929" s="20">
        <v>0.44600000000000001</v>
      </c>
      <c r="H6929">
        <v>0.46300000000000002</v>
      </c>
      <c r="I6929">
        <f t="shared" si="866"/>
        <v>1.186591757935306E-2</v>
      </c>
      <c r="J6929">
        <f t="shared" si="867"/>
        <v>1.1009087155618307E-2</v>
      </c>
      <c r="K6929">
        <v>6</v>
      </c>
      <c r="L6929">
        <v>6</v>
      </c>
      <c r="M6929">
        <f t="shared" si="868"/>
        <v>8.5984112501471203E-3</v>
      </c>
      <c r="N6929">
        <f t="shared" si="869"/>
        <v>2.4427535400199173E-5</v>
      </c>
      <c r="O6929">
        <f t="shared" si="870"/>
        <v>1.2322112671109428E-5</v>
      </c>
      <c r="P6929">
        <f t="shared" si="871"/>
        <v>-3.0375017992585462</v>
      </c>
    </row>
    <row r="6930" spans="1:16" x14ac:dyDescent="0.25">
      <c r="A6930">
        <v>6929</v>
      </c>
      <c r="B6930">
        <v>0.20120853297524949</v>
      </c>
      <c r="C6930">
        <f t="shared" si="864"/>
        <v>7.2716497391660067</v>
      </c>
      <c r="D6930">
        <v>0.41074861903744619</v>
      </c>
      <c r="E6930" s="19">
        <f t="shared" si="865"/>
        <v>5.0422262718944753</v>
      </c>
      <c r="F6930">
        <v>0.96341864264104515</v>
      </c>
      <c r="G6930" s="20">
        <v>0.44600000000000001</v>
      </c>
      <c r="H6930">
        <v>0.46300000000000002</v>
      </c>
      <c r="I6930">
        <f t="shared" si="866"/>
        <v>1.186591757935306E-2</v>
      </c>
      <c r="J6930">
        <f t="shared" si="867"/>
        <v>1.1009087155618307E-2</v>
      </c>
      <c r="K6930">
        <v>6</v>
      </c>
      <c r="L6930">
        <v>6</v>
      </c>
      <c r="M6930">
        <f t="shared" si="868"/>
        <v>1.0962892275444133E-2</v>
      </c>
      <c r="N6930">
        <f t="shared" si="869"/>
        <v>1.6135724016155708E-5</v>
      </c>
      <c r="O6930">
        <f t="shared" si="870"/>
        <v>2.0030834507165437E-5</v>
      </c>
      <c r="P6930">
        <f t="shared" si="871"/>
        <v>-2.0791838489393579</v>
      </c>
    </row>
    <row r="6931" spans="1:16" x14ac:dyDescent="0.25">
      <c r="A6931">
        <v>6930</v>
      </c>
      <c r="B6931">
        <v>0.63478499710074165</v>
      </c>
      <c r="C6931">
        <f t="shared" si="864"/>
        <v>3.4248699118255139</v>
      </c>
      <c r="D6931">
        <v>0.34595782341990416</v>
      </c>
      <c r="E6931" s="19">
        <f t="shared" si="865"/>
        <v>5.6107189053333322</v>
      </c>
      <c r="F6931">
        <v>-0.91072934083058499</v>
      </c>
      <c r="G6931" s="20">
        <v>0.44600000000000001</v>
      </c>
      <c r="H6931">
        <v>0.46300000000000002</v>
      </c>
      <c r="I6931">
        <f t="shared" si="866"/>
        <v>1.186591757935306E-2</v>
      </c>
      <c r="J6931">
        <f t="shared" si="867"/>
        <v>1.1009087155618307E-2</v>
      </c>
      <c r="K6931">
        <v>6</v>
      </c>
      <c r="L6931">
        <v>6</v>
      </c>
      <c r="M6931">
        <f t="shared" si="868"/>
        <v>1.0392668065425381E-2</v>
      </c>
      <c r="N6931">
        <f t="shared" si="869"/>
        <v>3.4259208774091112E-5</v>
      </c>
      <c r="O6931">
        <f t="shared" si="870"/>
        <v>1.8001258253018755E-5</v>
      </c>
      <c r="P6931">
        <f t="shared" si="871"/>
        <v>-1.0022652420494786</v>
      </c>
    </row>
    <row r="6932" spans="1:16" x14ac:dyDescent="0.25">
      <c r="A6932">
        <v>6931</v>
      </c>
      <c r="B6932">
        <v>0.76503799554429763</v>
      </c>
      <c r="C6932">
        <f t="shared" si="864"/>
        <v>2.5758044077198448</v>
      </c>
      <c r="D6932">
        <v>0.16156498916592912</v>
      </c>
      <c r="E6932" s="19">
        <f t="shared" si="865"/>
        <v>7.9047283045325232</v>
      </c>
      <c r="F6932">
        <v>-3.4699496609391645E-2</v>
      </c>
      <c r="G6932" s="20">
        <v>0.44600000000000001</v>
      </c>
      <c r="H6932">
        <v>0.46300000000000002</v>
      </c>
      <c r="I6932">
        <f t="shared" si="866"/>
        <v>1.186591757935306E-2</v>
      </c>
      <c r="J6932">
        <f t="shared" si="867"/>
        <v>1.1009087155618307E-2</v>
      </c>
      <c r="K6932">
        <v>6</v>
      </c>
      <c r="L6932">
        <v>6</v>
      </c>
      <c r="M6932">
        <f t="shared" si="868"/>
        <v>8.7557396300065229E-3</v>
      </c>
      <c r="N6932">
        <f t="shared" si="869"/>
        <v>4.5552112956122788E-5</v>
      </c>
      <c r="O6932">
        <f t="shared" si="870"/>
        <v>1.277716274474446E-5</v>
      </c>
      <c r="P6932">
        <f t="shared" si="871"/>
        <v>-1.9113162498809286</v>
      </c>
    </row>
    <row r="6933" spans="1:16" x14ac:dyDescent="0.25">
      <c r="A6933">
        <v>6932</v>
      </c>
      <c r="B6933">
        <v>0.84264656514175851</v>
      </c>
      <c r="C6933">
        <f t="shared" si="864"/>
        <v>2.0466974336601469</v>
      </c>
      <c r="D6933">
        <v>0.91500595110934779</v>
      </c>
      <c r="E6933" s="19">
        <f t="shared" si="865"/>
        <v>1.4831510452628158</v>
      </c>
      <c r="F6933">
        <v>0.14822148841631133</v>
      </c>
      <c r="G6933" s="20">
        <v>0.44600000000000001</v>
      </c>
      <c r="H6933">
        <v>0.46300000000000002</v>
      </c>
      <c r="I6933">
        <f t="shared" si="866"/>
        <v>1.186591757935306E-2</v>
      </c>
      <c r="J6933">
        <f t="shared" si="867"/>
        <v>1.1009087155618307E-2</v>
      </c>
      <c r="K6933">
        <v>6</v>
      </c>
      <c r="L6933">
        <v>6</v>
      </c>
      <c r="M6933">
        <f t="shared" si="868"/>
        <v>2.0213597842832873E-2</v>
      </c>
      <c r="N6933">
        <f t="shared" si="869"/>
        <v>5.7328128429566621E-5</v>
      </c>
      <c r="O6933">
        <f t="shared" si="870"/>
        <v>6.8098256291962964E-5</v>
      </c>
      <c r="P6933">
        <f t="shared" si="871"/>
        <v>-0.92314048791260039</v>
      </c>
    </row>
    <row r="6934" spans="1:16" x14ac:dyDescent="0.25">
      <c r="A6934">
        <v>6933</v>
      </c>
      <c r="B6934">
        <v>0.42109439374980928</v>
      </c>
      <c r="C6934">
        <f t="shared" si="864"/>
        <v>4.9574558777184068</v>
      </c>
      <c r="D6934">
        <v>0.36198004089480268</v>
      </c>
      <c r="E6934" s="19">
        <f t="shared" si="865"/>
        <v>5.4633625218023143</v>
      </c>
      <c r="F6934">
        <v>0.67638666223501787</v>
      </c>
      <c r="G6934" s="20">
        <v>0.44600000000000001</v>
      </c>
      <c r="H6934">
        <v>0.46300000000000002</v>
      </c>
      <c r="I6934">
        <f t="shared" si="866"/>
        <v>1.186591757935306E-2</v>
      </c>
      <c r="J6934">
        <f t="shared" si="867"/>
        <v>1.1009087155618307E-2</v>
      </c>
      <c r="K6934">
        <v>6</v>
      </c>
      <c r="L6934">
        <v>6</v>
      </c>
      <c r="M6934">
        <f t="shared" si="868"/>
        <v>1.0531889710084645E-2</v>
      </c>
      <c r="N6934">
        <f t="shared" si="869"/>
        <v>2.366805398323266E-5</v>
      </c>
      <c r="O6934">
        <f t="shared" si="870"/>
        <v>1.8486783477564471E-5</v>
      </c>
      <c r="P6934">
        <f t="shared" si="871"/>
        <v>-2.0311226019003308</v>
      </c>
    </row>
    <row r="6935" spans="1:16" x14ac:dyDescent="0.25">
      <c r="A6935">
        <v>6934</v>
      </c>
      <c r="B6935">
        <v>0.10312204351939451</v>
      </c>
      <c r="C6935">
        <f t="shared" si="864"/>
        <v>9.152812266699252</v>
      </c>
      <c r="D6935">
        <v>0.47495956297494429</v>
      </c>
      <c r="E6935" s="19">
        <f t="shared" si="865"/>
        <v>4.5369151483558507</v>
      </c>
      <c r="F6935">
        <v>-0.44506805352284573</v>
      </c>
      <c r="G6935" s="20">
        <v>0.44600000000000001</v>
      </c>
      <c r="H6935">
        <v>0.46300000000000002</v>
      </c>
      <c r="I6935">
        <f t="shared" si="866"/>
        <v>1.186591757935306E-2</v>
      </c>
      <c r="J6935">
        <f t="shared" si="867"/>
        <v>1.1009087155618307E-2</v>
      </c>
      <c r="K6935">
        <v>6</v>
      </c>
      <c r="L6935">
        <v>6</v>
      </c>
      <c r="M6935">
        <f t="shared" si="868"/>
        <v>1.155728927373232E-2</v>
      </c>
      <c r="N6935">
        <f t="shared" si="869"/>
        <v>1.2819375063577791E-5</v>
      </c>
      <c r="O6935">
        <f t="shared" si="870"/>
        <v>2.2261822559454688E-5</v>
      </c>
      <c r="P6935">
        <f t="shared" si="871"/>
        <v>-1.2428424224407675</v>
      </c>
    </row>
    <row r="6936" spans="1:16" x14ac:dyDescent="0.25">
      <c r="A6936">
        <v>6935</v>
      </c>
      <c r="B6936">
        <v>0.7516708883938108</v>
      </c>
      <c r="C6936">
        <f t="shared" si="864"/>
        <v>2.6636582397542803</v>
      </c>
      <c r="D6936">
        <v>0.54707480086672566</v>
      </c>
      <c r="E6936" s="19">
        <f t="shared" si="865"/>
        <v>4.016277325066512</v>
      </c>
      <c r="F6936">
        <v>-2.3601387511007488E-2</v>
      </c>
      <c r="G6936" s="20">
        <v>0.44600000000000001</v>
      </c>
      <c r="H6936">
        <v>0.46300000000000002</v>
      </c>
      <c r="I6936">
        <f t="shared" si="866"/>
        <v>1.186591757935306E-2</v>
      </c>
      <c r="J6936">
        <f t="shared" si="867"/>
        <v>1.1009087155618307E-2</v>
      </c>
      <c r="K6936">
        <v>6</v>
      </c>
      <c r="L6936">
        <v>6</v>
      </c>
      <c r="M6936">
        <f t="shared" si="868"/>
        <v>1.228356604994022E-2</v>
      </c>
      <c r="N6936">
        <f t="shared" si="869"/>
        <v>4.4049695108092089E-5</v>
      </c>
      <c r="O6936">
        <f t="shared" si="870"/>
        <v>2.5147665817207322E-5</v>
      </c>
      <c r="P6936">
        <f t="shared" si="871"/>
        <v>-1.3679799420657173</v>
      </c>
    </row>
    <row r="6937" spans="1:16" x14ac:dyDescent="0.25">
      <c r="A6937">
        <v>6936</v>
      </c>
      <c r="B6937">
        <v>0.38178655354472485</v>
      </c>
      <c r="C6937">
        <f t="shared" si="864"/>
        <v>5.2877033660440924</v>
      </c>
      <c r="D6937">
        <v>0.27881710257271036</v>
      </c>
      <c r="E6937" s="19">
        <f t="shared" si="865"/>
        <v>6.292185837183558</v>
      </c>
      <c r="F6937">
        <v>0.70248688643914647</v>
      </c>
      <c r="G6937" s="20">
        <v>0.44600000000000001</v>
      </c>
      <c r="H6937">
        <v>0.46300000000000002</v>
      </c>
      <c r="I6937">
        <f t="shared" si="866"/>
        <v>1.186591757935306E-2</v>
      </c>
      <c r="J6937">
        <f t="shared" si="867"/>
        <v>1.1009087155618307E-2</v>
      </c>
      <c r="K6937">
        <v>6</v>
      </c>
      <c r="L6937">
        <v>6</v>
      </c>
      <c r="M6937">
        <f t="shared" si="868"/>
        <v>9.813762457473155E-3</v>
      </c>
      <c r="N6937">
        <f t="shared" si="869"/>
        <v>2.2189847881182166E-5</v>
      </c>
      <c r="O6937">
        <f t="shared" si="870"/>
        <v>1.6051655595284924E-5</v>
      </c>
      <c r="P6937">
        <f t="shared" si="871"/>
        <v>-2.1749210840685818</v>
      </c>
    </row>
    <row r="6938" spans="1:16" x14ac:dyDescent="0.25">
      <c r="A6938">
        <v>6937</v>
      </c>
      <c r="B6938">
        <v>0.28525650807214575</v>
      </c>
      <c r="C6938">
        <f t="shared" si="864"/>
        <v>6.2215249615906938</v>
      </c>
      <c r="D6938">
        <v>0.195806756797998</v>
      </c>
      <c r="E6938" s="19">
        <f t="shared" si="865"/>
        <v>7.3511540734724434</v>
      </c>
      <c r="F6938">
        <v>1.1020165402442217</v>
      </c>
      <c r="G6938" s="20">
        <v>0.44600000000000001</v>
      </c>
      <c r="H6938">
        <v>0.46300000000000002</v>
      </c>
      <c r="I6938">
        <f t="shared" si="866"/>
        <v>1.186591757935306E-2</v>
      </c>
      <c r="J6938">
        <f t="shared" si="867"/>
        <v>1.1009087155618307E-2</v>
      </c>
      <c r="K6938">
        <v>6</v>
      </c>
      <c r="L6938">
        <v>6</v>
      </c>
      <c r="M6938">
        <f t="shared" si="868"/>
        <v>9.0794292634164744E-3</v>
      </c>
      <c r="N6938">
        <f t="shared" si="869"/>
        <v>1.8859256220573617E-5</v>
      </c>
      <c r="O6938">
        <f t="shared" si="870"/>
        <v>1.3739339291563905E-5</v>
      </c>
      <c r="P6938">
        <f t="shared" si="871"/>
        <v>-2.5653576419865951</v>
      </c>
    </row>
    <row r="6939" spans="1:16" x14ac:dyDescent="0.25">
      <c r="A6939">
        <v>6938</v>
      </c>
      <c r="B6939">
        <v>0.13022247993408001</v>
      </c>
      <c r="C6939">
        <f t="shared" si="864"/>
        <v>8.511195305045316</v>
      </c>
      <c r="D6939">
        <v>0.73857844782860804</v>
      </c>
      <c r="E6939" s="19">
        <f t="shared" si="865"/>
        <v>2.7492351820138912</v>
      </c>
      <c r="F6939">
        <v>0.78386619861703366</v>
      </c>
      <c r="G6939" s="20">
        <v>0.44600000000000001</v>
      </c>
      <c r="H6939">
        <v>0.46300000000000002</v>
      </c>
      <c r="I6939">
        <f t="shared" si="866"/>
        <v>1.186591757935306E-2</v>
      </c>
      <c r="J6939">
        <f t="shared" si="867"/>
        <v>1.1009087155618307E-2</v>
      </c>
      <c r="K6939">
        <v>6</v>
      </c>
      <c r="L6939">
        <v>6</v>
      </c>
      <c r="M6939">
        <f t="shared" si="868"/>
        <v>1.4846714787621444E-2</v>
      </c>
      <c r="N6939">
        <f t="shared" si="869"/>
        <v>1.3785764411231378E-5</v>
      </c>
      <c r="O6939">
        <f t="shared" si="870"/>
        <v>3.6737489997496209E-5</v>
      </c>
      <c r="P6939">
        <f t="shared" si="871"/>
        <v>-1.5203160212788027</v>
      </c>
    </row>
    <row r="6940" spans="1:16" x14ac:dyDescent="0.25">
      <c r="A6940">
        <v>6939</v>
      </c>
      <c r="B6940">
        <v>0.61799981688894312</v>
      </c>
      <c r="C6940">
        <f t="shared" si="864"/>
        <v>3.5356533953188682</v>
      </c>
      <c r="D6940">
        <v>0.83791619617297897</v>
      </c>
      <c r="E6940" s="19">
        <f t="shared" si="865"/>
        <v>2.0803707306387689</v>
      </c>
      <c r="F6940">
        <v>1.3603767001768574</v>
      </c>
      <c r="G6940" s="20">
        <v>0.44600000000000001</v>
      </c>
      <c r="H6940">
        <v>0.46300000000000002</v>
      </c>
      <c r="I6940">
        <f t="shared" si="866"/>
        <v>1.186591757935306E-2</v>
      </c>
      <c r="J6940">
        <f t="shared" si="867"/>
        <v>1.1009087155618307E-2</v>
      </c>
      <c r="K6940">
        <v>6</v>
      </c>
      <c r="L6940">
        <v>6</v>
      </c>
      <c r="M6940">
        <f t="shared" si="868"/>
        <v>1.7067344103893562E-2</v>
      </c>
      <c r="N6940">
        <f t="shared" si="869"/>
        <v>3.3185756694556144E-5</v>
      </c>
      <c r="O6940">
        <f t="shared" si="870"/>
        <v>4.8549039126785056E-5</v>
      </c>
      <c r="P6940">
        <f t="shared" si="871"/>
        <v>-1.7166583173186729</v>
      </c>
    </row>
    <row r="6941" spans="1:16" x14ac:dyDescent="0.25">
      <c r="A6941">
        <v>6940</v>
      </c>
      <c r="B6941">
        <v>0.51976073488570818</v>
      </c>
      <c r="C6941">
        <f t="shared" si="864"/>
        <v>4.2088109250261594</v>
      </c>
      <c r="D6941">
        <v>3.0640583513901181E-2</v>
      </c>
      <c r="E6941" s="19">
        <f t="shared" si="865"/>
        <v>12.321320072649403</v>
      </c>
      <c r="F6941">
        <v>0.2047943326033419</v>
      </c>
      <c r="G6941" s="20">
        <v>0.44600000000000001</v>
      </c>
      <c r="H6941">
        <v>0.46300000000000002</v>
      </c>
      <c r="I6941">
        <f t="shared" si="866"/>
        <v>1.186591757935306E-2</v>
      </c>
      <c r="J6941">
        <f t="shared" si="867"/>
        <v>1.1009087155618307E-2</v>
      </c>
      <c r="K6941">
        <v>6</v>
      </c>
      <c r="L6941">
        <v>6</v>
      </c>
      <c r="M6941">
        <f t="shared" si="868"/>
        <v>7.0130622260654316E-3</v>
      </c>
      <c r="N6941">
        <f t="shared" si="869"/>
        <v>2.7878024321704129E-5</v>
      </c>
      <c r="O6941">
        <f t="shared" si="870"/>
        <v>8.1971736311109704E-6</v>
      </c>
      <c r="P6941">
        <f t="shared" si="871"/>
        <v>-2.5994420242375122</v>
      </c>
    </row>
    <row r="6942" spans="1:16" x14ac:dyDescent="0.25">
      <c r="A6942">
        <v>6941</v>
      </c>
      <c r="B6942">
        <v>0.91994994964445942</v>
      </c>
      <c r="C6942">
        <f t="shared" si="864"/>
        <v>1.4394479169373964</v>
      </c>
      <c r="D6942">
        <v>0.46015808587908569</v>
      </c>
      <c r="E6942" s="19">
        <f t="shared" si="865"/>
        <v>4.6493100772930935</v>
      </c>
      <c r="F6942">
        <v>0.71517320066050161</v>
      </c>
      <c r="G6942" s="20">
        <v>0.44600000000000001</v>
      </c>
      <c r="H6942">
        <v>0.46300000000000002</v>
      </c>
      <c r="I6942">
        <f t="shared" si="866"/>
        <v>1.186591757935306E-2</v>
      </c>
      <c r="J6942">
        <f t="shared" si="867"/>
        <v>1.1009087155618307E-2</v>
      </c>
      <c r="K6942">
        <v>6</v>
      </c>
      <c r="L6942">
        <v>6</v>
      </c>
      <c r="M6942">
        <f t="shared" si="868"/>
        <v>1.1416738568331317E-2</v>
      </c>
      <c r="N6942">
        <f t="shared" si="869"/>
        <v>8.1512732730875393E-5</v>
      </c>
      <c r="O6942">
        <f t="shared" si="870"/>
        <v>2.172365325627064E-5</v>
      </c>
      <c r="P6942">
        <f t="shared" si="871"/>
        <v>-2.1255229049965174</v>
      </c>
    </row>
    <row r="6943" spans="1:16" x14ac:dyDescent="0.25">
      <c r="A6943">
        <v>6942</v>
      </c>
      <c r="B6943">
        <v>0.30094302194280831</v>
      </c>
      <c r="C6943">
        <f t="shared" si="864"/>
        <v>6.0545925304135393</v>
      </c>
      <c r="D6943">
        <v>0.20838038270210882</v>
      </c>
      <c r="E6943" s="19">
        <f t="shared" si="865"/>
        <v>7.1688806544386958</v>
      </c>
      <c r="F6943">
        <v>-1.3385079000727274</v>
      </c>
      <c r="G6943" s="20">
        <v>0.44600000000000001</v>
      </c>
      <c r="H6943">
        <v>0.46300000000000002</v>
      </c>
      <c r="I6943">
        <f t="shared" si="866"/>
        <v>1.186591757935306E-2</v>
      </c>
      <c r="J6943">
        <f t="shared" si="867"/>
        <v>1.1009087155618307E-2</v>
      </c>
      <c r="K6943">
        <v>6</v>
      </c>
      <c r="L6943">
        <v>6</v>
      </c>
      <c r="M6943">
        <f t="shared" si="868"/>
        <v>9.194129930608818E-3</v>
      </c>
      <c r="N6943">
        <f t="shared" si="869"/>
        <v>1.9379228700187896E-5</v>
      </c>
      <c r="O6943">
        <f t="shared" si="870"/>
        <v>1.4088670863486153E-5</v>
      </c>
      <c r="P6943">
        <f t="shared" si="871"/>
        <v>-1.0067878248153532</v>
      </c>
    </row>
    <row r="6944" spans="1:16" x14ac:dyDescent="0.25">
      <c r="A6944">
        <v>6943</v>
      </c>
      <c r="B6944">
        <v>0.21939756462294382</v>
      </c>
      <c r="C6944">
        <f t="shared" si="864"/>
        <v>7.0167500328529755</v>
      </c>
      <c r="D6944">
        <v>0.17310098574785607</v>
      </c>
      <c r="E6944" s="19">
        <f t="shared" si="865"/>
        <v>7.7076447057231272</v>
      </c>
      <c r="F6944">
        <v>0.5315325779520208</v>
      </c>
      <c r="G6944" s="20">
        <v>0.44600000000000001</v>
      </c>
      <c r="H6944">
        <v>0.46300000000000002</v>
      </c>
      <c r="I6944">
        <f t="shared" si="866"/>
        <v>1.186591757935306E-2</v>
      </c>
      <c r="J6944">
        <f t="shared" si="867"/>
        <v>1.1009087155618307E-2</v>
      </c>
      <c r="K6944">
        <v>6</v>
      </c>
      <c r="L6944">
        <v>6</v>
      </c>
      <c r="M6944">
        <f t="shared" si="868"/>
        <v>8.8669746847848448E-3</v>
      </c>
      <c r="N6944">
        <f t="shared" si="869"/>
        <v>1.6721891585701276E-5</v>
      </c>
      <c r="O6944">
        <f t="shared" si="870"/>
        <v>1.3103873343435883E-5</v>
      </c>
      <c r="P6944">
        <f t="shared" si="871"/>
        <v>-2.2446051760879411</v>
      </c>
    </row>
    <row r="6945" spans="1:16" x14ac:dyDescent="0.25">
      <c r="A6945">
        <v>6944</v>
      </c>
      <c r="B6945">
        <v>0.36103396710104679</v>
      </c>
      <c r="C6945">
        <f t="shared" si="864"/>
        <v>5.4719273717325594</v>
      </c>
      <c r="D6945">
        <v>0.19107638782921843</v>
      </c>
      <c r="E6945" s="19">
        <f t="shared" si="865"/>
        <v>7.4223463613283505</v>
      </c>
      <c r="F6945">
        <v>1.5892555893515237</v>
      </c>
      <c r="G6945" s="20">
        <v>0.44600000000000001</v>
      </c>
      <c r="H6945">
        <v>0.46300000000000002</v>
      </c>
      <c r="I6945">
        <f t="shared" si="866"/>
        <v>1.186591757935306E-2</v>
      </c>
      <c r="J6945">
        <f t="shared" si="867"/>
        <v>1.1009087155618307E-2</v>
      </c>
      <c r="K6945">
        <v>6</v>
      </c>
      <c r="L6945">
        <v>6</v>
      </c>
      <c r="M6945">
        <f t="shared" si="868"/>
        <v>9.0357811528203272E-3</v>
      </c>
      <c r="N6945">
        <f t="shared" si="869"/>
        <v>2.1442779730496023E-5</v>
      </c>
      <c r="O6945">
        <f t="shared" si="870"/>
        <v>1.3607556840277176E-5</v>
      </c>
      <c r="P6945">
        <f t="shared" si="871"/>
        <v>-2.9227048579630317</v>
      </c>
    </row>
    <row r="6946" spans="1:16" x14ac:dyDescent="0.25">
      <c r="A6946">
        <v>6945</v>
      </c>
      <c r="B6946">
        <v>0.50056459242530593</v>
      </c>
      <c r="C6946">
        <f t="shared" si="864"/>
        <v>4.3473414689617353</v>
      </c>
      <c r="D6946">
        <v>0.27915280617694632</v>
      </c>
      <c r="E6946" s="19">
        <f t="shared" si="865"/>
        <v>6.2884697611205462</v>
      </c>
      <c r="F6946">
        <v>1.2685654837696347</v>
      </c>
      <c r="G6946" s="20">
        <v>0.44600000000000001</v>
      </c>
      <c r="H6946">
        <v>0.46300000000000002</v>
      </c>
      <c r="I6946">
        <f t="shared" si="866"/>
        <v>1.186591757935306E-2</v>
      </c>
      <c r="J6946">
        <f t="shared" si="867"/>
        <v>1.1009087155618307E-2</v>
      </c>
      <c r="K6946">
        <v>6</v>
      </c>
      <c r="L6946">
        <v>6</v>
      </c>
      <c r="M6946">
        <f t="shared" si="868"/>
        <v>9.8166616764467605E-3</v>
      </c>
      <c r="N6946">
        <f t="shared" si="869"/>
        <v>2.6989674993566986E-5</v>
      </c>
      <c r="O6946">
        <f t="shared" si="870"/>
        <v>1.6061141078303087E-5</v>
      </c>
      <c r="P6946">
        <f t="shared" si="871"/>
        <v>-2.5796400909102388</v>
      </c>
    </row>
    <row r="6947" spans="1:16" x14ac:dyDescent="0.25">
      <c r="A6947">
        <v>6946</v>
      </c>
      <c r="B6947">
        <v>0.12268440809350871</v>
      </c>
      <c r="C6947">
        <f t="shared" si="864"/>
        <v>8.6764971743201222</v>
      </c>
      <c r="D6947">
        <v>0.45384075441755423</v>
      </c>
      <c r="E6947" s="19">
        <f t="shared" si="865"/>
        <v>4.6979655164375522</v>
      </c>
      <c r="F6947">
        <v>0.72927377914311364</v>
      </c>
      <c r="G6947" s="20">
        <v>0.44600000000000001</v>
      </c>
      <c r="H6947">
        <v>0.46300000000000002</v>
      </c>
      <c r="I6947">
        <f t="shared" si="866"/>
        <v>1.186591757935306E-2</v>
      </c>
      <c r="J6947">
        <f t="shared" si="867"/>
        <v>1.1009087155618307E-2</v>
      </c>
      <c r="K6947">
        <v>6</v>
      </c>
      <c r="L6947">
        <v>6</v>
      </c>
      <c r="M6947">
        <f t="shared" si="868"/>
        <v>1.1357464806616386E-2</v>
      </c>
      <c r="N6947">
        <f t="shared" si="869"/>
        <v>1.3523122404811638E-5</v>
      </c>
      <c r="O6947">
        <f t="shared" si="870"/>
        <v>2.1498667805588297E-5</v>
      </c>
      <c r="P6947">
        <f t="shared" si="871"/>
        <v>-1.8768083416669641</v>
      </c>
    </row>
    <row r="6948" spans="1:16" x14ac:dyDescent="0.25">
      <c r="A6948">
        <v>6947</v>
      </c>
      <c r="B6948">
        <v>0.43269142735068822</v>
      </c>
      <c r="C6948">
        <f t="shared" si="864"/>
        <v>4.8640879172802283</v>
      </c>
      <c r="D6948">
        <v>0.51896725363933227</v>
      </c>
      <c r="E6948" s="19">
        <f t="shared" si="865"/>
        <v>4.2144813736548965</v>
      </c>
      <c r="F6948">
        <v>-0.94628148872288875</v>
      </c>
      <c r="G6948" s="20">
        <v>0.44600000000000001</v>
      </c>
      <c r="H6948">
        <v>0.46300000000000002</v>
      </c>
      <c r="I6948">
        <f t="shared" si="866"/>
        <v>1.186591757935306E-2</v>
      </c>
      <c r="J6948">
        <f t="shared" si="867"/>
        <v>1.1009087155618307E-2</v>
      </c>
      <c r="K6948">
        <v>6</v>
      </c>
      <c r="L6948">
        <v>6</v>
      </c>
      <c r="M6948">
        <f t="shared" si="868"/>
        <v>1.1991244069786446E-2</v>
      </c>
      <c r="N6948">
        <f t="shared" si="869"/>
        <v>2.4122371003306341E-5</v>
      </c>
      <c r="O6948">
        <f t="shared" si="870"/>
        <v>2.3964989056864769E-5</v>
      </c>
      <c r="P6948">
        <f t="shared" si="871"/>
        <v>-0.87046900159482021</v>
      </c>
    </row>
    <row r="6949" spans="1:16" x14ac:dyDescent="0.25">
      <c r="A6949">
        <v>6948</v>
      </c>
      <c r="B6949">
        <v>0.57841731009857478</v>
      </c>
      <c r="C6949">
        <f t="shared" si="864"/>
        <v>3.8009365631685061</v>
      </c>
      <c r="D6949">
        <v>0.33866389965514082</v>
      </c>
      <c r="E6949" s="19">
        <f t="shared" si="865"/>
        <v>5.679502242999324</v>
      </c>
      <c r="F6949">
        <v>0.85614374256692827</v>
      </c>
      <c r="G6949" s="20">
        <v>0.44600000000000001</v>
      </c>
      <c r="H6949">
        <v>0.46300000000000002</v>
      </c>
      <c r="I6949">
        <f t="shared" si="866"/>
        <v>1.186591757935306E-2</v>
      </c>
      <c r="J6949">
        <f t="shared" si="867"/>
        <v>1.1009087155618307E-2</v>
      </c>
      <c r="K6949">
        <v>6</v>
      </c>
      <c r="L6949">
        <v>6</v>
      </c>
      <c r="M6949">
        <f t="shared" si="868"/>
        <v>1.0329544581970032E-2</v>
      </c>
      <c r="N6949">
        <f t="shared" si="869"/>
        <v>3.0869584741378275E-5</v>
      </c>
      <c r="O6949">
        <f t="shared" si="870"/>
        <v>1.7783248545151073E-5</v>
      </c>
      <c r="P6949">
        <f t="shared" si="871"/>
        <v>-2.2238868275578541</v>
      </c>
    </row>
    <row r="6950" spans="1:16" x14ac:dyDescent="0.25">
      <c r="A6950">
        <v>6949</v>
      </c>
      <c r="B6950">
        <v>0.59910885952330084</v>
      </c>
      <c r="C6950">
        <f t="shared" si="864"/>
        <v>3.6614649648499609</v>
      </c>
      <c r="D6950">
        <v>0.98620563371684922</v>
      </c>
      <c r="E6950" s="19">
        <f t="shared" si="865"/>
        <v>0.6378320889678577</v>
      </c>
      <c r="F6950">
        <v>-0.81131020124303177</v>
      </c>
      <c r="G6950" s="20">
        <v>0.44600000000000001</v>
      </c>
      <c r="H6950">
        <v>0.46300000000000002</v>
      </c>
      <c r="I6950">
        <f t="shared" si="866"/>
        <v>1.186591757935306E-2</v>
      </c>
      <c r="J6950">
        <f t="shared" si="867"/>
        <v>1.1009087155618307E-2</v>
      </c>
      <c r="K6950">
        <v>6</v>
      </c>
      <c r="L6950">
        <v>6</v>
      </c>
      <c r="M6950">
        <f t="shared" si="868"/>
        <v>3.0823583649693221E-2</v>
      </c>
      <c r="N6950">
        <f t="shared" si="869"/>
        <v>3.2045461163696093E-5</v>
      </c>
      <c r="O6950">
        <f t="shared" si="870"/>
        <v>1.583488848349392E-4</v>
      </c>
      <c r="P6950">
        <f t="shared" si="871"/>
        <v>-0.18833829908286839</v>
      </c>
    </row>
    <row r="6951" spans="1:16" x14ac:dyDescent="0.25">
      <c r="A6951">
        <v>6950</v>
      </c>
      <c r="B6951">
        <v>0.60841700491348005</v>
      </c>
      <c r="C6951">
        <f t="shared" si="864"/>
        <v>3.5993092712969905</v>
      </c>
      <c r="D6951">
        <v>0.76821192052980136</v>
      </c>
      <c r="E6951" s="19">
        <f t="shared" si="865"/>
        <v>2.5548560943269703</v>
      </c>
      <c r="F6951">
        <v>-1.4821125660091639</v>
      </c>
      <c r="G6951" s="20">
        <v>0.44600000000000001</v>
      </c>
      <c r="H6951">
        <v>0.46300000000000002</v>
      </c>
      <c r="I6951">
        <f t="shared" si="866"/>
        <v>1.186591757935306E-2</v>
      </c>
      <c r="J6951">
        <f t="shared" si="867"/>
        <v>1.1009087155618307E-2</v>
      </c>
      <c r="K6951">
        <v>6</v>
      </c>
      <c r="L6951">
        <v>6</v>
      </c>
      <c r="M6951">
        <f t="shared" si="868"/>
        <v>1.5401147868844169E-2</v>
      </c>
      <c r="N6951">
        <f t="shared" si="869"/>
        <v>3.2598847303569695E-5</v>
      </c>
      <c r="O6951">
        <f t="shared" si="870"/>
        <v>3.9532559279667209E-5</v>
      </c>
      <c r="P6951">
        <f t="shared" si="871"/>
        <v>-0.28649726719017921</v>
      </c>
    </row>
    <row r="6952" spans="1:16" x14ac:dyDescent="0.25">
      <c r="A6952">
        <v>6951</v>
      </c>
      <c r="B6952">
        <v>0.53178502761925106</v>
      </c>
      <c r="C6952">
        <f t="shared" si="864"/>
        <v>4.1234334161655619</v>
      </c>
      <c r="D6952">
        <v>0.61510055848872336</v>
      </c>
      <c r="E6952" s="19">
        <f t="shared" si="865"/>
        <v>3.5548785730294945</v>
      </c>
      <c r="F6952">
        <v>0.98034888651454821</v>
      </c>
      <c r="G6952" s="20">
        <v>0.44600000000000001</v>
      </c>
      <c r="H6952">
        <v>0.46300000000000002</v>
      </c>
      <c r="I6952">
        <f t="shared" si="866"/>
        <v>1.186591757935306E-2</v>
      </c>
      <c r="J6952">
        <f t="shared" si="867"/>
        <v>1.1009087155618307E-2</v>
      </c>
      <c r="K6952">
        <v>6</v>
      </c>
      <c r="L6952">
        <v>6</v>
      </c>
      <c r="M6952">
        <f t="shared" si="868"/>
        <v>1.3056414427690415E-2</v>
      </c>
      <c r="N6952">
        <f t="shared" si="869"/>
        <v>2.8455251119937617E-5</v>
      </c>
      <c r="O6952">
        <f t="shared" si="870"/>
        <v>2.8411659617933736E-5</v>
      </c>
      <c r="P6952">
        <f t="shared" si="871"/>
        <v>-1.8682637581346584</v>
      </c>
    </row>
    <row r="6953" spans="1:16" x14ac:dyDescent="0.25">
      <c r="A6953">
        <v>6952</v>
      </c>
      <c r="B6953">
        <v>0.91113010040589615</v>
      </c>
      <c r="C6953">
        <f t="shared" si="864"/>
        <v>1.5167389299904142</v>
      </c>
      <c r="D6953">
        <v>0.89550462355418559</v>
      </c>
      <c r="E6953" s="19">
        <f t="shared" si="865"/>
        <v>1.6470276492409117</v>
      </c>
      <c r="F6953">
        <v>-0.6070172275940422</v>
      </c>
      <c r="G6953" s="20">
        <v>0.44600000000000001</v>
      </c>
      <c r="H6953">
        <v>0.46300000000000002</v>
      </c>
      <c r="I6953">
        <f t="shared" si="866"/>
        <v>1.186591757935306E-2</v>
      </c>
      <c r="J6953">
        <f t="shared" si="867"/>
        <v>1.1009087155618307E-2</v>
      </c>
      <c r="K6953">
        <v>6</v>
      </c>
      <c r="L6953">
        <v>6</v>
      </c>
      <c r="M6953">
        <f t="shared" si="868"/>
        <v>1.9181645795790819E-2</v>
      </c>
      <c r="N6953">
        <f t="shared" si="869"/>
        <v>7.7358951506621419E-5</v>
      </c>
      <c r="O6953">
        <f t="shared" si="870"/>
        <v>6.1322589239196586E-5</v>
      </c>
      <c r="P6953">
        <f t="shared" si="871"/>
        <v>-0.51359385008217551</v>
      </c>
    </row>
    <row r="6954" spans="1:16" x14ac:dyDescent="0.25">
      <c r="A6954">
        <v>6953</v>
      </c>
      <c r="B6954">
        <v>0.8146305734427931</v>
      </c>
      <c r="C6954">
        <f t="shared" si="864"/>
        <v>2.2427977116580418</v>
      </c>
      <c r="D6954">
        <v>0.89156773583178195</v>
      </c>
      <c r="E6954" s="19">
        <f t="shared" si="865"/>
        <v>1.6787356817439649</v>
      </c>
      <c r="F6954">
        <v>1.2780310498783365</v>
      </c>
      <c r="G6954" s="20">
        <v>0.44600000000000001</v>
      </c>
      <c r="H6954">
        <v>0.46300000000000002</v>
      </c>
      <c r="I6954">
        <f t="shared" si="866"/>
        <v>1.186591757935306E-2</v>
      </c>
      <c r="J6954">
        <f t="shared" si="867"/>
        <v>1.1009087155618307E-2</v>
      </c>
      <c r="K6954">
        <v>6</v>
      </c>
      <c r="L6954">
        <v>6</v>
      </c>
      <c r="M6954">
        <f t="shared" si="868"/>
        <v>1.8999630339928707E-2</v>
      </c>
      <c r="N6954">
        <f t="shared" si="869"/>
        <v>5.2315611311459674E-5</v>
      </c>
      <c r="O6954">
        <f t="shared" si="870"/>
        <v>6.0164325508989909E-5</v>
      </c>
      <c r="P6954">
        <f t="shared" si="871"/>
        <v>-1.6081553684402872</v>
      </c>
    </row>
    <row r="6955" spans="1:16" x14ac:dyDescent="0.25">
      <c r="A6955">
        <v>6954</v>
      </c>
      <c r="B6955">
        <v>1.0345774712363049E-2</v>
      </c>
      <c r="C6955">
        <f t="shared" si="864"/>
        <v>15.003879396540027</v>
      </c>
      <c r="D6955">
        <v>0.9906918546098209</v>
      </c>
      <c r="E6955" s="19">
        <f t="shared" si="865"/>
        <v>0.53734798282139207</v>
      </c>
      <c r="F6955">
        <v>-0.58835894378717057</v>
      </c>
      <c r="G6955" s="20">
        <v>0.44600000000000001</v>
      </c>
      <c r="H6955">
        <v>0.46300000000000002</v>
      </c>
      <c r="I6955">
        <f t="shared" si="866"/>
        <v>1.186591757935306E-2</v>
      </c>
      <c r="J6955">
        <f t="shared" si="867"/>
        <v>1.1009087155618307E-2</v>
      </c>
      <c r="K6955">
        <v>6</v>
      </c>
      <c r="L6955">
        <v>6</v>
      </c>
      <c r="M6955">
        <f t="shared" si="868"/>
        <v>3.3582150270296339E-2</v>
      </c>
      <c r="N6955">
        <f t="shared" si="869"/>
        <v>7.8201997118419258E-6</v>
      </c>
      <c r="O6955">
        <f t="shared" si="870"/>
        <v>1.8796013612946077E-4</v>
      </c>
      <c r="P6955">
        <f t="shared" si="871"/>
        <v>-0.26107892954139555</v>
      </c>
    </row>
    <row r="6956" spans="1:16" x14ac:dyDescent="0.25">
      <c r="A6956">
        <v>6955</v>
      </c>
      <c r="B6956">
        <v>0.11209448530533769</v>
      </c>
      <c r="C6956">
        <f t="shared" si="864"/>
        <v>8.9249712546337587</v>
      </c>
      <c r="D6956">
        <v>0.13391521958067568</v>
      </c>
      <c r="E6956" s="19">
        <f t="shared" si="865"/>
        <v>8.4333413164153619</v>
      </c>
      <c r="F6956">
        <v>0.44650505515164696</v>
      </c>
      <c r="G6956" s="20">
        <v>0.44600000000000001</v>
      </c>
      <c r="H6956">
        <v>0.46300000000000002</v>
      </c>
      <c r="I6956">
        <f t="shared" si="866"/>
        <v>1.186591757935306E-2</v>
      </c>
      <c r="J6956">
        <f t="shared" si="867"/>
        <v>1.1009087155618307E-2</v>
      </c>
      <c r="K6956">
        <v>6</v>
      </c>
      <c r="L6956">
        <v>6</v>
      </c>
      <c r="M6956">
        <f t="shared" si="868"/>
        <v>8.476888549974226E-3</v>
      </c>
      <c r="N6956">
        <f t="shared" si="869"/>
        <v>1.3146634312397923E-5</v>
      </c>
      <c r="O6956">
        <f t="shared" si="870"/>
        <v>1.1976273248114023E-5</v>
      </c>
      <c r="P6956">
        <f t="shared" si="871"/>
        <v>-2.2694655378039079</v>
      </c>
    </row>
    <row r="6957" spans="1:16" x14ac:dyDescent="0.25">
      <c r="A6957">
        <v>6956</v>
      </c>
      <c r="B6957">
        <v>1.6663106173894469E-2</v>
      </c>
      <c r="C6957">
        <f t="shared" si="864"/>
        <v>13.839296039060512</v>
      </c>
      <c r="D6957">
        <v>0.77440717795342873</v>
      </c>
      <c r="E6957" s="19">
        <f t="shared" si="865"/>
        <v>2.5138541537884662</v>
      </c>
      <c r="F6957">
        <v>-0.11057409210479818</v>
      </c>
      <c r="G6957" s="20">
        <v>0.44600000000000001</v>
      </c>
      <c r="H6957">
        <v>0.46300000000000002</v>
      </c>
      <c r="I6957">
        <f t="shared" si="866"/>
        <v>1.186591757935306E-2</v>
      </c>
      <c r="J6957">
        <f t="shared" si="867"/>
        <v>1.1009087155618307E-2</v>
      </c>
      <c r="K6957">
        <v>6</v>
      </c>
      <c r="L6957">
        <v>6</v>
      </c>
      <c r="M6957">
        <f t="shared" si="868"/>
        <v>1.5526239220438789E-2</v>
      </c>
      <c r="N6957">
        <f t="shared" si="869"/>
        <v>8.4782732446916106E-6</v>
      </c>
      <c r="O6957">
        <f t="shared" si="870"/>
        <v>4.0177350721715286E-5</v>
      </c>
      <c r="P6957">
        <f t="shared" si="871"/>
        <v>-1.04524385165501</v>
      </c>
    </row>
    <row r="6958" spans="1:16" x14ac:dyDescent="0.25">
      <c r="A6958">
        <v>6957</v>
      </c>
      <c r="B6958">
        <v>0.34311960203863645</v>
      </c>
      <c r="C6958">
        <f t="shared" si="864"/>
        <v>5.6373524577253074</v>
      </c>
      <c r="D6958">
        <v>0.96615497299111908</v>
      </c>
      <c r="E6958" s="19">
        <f t="shared" si="865"/>
        <v>0.95445547285700749</v>
      </c>
      <c r="F6958">
        <v>-1.851558408816345</v>
      </c>
      <c r="G6958" s="20">
        <v>0.44600000000000001</v>
      </c>
      <c r="H6958">
        <v>0.46300000000000002</v>
      </c>
      <c r="I6958">
        <f t="shared" si="866"/>
        <v>1.186591757935306E-2</v>
      </c>
      <c r="J6958">
        <f t="shared" si="867"/>
        <v>1.1009087155618307E-2</v>
      </c>
      <c r="K6958">
        <v>6</v>
      </c>
      <c r="L6958">
        <v>6</v>
      </c>
      <c r="M6958">
        <f t="shared" si="868"/>
        <v>2.5197559292112211E-2</v>
      </c>
      <c r="N6958">
        <f t="shared" si="869"/>
        <v>2.0813552853616987E-5</v>
      </c>
      <c r="O6958">
        <f t="shared" si="870"/>
        <v>1.0581949904658506E-4</v>
      </c>
      <c r="P6958">
        <f t="shared" si="871"/>
        <v>0.15223050242513872</v>
      </c>
    </row>
    <row r="6959" spans="1:16" x14ac:dyDescent="0.25">
      <c r="A6959">
        <v>6958</v>
      </c>
      <c r="B6959">
        <v>0.73506881923886835</v>
      </c>
      <c r="C6959">
        <f t="shared" si="864"/>
        <v>2.7721135079361856</v>
      </c>
      <c r="D6959">
        <v>0.58012634662923068</v>
      </c>
      <c r="E6959" s="19">
        <f t="shared" si="865"/>
        <v>3.789342778647506</v>
      </c>
      <c r="F6959">
        <v>0.1158866780315293</v>
      </c>
      <c r="G6959" s="20">
        <v>0.44600000000000001</v>
      </c>
      <c r="H6959">
        <v>0.46300000000000002</v>
      </c>
      <c r="I6959">
        <f t="shared" si="866"/>
        <v>1.186591757935306E-2</v>
      </c>
      <c r="J6959">
        <f t="shared" si="867"/>
        <v>1.1009087155618307E-2</v>
      </c>
      <c r="K6959">
        <v>6</v>
      </c>
      <c r="L6959">
        <v>6</v>
      </c>
      <c r="M6959">
        <f t="shared" si="868"/>
        <v>1.2646034599927653E-2</v>
      </c>
      <c r="N6959">
        <f t="shared" si="869"/>
        <v>4.2326309149110914E-5</v>
      </c>
      <c r="O6959">
        <f t="shared" si="870"/>
        <v>2.6653698517094556E-5</v>
      </c>
      <c r="P6959">
        <f t="shared" si="871"/>
        <v>-1.4204047470691457</v>
      </c>
    </row>
    <row r="6960" spans="1:16" x14ac:dyDescent="0.25">
      <c r="A6960">
        <v>6959</v>
      </c>
      <c r="B6960">
        <v>0.47019867549668876</v>
      </c>
      <c r="C6960">
        <f t="shared" si="864"/>
        <v>4.5728291457412817</v>
      </c>
      <c r="D6960">
        <v>8.4109012115848258E-2</v>
      </c>
      <c r="E6960" s="19">
        <f t="shared" si="865"/>
        <v>9.7027614917602616</v>
      </c>
      <c r="F6960">
        <v>0.54799329518573359</v>
      </c>
      <c r="G6960" s="20">
        <v>0.44600000000000001</v>
      </c>
      <c r="H6960">
        <v>0.46300000000000002</v>
      </c>
      <c r="I6960">
        <f t="shared" si="866"/>
        <v>1.186591757935306E-2</v>
      </c>
      <c r="J6960">
        <f t="shared" si="867"/>
        <v>1.1009087155618307E-2</v>
      </c>
      <c r="K6960">
        <v>6</v>
      </c>
      <c r="L6960">
        <v>6</v>
      </c>
      <c r="M6960">
        <f t="shared" si="868"/>
        <v>7.9029390790053416E-3</v>
      </c>
      <c r="N6960">
        <f t="shared" si="869"/>
        <v>2.565880543396355E-5</v>
      </c>
      <c r="O6960">
        <f t="shared" si="870"/>
        <v>1.04094076810783E-5</v>
      </c>
      <c r="P6960">
        <f t="shared" si="871"/>
        <v>-2.5675350804985739</v>
      </c>
    </row>
    <row r="6961" spans="1:16" x14ac:dyDescent="0.25">
      <c r="A6961">
        <v>6960</v>
      </c>
      <c r="B6961">
        <v>0.95718253120517593</v>
      </c>
      <c r="C6961">
        <f t="shared" si="864"/>
        <v>1.0646740071371601</v>
      </c>
      <c r="D6961">
        <v>0.29367961668752096</v>
      </c>
      <c r="E6961" s="19">
        <f t="shared" si="865"/>
        <v>6.1310039130623171</v>
      </c>
      <c r="F6961">
        <v>-0.47894559429551009</v>
      </c>
      <c r="G6961" s="20">
        <v>0.44600000000000001</v>
      </c>
      <c r="H6961">
        <v>0.46300000000000002</v>
      </c>
      <c r="I6961">
        <f t="shared" si="866"/>
        <v>1.186591757935306E-2</v>
      </c>
      <c r="J6961">
        <f t="shared" si="867"/>
        <v>1.1009087155618307E-2</v>
      </c>
      <c r="K6961">
        <v>6</v>
      </c>
      <c r="L6961">
        <v>6</v>
      </c>
      <c r="M6961">
        <f t="shared" si="868"/>
        <v>9.9419257519394195E-3</v>
      </c>
      <c r="N6961">
        <f t="shared" si="869"/>
        <v>1.1020587761772743E-4</v>
      </c>
      <c r="O6961">
        <f t="shared" si="870"/>
        <v>1.6473647942846027E-5</v>
      </c>
      <c r="P6961">
        <f t="shared" si="871"/>
        <v>-1.1677185957959617</v>
      </c>
    </row>
    <row r="6962" spans="1:16" x14ac:dyDescent="0.25">
      <c r="A6962">
        <v>6961</v>
      </c>
      <c r="B6962">
        <v>0.64333017975402085</v>
      </c>
      <c r="C6962">
        <f t="shared" si="864"/>
        <v>3.3687727264504761</v>
      </c>
      <c r="D6962">
        <v>0.72249519333475754</v>
      </c>
      <c r="E6962" s="19">
        <f t="shared" si="865"/>
        <v>2.8539175779269339</v>
      </c>
      <c r="F6962">
        <v>-1.3342105376068503</v>
      </c>
      <c r="G6962" s="20">
        <v>0.44600000000000001</v>
      </c>
      <c r="H6962">
        <v>0.46300000000000002</v>
      </c>
      <c r="I6962">
        <f t="shared" si="866"/>
        <v>1.186591757935306E-2</v>
      </c>
      <c r="J6962">
        <f t="shared" si="867"/>
        <v>1.1009087155618307E-2</v>
      </c>
      <c r="K6962">
        <v>6</v>
      </c>
      <c r="L6962">
        <v>6</v>
      </c>
      <c r="M6962">
        <f t="shared" si="868"/>
        <v>1.4571880427263859E-2</v>
      </c>
      <c r="N6962">
        <f t="shared" si="869"/>
        <v>3.4829697002730775E-5</v>
      </c>
      <c r="O6962">
        <f t="shared" si="870"/>
        <v>3.5389949864412592E-5</v>
      </c>
      <c r="P6962">
        <f t="shared" si="871"/>
        <v>-0.39937838580030821</v>
      </c>
    </row>
    <row r="6963" spans="1:16" x14ac:dyDescent="0.25">
      <c r="A6963">
        <v>6962</v>
      </c>
      <c r="B6963">
        <v>0.97143467513046666</v>
      </c>
      <c r="C6963">
        <f t="shared" si="864"/>
        <v>0.88307718547344205</v>
      </c>
      <c r="D6963">
        <v>9.7109897152623068E-2</v>
      </c>
      <c r="E6963" s="19">
        <f t="shared" si="865"/>
        <v>9.3158529415556721</v>
      </c>
      <c r="F6963">
        <v>0.94855977295082994</v>
      </c>
      <c r="G6963" s="20">
        <v>0.44600000000000001</v>
      </c>
      <c r="H6963">
        <v>0.46300000000000002</v>
      </c>
      <c r="I6963">
        <f t="shared" si="866"/>
        <v>1.186591757935306E-2</v>
      </c>
      <c r="J6963">
        <f t="shared" si="867"/>
        <v>1.1009087155618307E-2</v>
      </c>
      <c r="K6963">
        <v>6</v>
      </c>
      <c r="L6963">
        <v>6</v>
      </c>
      <c r="M6963">
        <f t="shared" si="868"/>
        <v>8.0653830828689103E-3</v>
      </c>
      <c r="N6963">
        <f t="shared" si="869"/>
        <v>1.3286871777853446E-4</v>
      </c>
      <c r="O6963">
        <f t="shared" si="870"/>
        <v>1.0841734045571334E-5</v>
      </c>
      <c r="P6963">
        <f t="shared" si="871"/>
        <v>-3.517659027360466</v>
      </c>
    </row>
    <row r="6964" spans="1:16" x14ac:dyDescent="0.25">
      <c r="A6964">
        <v>6963</v>
      </c>
      <c r="B6964">
        <v>0.84447767571031829</v>
      </c>
      <c r="C6964">
        <f t="shared" si="864"/>
        <v>2.0335921316595247</v>
      </c>
      <c r="D6964">
        <v>0.98944059572130494</v>
      </c>
      <c r="E6964" s="19">
        <f t="shared" si="865"/>
        <v>0.56755316536066436</v>
      </c>
      <c r="F6964">
        <v>-0.38198095353436656</v>
      </c>
      <c r="G6964" s="20">
        <v>0.44600000000000001</v>
      </c>
      <c r="H6964">
        <v>0.46300000000000002</v>
      </c>
      <c r="I6964">
        <f t="shared" si="866"/>
        <v>1.186591757935306E-2</v>
      </c>
      <c r="J6964">
        <f t="shared" si="867"/>
        <v>1.1009087155618307E-2</v>
      </c>
      <c r="K6964">
        <v>6</v>
      </c>
      <c r="L6964">
        <v>6</v>
      </c>
      <c r="M6964">
        <f t="shared" si="868"/>
        <v>3.2676312215276018E-2</v>
      </c>
      <c r="N6964">
        <f t="shared" si="869"/>
        <v>5.7697574408680844E-5</v>
      </c>
      <c r="O6964">
        <f t="shared" si="870"/>
        <v>1.7795689666503278E-4</v>
      </c>
      <c r="P6964">
        <f t="shared" si="871"/>
        <v>-0.34080328610042582</v>
      </c>
    </row>
    <row r="6965" spans="1:16" x14ac:dyDescent="0.25">
      <c r="A6965">
        <v>6964</v>
      </c>
      <c r="B6965">
        <v>0.10180974761192664</v>
      </c>
      <c r="C6965">
        <f t="shared" si="864"/>
        <v>9.1876428150425813</v>
      </c>
      <c r="D6965">
        <v>0.76546525467696158</v>
      </c>
      <c r="E6965" s="19">
        <f t="shared" si="865"/>
        <v>2.572986592221377</v>
      </c>
      <c r="F6965">
        <v>-0.50189555622637272</v>
      </c>
      <c r="G6965" s="20">
        <v>0.44600000000000001</v>
      </c>
      <c r="H6965">
        <v>0.46300000000000002</v>
      </c>
      <c r="I6965">
        <f t="shared" si="866"/>
        <v>1.186591757935306E-2</v>
      </c>
      <c r="J6965">
        <f t="shared" si="867"/>
        <v>1.1009087155618307E-2</v>
      </c>
      <c r="K6965">
        <v>6</v>
      </c>
      <c r="L6965">
        <v>6</v>
      </c>
      <c r="M6965">
        <f t="shared" si="868"/>
        <v>1.5346790003440506E-2</v>
      </c>
      <c r="N6965">
        <f t="shared" si="869"/>
        <v>1.2770776541424516E-5</v>
      </c>
      <c r="O6965">
        <f t="shared" si="870"/>
        <v>3.9253993901616904E-5</v>
      </c>
      <c r="P6965">
        <f t="shared" si="871"/>
        <v>-0.8718381992305867</v>
      </c>
    </row>
    <row r="6966" spans="1:16" x14ac:dyDescent="0.25">
      <c r="A6966">
        <v>6965</v>
      </c>
      <c r="B6966">
        <v>0.85409100619525746</v>
      </c>
      <c r="C6966">
        <f t="shared" si="864"/>
        <v>1.9640916630625178</v>
      </c>
      <c r="D6966">
        <v>7.4190496536149175E-2</v>
      </c>
      <c r="E6966" s="19">
        <f t="shared" si="865"/>
        <v>10.037112039598929</v>
      </c>
      <c r="F6966">
        <v>-0.93769813247490674</v>
      </c>
      <c r="G6966" s="20">
        <v>0.44600000000000001</v>
      </c>
      <c r="H6966">
        <v>0.46300000000000002</v>
      </c>
      <c r="I6966">
        <f t="shared" si="866"/>
        <v>1.186591757935306E-2</v>
      </c>
      <c r="J6966">
        <f t="shared" si="867"/>
        <v>1.1009087155618307E-2</v>
      </c>
      <c r="K6966">
        <v>6</v>
      </c>
      <c r="L6966">
        <v>6</v>
      </c>
      <c r="M6966">
        <f t="shared" si="868"/>
        <v>7.7701951455451355E-3</v>
      </c>
      <c r="N6966">
        <f t="shared" si="869"/>
        <v>5.973923495524686E-5</v>
      </c>
      <c r="O6966">
        <f t="shared" si="870"/>
        <v>1.0062655433308867E-5</v>
      </c>
      <c r="P6966">
        <f t="shared" si="871"/>
        <v>-1.1796053963538311</v>
      </c>
    </row>
    <row r="6967" spans="1:16" x14ac:dyDescent="0.25">
      <c r="A6967">
        <v>6966</v>
      </c>
      <c r="B6967">
        <v>6.2929166539506212E-2</v>
      </c>
      <c r="C6967">
        <f t="shared" si="864"/>
        <v>10.471369815824511</v>
      </c>
      <c r="D6967">
        <v>0.75060274056215093</v>
      </c>
      <c r="E6967" s="19">
        <f t="shared" si="865"/>
        <v>2.6706556228231602</v>
      </c>
      <c r="F6967">
        <v>1.5242540030158125</v>
      </c>
      <c r="G6967" s="20">
        <v>0.44600000000000001</v>
      </c>
      <c r="H6967">
        <v>0.46300000000000002</v>
      </c>
      <c r="I6967">
        <f t="shared" si="866"/>
        <v>1.186591757935306E-2</v>
      </c>
      <c r="J6967">
        <f t="shared" si="867"/>
        <v>1.1009087155618307E-2</v>
      </c>
      <c r="K6967">
        <v>6</v>
      </c>
      <c r="L6967">
        <v>6</v>
      </c>
      <c r="M6967">
        <f t="shared" si="868"/>
        <v>1.5063551170823281E-2</v>
      </c>
      <c r="N6967">
        <f t="shared" si="869"/>
        <v>1.1205156096771331E-5</v>
      </c>
      <c r="O6967">
        <f t="shared" si="870"/>
        <v>3.7818428979335238E-5</v>
      </c>
      <c r="P6967">
        <f t="shared" si="871"/>
        <v>-1.8370399668901591</v>
      </c>
    </row>
    <row r="6968" spans="1:16" x14ac:dyDescent="0.25">
      <c r="A6968">
        <v>6967</v>
      </c>
      <c r="B6968">
        <v>0.42368846705526902</v>
      </c>
      <c r="C6968">
        <f t="shared" si="864"/>
        <v>4.9364227932923681</v>
      </c>
      <c r="D6968">
        <v>0.87405011139255961</v>
      </c>
      <c r="E6968" s="19">
        <f t="shared" si="865"/>
        <v>1.8154185040670612</v>
      </c>
      <c r="F6968">
        <v>-0.36532924241328146</v>
      </c>
      <c r="G6968" s="20">
        <v>0.44600000000000001</v>
      </c>
      <c r="H6968">
        <v>0.46300000000000002</v>
      </c>
      <c r="I6968">
        <f t="shared" si="866"/>
        <v>1.186591757935306E-2</v>
      </c>
      <c r="J6968">
        <f t="shared" si="867"/>
        <v>1.1009087155618307E-2</v>
      </c>
      <c r="K6968">
        <v>6</v>
      </c>
      <c r="L6968">
        <v>6</v>
      </c>
      <c r="M6968">
        <f t="shared" si="868"/>
        <v>1.8270394850017673E-2</v>
      </c>
      <c r="N6968">
        <f t="shared" si="869"/>
        <v>2.3768898703888641E-5</v>
      </c>
      <c r="O6968">
        <f t="shared" si="870"/>
        <v>5.563455466259205E-5</v>
      </c>
      <c r="P6968">
        <f t="shared" si="871"/>
        <v>-0.75228815893431833</v>
      </c>
    </row>
    <row r="6969" spans="1:16" x14ac:dyDescent="0.25">
      <c r="A6969">
        <v>6968</v>
      </c>
      <c r="B6969">
        <v>0.72673726615192114</v>
      </c>
      <c r="C6969">
        <f t="shared" si="864"/>
        <v>2.826342870221926</v>
      </c>
      <c r="D6969">
        <v>0.66441846980193486</v>
      </c>
      <c r="E6969" s="19">
        <f t="shared" si="865"/>
        <v>3.2310162400615416</v>
      </c>
      <c r="F6969">
        <v>-1.2792429515684489</v>
      </c>
      <c r="G6969" s="20">
        <v>0.44600000000000001</v>
      </c>
      <c r="H6969">
        <v>0.46300000000000002</v>
      </c>
      <c r="I6969">
        <f t="shared" si="866"/>
        <v>1.186591757935306E-2</v>
      </c>
      <c r="J6969">
        <f t="shared" si="867"/>
        <v>1.1009087155618307E-2</v>
      </c>
      <c r="K6969">
        <v>6</v>
      </c>
      <c r="L6969">
        <v>6</v>
      </c>
      <c r="M6969">
        <f t="shared" si="868"/>
        <v>1.3695148368892237E-2</v>
      </c>
      <c r="N6969">
        <f t="shared" si="869"/>
        <v>4.1514189438778252E-5</v>
      </c>
      <c r="O6969">
        <f t="shared" si="870"/>
        <v>3.1259514807661954E-5</v>
      </c>
      <c r="P6969">
        <f t="shared" si="871"/>
        <v>-0.44447109120968475</v>
      </c>
    </row>
    <row r="6970" spans="1:16" x14ac:dyDescent="0.25">
      <c r="A6970">
        <v>6969</v>
      </c>
      <c r="B6970">
        <v>0.12042603839228493</v>
      </c>
      <c r="C6970">
        <f t="shared" si="864"/>
        <v>8.7278081712699453</v>
      </c>
      <c r="D6970">
        <v>0.45521408734397412</v>
      </c>
      <c r="E6970" s="19">
        <f t="shared" si="865"/>
        <v>4.6873520674358966</v>
      </c>
      <c r="F6970">
        <v>1.8352420738665387</v>
      </c>
      <c r="G6970" s="20">
        <v>0.44600000000000001</v>
      </c>
      <c r="H6970">
        <v>0.46300000000000002</v>
      </c>
      <c r="I6970">
        <f t="shared" si="866"/>
        <v>1.186591757935306E-2</v>
      </c>
      <c r="J6970">
        <f t="shared" si="867"/>
        <v>1.1009087155618307E-2</v>
      </c>
      <c r="K6970">
        <v>6</v>
      </c>
      <c r="L6970">
        <v>6</v>
      </c>
      <c r="M6970">
        <f t="shared" si="868"/>
        <v>1.1370315741853081E-2</v>
      </c>
      <c r="N6970">
        <f t="shared" si="869"/>
        <v>1.3443619638613191E-5</v>
      </c>
      <c r="O6970">
        <f t="shared" si="870"/>
        <v>2.1547346678238663E-5</v>
      </c>
      <c r="P6970">
        <f t="shared" si="871"/>
        <v>-2.4498912687609633</v>
      </c>
    </row>
    <row r="6971" spans="1:16" x14ac:dyDescent="0.25">
      <c r="A6971">
        <v>6970</v>
      </c>
      <c r="B6971">
        <v>0.15530869472334971</v>
      </c>
      <c r="C6971">
        <f t="shared" si="864"/>
        <v>8.0168634612815222</v>
      </c>
      <c r="D6971">
        <v>0.16486098818933684</v>
      </c>
      <c r="E6971" s="19">
        <f t="shared" si="865"/>
        <v>7.8471867789825041</v>
      </c>
      <c r="F6971">
        <v>-0.71448198468715418</v>
      </c>
      <c r="G6971" s="20">
        <v>0.44600000000000001</v>
      </c>
      <c r="H6971">
        <v>0.46300000000000002</v>
      </c>
      <c r="I6971">
        <f t="shared" si="866"/>
        <v>1.186591757935306E-2</v>
      </c>
      <c r="J6971">
        <f t="shared" si="867"/>
        <v>1.1009087155618307E-2</v>
      </c>
      <c r="K6971">
        <v>6</v>
      </c>
      <c r="L6971">
        <v>6</v>
      </c>
      <c r="M6971">
        <f t="shared" si="868"/>
        <v>8.7877828580794921E-3</v>
      </c>
      <c r="N6971">
        <f t="shared" si="869"/>
        <v>1.4635815353474563E-5</v>
      </c>
      <c r="O6971">
        <f t="shared" si="870"/>
        <v>1.2870854593459292E-5</v>
      </c>
      <c r="P6971">
        <f t="shared" si="871"/>
        <v>-1.5080903484488224</v>
      </c>
    </row>
    <row r="6972" spans="1:16" x14ac:dyDescent="0.25">
      <c r="A6972">
        <v>6971</v>
      </c>
      <c r="B6972">
        <v>0.52912991729483927</v>
      </c>
      <c r="C6972">
        <f t="shared" si="864"/>
        <v>4.1421986806398774</v>
      </c>
      <c r="D6972">
        <v>0.58610797448652607</v>
      </c>
      <c r="E6972" s="19">
        <f t="shared" si="865"/>
        <v>3.7488733630249755</v>
      </c>
      <c r="F6972">
        <v>1.0317398846382275</v>
      </c>
      <c r="G6972" s="20">
        <v>0.44600000000000001</v>
      </c>
      <c r="H6972">
        <v>0.46300000000000002</v>
      </c>
      <c r="I6972">
        <f t="shared" si="866"/>
        <v>1.186591757935306E-2</v>
      </c>
      <c r="J6972">
        <f t="shared" si="867"/>
        <v>1.1009087155618307E-2</v>
      </c>
      <c r="K6972">
        <v>6</v>
      </c>
      <c r="L6972">
        <v>6</v>
      </c>
      <c r="M6972">
        <f t="shared" si="868"/>
        <v>1.2714108900487301E-2</v>
      </c>
      <c r="N6972">
        <f t="shared" si="869"/>
        <v>2.8326341245226781E-5</v>
      </c>
      <c r="O6972">
        <f t="shared" si="870"/>
        <v>2.6941427522241731E-5</v>
      </c>
      <c r="P6972">
        <f t="shared" si="871"/>
        <v>-1.9403790949961648</v>
      </c>
    </row>
    <row r="6973" spans="1:16" x14ac:dyDescent="0.25">
      <c r="A6973">
        <v>6972</v>
      </c>
      <c r="B6973">
        <v>9.2989898373363439E-2</v>
      </c>
      <c r="C6973">
        <f t="shared" si="864"/>
        <v>9.433018220493004</v>
      </c>
      <c r="D6973">
        <v>0.78258613849299596</v>
      </c>
      <c r="E6973" s="19">
        <f t="shared" si="865"/>
        <v>2.4594705033550404</v>
      </c>
      <c r="F6973">
        <v>-1.0541407391428947</v>
      </c>
      <c r="G6973" s="20">
        <v>0.44600000000000001</v>
      </c>
      <c r="H6973">
        <v>0.46300000000000002</v>
      </c>
      <c r="I6973">
        <f t="shared" si="866"/>
        <v>1.186591757935306E-2</v>
      </c>
      <c r="J6973">
        <f t="shared" si="867"/>
        <v>1.1009087155618307E-2</v>
      </c>
      <c r="K6973">
        <v>6</v>
      </c>
      <c r="L6973">
        <v>6</v>
      </c>
      <c r="M6973">
        <f t="shared" si="868"/>
        <v>1.5696958240113888E-2</v>
      </c>
      <c r="N6973">
        <f t="shared" si="869"/>
        <v>1.2438578044769328E-5</v>
      </c>
      <c r="O6973">
        <f t="shared" si="870"/>
        <v>4.1065749665313226E-5</v>
      </c>
      <c r="P6973">
        <f t="shared" si="871"/>
        <v>-0.59179066576898209</v>
      </c>
    </row>
    <row r="6974" spans="1:16" x14ac:dyDescent="0.25">
      <c r="A6974">
        <v>6973</v>
      </c>
      <c r="B6974">
        <v>0.48362681966612753</v>
      </c>
      <c r="C6974">
        <f t="shared" si="864"/>
        <v>4.4720866036265621</v>
      </c>
      <c r="D6974">
        <v>0.98019348735007783</v>
      </c>
      <c r="E6974" s="19">
        <f t="shared" si="865"/>
        <v>0.74863084447441153</v>
      </c>
      <c r="F6974">
        <v>-1.0136727723875083</v>
      </c>
      <c r="G6974" s="20">
        <v>0.44600000000000001</v>
      </c>
      <c r="H6974">
        <v>0.46300000000000002</v>
      </c>
      <c r="I6974">
        <f t="shared" si="866"/>
        <v>1.186591757935306E-2</v>
      </c>
      <c r="J6974">
        <f t="shared" si="867"/>
        <v>1.1009087155618307E-2</v>
      </c>
      <c r="K6974">
        <v>6</v>
      </c>
      <c r="L6974">
        <v>6</v>
      </c>
      <c r="M6974">
        <f t="shared" si="868"/>
        <v>2.845132219336742E-2</v>
      </c>
      <c r="N6974">
        <f t="shared" si="869"/>
        <v>2.6236820467247627E-5</v>
      </c>
      <c r="O6974">
        <f t="shared" si="870"/>
        <v>1.3491295575846692E-4</v>
      </c>
      <c r="P6974">
        <f t="shared" si="871"/>
        <v>-0.14522886081190481</v>
      </c>
    </row>
    <row r="6975" spans="1:16" x14ac:dyDescent="0.25">
      <c r="A6975">
        <v>6974</v>
      </c>
      <c r="B6975">
        <v>0.15051728873561815</v>
      </c>
      <c r="C6975">
        <f t="shared" si="864"/>
        <v>8.105482605966996</v>
      </c>
      <c r="D6975">
        <v>2.3957029938657795E-2</v>
      </c>
      <c r="E6975" s="19">
        <f t="shared" si="865"/>
        <v>12.939013488196645</v>
      </c>
      <c r="F6975">
        <v>-1.7290312825934961</v>
      </c>
      <c r="G6975" s="20">
        <v>0.44600000000000001</v>
      </c>
      <c r="H6975">
        <v>0.46300000000000002</v>
      </c>
      <c r="I6975">
        <f t="shared" si="866"/>
        <v>1.186591757935306E-2</v>
      </c>
      <c r="J6975">
        <f t="shared" si="867"/>
        <v>1.1009087155618307E-2</v>
      </c>
      <c r="K6975">
        <v>6</v>
      </c>
      <c r="L6975">
        <v>6</v>
      </c>
      <c r="M6975">
        <f t="shared" si="868"/>
        <v>6.8436175174288539E-3</v>
      </c>
      <c r="N6975">
        <f t="shared" si="869"/>
        <v>1.4475798547387701E-5</v>
      </c>
      <c r="O6975">
        <f t="shared" si="870"/>
        <v>7.8058501208098452E-6</v>
      </c>
      <c r="P6975">
        <f t="shared" si="871"/>
        <v>-1.2914773975853069</v>
      </c>
    </row>
    <row r="6976" spans="1:16" x14ac:dyDescent="0.25">
      <c r="A6976">
        <v>6975</v>
      </c>
      <c r="B6976">
        <v>0.87704092532120737</v>
      </c>
      <c r="C6976">
        <f t="shared" si="864"/>
        <v>1.7925422159310485</v>
      </c>
      <c r="D6976">
        <v>0.49015778069399091</v>
      </c>
      <c r="E6976" s="19">
        <f t="shared" si="865"/>
        <v>4.423690960013654</v>
      </c>
      <c r="F6976">
        <v>-0.56065914577629883</v>
      </c>
      <c r="G6976" s="20">
        <v>0.44600000000000001</v>
      </c>
      <c r="H6976">
        <v>0.46300000000000002</v>
      </c>
      <c r="I6976">
        <f t="shared" si="866"/>
        <v>1.186591757935306E-2</v>
      </c>
      <c r="J6976">
        <f t="shared" si="867"/>
        <v>1.1009087155618307E-2</v>
      </c>
      <c r="K6976">
        <v>6</v>
      </c>
      <c r="L6976">
        <v>6</v>
      </c>
      <c r="M6976">
        <f t="shared" si="868"/>
        <v>1.1704258966652063E-2</v>
      </c>
      <c r="N6976">
        <f t="shared" si="869"/>
        <v>6.5456384954588217E-5</v>
      </c>
      <c r="O6976">
        <f t="shared" si="870"/>
        <v>2.2831612993075867E-5</v>
      </c>
      <c r="P6976">
        <f t="shared" si="871"/>
        <v>-1.0023660418988569</v>
      </c>
    </row>
    <row r="6977" spans="1:16" x14ac:dyDescent="0.25">
      <c r="A6977">
        <v>6976</v>
      </c>
      <c r="B6977">
        <v>0.2848597674489578</v>
      </c>
      <c r="C6977">
        <f t="shared" si="864"/>
        <v>6.225841168482467</v>
      </c>
      <c r="D6977">
        <v>0.27683339945677055</v>
      </c>
      <c r="E6977" s="19">
        <f t="shared" si="865"/>
        <v>6.3142185869792815</v>
      </c>
      <c r="F6977">
        <v>-0.29159991754568182</v>
      </c>
      <c r="G6977" s="20">
        <v>0.44600000000000001</v>
      </c>
      <c r="H6977">
        <v>0.46300000000000002</v>
      </c>
      <c r="I6977">
        <f t="shared" si="866"/>
        <v>1.186591757935306E-2</v>
      </c>
      <c r="J6977">
        <f t="shared" si="867"/>
        <v>1.1009087155618307E-2</v>
      </c>
      <c r="K6977">
        <v>6</v>
      </c>
      <c r="L6977">
        <v>6</v>
      </c>
      <c r="M6977">
        <f t="shared" si="868"/>
        <v>9.7966254893717061E-3</v>
      </c>
      <c r="N6977">
        <f t="shared" si="869"/>
        <v>1.8846181609533902E-5</v>
      </c>
      <c r="O6977">
        <f t="shared" si="870"/>
        <v>1.59956451631679E-5</v>
      </c>
      <c r="P6977">
        <f t="shared" si="871"/>
        <v>-1.5595956162740887</v>
      </c>
    </row>
    <row r="6978" spans="1:16" x14ac:dyDescent="0.25">
      <c r="A6978">
        <v>6977</v>
      </c>
      <c r="B6978">
        <v>0.49220252082888272</v>
      </c>
      <c r="C6978">
        <f t="shared" si="864"/>
        <v>4.4086166012213024</v>
      </c>
      <c r="D6978">
        <v>0.9268776512955107</v>
      </c>
      <c r="E6978" s="19">
        <f t="shared" si="865"/>
        <v>1.3763971819137533</v>
      </c>
      <c r="F6978">
        <v>-0.15766431715746876</v>
      </c>
      <c r="G6978" s="20">
        <v>0.44600000000000001</v>
      </c>
      <c r="H6978">
        <v>0.46300000000000002</v>
      </c>
      <c r="I6978">
        <f t="shared" si="866"/>
        <v>1.186591757935306E-2</v>
      </c>
      <c r="J6978">
        <f t="shared" si="867"/>
        <v>1.1009087155618307E-2</v>
      </c>
      <c r="K6978">
        <v>6</v>
      </c>
      <c r="L6978">
        <v>6</v>
      </c>
      <c r="M6978">
        <f t="shared" si="868"/>
        <v>2.0982847521475504E-2</v>
      </c>
      <c r="N6978">
        <f t="shared" si="869"/>
        <v>2.6614546908168177E-5</v>
      </c>
      <c r="O6978">
        <f t="shared" si="870"/>
        <v>7.3379981684915124E-5</v>
      </c>
      <c r="P6978">
        <f t="shared" si="871"/>
        <v>-0.73504799315305391</v>
      </c>
    </row>
    <row r="6979" spans="1:16" x14ac:dyDescent="0.25">
      <c r="A6979">
        <v>6978</v>
      </c>
      <c r="B6979">
        <v>0.4991607409894101</v>
      </c>
      <c r="C6979">
        <f t="shared" ref="C6979:C7042" si="872">CHIINV(B6979,6-1)</f>
        <v>4.3575874900117215</v>
      </c>
      <c r="D6979">
        <v>0.74886318552201914</v>
      </c>
      <c r="E6979" s="19">
        <f t="shared" ref="E6979:E7042" si="873">CHIINV(D6979,6-1)</f>
        <v>2.6820449349698463</v>
      </c>
      <c r="F6979">
        <v>-0.85019792095408775</v>
      </c>
      <c r="G6979" s="20">
        <v>0.44600000000000001</v>
      </c>
      <c r="H6979">
        <v>0.46300000000000002</v>
      </c>
      <c r="I6979">
        <f t="shared" ref="I6979:I7042" si="874">SQRT(0.0001408)</f>
        <v>1.186591757935306E-2</v>
      </c>
      <c r="J6979">
        <f t="shared" ref="J6979:J7042" si="875">SQRT(0.0001212)</f>
        <v>1.1009087155618307E-2</v>
      </c>
      <c r="K6979">
        <v>6</v>
      </c>
      <c r="L6979">
        <v>6</v>
      </c>
      <c r="M6979">
        <f t="shared" ref="M6979:M7042" si="876">SQRT((L6979-1)*J6979^2/E6979)</f>
        <v>1.5031533435390772E-2</v>
      </c>
      <c r="N6979">
        <f t="shared" ref="N6979:N7042" si="877">((K6979-1)*I6979^2)/(K6979*C6979)</f>
        <v>2.6926214012290019E-5</v>
      </c>
      <c r="O6979">
        <f t="shared" ref="O6979:O7042" si="878">((L6979-1)*J6979^2)/(L6979*E6979)</f>
        <v>3.7657832903211789E-5</v>
      </c>
      <c r="P6979">
        <f t="shared" ref="P6979:P7042" si="879">(G6979-H6979-F6979*SQRT(N6979+O6979))/M6979</f>
        <v>-0.676408194904905</v>
      </c>
    </row>
    <row r="6980" spans="1:16" x14ac:dyDescent="0.25">
      <c r="A6980">
        <v>6979</v>
      </c>
      <c r="B6980">
        <v>0.32718894009216593</v>
      </c>
      <c r="C6980">
        <f t="shared" si="872"/>
        <v>5.7900309248189838</v>
      </c>
      <c r="D6980">
        <v>5.9999389629810482E-2</v>
      </c>
      <c r="E6980" s="19">
        <f t="shared" si="873"/>
        <v>10.596258669914146</v>
      </c>
      <c r="F6980">
        <v>0.87651642388664186</v>
      </c>
      <c r="G6980" s="20">
        <v>0.44600000000000001</v>
      </c>
      <c r="H6980">
        <v>0.46300000000000002</v>
      </c>
      <c r="I6980">
        <f t="shared" si="874"/>
        <v>1.186591757935306E-2</v>
      </c>
      <c r="J6980">
        <f t="shared" si="875"/>
        <v>1.1009087155618307E-2</v>
      </c>
      <c r="K6980">
        <v>6</v>
      </c>
      <c r="L6980">
        <v>6</v>
      </c>
      <c r="M6980">
        <f t="shared" si="876"/>
        <v>7.5624068162407536E-3</v>
      </c>
      <c r="N6980">
        <f t="shared" si="877"/>
        <v>2.0264716174551616E-5</v>
      </c>
      <c r="O6980">
        <f t="shared" si="878"/>
        <v>9.531666142387437E-6</v>
      </c>
      <c r="P6980">
        <f t="shared" si="879"/>
        <v>-2.8806382106896606</v>
      </c>
    </row>
    <row r="6981" spans="1:16" x14ac:dyDescent="0.25">
      <c r="A6981">
        <v>6980</v>
      </c>
      <c r="B6981">
        <v>0.58873256630146187</v>
      </c>
      <c r="C6981">
        <f t="shared" si="872"/>
        <v>3.7311682915438613</v>
      </c>
      <c r="D6981">
        <v>1.5320291756950591E-2</v>
      </c>
      <c r="E6981" s="19">
        <f t="shared" si="873"/>
        <v>14.045928098509851</v>
      </c>
      <c r="F6981">
        <v>1.1228939911234193</v>
      </c>
      <c r="G6981" s="20">
        <v>0.44600000000000001</v>
      </c>
      <c r="H6981">
        <v>0.46300000000000002</v>
      </c>
      <c r="I6981">
        <f t="shared" si="874"/>
        <v>1.186591757935306E-2</v>
      </c>
      <c r="J6981">
        <f t="shared" si="875"/>
        <v>1.1009087155618307E-2</v>
      </c>
      <c r="K6981">
        <v>6</v>
      </c>
      <c r="L6981">
        <v>6</v>
      </c>
      <c r="M6981">
        <f t="shared" si="876"/>
        <v>6.5684226744043761E-3</v>
      </c>
      <c r="N6981">
        <f t="shared" si="877"/>
        <v>3.1446808121534449E-5</v>
      </c>
      <c r="O6981">
        <f t="shared" si="878"/>
        <v>7.1906960716049233E-6</v>
      </c>
      <c r="P6981">
        <f t="shared" si="879"/>
        <v>-3.6507706952208907</v>
      </c>
    </row>
    <row r="6982" spans="1:16" x14ac:dyDescent="0.25">
      <c r="A6982">
        <v>6981</v>
      </c>
      <c r="B6982">
        <v>0.18988616595965452</v>
      </c>
      <c r="C6982">
        <f t="shared" si="872"/>
        <v>7.4404991663734643</v>
      </c>
      <c r="D6982">
        <v>0.32233649708548234</v>
      </c>
      <c r="E6982" s="19">
        <f t="shared" si="873"/>
        <v>5.8376670796030048</v>
      </c>
      <c r="F6982">
        <v>0.77940057963132858</v>
      </c>
      <c r="G6982" s="20">
        <v>0.44600000000000001</v>
      </c>
      <c r="H6982">
        <v>0.46300000000000002</v>
      </c>
      <c r="I6982">
        <f t="shared" si="874"/>
        <v>1.186591757935306E-2</v>
      </c>
      <c r="J6982">
        <f t="shared" si="875"/>
        <v>1.1009087155618307E-2</v>
      </c>
      <c r="K6982">
        <v>6</v>
      </c>
      <c r="L6982">
        <v>6</v>
      </c>
      <c r="M6982">
        <f t="shared" si="876"/>
        <v>1.0188650155106624E-2</v>
      </c>
      <c r="N6982">
        <f t="shared" si="877"/>
        <v>1.5769551304246989E-5</v>
      </c>
      <c r="O6982">
        <f t="shared" si="878"/>
        <v>1.7301431997192375E-5</v>
      </c>
      <c r="P6982">
        <f t="shared" si="879"/>
        <v>-2.1084371252259579</v>
      </c>
    </row>
    <row r="6983" spans="1:16" x14ac:dyDescent="0.25">
      <c r="A6983">
        <v>6982</v>
      </c>
      <c r="B6983">
        <v>0.86153752250740079</v>
      </c>
      <c r="C6983">
        <f t="shared" si="872"/>
        <v>1.9093732388022762</v>
      </c>
      <c r="D6983">
        <v>0.86440626239814444</v>
      </c>
      <c r="E6983" s="19">
        <f t="shared" si="873"/>
        <v>1.8880665716142249</v>
      </c>
      <c r="F6983">
        <v>1.4885699783917516</v>
      </c>
      <c r="G6983" s="20">
        <v>0.44600000000000001</v>
      </c>
      <c r="H6983">
        <v>0.46300000000000002</v>
      </c>
      <c r="I6983">
        <f t="shared" si="874"/>
        <v>1.186591757935306E-2</v>
      </c>
      <c r="J6983">
        <f t="shared" si="875"/>
        <v>1.1009087155618307E-2</v>
      </c>
      <c r="K6983">
        <v>6</v>
      </c>
      <c r="L6983">
        <v>6</v>
      </c>
      <c r="M6983">
        <f t="shared" si="876"/>
        <v>1.7915447495997838E-2</v>
      </c>
      <c r="N6983">
        <f t="shared" si="877"/>
        <v>6.1451229622834207E-5</v>
      </c>
      <c r="O6983">
        <f t="shared" si="878"/>
        <v>5.3493876496975874E-5</v>
      </c>
      <c r="P6983">
        <f t="shared" si="879"/>
        <v>-1.8397153776048145</v>
      </c>
    </row>
    <row r="6984" spans="1:16" x14ac:dyDescent="0.25">
      <c r="A6984">
        <v>6983</v>
      </c>
      <c r="B6984">
        <v>2.4170659504989776E-2</v>
      </c>
      <c r="C6984">
        <f t="shared" si="872"/>
        <v>12.916839613777354</v>
      </c>
      <c r="D6984">
        <v>0.40330210272530287</v>
      </c>
      <c r="E6984" s="19">
        <f t="shared" si="873"/>
        <v>5.1041522587034063</v>
      </c>
      <c r="F6984">
        <v>0.94580400400445797</v>
      </c>
      <c r="G6984" s="20">
        <v>0.44600000000000001</v>
      </c>
      <c r="H6984">
        <v>0.46300000000000002</v>
      </c>
      <c r="I6984">
        <f t="shared" si="874"/>
        <v>1.186591757935306E-2</v>
      </c>
      <c r="J6984">
        <f t="shared" si="875"/>
        <v>1.1009087155618307E-2</v>
      </c>
      <c r="K6984">
        <v>6</v>
      </c>
      <c r="L6984">
        <v>6</v>
      </c>
      <c r="M6984">
        <f t="shared" si="876"/>
        <v>1.0896185835080905E-2</v>
      </c>
      <c r="N6984">
        <f t="shared" si="877"/>
        <v>9.0837493413004283E-6</v>
      </c>
      <c r="O6984">
        <f t="shared" si="878"/>
        <v>1.9787810958769625E-5</v>
      </c>
      <c r="P6984">
        <f t="shared" si="879"/>
        <v>-2.0265824420522169</v>
      </c>
    </row>
    <row r="6985" spans="1:16" x14ac:dyDescent="0.25">
      <c r="A6985">
        <v>6984</v>
      </c>
      <c r="B6985">
        <v>0.69432660908841215</v>
      </c>
      <c r="C6985">
        <f t="shared" si="872"/>
        <v>3.0367066105011236</v>
      </c>
      <c r="D6985">
        <v>0.12872707296975616</v>
      </c>
      <c r="E6985" s="19">
        <f t="shared" si="873"/>
        <v>8.5432892604738839</v>
      </c>
      <c r="F6985">
        <v>0.19394747141632251</v>
      </c>
      <c r="G6985" s="20">
        <v>0.44600000000000001</v>
      </c>
      <c r="H6985">
        <v>0.46300000000000002</v>
      </c>
      <c r="I6985">
        <f t="shared" si="874"/>
        <v>1.186591757935306E-2</v>
      </c>
      <c r="J6985">
        <f t="shared" si="875"/>
        <v>1.1009087155618307E-2</v>
      </c>
      <c r="K6985">
        <v>6</v>
      </c>
      <c r="L6985">
        <v>6</v>
      </c>
      <c r="M6985">
        <f t="shared" si="876"/>
        <v>8.4221652144704992E-3</v>
      </c>
      <c r="N6985">
        <f t="shared" si="877"/>
        <v>3.8638350154600788E-5</v>
      </c>
      <c r="O6985">
        <f t="shared" si="878"/>
        <v>1.1822144483306149E-5</v>
      </c>
      <c r="P6985">
        <f t="shared" si="879"/>
        <v>-2.1820655468015562</v>
      </c>
    </row>
    <row r="6986" spans="1:16" x14ac:dyDescent="0.25">
      <c r="A6986">
        <v>6985</v>
      </c>
      <c r="B6986">
        <v>0.63673818170720542</v>
      </c>
      <c r="C6986">
        <f t="shared" si="872"/>
        <v>3.4120313018005595</v>
      </c>
      <c r="D6986">
        <v>0.91372417371135595</v>
      </c>
      <c r="E6986" s="19">
        <f t="shared" si="873"/>
        <v>1.4943215566996741</v>
      </c>
      <c r="F6986">
        <v>-1.2783766578650102</v>
      </c>
      <c r="G6986" s="20">
        <v>0.44600000000000001</v>
      </c>
      <c r="H6986">
        <v>0.46300000000000002</v>
      </c>
      <c r="I6986">
        <f t="shared" si="874"/>
        <v>1.186591757935306E-2</v>
      </c>
      <c r="J6986">
        <f t="shared" si="875"/>
        <v>1.1009087155618307E-2</v>
      </c>
      <c r="K6986">
        <v>6</v>
      </c>
      <c r="L6986">
        <v>6</v>
      </c>
      <c r="M6986">
        <f t="shared" si="876"/>
        <v>2.0137904701868669E-2</v>
      </c>
      <c r="N6986">
        <f t="shared" si="877"/>
        <v>3.4388117503909025E-5</v>
      </c>
      <c r="O6986">
        <f t="shared" si="878"/>
        <v>6.7589200963590718E-5</v>
      </c>
      <c r="P6986">
        <f t="shared" si="879"/>
        <v>-0.20312263189208477</v>
      </c>
    </row>
    <row r="6987" spans="1:16" x14ac:dyDescent="0.25">
      <c r="A6987">
        <v>6986</v>
      </c>
      <c r="B6987">
        <v>0.16928617206335642</v>
      </c>
      <c r="C6987">
        <f t="shared" si="872"/>
        <v>7.7715050301212072</v>
      </c>
      <c r="D6987">
        <v>0.21173741874446853</v>
      </c>
      <c r="E6987" s="19">
        <f t="shared" si="873"/>
        <v>7.1218130194022518</v>
      </c>
      <c r="F6987">
        <v>-8.3211944001959637E-2</v>
      </c>
      <c r="G6987" s="20">
        <v>0.44600000000000001</v>
      </c>
      <c r="H6987">
        <v>0.46300000000000002</v>
      </c>
      <c r="I6987">
        <f t="shared" si="874"/>
        <v>1.186591757935306E-2</v>
      </c>
      <c r="J6987">
        <f t="shared" si="875"/>
        <v>1.1009087155618307E-2</v>
      </c>
      <c r="K6987">
        <v>6</v>
      </c>
      <c r="L6987">
        <v>6</v>
      </c>
      <c r="M6987">
        <f t="shared" si="876"/>
        <v>9.2244616246479651E-3</v>
      </c>
      <c r="N6987">
        <f t="shared" si="877"/>
        <v>1.5097890676074535E-5</v>
      </c>
      <c r="O6987">
        <f t="shared" si="878"/>
        <v>1.4181782044100499E-5</v>
      </c>
      <c r="P6987">
        <f t="shared" si="879"/>
        <v>-1.7941138534019874</v>
      </c>
    </row>
    <row r="6988" spans="1:16" x14ac:dyDescent="0.25">
      <c r="A6988">
        <v>6987</v>
      </c>
      <c r="B6988">
        <v>0.33747367778557696</v>
      </c>
      <c r="C6988">
        <f t="shared" si="872"/>
        <v>5.6908325746852961</v>
      </c>
      <c r="D6988">
        <v>0.2489394817957091</v>
      </c>
      <c r="E6988" s="19">
        <f t="shared" si="873"/>
        <v>6.6385443626268286</v>
      </c>
      <c r="F6988">
        <v>-0.50284938879485708</v>
      </c>
      <c r="G6988" s="20">
        <v>0.44600000000000001</v>
      </c>
      <c r="H6988">
        <v>0.46300000000000002</v>
      </c>
      <c r="I6988">
        <f t="shared" si="874"/>
        <v>1.186591757935306E-2</v>
      </c>
      <c r="J6988">
        <f t="shared" si="875"/>
        <v>1.1009087155618307E-2</v>
      </c>
      <c r="K6988">
        <v>6</v>
      </c>
      <c r="L6988">
        <v>6</v>
      </c>
      <c r="M6988">
        <f t="shared" si="876"/>
        <v>9.5543221623664992E-3</v>
      </c>
      <c r="N6988">
        <f t="shared" si="877"/>
        <v>2.0617955596738294E-5</v>
      </c>
      <c r="O6988">
        <f t="shared" si="878"/>
        <v>1.521417866371461E-5</v>
      </c>
      <c r="P6988">
        <f t="shared" si="879"/>
        <v>-1.4642531321554131</v>
      </c>
    </row>
    <row r="6989" spans="1:16" x14ac:dyDescent="0.25">
      <c r="A6989">
        <v>6988</v>
      </c>
      <c r="B6989">
        <v>0.49974059266945403</v>
      </c>
      <c r="C6989">
        <f t="shared" si="872"/>
        <v>4.3533534601947563</v>
      </c>
      <c r="D6989">
        <v>0.17297891170995208</v>
      </c>
      <c r="E6989" s="19">
        <f t="shared" si="873"/>
        <v>7.7096690295760766</v>
      </c>
      <c r="F6989">
        <v>-0.79767005445319228</v>
      </c>
      <c r="G6989" s="20">
        <v>0.44600000000000001</v>
      </c>
      <c r="H6989">
        <v>0.46300000000000002</v>
      </c>
      <c r="I6989">
        <f t="shared" si="874"/>
        <v>1.186591757935306E-2</v>
      </c>
      <c r="J6989">
        <f t="shared" si="875"/>
        <v>1.1009087155618307E-2</v>
      </c>
      <c r="K6989">
        <v>6</v>
      </c>
      <c r="L6989">
        <v>6</v>
      </c>
      <c r="M6989">
        <f t="shared" si="876"/>
        <v>8.8658105098572346E-3</v>
      </c>
      <c r="N6989">
        <f t="shared" si="877"/>
        <v>2.6952402189755613E-5</v>
      </c>
      <c r="O6989">
        <f t="shared" si="878"/>
        <v>1.3100432666115834E-5</v>
      </c>
      <c r="P6989">
        <f t="shared" si="879"/>
        <v>-1.3480731244886142</v>
      </c>
    </row>
    <row r="6990" spans="1:16" x14ac:dyDescent="0.25">
      <c r="A6990">
        <v>6989</v>
      </c>
      <c r="B6990">
        <v>0.61967833491012303</v>
      </c>
      <c r="C6990">
        <f t="shared" si="872"/>
        <v>3.5245358670652251</v>
      </c>
      <c r="D6990">
        <v>0.30497146519363993</v>
      </c>
      <c r="E6990" s="19">
        <f t="shared" si="873"/>
        <v>6.0128407212697805</v>
      </c>
      <c r="F6990">
        <v>2.0396691979840398</v>
      </c>
      <c r="G6990" s="20">
        <v>0.44600000000000001</v>
      </c>
      <c r="H6990">
        <v>0.46300000000000002</v>
      </c>
      <c r="I6990">
        <f t="shared" si="874"/>
        <v>1.186591757935306E-2</v>
      </c>
      <c r="J6990">
        <f t="shared" si="875"/>
        <v>1.1009087155618307E-2</v>
      </c>
      <c r="K6990">
        <v>6</v>
      </c>
      <c r="L6990">
        <v>6</v>
      </c>
      <c r="M6990">
        <f t="shared" si="876"/>
        <v>1.0039138880516822E-2</v>
      </c>
      <c r="N6990">
        <f t="shared" si="877"/>
        <v>3.3290435325044155E-5</v>
      </c>
      <c r="O6990">
        <f t="shared" si="878"/>
        <v>1.6797384910384092E-5</v>
      </c>
      <c r="P6990">
        <f t="shared" si="879"/>
        <v>-3.1312745072849282</v>
      </c>
    </row>
    <row r="6991" spans="1:16" x14ac:dyDescent="0.25">
      <c r="A6991">
        <v>6990</v>
      </c>
      <c r="B6991">
        <v>0.11890011291848507</v>
      </c>
      <c r="C6991">
        <f t="shared" si="872"/>
        <v>8.762973215876583</v>
      </c>
      <c r="D6991">
        <v>0.66289254432813505</v>
      </c>
      <c r="E6991" s="19">
        <f t="shared" si="873"/>
        <v>3.2409570153440739</v>
      </c>
      <c r="F6991">
        <v>-0.14025999917066656</v>
      </c>
      <c r="G6991" s="20">
        <v>0.44600000000000001</v>
      </c>
      <c r="H6991">
        <v>0.46300000000000002</v>
      </c>
      <c r="I6991">
        <f t="shared" si="874"/>
        <v>1.186591757935306E-2</v>
      </c>
      <c r="J6991">
        <f t="shared" si="875"/>
        <v>1.1009087155618307E-2</v>
      </c>
      <c r="K6991">
        <v>6</v>
      </c>
      <c r="L6991">
        <v>6</v>
      </c>
      <c r="M6991">
        <f t="shared" si="876"/>
        <v>1.3674129122758028E-2</v>
      </c>
      <c r="N6991">
        <f t="shared" si="877"/>
        <v>1.3389671569548004E-5</v>
      </c>
      <c r="O6991">
        <f t="shared" si="878"/>
        <v>3.1163634544309871E-5</v>
      </c>
      <c r="P6991">
        <f t="shared" si="879"/>
        <v>-1.1747577286063826</v>
      </c>
    </row>
    <row r="6992" spans="1:16" x14ac:dyDescent="0.25">
      <c r="A6992">
        <v>6991</v>
      </c>
      <c r="B6992">
        <v>0.50645466475417344</v>
      </c>
      <c r="C6992">
        <f t="shared" si="872"/>
        <v>4.3045281841209224</v>
      </c>
      <c r="D6992">
        <v>0.42863246559038054</v>
      </c>
      <c r="E6992" s="19">
        <f t="shared" si="873"/>
        <v>4.8965744342869559</v>
      </c>
      <c r="F6992">
        <v>0.31193621907732449</v>
      </c>
      <c r="G6992" s="20">
        <v>0.44600000000000001</v>
      </c>
      <c r="H6992">
        <v>0.46300000000000002</v>
      </c>
      <c r="I6992">
        <f t="shared" si="874"/>
        <v>1.186591757935306E-2</v>
      </c>
      <c r="J6992">
        <f t="shared" si="875"/>
        <v>1.1009087155618307E-2</v>
      </c>
      <c r="K6992">
        <v>6</v>
      </c>
      <c r="L6992">
        <v>6</v>
      </c>
      <c r="M6992">
        <f t="shared" si="876"/>
        <v>1.112474671095543E-2</v>
      </c>
      <c r="N6992">
        <f t="shared" si="877"/>
        <v>2.7258117107042548E-5</v>
      </c>
      <c r="O6992">
        <f t="shared" si="878"/>
        <v>2.0626664897152271E-5</v>
      </c>
      <c r="P6992">
        <f t="shared" si="879"/>
        <v>-1.7221571570026477</v>
      </c>
    </row>
    <row r="6993" spans="1:16" x14ac:dyDescent="0.25">
      <c r="A6993">
        <v>6992</v>
      </c>
      <c r="B6993">
        <v>0.80074465163121433</v>
      </c>
      <c r="C6993">
        <f t="shared" si="872"/>
        <v>2.3374939134830433</v>
      </c>
      <c r="D6993">
        <v>0.80974761192663347</v>
      </c>
      <c r="E6993" s="19">
        <f t="shared" si="873"/>
        <v>2.2762575320545793</v>
      </c>
      <c r="F6993">
        <v>-0.63503307501378004</v>
      </c>
      <c r="G6993" s="20">
        <v>0.44600000000000001</v>
      </c>
      <c r="H6993">
        <v>0.46300000000000002</v>
      </c>
      <c r="I6993">
        <f t="shared" si="874"/>
        <v>1.186591757935306E-2</v>
      </c>
      <c r="J6993">
        <f t="shared" si="875"/>
        <v>1.1009087155618307E-2</v>
      </c>
      <c r="K6993">
        <v>6</v>
      </c>
      <c r="L6993">
        <v>6</v>
      </c>
      <c r="M6993">
        <f t="shared" si="876"/>
        <v>1.6316447734554616E-2</v>
      </c>
      <c r="N6993">
        <f t="shared" si="877"/>
        <v>5.0196209135149254E-5</v>
      </c>
      <c r="O6993">
        <f t="shared" si="878"/>
        <v>4.4371077779075423E-5</v>
      </c>
      <c r="P6993">
        <f t="shared" si="879"/>
        <v>-0.66341496397084132</v>
      </c>
    </row>
    <row r="6994" spans="1:16" x14ac:dyDescent="0.25">
      <c r="A6994">
        <v>6993</v>
      </c>
      <c r="B6994">
        <v>0.70873134556108275</v>
      </c>
      <c r="C6994">
        <f t="shared" si="872"/>
        <v>2.9432722777509248</v>
      </c>
      <c r="D6994">
        <v>0.54121524704733426</v>
      </c>
      <c r="E6994" s="19">
        <f t="shared" si="873"/>
        <v>4.0571655043589985</v>
      </c>
      <c r="F6994">
        <v>0.34560912354208995</v>
      </c>
      <c r="G6994" s="20">
        <v>0.44600000000000001</v>
      </c>
      <c r="H6994">
        <v>0.46300000000000002</v>
      </c>
      <c r="I6994">
        <f t="shared" si="874"/>
        <v>1.186591757935306E-2</v>
      </c>
      <c r="J6994">
        <f t="shared" si="875"/>
        <v>1.1009087155618307E-2</v>
      </c>
      <c r="K6994">
        <v>6</v>
      </c>
      <c r="L6994">
        <v>6</v>
      </c>
      <c r="M6994">
        <f t="shared" si="876"/>
        <v>1.2221512321174936E-2</v>
      </c>
      <c r="N6994">
        <f t="shared" si="877"/>
        <v>3.9864926605768368E-5</v>
      </c>
      <c r="O6994">
        <f t="shared" si="878"/>
        <v>2.4894227236105132E-5</v>
      </c>
      <c r="P6994">
        <f t="shared" si="879"/>
        <v>-1.6185576942385012</v>
      </c>
    </row>
    <row r="6995" spans="1:16" x14ac:dyDescent="0.25">
      <c r="A6995">
        <v>6994</v>
      </c>
      <c r="B6995">
        <v>0.6275521103549303</v>
      </c>
      <c r="C6995">
        <f t="shared" si="872"/>
        <v>3.4725042414604452</v>
      </c>
      <c r="D6995">
        <v>0.49342326120792263</v>
      </c>
      <c r="E6995" s="19">
        <f t="shared" si="873"/>
        <v>4.3996342766791239</v>
      </c>
      <c r="F6995">
        <v>0.480233666166896</v>
      </c>
      <c r="G6995" s="20">
        <v>0.44600000000000001</v>
      </c>
      <c r="H6995">
        <v>0.46300000000000002</v>
      </c>
      <c r="I6995">
        <f t="shared" si="874"/>
        <v>1.186591757935306E-2</v>
      </c>
      <c r="J6995">
        <f t="shared" si="875"/>
        <v>1.1009087155618307E-2</v>
      </c>
      <c r="K6995">
        <v>6</v>
      </c>
      <c r="L6995">
        <v>6</v>
      </c>
      <c r="M6995">
        <f t="shared" si="876"/>
        <v>1.1736214100949289E-2</v>
      </c>
      <c r="N6995">
        <f t="shared" si="877"/>
        <v>3.3789255584605405E-5</v>
      </c>
      <c r="O6995">
        <f t="shared" si="878"/>
        <v>2.295645357055349E-5</v>
      </c>
      <c r="P6995">
        <f t="shared" si="879"/>
        <v>-1.7567494868612752</v>
      </c>
    </row>
    <row r="6996" spans="1:16" x14ac:dyDescent="0.25">
      <c r="A6996">
        <v>6995</v>
      </c>
      <c r="B6996">
        <v>0.39710684530167545</v>
      </c>
      <c r="C6996">
        <f t="shared" si="872"/>
        <v>5.1562813403972898</v>
      </c>
      <c r="D6996">
        <v>0.38386181218909271</v>
      </c>
      <c r="E6996" s="19">
        <f t="shared" si="873"/>
        <v>5.2696836673494563</v>
      </c>
      <c r="F6996">
        <v>-0.2601314008643385</v>
      </c>
      <c r="G6996" s="20">
        <v>0.44600000000000001</v>
      </c>
      <c r="H6996">
        <v>0.46300000000000002</v>
      </c>
      <c r="I6996">
        <f t="shared" si="874"/>
        <v>1.186591757935306E-2</v>
      </c>
      <c r="J6996">
        <f t="shared" si="875"/>
        <v>1.1009087155618307E-2</v>
      </c>
      <c r="K6996">
        <v>6</v>
      </c>
      <c r="L6996">
        <v>6</v>
      </c>
      <c r="M6996">
        <f t="shared" si="876"/>
        <v>1.0723684771264798E-2</v>
      </c>
      <c r="N6996">
        <f t="shared" si="877"/>
        <v>2.275541724499711E-5</v>
      </c>
      <c r="O6996">
        <f t="shared" si="878"/>
        <v>1.9166235845576086E-5</v>
      </c>
      <c r="P6996">
        <f t="shared" si="879"/>
        <v>-1.4282151418265312</v>
      </c>
    </row>
    <row r="6997" spans="1:16" x14ac:dyDescent="0.25">
      <c r="A6997">
        <v>6996</v>
      </c>
      <c r="B6997">
        <v>0.64653462324900057</v>
      </c>
      <c r="C6997">
        <f t="shared" si="872"/>
        <v>3.3477818455993793</v>
      </c>
      <c r="D6997">
        <v>0.41022980437635426</v>
      </c>
      <c r="E6997" s="19">
        <f t="shared" si="873"/>
        <v>5.0465155493692517</v>
      </c>
      <c r="F6997">
        <v>-1.3183580449549481</v>
      </c>
      <c r="G6997" s="20">
        <v>0.44600000000000001</v>
      </c>
      <c r="H6997">
        <v>0.46300000000000002</v>
      </c>
      <c r="I6997">
        <f t="shared" si="874"/>
        <v>1.186591757935306E-2</v>
      </c>
      <c r="J6997">
        <f t="shared" si="875"/>
        <v>1.1009087155618307E-2</v>
      </c>
      <c r="K6997">
        <v>6</v>
      </c>
      <c r="L6997">
        <v>6</v>
      </c>
      <c r="M6997">
        <f t="shared" si="876"/>
        <v>1.0958232339054368E-2</v>
      </c>
      <c r="N6997">
        <f t="shared" si="877"/>
        <v>3.5048082206302245E-5</v>
      </c>
      <c r="O6997">
        <f t="shared" si="878"/>
        <v>2.0013809332782829E-5</v>
      </c>
      <c r="P6997">
        <f t="shared" si="879"/>
        <v>-0.65861858346819302</v>
      </c>
    </row>
    <row r="6998" spans="1:16" x14ac:dyDescent="0.25">
      <c r="A6998">
        <v>6997</v>
      </c>
      <c r="B6998">
        <v>0.31534775841547896</v>
      </c>
      <c r="C6998">
        <f t="shared" si="872"/>
        <v>5.9072603652785682</v>
      </c>
      <c r="D6998">
        <v>0.92107913449507128</v>
      </c>
      <c r="E6998" s="19">
        <f t="shared" si="873"/>
        <v>1.4293216066402854</v>
      </c>
      <c r="F6998">
        <v>0.66527491071610712</v>
      </c>
      <c r="G6998" s="20">
        <v>0.44600000000000001</v>
      </c>
      <c r="H6998">
        <v>0.46300000000000002</v>
      </c>
      <c r="I6998">
        <f t="shared" si="874"/>
        <v>1.186591757935306E-2</v>
      </c>
      <c r="J6998">
        <f t="shared" si="875"/>
        <v>1.1009087155618307E-2</v>
      </c>
      <c r="K6998">
        <v>6</v>
      </c>
      <c r="L6998">
        <v>6</v>
      </c>
      <c r="M6998">
        <f t="shared" si="876"/>
        <v>2.059071050348895E-2</v>
      </c>
      <c r="N6998">
        <f t="shared" si="877"/>
        <v>1.986256336744355E-5</v>
      </c>
      <c r="O6998">
        <f t="shared" si="878"/>
        <v>7.0662893173081701E-5</v>
      </c>
      <c r="P6998">
        <f t="shared" si="879"/>
        <v>-1.1330230330849911</v>
      </c>
    </row>
    <row r="6999" spans="1:16" x14ac:dyDescent="0.25">
      <c r="A6999">
        <v>6998</v>
      </c>
      <c r="B6999">
        <v>0.28370006408886989</v>
      </c>
      <c r="C6999">
        <f t="shared" si="872"/>
        <v>6.2384855285918084</v>
      </c>
      <c r="D6999">
        <v>6.942960905789361E-2</v>
      </c>
      <c r="E6999" s="19">
        <f t="shared" si="873"/>
        <v>10.212638441793047</v>
      </c>
      <c r="F6999">
        <v>-0.47500293476332445</v>
      </c>
      <c r="G6999" s="20">
        <v>0.44600000000000001</v>
      </c>
      <c r="H6999">
        <v>0.46300000000000002</v>
      </c>
      <c r="I6999">
        <f t="shared" si="874"/>
        <v>1.186591757935306E-2</v>
      </c>
      <c r="J6999">
        <f t="shared" si="875"/>
        <v>1.1009087155618307E-2</v>
      </c>
      <c r="K6999">
        <v>6</v>
      </c>
      <c r="L6999">
        <v>6</v>
      </c>
      <c r="M6999">
        <f t="shared" si="876"/>
        <v>7.7031318885114946E-3</v>
      </c>
      <c r="N6999">
        <f t="shared" si="877"/>
        <v>1.8807983571586253E-5</v>
      </c>
      <c r="O6999">
        <f t="shared" si="878"/>
        <v>9.8897068153004445E-6</v>
      </c>
      <c r="P6999">
        <f t="shared" si="879"/>
        <v>-1.8765612202768414</v>
      </c>
    </row>
    <row r="7000" spans="1:16" x14ac:dyDescent="0.25">
      <c r="A7000">
        <v>6999</v>
      </c>
      <c r="B7000">
        <v>0.27582628864406261</v>
      </c>
      <c r="C7000">
        <f t="shared" si="872"/>
        <v>6.3254533679824512</v>
      </c>
      <c r="D7000">
        <v>0.72954496902371291</v>
      </c>
      <c r="E7000" s="19">
        <f t="shared" si="873"/>
        <v>2.8080793705795672</v>
      </c>
      <c r="F7000">
        <v>-0.69633188104489818</v>
      </c>
      <c r="G7000" s="20">
        <v>0.44600000000000001</v>
      </c>
      <c r="H7000">
        <v>0.46300000000000002</v>
      </c>
      <c r="I7000">
        <f t="shared" si="874"/>
        <v>1.186591757935306E-2</v>
      </c>
      <c r="J7000">
        <f t="shared" si="875"/>
        <v>1.1009087155618307E-2</v>
      </c>
      <c r="K7000">
        <v>6</v>
      </c>
      <c r="L7000">
        <v>6</v>
      </c>
      <c r="M7000">
        <f t="shared" si="876"/>
        <v>1.469033239481461E-2</v>
      </c>
      <c r="N7000">
        <f t="shared" si="877"/>
        <v>1.85493950405578E-5</v>
      </c>
      <c r="O7000">
        <f t="shared" si="878"/>
        <v>3.5967644311689922E-5</v>
      </c>
      <c r="P7000">
        <f t="shared" si="879"/>
        <v>-0.80723755150562893</v>
      </c>
    </row>
    <row r="7001" spans="1:16" x14ac:dyDescent="0.25">
      <c r="A7001">
        <v>7000</v>
      </c>
      <c r="B7001">
        <v>0.64259773552659694</v>
      </c>
      <c r="C7001">
        <f t="shared" si="872"/>
        <v>3.3735739858182536</v>
      </c>
      <c r="D7001">
        <v>0.48973052156132696</v>
      </c>
      <c r="E7001" s="19">
        <f t="shared" si="873"/>
        <v>4.4268454411693536</v>
      </c>
      <c r="F7001">
        <v>-0.32731350074755028</v>
      </c>
      <c r="G7001" s="20">
        <v>0.44600000000000001</v>
      </c>
      <c r="H7001">
        <v>0.46300000000000002</v>
      </c>
      <c r="I7001">
        <f t="shared" si="874"/>
        <v>1.186591757935306E-2</v>
      </c>
      <c r="J7001">
        <f t="shared" si="875"/>
        <v>1.1009087155618307E-2</v>
      </c>
      <c r="K7001">
        <v>6</v>
      </c>
      <c r="L7001">
        <v>6</v>
      </c>
      <c r="M7001">
        <f t="shared" si="876"/>
        <v>1.1700088113563385E-2</v>
      </c>
      <c r="N7001">
        <f t="shared" si="877"/>
        <v>3.4780127492853652E-5</v>
      </c>
      <c r="O7001">
        <f t="shared" si="878"/>
        <v>2.2815343644191198E-5</v>
      </c>
      <c r="P7001">
        <f t="shared" si="879"/>
        <v>-1.2406712418613468</v>
      </c>
    </row>
    <row r="7002" spans="1:16" x14ac:dyDescent="0.25">
      <c r="A7002">
        <v>7001</v>
      </c>
      <c r="B7002">
        <v>0.90884121219519642</v>
      </c>
      <c r="C7002">
        <f t="shared" si="872"/>
        <v>1.5363166828657153</v>
      </c>
      <c r="D7002">
        <v>0.3192846461378826</v>
      </c>
      <c r="E7002" s="19">
        <f t="shared" si="873"/>
        <v>5.8679116185377094</v>
      </c>
      <c r="F7002">
        <v>-0.46577497414546087</v>
      </c>
      <c r="G7002" s="20">
        <v>0.44600000000000001</v>
      </c>
      <c r="H7002">
        <v>0.46300000000000002</v>
      </c>
      <c r="I7002">
        <f t="shared" si="874"/>
        <v>1.186591757935306E-2</v>
      </c>
      <c r="J7002">
        <f t="shared" si="875"/>
        <v>1.1009087155618307E-2</v>
      </c>
      <c r="K7002">
        <v>6</v>
      </c>
      <c r="L7002">
        <v>6</v>
      </c>
      <c r="M7002">
        <f t="shared" si="876"/>
        <v>1.0162358934061708E-2</v>
      </c>
      <c r="N7002">
        <f t="shared" si="877"/>
        <v>7.6373142752358595E-5</v>
      </c>
      <c r="O7002">
        <f t="shared" si="878"/>
        <v>1.7212256517450636E-5</v>
      </c>
      <c r="P7002">
        <f t="shared" si="879"/>
        <v>-1.2294501785696568</v>
      </c>
    </row>
    <row r="7003" spans="1:16" x14ac:dyDescent="0.25">
      <c r="A7003">
        <v>7002</v>
      </c>
      <c r="B7003">
        <v>0.3226722006897183</v>
      </c>
      <c r="C7003">
        <f t="shared" si="872"/>
        <v>5.8343537345831606</v>
      </c>
      <c r="D7003">
        <v>5.6459242530594806E-3</v>
      </c>
      <c r="E7003" s="19">
        <f t="shared" si="873"/>
        <v>16.460200818026962</v>
      </c>
      <c r="F7003">
        <v>0.88791921371011995</v>
      </c>
      <c r="G7003" s="20">
        <v>0.44600000000000001</v>
      </c>
      <c r="H7003">
        <v>0.46300000000000002</v>
      </c>
      <c r="I7003">
        <f t="shared" si="874"/>
        <v>1.186591757935306E-2</v>
      </c>
      <c r="J7003">
        <f t="shared" si="875"/>
        <v>1.1009087155618307E-2</v>
      </c>
      <c r="K7003">
        <v>6</v>
      </c>
      <c r="L7003">
        <v>6</v>
      </c>
      <c r="M7003">
        <f t="shared" si="876"/>
        <v>6.0676252141398344E-3</v>
      </c>
      <c r="N7003">
        <f t="shared" si="877"/>
        <v>2.0110767819551187E-5</v>
      </c>
      <c r="O7003">
        <f t="shared" si="878"/>
        <v>6.1360126232109103E-6</v>
      </c>
      <c r="P7003">
        <f t="shared" si="879"/>
        <v>-3.5514641203507358</v>
      </c>
    </row>
    <row r="7004" spans="1:16" x14ac:dyDescent="0.25">
      <c r="A7004">
        <v>7003</v>
      </c>
      <c r="B7004">
        <v>7.4770348216193121E-3</v>
      </c>
      <c r="C7004">
        <f t="shared" si="872"/>
        <v>15.787713699641564</v>
      </c>
      <c r="D7004">
        <v>0.40540787987914673</v>
      </c>
      <c r="E7004" s="19">
        <f t="shared" si="873"/>
        <v>5.0865606957743292</v>
      </c>
      <c r="F7004">
        <v>0.80716972661321051</v>
      </c>
      <c r="G7004" s="20">
        <v>0.44600000000000001</v>
      </c>
      <c r="H7004">
        <v>0.46300000000000002</v>
      </c>
      <c r="I7004">
        <f t="shared" si="874"/>
        <v>1.186591757935306E-2</v>
      </c>
      <c r="J7004">
        <f t="shared" si="875"/>
        <v>1.1009087155618307E-2</v>
      </c>
      <c r="K7004">
        <v>6</v>
      </c>
      <c r="L7004">
        <v>6</v>
      </c>
      <c r="M7004">
        <f t="shared" si="876"/>
        <v>1.0915011472578057E-2</v>
      </c>
      <c r="N7004">
        <f t="shared" si="877"/>
        <v>7.4319395173727521E-6</v>
      </c>
      <c r="O7004">
        <f t="shared" si="878"/>
        <v>1.9856245907751767E-5</v>
      </c>
      <c r="P7004">
        <f t="shared" si="879"/>
        <v>-1.9437909816820758</v>
      </c>
    </row>
    <row r="7005" spans="1:16" x14ac:dyDescent="0.25">
      <c r="A7005">
        <v>7004</v>
      </c>
      <c r="B7005">
        <v>0.98205511642811361</v>
      </c>
      <c r="C7005">
        <f t="shared" si="872"/>
        <v>0.71642444480872036</v>
      </c>
      <c r="D7005">
        <v>0.37794122135074926</v>
      </c>
      <c r="E7005" s="19">
        <f t="shared" si="873"/>
        <v>5.3212798522647766</v>
      </c>
      <c r="F7005">
        <v>0.21856294551980682</v>
      </c>
      <c r="G7005" s="20">
        <v>0.44600000000000001</v>
      </c>
      <c r="H7005">
        <v>0.46300000000000002</v>
      </c>
      <c r="I7005">
        <f t="shared" si="874"/>
        <v>1.186591757935306E-2</v>
      </c>
      <c r="J7005">
        <f t="shared" si="875"/>
        <v>1.1009087155618307E-2</v>
      </c>
      <c r="K7005">
        <v>6</v>
      </c>
      <c r="L7005">
        <v>6</v>
      </c>
      <c r="M7005">
        <f t="shared" si="876"/>
        <v>1.0671568644175138E-2</v>
      </c>
      <c r="N7005">
        <f t="shared" si="877"/>
        <v>1.6377628399413477E-4</v>
      </c>
      <c r="O7005">
        <f t="shared" si="878"/>
        <v>1.8980396221223665E-5</v>
      </c>
      <c r="P7005">
        <f t="shared" si="879"/>
        <v>-1.869893651149735</v>
      </c>
    </row>
    <row r="7006" spans="1:16" x14ac:dyDescent="0.25">
      <c r="A7006">
        <v>7005</v>
      </c>
      <c r="B7006">
        <v>4.7059541611987672E-2</v>
      </c>
      <c r="C7006">
        <f t="shared" si="872"/>
        <v>11.227049146836613</v>
      </c>
      <c r="D7006">
        <v>0.79998168889431442</v>
      </c>
      <c r="E7006" s="19">
        <f t="shared" si="873"/>
        <v>2.3426582048706384</v>
      </c>
      <c r="F7006">
        <v>-0.6968184607103467</v>
      </c>
      <c r="G7006" s="20">
        <v>0.44600000000000001</v>
      </c>
      <c r="H7006">
        <v>0.46300000000000002</v>
      </c>
      <c r="I7006">
        <f t="shared" si="874"/>
        <v>1.186591757935306E-2</v>
      </c>
      <c r="J7006">
        <f t="shared" si="875"/>
        <v>1.1009087155618307E-2</v>
      </c>
      <c r="K7006">
        <v>6</v>
      </c>
      <c r="L7006">
        <v>6</v>
      </c>
      <c r="M7006">
        <f t="shared" si="876"/>
        <v>1.6083547550455362E-2</v>
      </c>
      <c r="N7006">
        <f t="shared" si="877"/>
        <v>1.0450950360931991E-5</v>
      </c>
      <c r="O7006">
        <f t="shared" si="878"/>
        <v>4.3113416967959786E-5</v>
      </c>
      <c r="P7006">
        <f t="shared" si="879"/>
        <v>-0.73989567298794701</v>
      </c>
    </row>
    <row r="7007" spans="1:16" x14ac:dyDescent="0.25">
      <c r="A7007">
        <v>7006</v>
      </c>
      <c r="B7007">
        <v>0.15900143436994538</v>
      </c>
      <c r="C7007">
        <f t="shared" si="872"/>
        <v>7.9502037396418874</v>
      </c>
      <c r="D7007">
        <v>0.44996490371410258</v>
      </c>
      <c r="E7007" s="19">
        <f t="shared" si="873"/>
        <v>4.7280295595611097</v>
      </c>
      <c r="F7007">
        <v>1.5706018530181609</v>
      </c>
      <c r="G7007" s="20">
        <v>0.44600000000000001</v>
      </c>
      <c r="H7007">
        <v>0.46300000000000002</v>
      </c>
      <c r="I7007">
        <f t="shared" si="874"/>
        <v>1.186591757935306E-2</v>
      </c>
      <c r="J7007">
        <f t="shared" si="875"/>
        <v>1.1009087155618307E-2</v>
      </c>
      <c r="K7007">
        <v>6</v>
      </c>
      <c r="L7007">
        <v>6</v>
      </c>
      <c r="M7007">
        <f t="shared" si="876"/>
        <v>1.1321297960023066E-2</v>
      </c>
      <c r="N7007">
        <f t="shared" si="877"/>
        <v>1.4758531627092429E-5</v>
      </c>
      <c r="O7007">
        <f t="shared" si="878"/>
        <v>2.1361964583270406E-5</v>
      </c>
      <c r="P7007">
        <f t="shared" si="879"/>
        <v>-2.3353655208940651</v>
      </c>
    </row>
    <row r="7008" spans="1:16" x14ac:dyDescent="0.25">
      <c r="A7008">
        <v>7007</v>
      </c>
      <c r="B7008">
        <v>0.5832697531052583</v>
      </c>
      <c r="C7008">
        <f t="shared" si="872"/>
        <v>3.76805486435088</v>
      </c>
      <c r="D7008">
        <v>0.44666890469069492</v>
      </c>
      <c r="E7008" s="19">
        <f t="shared" si="873"/>
        <v>4.7537263606549214</v>
      </c>
      <c r="F7008">
        <v>1.460439307265915</v>
      </c>
      <c r="G7008" s="20">
        <v>0.44600000000000001</v>
      </c>
      <c r="H7008">
        <v>0.46300000000000002</v>
      </c>
      <c r="I7008">
        <f t="shared" si="874"/>
        <v>1.186591757935306E-2</v>
      </c>
      <c r="J7008">
        <f t="shared" si="875"/>
        <v>1.1009087155618307E-2</v>
      </c>
      <c r="K7008">
        <v>6</v>
      </c>
      <c r="L7008">
        <v>6</v>
      </c>
      <c r="M7008">
        <f t="shared" si="876"/>
        <v>1.1290657222879811E-2</v>
      </c>
      <c r="N7008">
        <f t="shared" si="877"/>
        <v>3.1138966272335907E-5</v>
      </c>
      <c r="O7008">
        <f t="shared" si="878"/>
        <v>2.1246490087428007E-5</v>
      </c>
      <c r="P7008">
        <f t="shared" si="879"/>
        <v>-2.4418718561367561</v>
      </c>
    </row>
    <row r="7009" spans="1:16" x14ac:dyDescent="0.25">
      <c r="A7009">
        <v>7008</v>
      </c>
      <c r="B7009">
        <v>0.48670918912320321</v>
      </c>
      <c r="C7009">
        <f t="shared" si="872"/>
        <v>4.4491981517880053</v>
      </c>
      <c r="D7009">
        <v>3.210547196874905E-2</v>
      </c>
      <c r="E7009" s="19">
        <f t="shared" si="873"/>
        <v>12.203327961681143</v>
      </c>
      <c r="F7009">
        <v>1.7449337974539958</v>
      </c>
      <c r="G7009" s="20">
        <v>0.44600000000000001</v>
      </c>
      <c r="H7009">
        <v>0.46300000000000002</v>
      </c>
      <c r="I7009">
        <f t="shared" si="874"/>
        <v>1.186591757935306E-2</v>
      </c>
      <c r="J7009">
        <f t="shared" si="875"/>
        <v>1.1009087155618307E-2</v>
      </c>
      <c r="K7009">
        <v>6</v>
      </c>
      <c r="L7009">
        <v>6</v>
      </c>
      <c r="M7009">
        <f t="shared" si="876"/>
        <v>7.0468847793021252E-3</v>
      </c>
      <c r="N7009">
        <f t="shared" si="877"/>
        <v>2.637179314798115E-5</v>
      </c>
      <c r="O7009">
        <f t="shared" si="878"/>
        <v>8.2764308487933253E-6</v>
      </c>
      <c r="P7009">
        <f t="shared" si="879"/>
        <v>-3.8699595143899645</v>
      </c>
    </row>
    <row r="7010" spans="1:16" x14ac:dyDescent="0.25">
      <c r="A7010">
        <v>7009</v>
      </c>
      <c r="B7010">
        <v>0.37827692495498522</v>
      </c>
      <c r="C7010">
        <f t="shared" si="872"/>
        <v>5.3183387846373256</v>
      </c>
      <c r="D7010">
        <v>0.80239265114291813</v>
      </c>
      <c r="E7010" s="19">
        <f t="shared" si="873"/>
        <v>2.3263260784657982</v>
      </c>
      <c r="F7010">
        <v>0.47311914386227727</v>
      </c>
      <c r="G7010" s="20">
        <v>0.44600000000000001</v>
      </c>
      <c r="H7010">
        <v>0.46300000000000002</v>
      </c>
      <c r="I7010">
        <f t="shared" si="874"/>
        <v>1.186591757935306E-2</v>
      </c>
      <c r="J7010">
        <f t="shared" si="875"/>
        <v>1.1009087155618307E-2</v>
      </c>
      <c r="K7010">
        <v>6</v>
      </c>
      <c r="L7010">
        <v>6</v>
      </c>
      <c r="M7010">
        <f t="shared" si="876"/>
        <v>1.6139906611069683E-2</v>
      </c>
      <c r="N7010">
        <f t="shared" si="877"/>
        <v>2.2062026900630147E-5</v>
      </c>
      <c r="O7010">
        <f t="shared" si="878"/>
        <v>4.3416097569008488E-5</v>
      </c>
      <c r="P7010">
        <f t="shared" si="879"/>
        <v>-1.2904914644284413</v>
      </c>
    </row>
    <row r="7011" spans="1:16" x14ac:dyDescent="0.25">
      <c r="A7011">
        <v>7010</v>
      </c>
      <c r="B7011">
        <v>6.7751091036713767E-3</v>
      </c>
      <c r="C7011">
        <f t="shared" si="872"/>
        <v>16.024274739644</v>
      </c>
      <c r="D7011">
        <v>0.65150914029358808</v>
      </c>
      <c r="E7011" s="19">
        <f t="shared" si="873"/>
        <v>3.3152408222773109</v>
      </c>
      <c r="F7011">
        <v>-0.83102804637746885</v>
      </c>
      <c r="G7011" s="20">
        <v>0.44600000000000001</v>
      </c>
      <c r="H7011">
        <v>0.46300000000000002</v>
      </c>
      <c r="I7011">
        <f t="shared" si="874"/>
        <v>1.186591757935306E-2</v>
      </c>
      <c r="J7011">
        <f t="shared" si="875"/>
        <v>1.1009087155618307E-2</v>
      </c>
      <c r="K7011">
        <v>6</v>
      </c>
      <c r="L7011">
        <v>6</v>
      </c>
      <c r="M7011">
        <f t="shared" si="876"/>
        <v>1.3520064744751056E-2</v>
      </c>
      <c r="N7011">
        <f t="shared" si="877"/>
        <v>7.3222242653548028E-6</v>
      </c>
      <c r="O7011">
        <f t="shared" si="878"/>
        <v>3.0465358450376735E-5</v>
      </c>
      <c r="P7011">
        <f t="shared" si="879"/>
        <v>-0.87954735494405756</v>
      </c>
    </row>
    <row r="7012" spans="1:16" x14ac:dyDescent="0.25">
      <c r="A7012">
        <v>7011</v>
      </c>
      <c r="B7012">
        <v>0.38496047853022858</v>
      </c>
      <c r="C7012">
        <f t="shared" si="872"/>
        <v>5.2601720812390393</v>
      </c>
      <c r="D7012">
        <v>0.90511795403912476</v>
      </c>
      <c r="E7012" s="19">
        <f t="shared" si="873"/>
        <v>1.5677801608726303</v>
      </c>
      <c r="F7012">
        <v>0.39691940401098691</v>
      </c>
      <c r="G7012" s="20">
        <v>0.44600000000000001</v>
      </c>
      <c r="H7012">
        <v>0.46300000000000002</v>
      </c>
      <c r="I7012">
        <f t="shared" si="874"/>
        <v>1.186591757935306E-2</v>
      </c>
      <c r="J7012">
        <f t="shared" si="875"/>
        <v>1.1009087155618307E-2</v>
      </c>
      <c r="K7012">
        <v>6</v>
      </c>
      <c r="L7012">
        <v>6</v>
      </c>
      <c r="M7012">
        <f t="shared" si="876"/>
        <v>1.9660462487845962E-2</v>
      </c>
      <c r="N7012">
        <f t="shared" si="877"/>
        <v>2.2305987621928772E-5</v>
      </c>
      <c r="O7012">
        <f t="shared" si="878"/>
        <v>6.442229753933303E-5</v>
      </c>
      <c r="P7012">
        <f t="shared" si="879"/>
        <v>-1.0526930340037244</v>
      </c>
    </row>
    <row r="7013" spans="1:16" x14ac:dyDescent="0.25">
      <c r="A7013">
        <v>7012</v>
      </c>
      <c r="B7013">
        <v>0.43934446241645558</v>
      </c>
      <c r="C7013">
        <f t="shared" si="872"/>
        <v>4.8112719099841375</v>
      </c>
      <c r="D7013">
        <v>0.39902951139866327</v>
      </c>
      <c r="E7013" s="19">
        <f t="shared" si="873"/>
        <v>5.1400428372079219</v>
      </c>
      <c r="F7013">
        <v>4.5953356675454415E-2</v>
      </c>
      <c r="G7013" s="20">
        <v>0.44600000000000001</v>
      </c>
      <c r="H7013">
        <v>0.46300000000000002</v>
      </c>
      <c r="I7013">
        <f t="shared" si="874"/>
        <v>1.186591757935306E-2</v>
      </c>
      <c r="J7013">
        <f t="shared" si="875"/>
        <v>1.1009087155618307E-2</v>
      </c>
      <c r="K7013">
        <v>6</v>
      </c>
      <c r="L7013">
        <v>6</v>
      </c>
      <c r="M7013">
        <f t="shared" si="876"/>
        <v>1.0858077643573374E-2</v>
      </c>
      <c r="N7013">
        <f t="shared" si="877"/>
        <v>2.4387175684219467E-5</v>
      </c>
      <c r="O7013">
        <f t="shared" si="878"/>
        <v>1.9649641685644654E-5</v>
      </c>
      <c r="P7013">
        <f t="shared" si="879"/>
        <v>-1.5937395325091437</v>
      </c>
    </row>
    <row r="7014" spans="1:16" x14ac:dyDescent="0.25">
      <c r="A7014">
        <v>7013</v>
      </c>
      <c r="B7014">
        <v>0.26950895718253121</v>
      </c>
      <c r="C7014">
        <f t="shared" si="872"/>
        <v>6.396695332158461</v>
      </c>
      <c r="D7014">
        <v>0.68001342814416943</v>
      </c>
      <c r="E7014" s="19">
        <f t="shared" si="873"/>
        <v>3.1295984390376121</v>
      </c>
      <c r="F7014">
        <v>2.2866333893034607</v>
      </c>
      <c r="G7014" s="20">
        <v>0.44600000000000001</v>
      </c>
      <c r="H7014">
        <v>0.46300000000000002</v>
      </c>
      <c r="I7014">
        <f t="shared" si="874"/>
        <v>1.186591757935306E-2</v>
      </c>
      <c r="J7014">
        <f t="shared" si="875"/>
        <v>1.1009087155618307E-2</v>
      </c>
      <c r="K7014">
        <v>6</v>
      </c>
      <c r="L7014">
        <v>6</v>
      </c>
      <c r="M7014">
        <f t="shared" si="876"/>
        <v>1.3915281740059919E-2</v>
      </c>
      <c r="N7014">
        <f t="shared" si="877"/>
        <v>1.8342804720346293E-5</v>
      </c>
      <c r="O7014">
        <f t="shared" si="878"/>
        <v>3.2272510984207501E-5</v>
      </c>
      <c r="P7014">
        <f t="shared" si="879"/>
        <v>-2.3907619108151978</v>
      </c>
    </row>
    <row r="7015" spans="1:16" x14ac:dyDescent="0.25">
      <c r="A7015">
        <v>7014</v>
      </c>
      <c r="B7015">
        <v>0.61885433515427102</v>
      </c>
      <c r="C7015">
        <f t="shared" si="872"/>
        <v>3.5299924031943002</v>
      </c>
      <c r="D7015">
        <v>0.46824549089022494</v>
      </c>
      <c r="E7015" s="19">
        <f t="shared" si="873"/>
        <v>4.5876273116259059</v>
      </c>
      <c r="F7015">
        <v>0.64385517362097744</v>
      </c>
      <c r="G7015" s="20">
        <v>0.44600000000000001</v>
      </c>
      <c r="H7015">
        <v>0.46300000000000002</v>
      </c>
      <c r="I7015">
        <f t="shared" si="874"/>
        <v>1.186591757935306E-2</v>
      </c>
      <c r="J7015">
        <f t="shared" si="875"/>
        <v>1.1009087155618307E-2</v>
      </c>
      <c r="K7015">
        <v>6</v>
      </c>
      <c r="L7015">
        <v>6</v>
      </c>
      <c r="M7015">
        <f t="shared" si="876"/>
        <v>1.1493233956460208E-2</v>
      </c>
      <c r="N7015">
        <f t="shared" si="877"/>
        <v>3.3238976159596842E-5</v>
      </c>
      <c r="O7015">
        <f t="shared" si="878"/>
        <v>2.2015737796321662E-5</v>
      </c>
      <c r="P7015">
        <f t="shared" si="879"/>
        <v>-1.8955501887989099</v>
      </c>
    </row>
    <row r="7016" spans="1:16" x14ac:dyDescent="0.25">
      <c r="A7016">
        <v>7015</v>
      </c>
      <c r="B7016">
        <v>9.1860713522751547E-2</v>
      </c>
      <c r="C7016">
        <f t="shared" si="872"/>
        <v>9.4659634490951401</v>
      </c>
      <c r="D7016">
        <v>0.95168919949949649</v>
      </c>
      <c r="E7016" s="19">
        <f t="shared" si="873"/>
        <v>1.1269652938901709</v>
      </c>
      <c r="F7016">
        <v>-0.14041461326996796</v>
      </c>
      <c r="G7016" s="20">
        <v>0.44600000000000001</v>
      </c>
      <c r="H7016">
        <v>0.46300000000000002</v>
      </c>
      <c r="I7016">
        <f t="shared" si="874"/>
        <v>1.186591757935306E-2</v>
      </c>
      <c r="J7016">
        <f t="shared" si="875"/>
        <v>1.1009087155618307E-2</v>
      </c>
      <c r="K7016">
        <v>6</v>
      </c>
      <c r="L7016">
        <v>6</v>
      </c>
      <c r="M7016">
        <f t="shared" si="876"/>
        <v>2.3188947708977194E-2</v>
      </c>
      <c r="N7016">
        <f t="shared" si="877"/>
        <v>1.2395286963055971E-5</v>
      </c>
      <c r="O7016">
        <f t="shared" si="878"/>
        <v>8.9621215974946452E-5</v>
      </c>
      <c r="P7016">
        <f t="shared" si="879"/>
        <v>-0.67194800725341697</v>
      </c>
    </row>
    <row r="7017" spans="1:16" x14ac:dyDescent="0.25">
      <c r="A7017">
        <v>7016</v>
      </c>
      <c r="B7017">
        <v>0.48805200354014711</v>
      </c>
      <c r="C7017">
        <f t="shared" si="872"/>
        <v>4.4392536169135655</v>
      </c>
      <c r="D7017">
        <v>0.23197119052705467</v>
      </c>
      <c r="E7017" s="19">
        <f t="shared" si="873"/>
        <v>6.8508502636051887</v>
      </c>
      <c r="F7017">
        <v>0.3010325144714443</v>
      </c>
      <c r="G7017" s="20">
        <v>0.44600000000000001</v>
      </c>
      <c r="H7017">
        <v>0.46300000000000002</v>
      </c>
      <c r="I7017">
        <f t="shared" si="874"/>
        <v>1.186591757935306E-2</v>
      </c>
      <c r="J7017">
        <f t="shared" si="875"/>
        <v>1.1009087155618307E-2</v>
      </c>
      <c r="K7017">
        <v>6</v>
      </c>
      <c r="L7017">
        <v>6</v>
      </c>
      <c r="M7017">
        <f t="shared" si="876"/>
        <v>9.4051142240351177E-3</v>
      </c>
      <c r="N7017">
        <f t="shared" si="877"/>
        <v>2.6430869569220615E-5</v>
      </c>
      <c r="O7017">
        <f t="shared" si="878"/>
        <v>1.4742695594524613E-5</v>
      </c>
      <c r="P7017">
        <f t="shared" si="879"/>
        <v>-2.0129074216897886</v>
      </c>
    </row>
    <row r="7018" spans="1:16" x14ac:dyDescent="0.25">
      <c r="A7018">
        <v>7017</v>
      </c>
      <c r="B7018">
        <v>0.21835993530075992</v>
      </c>
      <c r="C7018">
        <f t="shared" si="872"/>
        <v>7.0307972581476577</v>
      </c>
      <c r="D7018">
        <v>0.87466048158207954</v>
      </c>
      <c r="E7018" s="19">
        <f t="shared" si="873"/>
        <v>1.8107638981550029</v>
      </c>
      <c r="F7018">
        <v>-0.64828554968698882</v>
      </c>
      <c r="G7018" s="20">
        <v>0.44600000000000001</v>
      </c>
      <c r="H7018">
        <v>0.46300000000000002</v>
      </c>
      <c r="I7018">
        <f t="shared" si="874"/>
        <v>1.186591757935306E-2</v>
      </c>
      <c r="J7018">
        <f t="shared" si="875"/>
        <v>1.1009087155618307E-2</v>
      </c>
      <c r="K7018">
        <v>6</v>
      </c>
      <c r="L7018">
        <v>6</v>
      </c>
      <c r="M7018">
        <f t="shared" si="876"/>
        <v>1.8293861992220477E-2</v>
      </c>
      <c r="N7018">
        <f t="shared" si="877"/>
        <v>1.668848197796648E-5</v>
      </c>
      <c r="O7018">
        <f t="shared" si="878"/>
        <v>5.5777564431734822E-5</v>
      </c>
      <c r="P7018">
        <f t="shared" si="879"/>
        <v>-0.62760614312425855</v>
      </c>
    </row>
    <row r="7019" spans="1:16" x14ac:dyDescent="0.25">
      <c r="A7019">
        <v>7018</v>
      </c>
      <c r="B7019">
        <v>0.67671742912076172</v>
      </c>
      <c r="C7019">
        <f t="shared" si="872"/>
        <v>3.151010098833694</v>
      </c>
      <c r="D7019">
        <v>0.96993926816614273</v>
      </c>
      <c r="E7019" s="19">
        <f t="shared" si="873"/>
        <v>0.90389147875455345</v>
      </c>
      <c r="F7019">
        <v>-0.56056933317449875</v>
      </c>
      <c r="G7019" s="20">
        <v>0.44600000000000001</v>
      </c>
      <c r="H7019">
        <v>0.46300000000000002</v>
      </c>
      <c r="I7019">
        <f t="shared" si="874"/>
        <v>1.186591757935306E-2</v>
      </c>
      <c r="J7019">
        <f t="shared" si="875"/>
        <v>1.1009087155618307E-2</v>
      </c>
      <c r="K7019">
        <v>6</v>
      </c>
      <c r="L7019">
        <v>6</v>
      </c>
      <c r="M7019">
        <f t="shared" si="876"/>
        <v>2.5892749275146346E-2</v>
      </c>
      <c r="N7019">
        <f t="shared" si="877"/>
        <v>3.7236736682234929E-5</v>
      </c>
      <c r="O7019">
        <f t="shared" si="878"/>
        <v>1.1173907750426528E-4</v>
      </c>
      <c r="P7019">
        <f t="shared" si="879"/>
        <v>-0.39230807524112166</v>
      </c>
    </row>
    <row r="7020" spans="1:16" x14ac:dyDescent="0.25">
      <c r="A7020">
        <v>7019</v>
      </c>
      <c r="B7020">
        <v>0.63655507065034944</v>
      </c>
      <c r="C7020">
        <f t="shared" si="872"/>
        <v>3.4132344945882904</v>
      </c>
      <c r="D7020">
        <v>0.69200720236823632</v>
      </c>
      <c r="E7020" s="19">
        <f t="shared" si="873"/>
        <v>3.051752529333108</v>
      </c>
      <c r="F7020">
        <v>0.10226585800410248</v>
      </c>
      <c r="G7020" s="20">
        <v>0.44600000000000001</v>
      </c>
      <c r="H7020">
        <v>0.46300000000000002</v>
      </c>
      <c r="I7020">
        <f t="shared" si="874"/>
        <v>1.186591757935306E-2</v>
      </c>
      <c r="J7020">
        <f t="shared" si="875"/>
        <v>1.1009087155618307E-2</v>
      </c>
      <c r="K7020">
        <v>6</v>
      </c>
      <c r="L7020">
        <v>6</v>
      </c>
      <c r="M7020">
        <f t="shared" si="876"/>
        <v>1.4091643756839895E-2</v>
      </c>
      <c r="N7020">
        <f t="shared" si="877"/>
        <v>3.4375995414134666E-5</v>
      </c>
      <c r="O7020">
        <f t="shared" si="878"/>
        <v>3.309573729494746E-5</v>
      </c>
      <c r="P7020">
        <f t="shared" si="879"/>
        <v>-1.2660001999481143</v>
      </c>
    </row>
    <row r="7021" spans="1:16" x14ac:dyDescent="0.25">
      <c r="A7021">
        <v>7020</v>
      </c>
      <c r="B7021">
        <v>0.40421765800958281</v>
      </c>
      <c r="C7021">
        <f t="shared" si="872"/>
        <v>5.0964959325944257</v>
      </c>
      <c r="D7021">
        <v>0.76915799432355725</v>
      </c>
      <c r="E7021" s="19">
        <f t="shared" si="873"/>
        <v>2.5486045776209481</v>
      </c>
      <c r="F7021">
        <v>0.50345761337666772</v>
      </c>
      <c r="G7021" s="20">
        <v>0.44600000000000001</v>
      </c>
      <c r="H7021">
        <v>0.46300000000000002</v>
      </c>
      <c r="I7021">
        <f t="shared" si="874"/>
        <v>1.186591757935306E-2</v>
      </c>
      <c r="J7021">
        <f t="shared" si="875"/>
        <v>1.1009087155618307E-2</v>
      </c>
      <c r="K7021">
        <v>6</v>
      </c>
      <c r="L7021">
        <v>6</v>
      </c>
      <c r="M7021">
        <f t="shared" si="876"/>
        <v>1.5420025172190896E-2</v>
      </c>
      <c r="N7021">
        <f t="shared" si="877"/>
        <v>2.3022353963422772E-5</v>
      </c>
      <c r="O7021">
        <f t="shared" si="878"/>
        <v>3.9629529385166803E-5</v>
      </c>
      <c r="P7021">
        <f t="shared" si="879"/>
        <v>-1.3608937032847668</v>
      </c>
    </row>
    <row r="7022" spans="1:16" x14ac:dyDescent="0.25">
      <c r="A7022">
        <v>7021</v>
      </c>
      <c r="B7022">
        <v>0.70418408764915918</v>
      </c>
      <c r="C7022">
        <f t="shared" si="872"/>
        <v>2.9727699464637549</v>
      </c>
      <c r="D7022">
        <v>0.50621051667836547</v>
      </c>
      <c r="E7022" s="19">
        <f t="shared" si="873"/>
        <v>4.306297277705986</v>
      </c>
      <c r="F7022">
        <v>-0.83048917076666839</v>
      </c>
      <c r="G7022" s="20">
        <v>0.44600000000000001</v>
      </c>
      <c r="H7022">
        <v>0.46300000000000002</v>
      </c>
      <c r="I7022">
        <f t="shared" si="874"/>
        <v>1.186591757935306E-2</v>
      </c>
      <c r="J7022">
        <f t="shared" si="875"/>
        <v>1.1009087155618307E-2</v>
      </c>
      <c r="K7022">
        <v>6</v>
      </c>
      <c r="L7022">
        <v>6</v>
      </c>
      <c r="M7022">
        <f t="shared" si="876"/>
        <v>1.1862720784650447E-2</v>
      </c>
      <c r="N7022">
        <f t="shared" si="877"/>
        <v>3.9469362058408405E-5</v>
      </c>
      <c r="O7022">
        <f t="shared" si="878"/>
        <v>2.3454024069096284E-5</v>
      </c>
      <c r="P7022">
        <f t="shared" si="879"/>
        <v>-0.87772494142737556</v>
      </c>
    </row>
    <row r="7023" spans="1:16" x14ac:dyDescent="0.25">
      <c r="A7023">
        <v>7022</v>
      </c>
      <c r="B7023">
        <v>0.86199530014954073</v>
      </c>
      <c r="C7023">
        <f t="shared" si="872"/>
        <v>1.905982024081825</v>
      </c>
      <c r="D7023">
        <v>0.79323709830011901</v>
      </c>
      <c r="E7023" s="19">
        <f t="shared" si="873"/>
        <v>2.388152718380971</v>
      </c>
      <c r="F7023">
        <v>-0.95132236310746521</v>
      </c>
      <c r="G7023" s="20">
        <v>0.44600000000000001</v>
      </c>
      <c r="H7023">
        <v>0.46300000000000002</v>
      </c>
      <c r="I7023">
        <f t="shared" si="874"/>
        <v>1.186591757935306E-2</v>
      </c>
      <c r="J7023">
        <f t="shared" si="875"/>
        <v>1.1009087155618307E-2</v>
      </c>
      <c r="K7023">
        <v>6</v>
      </c>
      <c r="L7023">
        <v>6</v>
      </c>
      <c r="M7023">
        <f t="shared" si="876"/>
        <v>1.5929614437487468E-2</v>
      </c>
      <c r="N7023">
        <f t="shared" si="877"/>
        <v>6.1560566600756209E-5</v>
      </c>
      <c r="O7023">
        <f t="shared" si="878"/>
        <v>4.229210268783486E-5</v>
      </c>
      <c r="P7023">
        <f t="shared" si="879"/>
        <v>-0.45859563883997984</v>
      </c>
    </row>
    <row r="7024" spans="1:16" x14ac:dyDescent="0.25">
      <c r="A7024">
        <v>7023</v>
      </c>
      <c r="B7024">
        <v>0.11535996581926938</v>
      </c>
      <c r="C7024">
        <f t="shared" si="872"/>
        <v>8.846158514411071</v>
      </c>
      <c r="D7024">
        <v>0.7261879329813532</v>
      </c>
      <c r="E7024" s="19">
        <f t="shared" si="873"/>
        <v>2.8299149293898673</v>
      </c>
      <c r="F7024">
        <v>-1.4251327229430899</v>
      </c>
      <c r="G7024" s="20">
        <v>0.44600000000000001</v>
      </c>
      <c r="H7024">
        <v>0.46300000000000002</v>
      </c>
      <c r="I7024">
        <f t="shared" si="874"/>
        <v>1.186591757935306E-2</v>
      </c>
      <c r="J7024">
        <f t="shared" si="875"/>
        <v>1.1009087155618307E-2</v>
      </c>
      <c r="K7024">
        <v>6</v>
      </c>
      <c r="L7024">
        <v>6</v>
      </c>
      <c r="M7024">
        <f t="shared" si="876"/>
        <v>1.4633547510754219E-2</v>
      </c>
      <c r="N7024">
        <f t="shared" si="877"/>
        <v>1.3263761116442614E-5</v>
      </c>
      <c r="O7024">
        <f t="shared" si="878"/>
        <v>3.5690118791583496E-5</v>
      </c>
      <c r="P7024">
        <f t="shared" si="879"/>
        <v>-0.48031872266134051</v>
      </c>
    </row>
    <row r="7025" spans="1:16" x14ac:dyDescent="0.25">
      <c r="A7025">
        <v>7024</v>
      </c>
      <c r="B7025">
        <v>0.97515793328653833</v>
      </c>
      <c r="C7025">
        <f t="shared" si="872"/>
        <v>0.8288332005383181</v>
      </c>
      <c r="D7025">
        <v>0.17950987273781549</v>
      </c>
      <c r="E7025" s="19">
        <f t="shared" si="873"/>
        <v>7.6030829288788651</v>
      </c>
      <c r="F7025">
        <v>3.0947830964578316E-2</v>
      </c>
      <c r="G7025" s="20">
        <v>0.44600000000000001</v>
      </c>
      <c r="H7025">
        <v>0.46300000000000002</v>
      </c>
      <c r="I7025">
        <f t="shared" si="874"/>
        <v>1.186591757935306E-2</v>
      </c>
      <c r="J7025">
        <f t="shared" si="875"/>
        <v>1.1009087155618307E-2</v>
      </c>
      <c r="K7025">
        <v>6</v>
      </c>
      <c r="L7025">
        <v>6</v>
      </c>
      <c r="M7025">
        <f t="shared" si="876"/>
        <v>8.9277382403035541E-3</v>
      </c>
      <c r="N7025">
        <f t="shared" si="877"/>
        <v>1.4156447070065074E-4</v>
      </c>
      <c r="O7025">
        <f t="shared" si="878"/>
        <v>1.3284085014563067E-5</v>
      </c>
      <c r="P7025">
        <f t="shared" si="879"/>
        <v>-1.9473139383149001</v>
      </c>
    </row>
    <row r="7026" spans="1:16" x14ac:dyDescent="0.25">
      <c r="A7026">
        <v>7025</v>
      </c>
      <c r="B7026">
        <v>0.63502914517654963</v>
      </c>
      <c r="C7026">
        <f t="shared" si="872"/>
        <v>3.4232645319029036</v>
      </c>
      <c r="D7026">
        <v>0.66011535996581927</v>
      </c>
      <c r="E7026" s="19">
        <f t="shared" si="873"/>
        <v>3.259058756760719</v>
      </c>
      <c r="F7026">
        <v>-2.5625013222452253E-3</v>
      </c>
      <c r="G7026" s="20">
        <v>0.44600000000000001</v>
      </c>
      <c r="H7026">
        <v>0.46300000000000002</v>
      </c>
      <c r="I7026">
        <f t="shared" si="874"/>
        <v>1.186591757935306E-2</v>
      </c>
      <c r="J7026">
        <f t="shared" si="875"/>
        <v>1.1009087155618307E-2</v>
      </c>
      <c r="K7026">
        <v>6</v>
      </c>
      <c r="L7026">
        <v>6</v>
      </c>
      <c r="M7026">
        <f t="shared" si="876"/>
        <v>1.3636101239142915E-2</v>
      </c>
      <c r="N7026">
        <f t="shared" si="877"/>
        <v>3.4275275030560019E-5</v>
      </c>
      <c r="O7026">
        <f t="shared" si="878"/>
        <v>3.0990542834025824E-5</v>
      </c>
      <c r="P7026">
        <f t="shared" si="879"/>
        <v>-1.245172498760567</v>
      </c>
    </row>
    <row r="7027" spans="1:16" x14ac:dyDescent="0.25">
      <c r="A7027">
        <v>7026</v>
      </c>
      <c r="B7027">
        <v>0.14050721762749108</v>
      </c>
      <c r="C7027">
        <f t="shared" si="872"/>
        <v>8.299032433281802</v>
      </c>
      <c r="D7027">
        <v>0.4051942503128147</v>
      </c>
      <c r="E7027" s="19">
        <f t="shared" si="873"/>
        <v>5.0883424516060796</v>
      </c>
      <c r="F7027">
        <v>1.2568511920107994</v>
      </c>
      <c r="G7027" s="20">
        <v>0.44600000000000001</v>
      </c>
      <c r="H7027">
        <v>0.46300000000000002</v>
      </c>
      <c r="I7027">
        <f t="shared" si="874"/>
        <v>1.186591757935306E-2</v>
      </c>
      <c r="J7027">
        <f t="shared" si="875"/>
        <v>1.1009087155618307E-2</v>
      </c>
      <c r="K7027">
        <v>6</v>
      </c>
      <c r="L7027">
        <v>6</v>
      </c>
      <c r="M7027">
        <f t="shared" si="876"/>
        <v>1.0913100281623756E-2</v>
      </c>
      <c r="N7027">
        <f t="shared" si="877"/>
        <v>1.413819433489484E-5</v>
      </c>
      <c r="O7027">
        <f t="shared" si="878"/>
        <v>1.9849292959462752E-5</v>
      </c>
      <c r="P7027">
        <f t="shared" si="879"/>
        <v>-2.2291823168587088</v>
      </c>
    </row>
    <row r="7028" spans="1:16" x14ac:dyDescent="0.25">
      <c r="A7028">
        <v>7027</v>
      </c>
      <c r="B7028">
        <v>6.08539078951384E-2</v>
      </c>
      <c r="C7028">
        <f t="shared" si="872"/>
        <v>10.559252863782588</v>
      </c>
      <c r="D7028">
        <v>0.9838862269966735</v>
      </c>
      <c r="E7028" s="19">
        <f t="shared" si="873"/>
        <v>0.68304505762160728</v>
      </c>
      <c r="F7028">
        <v>-0.16510398381797131</v>
      </c>
      <c r="G7028" s="20">
        <v>0.44600000000000001</v>
      </c>
      <c r="H7028">
        <v>0.46300000000000002</v>
      </c>
      <c r="I7028">
        <f t="shared" si="874"/>
        <v>1.186591757935306E-2</v>
      </c>
      <c r="J7028">
        <f t="shared" si="875"/>
        <v>1.1009087155618307E-2</v>
      </c>
      <c r="K7028">
        <v>6</v>
      </c>
      <c r="L7028">
        <v>6</v>
      </c>
      <c r="M7028">
        <f t="shared" si="876"/>
        <v>2.9785962299374882E-2</v>
      </c>
      <c r="N7028">
        <f t="shared" si="877"/>
        <v>1.1111897294909707E-5</v>
      </c>
      <c r="O7028">
        <f t="shared" si="878"/>
        <v>1.4786725834996364E-4</v>
      </c>
      <c r="P7028">
        <f t="shared" si="879"/>
        <v>-0.50084849692430844</v>
      </c>
    </row>
    <row r="7029" spans="1:16" x14ac:dyDescent="0.25">
      <c r="A7029">
        <v>7028</v>
      </c>
      <c r="B7029">
        <v>0.8129215369121372</v>
      </c>
      <c r="C7029">
        <f t="shared" si="872"/>
        <v>2.2545295903085605</v>
      </c>
      <c r="D7029">
        <v>0.18256172368541521</v>
      </c>
      <c r="E7029" s="19">
        <f t="shared" si="873"/>
        <v>7.5544331296920539</v>
      </c>
      <c r="F7029">
        <v>0.63391098592546768</v>
      </c>
      <c r="G7029" s="20">
        <v>0.44600000000000001</v>
      </c>
      <c r="H7029">
        <v>0.46300000000000002</v>
      </c>
      <c r="I7029">
        <f t="shared" si="874"/>
        <v>1.186591757935306E-2</v>
      </c>
      <c r="J7029">
        <f t="shared" si="875"/>
        <v>1.1009087155618307E-2</v>
      </c>
      <c r="K7029">
        <v>6</v>
      </c>
      <c r="L7029">
        <v>6</v>
      </c>
      <c r="M7029">
        <f t="shared" si="876"/>
        <v>8.9564389808418857E-3</v>
      </c>
      <c r="N7029">
        <f t="shared" si="877"/>
        <v>5.2043376958860315E-5</v>
      </c>
      <c r="O7029">
        <f t="shared" si="878"/>
        <v>1.3369633202924005E-5</v>
      </c>
      <c r="P7029">
        <f t="shared" si="879"/>
        <v>-2.4705092018967982</v>
      </c>
    </row>
    <row r="7030" spans="1:16" x14ac:dyDescent="0.25">
      <c r="A7030">
        <v>7029</v>
      </c>
      <c r="B7030">
        <v>4.632709738456374E-2</v>
      </c>
      <c r="C7030">
        <f t="shared" si="872"/>
        <v>11.267481061858058</v>
      </c>
      <c r="D7030">
        <v>0.15286721396526995</v>
      </c>
      <c r="E7030" s="19">
        <f t="shared" si="873"/>
        <v>8.0617116108532834</v>
      </c>
      <c r="F7030">
        <v>-0.65111862568301149</v>
      </c>
      <c r="G7030" s="20">
        <v>0.44600000000000001</v>
      </c>
      <c r="H7030">
        <v>0.46300000000000002</v>
      </c>
      <c r="I7030">
        <f t="shared" si="874"/>
        <v>1.186591757935306E-2</v>
      </c>
      <c r="J7030">
        <f t="shared" si="875"/>
        <v>1.1009087155618307E-2</v>
      </c>
      <c r="K7030">
        <v>6</v>
      </c>
      <c r="L7030">
        <v>6</v>
      </c>
      <c r="M7030">
        <f t="shared" si="876"/>
        <v>8.6700715791397619E-3</v>
      </c>
      <c r="N7030">
        <f t="shared" si="877"/>
        <v>1.0413448461921312E-5</v>
      </c>
      <c r="O7030">
        <f t="shared" si="878"/>
        <v>1.252835686456784E-5</v>
      </c>
      <c r="P7030">
        <f t="shared" si="879"/>
        <v>-1.6010591863044452</v>
      </c>
    </row>
    <row r="7031" spans="1:16" x14ac:dyDescent="0.25">
      <c r="A7031">
        <v>7030</v>
      </c>
      <c r="B7031">
        <v>0.29099398785363323</v>
      </c>
      <c r="C7031">
        <f t="shared" si="872"/>
        <v>6.1596377415040982</v>
      </c>
      <c r="D7031">
        <v>0.93081453901791433</v>
      </c>
      <c r="E7031" s="19">
        <f t="shared" si="873"/>
        <v>1.339505854995984</v>
      </c>
      <c r="F7031">
        <v>-0.36778374123969115</v>
      </c>
      <c r="G7031" s="20">
        <v>0.44600000000000001</v>
      </c>
      <c r="H7031">
        <v>0.46300000000000002</v>
      </c>
      <c r="I7031">
        <f t="shared" si="874"/>
        <v>1.186591757935306E-2</v>
      </c>
      <c r="J7031">
        <f t="shared" si="875"/>
        <v>1.1009087155618307E-2</v>
      </c>
      <c r="K7031">
        <v>6</v>
      </c>
      <c r="L7031">
        <v>6</v>
      </c>
      <c r="M7031">
        <f t="shared" si="876"/>
        <v>2.1269829273000369E-2</v>
      </c>
      <c r="N7031">
        <f t="shared" si="877"/>
        <v>1.904873926963798E-5</v>
      </c>
      <c r="O7031">
        <f t="shared" si="878"/>
        <v>7.5400939550430569E-5</v>
      </c>
      <c r="P7031">
        <f t="shared" si="879"/>
        <v>-0.6312079555385256</v>
      </c>
    </row>
    <row r="7032" spans="1:16" x14ac:dyDescent="0.25">
      <c r="A7032">
        <v>7031</v>
      </c>
      <c r="B7032">
        <v>0.9812616351817377</v>
      </c>
      <c r="C7032">
        <f t="shared" si="872"/>
        <v>0.73034879466351177</v>
      </c>
      <c r="D7032">
        <v>0.86584063234351638</v>
      </c>
      <c r="E7032" s="19">
        <f t="shared" si="873"/>
        <v>1.8773631515021292</v>
      </c>
      <c r="F7032">
        <v>0.65168705987161957</v>
      </c>
      <c r="G7032" s="20">
        <v>0.44600000000000001</v>
      </c>
      <c r="H7032">
        <v>0.46300000000000002</v>
      </c>
      <c r="I7032">
        <f t="shared" si="874"/>
        <v>1.186591757935306E-2</v>
      </c>
      <c r="J7032">
        <f t="shared" si="875"/>
        <v>1.1009087155618307E-2</v>
      </c>
      <c r="K7032">
        <v>6</v>
      </c>
      <c r="L7032">
        <v>6</v>
      </c>
      <c r="M7032">
        <f t="shared" si="876"/>
        <v>1.7966445626431602E-2</v>
      </c>
      <c r="N7032">
        <f t="shared" si="877"/>
        <v>1.6065383305984839E-4</v>
      </c>
      <c r="O7032">
        <f t="shared" si="878"/>
        <v>5.3798861407920548E-5</v>
      </c>
      <c r="P7032">
        <f t="shared" si="879"/>
        <v>-1.4773894869116024</v>
      </c>
    </row>
    <row r="7033" spans="1:16" x14ac:dyDescent="0.25">
      <c r="A7033">
        <v>7032</v>
      </c>
      <c r="B7033">
        <v>0.36011841181676685</v>
      </c>
      <c r="C7033">
        <f t="shared" si="872"/>
        <v>5.4802317419965032</v>
      </c>
      <c r="D7033">
        <v>0.74819177831354722</v>
      </c>
      <c r="E7033" s="19">
        <f t="shared" si="873"/>
        <v>2.6864387372256058</v>
      </c>
      <c r="F7033">
        <v>-1.7766524251783267</v>
      </c>
      <c r="G7033" s="20">
        <v>0.44600000000000001</v>
      </c>
      <c r="H7033">
        <v>0.46300000000000002</v>
      </c>
      <c r="I7033">
        <f t="shared" si="874"/>
        <v>1.186591757935306E-2</v>
      </c>
      <c r="J7033">
        <f t="shared" si="875"/>
        <v>1.1009087155618307E-2</v>
      </c>
      <c r="K7033">
        <v>6</v>
      </c>
      <c r="L7033">
        <v>6</v>
      </c>
      <c r="M7033">
        <f t="shared" si="876"/>
        <v>1.5019236000145854E-2</v>
      </c>
      <c r="N7033">
        <f t="shared" si="877"/>
        <v>2.1410286801227061E-5</v>
      </c>
      <c r="O7033">
        <f t="shared" si="878"/>
        <v>3.7596241671346208E-5</v>
      </c>
      <c r="P7033">
        <f t="shared" si="879"/>
        <v>-0.22321500111255019</v>
      </c>
    </row>
    <row r="7034" spans="1:16" x14ac:dyDescent="0.25">
      <c r="A7034">
        <v>7033</v>
      </c>
      <c r="B7034">
        <v>0.20828882717368083</v>
      </c>
      <c r="C7034">
        <f t="shared" si="872"/>
        <v>7.1701733701061787</v>
      </c>
      <c r="D7034">
        <v>5.7802056947538684E-2</v>
      </c>
      <c r="E7034" s="19">
        <f t="shared" si="873"/>
        <v>10.693735303313419</v>
      </c>
      <c r="F7034">
        <v>0.77660615716013126</v>
      </c>
      <c r="G7034" s="20">
        <v>0.44600000000000001</v>
      </c>
      <c r="H7034">
        <v>0.46300000000000002</v>
      </c>
      <c r="I7034">
        <f t="shared" si="874"/>
        <v>1.186591757935306E-2</v>
      </c>
      <c r="J7034">
        <f t="shared" si="875"/>
        <v>1.1009087155618307E-2</v>
      </c>
      <c r="K7034">
        <v>6</v>
      </c>
      <c r="L7034">
        <v>6</v>
      </c>
      <c r="M7034">
        <f t="shared" si="876"/>
        <v>7.5278610990316226E-3</v>
      </c>
      <c r="N7034">
        <f t="shared" si="877"/>
        <v>1.6364085953976841E-5</v>
      </c>
      <c r="O7034">
        <f t="shared" si="878"/>
        <v>9.4447821210522641E-6</v>
      </c>
      <c r="P7034">
        <f t="shared" si="879"/>
        <v>-2.7823770460275368</v>
      </c>
    </row>
    <row r="7035" spans="1:16" x14ac:dyDescent="0.25">
      <c r="A7035">
        <v>7034</v>
      </c>
      <c r="B7035">
        <v>0.2087466048158208</v>
      </c>
      <c r="C7035">
        <f t="shared" si="872"/>
        <v>7.1637146446370616</v>
      </c>
      <c r="D7035">
        <v>0.7015900143436995</v>
      </c>
      <c r="E7035" s="19">
        <f t="shared" si="873"/>
        <v>2.9895954088344525</v>
      </c>
      <c r="F7035">
        <v>-0.86012278188718483</v>
      </c>
      <c r="G7035" s="20">
        <v>0.44600000000000001</v>
      </c>
      <c r="H7035">
        <v>0.46300000000000002</v>
      </c>
      <c r="I7035">
        <f t="shared" si="874"/>
        <v>1.186591757935306E-2</v>
      </c>
      <c r="J7035">
        <f t="shared" si="875"/>
        <v>1.1009087155618307E-2</v>
      </c>
      <c r="K7035">
        <v>6</v>
      </c>
      <c r="L7035">
        <v>6</v>
      </c>
      <c r="M7035">
        <f t="shared" si="876"/>
        <v>1.4237380868552273E-2</v>
      </c>
      <c r="N7035">
        <f t="shared" si="877"/>
        <v>1.6378839631918061E-5</v>
      </c>
      <c r="O7035">
        <f t="shared" si="878"/>
        <v>3.3783835666036381E-5</v>
      </c>
      <c r="P7035">
        <f t="shared" si="879"/>
        <v>-0.76616111686268695</v>
      </c>
    </row>
    <row r="7036" spans="1:16" x14ac:dyDescent="0.25">
      <c r="A7036">
        <v>7035</v>
      </c>
      <c r="B7036">
        <v>0.57387005218665121</v>
      </c>
      <c r="C7036">
        <f t="shared" si="872"/>
        <v>3.83185389717285</v>
      </c>
      <c r="D7036">
        <v>0.22373119296853541</v>
      </c>
      <c r="E7036" s="19">
        <f t="shared" si="873"/>
        <v>6.958684250506308</v>
      </c>
      <c r="F7036">
        <v>1.4743591236765496</v>
      </c>
      <c r="G7036" s="20">
        <v>0.44600000000000001</v>
      </c>
      <c r="H7036">
        <v>0.46300000000000002</v>
      </c>
      <c r="I7036">
        <f t="shared" si="874"/>
        <v>1.186591757935306E-2</v>
      </c>
      <c r="J7036">
        <f t="shared" si="875"/>
        <v>1.1009087155618307E-2</v>
      </c>
      <c r="K7036">
        <v>6</v>
      </c>
      <c r="L7036">
        <v>6</v>
      </c>
      <c r="M7036">
        <f t="shared" si="876"/>
        <v>9.3319573796553836E-3</v>
      </c>
      <c r="N7036">
        <f t="shared" si="877"/>
        <v>3.0620513329044746E-5</v>
      </c>
      <c r="O7036">
        <f t="shared" si="878"/>
        <v>1.4514238089284096E-5</v>
      </c>
      <c r="P7036">
        <f t="shared" si="879"/>
        <v>-2.8831141895530892</v>
      </c>
    </row>
    <row r="7037" spans="1:16" x14ac:dyDescent="0.25">
      <c r="A7037">
        <v>7036</v>
      </c>
      <c r="B7037">
        <v>0.87469100009155554</v>
      </c>
      <c r="C7037">
        <f t="shared" si="872"/>
        <v>1.8105309813835035</v>
      </c>
      <c r="D7037">
        <v>0.28281502731406599</v>
      </c>
      <c r="E7037" s="19">
        <f t="shared" si="873"/>
        <v>6.2481631642190205</v>
      </c>
      <c r="F7037">
        <v>0.18903847376350313</v>
      </c>
      <c r="G7037" s="20">
        <v>0.44600000000000001</v>
      </c>
      <c r="H7037">
        <v>0.46300000000000002</v>
      </c>
      <c r="I7037">
        <f t="shared" si="874"/>
        <v>1.186591757935306E-2</v>
      </c>
      <c r="J7037">
        <f t="shared" si="875"/>
        <v>1.1009087155618307E-2</v>
      </c>
      <c r="K7037">
        <v>6</v>
      </c>
      <c r="L7037">
        <v>6</v>
      </c>
      <c r="M7037">
        <f t="shared" si="876"/>
        <v>9.84827417940882E-3</v>
      </c>
      <c r="N7037">
        <f t="shared" si="877"/>
        <v>6.4806034549971597E-5</v>
      </c>
      <c r="O7037">
        <f t="shared" si="878"/>
        <v>1.6164750718801745E-5</v>
      </c>
      <c r="P7037">
        <f t="shared" si="879"/>
        <v>-1.8989153915088728</v>
      </c>
    </row>
    <row r="7038" spans="1:16" x14ac:dyDescent="0.25">
      <c r="A7038">
        <v>7037</v>
      </c>
      <c r="B7038">
        <v>0.79702139347514267</v>
      </c>
      <c r="C7038">
        <f t="shared" si="872"/>
        <v>2.3626606448691105</v>
      </c>
      <c r="D7038">
        <v>0.77138584551530498</v>
      </c>
      <c r="E7038" s="19">
        <f t="shared" si="873"/>
        <v>2.5338694773478099</v>
      </c>
      <c r="F7038">
        <v>-0.64602090787957422</v>
      </c>
      <c r="G7038" s="20">
        <v>0.44600000000000001</v>
      </c>
      <c r="H7038">
        <v>0.46300000000000002</v>
      </c>
      <c r="I7038">
        <f t="shared" si="874"/>
        <v>1.186591757935306E-2</v>
      </c>
      <c r="J7038">
        <f t="shared" si="875"/>
        <v>1.1009087155618307E-2</v>
      </c>
      <c r="K7038">
        <v>6</v>
      </c>
      <c r="L7038">
        <v>6</v>
      </c>
      <c r="M7038">
        <f t="shared" si="876"/>
        <v>1.546479587701494E-2</v>
      </c>
      <c r="N7038">
        <f t="shared" si="877"/>
        <v>4.9661526122315159E-5</v>
      </c>
      <c r="O7038">
        <f t="shared" si="878"/>
        <v>3.9859985252956381E-5</v>
      </c>
      <c r="P7038">
        <f t="shared" si="879"/>
        <v>-0.70402616778142946</v>
      </c>
    </row>
    <row r="7039" spans="1:16" x14ac:dyDescent="0.25">
      <c r="A7039">
        <v>7038</v>
      </c>
      <c r="B7039">
        <v>1.6113773003326518E-2</v>
      </c>
      <c r="C7039">
        <f t="shared" si="872"/>
        <v>13.921812944527536</v>
      </c>
      <c r="D7039">
        <v>0.18091372417371135</v>
      </c>
      <c r="E7039" s="19">
        <f t="shared" si="873"/>
        <v>7.5806151846620615</v>
      </c>
      <c r="F7039">
        <v>-0.41469547795713879</v>
      </c>
      <c r="G7039" s="20">
        <v>0.44600000000000001</v>
      </c>
      <c r="H7039">
        <v>0.46300000000000002</v>
      </c>
      <c r="I7039">
        <f t="shared" si="874"/>
        <v>1.186591757935306E-2</v>
      </c>
      <c r="J7039">
        <f t="shared" si="875"/>
        <v>1.1009087155618307E-2</v>
      </c>
      <c r="K7039">
        <v>6</v>
      </c>
      <c r="L7039">
        <v>6</v>
      </c>
      <c r="M7039">
        <f t="shared" si="876"/>
        <v>8.9409586536726617E-3</v>
      </c>
      <c r="N7039">
        <f t="shared" si="877"/>
        <v>8.4280211062206052E-6</v>
      </c>
      <c r="O7039">
        <f t="shared" si="878"/>
        <v>1.3323456941114008E-5</v>
      </c>
      <c r="P7039">
        <f t="shared" si="879"/>
        <v>-1.6850456325124303</v>
      </c>
    </row>
    <row r="7040" spans="1:16" x14ac:dyDescent="0.25">
      <c r="A7040">
        <v>7039</v>
      </c>
      <c r="B7040">
        <v>0.51899777214880827</v>
      </c>
      <c r="C7040">
        <f t="shared" si="872"/>
        <v>4.2142631938867465</v>
      </c>
      <c r="D7040">
        <v>0.20886867885372479</v>
      </c>
      <c r="E7040" s="19">
        <f t="shared" si="873"/>
        <v>7.1619943636295336</v>
      </c>
      <c r="F7040">
        <v>-0.75090156315127388</v>
      </c>
      <c r="G7040" s="20">
        <v>0.44600000000000001</v>
      </c>
      <c r="H7040">
        <v>0.46300000000000002</v>
      </c>
      <c r="I7040">
        <f t="shared" si="874"/>
        <v>1.186591757935306E-2</v>
      </c>
      <c r="J7040">
        <f t="shared" si="875"/>
        <v>1.1009087155618307E-2</v>
      </c>
      <c r="K7040">
        <v>6</v>
      </c>
      <c r="L7040">
        <v>6</v>
      </c>
      <c r="M7040">
        <f t="shared" si="876"/>
        <v>9.1985489679253293E-3</v>
      </c>
      <c r="N7040">
        <f t="shared" si="877"/>
        <v>2.7841956692106527E-5</v>
      </c>
      <c r="O7040">
        <f t="shared" si="878"/>
        <v>1.4102217185886686E-5</v>
      </c>
      <c r="P7040">
        <f t="shared" si="879"/>
        <v>-1.3194295088451728</v>
      </c>
    </row>
    <row r="7041" spans="1:16" x14ac:dyDescent="0.25">
      <c r="A7041">
        <v>7040</v>
      </c>
      <c r="B7041">
        <v>0.67384868923001806</v>
      </c>
      <c r="C7041">
        <f t="shared" si="872"/>
        <v>3.169655065868076</v>
      </c>
      <c r="D7041">
        <v>0.20810571611682485</v>
      </c>
      <c r="E7041" s="19">
        <f t="shared" si="873"/>
        <v>7.172760260298209</v>
      </c>
      <c r="F7041">
        <v>-1.2360578693915159</v>
      </c>
      <c r="G7041" s="20">
        <v>0.44600000000000001</v>
      </c>
      <c r="H7041">
        <v>0.46300000000000002</v>
      </c>
      <c r="I7041">
        <f t="shared" si="874"/>
        <v>1.186591757935306E-2</v>
      </c>
      <c r="J7041">
        <f t="shared" si="875"/>
        <v>1.1009087155618307E-2</v>
      </c>
      <c r="K7041">
        <v>6</v>
      </c>
      <c r="L7041">
        <v>6</v>
      </c>
      <c r="M7041">
        <f t="shared" si="876"/>
        <v>9.1916431316911365E-3</v>
      </c>
      <c r="N7041">
        <f t="shared" si="877"/>
        <v>3.7017697792046382E-5</v>
      </c>
      <c r="O7041">
        <f t="shared" si="878"/>
        <v>1.4081050576727473E-5</v>
      </c>
      <c r="P7041">
        <f t="shared" si="879"/>
        <v>-0.88822416076318444</v>
      </c>
    </row>
    <row r="7042" spans="1:16" x14ac:dyDescent="0.25">
      <c r="A7042">
        <v>7041</v>
      </c>
      <c r="B7042">
        <v>0.2869655446028016</v>
      </c>
      <c r="C7042">
        <f t="shared" si="872"/>
        <v>6.2029869738192884</v>
      </c>
      <c r="D7042">
        <v>0.90203558458204902</v>
      </c>
      <c r="E7042" s="19">
        <f t="shared" si="873"/>
        <v>1.5934890826419654</v>
      </c>
      <c r="F7042">
        <v>0.14188231034495402</v>
      </c>
      <c r="G7042" s="20">
        <v>0.44600000000000001</v>
      </c>
      <c r="H7042">
        <v>0.46300000000000002</v>
      </c>
      <c r="I7042">
        <f t="shared" si="874"/>
        <v>1.186591757935306E-2</v>
      </c>
      <c r="J7042">
        <f t="shared" si="875"/>
        <v>1.1009087155618307E-2</v>
      </c>
      <c r="K7042">
        <v>6</v>
      </c>
      <c r="L7042">
        <v>6</v>
      </c>
      <c r="M7042">
        <f t="shared" si="876"/>
        <v>1.9501219287901269E-2</v>
      </c>
      <c r="N7042">
        <f t="shared" si="877"/>
        <v>1.8915618205963943E-5</v>
      </c>
      <c r="O7042">
        <f t="shared" si="878"/>
        <v>6.33829256191354E-5</v>
      </c>
      <c r="P7042">
        <f t="shared" si="879"/>
        <v>-0.93774319460169198</v>
      </c>
    </row>
    <row r="7043" spans="1:16" x14ac:dyDescent="0.25">
      <c r="A7043">
        <v>7042</v>
      </c>
      <c r="B7043">
        <v>0.51100192266609701</v>
      </c>
      <c r="C7043">
        <f t="shared" ref="C7043:C7106" si="880">CHIINV(B7043,6-1)</f>
        <v>4.2716647136021315</v>
      </c>
      <c r="D7043">
        <v>0.42280343028046508</v>
      </c>
      <c r="E7043" s="19">
        <f t="shared" ref="E7043:E7106" si="881">CHIINV(D7043,6-1)</f>
        <v>4.9435890106599141</v>
      </c>
      <c r="F7043">
        <v>-0.64922915044007823</v>
      </c>
      <c r="G7043" s="20">
        <v>0.44600000000000001</v>
      </c>
      <c r="H7043">
        <v>0.46300000000000002</v>
      </c>
      <c r="I7043">
        <f t="shared" ref="I7043:I7106" si="882">SQRT(0.0001408)</f>
        <v>1.186591757935306E-2</v>
      </c>
      <c r="J7043">
        <f t="shared" ref="J7043:J7106" si="883">SQRT(0.0001212)</f>
        <v>1.1009087155618307E-2</v>
      </c>
      <c r="K7043">
        <v>6</v>
      </c>
      <c r="L7043">
        <v>6</v>
      </c>
      <c r="M7043">
        <f t="shared" ref="M7043:M7106" si="884">SQRT((L7043-1)*J7043^2/E7043)</f>
        <v>1.1071720992052473E-2</v>
      </c>
      <c r="N7043">
        <f t="shared" ref="N7043:N7106" si="885">((K7043-1)*I7043^2)/(K7043*C7043)</f>
        <v>2.7467823717463677E-5</v>
      </c>
      <c r="O7043">
        <f t="shared" ref="O7043:O7106" si="886">((L7043-1)*J7043^2)/(L7043*E7043)</f>
        <v>2.043050095430923E-5</v>
      </c>
      <c r="P7043">
        <f t="shared" ref="P7043:P7106" si="887">(G7043-H7043-F7043*SQRT(N7043+O7043))/M7043</f>
        <v>-1.1296143518177977</v>
      </c>
    </row>
    <row r="7044" spans="1:16" x14ac:dyDescent="0.25">
      <c r="A7044">
        <v>7043</v>
      </c>
      <c r="B7044">
        <v>0.25952940458388013</v>
      </c>
      <c r="C7044">
        <f t="shared" si="880"/>
        <v>6.5120625923548943</v>
      </c>
      <c r="D7044">
        <v>0.52128666035950799</v>
      </c>
      <c r="E7044" s="19">
        <f t="shared" si="881"/>
        <v>4.1979191638484359</v>
      </c>
      <c r="F7044">
        <v>7.8913444667705335E-2</v>
      </c>
      <c r="G7044" s="20">
        <v>0.44600000000000001</v>
      </c>
      <c r="H7044">
        <v>0.46300000000000002</v>
      </c>
      <c r="I7044">
        <f t="shared" si="882"/>
        <v>1.186591757935306E-2</v>
      </c>
      <c r="J7044">
        <f t="shared" si="883"/>
        <v>1.1009087155618307E-2</v>
      </c>
      <c r="K7044">
        <v>6</v>
      </c>
      <c r="L7044">
        <v>6</v>
      </c>
      <c r="M7044">
        <f t="shared" si="884"/>
        <v>1.2014875539372001E-2</v>
      </c>
      <c r="N7044">
        <f t="shared" si="885"/>
        <v>1.8017844833230202E-5</v>
      </c>
      <c r="O7044">
        <f t="shared" si="886"/>
        <v>2.4059539037766606E-5</v>
      </c>
      <c r="P7044">
        <f t="shared" si="887"/>
        <v>-1.457517261404393</v>
      </c>
    </row>
    <row r="7045" spans="1:16" x14ac:dyDescent="0.25">
      <c r="A7045">
        <v>7044</v>
      </c>
      <c r="B7045">
        <v>0.41956846827600941</v>
      </c>
      <c r="C7045">
        <f t="shared" si="880"/>
        <v>4.9698691655306835</v>
      </c>
      <c r="D7045">
        <v>0.33860286263618883</v>
      </c>
      <c r="E7045" s="19">
        <f t="shared" si="881"/>
        <v>5.6800825489959532</v>
      </c>
      <c r="F7045">
        <v>6.2425442592939362E-2</v>
      </c>
      <c r="G7045" s="20">
        <v>0.44600000000000001</v>
      </c>
      <c r="H7045">
        <v>0.46300000000000002</v>
      </c>
      <c r="I7045">
        <f t="shared" si="882"/>
        <v>1.186591757935306E-2</v>
      </c>
      <c r="J7045">
        <f t="shared" si="883"/>
        <v>1.1009087155618307E-2</v>
      </c>
      <c r="K7045">
        <v>6</v>
      </c>
      <c r="L7045">
        <v>6</v>
      </c>
      <c r="M7045">
        <f t="shared" si="884"/>
        <v>1.0329016909201072E-2</v>
      </c>
      <c r="N7045">
        <f t="shared" si="885"/>
        <v>2.3608938067649199E-5</v>
      </c>
      <c r="O7045">
        <f t="shared" si="886"/>
        <v>1.7781431718426942E-5</v>
      </c>
      <c r="P7045">
        <f t="shared" si="887"/>
        <v>-1.6847311229278004</v>
      </c>
    </row>
    <row r="7046" spans="1:16" x14ac:dyDescent="0.25">
      <c r="A7046">
        <v>7045</v>
      </c>
      <c r="B7046">
        <v>0.22003845332193975</v>
      </c>
      <c r="C7046">
        <f t="shared" si="880"/>
        <v>7.0081019418154824</v>
      </c>
      <c r="D7046">
        <v>0.76259651478621782</v>
      </c>
      <c r="E7046" s="19">
        <f t="shared" si="881"/>
        <v>2.591893831812214</v>
      </c>
      <c r="F7046">
        <v>0.69945485847711097</v>
      </c>
      <c r="G7046" s="20">
        <v>0.44600000000000001</v>
      </c>
      <c r="H7046">
        <v>0.46300000000000002</v>
      </c>
      <c r="I7046">
        <f t="shared" si="882"/>
        <v>1.186591757935306E-2</v>
      </c>
      <c r="J7046">
        <f t="shared" si="883"/>
        <v>1.1009087155618307E-2</v>
      </c>
      <c r="K7046">
        <v>6</v>
      </c>
      <c r="L7046">
        <v>6</v>
      </c>
      <c r="M7046">
        <f t="shared" si="884"/>
        <v>1.5290711983845852E-2</v>
      </c>
      <c r="N7046">
        <f t="shared" si="885"/>
        <v>1.6742526622399209E-5</v>
      </c>
      <c r="O7046">
        <f t="shared" si="886"/>
        <v>3.8967645495487866E-5</v>
      </c>
      <c r="P7046">
        <f t="shared" si="887"/>
        <v>-1.4532141097896065</v>
      </c>
    </row>
    <row r="7047" spans="1:16" x14ac:dyDescent="0.25">
      <c r="A7047">
        <v>7046</v>
      </c>
      <c r="B7047">
        <v>0.98413037507248147</v>
      </c>
      <c r="C7047">
        <f t="shared" si="880"/>
        <v>0.67845088156506306</v>
      </c>
      <c r="D7047">
        <v>0.71971800897244176</v>
      </c>
      <c r="E7047" s="19">
        <f t="shared" si="881"/>
        <v>2.8719593064343534</v>
      </c>
      <c r="F7047">
        <v>1.7252887118957005</v>
      </c>
      <c r="G7047" s="20">
        <v>0.44600000000000001</v>
      </c>
      <c r="H7047">
        <v>0.46300000000000002</v>
      </c>
      <c r="I7047">
        <f t="shared" si="882"/>
        <v>1.186591757935306E-2</v>
      </c>
      <c r="J7047">
        <f t="shared" si="883"/>
        <v>1.1009087155618307E-2</v>
      </c>
      <c r="K7047">
        <v>6</v>
      </c>
      <c r="L7047">
        <v>6</v>
      </c>
      <c r="M7047">
        <f t="shared" si="884"/>
        <v>1.4526037837988419E-2</v>
      </c>
      <c r="N7047">
        <f t="shared" si="885"/>
        <v>1.7294300371851031E-4</v>
      </c>
      <c r="O7047">
        <f t="shared" si="886"/>
        <v>3.5167629211778543E-5</v>
      </c>
      <c r="P7047">
        <f t="shared" si="887"/>
        <v>-2.8837240138637714</v>
      </c>
    </row>
    <row r="7048" spans="1:16" x14ac:dyDescent="0.25">
      <c r="A7048">
        <v>7047</v>
      </c>
      <c r="B7048">
        <v>0.67357402264473398</v>
      </c>
      <c r="C7048">
        <f t="shared" si="880"/>
        <v>3.1714406950552454</v>
      </c>
      <c r="D7048">
        <v>9.0456862086855674E-2</v>
      </c>
      <c r="E7048" s="19">
        <f t="shared" si="881"/>
        <v>9.5074462352716687</v>
      </c>
      <c r="F7048">
        <v>0.11565589375095442</v>
      </c>
      <c r="G7048" s="20">
        <v>0.44600000000000001</v>
      </c>
      <c r="H7048">
        <v>0.46300000000000002</v>
      </c>
      <c r="I7048">
        <f t="shared" si="882"/>
        <v>1.186591757935306E-2</v>
      </c>
      <c r="J7048">
        <f t="shared" si="883"/>
        <v>1.1009087155618307E-2</v>
      </c>
      <c r="K7048">
        <v>6</v>
      </c>
      <c r="L7048">
        <v>6</v>
      </c>
      <c r="M7048">
        <f t="shared" si="884"/>
        <v>7.9837030096153901E-3</v>
      </c>
      <c r="N7048">
        <f t="shared" si="885"/>
        <v>3.6996855566706223E-5</v>
      </c>
      <c r="O7048">
        <f t="shared" si="886"/>
        <v>1.0623252290956972E-5</v>
      </c>
      <c r="P7048">
        <f t="shared" si="887"/>
        <v>-2.229305167477929</v>
      </c>
    </row>
    <row r="7049" spans="1:16" x14ac:dyDescent="0.25">
      <c r="A7049">
        <v>7048</v>
      </c>
      <c r="B7049">
        <v>0.72612689596240121</v>
      </c>
      <c r="C7049">
        <f t="shared" si="880"/>
        <v>2.8303118010284987</v>
      </c>
      <c r="D7049">
        <v>0.9642933439130833</v>
      </c>
      <c r="E7049" s="19">
        <f t="shared" si="881"/>
        <v>0.97834595328226492</v>
      </c>
      <c r="F7049">
        <v>-1.5188970792223699</v>
      </c>
      <c r="G7049" s="20">
        <v>0.44600000000000001</v>
      </c>
      <c r="H7049">
        <v>0.46300000000000002</v>
      </c>
      <c r="I7049">
        <f t="shared" si="882"/>
        <v>1.186591757935306E-2</v>
      </c>
      <c r="J7049">
        <f t="shared" si="883"/>
        <v>1.1009087155618307E-2</v>
      </c>
      <c r="K7049">
        <v>6</v>
      </c>
      <c r="L7049">
        <v>6</v>
      </c>
      <c r="M7049">
        <f t="shared" si="884"/>
        <v>2.4888005013851897E-2</v>
      </c>
      <c r="N7049">
        <f t="shared" si="885"/>
        <v>4.1455974317280483E-5</v>
      </c>
      <c r="O7049">
        <f t="shared" si="886"/>
        <v>1.0323546559491951E-4</v>
      </c>
      <c r="P7049">
        <f t="shared" si="887"/>
        <v>5.1047561484535542E-2</v>
      </c>
    </row>
    <row r="7050" spans="1:16" x14ac:dyDescent="0.25">
      <c r="A7050">
        <v>7049</v>
      </c>
      <c r="B7050">
        <v>0.50795007171849726</v>
      </c>
      <c r="C7050">
        <f t="shared" si="880"/>
        <v>4.2937028050993771</v>
      </c>
      <c r="D7050">
        <v>0.74727622302926722</v>
      </c>
      <c r="E7050" s="19">
        <f t="shared" si="881"/>
        <v>2.6924284740547493</v>
      </c>
      <c r="F7050">
        <v>0.30095179681666195</v>
      </c>
      <c r="G7050" s="20">
        <v>0.44600000000000001</v>
      </c>
      <c r="H7050">
        <v>0.46300000000000002</v>
      </c>
      <c r="I7050">
        <f t="shared" si="882"/>
        <v>1.186591757935306E-2</v>
      </c>
      <c r="J7050">
        <f t="shared" si="883"/>
        <v>1.1009087155618307E-2</v>
      </c>
      <c r="K7050">
        <v>6</v>
      </c>
      <c r="L7050">
        <v>6</v>
      </c>
      <c r="M7050">
        <f t="shared" si="884"/>
        <v>1.5002520354602212E-2</v>
      </c>
      <c r="N7050">
        <f t="shared" si="885"/>
        <v>2.7326840878223675E-5</v>
      </c>
      <c r="O7050">
        <f t="shared" si="886"/>
        <v>3.7512602831708952E-5</v>
      </c>
      <c r="P7050">
        <f t="shared" si="887"/>
        <v>-1.2946726272003979</v>
      </c>
    </row>
    <row r="7051" spans="1:16" x14ac:dyDescent="0.25">
      <c r="A7051">
        <v>7050</v>
      </c>
      <c r="B7051">
        <v>0.93716238898892179</v>
      </c>
      <c r="C7051">
        <f t="shared" si="880"/>
        <v>1.278164761262836</v>
      </c>
      <c r="D7051">
        <v>0.59654530472731715</v>
      </c>
      <c r="E7051" s="19">
        <f t="shared" si="881"/>
        <v>3.6786435650817397</v>
      </c>
      <c r="F7051">
        <v>-0.6612708602915518</v>
      </c>
      <c r="G7051" s="20">
        <v>0.44600000000000001</v>
      </c>
      <c r="H7051">
        <v>0.46300000000000002</v>
      </c>
      <c r="I7051">
        <f t="shared" si="882"/>
        <v>1.186591757935306E-2</v>
      </c>
      <c r="J7051">
        <f t="shared" si="883"/>
        <v>1.1009087155618307E-2</v>
      </c>
      <c r="K7051">
        <v>6</v>
      </c>
      <c r="L7051">
        <v>6</v>
      </c>
      <c r="M7051">
        <f t="shared" si="884"/>
        <v>1.283489905078483E-2</v>
      </c>
      <c r="N7051">
        <f t="shared" si="885"/>
        <v>9.1798285236253227E-5</v>
      </c>
      <c r="O7051">
        <f t="shared" si="886"/>
        <v>2.7455772273972884E-5</v>
      </c>
      <c r="P7051">
        <f t="shared" si="887"/>
        <v>-0.76188291912409356</v>
      </c>
    </row>
    <row r="7052" spans="1:16" x14ac:dyDescent="0.25">
      <c r="A7052">
        <v>7051</v>
      </c>
      <c r="B7052">
        <v>4.5686208685567796E-2</v>
      </c>
      <c r="C7052">
        <f t="shared" si="880"/>
        <v>11.303357727071598</v>
      </c>
      <c r="D7052">
        <v>0.71916867580187382</v>
      </c>
      <c r="E7052" s="19">
        <f t="shared" si="881"/>
        <v>2.8755271066438786</v>
      </c>
      <c r="F7052">
        <v>-1.4041188478586264</v>
      </c>
      <c r="G7052" s="20">
        <v>0.44600000000000001</v>
      </c>
      <c r="H7052">
        <v>0.46300000000000002</v>
      </c>
      <c r="I7052">
        <f t="shared" si="882"/>
        <v>1.186591757935306E-2</v>
      </c>
      <c r="J7052">
        <f t="shared" si="883"/>
        <v>1.1009087155618307E-2</v>
      </c>
      <c r="K7052">
        <v>6</v>
      </c>
      <c r="L7052">
        <v>6</v>
      </c>
      <c r="M7052">
        <f t="shared" si="884"/>
        <v>1.451702347564156E-2</v>
      </c>
      <c r="N7052">
        <f t="shared" si="885"/>
        <v>1.0380396353582564E-5</v>
      </c>
      <c r="O7052">
        <f t="shared" si="886"/>
        <v>3.5123995098721362E-5</v>
      </c>
      <c r="P7052">
        <f t="shared" si="887"/>
        <v>-0.51858037691689718</v>
      </c>
    </row>
    <row r="7053" spans="1:16" x14ac:dyDescent="0.25">
      <c r="A7053">
        <v>7052</v>
      </c>
      <c r="B7053">
        <v>0.87099826044495987</v>
      </c>
      <c r="C7053">
        <f t="shared" si="880"/>
        <v>1.838586991249602</v>
      </c>
      <c r="D7053">
        <v>4.4557023834955904E-2</v>
      </c>
      <c r="E7053" s="19">
        <f t="shared" si="881"/>
        <v>11.367742999356478</v>
      </c>
      <c r="F7053">
        <v>-2.0228162611601874</v>
      </c>
      <c r="G7053" s="20">
        <v>0.44600000000000001</v>
      </c>
      <c r="H7053">
        <v>0.46300000000000002</v>
      </c>
      <c r="I7053">
        <f t="shared" si="882"/>
        <v>1.186591757935306E-2</v>
      </c>
      <c r="J7053">
        <f t="shared" si="883"/>
        <v>1.1009087155618307E-2</v>
      </c>
      <c r="K7053">
        <v>6</v>
      </c>
      <c r="L7053">
        <v>6</v>
      </c>
      <c r="M7053">
        <f t="shared" si="884"/>
        <v>7.3012831118304845E-3</v>
      </c>
      <c r="N7053">
        <f t="shared" si="885"/>
        <v>6.3817123634485912E-5</v>
      </c>
      <c r="O7053">
        <f t="shared" si="886"/>
        <v>8.8847891798501736E-6</v>
      </c>
      <c r="P7053">
        <f t="shared" si="887"/>
        <v>3.3915564358140519E-2</v>
      </c>
    </row>
    <row r="7054" spans="1:16" x14ac:dyDescent="0.25">
      <c r="A7054">
        <v>7053</v>
      </c>
      <c r="B7054">
        <v>0.42408520767845698</v>
      </c>
      <c r="C7054">
        <f t="shared" si="880"/>
        <v>4.9332136191447038</v>
      </c>
      <c r="D7054">
        <v>0.37476729636524553</v>
      </c>
      <c r="E7054" s="19">
        <f t="shared" si="881"/>
        <v>5.3491801391505875</v>
      </c>
      <c r="F7054">
        <v>0.19644176063593477</v>
      </c>
      <c r="G7054" s="20">
        <v>0.44600000000000001</v>
      </c>
      <c r="H7054">
        <v>0.46300000000000002</v>
      </c>
      <c r="I7054">
        <f t="shared" si="882"/>
        <v>1.186591757935306E-2</v>
      </c>
      <c r="J7054">
        <f t="shared" si="883"/>
        <v>1.1009087155618307E-2</v>
      </c>
      <c r="K7054">
        <v>6</v>
      </c>
      <c r="L7054">
        <v>6</v>
      </c>
      <c r="M7054">
        <f t="shared" si="884"/>
        <v>1.0643701842810523E-2</v>
      </c>
      <c r="N7054">
        <f t="shared" si="885"/>
        <v>2.3784360944352536E-5</v>
      </c>
      <c r="O7054">
        <f t="shared" si="886"/>
        <v>1.8881398153108018E-5</v>
      </c>
      <c r="P7054">
        <f t="shared" si="887"/>
        <v>-1.7177424574795643</v>
      </c>
    </row>
    <row r="7055" spans="1:16" x14ac:dyDescent="0.25">
      <c r="A7055">
        <v>7054</v>
      </c>
      <c r="B7055">
        <v>0.7321390423291726</v>
      </c>
      <c r="C7055">
        <f t="shared" si="880"/>
        <v>2.7911953733685042</v>
      </c>
      <c r="D7055">
        <v>0.80632953886532177</v>
      </c>
      <c r="E7055" s="19">
        <f t="shared" si="881"/>
        <v>2.2995732978606793</v>
      </c>
      <c r="F7055">
        <v>-0.37787003748235293</v>
      </c>
      <c r="G7055" s="20">
        <v>0.44600000000000001</v>
      </c>
      <c r="H7055">
        <v>0.46300000000000002</v>
      </c>
      <c r="I7055">
        <f t="shared" si="882"/>
        <v>1.186591757935306E-2</v>
      </c>
      <c r="J7055">
        <f t="shared" si="883"/>
        <v>1.1009087155618307E-2</v>
      </c>
      <c r="K7055">
        <v>6</v>
      </c>
      <c r="L7055">
        <v>6</v>
      </c>
      <c r="M7055">
        <f t="shared" si="884"/>
        <v>1.62335193698122E-2</v>
      </c>
      <c r="N7055">
        <f t="shared" si="885"/>
        <v>4.2036947485955337E-5</v>
      </c>
      <c r="O7055">
        <f t="shared" si="886"/>
        <v>4.3921191855011324E-5</v>
      </c>
      <c r="P7055">
        <f t="shared" si="887"/>
        <v>-0.83140507435633448</v>
      </c>
    </row>
    <row r="7056" spans="1:16" x14ac:dyDescent="0.25">
      <c r="A7056">
        <v>7055</v>
      </c>
      <c r="B7056">
        <v>0.24347666859950559</v>
      </c>
      <c r="C7056">
        <f t="shared" si="880"/>
        <v>6.7055407751004346</v>
      </c>
      <c r="D7056">
        <v>0.72121341593676569</v>
      </c>
      <c r="E7056" s="19">
        <f t="shared" si="881"/>
        <v>2.8622454994946471</v>
      </c>
      <c r="F7056">
        <v>-0.15000068742665462</v>
      </c>
      <c r="G7056" s="20">
        <v>0.44600000000000001</v>
      </c>
      <c r="H7056">
        <v>0.46300000000000002</v>
      </c>
      <c r="I7056">
        <f t="shared" si="882"/>
        <v>1.186591757935306E-2</v>
      </c>
      <c r="J7056">
        <f t="shared" si="883"/>
        <v>1.1009087155618307E-2</v>
      </c>
      <c r="K7056">
        <v>6</v>
      </c>
      <c r="L7056">
        <v>6</v>
      </c>
      <c r="M7056">
        <f t="shared" si="884"/>
        <v>1.4550665986056102E-2</v>
      </c>
      <c r="N7056">
        <f t="shared" si="885"/>
        <v>1.7497967318165464E-5</v>
      </c>
      <c r="O7056">
        <f t="shared" si="886"/>
        <v>3.5286980106294999E-5</v>
      </c>
      <c r="P7056">
        <f t="shared" si="887"/>
        <v>-1.0934342297567754</v>
      </c>
    </row>
    <row r="7057" spans="1:16" x14ac:dyDescent="0.25">
      <c r="A7057">
        <v>7056</v>
      </c>
      <c r="B7057">
        <v>0.89089632862331003</v>
      </c>
      <c r="C7057">
        <f t="shared" si="880"/>
        <v>1.6841035129912636</v>
      </c>
      <c r="D7057">
        <v>0.41984313486129338</v>
      </c>
      <c r="E7057" s="19">
        <f t="shared" si="881"/>
        <v>4.9676325222414039</v>
      </c>
      <c r="F7057">
        <v>-0.80759377851791214</v>
      </c>
      <c r="G7057" s="20">
        <v>0.44600000000000001</v>
      </c>
      <c r="H7057">
        <v>0.46300000000000002</v>
      </c>
      <c r="I7057">
        <f t="shared" si="882"/>
        <v>1.186591757935306E-2</v>
      </c>
      <c r="J7057">
        <f t="shared" si="883"/>
        <v>1.1009087155618307E-2</v>
      </c>
      <c r="K7057">
        <v>6</v>
      </c>
      <c r="L7057">
        <v>6</v>
      </c>
      <c r="M7057">
        <f t="shared" si="884"/>
        <v>1.104489473824328E-2</v>
      </c>
      <c r="N7057">
        <f t="shared" si="885"/>
        <v>6.9671093509524672E-5</v>
      </c>
      <c r="O7057">
        <f t="shared" si="886"/>
        <v>2.0331616629812352E-5</v>
      </c>
      <c r="P7057">
        <f t="shared" si="887"/>
        <v>-0.84549265295033416</v>
      </c>
    </row>
    <row r="7058" spans="1:16" x14ac:dyDescent="0.25">
      <c r="A7058">
        <v>7057</v>
      </c>
      <c r="B7058">
        <v>0.44096194341868344</v>
      </c>
      <c r="C7058">
        <f t="shared" si="880"/>
        <v>4.7985106369472401</v>
      </c>
      <c r="D7058">
        <v>0.27863399151585438</v>
      </c>
      <c r="E7058" s="19">
        <f t="shared" si="881"/>
        <v>6.2942143113450433</v>
      </c>
      <c r="F7058">
        <v>-4.4747139327228069E-3</v>
      </c>
      <c r="G7058" s="20">
        <v>0.44600000000000001</v>
      </c>
      <c r="H7058">
        <v>0.46300000000000002</v>
      </c>
      <c r="I7058">
        <f t="shared" si="882"/>
        <v>1.186591757935306E-2</v>
      </c>
      <c r="J7058">
        <f t="shared" si="883"/>
        <v>1.1009087155618307E-2</v>
      </c>
      <c r="K7058">
        <v>6</v>
      </c>
      <c r="L7058">
        <v>6</v>
      </c>
      <c r="M7058">
        <f t="shared" si="884"/>
        <v>9.8121809600272645E-3</v>
      </c>
      <c r="N7058">
        <f t="shared" si="885"/>
        <v>2.4452031517841856E-5</v>
      </c>
      <c r="O7058">
        <f t="shared" si="886"/>
        <v>1.6046482532053599E-5</v>
      </c>
      <c r="P7058">
        <f t="shared" si="887"/>
        <v>-1.7296382615101082</v>
      </c>
    </row>
    <row r="7059" spans="1:16" x14ac:dyDescent="0.25">
      <c r="A7059">
        <v>7058</v>
      </c>
      <c r="B7059">
        <v>0.70393993957335121</v>
      </c>
      <c r="C7059">
        <f t="shared" si="880"/>
        <v>2.9743535621312609</v>
      </c>
      <c r="D7059">
        <v>0.48402356028931548</v>
      </c>
      <c r="E7059" s="19">
        <f t="shared" si="881"/>
        <v>4.4691357450185603</v>
      </c>
      <c r="F7059">
        <v>-0.62821527535561472</v>
      </c>
      <c r="G7059" s="20">
        <v>0.44600000000000001</v>
      </c>
      <c r="H7059">
        <v>0.46300000000000002</v>
      </c>
      <c r="I7059">
        <f t="shared" si="882"/>
        <v>1.186591757935306E-2</v>
      </c>
      <c r="J7059">
        <f t="shared" si="883"/>
        <v>1.1009087155618307E-2</v>
      </c>
      <c r="K7059">
        <v>6</v>
      </c>
      <c r="L7059">
        <v>6</v>
      </c>
      <c r="M7059">
        <f t="shared" si="884"/>
        <v>1.1644599041013105E-2</v>
      </c>
      <c r="N7059">
        <f t="shared" si="885"/>
        <v>3.9448347643398049E-5</v>
      </c>
      <c r="O7059">
        <f t="shared" si="886"/>
        <v>2.2599447804327221E-5</v>
      </c>
      <c r="P7059">
        <f t="shared" si="887"/>
        <v>-1.0349451842874395</v>
      </c>
    </row>
    <row r="7060" spans="1:16" x14ac:dyDescent="0.25">
      <c r="A7060">
        <v>7059</v>
      </c>
      <c r="B7060">
        <v>0.50495925778984951</v>
      </c>
      <c r="C7060">
        <f t="shared" si="880"/>
        <v>4.3153713499169646</v>
      </c>
      <c r="D7060">
        <v>8.4536271248512221E-2</v>
      </c>
      <c r="E7060" s="19">
        <f t="shared" si="881"/>
        <v>9.6891949339342247</v>
      </c>
      <c r="F7060">
        <v>-0.51460347094689496</v>
      </c>
      <c r="G7060" s="20">
        <v>0.44600000000000001</v>
      </c>
      <c r="H7060">
        <v>0.46300000000000002</v>
      </c>
      <c r="I7060">
        <f t="shared" si="882"/>
        <v>1.186591757935306E-2</v>
      </c>
      <c r="J7060">
        <f t="shared" si="883"/>
        <v>1.1009087155618307E-2</v>
      </c>
      <c r="K7060">
        <v>6</v>
      </c>
      <c r="L7060">
        <v>6</v>
      </c>
      <c r="M7060">
        <f t="shared" si="884"/>
        <v>7.9084698881615213E-3</v>
      </c>
      <c r="N7060">
        <f t="shared" si="885"/>
        <v>2.7189626064415296E-5</v>
      </c>
      <c r="O7060">
        <f t="shared" si="886"/>
        <v>1.0423982661992921E-5</v>
      </c>
      <c r="P7060">
        <f t="shared" si="887"/>
        <v>-1.7505207045395952</v>
      </c>
    </row>
    <row r="7061" spans="1:16" x14ac:dyDescent="0.25">
      <c r="A7061">
        <v>7060</v>
      </c>
      <c r="B7061">
        <v>0.84340952787865842</v>
      </c>
      <c r="C7061">
        <f t="shared" si="880"/>
        <v>2.0412417976207138</v>
      </c>
      <c r="D7061">
        <v>0.44694357127597889</v>
      </c>
      <c r="E7061" s="19">
        <f t="shared" si="881"/>
        <v>4.7515803178852822</v>
      </c>
      <c r="F7061">
        <v>1.803618943085894</v>
      </c>
      <c r="G7061" s="20">
        <v>0.44600000000000001</v>
      </c>
      <c r="H7061">
        <v>0.46300000000000002</v>
      </c>
      <c r="I7061">
        <f t="shared" si="882"/>
        <v>1.186591757935306E-2</v>
      </c>
      <c r="J7061">
        <f t="shared" si="883"/>
        <v>1.1009087155618307E-2</v>
      </c>
      <c r="K7061">
        <v>6</v>
      </c>
      <c r="L7061">
        <v>6</v>
      </c>
      <c r="M7061">
        <f t="shared" si="884"/>
        <v>1.1293206637643851E-2</v>
      </c>
      <c r="N7061">
        <f t="shared" si="885"/>
        <v>5.7481349573626157E-5</v>
      </c>
      <c r="O7061">
        <f t="shared" si="886"/>
        <v>2.1256086026753857E-5</v>
      </c>
      <c r="P7061">
        <f t="shared" si="887"/>
        <v>-2.922487344102183</v>
      </c>
    </row>
    <row r="7062" spans="1:16" x14ac:dyDescent="0.25">
      <c r="A7062">
        <v>7061</v>
      </c>
      <c r="B7062">
        <v>0.5697805719168676</v>
      </c>
      <c r="C7062">
        <f t="shared" si="880"/>
        <v>3.859747551525305</v>
      </c>
      <c r="D7062">
        <v>0.92614520706808678</v>
      </c>
      <c r="E7062" s="19">
        <f t="shared" si="881"/>
        <v>1.3831718125634811</v>
      </c>
      <c r="F7062">
        <v>0.7555740921816323</v>
      </c>
      <c r="G7062" s="20">
        <v>0.44600000000000001</v>
      </c>
      <c r="H7062">
        <v>0.46300000000000002</v>
      </c>
      <c r="I7062">
        <f t="shared" si="882"/>
        <v>1.186591757935306E-2</v>
      </c>
      <c r="J7062">
        <f t="shared" si="883"/>
        <v>1.1009087155618307E-2</v>
      </c>
      <c r="K7062">
        <v>6</v>
      </c>
      <c r="L7062">
        <v>6</v>
      </c>
      <c r="M7062">
        <f t="shared" si="884"/>
        <v>2.0931398551634305E-2</v>
      </c>
      <c r="N7062">
        <f t="shared" si="885"/>
        <v>3.0399224759392679E-5</v>
      </c>
      <c r="O7062">
        <f t="shared" si="886"/>
        <v>7.3020574221226465E-5</v>
      </c>
      <c r="P7062">
        <f t="shared" si="887"/>
        <v>-1.1792738250027526</v>
      </c>
    </row>
    <row r="7063" spans="1:16" x14ac:dyDescent="0.25">
      <c r="A7063">
        <v>7062</v>
      </c>
      <c r="B7063">
        <v>0.76677755058442942</v>
      </c>
      <c r="C7063">
        <f t="shared" si="880"/>
        <v>2.5643277293175566</v>
      </c>
      <c r="D7063">
        <v>0.11511581774346141</v>
      </c>
      <c r="E7063" s="19">
        <f t="shared" si="881"/>
        <v>8.8519804722545583</v>
      </c>
      <c r="F7063">
        <v>-1.3110957297612913</v>
      </c>
      <c r="G7063" s="20">
        <v>0.44600000000000001</v>
      </c>
      <c r="H7063">
        <v>0.46300000000000002</v>
      </c>
      <c r="I7063">
        <f t="shared" si="882"/>
        <v>1.186591757935306E-2</v>
      </c>
      <c r="J7063">
        <f t="shared" si="883"/>
        <v>1.1009087155618307E-2</v>
      </c>
      <c r="K7063">
        <v>6</v>
      </c>
      <c r="L7063">
        <v>6</v>
      </c>
      <c r="M7063">
        <f t="shared" si="884"/>
        <v>8.2740108961655116E-3</v>
      </c>
      <c r="N7063">
        <f t="shared" si="885"/>
        <v>4.5755981964348672E-5</v>
      </c>
      <c r="O7063">
        <f t="shared" si="886"/>
        <v>1.1409876051644268E-5</v>
      </c>
      <c r="P7063">
        <f t="shared" si="887"/>
        <v>-0.85654388222413669</v>
      </c>
    </row>
    <row r="7064" spans="1:16" x14ac:dyDescent="0.25">
      <c r="A7064">
        <v>7063</v>
      </c>
      <c r="B7064">
        <v>0.74419385357219159</v>
      </c>
      <c r="C7064">
        <f t="shared" si="880"/>
        <v>2.712579127881674</v>
      </c>
      <c r="D7064">
        <v>0.1912900173955504</v>
      </c>
      <c r="E7064" s="19">
        <f t="shared" si="881"/>
        <v>7.4190985360389732</v>
      </c>
      <c r="F7064">
        <v>2.10443431569729</v>
      </c>
      <c r="G7064" s="20">
        <v>0.44600000000000001</v>
      </c>
      <c r="H7064">
        <v>0.46300000000000002</v>
      </c>
      <c r="I7064">
        <f t="shared" si="882"/>
        <v>1.186591757935306E-2</v>
      </c>
      <c r="J7064">
        <f t="shared" si="883"/>
        <v>1.1009087155618307E-2</v>
      </c>
      <c r="K7064">
        <v>6</v>
      </c>
      <c r="L7064">
        <v>6</v>
      </c>
      <c r="M7064">
        <f t="shared" si="884"/>
        <v>9.0377587129889438E-3</v>
      </c>
      <c r="N7064">
        <f t="shared" si="885"/>
        <v>4.3255266593812542E-5</v>
      </c>
      <c r="O7064">
        <f t="shared" si="886"/>
        <v>1.3613513759034598E-5</v>
      </c>
      <c r="P7064">
        <f t="shared" si="887"/>
        <v>-3.6369450816824567</v>
      </c>
    </row>
    <row r="7065" spans="1:16" x14ac:dyDescent="0.25">
      <c r="A7065">
        <v>7064</v>
      </c>
      <c r="B7065">
        <v>0.51625110629596849</v>
      </c>
      <c r="C7065">
        <f t="shared" si="880"/>
        <v>4.2339269973067228</v>
      </c>
      <c r="D7065">
        <v>0.96441541795098729</v>
      </c>
      <c r="E7065" s="19">
        <f t="shared" si="881"/>
        <v>0.97679753401106317</v>
      </c>
      <c r="F7065">
        <v>1.8816990632330999</v>
      </c>
      <c r="G7065" s="20">
        <v>0.44600000000000001</v>
      </c>
      <c r="H7065">
        <v>0.46300000000000002</v>
      </c>
      <c r="I7065">
        <f t="shared" si="882"/>
        <v>1.186591757935306E-2</v>
      </c>
      <c r="J7065">
        <f t="shared" si="883"/>
        <v>1.1009087155618307E-2</v>
      </c>
      <c r="K7065">
        <v>6</v>
      </c>
      <c r="L7065">
        <v>6</v>
      </c>
      <c r="M7065">
        <f t="shared" si="884"/>
        <v>2.4907723433022198E-2</v>
      </c>
      <c r="N7065">
        <f t="shared" si="885"/>
        <v>2.7712649133528083E-5</v>
      </c>
      <c r="O7065">
        <f t="shared" si="886"/>
        <v>1.0339911443598718E-4</v>
      </c>
      <c r="P7065">
        <f t="shared" si="887"/>
        <v>-1.5475607617928335</v>
      </c>
    </row>
    <row r="7066" spans="1:16" x14ac:dyDescent="0.25">
      <c r="A7066">
        <v>7065</v>
      </c>
      <c r="B7066">
        <v>0.35795159764397105</v>
      </c>
      <c r="C7066">
        <f t="shared" si="880"/>
        <v>5.4999478653004568</v>
      </c>
      <c r="D7066">
        <v>0.34684286019470811</v>
      </c>
      <c r="E7066" s="19">
        <f t="shared" si="881"/>
        <v>5.6024475026531464</v>
      </c>
      <c r="F7066">
        <v>2.158558345399797</v>
      </c>
      <c r="G7066" s="20">
        <v>0.44600000000000001</v>
      </c>
      <c r="H7066">
        <v>0.46300000000000002</v>
      </c>
      <c r="I7066">
        <f t="shared" si="882"/>
        <v>1.186591757935306E-2</v>
      </c>
      <c r="J7066">
        <f t="shared" si="883"/>
        <v>1.1009087155618307E-2</v>
      </c>
      <c r="K7066">
        <v>6</v>
      </c>
      <c r="L7066">
        <v>6</v>
      </c>
      <c r="M7066">
        <f t="shared" si="884"/>
        <v>1.0400337056298748E-2</v>
      </c>
      <c r="N7066">
        <f t="shared" si="885"/>
        <v>2.1333535554690846E-5</v>
      </c>
      <c r="O7066">
        <f t="shared" si="886"/>
        <v>1.8027835147436814E-5</v>
      </c>
      <c r="P7066">
        <f t="shared" si="887"/>
        <v>-2.9366838342071131</v>
      </c>
    </row>
    <row r="7067" spans="1:16" x14ac:dyDescent="0.25">
      <c r="A7067">
        <v>7066</v>
      </c>
      <c r="B7067">
        <v>4.6205023346659747E-2</v>
      </c>
      <c r="C7067">
        <f t="shared" si="880"/>
        <v>11.274278388008172</v>
      </c>
      <c r="D7067">
        <v>0.47456282235175634</v>
      </c>
      <c r="E7067" s="19">
        <f t="shared" si="881"/>
        <v>4.5398996051269318</v>
      </c>
      <c r="F7067">
        <v>0.60104866861365736</v>
      </c>
      <c r="G7067" s="20">
        <v>0.44600000000000001</v>
      </c>
      <c r="H7067">
        <v>0.46300000000000002</v>
      </c>
      <c r="I7067">
        <f t="shared" si="882"/>
        <v>1.186591757935306E-2</v>
      </c>
      <c r="J7067">
        <f t="shared" si="883"/>
        <v>1.1009087155618307E-2</v>
      </c>
      <c r="K7067">
        <v>6</v>
      </c>
      <c r="L7067">
        <v>6</v>
      </c>
      <c r="M7067">
        <f t="shared" si="884"/>
        <v>1.1553489861437793E-2</v>
      </c>
      <c r="N7067">
        <f t="shared" si="885"/>
        <v>1.0407170134998113E-5</v>
      </c>
      <c r="O7067">
        <f t="shared" si="886"/>
        <v>2.2247187996390972E-5</v>
      </c>
      <c r="P7067">
        <f t="shared" si="887"/>
        <v>-1.7686977936243822</v>
      </c>
    </row>
    <row r="7068" spans="1:16" x14ac:dyDescent="0.25">
      <c r="A7068">
        <v>7067</v>
      </c>
      <c r="B7068">
        <v>0.78026673177282024</v>
      </c>
      <c r="C7068">
        <f t="shared" si="880"/>
        <v>2.4749240575812235</v>
      </c>
      <c r="D7068">
        <v>0.62535477767265846</v>
      </c>
      <c r="E7068" s="19">
        <f t="shared" si="881"/>
        <v>3.4870054316558567</v>
      </c>
      <c r="F7068">
        <v>-2.1382220438681543E-2</v>
      </c>
      <c r="G7068" s="20">
        <v>0.44600000000000001</v>
      </c>
      <c r="H7068">
        <v>0.46300000000000002</v>
      </c>
      <c r="I7068">
        <f t="shared" si="882"/>
        <v>1.186591757935306E-2</v>
      </c>
      <c r="J7068">
        <f t="shared" si="883"/>
        <v>1.1009087155618307E-2</v>
      </c>
      <c r="K7068">
        <v>6</v>
      </c>
      <c r="L7068">
        <v>6</v>
      </c>
      <c r="M7068">
        <f t="shared" si="884"/>
        <v>1.3182870933379795E-2</v>
      </c>
      <c r="N7068">
        <f t="shared" si="885"/>
        <v>4.7408862091713938E-5</v>
      </c>
      <c r="O7068">
        <f t="shared" si="886"/>
        <v>2.8964681007691641E-5</v>
      </c>
      <c r="P7068">
        <f t="shared" si="887"/>
        <v>-1.2753774708160452</v>
      </c>
    </row>
    <row r="7069" spans="1:16" x14ac:dyDescent="0.25">
      <c r="A7069">
        <v>7068</v>
      </c>
      <c r="B7069">
        <v>0.36487929929502244</v>
      </c>
      <c r="C7069">
        <f t="shared" si="880"/>
        <v>5.4372177926248346</v>
      </c>
      <c r="D7069">
        <v>0.99450666829432055</v>
      </c>
      <c r="E7069" s="19">
        <f t="shared" si="881"/>
        <v>0.42854849864556793</v>
      </c>
      <c r="F7069">
        <v>0.49505160859553143</v>
      </c>
      <c r="G7069" s="20">
        <v>0.44600000000000001</v>
      </c>
      <c r="H7069">
        <v>0.46300000000000002</v>
      </c>
      <c r="I7069">
        <f t="shared" si="882"/>
        <v>1.186591757935306E-2</v>
      </c>
      <c r="J7069">
        <f t="shared" si="883"/>
        <v>1.1009087155618307E-2</v>
      </c>
      <c r="K7069">
        <v>6</v>
      </c>
      <c r="L7069">
        <v>6</v>
      </c>
      <c r="M7069">
        <f t="shared" si="884"/>
        <v>3.7604197339082233E-2</v>
      </c>
      <c r="N7069">
        <f t="shared" si="885"/>
        <v>2.1579664050332305E-5</v>
      </c>
      <c r="O7069">
        <f t="shared" si="886"/>
        <v>2.3567927625277316E-4</v>
      </c>
      <c r="P7069">
        <f t="shared" si="887"/>
        <v>-0.66323123160296016</v>
      </c>
    </row>
    <row r="7070" spans="1:16" x14ac:dyDescent="0.25">
      <c r="A7070">
        <v>7069</v>
      </c>
      <c r="B7070">
        <v>0.20151371807000945</v>
      </c>
      <c r="C7070">
        <f t="shared" si="880"/>
        <v>7.2672130317126724</v>
      </c>
      <c r="D7070">
        <v>0.65242469557786797</v>
      </c>
      <c r="E7070" s="19">
        <f t="shared" si="881"/>
        <v>3.3092572971925809</v>
      </c>
      <c r="F7070">
        <v>0.57928673413698561</v>
      </c>
      <c r="G7070" s="20">
        <v>0.44600000000000001</v>
      </c>
      <c r="H7070">
        <v>0.46300000000000002</v>
      </c>
      <c r="I7070">
        <f t="shared" si="882"/>
        <v>1.186591757935306E-2</v>
      </c>
      <c r="J7070">
        <f t="shared" si="883"/>
        <v>1.1009087155618307E-2</v>
      </c>
      <c r="K7070">
        <v>6</v>
      </c>
      <c r="L7070">
        <v>6</v>
      </c>
      <c r="M7070">
        <f t="shared" si="884"/>
        <v>1.3532282155517448E-2</v>
      </c>
      <c r="N7070">
        <f t="shared" si="885"/>
        <v>1.6145575039745495E-5</v>
      </c>
      <c r="O7070">
        <f t="shared" si="886"/>
        <v>3.0520443389422657E-5</v>
      </c>
      <c r="P7070">
        <f t="shared" si="887"/>
        <v>-1.5486858784691264</v>
      </c>
    </row>
    <row r="7071" spans="1:16" x14ac:dyDescent="0.25">
      <c r="A7071">
        <v>7070</v>
      </c>
      <c r="B7071">
        <v>0.56782738731040372</v>
      </c>
      <c r="C7071">
        <f t="shared" si="880"/>
        <v>3.8731003978493068</v>
      </c>
      <c r="D7071">
        <v>0.19272438734092226</v>
      </c>
      <c r="E7071" s="19">
        <f t="shared" si="881"/>
        <v>7.3973726456327595</v>
      </c>
      <c r="F7071">
        <v>1.5489149518543854</v>
      </c>
      <c r="G7071" s="20">
        <v>0.44600000000000001</v>
      </c>
      <c r="H7071">
        <v>0.46300000000000002</v>
      </c>
      <c r="I7071">
        <f t="shared" si="882"/>
        <v>1.186591757935306E-2</v>
      </c>
      <c r="J7071">
        <f t="shared" si="883"/>
        <v>1.1009087155618307E-2</v>
      </c>
      <c r="K7071">
        <v>6</v>
      </c>
      <c r="L7071">
        <v>6</v>
      </c>
      <c r="M7071">
        <f t="shared" si="884"/>
        <v>9.05102081325556E-3</v>
      </c>
      <c r="N7071">
        <f t="shared" si="885"/>
        <v>3.0294420820716993E-5</v>
      </c>
      <c r="O7071">
        <f t="shared" si="886"/>
        <v>1.3653496293664225E-5</v>
      </c>
      <c r="P7071">
        <f t="shared" si="887"/>
        <v>-3.0127272204096744</v>
      </c>
    </row>
    <row r="7072" spans="1:16" x14ac:dyDescent="0.25">
      <c r="A7072">
        <v>7071</v>
      </c>
      <c r="B7072">
        <v>0.39640491958372753</v>
      </c>
      <c r="C7072">
        <f t="shared" si="880"/>
        <v>5.1622234356926153</v>
      </c>
      <c r="D7072">
        <v>9.9337748344370855E-2</v>
      </c>
      <c r="E7072" s="19">
        <f t="shared" si="881"/>
        <v>9.2543851662252283</v>
      </c>
      <c r="F7072">
        <v>-0.4762023309012875</v>
      </c>
      <c r="G7072" s="20">
        <v>0.44600000000000001</v>
      </c>
      <c r="H7072">
        <v>0.46300000000000002</v>
      </c>
      <c r="I7072">
        <f t="shared" si="882"/>
        <v>1.186591757935306E-2</v>
      </c>
      <c r="J7072">
        <f t="shared" si="883"/>
        <v>1.1009087155618307E-2</v>
      </c>
      <c r="K7072">
        <v>6</v>
      </c>
      <c r="L7072">
        <v>6</v>
      </c>
      <c r="M7072">
        <f t="shared" si="884"/>
        <v>8.0921239552017993E-3</v>
      </c>
      <c r="N7072">
        <f t="shared" si="885"/>
        <v>2.2729224101782936E-5</v>
      </c>
      <c r="O7072">
        <f t="shared" si="886"/>
        <v>1.0913745017725137E-5</v>
      </c>
      <c r="P7072">
        <f t="shared" si="887"/>
        <v>-1.7594768288538019</v>
      </c>
    </row>
    <row r="7073" spans="1:16" x14ac:dyDescent="0.25">
      <c r="A7073">
        <v>7072</v>
      </c>
      <c r="B7073">
        <v>0.95980712302011173</v>
      </c>
      <c r="C7073">
        <f t="shared" si="880"/>
        <v>1.0336396656690827</v>
      </c>
      <c r="D7073">
        <v>8.731345561082797E-2</v>
      </c>
      <c r="E7073" s="19">
        <f t="shared" si="881"/>
        <v>9.6025261906847419</v>
      </c>
      <c r="F7073">
        <v>0.46602963266195729</v>
      </c>
      <c r="G7073" s="20">
        <v>0.44600000000000001</v>
      </c>
      <c r="H7073">
        <v>0.46300000000000002</v>
      </c>
      <c r="I7073">
        <f t="shared" si="882"/>
        <v>1.186591757935306E-2</v>
      </c>
      <c r="J7073">
        <f t="shared" si="883"/>
        <v>1.1009087155618307E-2</v>
      </c>
      <c r="K7073">
        <v>6</v>
      </c>
      <c r="L7073">
        <v>6</v>
      </c>
      <c r="M7073">
        <f t="shared" si="884"/>
        <v>7.9440791379793048E-3</v>
      </c>
      <c r="N7073">
        <f t="shared" si="885"/>
        <v>1.1351473557991078E-4</v>
      </c>
      <c r="O7073">
        <f t="shared" si="886"/>
        <v>1.0518065558413004E-5</v>
      </c>
      <c r="P7073">
        <f t="shared" si="887"/>
        <v>-2.7932970336719687</v>
      </c>
    </row>
    <row r="7074" spans="1:16" x14ac:dyDescent="0.25">
      <c r="A7074">
        <v>7073</v>
      </c>
      <c r="B7074">
        <v>0.12768944364757226</v>
      </c>
      <c r="C7074">
        <f t="shared" si="880"/>
        <v>8.5657565148831605</v>
      </c>
      <c r="D7074">
        <v>0.6283761101107822</v>
      </c>
      <c r="E7074" s="19">
        <f t="shared" si="881"/>
        <v>3.46707000177113</v>
      </c>
      <c r="F7074">
        <v>0.72937268669193145</v>
      </c>
      <c r="G7074" s="20">
        <v>0.44600000000000001</v>
      </c>
      <c r="H7074">
        <v>0.46300000000000002</v>
      </c>
      <c r="I7074">
        <f t="shared" si="882"/>
        <v>1.186591757935306E-2</v>
      </c>
      <c r="J7074">
        <f t="shared" si="883"/>
        <v>1.1009087155618307E-2</v>
      </c>
      <c r="K7074">
        <v>6</v>
      </c>
      <c r="L7074">
        <v>6</v>
      </c>
      <c r="M7074">
        <f t="shared" si="884"/>
        <v>1.3220716939021764E-2</v>
      </c>
      <c r="N7074">
        <f t="shared" si="885"/>
        <v>1.3697953371598233E-5</v>
      </c>
      <c r="O7074">
        <f t="shared" si="886"/>
        <v>2.9131226063622831E-5</v>
      </c>
      <c r="P7074">
        <f t="shared" si="887"/>
        <v>-1.6469081942532688</v>
      </c>
    </row>
    <row r="7075" spans="1:16" x14ac:dyDescent="0.25">
      <c r="A7075">
        <v>7074</v>
      </c>
      <c r="B7075">
        <v>0.53355510116885896</v>
      </c>
      <c r="C7075">
        <f t="shared" si="880"/>
        <v>4.1109498726090914</v>
      </c>
      <c r="D7075">
        <v>0.10492263557847835</v>
      </c>
      <c r="E7075" s="19">
        <f t="shared" si="881"/>
        <v>9.1056754105728928</v>
      </c>
      <c r="F7075">
        <v>-1.5032810551929288E-2</v>
      </c>
      <c r="G7075" s="20">
        <v>0.44600000000000001</v>
      </c>
      <c r="H7075">
        <v>0.46300000000000002</v>
      </c>
      <c r="I7075">
        <f t="shared" si="882"/>
        <v>1.186591757935306E-2</v>
      </c>
      <c r="J7075">
        <f t="shared" si="883"/>
        <v>1.1009087155618307E-2</v>
      </c>
      <c r="K7075">
        <v>6</v>
      </c>
      <c r="L7075">
        <v>6</v>
      </c>
      <c r="M7075">
        <f t="shared" si="884"/>
        <v>8.1579347920062231E-3</v>
      </c>
      <c r="N7075">
        <f t="shared" si="885"/>
        <v>2.8541659949471847E-5</v>
      </c>
      <c r="O7075">
        <f t="shared" si="886"/>
        <v>1.1091983345104269E-5</v>
      </c>
      <c r="P7075">
        <f t="shared" si="887"/>
        <v>-2.0722598288040657</v>
      </c>
    </row>
    <row r="7076" spans="1:16" x14ac:dyDescent="0.25">
      <c r="A7076">
        <v>7075</v>
      </c>
      <c r="B7076">
        <v>0.63573107089449754</v>
      </c>
      <c r="C7076">
        <f t="shared" si="880"/>
        <v>3.4186499501002023</v>
      </c>
      <c r="D7076">
        <v>3.1800286873989073E-2</v>
      </c>
      <c r="E7076" s="19">
        <f t="shared" si="881"/>
        <v>12.227479935366281</v>
      </c>
      <c r="F7076">
        <v>-0.53056282922625542</v>
      </c>
      <c r="G7076" s="20">
        <v>0.44600000000000001</v>
      </c>
      <c r="H7076">
        <v>0.46300000000000002</v>
      </c>
      <c r="I7076">
        <f t="shared" si="882"/>
        <v>1.186591757935306E-2</v>
      </c>
      <c r="J7076">
        <f t="shared" si="883"/>
        <v>1.1009087155618307E-2</v>
      </c>
      <c r="K7076">
        <v>6</v>
      </c>
      <c r="L7076">
        <v>6</v>
      </c>
      <c r="M7076">
        <f t="shared" si="884"/>
        <v>7.039921762248851E-3</v>
      </c>
      <c r="N7076">
        <f t="shared" si="885"/>
        <v>3.4321540680084613E-5</v>
      </c>
      <c r="O7076">
        <f t="shared" si="886"/>
        <v>8.260083069764162E-6</v>
      </c>
      <c r="P7076">
        <f t="shared" si="887"/>
        <v>-1.9230091070582527</v>
      </c>
    </row>
    <row r="7077" spans="1:16" x14ac:dyDescent="0.25">
      <c r="A7077">
        <v>7076</v>
      </c>
      <c r="B7077">
        <v>0.72499771111178934</v>
      </c>
      <c r="C7077">
        <f t="shared" si="880"/>
        <v>2.8376530871112333</v>
      </c>
      <c r="D7077">
        <v>0.71422467726676231</v>
      </c>
      <c r="E7077" s="19">
        <f t="shared" si="881"/>
        <v>2.9076258987288317</v>
      </c>
      <c r="F7077">
        <v>0.17364072846248746</v>
      </c>
      <c r="G7077" s="20">
        <v>0.44600000000000001</v>
      </c>
      <c r="H7077">
        <v>0.46300000000000002</v>
      </c>
      <c r="I7077">
        <f t="shared" si="882"/>
        <v>1.186591757935306E-2</v>
      </c>
      <c r="J7077">
        <f t="shared" si="883"/>
        <v>1.1009087155618307E-2</v>
      </c>
      <c r="K7077">
        <v>6</v>
      </c>
      <c r="L7077">
        <v>6</v>
      </c>
      <c r="M7077">
        <f t="shared" si="884"/>
        <v>1.4436670615895233E-2</v>
      </c>
      <c r="N7077">
        <f t="shared" si="885"/>
        <v>4.1348723656978143E-5</v>
      </c>
      <c r="O7077">
        <f t="shared" si="886"/>
        <v>3.4736243078642136E-5</v>
      </c>
      <c r="P7077">
        <f t="shared" si="887"/>
        <v>-1.2824709528845142</v>
      </c>
    </row>
    <row r="7078" spans="1:16" x14ac:dyDescent="0.25">
      <c r="A7078">
        <v>7077</v>
      </c>
      <c r="B7078">
        <v>0.70482497634815511</v>
      </c>
      <c r="C7078">
        <f t="shared" si="880"/>
        <v>2.9686128989501892</v>
      </c>
      <c r="D7078">
        <v>0.17966246528519547</v>
      </c>
      <c r="E7078" s="19">
        <f t="shared" si="881"/>
        <v>7.600633372800762</v>
      </c>
      <c r="F7078">
        <v>-0.52669292927021161</v>
      </c>
      <c r="G7078" s="20">
        <v>0.44600000000000001</v>
      </c>
      <c r="H7078">
        <v>0.46300000000000002</v>
      </c>
      <c r="I7078">
        <f t="shared" si="882"/>
        <v>1.186591757935306E-2</v>
      </c>
      <c r="J7078">
        <f t="shared" si="883"/>
        <v>1.1009087155618307E-2</v>
      </c>
      <c r="K7078">
        <v>6</v>
      </c>
      <c r="L7078">
        <v>6</v>
      </c>
      <c r="M7078">
        <f t="shared" si="884"/>
        <v>8.9291767542193923E-3</v>
      </c>
      <c r="N7078">
        <f t="shared" si="885"/>
        <v>3.9524632320646015E-5</v>
      </c>
      <c r="O7078">
        <f t="shared" si="886"/>
        <v>1.3288366251348662E-5</v>
      </c>
      <c r="P7078">
        <f t="shared" si="887"/>
        <v>-1.4752074483405007</v>
      </c>
    </row>
    <row r="7079" spans="1:16" x14ac:dyDescent="0.25">
      <c r="A7079">
        <v>7078</v>
      </c>
      <c r="B7079">
        <v>0.21735282448805202</v>
      </c>
      <c r="C7079">
        <f t="shared" si="880"/>
        <v>7.0444856361396502</v>
      </c>
      <c r="D7079">
        <v>3.9857173375652331E-2</v>
      </c>
      <c r="E7079" s="19">
        <f t="shared" si="881"/>
        <v>11.653475504230565</v>
      </c>
      <c r="F7079">
        <v>-0.82789938460336998</v>
      </c>
      <c r="G7079" s="20">
        <v>0.44600000000000001</v>
      </c>
      <c r="H7079">
        <v>0.46300000000000002</v>
      </c>
      <c r="I7079">
        <f t="shared" si="882"/>
        <v>1.186591757935306E-2</v>
      </c>
      <c r="J7079">
        <f t="shared" si="883"/>
        <v>1.1009087155618307E-2</v>
      </c>
      <c r="K7079">
        <v>6</v>
      </c>
      <c r="L7079">
        <v>6</v>
      </c>
      <c r="M7079">
        <f t="shared" si="884"/>
        <v>7.2112172279243467E-3</v>
      </c>
      <c r="N7079">
        <f t="shared" si="885"/>
        <v>1.6656054024922608E-5</v>
      </c>
      <c r="O7079">
        <f t="shared" si="886"/>
        <v>8.6669423180521488E-6</v>
      </c>
      <c r="P7079">
        <f t="shared" si="887"/>
        <v>-1.7797062052708437</v>
      </c>
    </row>
    <row r="7080" spans="1:16" x14ac:dyDescent="0.25">
      <c r="A7080">
        <v>7079</v>
      </c>
      <c r="B7080">
        <v>0.23920407727286599</v>
      </c>
      <c r="C7080">
        <f t="shared" si="880"/>
        <v>6.7588179211036961</v>
      </c>
      <c r="D7080">
        <v>0.80629902035584577</v>
      </c>
      <c r="E7080" s="19">
        <f t="shared" si="881"/>
        <v>2.2997810965232452</v>
      </c>
      <c r="F7080">
        <v>6.3421339291380718E-2</v>
      </c>
      <c r="G7080" s="20">
        <v>0.44600000000000001</v>
      </c>
      <c r="H7080">
        <v>0.46300000000000002</v>
      </c>
      <c r="I7080">
        <f t="shared" si="882"/>
        <v>1.186591757935306E-2</v>
      </c>
      <c r="J7080">
        <f t="shared" si="883"/>
        <v>1.1009087155618307E-2</v>
      </c>
      <c r="K7080">
        <v>6</v>
      </c>
      <c r="L7080">
        <v>6</v>
      </c>
      <c r="M7080">
        <f t="shared" si="884"/>
        <v>1.6232785956570885E-2</v>
      </c>
      <c r="N7080">
        <f t="shared" si="885"/>
        <v>1.7360037613525931E-5</v>
      </c>
      <c r="O7080">
        <f t="shared" si="886"/>
        <v>4.3917223318640815E-5</v>
      </c>
      <c r="P7080">
        <f t="shared" si="887"/>
        <v>-1.0778470794881676</v>
      </c>
    </row>
    <row r="7081" spans="1:16" x14ac:dyDescent="0.25">
      <c r="A7081">
        <v>7080</v>
      </c>
      <c r="B7081">
        <v>0.24860377819147314</v>
      </c>
      <c r="C7081">
        <f t="shared" si="880"/>
        <v>6.6426260750899759</v>
      </c>
      <c r="D7081">
        <v>0.61592455824457537</v>
      </c>
      <c r="E7081" s="19">
        <f t="shared" si="881"/>
        <v>3.549411677244382</v>
      </c>
      <c r="F7081">
        <v>2.3135726223699749</v>
      </c>
      <c r="G7081" s="20">
        <v>0.44600000000000001</v>
      </c>
      <c r="H7081">
        <v>0.46300000000000002</v>
      </c>
      <c r="I7081">
        <f t="shared" si="882"/>
        <v>1.186591757935306E-2</v>
      </c>
      <c r="J7081">
        <f t="shared" si="883"/>
        <v>1.1009087155618307E-2</v>
      </c>
      <c r="K7081">
        <v>6</v>
      </c>
      <c r="L7081">
        <v>6</v>
      </c>
      <c r="M7081">
        <f t="shared" si="884"/>
        <v>1.3066465472772586E-2</v>
      </c>
      <c r="N7081">
        <f t="shared" si="885"/>
        <v>1.7663696858285676E-5</v>
      </c>
      <c r="O7081">
        <f t="shared" si="886"/>
        <v>2.8455419991859685E-5</v>
      </c>
      <c r="P7081">
        <f t="shared" si="887"/>
        <v>-2.5034862204355517</v>
      </c>
    </row>
    <row r="7082" spans="1:16" x14ac:dyDescent="0.25">
      <c r="A7082">
        <v>7081</v>
      </c>
      <c r="B7082">
        <v>0.23526718955046236</v>
      </c>
      <c r="C7082">
        <f t="shared" si="880"/>
        <v>6.808617552337842</v>
      </c>
      <c r="D7082">
        <v>0.91076387829218419</v>
      </c>
      <c r="E7082" s="19">
        <f t="shared" si="881"/>
        <v>1.519883865037307</v>
      </c>
      <c r="F7082">
        <v>-0.81791768025141209</v>
      </c>
      <c r="G7082" s="20">
        <v>0.44600000000000001</v>
      </c>
      <c r="H7082">
        <v>0.46300000000000002</v>
      </c>
      <c r="I7082">
        <f t="shared" si="882"/>
        <v>1.186591757935306E-2</v>
      </c>
      <c r="J7082">
        <f t="shared" si="883"/>
        <v>1.1009087155618307E-2</v>
      </c>
      <c r="K7082">
        <v>6</v>
      </c>
      <c r="L7082">
        <v>6</v>
      </c>
      <c r="M7082">
        <f t="shared" si="884"/>
        <v>1.996784099881159E-2</v>
      </c>
      <c r="N7082">
        <f t="shared" si="885"/>
        <v>1.7233062722555939E-5</v>
      </c>
      <c r="O7082">
        <f t="shared" si="886"/>
        <v>6.6452445692303505E-5</v>
      </c>
      <c r="P7082">
        <f t="shared" si="887"/>
        <v>-0.4766517695214551</v>
      </c>
    </row>
    <row r="7083" spans="1:16" x14ac:dyDescent="0.25">
      <c r="A7083">
        <v>7082</v>
      </c>
      <c r="B7083">
        <v>1.1352885525070956E-2</v>
      </c>
      <c r="C7083">
        <f t="shared" si="880"/>
        <v>14.778291163176293</v>
      </c>
      <c r="D7083">
        <v>0.20413830988494522</v>
      </c>
      <c r="E7083" s="19">
        <f t="shared" si="881"/>
        <v>7.2292937899663468</v>
      </c>
      <c r="F7083">
        <v>9.296400094171986E-2</v>
      </c>
      <c r="G7083" s="20">
        <v>0.44600000000000001</v>
      </c>
      <c r="H7083">
        <v>0.46300000000000002</v>
      </c>
      <c r="I7083">
        <f t="shared" si="882"/>
        <v>1.186591757935306E-2</v>
      </c>
      <c r="J7083">
        <f t="shared" si="883"/>
        <v>1.1009087155618307E-2</v>
      </c>
      <c r="K7083">
        <v>6</v>
      </c>
      <c r="L7083">
        <v>6</v>
      </c>
      <c r="M7083">
        <f t="shared" si="884"/>
        <v>9.1556329809707425E-3</v>
      </c>
      <c r="N7083">
        <f t="shared" si="885"/>
        <v>7.9395738003658945E-6</v>
      </c>
      <c r="O7083">
        <f t="shared" si="886"/>
        <v>1.3970935880373202E-5</v>
      </c>
      <c r="P7083">
        <f t="shared" si="887"/>
        <v>-1.9043087571286674</v>
      </c>
    </row>
    <row r="7084" spans="1:16" x14ac:dyDescent="0.25">
      <c r="A7084">
        <v>7083</v>
      </c>
      <c r="B7084">
        <v>0.6326181829279458</v>
      </c>
      <c r="C7084">
        <f t="shared" si="880"/>
        <v>3.4391247289176459</v>
      </c>
      <c r="D7084">
        <v>0.24283577990050967</v>
      </c>
      <c r="E7084" s="19">
        <f t="shared" si="881"/>
        <v>6.7134823991074253</v>
      </c>
      <c r="F7084">
        <v>0.42714873416116461</v>
      </c>
      <c r="G7084" s="20">
        <v>0.44600000000000001</v>
      </c>
      <c r="H7084">
        <v>0.46300000000000002</v>
      </c>
      <c r="I7084">
        <f t="shared" si="882"/>
        <v>1.186591757935306E-2</v>
      </c>
      <c r="J7084">
        <f t="shared" si="883"/>
        <v>1.1009087155618307E-2</v>
      </c>
      <c r="K7084">
        <v>6</v>
      </c>
      <c r="L7084">
        <v>6</v>
      </c>
      <c r="M7084">
        <f t="shared" si="884"/>
        <v>9.50084832158999E-3</v>
      </c>
      <c r="N7084">
        <f t="shared" si="885"/>
        <v>3.4117207889188773E-5</v>
      </c>
      <c r="O7084">
        <f t="shared" si="886"/>
        <v>1.504435313830989E-5</v>
      </c>
      <c r="P7084">
        <f t="shared" si="887"/>
        <v>-2.1045453767446602</v>
      </c>
    </row>
    <row r="7085" spans="1:16" x14ac:dyDescent="0.25">
      <c r="A7085">
        <v>7084</v>
      </c>
      <c r="B7085">
        <v>0.9472029786065248</v>
      </c>
      <c r="C7085">
        <f t="shared" si="880"/>
        <v>1.1755331791627983</v>
      </c>
      <c r="D7085">
        <v>0.51216162602618487</v>
      </c>
      <c r="E7085" s="19">
        <f t="shared" si="881"/>
        <v>4.2633092049052621</v>
      </c>
      <c r="F7085">
        <v>-0.73637693276396021</v>
      </c>
      <c r="G7085" s="20">
        <v>0.44600000000000001</v>
      </c>
      <c r="H7085">
        <v>0.46300000000000002</v>
      </c>
      <c r="I7085">
        <f t="shared" si="882"/>
        <v>1.186591757935306E-2</v>
      </c>
      <c r="J7085">
        <f t="shared" si="883"/>
        <v>1.1009087155618307E-2</v>
      </c>
      <c r="K7085">
        <v>6</v>
      </c>
      <c r="L7085">
        <v>6</v>
      </c>
      <c r="M7085">
        <f t="shared" si="884"/>
        <v>1.192237824986407E-2</v>
      </c>
      <c r="N7085">
        <f t="shared" si="885"/>
        <v>9.9812863994954871E-5</v>
      </c>
      <c r="O7085">
        <f t="shared" si="886"/>
        <v>2.3690517188805307E-5</v>
      </c>
      <c r="P7085">
        <f t="shared" si="887"/>
        <v>-0.73949090987284771</v>
      </c>
    </row>
    <row r="7086" spans="1:16" x14ac:dyDescent="0.25">
      <c r="A7086">
        <v>7085</v>
      </c>
      <c r="B7086">
        <v>0.88802758873256626</v>
      </c>
      <c r="C7086">
        <f t="shared" si="880"/>
        <v>1.7069138073532792</v>
      </c>
      <c r="D7086">
        <v>0.62187566759239477</v>
      </c>
      <c r="E7086" s="19">
        <f t="shared" si="881"/>
        <v>3.5099958729774712</v>
      </c>
      <c r="F7086">
        <v>-0.64649270825611893</v>
      </c>
      <c r="G7086" s="20">
        <v>0.44600000000000001</v>
      </c>
      <c r="H7086">
        <v>0.46300000000000002</v>
      </c>
      <c r="I7086">
        <f t="shared" si="882"/>
        <v>1.186591757935306E-2</v>
      </c>
      <c r="J7086">
        <f t="shared" si="883"/>
        <v>1.1009087155618307E-2</v>
      </c>
      <c r="K7086">
        <v>6</v>
      </c>
      <c r="L7086">
        <v>6</v>
      </c>
      <c r="M7086">
        <f t="shared" si="884"/>
        <v>1.3139626160946669E-2</v>
      </c>
      <c r="N7086">
        <f t="shared" si="885"/>
        <v>6.8740045822975103E-5</v>
      </c>
      <c r="O7086">
        <f t="shared" si="886"/>
        <v>2.8774962608239019E-5</v>
      </c>
      <c r="P7086">
        <f t="shared" si="887"/>
        <v>-0.80793049654634652</v>
      </c>
    </row>
    <row r="7087" spans="1:16" x14ac:dyDescent="0.25">
      <c r="A7087">
        <v>7086</v>
      </c>
      <c r="B7087">
        <v>0.65343180639057585</v>
      </c>
      <c r="C7087">
        <f t="shared" si="880"/>
        <v>3.3026773501016038</v>
      </c>
      <c r="D7087">
        <v>0.81862849818414873</v>
      </c>
      <c r="E7087" s="19">
        <f t="shared" si="881"/>
        <v>2.2152615497101951</v>
      </c>
      <c r="F7087">
        <v>0.75140860644751228</v>
      </c>
      <c r="G7087" s="20">
        <v>0.44600000000000001</v>
      </c>
      <c r="H7087">
        <v>0.46300000000000002</v>
      </c>
      <c r="I7087">
        <f t="shared" si="882"/>
        <v>1.186591757935306E-2</v>
      </c>
      <c r="J7087">
        <f t="shared" si="883"/>
        <v>1.1009087155618307E-2</v>
      </c>
      <c r="K7087">
        <v>6</v>
      </c>
      <c r="L7087">
        <v>6</v>
      </c>
      <c r="M7087">
        <f t="shared" si="884"/>
        <v>1.6539554494640115E-2</v>
      </c>
      <c r="N7087">
        <f t="shared" si="885"/>
        <v>3.5526732070792101E-5</v>
      </c>
      <c r="O7087">
        <f t="shared" si="886"/>
        <v>4.5592810480195001E-5</v>
      </c>
      <c r="P7087">
        <f t="shared" si="887"/>
        <v>-1.4370197166079519</v>
      </c>
    </row>
    <row r="7088" spans="1:16" x14ac:dyDescent="0.25">
      <c r="A7088">
        <v>7087</v>
      </c>
      <c r="B7088">
        <v>0.36854152043214211</v>
      </c>
      <c r="C7088">
        <f t="shared" si="880"/>
        <v>5.4044102408048138</v>
      </c>
      <c r="D7088">
        <v>0.31427961058381909</v>
      </c>
      <c r="E7088" s="19">
        <f t="shared" si="881"/>
        <v>5.9180023095620857</v>
      </c>
      <c r="F7088">
        <v>0.28474232749431394</v>
      </c>
      <c r="G7088" s="20">
        <v>0.44600000000000001</v>
      </c>
      <c r="H7088">
        <v>0.46300000000000002</v>
      </c>
      <c r="I7088">
        <f t="shared" si="882"/>
        <v>1.186591757935306E-2</v>
      </c>
      <c r="J7088">
        <f t="shared" si="883"/>
        <v>1.1009087155618307E-2</v>
      </c>
      <c r="K7088">
        <v>6</v>
      </c>
      <c r="L7088">
        <v>6</v>
      </c>
      <c r="M7088">
        <f t="shared" si="884"/>
        <v>1.0119259820477304E-2</v>
      </c>
      <c r="N7088">
        <f t="shared" si="885"/>
        <v>2.171066371820439E-5</v>
      </c>
      <c r="O7088">
        <f t="shared" si="886"/>
        <v>1.7066569885721061E-5</v>
      </c>
      <c r="P7088">
        <f t="shared" si="887"/>
        <v>-1.8551880057612762</v>
      </c>
    </row>
    <row r="7089" spans="1:16" x14ac:dyDescent="0.25">
      <c r="A7089">
        <v>7088</v>
      </c>
      <c r="B7089">
        <v>0.36451307718131049</v>
      </c>
      <c r="C7089">
        <f t="shared" si="880"/>
        <v>5.4405118248625755</v>
      </c>
      <c r="D7089">
        <v>7.8829309976500742E-2</v>
      </c>
      <c r="E7089" s="19">
        <f t="shared" si="881"/>
        <v>9.8758863849632235</v>
      </c>
      <c r="F7089">
        <v>1.314901965088211</v>
      </c>
      <c r="G7089" s="20">
        <v>0.44600000000000001</v>
      </c>
      <c r="H7089">
        <v>0.46300000000000002</v>
      </c>
      <c r="I7089">
        <f t="shared" si="882"/>
        <v>1.186591757935306E-2</v>
      </c>
      <c r="J7089">
        <f t="shared" si="883"/>
        <v>1.1009087155618307E-2</v>
      </c>
      <c r="K7089">
        <v>6</v>
      </c>
      <c r="L7089">
        <v>6</v>
      </c>
      <c r="M7089">
        <f t="shared" si="884"/>
        <v>7.83336331094538E-3</v>
      </c>
      <c r="N7089">
        <f t="shared" si="885"/>
        <v>2.1566598347812083E-5</v>
      </c>
      <c r="O7089">
        <f t="shared" si="886"/>
        <v>1.0226930126877528E-5</v>
      </c>
      <c r="P7089">
        <f t="shared" si="887"/>
        <v>-3.116691059823729</v>
      </c>
    </row>
    <row r="7090" spans="1:16" x14ac:dyDescent="0.25">
      <c r="A7090">
        <v>7089</v>
      </c>
      <c r="B7090">
        <v>0.92666402172917872</v>
      </c>
      <c r="C7090">
        <f t="shared" si="880"/>
        <v>1.3783759026884292</v>
      </c>
      <c r="D7090">
        <v>2.533036286507767E-3</v>
      </c>
      <c r="E7090" s="19">
        <f t="shared" si="881"/>
        <v>18.354846468106857</v>
      </c>
      <c r="F7090">
        <v>-0.73969204095192254</v>
      </c>
      <c r="G7090" s="20">
        <v>0.44600000000000001</v>
      </c>
      <c r="H7090">
        <v>0.46300000000000002</v>
      </c>
      <c r="I7090">
        <f t="shared" si="882"/>
        <v>1.186591757935306E-2</v>
      </c>
      <c r="J7090">
        <f t="shared" si="883"/>
        <v>1.1009087155618307E-2</v>
      </c>
      <c r="K7090">
        <v>6</v>
      </c>
      <c r="L7090">
        <v>6</v>
      </c>
      <c r="M7090">
        <f t="shared" si="884"/>
        <v>5.7459379797999864E-3</v>
      </c>
      <c r="N7090">
        <f t="shared" si="885"/>
        <v>8.5124335897401101E-5</v>
      </c>
      <c r="O7090">
        <f t="shared" si="886"/>
        <v>5.5026338779513243E-6</v>
      </c>
      <c r="P7090">
        <f t="shared" si="887"/>
        <v>-1.7330965054757435</v>
      </c>
    </row>
    <row r="7091" spans="1:16" x14ac:dyDescent="0.25">
      <c r="A7091">
        <v>7090</v>
      </c>
      <c r="B7091">
        <v>0.16760765404217659</v>
      </c>
      <c r="C7091">
        <f t="shared" si="880"/>
        <v>7.800004729140948</v>
      </c>
      <c r="D7091">
        <v>0.16281624805444503</v>
      </c>
      <c r="E7091" s="19">
        <f t="shared" si="881"/>
        <v>7.882762954480695</v>
      </c>
      <c r="F7091">
        <v>-0.66900156525662169</v>
      </c>
      <c r="G7091" s="20">
        <v>0.44600000000000001</v>
      </c>
      <c r="H7091">
        <v>0.46300000000000002</v>
      </c>
      <c r="I7091">
        <f t="shared" si="882"/>
        <v>1.186591757935306E-2</v>
      </c>
      <c r="J7091">
        <f t="shared" si="883"/>
        <v>1.1009087155618307E-2</v>
      </c>
      <c r="K7091">
        <v>6</v>
      </c>
      <c r="L7091">
        <v>6</v>
      </c>
      <c r="M7091">
        <f t="shared" si="884"/>
        <v>8.7679300952193551E-3</v>
      </c>
      <c r="N7091">
        <f t="shared" si="885"/>
        <v>1.5042725922328485E-5</v>
      </c>
      <c r="O7091">
        <f t="shared" si="886"/>
        <v>1.2812766359108884E-5</v>
      </c>
      <c r="P7091">
        <f t="shared" si="887"/>
        <v>-1.5361805063279901</v>
      </c>
    </row>
    <row r="7092" spans="1:16" x14ac:dyDescent="0.25">
      <c r="A7092">
        <v>7091</v>
      </c>
      <c r="B7092">
        <v>0.42982268745994445</v>
      </c>
      <c r="C7092">
        <f t="shared" si="880"/>
        <v>4.8870272114390785</v>
      </c>
      <c r="D7092">
        <v>0.63734855189672535</v>
      </c>
      <c r="E7092" s="19">
        <f t="shared" si="881"/>
        <v>3.4080212890862165</v>
      </c>
      <c r="F7092">
        <v>1.1586735126911663</v>
      </c>
      <c r="G7092" s="20">
        <v>0.44600000000000001</v>
      </c>
      <c r="H7092">
        <v>0.46300000000000002</v>
      </c>
      <c r="I7092">
        <f t="shared" si="882"/>
        <v>1.186591757935306E-2</v>
      </c>
      <c r="J7092">
        <f t="shared" si="883"/>
        <v>1.1009087155618307E-2</v>
      </c>
      <c r="K7092">
        <v>6</v>
      </c>
      <c r="L7092">
        <v>6</v>
      </c>
      <c r="M7092">
        <f t="shared" si="884"/>
        <v>1.3334758739069738E-2</v>
      </c>
      <c r="N7092">
        <f t="shared" si="885"/>
        <v>2.4009142625334855E-5</v>
      </c>
      <c r="O7092">
        <f t="shared" si="886"/>
        <v>2.9635965104866128E-5</v>
      </c>
      <c r="P7092">
        <f t="shared" si="887"/>
        <v>-1.9112795457301159</v>
      </c>
    </row>
    <row r="7093" spans="1:16" x14ac:dyDescent="0.25">
      <c r="A7093">
        <v>7092</v>
      </c>
      <c r="B7093">
        <v>0.88668477431562243</v>
      </c>
      <c r="C7093">
        <f t="shared" si="880"/>
        <v>1.7175232526745914</v>
      </c>
      <c r="D7093">
        <v>0.59910885952330084</v>
      </c>
      <c r="E7093" s="19">
        <f t="shared" si="881"/>
        <v>3.6614649648499609</v>
      </c>
      <c r="F7093">
        <v>-0.23001575755188242</v>
      </c>
      <c r="G7093" s="20">
        <v>0.44600000000000001</v>
      </c>
      <c r="H7093">
        <v>0.46300000000000002</v>
      </c>
      <c r="I7093">
        <f t="shared" si="882"/>
        <v>1.186591757935306E-2</v>
      </c>
      <c r="J7093">
        <f t="shared" si="883"/>
        <v>1.1009087155618307E-2</v>
      </c>
      <c r="K7093">
        <v>6</v>
      </c>
      <c r="L7093">
        <v>6</v>
      </c>
      <c r="M7093">
        <f t="shared" si="884"/>
        <v>1.2864972749723763E-2</v>
      </c>
      <c r="N7093">
        <f t="shared" si="885"/>
        <v>6.831542638541718E-5</v>
      </c>
      <c r="O7093">
        <f t="shared" si="886"/>
        <v>2.7584587308522496E-5</v>
      </c>
      <c r="P7093">
        <f t="shared" si="887"/>
        <v>-1.1463288163101057</v>
      </c>
    </row>
    <row r="7094" spans="1:16" x14ac:dyDescent="0.25">
      <c r="A7094">
        <v>7093</v>
      </c>
      <c r="B7094">
        <v>0.68956572161015661</v>
      </c>
      <c r="C7094">
        <f t="shared" si="880"/>
        <v>3.0675924225163955</v>
      </c>
      <c r="D7094">
        <v>0.30350657673879206</v>
      </c>
      <c r="E7094" s="19">
        <f t="shared" si="881"/>
        <v>6.0279725566505267</v>
      </c>
      <c r="F7094">
        <v>0.38692405723850243</v>
      </c>
      <c r="G7094" s="20">
        <v>0.44600000000000001</v>
      </c>
      <c r="H7094">
        <v>0.46300000000000002</v>
      </c>
      <c r="I7094">
        <f t="shared" si="882"/>
        <v>1.186591757935306E-2</v>
      </c>
      <c r="J7094">
        <f t="shared" si="883"/>
        <v>1.1009087155618307E-2</v>
      </c>
      <c r="K7094">
        <v>6</v>
      </c>
      <c r="L7094">
        <v>6</v>
      </c>
      <c r="M7094">
        <f t="shared" si="884"/>
        <v>1.0026530491091196E-2</v>
      </c>
      <c r="N7094">
        <f t="shared" si="885"/>
        <v>3.8249322977882075E-5</v>
      </c>
      <c r="O7094">
        <f t="shared" si="886"/>
        <v>1.675521894813024E-5</v>
      </c>
      <c r="P7094">
        <f t="shared" si="887"/>
        <v>-1.9817048485203199</v>
      </c>
    </row>
    <row r="7095" spans="1:16" x14ac:dyDescent="0.25">
      <c r="A7095">
        <v>7094</v>
      </c>
      <c r="B7095">
        <v>0.54908902249214153</v>
      </c>
      <c r="C7095">
        <f t="shared" si="880"/>
        <v>4.0022710416756375</v>
      </c>
      <c r="D7095">
        <v>0.68425550096133303</v>
      </c>
      <c r="E7095" s="19">
        <f t="shared" si="881"/>
        <v>3.1020545885492621</v>
      </c>
      <c r="F7095">
        <v>0.61319042288232595</v>
      </c>
      <c r="G7095" s="20">
        <v>0.44600000000000001</v>
      </c>
      <c r="H7095">
        <v>0.46300000000000002</v>
      </c>
      <c r="I7095">
        <f t="shared" si="882"/>
        <v>1.186591757935306E-2</v>
      </c>
      <c r="J7095">
        <f t="shared" si="883"/>
        <v>1.1009087155618307E-2</v>
      </c>
      <c r="K7095">
        <v>6</v>
      </c>
      <c r="L7095">
        <v>6</v>
      </c>
      <c r="M7095">
        <f t="shared" si="884"/>
        <v>1.3976923690039314E-2</v>
      </c>
      <c r="N7095">
        <f t="shared" si="885"/>
        <v>2.9316688478002021E-5</v>
      </c>
      <c r="O7095">
        <f t="shared" si="886"/>
        <v>3.2559065972863705E-5</v>
      </c>
      <c r="P7095">
        <f t="shared" si="887"/>
        <v>-1.5613897913846231</v>
      </c>
    </row>
    <row r="7096" spans="1:16" x14ac:dyDescent="0.25">
      <c r="A7096">
        <v>7095</v>
      </c>
      <c r="B7096">
        <v>0.30033265175328838</v>
      </c>
      <c r="C7096">
        <f t="shared" si="880"/>
        <v>6.0609570244220849</v>
      </c>
      <c r="D7096">
        <v>0.77068391979735706</v>
      </c>
      <c r="E7096" s="19">
        <f t="shared" si="881"/>
        <v>2.5385141631588777</v>
      </c>
      <c r="F7096">
        <v>0.30407591111725196</v>
      </c>
      <c r="G7096" s="20">
        <v>0.44600000000000001</v>
      </c>
      <c r="H7096">
        <v>0.46300000000000002</v>
      </c>
      <c r="I7096">
        <f t="shared" si="882"/>
        <v>1.186591757935306E-2</v>
      </c>
      <c r="J7096">
        <f t="shared" si="883"/>
        <v>1.1009087155618307E-2</v>
      </c>
      <c r="K7096">
        <v>6</v>
      </c>
      <c r="L7096">
        <v>6</v>
      </c>
      <c r="M7096">
        <f t="shared" si="884"/>
        <v>1.5450641533242984E-2</v>
      </c>
      <c r="N7096">
        <f t="shared" si="885"/>
        <v>1.9358878946105229E-5</v>
      </c>
      <c r="O7096">
        <f t="shared" si="886"/>
        <v>3.978705396479552E-5</v>
      </c>
      <c r="P7096">
        <f t="shared" si="887"/>
        <v>-1.2516333455773871</v>
      </c>
    </row>
    <row r="7097" spans="1:16" x14ac:dyDescent="0.25">
      <c r="A7097">
        <v>7096</v>
      </c>
      <c r="B7097">
        <v>0.15421002838221382</v>
      </c>
      <c r="C7097">
        <f t="shared" si="880"/>
        <v>8.0369671593625771</v>
      </c>
      <c r="D7097">
        <v>0.19431134983367412</v>
      </c>
      <c r="E7097" s="19">
        <f t="shared" si="881"/>
        <v>7.3734978331166516</v>
      </c>
      <c r="F7097">
        <v>-0.13585804481408559</v>
      </c>
      <c r="G7097" s="20">
        <v>0.44600000000000001</v>
      </c>
      <c r="H7097">
        <v>0.46300000000000002</v>
      </c>
      <c r="I7097">
        <f t="shared" si="882"/>
        <v>1.186591757935306E-2</v>
      </c>
      <c r="J7097">
        <f t="shared" si="883"/>
        <v>1.1009087155618307E-2</v>
      </c>
      <c r="K7097">
        <v>6</v>
      </c>
      <c r="L7097">
        <v>6</v>
      </c>
      <c r="M7097">
        <f t="shared" si="884"/>
        <v>9.0656622216275119E-3</v>
      </c>
      <c r="N7097">
        <f t="shared" si="885"/>
        <v>1.4599205273179089E-5</v>
      </c>
      <c r="O7097">
        <f t="shared" si="886"/>
        <v>1.3697705252774045E-5</v>
      </c>
      <c r="P7097">
        <f t="shared" si="887"/>
        <v>-1.7954899377485261</v>
      </c>
    </row>
    <row r="7098" spans="1:16" x14ac:dyDescent="0.25">
      <c r="A7098">
        <v>7097</v>
      </c>
      <c r="B7098">
        <v>0.47819452497940002</v>
      </c>
      <c r="C7098">
        <f t="shared" si="880"/>
        <v>4.512636314117918</v>
      </c>
      <c r="D7098">
        <v>0.26862392040772731</v>
      </c>
      <c r="E7098" s="19">
        <f t="shared" si="881"/>
        <v>6.4067842724293129</v>
      </c>
      <c r="F7098">
        <v>-0.39162728171504568</v>
      </c>
      <c r="G7098" s="20">
        <v>0.44600000000000001</v>
      </c>
      <c r="H7098">
        <v>0.46300000000000002</v>
      </c>
      <c r="I7098">
        <f t="shared" si="882"/>
        <v>1.186591757935306E-2</v>
      </c>
      <c r="J7098">
        <f t="shared" si="883"/>
        <v>1.1009087155618307E-2</v>
      </c>
      <c r="K7098">
        <v>6</v>
      </c>
      <c r="L7098">
        <v>6</v>
      </c>
      <c r="M7098">
        <f t="shared" si="884"/>
        <v>9.7255968200507421E-3</v>
      </c>
      <c r="N7098">
        <f t="shared" si="885"/>
        <v>2.6001061279024959E-5</v>
      </c>
      <c r="O7098">
        <f t="shared" si="886"/>
        <v>1.5764538917696849E-5</v>
      </c>
      <c r="P7098">
        <f t="shared" si="887"/>
        <v>-1.4877295073603947</v>
      </c>
    </row>
    <row r="7099" spans="1:16" x14ac:dyDescent="0.25">
      <c r="A7099">
        <v>7098</v>
      </c>
      <c r="B7099">
        <v>0.72399060029908135</v>
      </c>
      <c r="C7099">
        <f t="shared" si="880"/>
        <v>2.8441994179297478</v>
      </c>
      <c r="D7099">
        <v>0.32773827326273386</v>
      </c>
      <c r="E7099" s="19">
        <f t="shared" si="881"/>
        <v>5.7846725307459721</v>
      </c>
      <c r="F7099">
        <v>-0.24150040189852007</v>
      </c>
      <c r="G7099" s="20">
        <v>0.44600000000000001</v>
      </c>
      <c r="H7099">
        <v>0.46300000000000002</v>
      </c>
      <c r="I7099">
        <f t="shared" si="882"/>
        <v>1.186591757935306E-2</v>
      </c>
      <c r="J7099">
        <f t="shared" si="883"/>
        <v>1.1009087155618307E-2</v>
      </c>
      <c r="K7099">
        <v>6</v>
      </c>
      <c r="L7099">
        <v>6</v>
      </c>
      <c r="M7099">
        <f t="shared" si="884"/>
        <v>1.0235213890255848E-2</v>
      </c>
      <c r="N7099">
        <f t="shared" si="885"/>
        <v>4.1253553669151148E-5</v>
      </c>
      <c r="O7099">
        <f t="shared" si="886"/>
        <v>1.7459933896547707E-5</v>
      </c>
      <c r="P7099">
        <f t="shared" si="887"/>
        <v>-1.4801361193596116</v>
      </c>
    </row>
    <row r="7100" spans="1:16" x14ac:dyDescent="0.25">
      <c r="A7100">
        <v>7099</v>
      </c>
      <c r="B7100">
        <v>0.20987578966643269</v>
      </c>
      <c r="C7100">
        <f t="shared" si="880"/>
        <v>7.1478347460118083</v>
      </c>
      <c r="D7100">
        <v>0.85073397015289776</v>
      </c>
      <c r="E7100" s="19">
        <f t="shared" si="881"/>
        <v>1.9885000938741926</v>
      </c>
      <c r="F7100">
        <v>0.61402147366607096</v>
      </c>
      <c r="G7100" s="20">
        <v>0.44600000000000001</v>
      </c>
      <c r="H7100">
        <v>0.46300000000000002</v>
      </c>
      <c r="I7100">
        <f t="shared" si="882"/>
        <v>1.186591757935306E-2</v>
      </c>
      <c r="J7100">
        <f t="shared" si="883"/>
        <v>1.1009087155618307E-2</v>
      </c>
      <c r="K7100">
        <v>6</v>
      </c>
      <c r="L7100">
        <v>6</v>
      </c>
      <c r="M7100">
        <f t="shared" si="884"/>
        <v>1.7457156454785551E-2</v>
      </c>
      <c r="N7100">
        <f t="shared" si="885"/>
        <v>1.6415227478335364E-5</v>
      </c>
      <c r="O7100">
        <f t="shared" si="886"/>
        <v>5.0792051914476804E-5</v>
      </c>
      <c r="P7100">
        <f t="shared" si="887"/>
        <v>-1.2621615050310342</v>
      </c>
    </row>
    <row r="7101" spans="1:16" x14ac:dyDescent="0.25">
      <c r="A7101">
        <v>7100</v>
      </c>
      <c r="B7101">
        <v>0.95294045838801233</v>
      </c>
      <c r="C7101">
        <f t="shared" si="880"/>
        <v>1.113067946947536</v>
      </c>
      <c r="D7101">
        <v>4.1535691396832178E-2</v>
      </c>
      <c r="E7101" s="19">
        <f t="shared" si="881"/>
        <v>11.547928533679373</v>
      </c>
      <c r="F7101">
        <v>-0.21394271243480034</v>
      </c>
      <c r="G7101" s="20">
        <v>0.44600000000000001</v>
      </c>
      <c r="H7101">
        <v>0.46300000000000002</v>
      </c>
      <c r="I7101">
        <f t="shared" si="882"/>
        <v>1.186591757935306E-2</v>
      </c>
      <c r="J7101">
        <f t="shared" si="883"/>
        <v>1.1009087155618307E-2</v>
      </c>
      <c r="K7101">
        <v>6</v>
      </c>
      <c r="L7101">
        <v>6</v>
      </c>
      <c r="M7101">
        <f t="shared" si="884"/>
        <v>7.2440971893335225E-3</v>
      </c>
      <c r="N7101">
        <f t="shared" si="885"/>
        <v>1.0541434928128765E-4</v>
      </c>
      <c r="O7101">
        <f t="shared" si="886"/>
        <v>8.7461573480849744E-6</v>
      </c>
      <c r="P7101">
        <f t="shared" si="887"/>
        <v>-2.0311860839874423</v>
      </c>
    </row>
    <row r="7102" spans="1:16" x14ac:dyDescent="0.25">
      <c r="A7102">
        <v>7101</v>
      </c>
      <c r="B7102">
        <v>9.8269600512710959E-3</v>
      </c>
      <c r="C7102">
        <f t="shared" si="880"/>
        <v>15.128549073602599</v>
      </c>
      <c r="D7102">
        <v>0.10739463484603412</v>
      </c>
      <c r="E7102" s="19">
        <f t="shared" si="881"/>
        <v>9.0421516774386976</v>
      </c>
      <c r="F7102">
        <v>-0.20674747247539926</v>
      </c>
      <c r="G7102" s="20">
        <v>0.44600000000000001</v>
      </c>
      <c r="H7102">
        <v>0.46300000000000002</v>
      </c>
      <c r="I7102">
        <f t="shared" si="882"/>
        <v>1.186591757935306E-2</v>
      </c>
      <c r="J7102">
        <f t="shared" si="883"/>
        <v>1.1009087155618307E-2</v>
      </c>
      <c r="K7102">
        <v>6</v>
      </c>
      <c r="L7102">
        <v>6</v>
      </c>
      <c r="M7102">
        <f t="shared" si="884"/>
        <v>8.1865405657481939E-3</v>
      </c>
      <c r="N7102">
        <f t="shared" si="885"/>
        <v>7.7557558733814806E-6</v>
      </c>
      <c r="O7102">
        <f t="shared" si="886"/>
        <v>1.1169907739106795E-5</v>
      </c>
      <c r="P7102">
        <f t="shared" si="887"/>
        <v>-1.9667127021767696</v>
      </c>
    </row>
    <row r="7103" spans="1:16" x14ac:dyDescent="0.25">
      <c r="A7103">
        <v>7102</v>
      </c>
      <c r="B7103">
        <v>0.8163090914639729</v>
      </c>
      <c r="C7103">
        <f t="shared" si="880"/>
        <v>2.2312526731428353</v>
      </c>
      <c r="D7103">
        <v>0.74245429853205969</v>
      </c>
      <c r="E7103" s="19">
        <f t="shared" si="881"/>
        <v>2.7239416826588263</v>
      </c>
      <c r="F7103">
        <v>0.26290081223123707</v>
      </c>
      <c r="G7103" s="20">
        <v>0.44600000000000001</v>
      </c>
      <c r="H7103">
        <v>0.46300000000000002</v>
      </c>
      <c r="I7103">
        <f t="shared" si="882"/>
        <v>1.186591757935306E-2</v>
      </c>
      <c r="J7103">
        <f t="shared" si="883"/>
        <v>1.1009087155618307E-2</v>
      </c>
      <c r="K7103">
        <v>6</v>
      </c>
      <c r="L7103">
        <v>6</v>
      </c>
      <c r="M7103">
        <f t="shared" si="884"/>
        <v>1.4915486019109929E-2</v>
      </c>
      <c r="N7103">
        <f t="shared" si="885"/>
        <v>5.2586304879609718E-5</v>
      </c>
      <c r="O7103">
        <f t="shared" si="886"/>
        <v>3.7078620531043961E-5</v>
      </c>
      <c r="P7103">
        <f t="shared" si="887"/>
        <v>-1.3066586578676196</v>
      </c>
    </row>
    <row r="7104" spans="1:16" x14ac:dyDescent="0.25">
      <c r="A7104">
        <v>7103</v>
      </c>
      <c r="B7104">
        <v>0.45887630848109379</v>
      </c>
      <c r="C7104">
        <f t="shared" si="880"/>
        <v>4.6591480413831228</v>
      </c>
      <c r="D7104">
        <v>0.59678945280312512</v>
      </c>
      <c r="E7104" s="19">
        <f t="shared" si="881"/>
        <v>3.6770063435090266</v>
      </c>
      <c r="F7104">
        <v>1.1029987945221364</v>
      </c>
      <c r="G7104" s="20">
        <v>0.44600000000000001</v>
      </c>
      <c r="H7104">
        <v>0.46300000000000002</v>
      </c>
      <c r="I7104">
        <f t="shared" si="882"/>
        <v>1.186591757935306E-2</v>
      </c>
      <c r="J7104">
        <f t="shared" si="883"/>
        <v>1.1009087155618307E-2</v>
      </c>
      <c r="K7104">
        <v>6</v>
      </c>
      <c r="L7104">
        <v>6</v>
      </c>
      <c r="M7104">
        <f t="shared" si="884"/>
        <v>1.2837756162392012E-2</v>
      </c>
      <c r="N7104">
        <f t="shared" si="885"/>
        <v>2.5183431024548758E-5</v>
      </c>
      <c r="O7104">
        <f t="shared" si="886"/>
        <v>2.7467997214172349E-5</v>
      </c>
      <c r="P7104">
        <f t="shared" si="887"/>
        <v>-1.9476536831621563</v>
      </c>
    </row>
    <row r="7105" spans="1:16" x14ac:dyDescent="0.25">
      <c r="A7105">
        <v>7104</v>
      </c>
      <c r="B7105">
        <v>0.86437574388866845</v>
      </c>
      <c r="C7105">
        <f t="shared" si="880"/>
        <v>1.8882939360132025</v>
      </c>
      <c r="D7105">
        <v>0.48344370860927155</v>
      </c>
      <c r="E7105" s="19">
        <f t="shared" si="881"/>
        <v>4.4734490217707217</v>
      </c>
      <c r="F7105">
        <v>1.4551278582075611</v>
      </c>
      <c r="G7105" s="20">
        <v>0.44600000000000001</v>
      </c>
      <c r="H7105">
        <v>0.46300000000000002</v>
      </c>
      <c r="I7105">
        <f t="shared" si="882"/>
        <v>1.186591757935306E-2</v>
      </c>
      <c r="J7105">
        <f t="shared" si="883"/>
        <v>1.1009087155618307E-2</v>
      </c>
      <c r="K7105">
        <v>6</v>
      </c>
      <c r="L7105">
        <v>6</v>
      </c>
      <c r="M7105">
        <f t="shared" si="884"/>
        <v>1.1638983855623472E-2</v>
      </c>
      <c r="N7105">
        <f t="shared" si="885"/>
        <v>6.2137218732514609E-5</v>
      </c>
      <c r="O7105">
        <f t="shared" si="886"/>
        <v>2.2577657531910638E-5</v>
      </c>
      <c r="P7105">
        <f t="shared" si="887"/>
        <v>-2.611318720414741</v>
      </c>
    </row>
    <row r="7106" spans="1:16" x14ac:dyDescent="0.25">
      <c r="A7106">
        <v>7105</v>
      </c>
      <c r="B7106">
        <v>0.59114352855006558</v>
      </c>
      <c r="C7106">
        <f t="shared" si="880"/>
        <v>3.7149313661418746</v>
      </c>
      <c r="D7106">
        <v>0.79030732139042326</v>
      </c>
      <c r="E7106" s="19">
        <f t="shared" si="881"/>
        <v>2.4078312736231946</v>
      </c>
      <c r="F7106">
        <v>0.84723751569981687</v>
      </c>
      <c r="G7106" s="20">
        <v>0.44600000000000001</v>
      </c>
      <c r="H7106">
        <v>0.46300000000000002</v>
      </c>
      <c r="I7106">
        <f t="shared" si="882"/>
        <v>1.186591757935306E-2</v>
      </c>
      <c r="J7106">
        <f t="shared" si="883"/>
        <v>1.1009087155618307E-2</v>
      </c>
      <c r="K7106">
        <v>6</v>
      </c>
      <c r="L7106">
        <v>6</v>
      </c>
      <c r="M7106">
        <f t="shared" si="884"/>
        <v>1.5864386671754764E-2</v>
      </c>
      <c r="N7106">
        <f t="shared" si="885"/>
        <v>3.1584253319648625E-5</v>
      </c>
      <c r="O7106">
        <f t="shared" si="886"/>
        <v>4.1946460745158363E-5</v>
      </c>
      <c r="P7106">
        <f t="shared" si="887"/>
        <v>-1.5295306776826694</v>
      </c>
    </row>
    <row r="7107" spans="1:16" x14ac:dyDescent="0.25">
      <c r="A7107">
        <v>7106</v>
      </c>
      <c r="B7107">
        <v>0.25241859187597276</v>
      </c>
      <c r="C7107">
        <f t="shared" ref="C7107:C7170" si="888">CHIINV(B7107,6-1)</f>
        <v>6.5965092524751778</v>
      </c>
      <c r="D7107">
        <v>0.52140873439741198</v>
      </c>
      <c r="E7107" s="19">
        <f t="shared" ref="E7107:E7170" si="889">CHIINV(D7107,6-1)</f>
        <v>4.1970485551804924</v>
      </c>
      <c r="F7107">
        <v>0.51897472985729109</v>
      </c>
      <c r="G7107" s="20">
        <v>0.44600000000000001</v>
      </c>
      <c r="H7107">
        <v>0.46300000000000002</v>
      </c>
      <c r="I7107">
        <f t="shared" ref="I7107:I7170" si="890">SQRT(0.0001408)</f>
        <v>1.186591757935306E-2</v>
      </c>
      <c r="J7107">
        <f t="shared" ref="J7107:J7170" si="891">SQRT(0.0001212)</f>
        <v>1.1009087155618307E-2</v>
      </c>
      <c r="K7107">
        <v>6</v>
      </c>
      <c r="L7107">
        <v>6</v>
      </c>
      <c r="M7107">
        <f t="shared" ref="M7107:M7170" si="892">SQRT((L7107-1)*J7107^2/E7107)</f>
        <v>1.2016121618879497E-2</v>
      </c>
      <c r="N7107">
        <f t="shared" ref="N7107:N7170" si="893">((K7107-1)*I7107^2)/(K7107*C7107)</f>
        <v>1.7787185440436831E-5</v>
      </c>
      <c r="O7107">
        <f t="shared" ref="O7107:O7170" si="894">((L7107-1)*J7107^2)/(L7107*E7107)</f>
        <v>2.4064529793283874E-5</v>
      </c>
      <c r="P7107">
        <f t="shared" ref="P7107:P7170" si="895">(G7107-H7107-F7107*SQRT(N7107+O7107))/M7107</f>
        <v>-1.6941737743028324</v>
      </c>
    </row>
    <row r="7108" spans="1:16" x14ac:dyDescent="0.25">
      <c r="A7108">
        <v>7107</v>
      </c>
      <c r="B7108">
        <v>0.22962126529740287</v>
      </c>
      <c r="C7108">
        <f t="shared" si="888"/>
        <v>6.8812695499458689</v>
      </c>
      <c r="D7108">
        <v>0.21628467665639209</v>
      </c>
      <c r="E7108" s="19">
        <f t="shared" si="889"/>
        <v>7.0590626329081401</v>
      </c>
      <c r="F7108">
        <v>1.0002099770645145</v>
      </c>
      <c r="G7108" s="20">
        <v>0.44600000000000001</v>
      </c>
      <c r="H7108">
        <v>0.46300000000000002</v>
      </c>
      <c r="I7108">
        <f t="shared" si="890"/>
        <v>1.186591757935306E-2</v>
      </c>
      <c r="J7108">
        <f t="shared" si="891"/>
        <v>1.1009087155618307E-2</v>
      </c>
      <c r="K7108">
        <v>6</v>
      </c>
      <c r="L7108">
        <v>6</v>
      </c>
      <c r="M7108">
        <f t="shared" si="892"/>
        <v>9.2653705863203883E-3</v>
      </c>
      <c r="N7108">
        <f t="shared" si="893"/>
        <v>1.7051117164020456E-5</v>
      </c>
      <c r="O7108">
        <f t="shared" si="894"/>
        <v>1.4307848683641835E-5</v>
      </c>
      <c r="P7108">
        <f t="shared" si="895"/>
        <v>-2.4393070202448541</v>
      </c>
    </row>
    <row r="7109" spans="1:16" x14ac:dyDescent="0.25">
      <c r="A7109">
        <v>7108</v>
      </c>
      <c r="B7109">
        <v>0.45738090151676991</v>
      </c>
      <c r="C7109">
        <f t="shared" si="888"/>
        <v>4.6706474937942453</v>
      </c>
      <c r="D7109">
        <v>0.43720816675313579</v>
      </c>
      <c r="E7109" s="19">
        <f t="shared" si="889"/>
        <v>4.8281735601590166</v>
      </c>
      <c r="F7109">
        <v>-0.71725025918567553</v>
      </c>
      <c r="G7109" s="20">
        <v>0.44600000000000001</v>
      </c>
      <c r="H7109">
        <v>0.46300000000000002</v>
      </c>
      <c r="I7109">
        <f t="shared" si="890"/>
        <v>1.186591757935306E-2</v>
      </c>
      <c r="J7109">
        <f t="shared" si="891"/>
        <v>1.1009087155618307E-2</v>
      </c>
      <c r="K7109">
        <v>6</v>
      </c>
      <c r="L7109">
        <v>6</v>
      </c>
      <c r="M7109">
        <f t="shared" si="892"/>
        <v>1.1203271875804466E-2</v>
      </c>
      <c r="N7109">
        <f t="shared" si="893"/>
        <v>2.5121427701240722E-5</v>
      </c>
      <c r="O7109">
        <f t="shared" si="894"/>
        <v>2.0918883453865221E-5</v>
      </c>
      <c r="P7109">
        <f t="shared" si="895"/>
        <v>-1.0830087098316108</v>
      </c>
    </row>
    <row r="7110" spans="1:16" x14ac:dyDescent="0.25">
      <c r="A7110">
        <v>7109</v>
      </c>
      <c r="B7110">
        <v>0.66841639454329049</v>
      </c>
      <c r="C7110">
        <f t="shared" si="888"/>
        <v>3.2049877870682901</v>
      </c>
      <c r="D7110">
        <v>0.44712668233283487</v>
      </c>
      <c r="E7110" s="19">
        <f t="shared" si="889"/>
        <v>4.7501500941927688</v>
      </c>
      <c r="F7110">
        <v>-1.2566829354909714</v>
      </c>
      <c r="G7110" s="20">
        <v>0.44600000000000001</v>
      </c>
      <c r="H7110">
        <v>0.46300000000000002</v>
      </c>
      <c r="I7110">
        <f t="shared" si="890"/>
        <v>1.186591757935306E-2</v>
      </c>
      <c r="J7110">
        <f t="shared" si="891"/>
        <v>1.1009087155618307E-2</v>
      </c>
      <c r="K7110">
        <v>6</v>
      </c>
      <c r="L7110">
        <v>6</v>
      </c>
      <c r="M7110">
        <f t="shared" si="892"/>
        <v>1.1294906646672223E-2</v>
      </c>
      <c r="N7110">
        <f t="shared" si="893"/>
        <v>3.6609603882660052E-5</v>
      </c>
      <c r="O7110">
        <f t="shared" si="894"/>
        <v>2.12624860261734E-5</v>
      </c>
      <c r="P7110">
        <f t="shared" si="895"/>
        <v>-0.65869928918571474</v>
      </c>
    </row>
    <row r="7111" spans="1:16" x14ac:dyDescent="0.25">
      <c r="A7111">
        <v>7110</v>
      </c>
      <c r="B7111">
        <v>0.73485518967253638</v>
      </c>
      <c r="C7111">
        <f t="shared" si="888"/>
        <v>2.7735053835892405</v>
      </c>
      <c r="D7111">
        <v>0.13116855372783592</v>
      </c>
      <c r="E7111" s="19">
        <f t="shared" si="889"/>
        <v>8.4910618955171113</v>
      </c>
      <c r="F7111">
        <v>-0.66174720814160537</v>
      </c>
      <c r="G7111" s="20">
        <v>0.44600000000000001</v>
      </c>
      <c r="H7111">
        <v>0.46300000000000002</v>
      </c>
      <c r="I7111">
        <f t="shared" si="890"/>
        <v>1.186591757935306E-2</v>
      </c>
      <c r="J7111">
        <f t="shared" si="891"/>
        <v>1.1009087155618307E-2</v>
      </c>
      <c r="K7111">
        <v>6</v>
      </c>
      <c r="L7111">
        <v>6</v>
      </c>
      <c r="M7111">
        <f t="shared" si="892"/>
        <v>8.4480273023199264E-3</v>
      </c>
      <c r="N7111">
        <f t="shared" si="893"/>
        <v>4.2305067813313656E-5</v>
      </c>
      <c r="O7111">
        <f t="shared" si="894"/>
        <v>1.1894860883457149E-5</v>
      </c>
      <c r="P7111">
        <f t="shared" si="895"/>
        <v>-1.4356224072781043</v>
      </c>
    </row>
    <row r="7112" spans="1:16" x14ac:dyDescent="0.25">
      <c r="A7112">
        <v>7111</v>
      </c>
      <c r="B7112">
        <v>0.79003265480513929</v>
      </c>
      <c r="C7112">
        <f t="shared" si="888"/>
        <v>2.409673668535143</v>
      </c>
      <c r="D7112">
        <v>0.24192022461622975</v>
      </c>
      <c r="E7112" s="19">
        <f t="shared" si="889"/>
        <v>6.7248579244825333</v>
      </c>
      <c r="F7112">
        <v>-0.50998096412513405</v>
      </c>
      <c r="G7112" s="20">
        <v>0.44600000000000001</v>
      </c>
      <c r="H7112">
        <v>0.46300000000000002</v>
      </c>
      <c r="I7112">
        <f t="shared" si="890"/>
        <v>1.186591757935306E-2</v>
      </c>
      <c r="J7112">
        <f t="shared" si="891"/>
        <v>1.1009087155618307E-2</v>
      </c>
      <c r="K7112">
        <v>6</v>
      </c>
      <c r="L7112">
        <v>6</v>
      </c>
      <c r="M7112">
        <f t="shared" si="892"/>
        <v>9.4928092755669959E-3</v>
      </c>
      <c r="N7112">
        <f t="shared" si="893"/>
        <v>4.8692623762893605E-5</v>
      </c>
      <c r="O7112">
        <f t="shared" si="894"/>
        <v>1.5018904657048467E-5</v>
      </c>
      <c r="P7112">
        <f t="shared" si="895"/>
        <v>-1.3620159200989146</v>
      </c>
    </row>
    <row r="7113" spans="1:16" x14ac:dyDescent="0.25">
      <c r="A7113">
        <v>7112</v>
      </c>
      <c r="B7113">
        <v>0.30188909573656425</v>
      </c>
      <c r="C7113">
        <f t="shared" si="888"/>
        <v>6.044747710038842</v>
      </c>
      <c r="D7113">
        <v>8.3925901058992287E-3</v>
      </c>
      <c r="E7113" s="19">
        <f t="shared" si="889"/>
        <v>15.509720858229887</v>
      </c>
      <c r="F7113">
        <v>1.1489964890643023</v>
      </c>
      <c r="G7113" s="20">
        <v>0.44600000000000001</v>
      </c>
      <c r="H7113">
        <v>0.46300000000000002</v>
      </c>
      <c r="I7113">
        <f t="shared" si="890"/>
        <v>1.186591757935306E-2</v>
      </c>
      <c r="J7113">
        <f t="shared" si="891"/>
        <v>1.1009087155618307E-2</v>
      </c>
      <c r="K7113">
        <v>6</v>
      </c>
      <c r="L7113">
        <v>6</v>
      </c>
      <c r="M7113">
        <f t="shared" si="892"/>
        <v>6.2507815459902768E-3</v>
      </c>
      <c r="N7113">
        <f t="shared" si="893"/>
        <v>1.9410790815714517E-5</v>
      </c>
      <c r="O7113">
        <f t="shared" si="894"/>
        <v>6.5120449892820985E-6</v>
      </c>
      <c r="P7113">
        <f t="shared" si="895"/>
        <v>-3.6555516979737619</v>
      </c>
    </row>
    <row r="7114" spans="1:16" x14ac:dyDescent="0.25">
      <c r="A7114">
        <v>7113</v>
      </c>
      <c r="B7114">
        <v>0.91131321146275213</v>
      </c>
      <c r="C7114">
        <f t="shared" si="888"/>
        <v>1.5151646483153476</v>
      </c>
      <c r="D7114">
        <v>0.15045625171666616</v>
      </c>
      <c r="E7114" s="19">
        <f t="shared" si="889"/>
        <v>8.1066275853687344</v>
      </c>
      <c r="F7114">
        <v>0.96074472821783274</v>
      </c>
      <c r="G7114" s="20">
        <v>0.44600000000000001</v>
      </c>
      <c r="H7114">
        <v>0.46300000000000002</v>
      </c>
      <c r="I7114">
        <f t="shared" si="890"/>
        <v>1.186591757935306E-2</v>
      </c>
      <c r="J7114">
        <f t="shared" si="891"/>
        <v>1.1009087155618307E-2</v>
      </c>
      <c r="K7114">
        <v>6</v>
      </c>
      <c r="L7114">
        <v>6</v>
      </c>
      <c r="M7114">
        <f t="shared" si="892"/>
        <v>8.6460193067297211E-3</v>
      </c>
      <c r="N7114">
        <f t="shared" si="893"/>
        <v>7.7439328764561434E-5</v>
      </c>
      <c r="O7114">
        <f t="shared" si="894"/>
        <v>1.2458941642057184E-5</v>
      </c>
      <c r="P7114">
        <f t="shared" si="895"/>
        <v>-3.0198026678307808</v>
      </c>
    </row>
    <row r="7115" spans="1:16" x14ac:dyDescent="0.25">
      <c r="A7115">
        <v>7114</v>
      </c>
      <c r="B7115">
        <v>0.6164738914151433</v>
      </c>
      <c r="C7115">
        <f t="shared" si="888"/>
        <v>3.5457683658817398</v>
      </c>
      <c r="D7115">
        <v>0.68657490768150886</v>
      </c>
      <c r="E7115" s="19">
        <f t="shared" si="889"/>
        <v>3.0870001234394424</v>
      </c>
      <c r="F7115">
        <v>1.7788806871976703</v>
      </c>
      <c r="G7115" s="20">
        <v>0.44600000000000001</v>
      </c>
      <c r="H7115">
        <v>0.46300000000000002</v>
      </c>
      <c r="I7115">
        <f t="shared" si="890"/>
        <v>1.186591757935306E-2</v>
      </c>
      <c r="J7115">
        <f t="shared" si="891"/>
        <v>1.1009087155618307E-2</v>
      </c>
      <c r="K7115">
        <v>6</v>
      </c>
      <c r="L7115">
        <v>6</v>
      </c>
      <c r="M7115">
        <f t="shared" si="892"/>
        <v>1.4010963079552154E-2</v>
      </c>
      <c r="N7115">
        <f t="shared" si="893"/>
        <v>3.3091088087519665E-5</v>
      </c>
      <c r="O7115">
        <f t="shared" si="894"/>
        <v>3.2717847736095594E-5</v>
      </c>
      <c r="P7115">
        <f t="shared" si="895"/>
        <v>-2.2432977297570784</v>
      </c>
    </row>
    <row r="7116" spans="1:16" x14ac:dyDescent="0.25">
      <c r="A7116">
        <v>7115</v>
      </c>
      <c r="B7116">
        <v>0.49607837153233436</v>
      </c>
      <c r="C7116">
        <f t="shared" si="888"/>
        <v>4.3801418443821225</v>
      </c>
      <c r="D7116">
        <v>0.83159886471144751</v>
      </c>
      <c r="E7116" s="19">
        <f t="shared" si="889"/>
        <v>2.124955688471537</v>
      </c>
      <c r="F7116">
        <v>-1.498133315180894</v>
      </c>
      <c r="G7116" s="20">
        <v>0.44600000000000001</v>
      </c>
      <c r="H7116">
        <v>0.46300000000000002</v>
      </c>
      <c r="I7116">
        <f t="shared" si="890"/>
        <v>1.186591757935306E-2</v>
      </c>
      <c r="J7116">
        <f t="shared" si="891"/>
        <v>1.1009087155618307E-2</v>
      </c>
      <c r="K7116">
        <v>6</v>
      </c>
      <c r="L7116">
        <v>6</v>
      </c>
      <c r="M7116">
        <f t="shared" si="892"/>
        <v>1.6887344887519327E-2</v>
      </c>
      <c r="N7116">
        <f t="shared" si="893"/>
        <v>2.6787564764328941E-5</v>
      </c>
      <c r="O7116">
        <f t="shared" si="894"/>
        <v>4.7530402891670866E-5</v>
      </c>
      <c r="P7116">
        <f t="shared" si="895"/>
        <v>-0.24189189554135399</v>
      </c>
    </row>
    <row r="7117" spans="1:16" x14ac:dyDescent="0.25">
      <c r="A7117">
        <v>7116</v>
      </c>
      <c r="B7117">
        <v>0.58616901150547807</v>
      </c>
      <c r="C7117">
        <f t="shared" si="888"/>
        <v>3.748461263684959</v>
      </c>
      <c r="D7117">
        <v>0.71611682485427408</v>
      </c>
      <c r="E7117" s="19">
        <f t="shared" si="889"/>
        <v>2.8953434303930004</v>
      </c>
      <c r="F7117">
        <v>-0.64951336753438227</v>
      </c>
      <c r="G7117" s="20">
        <v>0.44600000000000001</v>
      </c>
      <c r="H7117">
        <v>0.46300000000000002</v>
      </c>
      <c r="I7117">
        <f t="shared" si="890"/>
        <v>1.186591757935306E-2</v>
      </c>
      <c r="J7117">
        <f t="shared" si="891"/>
        <v>1.1009087155618307E-2</v>
      </c>
      <c r="K7117">
        <v>6</v>
      </c>
      <c r="L7117">
        <v>6</v>
      </c>
      <c r="M7117">
        <f t="shared" si="892"/>
        <v>1.4467259438888368E-2</v>
      </c>
      <c r="N7117">
        <f t="shared" si="893"/>
        <v>3.130173291906656E-5</v>
      </c>
      <c r="O7117">
        <f t="shared" si="894"/>
        <v>3.4883599278684095E-5</v>
      </c>
      <c r="P7117">
        <f t="shared" si="895"/>
        <v>-0.80982338682334798</v>
      </c>
    </row>
    <row r="7118" spans="1:16" x14ac:dyDescent="0.25">
      <c r="A7118">
        <v>7117</v>
      </c>
      <c r="B7118">
        <v>0.48585467085787531</v>
      </c>
      <c r="C7118">
        <f t="shared" si="888"/>
        <v>4.4555348834625121</v>
      </c>
      <c r="D7118">
        <v>0.86492507705923638</v>
      </c>
      <c r="E7118" s="19">
        <f t="shared" si="889"/>
        <v>1.8841990419713777</v>
      </c>
      <c r="F7118">
        <v>0.47697312766104005</v>
      </c>
      <c r="G7118" s="20">
        <v>0.44600000000000001</v>
      </c>
      <c r="H7118">
        <v>0.46300000000000002</v>
      </c>
      <c r="I7118">
        <f t="shared" si="890"/>
        <v>1.186591757935306E-2</v>
      </c>
      <c r="J7118">
        <f t="shared" si="891"/>
        <v>1.1009087155618307E-2</v>
      </c>
      <c r="K7118">
        <v>6</v>
      </c>
      <c r="L7118">
        <v>6</v>
      </c>
      <c r="M7118">
        <f t="shared" si="892"/>
        <v>1.793382480209512E-2</v>
      </c>
      <c r="N7118">
        <f t="shared" si="893"/>
        <v>2.6334286769661768E-5</v>
      </c>
      <c r="O7118">
        <f t="shared" si="894"/>
        <v>5.3603678672040355E-5</v>
      </c>
      <c r="P7118">
        <f t="shared" si="895"/>
        <v>-1.1857215734108</v>
      </c>
    </row>
    <row r="7119" spans="1:16" x14ac:dyDescent="0.25">
      <c r="A7119">
        <v>7118</v>
      </c>
      <c r="B7119">
        <v>0.70616779076509906</v>
      </c>
      <c r="C7119">
        <f t="shared" si="888"/>
        <v>2.9599025838830428</v>
      </c>
      <c r="D7119">
        <v>0.22779015472884304</v>
      </c>
      <c r="E7119" s="19">
        <f t="shared" si="889"/>
        <v>6.9051550761405283</v>
      </c>
      <c r="F7119">
        <v>-0.3224749889341183</v>
      </c>
      <c r="G7119" s="20">
        <v>0.44600000000000001</v>
      </c>
      <c r="H7119">
        <v>0.46300000000000002</v>
      </c>
      <c r="I7119">
        <f t="shared" si="890"/>
        <v>1.186591757935306E-2</v>
      </c>
      <c r="J7119">
        <f t="shared" si="891"/>
        <v>1.1009087155618307E-2</v>
      </c>
      <c r="K7119">
        <v>6</v>
      </c>
      <c r="L7119">
        <v>6</v>
      </c>
      <c r="M7119">
        <f t="shared" si="892"/>
        <v>9.3680584955706386E-3</v>
      </c>
      <c r="N7119">
        <f t="shared" si="893"/>
        <v>3.9640944256822743E-5</v>
      </c>
      <c r="O7119">
        <f t="shared" si="894"/>
        <v>1.4626753329405533E-5</v>
      </c>
      <c r="P7119">
        <f t="shared" si="895"/>
        <v>-1.5610957179962734</v>
      </c>
    </row>
    <row r="7120" spans="1:16" x14ac:dyDescent="0.25">
      <c r="A7120">
        <v>7119</v>
      </c>
      <c r="B7120">
        <v>0.49958800012207405</v>
      </c>
      <c r="C7120">
        <f t="shared" si="888"/>
        <v>4.3544674081876025</v>
      </c>
      <c r="D7120">
        <v>0.56233405560472427</v>
      </c>
      <c r="E7120" s="19">
        <f t="shared" si="889"/>
        <v>3.9107641568252109</v>
      </c>
      <c r="F7120">
        <v>-1.9946310203522444</v>
      </c>
      <c r="G7120" s="20">
        <v>0.44600000000000001</v>
      </c>
      <c r="H7120">
        <v>0.46300000000000002</v>
      </c>
      <c r="I7120">
        <f t="shared" si="890"/>
        <v>1.186591757935306E-2</v>
      </c>
      <c r="J7120">
        <f t="shared" si="891"/>
        <v>1.1009087155618307E-2</v>
      </c>
      <c r="K7120">
        <v>6</v>
      </c>
      <c r="L7120">
        <v>6</v>
      </c>
      <c r="M7120">
        <f t="shared" si="892"/>
        <v>1.2448169665946144E-2</v>
      </c>
      <c r="N7120">
        <f t="shared" si="893"/>
        <v>2.6945507299633064E-5</v>
      </c>
      <c r="O7120">
        <f t="shared" si="894"/>
        <v>2.5826154672030283E-5</v>
      </c>
      <c r="P7120">
        <f t="shared" si="895"/>
        <v>-0.20165062469365919</v>
      </c>
    </row>
    <row r="7121" spans="1:16" x14ac:dyDescent="0.25">
      <c r="A7121">
        <v>7120</v>
      </c>
      <c r="B7121">
        <v>0.619006927701651</v>
      </c>
      <c r="C7121">
        <f t="shared" si="888"/>
        <v>3.5289817654796605</v>
      </c>
      <c r="D7121">
        <v>0.23584704123050632</v>
      </c>
      <c r="E7121" s="19">
        <f t="shared" si="889"/>
        <v>6.8012391192574562</v>
      </c>
      <c r="F7121">
        <v>0.14535999071085826</v>
      </c>
      <c r="G7121" s="20">
        <v>0.44600000000000001</v>
      </c>
      <c r="H7121">
        <v>0.46300000000000002</v>
      </c>
      <c r="I7121">
        <f t="shared" si="890"/>
        <v>1.186591757935306E-2</v>
      </c>
      <c r="J7121">
        <f t="shared" si="891"/>
        <v>1.1009087155618307E-2</v>
      </c>
      <c r="K7121">
        <v>6</v>
      </c>
      <c r="L7121">
        <v>6</v>
      </c>
      <c r="M7121">
        <f t="shared" si="892"/>
        <v>9.4393543579537661E-3</v>
      </c>
      <c r="N7121">
        <f t="shared" si="893"/>
        <v>3.3248495212155148E-5</v>
      </c>
      <c r="O7121">
        <f t="shared" si="894"/>
        <v>1.4850235115836797E-5</v>
      </c>
      <c r="P7121">
        <f t="shared" si="895"/>
        <v>-1.9077701787849557</v>
      </c>
    </row>
    <row r="7122" spans="1:16" x14ac:dyDescent="0.25">
      <c r="A7122">
        <v>7121</v>
      </c>
      <c r="B7122">
        <v>0.67336039307840201</v>
      </c>
      <c r="C7122">
        <f t="shared" si="888"/>
        <v>3.1728295772969988</v>
      </c>
      <c r="D7122">
        <v>0.84377574999237037</v>
      </c>
      <c r="E7122" s="19">
        <f t="shared" si="889"/>
        <v>2.0386206109999834</v>
      </c>
      <c r="F7122">
        <v>-1.4624401956098154</v>
      </c>
      <c r="G7122" s="20">
        <v>0.44600000000000001</v>
      </c>
      <c r="H7122">
        <v>0.46300000000000002</v>
      </c>
      <c r="I7122">
        <f t="shared" si="890"/>
        <v>1.186591757935306E-2</v>
      </c>
      <c r="J7122">
        <f t="shared" si="891"/>
        <v>1.1009087155618307E-2</v>
      </c>
      <c r="K7122">
        <v>6</v>
      </c>
      <c r="L7122">
        <v>6</v>
      </c>
      <c r="M7122">
        <f t="shared" si="892"/>
        <v>1.7241224493168877E-2</v>
      </c>
      <c r="N7122">
        <f t="shared" si="893"/>
        <v>3.6980660471934985E-5</v>
      </c>
      <c r="O7122">
        <f t="shared" si="894"/>
        <v>4.9543303670641059E-5</v>
      </c>
      <c r="P7122">
        <f t="shared" si="895"/>
        <v>-0.19700665610113285</v>
      </c>
    </row>
    <row r="7123" spans="1:16" x14ac:dyDescent="0.25">
      <c r="A7123">
        <v>7122</v>
      </c>
      <c r="B7123">
        <v>3.769035920285653E-2</v>
      </c>
      <c r="C7123">
        <f t="shared" si="888"/>
        <v>11.796147100070661</v>
      </c>
      <c r="D7123">
        <v>0.65569017609179969</v>
      </c>
      <c r="E7123" s="19">
        <f t="shared" si="889"/>
        <v>3.2879294667073737</v>
      </c>
      <c r="F7123">
        <v>1.9037088350160047</v>
      </c>
      <c r="G7123" s="20">
        <v>0.44600000000000001</v>
      </c>
      <c r="H7123">
        <v>0.46300000000000002</v>
      </c>
      <c r="I7123">
        <f t="shared" si="890"/>
        <v>1.186591757935306E-2</v>
      </c>
      <c r="J7123">
        <f t="shared" si="891"/>
        <v>1.1009087155618307E-2</v>
      </c>
      <c r="K7123">
        <v>6</v>
      </c>
      <c r="L7123">
        <v>6</v>
      </c>
      <c r="M7123">
        <f t="shared" si="892"/>
        <v>1.357610117533343E-2</v>
      </c>
      <c r="N7123">
        <f t="shared" si="893"/>
        <v>9.9467506074615223E-6</v>
      </c>
      <c r="O7123">
        <f t="shared" si="894"/>
        <v>3.0718420520481623E-5</v>
      </c>
      <c r="P7123">
        <f t="shared" si="895"/>
        <v>-2.1464047658617851</v>
      </c>
    </row>
    <row r="7124" spans="1:16" x14ac:dyDescent="0.25">
      <c r="A7124">
        <v>7123</v>
      </c>
      <c r="B7124">
        <v>0.56709494308297981</v>
      </c>
      <c r="C7124">
        <f t="shared" si="888"/>
        <v>3.8781128881026228</v>
      </c>
      <c r="D7124">
        <v>0.24991607409894101</v>
      </c>
      <c r="E7124" s="19">
        <f t="shared" si="889"/>
        <v>6.6266961763564103</v>
      </c>
      <c r="F7124">
        <v>-1.5734940461697988</v>
      </c>
      <c r="G7124" s="20">
        <v>0.44600000000000001</v>
      </c>
      <c r="H7124">
        <v>0.46300000000000002</v>
      </c>
      <c r="I7124">
        <f t="shared" si="890"/>
        <v>1.186591757935306E-2</v>
      </c>
      <c r="J7124">
        <f t="shared" si="891"/>
        <v>1.1009087155618307E-2</v>
      </c>
      <c r="K7124">
        <v>6</v>
      </c>
      <c r="L7124">
        <v>6</v>
      </c>
      <c r="M7124">
        <f t="shared" si="892"/>
        <v>9.5628596621476283E-3</v>
      </c>
      <c r="N7124">
        <f t="shared" si="893"/>
        <v>3.0255265052570184E-5</v>
      </c>
      <c r="O7124">
        <f t="shared" si="894"/>
        <v>1.5241380819655043E-5</v>
      </c>
      <c r="P7124">
        <f t="shared" si="895"/>
        <v>-0.66785395006427384</v>
      </c>
    </row>
    <row r="7125" spans="1:16" x14ac:dyDescent="0.25">
      <c r="A7125">
        <v>7124</v>
      </c>
      <c r="B7125">
        <v>0.99771111178930016</v>
      </c>
      <c r="C7125">
        <f t="shared" si="888"/>
        <v>0.29635313075662362</v>
      </c>
      <c r="D7125">
        <v>6.6072573015533917E-2</v>
      </c>
      <c r="E7125" s="19">
        <f t="shared" si="889"/>
        <v>10.343286670445892</v>
      </c>
      <c r="F7125">
        <v>0.2801243681460619</v>
      </c>
      <c r="G7125" s="20">
        <v>0.44600000000000001</v>
      </c>
      <c r="H7125">
        <v>0.46300000000000002</v>
      </c>
      <c r="I7125">
        <f t="shared" si="890"/>
        <v>1.186591757935306E-2</v>
      </c>
      <c r="J7125">
        <f t="shared" si="891"/>
        <v>1.1009087155618307E-2</v>
      </c>
      <c r="K7125">
        <v>6</v>
      </c>
      <c r="L7125">
        <v>6</v>
      </c>
      <c r="M7125">
        <f t="shared" si="892"/>
        <v>7.6543273443843386E-3</v>
      </c>
      <c r="N7125">
        <f t="shared" si="893"/>
        <v>3.9592405531120193E-4</v>
      </c>
      <c r="O7125">
        <f t="shared" si="894"/>
        <v>9.764787849164966E-6</v>
      </c>
      <c r="P7125">
        <f t="shared" si="895"/>
        <v>-2.9580896245718407</v>
      </c>
    </row>
    <row r="7126" spans="1:16" x14ac:dyDescent="0.25">
      <c r="A7126">
        <v>7125</v>
      </c>
      <c r="B7126">
        <v>0.49092074343089082</v>
      </c>
      <c r="C7126">
        <f t="shared" si="888"/>
        <v>4.4180619359869695</v>
      </c>
      <c r="D7126">
        <v>0.25406659138767662</v>
      </c>
      <c r="E7126" s="19">
        <f t="shared" si="889"/>
        <v>6.5767649199647451</v>
      </c>
      <c r="F7126">
        <v>4.0516852095606737E-2</v>
      </c>
      <c r="G7126" s="20">
        <v>0.44600000000000001</v>
      </c>
      <c r="H7126">
        <v>0.46300000000000002</v>
      </c>
      <c r="I7126">
        <f t="shared" si="890"/>
        <v>1.186591757935306E-2</v>
      </c>
      <c r="J7126">
        <f t="shared" si="891"/>
        <v>1.1009087155618307E-2</v>
      </c>
      <c r="K7126">
        <v>6</v>
      </c>
      <c r="L7126">
        <v>6</v>
      </c>
      <c r="M7126">
        <f t="shared" si="892"/>
        <v>9.5990919702416411E-3</v>
      </c>
      <c r="N7126">
        <f t="shared" si="893"/>
        <v>2.6557647908374494E-5</v>
      </c>
      <c r="O7126">
        <f t="shared" si="894"/>
        <v>1.5357094442192926E-5</v>
      </c>
      <c r="P7126">
        <f t="shared" si="895"/>
        <v>-1.7983276563993811</v>
      </c>
    </row>
    <row r="7127" spans="1:16" x14ac:dyDescent="0.25">
      <c r="A7127">
        <v>7126</v>
      </c>
      <c r="B7127">
        <v>0.63237403485213783</v>
      </c>
      <c r="C7127">
        <f t="shared" si="888"/>
        <v>3.4407317121749248</v>
      </c>
      <c r="D7127">
        <v>0.98117007965330971</v>
      </c>
      <c r="E7127" s="19">
        <f t="shared" si="889"/>
        <v>0.73193609223310985</v>
      </c>
      <c r="F7127">
        <v>0.29463535611284897</v>
      </c>
      <c r="G7127" s="20">
        <v>0.44600000000000001</v>
      </c>
      <c r="H7127">
        <v>0.46300000000000002</v>
      </c>
      <c r="I7127">
        <f t="shared" si="890"/>
        <v>1.186591757935306E-2</v>
      </c>
      <c r="J7127">
        <f t="shared" si="891"/>
        <v>1.1009087155618307E-2</v>
      </c>
      <c r="K7127">
        <v>6</v>
      </c>
      <c r="L7127">
        <v>6</v>
      </c>
      <c r="M7127">
        <f t="shared" si="892"/>
        <v>2.8773966296519835E-2</v>
      </c>
      <c r="N7127">
        <f t="shared" si="893"/>
        <v>3.4101273551248667E-5</v>
      </c>
      <c r="O7127">
        <f t="shared" si="894"/>
        <v>1.3799018940554325E-4</v>
      </c>
      <c r="P7127">
        <f t="shared" si="895"/>
        <v>-0.72513929811816824</v>
      </c>
    </row>
    <row r="7128" spans="1:16" x14ac:dyDescent="0.25">
      <c r="A7128">
        <v>7127</v>
      </c>
      <c r="B7128">
        <v>0.91650135807367172</v>
      </c>
      <c r="C7128">
        <f t="shared" si="888"/>
        <v>1.47003754896355</v>
      </c>
      <c r="D7128">
        <v>0.82488479262672809</v>
      </c>
      <c r="E7128" s="19">
        <f t="shared" si="889"/>
        <v>2.1718967321288618</v>
      </c>
      <c r="F7128">
        <v>1.0064104571938515</v>
      </c>
      <c r="G7128" s="20">
        <v>0.44600000000000001</v>
      </c>
      <c r="H7128">
        <v>0.46300000000000002</v>
      </c>
      <c r="I7128">
        <f t="shared" si="890"/>
        <v>1.186591757935306E-2</v>
      </c>
      <c r="J7128">
        <f t="shared" si="891"/>
        <v>1.1009087155618307E-2</v>
      </c>
      <c r="K7128">
        <v>6</v>
      </c>
      <c r="L7128">
        <v>6</v>
      </c>
      <c r="M7128">
        <f t="shared" si="892"/>
        <v>1.670385556771653E-2</v>
      </c>
      <c r="N7128">
        <f t="shared" si="893"/>
        <v>7.9816555309120623E-5</v>
      </c>
      <c r="O7128">
        <f t="shared" si="894"/>
        <v>4.6503131804522427E-5</v>
      </c>
      <c r="P7128">
        <f t="shared" si="895"/>
        <v>-1.6948932209686551</v>
      </c>
    </row>
    <row r="7129" spans="1:16" x14ac:dyDescent="0.25">
      <c r="A7129">
        <v>7128</v>
      </c>
      <c r="B7129">
        <v>0.72344126712851342</v>
      </c>
      <c r="C7129">
        <f t="shared" si="888"/>
        <v>2.8477696458443638</v>
      </c>
      <c r="D7129">
        <v>2.5086214789269694E-2</v>
      </c>
      <c r="E7129" s="19">
        <f t="shared" si="889"/>
        <v>12.823889048848311</v>
      </c>
      <c r="F7129">
        <v>-1.0389294402557425</v>
      </c>
      <c r="G7129" s="20">
        <v>0.44600000000000001</v>
      </c>
      <c r="H7129">
        <v>0.46300000000000002</v>
      </c>
      <c r="I7129">
        <f t="shared" si="890"/>
        <v>1.186591757935306E-2</v>
      </c>
      <c r="J7129">
        <f t="shared" si="891"/>
        <v>1.1009087155618307E-2</v>
      </c>
      <c r="K7129">
        <v>6</v>
      </c>
      <c r="L7129">
        <v>6</v>
      </c>
      <c r="M7129">
        <f t="shared" si="892"/>
        <v>6.8742676298981648E-3</v>
      </c>
      <c r="N7129">
        <f t="shared" si="893"/>
        <v>4.1201834391539762E-5</v>
      </c>
      <c r="O7129">
        <f t="shared" si="894"/>
        <v>7.8759259079109555E-6</v>
      </c>
      <c r="P7129">
        <f t="shared" si="895"/>
        <v>-1.4142198407175526</v>
      </c>
    </row>
    <row r="7130" spans="1:16" x14ac:dyDescent="0.25">
      <c r="A7130">
        <v>7129</v>
      </c>
      <c r="B7130">
        <v>0.47056489761040071</v>
      </c>
      <c r="C7130">
        <f t="shared" si="888"/>
        <v>4.5700586843707516</v>
      </c>
      <c r="D7130">
        <v>0.31168553727835935</v>
      </c>
      <c r="E7130" s="19">
        <f t="shared" si="889"/>
        <v>5.9442090462461703</v>
      </c>
      <c r="F7130">
        <v>-1.4821125660091639</v>
      </c>
      <c r="G7130" s="20">
        <v>0.44600000000000001</v>
      </c>
      <c r="H7130">
        <v>0.46300000000000002</v>
      </c>
      <c r="I7130">
        <f t="shared" si="890"/>
        <v>1.186591757935306E-2</v>
      </c>
      <c r="J7130">
        <f t="shared" si="891"/>
        <v>1.1009087155618307E-2</v>
      </c>
      <c r="K7130">
        <v>6</v>
      </c>
      <c r="L7130">
        <v>6</v>
      </c>
      <c r="M7130">
        <f t="shared" si="892"/>
        <v>1.0096928361737235E-2</v>
      </c>
      <c r="N7130">
        <f t="shared" si="893"/>
        <v>2.5674360317210864E-5</v>
      </c>
      <c r="O7130">
        <f t="shared" si="894"/>
        <v>1.6991327057008965E-5</v>
      </c>
      <c r="P7130">
        <f t="shared" si="895"/>
        <v>-0.72487315925968931</v>
      </c>
    </row>
    <row r="7131" spans="1:16" x14ac:dyDescent="0.25">
      <c r="A7131">
        <v>7130</v>
      </c>
      <c r="B7131">
        <v>0.78722495193334763</v>
      </c>
      <c r="C7131">
        <f t="shared" si="888"/>
        <v>2.4284835110190324</v>
      </c>
      <c r="D7131">
        <v>4.5594653157139807E-2</v>
      </c>
      <c r="E7131" s="19">
        <f t="shared" si="889"/>
        <v>11.308521763833276</v>
      </c>
      <c r="F7131">
        <v>1.2000782589893788</v>
      </c>
      <c r="G7131" s="20">
        <v>0.44600000000000001</v>
      </c>
      <c r="H7131">
        <v>0.46300000000000002</v>
      </c>
      <c r="I7131">
        <f t="shared" si="890"/>
        <v>1.186591757935306E-2</v>
      </c>
      <c r="J7131">
        <f t="shared" si="891"/>
        <v>1.1009087155618307E-2</v>
      </c>
      <c r="K7131">
        <v>6</v>
      </c>
      <c r="L7131">
        <v>6</v>
      </c>
      <c r="M7131">
        <f t="shared" si="892"/>
        <v>7.320376075508497E-3</v>
      </c>
      <c r="N7131">
        <f t="shared" si="893"/>
        <v>4.831547457536505E-5</v>
      </c>
      <c r="O7131">
        <f t="shared" si="894"/>
        <v>8.9313176478128633E-6</v>
      </c>
      <c r="P7131">
        <f t="shared" si="895"/>
        <v>-3.562656487421012</v>
      </c>
    </row>
    <row r="7132" spans="1:16" x14ac:dyDescent="0.25">
      <c r="A7132">
        <v>7131</v>
      </c>
      <c r="B7132">
        <v>0.47724845118564407</v>
      </c>
      <c r="C7132">
        <f t="shared" si="888"/>
        <v>4.5197264654704421</v>
      </c>
      <c r="D7132">
        <v>0.79659413434247872</v>
      </c>
      <c r="E7132" s="19">
        <f t="shared" si="889"/>
        <v>2.365543092991782</v>
      </c>
      <c r="F7132">
        <v>1.4979013940319419</v>
      </c>
      <c r="G7132" s="20">
        <v>0.44600000000000001</v>
      </c>
      <c r="H7132">
        <v>0.46300000000000002</v>
      </c>
      <c r="I7132">
        <f t="shared" si="890"/>
        <v>1.186591757935306E-2</v>
      </c>
      <c r="J7132">
        <f t="shared" si="891"/>
        <v>1.1009087155618307E-2</v>
      </c>
      <c r="K7132">
        <v>6</v>
      </c>
      <c r="L7132">
        <v>6</v>
      </c>
      <c r="M7132">
        <f t="shared" si="892"/>
        <v>1.6005560232946216E-2</v>
      </c>
      <c r="N7132">
        <f t="shared" si="893"/>
        <v>2.5960273089473458E-5</v>
      </c>
      <c r="O7132">
        <f t="shared" si="894"/>
        <v>4.2696326395078221E-5</v>
      </c>
      <c r="P7132">
        <f t="shared" si="895"/>
        <v>-1.8375803391070666</v>
      </c>
    </row>
    <row r="7133" spans="1:16" x14ac:dyDescent="0.25">
      <c r="A7133">
        <v>7132</v>
      </c>
      <c r="B7133">
        <v>4.5258949552903834E-2</v>
      </c>
      <c r="C7133">
        <f t="shared" si="888"/>
        <v>11.32754083569994</v>
      </c>
      <c r="D7133">
        <v>0.98379467146824551</v>
      </c>
      <c r="E7133" s="19">
        <f t="shared" si="889"/>
        <v>0.68475866965223364</v>
      </c>
      <c r="F7133">
        <v>-1.0683834261726588</v>
      </c>
      <c r="G7133" s="20">
        <v>0.44600000000000001</v>
      </c>
      <c r="H7133">
        <v>0.46300000000000002</v>
      </c>
      <c r="I7133">
        <f t="shared" si="890"/>
        <v>1.186591757935306E-2</v>
      </c>
      <c r="J7133">
        <f t="shared" si="891"/>
        <v>1.1009087155618307E-2</v>
      </c>
      <c r="K7133">
        <v>6</v>
      </c>
      <c r="L7133">
        <v>6</v>
      </c>
      <c r="M7133">
        <f t="shared" si="892"/>
        <v>2.9748669192637165E-2</v>
      </c>
      <c r="N7133">
        <f t="shared" si="893"/>
        <v>1.0358235298834231E-5</v>
      </c>
      <c r="O7133">
        <f t="shared" si="894"/>
        <v>1.4749721978882658E-4</v>
      </c>
      <c r="P7133">
        <f t="shared" si="895"/>
        <v>-0.12023303715943617</v>
      </c>
    </row>
    <row r="7134" spans="1:16" x14ac:dyDescent="0.25">
      <c r="A7134">
        <v>7133</v>
      </c>
      <c r="B7134">
        <v>0.25247962889492476</v>
      </c>
      <c r="C7134">
        <f t="shared" si="888"/>
        <v>6.5957760842686932</v>
      </c>
      <c r="D7134">
        <v>0.70690023499252297</v>
      </c>
      <c r="E7134" s="19">
        <f t="shared" si="889"/>
        <v>2.9551512935353492</v>
      </c>
      <c r="F7134">
        <v>-0.16518242773599923</v>
      </c>
      <c r="G7134" s="20">
        <v>0.44600000000000001</v>
      </c>
      <c r="H7134">
        <v>0.46300000000000002</v>
      </c>
      <c r="I7134">
        <f t="shared" si="890"/>
        <v>1.186591757935306E-2</v>
      </c>
      <c r="J7134">
        <f t="shared" si="891"/>
        <v>1.1009087155618307E-2</v>
      </c>
      <c r="K7134">
        <v>6</v>
      </c>
      <c r="L7134">
        <v>6</v>
      </c>
      <c r="M7134">
        <f t="shared" si="892"/>
        <v>1.4320113230770849E-2</v>
      </c>
      <c r="N7134">
        <f t="shared" si="893"/>
        <v>1.7789162614719455E-5</v>
      </c>
      <c r="O7134">
        <f t="shared" si="894"/>
        <v>3.417760715701639E-5</v>
      </c>
      <c r="P7134">
        <f t="shared" si="895"/>
        <v>-1.1039880046452015</v>
      </c>
    </row>
    <row r="7135" spans="1:16" x14ac:dyDescent="0.25">
      <c r="A7135">
        <v>7134</v>
      </c>
      <c r="B7135">
        <v>0.92001098666341141</v>
      </c>
      <c r="C7135">
        <f t="shared" si="888"/>
        <v>1.4389019743298963</v>
      </c>
      <c r="D7135">
        <v>0.36838892788476213</v>
      </c>
      <c r="E7135" s="19">
        <f t="shared" si="889"/>
        <v>5.4057724400258671</v>
      </c>
      <c r="F7135">
        <v>-0.38461621443275362</v>
      </c>
      <c r="G7135" s="20">
        <v>0.44600000000000001</v>
      </c>
      <c r="H7135">
        <v>0.46300000000000002</v>
      </c>
      <c r="I7135">
        <f t="shared" si="890"/>
        <v>1.186591757935306E-2</v>
      </c>
      <c r="J7135">
        <f t="shared" si="891"/>
        <v>1.1009087155618307E-2</v>
      </c>
      <c r="K7135">
        <v>6</v>
      </c>
      <c r="L7135">
        <v>6</v>
      </c>
      <c r="M7135">
        <f t="shared" si="892"/>
        <v>1.05878415217819E-2</v>
      </c>
      <c r="N7135">
        <f t="shared" si="893"/>
        <v>8.1543659975847913E-5</v>
      </c>
      <c r="O7135">
        <f t="shared" si="894"/>
        <v>1.8683731348394809E-5</v>
      </c>
      <c r="P7135">
        <f t="shared" si="895"/>
        <v>-1.2419403324267693</v>
      </c>
    </row>
    <row r="7136" spans="1:16" x14ac:dyDescent="0.25">
      <c r="A7136">
        <v>7135</v>
      </c>
      <c r="B7136">
        <v>0.48109378337961972</v>
      </c>
      <c r="C7136">
        <f t="shared" si="888"/>
        <v>4.4909606431629232</v>
      </c>
      <c r="D7136">
        <v>0.33622241889706106</v>
      </c>
      <c r="E7136" s="19">
        <f t="shared" si="889"/>
        <v>5.7027767663120548</v>
      </c>
      <c r="F7136">
        <v>-1.499074642197229</v>
      </c>
      <c r="G7136" s="20">
        <v>0.44600000000000001</v>
      </c>
      <c r="H7136">
        <v>0.46300000000000002</v>
      </c>
      <c r="I7136">
        <f t="shared" si="890"/>
        <v>1.186591757935306E-2</v>
      </c>
      <c r="J7136">
        <f t="shared" si="891"/>
        <v>1.1009087155618307E-2</v>
      </c>
      <c r="K7136">
        <v>6</v>
      </c>
      <c r="L7136">
        <v>6</v>
      </c>
      <c r="M7136">
        <f t="shared" si="892"/>
        <v>1.0308444244604319E-2</v>
      </c>
      <c r="N7136">
        <f t="shared" si="893"/>
        <v>2.6126555687358914E-5</v>
      </c>
      <c r="O7136">
        <f t="shared" si="894"/>
        <v>1.7710670457352652E-5</v>
      </c>
      <c r="P7136">
        <f t="shared" si="895"/>
        <v>-0.68629888180836429</v>
      </c>
    </row>
    <row r="7137" spans="1:16" x14ac:dyDescent="0.25">
      <c r="A7137">
        <v>7136</v>
      </c>
      <c r="B7137">
        <v>0.31354716635639518</v>
      </c>
      <c r="C7137">
        <f t="shared" si="888"/>
        <v>5.9253846870613609</v>
      </c>
      <c r="D7137">
        <v>0.7414777062288278</v>
      </c>
      <c r="E7137" s="19">
        <f t="shared" si="889"/>
        <v>2.7303177755038242</v>
      </c>
      <c r="F7137">
        <v>2.9876900953240693E-2</v>
      </c>
      <c r="G7137" s="20">
        <v>0.44600000000000001</v>
      </c>
      <c r="H7137">
        <v>0.46300000000000002</v>
      </c>
      <c r="I7137">
        <f t="shared" si="890"/>
        <v>1.186591757935306E-2</v>
      </c>
      <c r="J7137">
        <f t="shared" si="891"/>
        <v>1.1009087155618307E-2</v>
      </c>
      <c r="K7137">
        <v>6</v>
      </c>
      <c r="L7137">
        <v>6</v>
      </c>
      <c r="M7137">
        <f t="shared" si="892"/>
        <v>1.4898059821958468E-2</v>
      </c>
      <c r="N7137">
        <f t="shared" si="893"/>
        <v>1.9801808579541134E-5</v>
      </c>
      <c r="O7137">
        <f t="shared" si="894"/>
        <v>3.6992031076442202E-5</v>
      </c>
      <c r="P7137">
        <f t="shared" si="895"/>
        <v>-1.1562013828386724</v>
      </c>
    </row>
    <row r="7138" spans="1:16" x14ac:dyDescent="0.25">
      <c r="A7138">
        <v>7137</v>
      </c>
      <c r="B7138">
        <v>0.14923551133762628</v>
      </c>
      <c r="C7138">
        <f t="shared" si="888"/>
        <v>8.1296143611460518</v>
      </c>
      <c r="D7138">
        <v>0.6028626361888485</v>
      </c>
      <c r="E7138" s="19">
        <f t="shared" si="889"/>
        <v>3.636358423381532</v>
      </c>
      <c r="F7138">
        <v>1.4655688573839143</v>
      </c>
      <c r="G7138" s="20">
        <v>0.44600000000000001</v>
      </c>
      <c r="H7138">
        <v>0.46300000000000002</v>
      </c>
      <c r="I7138">
        <f t="shared" si="890"/>
        <v>1.186591757935306E-2</v>
      </c>
      <c r="J7138">
        <f t="shared" si="891"/>
        <v>1.1009087155618307E-2</v>
      </c>
      <c r="K7138">
        <v>6</v>
      </c>
      <c r="L7138">
        <v>6</v>
      </c>
      <c r="M7138">
        <f t="shared" si="892"/>
        <v>1.2909308227197772E-2</v>
      </c>
      <c r="N7138">
        <f t="shared" si="893"/>
        <v>1.4432828929021002E-5</v>
      </c>
      <c r="O7138">
        <f t="shared" si="894"/>
        <v>2.7775039817466016E-5</v>
      </c>
      <c r="P7138">
        <f t="shared" si="895"/>
        <v>-2.0544436781409492</v>
      </c>
    </row>
    <row r="7139" spans="1:16" x14ac:dyDescent="0.25">
      <c r="A7139">
        <v>7138</v>
      </c>
      <c r="B7139">
        <v>0.50181585131382178</v>
      </c>
      <c r="C7139">
        <f t="shared" si="888"/>
        <v>4.3382228400061358</v>
      </c>
      <c r="D7139">
        <v>0.27698599200415053</v>
      </c>
      <c r="E7139" s="19">
        <f t="shared" si="889"/>
        <v>6.3125192347734469</v>
      </c>
      <c r="F7139">
        <v>-0.48470155888935551</v>
      </c>
      <c r="G7139" s="20">
        <v>0.44600000000000001</v>
      </c>
      <c r="H7139">
        <v>0.46300000000000002</v>
      </c>
      <c r="I7139">
        <f t="shared" si="890"/>
        <v>1.186591757935306E-2</v>
      </c>
      <c r="J7139">
        <f t="shared" si="891"/>
        <v>1.1009087155618307E-2</v>
      </c>
      <c r="K7139">
        <v>6</v>
      </c>
      <c r="L7139">
        <v>6</v>
      </c>
      <c r="M7139">
        <f t="shared" si="892"/>
        <v>9.7979440435215937E-3</v>
      </c>
      <c r="N7139">
        <f t="shared" si="893"/>
        <v>2.7046405327847879E-5</v>
      </c>
      <c r="O7139">
        <f t="shared" si="894"/>
        <v>1.5999951246663382E-5</v>
      </c>
      <c r="P7139">
        <f t="shared" si="895"/>
        <v>-1.4104884118493257</v>
      </c>
    </row>
    <row r="7140" spans="1:16" x14ac:dyDescent="0.25">
      <c r="A7140">
        <v>7139</v>
      </c>
      <c r="B7140">
        <v>0.78856776635029147</v>
      </c>
      <c r="C7140">
        <f t="shared" si="888"/>
        <v>2.4194927979641707</v>
      </c>
      <c r="D7140">
        <v>0.51045258949552907</v>
      </c>
      <c r="E7140" s="19">
        <f t="shared" si="889"/>
        <v>4.2756262131884863</v>
      </c>
      <c r="F7140">
        <v>-1.39657458930742</v>
      </c>
      <c r="G7140" s="20">
        <v>0.44600000000000001</v>
      </c>
      <c r="H7140">
        <v>0.46300000000000002</v>
      </c>
      <c r="I7140">
        <f t="shared" si="890"/>
        <v>1.186591757935306E-2</v>
      </c>
      <c r="J7140">
        <f t="shared" si="891"/>
        <v>1.1009087155618307E-2</v>
      </c>
      <c r="K7140">
        <v>6</v>
      </c>
      <c r="L7140">
        <v>6</v>
      </c>
      <c r="M7140">
        <f t="shared" si="892"/>
        <v>1.1905193171580992E-2</v>
      </c>
      <c r="N7140">
        <f t="shared" si="893"/>
        <v>4.8495012438995847E-5</v>
      </c>
      <c r="O7140">
        <f t="shared" si="894"/>
        <v>2.3622270742109777E-5</v>
      </c>
      <c r="P7140">
        <f t="shared" si="895"/>
        <v>-0.43174636538471184</v>
      </c>
    </row>
    <row r="7141" spans="1:16" x14ac:dyDescent="0.25">
      <c r="A7141">
        <v>7140</v>
      </c>
      <c r="B7141">
        <v>0.62483596301156652</v>
      </c>
      <c r="C7141">
        <f t="shared" si="888"/>
        <v>3.4904314537306926</v>
      </c>
      <c r="D7141">
        <v>0.4502395702993866</v>
      </c>
      <c r="E7141" s="19">
        <f t="shared" si="889"/>
        <v>4.7258936120458008</v>
      </c>
      <c r="F7141">
        <v>-2.0470724848564714</v>
      </c>
      <c r="G7141" s="20">
        <v>0.44600000000000001</v>
      </c>
      <c r="H7141">
        <v>0.46300000000000002</v>
      </c>
      <c r="I7141">
        <f t="shared" si="890"/>
        <v>1.186591757935306E-2</v>
      </c>
      <c r="J7141">
        <f t="shared" si="891"/>
        <v>1.1009087155618307E-2</v>
      </c>
      <c r="K7141">
        <v>6</v>
      </c>
      <c r="L7141">
        <v>6</v>
      </c>
      <c r="M7141">
        <f t="shared" si="892"/>
        <v>1.1323856097014513E-2</v>
      </c>
      <c r="N7141">
        <f t="shared" si="893"/>
        <v>3.3615710518515825E-5</v>
      </c>
      <c r="O7141">
        <f t="shared" si="894"/>
        <v>2.1371619484315461E-5</v>
      </c>
      <c r="P7141">
        <f t="shared" si="895"/>
        <v>-0.1607449663666061</v>
      </c>
    </row>
    <row r="7142" spans="1:16" x14ac:dyDescent="0.25">
      <c r="A7142">
        <v>7141</v>
      </c>
      <c r="B7142">
        <v>0.33664967802972501</v>
      </c>
      <c r="C7142">
        <f t="shared" si="888"/>
        <v>5.6986944636464738</v>
      </c>
      <c r="D7142">
        <v>0.98712118900112922</v>
      </c>
      <c r="E7142" s="19">
        <f t="shared" si="889"/>
        <v>0.61890764804155829</v>
      </c>
      <c r="F7142">
        <v>1.6093144949991256</v>
      </c>
      <c r="G7142" s="20">
        <v>0.44600000000000001</v>
      </c>
      <c r="H7142">
        <v>0.46300000000000002</v>
      </c>
      <c r="I7142">
        <f t="shared" si="890"/>
        <v>1.186591757935306E-2</v>
      </c>
      <c r="J7142">
        <f t="shared" si="891"/>
        <v>1.1009087155618307E-2</v>
      </c>
      <c r="K7142">
        <v>6</v>
      </c>
      <c r="L7142">
        <v>6</v>
      </c>
      <c r="M7142">
        <f t="shared" si="892"/>
        <v>3.1291284223421839E-2</v>
      </c>
      <c r="N7142">
        <f t="shared" si="893"/>
        <v>2.0589511173451158E-5</v>
      </c>
      <c r="O7142">
        <f t="shared" si="894"/>
        <v>1.6319074472516144E-4</v>
      </c>
      <c r="P7142">
        <f t="shared" si="895"/>
        <v>-1.2404976569755994</v>
      </c>
    </row>
    <row r="7143" spans="1:16" x14ac:dyDescent="0.25">
      <c r="A7143">
        <v>7142</v>
      </c>
      <c r="B7143">
        <v>0.10907315286721396</v>
      </c>
      <c r="C7143">
        <f t="shared" si="888"/>
        <v>8.9997744964140658</v>
      </c>
      <c r="D7143">
        <v>0.97723319193090608</v>
      </c>
      <c r="E7143" s="19">
        <f t="shared" si="889"/>
        <v>0.79685997530933939</v>
      </c>
      <c r="F7143">
        <v>-1.7470392776886001</v>
      </c>
      <c r="G7143" s="20">
        <v>0.44600000000000001</v>
      </c>
      <c r="H7143">
        <v>0.46300000000000002</v>
      </c>
      <c r="I7143">
        <f t="shared" si="890"/>
        <v>1.186591757935306E-2</v>
      </c>
      <c r="J7143">
        <f t="shared" si="891"/>
        <v>1.1009087155618307E-2</v>
      </c>
      <c r="K7143">
        <v>6</v>
      </c>
      <c r="L7143">
        <v>6</v>
      </c>
      <c r="M7143">
        <f t="shared" si="892"/>
        <v>2.757689117374942E-2</v>
      </c>
      <c r="N7143">
        <f t="shared" si="893"/>
        <v>1.3037363700622103E-5</v>
      </c>
      <c r="O7143">
        <f t="shared" si="894"/>
        <v>1.2674748780146979E-4</v>
      </c>
      <c r="P7143">
        <f t="shared" si="895"/>
        <v>0.13255148464404706</v>
      </c>
    </row>
    <row r="7144" spans="1:16" x14ac:dyDescent="0.25">
      <c r="A7144">
        <v>7143</v>
      </c>
      <c r="B7144">
        <v>0.85854670857875304</v>
      </c>
      <c r="C7144">
        <f t="shared" si="888"/>
        <v>1.9314494279129883</v>
      </c>
      <c r="D7144">
        <v>0.69652394177068389</v>
      </c>
      <c r="E7144" s="19">
        <f t="shared" si="889"/>
        <v>3.0224538526748694</v>
      </c>
      <c r="F7144">
        <v>-0.4135279141337378</v>
      </c>
      <c r="G7144" s="20">
        <v>0.44600000000000001</v>
      </c>
      <c r="H7144">
        <v>0.46300000000000002</v>
      </c>
      <c r="I7144">
        <f t="shared" si="890"/>
        <v>1.186591757935306E-2</v>
      </c>
      <c r="J7144">
        <f t="shared" si="891"/>
        <v>1.1009087155618307E-2</v>
      </c>
      <c r="K7144">
        <v>6</v>
      </c>
      <c r="L7144">
        <v>6</v>
      </c>
      <c r="M7144">
        <f t="shared" si="892"/>
        <v>1.4159778922213172E-2</v>
      </c>
      <c r="N7144">
        <f t="shared" si="893"/>
        <v>6.074885090836516E-5</v>
      </c>
      <c r="O7144">
        <f t="shared" si="894"/>
        <v>3.3416556520992064E-5</v>
      </c>
      <c r="P7144">
        <f t="shared" si="895"/>
        <v>-0.91718749643413433</v>
      </c>
    </row>
    <row r="7145" spans="1:16" x14ac:dyDescent="0.25">
      <c r="A7145">
        <v>7144</v>
      </c>
      <c r="B7145">
        <v>0.53852961821344647</v>
      </c>
      <c r="C7145">
        <f t="shared" si="888"/>
        <v>4.0759785818362468</v>
      </c>
      <c r="D7145">
        <v>0.49455244605853449</v>
      </c>
      <c r="E7145" s="19">
        <f t="shared" si="889"/>
        <v>4.3913370380734316</v>
      </c>
      <c r="F7145">
        <v>0.27051100914832205</v>
      </c>
      <c r="G7145" s="20">
        <v>0.44600000000000001</v>
      </c>
      <c r="H7145">
        <v>0.46300000000000002</v>
      </c>
      <c r="I7145">
        <f t="shared" si="890"/>
        <v>1.186591757935306E-2</v>
      </c>
      <c r="J7145">
        <f t="shared" si="891"/>
        <v>1.1009087155618307E-2</v>
      </c>
      <c r="K7145">
        <v>6</v>
      </c>
      <c r="L7145">
        <v>6</v>
      </c>
      <c r="M7145">
        <f t="shared" si="892"/>
        <v>1.1747296399272042E-2</v>
      </c>
      <c r="N7145">
        <f t="shared" si="893"/>
        <v>2.8786543152165953E-5</v>
      </c>
      <c r="O7145">
        <f t="shared" si="894"/>
        <v>2.2999828782058306E-5</v>
      </c>
      <c r="P7145">
        <f t="shared" si="895"/>
        <v>-1.6128537947713577</v>
      </c>
    </row>
    <row r="7146" spans="1:16" x14ac:dyDescent="0.25">
      <c r="A7146">
        <v>7145</v>
      </c>
      <c r="B7146">
        <v>0.82827234717856379</v>
      </c>
      <c r="C7146">
        <f t="shared" si="888"/>
        <v>2.1482674332620024</v>
      </c>
      <c r="D7146">
        <v>0.65807061983092741</v>
      </c>
      <c r="E7146" s="19">
        <f t="shared" si="889"/>
        <v>3.2723946940735984</v>
      </c>
      <c r="F7146">
        <v>-1.3907174434280023</v>
      </c>
      <c r="G7146" s="20">
        <v>0.44600000000000001</v>
      </c>
      <c r="H7146">
        <v>0.46300000000000002</v>
      </c>
      <c r="I7146">
        <f t="shared" si="890"/>
        <v>1.186591757935306E-2</v>
      </c>
      <c r="J7146">
        <f t="shared" si="891"/>
        <v>1.1009087155618307E-2</v>
      </c>
      <c r="K7146">
        <v>6</v>
      </c>
      <c r="L7146">
        <v>6</v>
      </c>
      <c r="M7146">
        <f t="shared" si="892"/>
        <v>1.3608287381157089E-2</v>
      </c>
      <c r="N7146">
        <f t="shared" si="893"/>
        <v>5.46176567761726E-5</v>
      </c>
      <c r="O7146">
        <f t="shared" si="894"/>
        <v>3.0864247574693217E-5</v>
      </c>
      <c r="P7146">
        <f t="shared" si="895"/>
        <v>-0.30436774667120237</v>
      </c>
    </row>
    <row r="7147" spans="1:16" x14ac:dyDescent="0.25">
      <c r="A7147">
        <v>7146</v>
      </c>
      <c r="B7147">
        <v>0.12567522202215645</v>
      </c>
      <c r="C7147">
        <f t="shared" si="888"/>
        <v>8.6098434212463388</v>
      </c>
      <c r="D7147">
        <v>0.71880245368816187</v>
      </c>
      <c r="E7147" s="19">
        <f t="shared" si="889"/>
        <v>2.8779054865588645</v>
      </c>
      <c r="F7147">
        <v>-2.2289350454229861</v>
      </c>
      <c r="G7147" s="20">
        <v>0.44600000000000001</v>
      </c>
      <c r="H7147">
        <v>0.46300000000000002</v>
      </c>
      <c r="I7147">
        <f t="shared" si="890"/>
        <v>1.186591757935306E-2</v>
      </c>
      <c r="J7147">
        <f t="shared" si="891"/>
        <v>1.1009087155618307E-2</v>
      </c>
      <c r="K7147">
        <v>6</v>
      </c>
      <c r="L7147">
        <v>6</v>
      </c>
      <c r="M7147">
        <f t="shared" si="892"/>
        <v>1.4511023602872227E-2</v>
      </c>
      <c r="N7147">
        <f t="shared" si="893"/>
        <v>1.3627812678194842E-5</v>
      </c>
      <c r="O7147">
        <f t="shared" si="894"/>
        <v>3.5094967667185808E-5</v>
      </c>
      <c r="P7147">
        <f t="shared" si="895"/>
        <v>-9.9348837629441411E-2</v>
      </c>
    </row>
    <row r="7148" spans="1:16" x14ac:dyDescent="0.25">
      <c r="A7148">
        <v>7147</v>
      </c>
      <c r="B7148">
        <v>0.76631977294228948</v>
      </c>
      <c r="C7148">
        <f t="shared" si="888"/>
        <v>2.5673489787621513</v>
      </c>
      <c r="D7148">
        <v>0.71028778954435867</v>
      </c>
      <c r="E7148" s="19">
        <f t="shared" si="889"/>
        <v>2.9331740563040172</v>
      </c>
      <c r="F7148">
        <v>-1.3576800483861007</v>
      </c>
      <c r="G7148" s="20">
        <v>0.44600000000000001</v>
      </c>
      <c r="H7148">
        <v>0.46300000000000002</v>
      </c>
      <c r="I7148">
        <f t="shared" si="890"/>
        <v>1.186591757935306E-2</v>
      </c>
      <c r="J7148">
        <f t="shared" si="891"/>
        <v>1.1009087155618307E-2</v>
      </c>
      <c r="K7148">
        <v>6</v>
      </c>
      <c r="L7148">
        <v>6</v>
      </c>
      <c r="M7148">
        <f t="shared" si="892"/>
        <v>1.4373660889877458E-2</v>
      </c>
      <c r="N7148">
        <f t="shared" si="893"/>
        <v>4.5702136446563504E-5</v>
      </c>
      <c r="O7148">
        <f t="shared" si="894"/>
        <v>3.4433687896198805E-5</v>
      </c>
      <c r="P7148">
        <f t="shared" si="895"/>
        <v>-0.33716088619120055</v>
      </c>
    </row>
    <row r="7149" spans="1:16" x14ac:dyDescent="0.25">
      <c r="A7149">
        <v>7148</v>
      </c>
      <c r="B7149">
        <v>0.64757225257118445</v>
      </c>
      <c r="C7149">
        <f t="shared" si="888"/>
        <v>3.3409897603600904</v>
      </c>
      <c r="D7149">
        <v>0.23187963499862665</v>
      </c>
      <c r="E7149" s="19">
        <f t="shared" si="889"/>
        <v>6.852030568794067</v>
      </c>
      <c r="F7149">
        <v>1.6191688700928353</v>
      </c>
      <c r="G7149" s="20">
        <v>0.44600000000000001</v>
      </c>
      <c r="H7149">
        <v>0.46300000000000002</v>
      </c>
      <c r="I7149">
        <f t="shared" si="890"/>
        <v>1.186591757935306E-2</v>
      </c>
      <c r="J7149">
        <f t="shared" si="891"/>
        <v>1.1009087155618307E-2</v>
      </c>
      <c r="K7149">
        <v>6</v>
      </c>
      <c r="L7149">
        <v>6</v>
      </c>
      <c r="M7149">
        <f t="shared" si="892"/>
        <v>9.4043041442273528E-3</v>
      </c>
      <c r="N7149">
        <f t="shared" si="893"/>
        <v>3.511933341594174E-5</v>
      </c>
      <c r="O7149">
        <f t="shared" si="894"/>
        <v>1.4740156072855296E-5</v>
      </c>
      <c r="P7149">
        <f t="shared" si="895"/>
        <v>-3.0234192473279551</v>
      </c>
    </row>
    <row r="7150" spans="1:16" x14ac:dyDescent="0.25">
      <c r="A7150">
        <v>7149</v>
      </c>
      <c r="B7150">
        <v>0.88876003295999029</v>
      </c>
      <c r="C7150">
        <f t="shared" si="888"/>
        <v>1.7011088555562952</v>
      </c>
      <c r="D7150">
        <v>0.6275826288644063</v>
      </c>
      <c r="E7150" s="19">
        <f t="shared" si="889"/>
        <v>3.4723029376145909</v>
      </c>
      <c r="F7150">
        <v>0.17325191947747953</v>
      </c>
      <c r="G7150" s="20">
        <v>0.44600000000000001</v>
      </c>
      <c r="H7150">
        <v>0.46300000000000002</v>
      </c>
      <c r="I7150">
        <f t="shared" si="890"/>
        <v>1.186591757935306E-2</v>
      </c>
      <c r="J7150">
        <f t="shared" si="891"/>
        <v>1.1009087155618307E-2</v>
      </c>
      <c r="K7150">
        <v>6</v>
      </c>
      <c r="L7150">
        <v>6</v>
      </c>
      <c r="M7150">
        <f t="shared" si="892"/>
        <v>1.3210751038856992E-2</v>
      </c>
      <c r="N7150">
        <f t="shared" si="893"/>
        <v>6.8974617908836342E-5</v>
      </c>
      <c r="O7150">
        <f t="shared" si="894"/>
        <v>2.9087323835110184E-5</v>
      </c>
      <c r="P7150">
        <f t="shared" si="895"/>
        <v>-1.4166982923887379</v>
      </c>
    </row>
    <row r="7151" spans="1:16" x14ac:dyDescent="0.25">
      <c r="A7151">
        <v>7150</v>
      </c>
      <c r="B7151">
        <v>0.12695699942014832</v>
      </c>
      <c r="C7151">
        <f t="shared" si="888"/>
        <v>8.5817150595511631</v>
      </c>
      <c r="D7151">
        <v>0.71288186284981836</v>
      </c>
      <c r="E7151" s="19">
        <f t="shared" si="889"/>
        <v>2.9163410161993011</v>
      </c>
      <c r="F7151">
        <v>-0.68101030592515599</v>
      </c>
      <c r="G7151" s="20">
        <v>0.44600000000000001</v>
      </c>
      <c r="H7151">
        <v>0.46300000000000002</v>
      </c>
      <c r="I7151">
        <f t="shared" si="890"/>
        <v>1.186591757935306E-2</v>
      </c>
      <c r="J7151">
        <f t="shared" si="891"/>
        <v>1.1009087155618307E-2</v>
      </c>
      <c r="K7151">
        <v>6</v>
      </c>
      <c r="L7151">
        <v>6</v>
      </c>
      <c r="M7151">
        <f t="shared" si="892"/>
        <v>1.4415083391084563E-2</v>
      </c>
      <c r="N7151">
        <f t="shared" si="893"/>
        <v>1.3672480677710829E-5</v>
      </c>
      <c r="O7151">
        <f t="shared" si="894"/>
        <v>3.4632438195320337E-5</v>
      </c>
      <c r="P7151">
        <f t="shared" si="895"/>
        <v>-0.85097390929563521</v>
      </c>
    </row>
    <row r="7152" spans="1:16" x14ac:dyDescent="0.25">
      <c r="A7152">
        <v>7151</v>
      </c>
      <c r="B7152">
        <v>0.17691579943235572</v>
      </c>
      <c r="C7152">
        <f t="shared" si="888"/>
        <v>7.6450060319781832</v>
      </c>
      <c r="D7152">
        <v>0.67848750267036961</v>
      </c>
      <c r="E7152" s="19">
        <f t="shared" si="889"/>
        <v>3.1395099736823866</v>
      </c>
      <c r="F7152">
        <v>0.34634012990863994</v>
      </c>
      <c r="G7152" s="20">
        <v>0.44600000000000001</v>
      </c>
      <c r="H7152">
        <v>0.46300000000000002</v>
      </c>
      <c r="I7152">
        <f t="shared" si="890"/>
        <v>1.186591757935306E-2</v>
      </c>
      <c r="J7152">
        <f t="shared" si="891"/>
        <v>1.1009087155618307E-2</v>
      </c>
      <c r="K7152">
        <v>6</v>
      </c>
      <c r="L7152">
        <v>6</v>
      </c>
      <c r="M7152">
        <f t="shared" si="892"/>
        <v>1.3893298878676952E-2</v>
      </c>
      <c r="N7152">
        <f t="shared" si="893"/>
        <v>1.5347709713052081E-5</v>
      </c>
      <c r="O7152">
        <f t="shared" si="894"/>
        <v>3.2170625622041049E-5</v>
      </c>
      <c r="P7152">
        <f t="shared" si="895"/>
        <v>-1.3954529762178862</v>
      </c>
    </row>
    <row r="7153" spans="1:16" x14ac:dyDescent="0.25">
      <c r="A7153">
        <v>7152</v>
      </c>
      <c r="B7153">
        <v>0.28348643452253791</v>
      </c>
      <c r="C7153">
        <f t="shared" si="888"/>
        <v>6.2408192835513931</v>
      </c>
      <c r="D7153">
        <v>0.50144962920010983</v>
      </c>
      <c r="E7153" s="19">
        <f t="shared" si="889"/>
        <v>4.3408903771072538</v>
      </c>
      <c r="F7153">
        <v>7.3619048635009676E-2</v>
      </c>
      <c r="G7153" s="20">
        <v>0.44600000000000001</v>
      </c>
      <c r="H7153">
        <v>0.46300000000000002</v>
      </c>
      <c r="I7153">
        <f t="shared" si="890"/>
        <v>1.186591757935306E-2</v>
      </c>
      <c r="J7153">
        <f t="shared" si="891"/>
        <v>1.1009087155618307E-2</v>
      </c>
      <c r="K7153">
        <v>6</v>
      </c>
      <c r="L7153">
        <v>6</v>
      </c>
      <c r="M7153">
        <f t="shared" si="892"/>
        <v>1.1815358482612838E-2</v>
      </c>
      <c r="N7153">
        <f t="shared" si="893"/>
        <v>1.880095032435609E-5</v>
      </c>
      <c r="O7153">
        <f t="shared" si="894"/>
        <v>2.3267116012108526E-5</v>
      </c>
      <c r="P7153">
        <f t="shared" si="895"/>
        <v>-1.4792181243840792</v>
      </c>
    </row>
    <row r="7154" spans="1:16" x14ac:dyDescent="0.25">
      <c r="A7154">
        <v>7153</v>
      </c>
      <c r="B7154">
        <v>4.361095004119999E-2</v>
      </c>
      <c r="C7154">
        <f t="shared" si="888"/>
        <v>11.422887360403545</v>
      </c>
      <c r="D7154">
        <v>0.22049623096407972</v>
      </c>
      <c r="E7154" s="19">
        <f t="shared" si="889"/>
        <v>7.0019378029738295</v>
      </c>
      <c r="F7154">
        <v>-0.90092953541898169</v>
      </c>
      <c r="G7154" s="20">
        <v>0.44600000000000001</v>
      </c>
      <c r="H7154">
        <v>0.46300000000000002</v>
      </c>
      <c r="I7154">
        <f t="shared" si="890"/>
        <v>1.186591757935306E-2</v>
      </c>
      <c r="J7154">
        <f t="shared" si="891"/>
        <v>1.1009087155618307E-2</v>
      </c>
      <c r="K7154">
        <v>6</v>
      </c>
      <c r="L7154">
        <v>6</v>
      </c>
      <c r="M7154">
        <f t="shared" si="892"/>
        <v>9.3030892569219391E-3</v>
      </c>
      <c r="N7154">
        <f t="shared" si="893"/>
        <v>1.0271775395427535E-5</v>
      </c>
      <c r="O7154">
        <f t="shared" si="894"/>
        <v>1.4424578287042731E-5</v>
      </c>
      <c r="P7154">
        <f t="shared" si="895"/>
        <v>-1.3460896639433786</v>
      </c>
    </row>
    <row r="7155" spans="1:16" x14ac:dyDescent="0.25">
      <c r="A7155">
        <v>7154</v>
      </c>
      <c r="B7155">
        <v>0.47654652546769616</v>
      </c>
      <c r="C7155">
        <f t="shared" si="888"/>
        <v>4.5249923656637145</v>
      </c>
      <c r="D7155">
        <v>0.95797601245155184</v>
      </c>
      <c r="E7155" s="19">
        <f t="shared" si="889"/>
        <v>1.0553853245898601</v>
      </c>
      <c r="F7155">
        <v>-0.8563642950321082</v>
      </c>
      <c r="G7155" s="20">
        <v>0.44600000000000001</v>
      </c>
      <c r="H7155">
        <v>0.46300000000000002</v>
      </c>
      <c r="I7155">
        <f t="shared" si="890"/>
        <v>1.186591757935306E-2</v>
      </c>
      <c r="J7155">
        <f t="shared" si="891"/>
        <v>1.1009087155618307E-2</v>
      </c>
      <c r="K7155">
        <v>6</v>
      </c>
      <c r="L7155">
        <v>6</v>
      </c>
      <c r="M7155">
        <f t="shared" si="892"/>
        <v>2.3962426105782541E-2</v>
      </c>
      <c r="N7155">
        <f t="shared" si="893"/>
        <v>2.5930062164010556E-5</v>
      </c>
      <c r="O7155">
        <f t="shared" si="894"/>
        <v>9.5699644145848091E-5</v>
      </c>
      <c r="P7155">
        <f t="shared" si="895"/>
        <v>-0.31530667229552162</v>
      </c>
    </row>
    <row r="7156" spans="1:16" x14ac:dyDescent="0.25">
      <c r="A7156">
        <v>7155</v>
      </c>
      <c r="B7156">
        <v>0.67979979857783746</v>
      </c>
      <c r="C7156">
        <f t="shared" si="888"/>
        <v>3.1309859280383567</v>
      </c>
      <c r="D7156">
        <v>0.18616290780358288</v>
      </c>
      <c r="E7156" s="19">
        <f t="shared" si="889"/>
        <v>7.4979289882912292</v>
      </c>
      <c r="F7156">
        <v>0.77753611549269408</v>
      </c>
      <c r="G7156" s="20">
        <v>0.44600000000000001</v>
      </c>
      <c r="H7156">
        <v>0.46300000000000002</v>
      </c>
      <c r="I7156">
        <f t="shared" si="890"/>
        <v>1.186591757935306E-2</v>
      </c>
      <c r="J7156">
        <f t="shared" si="891"/>
        <v>1.1009087155618307E-2</v>
      </c>
      <c r="K7156">
        <v>6</v>
      </c>
      <c r="L7156">
        <v>6</v>
      </c>
      <c r="M7156">
        <f t="shared" si="892"/>
        <v>8.9901233507786952E-3</v>
      </c>
      <c r="N7156">
        <f t="shared" si="893"/>
        <v>3.7474883640516919E-5</v>
      </c>
      <c r="O7156">
        <f t="shared" si="894"/>
        <v>1.3470386310369391E-5</v>
      </c>
      <c r="P7156">
        <f t="shared" si="895"/>
        <v>-2.5082790772226811</v>
      </c>
    </row>
    <row r="7157" spans="1:16" x14ac:dyDescent="0.25">
      <c r="A7157">
        <v>7156</v>
      </c>
      <c r="B7157">
        <v>0.13760795922727134</v>
      </c>
      <c r="C7157">
        <f t="shared" si="888"/>
        <v>8.3573922320258216</v>
      </c>
      <c r="D7157">
        <v>0.30613116855372785</v>
      </c>
      <c r="E7157" s="19">
        <f t="shared" si="889"/>
        <v>6.0009019098965188</v>
      </c>
      <c r="F7157">
        <v>-2.2065614757593721</v>
      </c>
      <c r="G7157" s="20">
        <v>0.44600000000000001</v>
      </c>
      <c r="H7157">
        <v>0.46300000000000002</v>
      </c>
      <c r="I7157">
        <f t="shared" si="890"/>
        <v>1.186591757935306E-2</v>
      </c>
      <c r="J7157">
        <f t="shared" si="891"/>
        <v>1.1009087155618307E-2</v>
      </c>
      <c r="K7157">
        <v>6</v>
      </c>
      <c r="L7157">
        <v>6</v>
      </c>
      <c r="M7157">
        <f t="shared" si="892"/>
        <v>1.0049120366076201E-2</v>
      </c>
      <c r="N7157">
        <f t="shared" si="893"/>
        <v>1.4039467105984071E-5</v>
      </c>
      <c r="O7157">
        <f t="shared" si="894"/>
        <v>1.683080335531458E-5</v>
      </c>
      <c r="P7157">
        <f t="shared" si="895"/>
        <v>-0.47169493396661905</v>
      </c>
    </row>
    <row r="7158" spans="1:16" x14ac:dyDescent="0.25">
      <c r="A7158">
        <v>7157</v>
      </c>
      <c r="B7158">
        <v>0.34031189916684468</v>
      </c>
      <c r="C7158">
        <f t="shared" si="888"/>
        <v>5.6638639038714338</v>
      </c>
      <c r="D7158">
        <v>0.6530655842768639</v>
      </c>
      <c r="E7158" s="19">
        <f t="shared" si="889"/>
        <v>3.305069826536247</v>
      </c>
      <c r="F7158">
        <v>-0.56765543376968708</v>
      </c>
      <c r="G7158" s="20">
        <v>0.44600000000000001</v>
      </c>
      <c r="H7158">
        <v>0.46300000000000002</v>
      </c>
      <c r="I7158">
        <f t="shared" si="890"/>
        <v>1.186591757935306E-2</v>
      </c>
      <c r="J7158">
        <f t="shared" si="891"/>
        <v>1.1009087155618307E-2</v>
      </c>
      <c r="K7158">
        <v>6</v>
      </c>
      <c r="L7158">
        <v>6</v>
      </c>
      <c r="M7158">
        <f t="shared" si="892"/>
        <v>1.3540852034526658E-2</v>
      </c>
      <c r="N7158">
        <f t="shared" si="893"/>
        <v>2.0716128657881803E-5</v>
      </c>
      <c r="O7158">
        <f t="shared" si="894"/>
        <v>3.055911230349079E-5</v>
      </c>
      <c r="P7158">
        <f t="shared" si="895"/>
        <v>-0.95527260059594832</v>
      </c>
    </row>
    <row r="7159" spans="1:16" x14ac:dyDescent="0.25">
      <c r="A7159">
        <v>7158</v>
      </c>
      <c r="B7159">
        <v>0.16721091341898861</v>
      </c>
      <c r="C7159">
        <f t="shared" si="888"/>
        <v>7.8067776749688527</v>
      </c>
      <c r="D7159">
        <v>0.630085146641438</v>
      </c>
      <c r="E7159" s="19">
        <f t="shared" si="889"/>
        <v>3.4558053005371354</v>
      </c>
      <c r="F7159">
        <v>-0.6367190508171916</v>
      </c>
      <c r="G7159" s="20">
        <v>0.44600000000000001</v>
      </c>
      <c r="H7159">
        <v>0.46300000000000002</v>
      </c>
      <c r="I7159">
        <f t="shared" si="890"/>
        <v>1.186591757935306E-2</v>
      </c>
      <c r="J7159">
        <f t="shared" si="891"/>
        <v>1.1009087155618307E-2</v>
      </c>
      <c r="K7159">
        <v>6</v>
      </c>
      <c r="L7159">
        <v>6</v>
      </c>
      <c r="M7159">
        <f t="shared" si="892"/>
        <v>1.3242246835559445E-2</v>
      </c>
      <c r="N7159">
        <f t="shared" si="893"/>
        <v>1.5029675266601139E-5</v>
      </c>
      <c r="O7159">
        <f t="shared" si="894"/>
        <v>2.9226183542314025E-5</v>
      </c>
      <c r="P7159">
        <f t="shared" si="895"/>
        <v>-0.96390150137852826</v>
      </c>
    </row>
    <row r="7160" spans="1:16" x14ac:dyDescent="0.25">
      <c r="A7160">
        <v>7159</v>
      </c>
      <c r="B7160">
        <v>0.39072847682119205</v>
      </c>
      <c r="C7160">
        <f t="shared" si="888"/>
        <v>5.2105515918158734</v>
      </c>
      <c r="D7160">
        <v>0.73116245002594071</v>
      </c>
      <c r="E7160" s="19">
        <f t="shared" si="889"/>
        <v>2.7975529035406663</v>
      </c>
      <c r="F7160">
        <v>-0.32513526093680412</v>
      </c>
      <c r="G7160" s="20">
        <v>0.44600000000000001</v>
      </c>
      <c r="H7160">
        <v>0.46300000000000002</v>
      </c>
      <c r="I7160">
        <f t="shared" si="890"/>
        <v>1.186591757935306E-2</v>
      </c>
      <c r="J7160">
        <f t="shared" si="891"/>
        <v>1.1009087155618307E-2</v>
      </c>
      <c r="K7160">
        <v>6</v>
      </c>
      <c r="L7160">
        <v>6</v>
      </c>
      <c r="M7160">
        <f t="shared" si="892"/>
        <v>1.471794440307249E-2</v>
      </c>
      <c r="N7160">
        <f t="shared" si="893"/>
        <v>2.2518409282738286E-5</v>
      </c>
      <c r="O7160">
        <f t="shared" si="894"/>
        <v>3.6102981241988807E-5</v>
      </c>
      <c r="P7160">
        <f t="shared" si="895"/>
        <v>-0.98591313117414314</v>
      </c>
    </row>
    <row r="7161" spans="1:16" x14ac:dyDescent="0.25">
      <c r="A7161">
        <v>7160</v>
      </c>
      <c r="B7161">
        <v>7.965330973235267E-2</v>
      </c>
      <c r="C7161">
        <f t="shared" si="888"/>
        <v>9.848172345321327</v>
      </c>
      <c r="D7161">
        <v>0.57512131107516706</v>
      </c>
      <c r="E7161" s="19">
        <f t="shared" si="889"/>
        <v>3.8233362192898905</v>
      </c>
      <c r="F7161">
        <v>-0.95204313765862025</v>
      </c>
      <c r="G7161" s="20">
        <v>0.44600000000000001</v>
      </c>
      <c r="H7161">
        <v>0.46300000000000002</v>
      </c>
      <c r="I7161">
        <f t="shared" si="890"/>
        <v>1.186591757935306E-2</v>
      </c>
      <c r="J7161">
        <f t="shared" si="891"/>
        <v>1.1009087155618307E-2</v>
      </c>
      <c r="K7161">
        <v>6</v>
      </c>
      <c r="L7161">
        <v>6</v>
      </c>
      <c r="M7161">
        <f t="shared" si="892"/>
        <v>1.2589690873068231E-2</v>
      </c>
      <c r="N7161">
        <f t="shared" si="893"/>
        <v>1.1914224205172047E-5</v>
      </c>
      <c r="O7161">
        <f t="shared" si="894"/>
        <v>2.6416719379902916E-5</v>
      </c>
      <c r="P7161">
        <f t="shared" si="895"/>
        <v>-0.88212742499867036</v>
      </c>
    </row>
    <row r="7162" spans="1:16" x14ac:dyDescent="0.25">
      <c r="A7162">
        <v>7161</v>
      </c>
      <c r="B7162">
        <v>1.7944883571886349E-2</v>
      </c>
      <c r="C7162">
        <f t="shared" si="888"/>
        <v>13.65652717342873</v>
      </c>
      <c r="D7162">
        <v>0.37079989013336589</v>
      </c>
      <c r="E7162" s="19">
        <f t="shared" si="889"/>
        <v>5.3842977357585902</v>
      </c>
      <c r="F7162">
        <v>-1.1321390047669411</v>
      </c>
      <c r="G7162" s="20">
        <v>0.44600000000000001</v>
      </c>
      <c r="H7162">
        <v>0.46300000000000002</v>
      </c>
      <c r="I7162">
        <f t="shared" si="890"/>
        <v>1.186591757935306E-2</v>
      </c>
      <c r="J7162">
        <f t="shared" si="891"/>
        <v>1.1009087155618307E-2</v>
      </c>
      <c r="K7162">
        <v>6</v>
      </c>
      <c r="L7162">
        <v>6</v>
      </c>
      <c r="M7162">
        <f t="shared" si="892"/>
        <v>1.0608934755900187E-2</v>
      </c>
      <c r="N7162">
        <f t="shared" si="893"/>
        <v>8.5917401871851254E-6</v>
      </c>
      <c r="O7162">
        <f t="shared" si="894"/>
        <v>1.875824944249116E-5</v>
      </c>
      <c r="P7162">
        <f t="shared" si="895"/>
        <v>-1.0443299230839853</v>
      </c>
    </row>
    <row r="7163" spans="1:16" x14ac:dyDescent="0.25">
      <c r="A7163">
        <v>7162</v>
      </c>
      <c r="B7163">
        <v>0.43729972228156377</v>
      </c>
      <c r="C7163">
        <f t="shared" si="888"/>
        <v>4.8274480956059875</v>
      </c>
      <c r="D7163">
        <v>0.19379253517258216</v>
      </c>
      <c r="E7163" s="19">
        <f t="shared" si="889"/>
        <v>7.3812844584843349</v>
      </c>
      <c r="F7163">
        <v>-5.5374584917444736E-2</v>
      </c>
      <c r="G7163" s="20">
        <v>0.44600000000000001</v>
      </c>
      <c r="H7163">
        <v>0.46300000000000002</v>
      </c>
      <c r="I7163">
        <f t="shared" si="890"/>
        <v>1.186591757935306E-2</v>
      </c>
      <c r="J7163">
        <f t="shared" si="891"/>
        <v>1.1009087155618307E-2</v>
      </c>
      <c r="K7163">
        <v>6</v>
      </c>
      <c r="L7163">
        <v>6</v>
      </c>
      <c r="M7163">
        <f t="shared" si="892"/>
        <v>9.0608792097749465E-3</v>
      </c>
      <c r="N7163">
        <f t="shared" si="893"/>
        <v>2.4305457253933354E-5</v>
      </c>
      <c r="O7163">
        <f t="shared" si="894"/>
        <v>1.368325534235531E-5</v>
      </c>
      <c r="P7163">
        <f t="shared" si="895"/>
        <v>-1.838530064077778</v>
      </c>
    </row>
    <row r="7164" spans="1:16" x14ac:dyDescent="0.25">
      <c r="A7164">
        <v>7163</v>
      </c>
      <c r="B7164">
        <v>0.22812585833307902</v>
      </c>
      <c r="C7164">
        <f t="shared" si="888"/>
        <v>6.9007639814611714</v>
      </c>
      <c r="D7164">
        <v>1.586962492751854E-2</v>
      </c>
      <c r="E7164" s="19">
        <f t="shared" si="889"/>
        <v>13.959362020839594</v>
      </c>
      <c r="F7164">
        <v>-0.21050027498858981</v>
      </c>
      <c r="G7164" s="20">
        <v>0.44600000000000001</v>
      </c>
      <c r="H7164">
        <v>0.46300000000000002</v>
      </c>
      <c r="I7164">
        <f t="shared" si="890"/>
        <v>1.186591757935306E-2</v>
      </c>
      <c r="J7164">
        <f t="shared" si="891"/>
        <v>1.1009087155618307E-2</v>
      </c>
      <c r="K7164">
        <v>6</v>
      </c>
      <c r="L7164">
        <v>6</v>
      </c>
      <c r="M7164">
        <f t="shared" si="892"/>
        <v>6.5887575504408715E-3</v>
      </c>
      <c r="N7164">
        <f t="shared" si="893"/>
        <v>1.7002948318265638E-5</v>
      </c>
      <c r="O7164">
        <f t="shared" si="894"/>
        <v>7.2352876764152644E-6</v>
      </c>
      <c r="P7164">
        <f t="shared" si="895"/>
        <v>-2.4228631427602916</v>
      </c>
    </row>
    <row r="7165" spans="1:16" x14ac:dyDescent="0.25">
      <c r="A7165">
        <v>7164</v>
      </c>
      <c r="B7165">
        <v>0.95468001342814413</v>
      </c>
      <c r="C7165">
        <f t="shared" si="888"/>
        <v>1.0934703676583013</v>
      </c>
      <c r="D7165">
        <v>0.41227454451124607</v>
      </c>
      <c r="E7165" s="19">
        <f t="shared" si="889"/>
        <v>5.0296322837771203</v>
      </c>
      <c r="F7165">
        <v>-0.95856194093357772</v>
      </c>
      <c r="G7165" s="20">
        <v>0.44600000000000001</v>
      </c>
      <c r="H7165">
        <v>0.46300000000000002</v>
      </c>
      <c r="I7165">
        <f t="shared" si="890"/>
        <v>1.186591757935306E-2</v>
      </c>
      <c r="J7165">
        <f t="shared" si="891"/>
        <v>1.1009087155618307E-2</v>
      </c>
      <c r="K7165">
        <v>6</v>
      </c>
      <c r="L7165">
        <v>6</v>
      </c>
      <c r="M7165">
        <f t="shared" si="892"/>
        <v>1.0976609005326056E-2</v>
      </c>
      <c r="N7165">
        <f t="shared" si="893"/>
        <v>1.0730362413442082E-4</v>
      </c>
      <c r="O7165">
        <f t="shared" si="894"/>
        <v>2.0080990875967514E-5</v>
      </c>
      <c r="P7165">
        <f t="shared" si="895"/>
        <v>-0.56312568772303184</v>
      </c>
    </row>
    <row r="7166" spans="1:16" x14ac:dyDescent="0.25">
      <c r="A7166">
        <v>7165</v>
      </c>
      <c r="B7166">
        <v>0.24121829889828181</v>
      </c>
      <c r="C7166">
        <f t="shared" si="888"/>
        <v>6.7336034928310919</v>
      </c>
      <c r="D7166">
        <v>0.92773216956083859</v>
      </c>
      <c r="E7166" s="19">
        <f t="shared" si="889"/>
        <v>1.3684590627592061</v>
      </c>
      <c r="F7166">
        <v>-1.1438328328949865</v>
      </c>
      <c r="G7166" s="20">
        <v>0.44600000000000001</v>
      </c>
      <c r="H7166">
        <v>0.46300000000000002</v>
      </c>
      <c r="I7166">
        <f t="shared" si="890"/>
        <v>1.186591757935306E-2</v>
      </c>
      <c r="J7166">
        <f t="shared" si="891"/>
        <v>1.1009087155618307E-2</v>
      </c>
      <c r="K7166">
        <v>6</v>
      </c>
      <c r="L7166">
        <v>6</v>
      </c>
      <c r="M7166">
        <f t="shared" si="892"/>
        <v>2.1043617878427918E-2</v>
      </c>
      <c r="N7166">
        <f t="shared" si="893"/>
        <v>1.742504343450752E-5</v>
      </c>
      <c r="O7166">
        <f t="shared" si="894"/>
        <v>7.3805642235548518E-5</v>
      </c>
      <c r="P7166">
        <f t="shared" si="895"/>
        <v>-0.28867225536987839</v>
      </c>
    </row>
    <row r="7167" spans="1:16" x14ac:dyDescent="0.25">
      <c r="A7167">
        <v>7166</v>
      </c>
      <c r="B7167">
        <v>0.19357890560625018</v>
      </c>
      <c r="C7167">
        <f t="shared" si="888"/>
        <v>7.3844959528177627</v>
      </c>
      <c r="D7167">
        <v>0.89016388439588612</v>
      </c>
      <c r="E7167" s="19">
        <f t="shared" si="889"/>
        <v>1.6899465215856453</v>
      </c>
      <c r="F7167">
        <v>-0.37713107303716242</v>
      </c>
      <c r="G7167" s="20">
        <v>0.44600000000000001</v>
      </c>
      <c r="H7167">
        <v>0.46300000000000002</v>
      </c>
      <c r="I7167">
        <f t="shared" si="890"/>
        <v>1.186591757935306E-2</v>
      </c>
      <c r="J7167">
        <f t="shared" si="891"/>
        <v>1.1009087155618307E-2</v>
      </c>
      <c r="K7167">
        <v>6</v>
      </c>
      <c r="L7167">
        <v>6</v>
      </c>
      <c r="M7167">
        <f t="shared" si="892"/>
        <v>1.8936505193123312E-2</v>
      </c>
      <c r="N7167">
        <f t="shared" si="893"/>
        <v>1.5889145864933606E-5</v>
      </c>
      <c r="O7167">
        <f t="shared" si="894"/>
        <v>5.9765204821531021E-5</v>
      </c>
      <c r="P7167">
        <f t="shared" si="895"/>
        <v>-0.72451237892078146</v>
      </c>
    </row>
    <row r="7168" spans="1:16" x14ac:dyDescent="0.25">
      <c r="A7168">
        <v>7167</v>
      </c>
      <c r="B7168">
        <v>0.76894436475722527</v>
      </c>
      <c r="C7168">
        <f t="shared" si="888"/>
        <v>2.5500165109611754</v>
      </c>
      <c r="D7168">
        <v>0.10889004181035798</v>
      </c>
      <c r="E7168" s="19">
        <f t="shared" si="889"/>
        <v>9.0043684544229681</v>
      </c>
      <c r="F7168">
        <v>0.38708776628482156</v>
      </c>
      <c r="G7168" s="20">
        <v>0.44600000000000001</v>
      </c>
      <c r="H7168">
        <v>0.46300000000000002</v>
      </c>
      <c r="I7168">
        <f t="shared" si="890"/>
        <v>1.186591757935306E-2</v>
      </c>
      <c r="J7168">
        <f t="shared" si="891"/>
        <v>1.1009087155618307E-2</v>
      </c>
      <c r="K7168">
        <v>6</v>
      </c>
      <c r="L7168">
        <v>6</v>
      </c>
      <c r="M7168">
        <f t="shared" si="892"/>
        <v>8.2036983536897031E-3</v>
      </c>
      <c r="N7168">
        <f t="shared" si="893"/>
        <v>4.6012773967925E-5</v>
      </c>
      <c r="O7168">
        <f t="shared" si="894"/>
        <v>1.1216777779721857E-5</v>
      </c>
      <c r="P7168">
        <f t="shared" si="895"/>
        <v>-2.4291882090620072</v>
      </c>
    </row>
    <row r="7169" spans="1:16" x14ac:dyDescent="0.25">
      <c r="A7169">
        <v>7168</v>
      </c>
      <c r="B7169">
        <v>0.63963744010742518</v>
      </c>
      <c r="C7169">
        <f t="shared" si="888"/>
        <v>3.3929922406446096</v>
      </c>
      <c r="D7169">
        <v>0.73760185552537616</v>
      </c>
      <c r="E7169" s="19">
        <f t="shared" si="889"/>
        <v>2.755603621012138</v>
      </c>
      <c r="F7169">
        <v>7.2645889304112643E-4</v>
      </c>
      <c r="G7169" s="20">
        <v>0.44600000000000001</v>
      </c>
      <c r="H7169">
        <v>0.46300000000000002</v>
      </c>
      <c r="I7169">
        <f t="shared" si="890"/>
        <v>1.186591757935306E-2</v>
      </c>
      <c r="J7169">
        <f t="shared" si="891"/>
        <v>1.1009087155618307E-2</v>
      </c>
      <c r="K7169">
        <v>6</v>
      </c>
      <c r="L7169">
        <v>6</v>
      </c>
      <c r="M7169">
        <f t="shared" si="892"/>
        <v>1.4829548841023128E-2</v>
      </c>
      <c r="N7169">
        <f t="shared" si="893"/>
        <v>3.4581079180729871E-5</v>
      </c>
      <c r="O7169">
        <f t="shared" si="894"/>
        <v>3.6652586471381733E-5</v>
      </c>
      <c r="P7169">
        <f t="shared" si="895"/>
        <v>-1.1467733440978665</v>
      </c>
    </row>
    <row r="7170" spans="1:16" x14ac:dyDescent="0.25">
      <c r="A7170">
        <v>7169</v>
      </c>
      <c r="B7170">
        <v>5.5116428113650931E-2</v>
      </c>
      <c r="C7170">
        <f t="shared" si="888"/>
        <v>10.817712243772798</v>
      </c>
      <c r="D7170">
        <v>0.68739890743736076</v>
      </c>
      <c r="E7170" s="19">
        <f t="shared" si="889"/>
        <v>3.081652623055505</v>
      </c>
      <c r="F7170">
        <v>-0.84800376498606056</v>
      </c>
      <c r="G7170" s="20">
        <v>0.44600000000000001</v>
      </c>
      <c r="H7170">
        <v>0.46300000000000002</v>
      </c>
      <c r="I7170">
        <f t="shared" si="890"/>
        <v>1.186591757935306E-2</v>
      </c>
      <c r="J7170">
        <f t="shared" si="891"/>
        <v>1.1009087155618307E-2</v>
      </c>
      <c r="K7170">
        <v>6</v>
      </c>
      <c r="L7170">
        <v>6</v>
      </c>
      <c r="M7170">
        <f t="shared" si="892"/>
        <v>1.4023114214769171E-2</v>
      </c>
      <c r="N7170">
        <f t="shared" si="893"/>
        <v>1.0846409174996874E-5</v>
      </c>
      <c r="O7170">
        <f t="shared" si="894"/>
        <v>3.277462204674353E-5</v>
      </c>
      <c r="P7170">
        <f t="shared" si="895"/>
        <v>-0.81289045627430845</v>
      </c>
    </row>
    <row r="7171" spans="1:16" x14ac:dyDescent="0.25">
      <c r="A7171">
        <v>7170</v>
      </c>
      <c r="B7171">
        <v>0.77227088229010898</v>
      </c>
      <c r="C7171">
        <f t="shared" ref="C7171:C7234" si="896">CHIINV(B7171,6-1)</f>
        <v>2.5280103017510811</v>
      </c>
      <c r="D7171">
        <v>0.7576219977416303</v>
      </c>
      <c r="E7171" s="19">
        <f t="shared" ref="E7171:E7234" si="897">CHIINV(D7171,6-1)</f>
        <v>2.624614081768919</v>
      </c>
      <c r="F7171">
        <v>-0.14736997400177643</v>
      </c>
      <c r="G7171" s="20">
        <v>0.44600000000000001</v>
      </c>
      <c r="H7171">
        <v>0.46300000000000002</v>
      </c>
      <c r="I7171">
        <f t="shared" ref="I7171:I7234" si="898">SQRT(0.0001408)</f>
        <v>1.186591757935306E-2</v>
      </c>
      <c r="J7171">
        <f t="shared" ref="J7171:J7234" si="899">SQRT(0.0001212)</f>
        <v>1.1009087155618307E-2</v>
      </c>
      <c r="K7171">
        <v>6</v>
      </c>
      <c r="L7171">
        <v>6</v>
      </c>
      <c r="M7171">
        <f t="shared" ref="M7171:M7234" si="900">SQRT((L7171-1)*J7171^2/E7171)</f>
        <v>1.5195100777868136E-2</v>
      </c>
      <c r="N7171">
        <f t="shared" ref="N7171:N7234" si="901">((K7171-1)*I7171^2)/(K7171*C7171)</f>
        <v>4.6413312972680464E-5</v>
      </c>
      <c r="O7171">
        <f t="shared" ref="O7171:O7234" si="902">((L7171-1)*J7171^2)/(L7171*E7171)</f>
        <v>3.8481847941594801E-5</v>
      </c>
      <c r="P7171">
        <f t="shared" ref="P7171:P7234" si="903">(G7171-H7171-F7171*SQRT(N7171+O7171))/M7171</f>
        <v>-1.0294208877807904</v>
      </c>
    </row>
    <row r="7172" spans="1:16" x14ac:dyDescent="0.25">
      <c r="A7172">
        <v>7171</v>
      </c>
      <c r="B7172">
        <v>9.1036713766899618E-2</v>
      </c>
      <c r="C7172">
        <f t="shared" si="896"/>
        <v>9.4902406629704625</v>
      </c>
      <c r="D7172">
        <v>6.347849971007416E-3</v>
      </c>
      <c r="E7172" s="19">
        <f t="shared" si="897"/>
        <v>16.180252967647601</v>
      </c>
      <c r="F7172">
        <v>1.8511354937800206</v>
      </c>
      <c r="G7172" s="20">
        <v>0.44600000000000001</v>
      </c>
      <c r="H7172">
        <v>0.46300000000000002</v>
      </c>
      <c r="I7172">
        <f t="shared" si="898"/>
        <v>1.186591757935306E-2</v>
      </c>
      <c r="J7172">
        <f t="shared" si="899"/>
        <v>1.1009087155618307E-2</v>
      </c>
      <c r="K7172">
        <v>6</v>
      </c>
      <c r="L7172">
        <v>6</v>
      </c>
      <c r="M7172">
        <f t="shared" si="900"/>
        <v>6.1198905965649157E-3</v>
      </c>
      <c r="N7172">
        <f t="shared" si="901"/>
        <v>1.2363578280069431E-5</v>
      </c>
      <c r="O7172">
        <f t="shared" si="902"/>
        <v>6.2421768189872801E-6</v>
      </c>
      <c r="P7172">
        <f t="shared" si="903"/>
        <v>-4.0825500789857934</v>
      </c>
    </row>
    <row r="7173" spans="1:16" x14ac:dyDescent="0.25">
      <c r="A7173">
        <v>7172</v>
      </c>
      <c r="B7173">
        <v>0.14157536545915098</v>
      </c>
      <c r="C7173">
        <f t="shared" si="896"/>
        <v>8.2778028493283191</v>
      </c>
      <c r="D7173">
        <v>0.72719504379406108</v>
      </c>
      <c r="E7173" s="19">
        <f t="shared" si="897"/>
        <v>2.823365855144532</v>
      </c>
      <c r="F7173">
        <v>-0.47098183131311089</v>
      </c>
      <c r="G7173" s="20">
        <v>0.44600000000000001</v>
      </c>
      <c r="H7173">
        <v>0.46300000000000002</v>
      </c>
      <c r="I7173">
        <f t="shared" si="898"/>
        <v>1.186591757935306E-2</v>
      </c>
      <c r="J7173">
        <f t="shared" si="899"/>
        <v>1.1009087155618307E-2</v>
      </c>
      <c r="K7173">
        <v>6</v>
      </c>
      <c r="L7173">
        <v>6</v>
      </c>
      <c r="M7173">
        <f t="shared" si="900"/>
        <v>1.4650509655059216E-2</v>
      </c>
      <c r="N7173">
        <f t="shared" si="901"/>
        <v>1.4174453713022897E-5</v>
      </c>
      <c r="O7173">
        <f t="shared" si="902"/>
        <v>3.5772905525497212E-5</v>
      </c>
      <c r="P7173">
        <f t="shared" si="903"/>
        <v>-0.93316952344148762</v>
      </c>
    </row>
    <row r="7174" spans="1:16" x14ac:dyDescent="0.25">
      <c r="A7174">
        <v>7173</v>
      </c>
      <c r="B7174">
        <v>0.21665089877010407</v>
      </c>
      <c r="C7174">
        <f t="shared" si="896"/>
        <v>7.054057924931584</v>
      </c>
      <c r="D7174">
        <v>0.12793359172338023</v>
      </c>
      <c r="E7174" s="19">
        <f t="shared" si="897"/>
        <v>8.5604553379091968</v>
      </c>
      <c r="F7174">
        <v>1.1677002476062626</v>
      </c>
      <c r="G7174" s="20">
        <v>0.44600000000000001</v>
      </c>
      <c r="H7174">
        <v>0.46300000000000002</v>
      </c>
      <c r="I7174">
        <f t="shared" si="898"/>
        <v>1.186591757935306E-2</v>
      </c>
      <c r="J7174">
        <f t="shared" si="899"/>
        <v>1.1009087155618307E-2</v>
      </c>
      <c r="K7174">
        <v>6</v>
      </c>
      <c r="L7174">
        <v>6</v>
      </c>
      <c r="M7174">
        <f t="shared" si="900"/>
        <v>8.4137165931198465E-3</v>
      </c>
      <c r="N7174">
        <f t="shared" si="901"/>
        <v>1.6633451919729071E-5</v>
      </c>
      <c r="O7174">
        <f t="shared" si="902"/>
        <v>1.1798437818223371E-5</v>
      </c>
      <c r="P7174">
        <f t="shared" si="903"/>
        <v>-2.7605351163899154</v>
      </c>
    </row>
    <row r="7175" spans="1:16" x14ac:dyDescent="0.25">
      <c r="A7175">
        <v>7174</v>
      </c>
      <c r="B7175">
        <v>6.8788720358897673E-2</v>
      </c>
      <c r="C7175">
        <f t="shared" si="896"/>
        <v>10.237118334418826</v>
      </c>
      <c r="D7175">
        <v>0.84295175023651847</v>
      </c>
      <c r="E7175" s="19">
        <f t="shared" si="897"/>
        <v>2.0445160142342322</v>
      </c>
      <c r="F7175">
        <v>0.38733560359105468</v>
      </c>
      <c r="G7175" s="20">
        <v>0.44600000000000001</v>
      </c>
      <c r="H7175">
        <v>0.46300000000000002</v>
      </c>
      <c r="I7175">
        <f t="shared" si="898"/>
        <v>1.186591757935306E-2</v>
      </c>
      <c r="J7175">
        <f t="shared" si="899"/>
        <v>1.1009087155618307E-2</v>
      </c>
      <c r="K7175">
        <v>6</v>
      </c>
      <c r="L7175">
        <v>6</v>
      </c>
      <c r="M7175">
        <f t="shared" si="900"/>
        <v>1.7216348838276711E-2</v>
      </c>
      <c r="N7175">
        <f t="shared" si="901"/>
        <v>1.146155876100796E-5</v>
      </c>
      <c r="O7175">
        <f t="shared" si="902"/>
        <v>4.9400444553538636E-5</v>
      </c>
      <c r="P7175">
        <f t="shared" si="903"/>
        <v>-1.1629506448501385</v>
      </c>
    </row>
    <row r="7176" spans="1:16" x14ac:dyDescent="0.25">
      <c r="A7176">
        <v>7175</v>
      </c>
      <c r="B7176">
        <v>0.50837733085116121</v>
      </c>
      <c r="C7176">
        <f t="shared" si="896"/>
        <v>4.2906130840856926</v>
      </c>
      <c r="D7176">
        <v>0.62532425916318246</v>
      </c>
      <c r="E7176" s="19">
        <f t="shared" si="897"/>
        <v>3.4872069396298695</v>
      </c>
      <c r="F7176">
        <v>0.29144075597287156</v>
      </c>
      <c r="G7176" s="20">
        <v>0.44600000000000001</v>
      </c>
      <c r="H7176">
        <v>0.46300000000000002</v>
      </c>
      <c r="I7176">
        <f t="shared" si="898"/>
        <v>1.186591757935306E-2</v>
      </c>
      <c r="J7176">
        <f t="shared" si="899"/>
        <v>1.1009087155618307E-2</v>
      </c>
      <c r="K7176">
        <v>6</v>
      </c>
      <c r="L7176">
        <v>6</v>
      </c>
      <c r="M7176">
        <f t="shared" si="900"/>
        <v>1.3182490042306181E-2</v>
      </c>
      <c r="N7176">
        <f t="shared" si="901"/>
        <v>2.7346519258176464E-5</v>
      </c>
      <c r="O7176">
        <f t="shared" si="902"/>
        <v>2.8963007285916933E-5</v>
      </c>
      <c r="P7176">
        <f t="shared" si="903"/>
        <v>-1.4554884446311893</v>
      </c>
    </row>
    <row r="7177" spans="1:16" x14ac:dyDescent="0.25">
      <c r="A7177">
        <v>7176</v>
      </c>
      <c r="B7177">
        <v>1.7334513382366405E-2</v>
      </c>
      <c r="C7177">
        <f t="shared" si="896"/>
        <v>13.741933741291707</v>
      </c>
      <c r="D7177">
        <v>0.95837275307473979</v>
      </c>
      <c r="E7177" s="19">
        <f t="shared" si="897"/>
        <v>1.0507110718232759</v>
      </c>
      <c r="F7177">
        <v>-5.3842086344957352E-2</v>
      </c>
      <c r="G7177" s="20">
        <v>0.44600000000000001</v>
      </c>
      <c r="H7177">
        <v>0.46300000000000002</v>
      </c>
      <c r="I7177">
        <f t="shared" si="898"/>
        <v>1.186591757935306E-2</v>
      </c>
      <c r="J7177">
        <f t="shared" si="899"/>
        <v>1.1009087155618307E-2</v>
      </c>
      <c r="K7177">
        <v>6</v>
      </c>
      <c r="L7177">
        <v>6</v>
      </c>
      <c r="M7177">
        <f t="shared" si="900"/>
        <v>2.4015667261363286E-2</v>
      </c>
      <c r="N7177">
        <f t="shared" si="901"/>
        <v>8.5383422407845388E-6</v>
      </c>
      <c r="O7177">
        <f t="shared" si="902"/>
        <v>9.6125379001419392E-5</v>
      </c>
      <c r="P7177">
        <f t="shared" si="903"/>
        <v>-0.684934830311697</v>
      </c>
    </row>
    <row r="7178" spans="1:16" x14ac:dyDescent="0.25">
      <c r="A7178">
        <v>7177</v>
      </c>
      <c r="B7178">
        <v>5.9602649006622516E-2</v>
      </c>
      <c r="C7178">
        <f t="shared" si="896"/>
        <v>10.613608185238315</v>
      </c>
      <c r="D7178">
        <v>3.1464583269753106E-2</v>
      </c>
      <c r="E7178" s="19">
        <f t="shared" si="897"/>
        <v>12.254303826259004</v>
      </c>
      <c r="F7178">
        <v>-0.44380158215062693</v>
      </c>
      <c r="G7178" s="20">
        <v>0.44600000000000001</v>
      </c>
      <c r="H7178">
        <v>0.46300000000000002</v>
      </c>
      <c r="I7178">
        <f t="shared" si="898"/>
        <v>1.186591757935306E-2</v>
      </c>
      <c r="J7178">
        <f t="shared" si="899"/>
        <v>1.1009087155618307E-2</v>
      </c>
      <c r="K7178">
        <v>6</v>
      </c>
      <c r="L7178">
        <v>6</v>
      </c>
      <c r="M7178">
        <f t="shared" si="900"/>
        <v>7.0322125709386231E-3</v>
      </c>
      <c r="N7178">
        <f t="shared" si="901"/>
        <v>1.1054990092485569E-5</v>
      </c>
      <c r="O7178">
        <f t="shared" si="902"/>
        <v>8.2420022738112002E-6</v>
      </c>
      <c r="P7178">
        <f t="shared" si="903"/>
        <v>-2.1402159103099745</v>
      </c>
    </row>
    <row r="7179" spans="1:16" x14ac:dyDescent="0.25">
      <c r="A7179">
        <v>7178</v>
      </c>
      <c r="B7179">
        <v>0.56855983153782774</v>
      </c>
      <c r="C7179">
        <f t="shared" si="896"/>
        <v>3.8680907379260892</v>
      </c>
      <c r="D7179">
        <v>0.75719473860896636</v>
      </c>
      <c r="E7179" s="19">
        <f t="shared" si="897"/>
        <v>2.6274207340285458</v>
      </c>
      <c r="F7179">
        <v>0.94472625278285705</v>
      </c>
      <c r="G7179" s="20">
        <v>0.44600000000000001</v>
      </c>
      <c r="H7179">
        <v>0.46300000000000002</v>
      </c>
      <c r="I7179">
        <f t="shared" si="898"/>
        <v>1.186591757935306E-2</v>
      </c>
      <c r="J7179">
        <f t="shared" si="899"/>
        <v>1.1009087155618307E-2</v>
      </c>
      <c r="K7179">
        <v>6</v>
      </c>
      <c r="L7179">
        <v>6</v>
      </c>
      <c r="M7179">
        <f t="shared" si="900"/>
        <v>1.5186982786216715E-2</v>
      </c>
      <c r="N7179">
        <f t="shared" si="901"/>
        <v>3.0333655873916392E-5</v>
      </c>
      <c r="O7179">
        <f t="shared" si="902"/>
        <v>3.8440741024807133E-5</v>
      </c>
      <c r="P7179">
        <f t="shared" si="903"/>
        <v>-1.6352587193757846</v>
      </c>
    </row>
    <row r="7180" spans="1:16" x14ac:dyDescent="0.25">
      <c r="A7180">
        <v>7179</v>
      </c>
      <c r="B7180">
        <v>0.6046327097384564</v>
      </c>
      <c r="C7180">
        <f t="shared" si="896"/>
        <v>3.6245387839438137</v>
      </c>
      <c r="D7180">
        <v>0.76003295999023412</v>
      </c>
      <c r="E7180" s="19">
        <f t="shared" si="897"/>
        <v>2.6087658368736655</v>
      </c>
      <c r="F7180">
        <v>0.14922761693014763</v>
      </c>
      <c r="G7180" s="20">
        <v>0.44600000000000001</v>
      </c>
      <c r="H7180">
        <v>0.46300000000000002</v>
      </c>
      <c r="I7180">
        <f t="shared" si="898"/>
        <v>1.186591757935306E-2</v>
      </c>
      <c r="J7180">
        <f t="shared" si="899"/>
        <v>1.1009087155618307E-2</v>
      </c>
      <c r="K7180">
        <v>6</v>
      </c>
      <c r="L7180">
        <v>6</v>
      </c>
      <c r="M7180">
        <f t="shared" si="900"/>
        <v>1.5241185988550999E-2</v>
      </c>
      <c r="N7180">
        <f t="shared" si="901"/>
        <v>3.237193483846914E-5</v>
      </c>
      <c r="O7180">
        <f t="shared" si="902"/>
        <v>3.8715625056267214E-5</v>
      </c>
      <c r="P7180">
        <f t="shared" si="903"/>
        <v>-1.1979506956251791</v>
      </c>
    </row>
    <row r="7181" spans="1:16" x14ac:dyDescent="0.25">
      <c r="A7181">
        <v>7180</v>
      </c>
      <c r="B7181">
        <v>0.89724417859431749</v>
      </c>
      <c r="C7181">
        <f t="shared" si="896"/>
        <v>1.6328855370121693</v>
      </c>
      <c r="D7181">
        <v>0.66618854335154276</v>
      </c>
      <c r="E7181" s="19">
        <f t="shared" si="897"/>
        <v>3.219489355322247</v>
      </c>
      <c r="F7181">
        <v>-1.6566082194913179</v>
      </c>
      <c r="G7181" s="20">
        <v>0.44600000000000001</v>
      </c>
      <c r="H7181">
        <v>0.46300000000000002</v>
      </c>
      <c r="I7181">
        <f t="shared" si="898"/>
        <v>1.186591757935306E-2</v>
      </c>
      <c r="J7181">
        <f t="shared" si="899"/>
        <v>1.1009087155618307E-2</v>
      </c>
      <c r="K7181">
        <v>6</v>
      </c>
      <c r="L7181">
        <v>6</v>
      </c>
      <c r="M7181">
        <f t="shared" si="900"/>
        <v>1.371964314604936E-2</v>
      </c>
      <c r="N7181">
        <f t="shared" si="901"/>
        <v>7.1856434926864608E-5</v>
      </c>
      <c r="O7181">
        <f t="shared" si="902"/>
        <v>3.1371434675823196E-5</v>
      </c>
      <c r="P7181">
        <f t="shared" si="903"/>
        <v>-1.2294449467248057E-2</v>
      </c>
    </row>
    <row r="7182" spans="1:16" x14ac:dyDescent="0.25">
      <c r="A7182">
        <v>7181</v>
      </c>
      <c r="B7182">
        <v>4.9073763237403485E-2</v>
      </c>
      <c r="C7182">
        <f t="shared" si="896"/>
        <v>11.11885189815793</v>
      </c>
      <c r="D7182">
        <v>0.33979308450575274</v>
      </c>
      <c r="E7182" s="19">
        <f t="shared" si="897"/>
        <v>5.6687808763569487</v>
      </c>
      <c r="F7182">
        <v>1.3704811863135546</v>
      </c>
      <c r="G7182" s="20">
        <v>0.44600000000000001</v>
      </c>
      <c r="H7182">
        <v>0.46300000000000002</v>
      </c>
      <c r="I7182">
        <f t="shared" si="898"/>
        <v>1.186591757935306E-2</v>
      </c>
      <c r="J7182">
        <f t="shared" si="899"/>
        <v>1.1009087155618307E-2</v>
      </c>
      <c r="K7182">
        <v>6</v>
      </c>
      <c r="L7182">
        <v>6</v>
      </c>
      <c r="M7182">
        <f t="shared" si="900"/>
        <v>1.0339308102796386E-2</v>
      </c>
      <c r="N7182">
        <f t="shared" si="901"/>
        <v>1.0552648277721194E-5</v>
      </c>
      <c r="O7182">
        <f t="shared" si="902"/>
        <v>1.7816882007425168E-5</v>
      </c>
      <c r="P7182">
        <f t="shared" si="903"/>
        <v>-2.3502154340951087</v>
      </c>
    </row>
    <row r="7183" spans="1:16" x14ac:dyDescent="0.25">
      <c r="A7183">
        <v>7182</v>
      </c>
      <c r="B7183">
        <v>0.30860316782128361</v>
      </c>
      <c r="C7183">
        <f t="shared" si="896"/>
        <v>5.9755716330199444</v>
      </c>
      <c r="D7183">
        <v>0.23401593066194648</v>
      </c>
      <c r="E7183" s="19">
        <f t="shared" si="897"/>
        <v>6.8245915225656049</v>
      </c>
      <c r="F7183">
        <v>0.38321559259202331</v>
      </c>
      <c r="G7183" s="20">
        <v>0.44600000000000001</v>
      </c>
      <c r="H7183">
        <v>0.46300000000000002</v>
      </c>
      <c r="I7183">
        <f t="shared" si="898"/>
        <v>1.186591757935306E-2</v>
      </c>
      <c r="J7183">
        <f t="shared" si="899"/>
        <v>1.1009087155618307E-2</v>
      </c>
      <c r="K7183">
        <v>6</v>
      </c>
      <c r="L7183">
        <v>6</v>
      </c>
      <c r="M7183">
        <f t="shared" si="900"/>
        <v>9.4231907164471929E-3</v>
      </c>
      <c r="N7183">
        <f t="shared" si="901"/>
        <v>1.9635499419832947E-5</v>
      </c>
      <c r="O7183">
        <f t="shared" si="902"/>
        <v>1.4799420546422759E-5</v>
      </c>
      <c r="P7183">
        <f t="shared" si="903"/>
        <v>-2.0427006651777684</v>
      </c>
    </row>
    <row r="7184" spans="1:16" x14ac:dyDescent="0.25">
      <c r="A7184">
        <v>7183</v>
      </c>
      <c r="B7184">
        <v>0.47209082308420058</v>
      </c>
      <c r="C7184">
        <f t="shared" si="896"/>
        <v>4.5585292488493332</v>
      </c>
      <c r="D7184">
        <v>3.2074953459273046E-2</v>
      </c>
      <c r="E7184" s="19">
        <f t="shared" si="897"/>
        <v>12.205733282573435</v>
      </c>
      <c r="F7184">
        <v>1.5779960449435748</v>
      </c>
      <c r="G7184" s="20">
        <v>0.44600000000000001</v>
      </c>
      <c r="H7184">
        <v>0.46300000000000002</v>
      </c>
      <c r="I7184">
        <f t="shared" si="898"/>
        <v>1.186591757935306E-2</v>
      </c>
      <c r="J7184">
        <f t="shared" si="899"/>
        <v>1.1009087155618307E-2</v>
      </c>
      <c r="K7184">
        <v>6</v>
      </c>
      <c r="L7184">
        <v>6</v>
      </c>
      <c r="M7184">
        <f t="shared" si="900"/>
        <v>7.046190398475578E-3</v>
      </c>
      <c r="N7184">
        <f t="shared" si="901"/>
        <v>2.5739295928166011E-5</v>
      </c>
      <c r="O7184">
        <f t="shared" si="902"/>
        <v>8.2747998552615705E-6</v>
      </c>
      <c r="P7184">
        <f t="shared" si="903"/>
        <v>-3.7187649890387497</v>
      </c>
    </row>
    <row r="7185" spans="1:16" x14ac:dyDescent="0.25">
      <c r="A7185">
        <v>7184</v>
      </c>
      <c r="B7185">
        <v>0.39332255012665179</v>
      </c>
      <c r="C7185">
        <f t="shared" si="896"/>
        <v>5.188405033605326</v>
      </c>
      <c r="D7185">
        <v>1.7456587420270394E-2</v>
      </c>
      <c r="E7185" s="19">
        <f t="shared" si="897"/>
        <v>13.724622991227003</v>
      </c>
      <c r="F7185">
        <v>0.22821041056886315</v>
      </c>
      <c r="G7185" s="20">
        <v>0.44600000000000001</v>
      </c>
      <c r="H7185">
        <v>0.46300000000000002</v>
      </c>
      <c r="I7185">
        <f t="shared" si="898"/>
        <v>1.186591757935306E-2</v>
      </c>
      <c r="J7185">
        <f t="shared" si="899"/>
        <v>1.1009087155618307E-2</v>
      </c>
      <c r="K7185">
        <v>6</v>
      </c>
      <c r="L7185">
        <v>6</v>
      </c>
      <c r="M7185">
        <f t="shared" si="900"/>
        <v>6.6448640562649722E-3</v>
      </c>
      <c r="N7185">
        <f t="shared" si="901"/>
        <v>2.2614528467489472E-5</v>
      </c>
      <c r="O7185">
        <f t="shared" si="902"/>
        <v>7.3590363877070287E-6</v>
      </c>
      <c r="P7185">
        <f t="shared" si="903"/>
        <v>-2.7463931401528194</v>
      </c>
    </row>
    <row r="7186" spans="1:16" x14ac:dyDescent="0.25">
      <c r="A7186">
        <v>7185</v>
      </c>
      <c r="B7186">
        <v>0.18121890926847134</v>
      </c>
      <c r="C7186">
        <f t="shared" si="896"/>
        <v>7.5757510186334081</v>
      </c>
      <c r="D7186">
        <v>0.95724356822412793</v>
      </c>
      <c r="E7186" s="19">
        <f t="shared" si="897"/>
        <v>1.0639622840448475</v>
      </c>
      <c r="F7186">
        <v>1.6027570381993428E-2</v>
      </c>
      <c r="G7186" s="20">
        <v>0.44600000000000001</v>
      </c>
      <c r="H7186">
        <v>0.46300000000000002</v>
      </c>
      <c r="I7186">
        <f t="shared" si="898"/>
        <v>1.186591757935306E-2</v>
      </c>
      <c r="J7186">
        <f t="shared" si="899"/>
        <v>1.1009087155618307E-2</v>
      </c>
      <c r="K7186">
        <v>6</v>
      </c>
      <c r="L7186">
        <v>6</v>
      </c>
      <c r="M7186">
        <f t="shared" si="900"/>
        <v>2.3865646060411218E-2</v>
      </c>
      <c r="N7186">
        <f t="shared" si="901"/>
        <v>1.5488013405501164E-5</v>
      </c>
      <c r="O7186">
        <f t="shared" si="902"/>
        <v>9.4928176980136922E-5</v>
      </c>
      <c r="P7186">
        <f t="shared" si="903"/>
        <v>-0.71937781349906049</v>
      </c>
    </row>
    <row r="7187" spans="1:16" x14ac:dyDescent="0.25">
      <c r="A7187">
        <v>7186</v>
      </c>
      <c r="B7187">
        <v>0.30274361400189215</v>
      </c>
      <c r="C7187">
        <f t="shared" si="896"/>
        <v>6.0358765472432081</v>
      </c>
      <c r="D7187">
        <v>0.84627826776940218</v>
      </c>
      <c r="E7187" s="19">
        <f t="shared" si="897"/>
        <v>2.02066533652365</v>
      </c>
      <c r="F7187">
        <v>-0.37737777347501833</v>
      </c>
      <c r="G7187" s="20">
        <v>0.44600000000000001</v>
      </c>
      <c r="H7187">
        <v>0.46300000000000002</v>
      </c>
      <c r="I7187">
        <f t="shared" si="898"/>
        <v>1.186591757935306E-2</v>
      </c>
      <c r="J7187">
        <f t="shared" si="899"/>
        <v>1.1009087155618307E-2</v>
      </c>
      <c r="K7187">
        <v>6</v>
      </c>
      <c r="L7187">
        <v>6</v>
      </c>
      <c r="M7187">
        <f t="shared" si="900"/>
        <v>1.7317656313155017E-2</v>
      </c>
      <c r="N7187">
        <f t="shared" si="901"/>
        <v>1.9439319610823299E-5</v>
      </c>
      <c r="O7187">
        <f t="shared" si="902"/>
        <v>4.9983536696759624E-5</v>
      </c>
      <c r="P7187">
        <f t="shared" si="903"/>
        <v>-0.80008944752488265</v>
      </c>
    </row>
    <row r="7188" spans="1:16" x14ac:dyDescent="0.25">
      <c r="A7188">
        <v>7187</v>
      </c>
      <c r="B7188">
        <v>0.5620593890194403</v>
      </c>
      <c r="C7188">
        <f t="shared" si="896"/>
        <v>3.9126516438500629</v>
      </c>
      <c r="D7188">
        <v>0.36631366924039432</v>
      </c>
      <c r="E7188" s="19">
        <f t="shared" si="897"/>
        <v>5.4243395140448465</v>
      </c>
      <c r="F7188">
        <v>-2.1970663510728627</v>
      </c>
      <c r="G7188" s="20">
        <v>0.44600000000000001</v>
      </c>
      <c r="H7188">
        <v>0.46300000000000002</v>
      </c>
      <c r="I7188">
        <f t="shared" si="898"/>
        <v>1.186591757935306E-2</v>
      </c>
      <c r="J7188">
        <f t="shared" si="899"/>
        <v>1.1009087155618307E-2</v>
      </c>
      <c r="K7188">
        <v>6</v>
      </c>
      <c r="L7188">
        <v>6</v>
      </c>
      <c r="M7188">
        <f t="shared" si="900"/>
        <v>1.0569705327588916E-2</v>
      </c>
      <c r="N7188">
        <f t="shared" si="901"/>
        <v>2.9988188066207936E-5</v>
      </c>
      <c r="O7188">
        <f t="shared" si="902"/>
        <v>1.8619778452010253E-5</v>
      </c>
      <c r="P7188">
        <f t="shared" si="903"/>
        <v>-0.1591512870103069</v>
      </c>
    </row>
    <row r="7189" spans="1:16" x14ac:dyDescent="0.25">
      <c r="A7189">
        <v>7188</v>
      </c>
      <c r="B7189">
        <v>0.173863948484756</v>
      </c>
      <c r="C7189">
        <f t="shared" si="896"/>
        <v>7.6950209478292804</v>
      </c>
      <c r="D7189">
        <v>0.80877101962340159</v>
      </c>
      <c r="E7189" s="19">
        <f t="shared" si="897"/>
        <v>2.2829278429785327</v>
      </c>
      <c r="F7189">
        <v>1.8962691683555022</v>
      </c>
      <c r="G7189" s="20">
        <v>0.44600000000000001</v>
      </c>
      <c r="H7189">
        <v>0.46300000000000002</v>
      </c>
      <c r="I7189">
        <f t="shared" si="898"/>
        <v>1.186591757935306E-2</v>
      </c>
      <c r="J7189">
        <f t="shared" si="899"/>
        <v>1.1009087155618307E-2</v>
      </c>
      <c r="K7189">
        <v>6</v>
      </c>
      <c r="L7189">
        <v>6</v>
      </c>
      <c r="M7189">
        <f t="shared" si="900"/>
        <v>1.6292593411700609E-2</v>
      </c>
      <c r="N7189">
        <f t="shared" si="901"/>
        <v>1.5247955025571744E-5</v>
      </c>
      <c r="O7189">
        <f t="shared" si="902"/>
        <v>4.4241433346498346E-5</v>
      </c>
      <c r="P7189">
        <f t="shared" si="903"/>
        <v>-1.9411153737403919</v>
      </c>
    </row>
    <row r="7190" spans="1:16" x14ac:dyDescent="0.25">
      <c r="A7190">
        <v>7189</v>
      </c>
      <c r="B7190">
        <v>0.88546403393658257</v>
      </c>
      <c r="C7190">
        <f t="shared" si="896"/>
        <v>1.727131853822063</v>
      </c>
      <c r="D7190">
        <v>0.28189947202978605</v>
      </c>
      <c r="E7190" s="19">
        <f t="shared" si="897"/>
        <v>6.2582001957332318</v>
      </c>
      <c r="F7190">
        <v>-1.0275789463776164</v>
      </c>
      <c r="G7190" s="20">
        <v>0.44600000000000001</v>
      </c>
      <c r="H7190">
        <v>0.46300000000000002</v>
      </c>
      <c r="I7190">
        <f t="shared" si="898"/>
        <v>1.186591757935306E-2</v>
      </c>
      <c r="J7190">
        <f t="shared" si="899"/>
        <v>1.1009087155618307E-2</v>
      </c>
      <c r="K7190">
        <v>6</v>
      </c>
      <c r="L7190">
        <v>6</v>
      </c>
      <c r="M7190">
        <f t="shared" si="900"/>
        <v>9.8403735769660491E-3</v>
      </c>
      <c r="N7190">
        <f t="shared" si="901"/>
        <v>6.7935365255223601E-5</v>
      </c>
      <c r="O7190">
        <f t="shared" si="902"/>
        <v>1.6138825355708597E-5</v>
      </c>
      <c r="P7190">
        <f t="shared" si="903"/>
        <v>-0.77008511887637643</v>
      </c>
    </row>
    <row r="7191" spans="1:16" x14ac:dyDescent="0.25">
      <c r="A7191">
        <v>7190</v>
      </c>
      <c r="B7191">
        <v>0.46058534501174964</v>
      </c>
      <c r="C7191">
        <f t="shared" si="896"/>
        <v>4.6460345703761705</v>
      </c>
      <c r="D7191">
        <v>0.53660695211645859</v>
      </c>
      <c r="E7191" s="19">
        <f t="shared" si="897"/>
        <v>4.0894757512085045</v>
      </c>
      <c r="F7191">
        <v>-0.42547299017314799</v>
      </c>
      <c r="G7191" s="20">
        <v>0.44600000000000001</v>
      </c>
      <c r="H7191">
        <v>0.46300000000000002</v>
      </c>
      <c r="I7191">
        <f t="shared" si="898"/>
        <v>1.186591757935306E-2</v>
      </c>
      <c r="J7191">
        <f t="shared" si="899"/>
        <v>1.1009087155618307E-2</v>
      </c>
      <c r="K7191">
        <v>6</v>
      </c>
      <c r="L7191">
        <v>6</v>
      </c>
      <c r="M7191">
        <f t="shared" si="900"/>
        <v>1.2173136542652103E-2</v>
      </c>
      <c r="N7191">
        <f t="shared" si="901"/>
        <v>2.5254511466933252E-5</v>
      </c>
      <c r="O7191">
        <f t="shared" si="902"/>
        <v>2.4697542214341996E-5</v>
      </c>
      <c r="P7191">
        <f t="shared" si="903"/>
        <v>-1.1494896503875258</v>
      </c>
    </row>
    <row r="7192" spans="1:16" x14ac:dyDescent="0.25">
      <c r="A7192">
        <v>7191</v>
      </c>
      <c r="B7192">
        <v>5.2430799279763178E-2</v>
      </c>
      <c r="C7192">
        <f t="shared" si="896"/>
        <v>10.94750485422418</v>
      </c>
      <c r="D7192">
        <v>2.2888882106997896E-2</v>
      </c>
      <c r="E7192" s="19">
        <f t="shared" si="897"/>
        <v>13.052809270151631</v>
      </c>
      <c r="F7192">
        <v>-0.10134272088180296</v>
      </c>
      <c r="G7192" s="20">
        <v>0.44600000000000001</v>
      </c>
      <c r="H7192">
        <v>0.46300000000000002</v>
      </c>
      <c r="I7192">
        <f t="shared" si="898"/>
        <v>1.186591757935306E-2</v>
      </c>
      <c r="J7192">
        <f t="shared" si="899"/>
        <v>1.1009087155618307E-2</v>
      </c>
      <c r="K7192">
        <v>6</v>
      </c>
      <c r="L7192">
        <v>6</v>
      </c>
      <c r="M7192">
        <f t="shared" si="900"/>
        <v>6.8137205201416785E-3</v>
      </c>
      <c r="N7192">
        <f t="shared" si="901"/>
        <v>1.0717815145618257E-5</v>
      </c>
      <c r="O7192">
        <f t="shared" si="902"/>
        <v>7.7377978877666304E-6</v>
      </c>
      <c r="P7192">
        <f t="shared" si="903"/>
        <v>-2.4310700236555363</v>
      </c>
    </row>
    <row r="7193" spans="1:16" x14ac:dyDescent="0.25">
      <c r="A7193">
        <v>7192</v>
      </c>
      <c r="B7193">
        <v>0.48487807855464338</v>
      </c>
      <c r="C7193">
        <f t="shared" si="896"/>
        <v>4.4627849039249252</v>
      </c>
      <c r="D7193">
        <v>0.49403363139744255</v>
      </c>
      <c r="E7193" s="19">
        <f t="shared" si="897"/>
        <v>4.3951479258953627</v>
      </c>
      <c r="F7193">
        <v>-2.5354529498144984</v>
      </c>
      <c r="G7193" s="20">
        <v>0.44600000000000001</v>
      </c>
      <c r="H7193">
        <v>0.46300000000000002</v>
      </c>
      <c r="I7193">
        <f t="shared" si="898"/>
        <v>1.186591757935306E-2</v>
      </c>
      <c r="J7193">
        <f t="shared" si="899"/>
        <v>1.1009087155618307E-2</v>
      </c>
      <c r="K7193">
        <v>6</v>
      </c>
      <c r="L7193">
        <v>6</v>
      </c>
      <c r="M7193">
        <f t="shared" si="900"/>
        <v>1.1742202448182503E-2</v>
      </c>
      <c r="N7193">
        <f t="shared" si="901"/>
        <v>2.6291505384931529E-5</v>
      </c>
      <c r="O7193">
        <f t="shared" si="902"/>
        <v>2.2979886389017193E-5</v>
      </c>
      <c r="P7193">
        <f t="shared" si="903"/>
        <v>6.7896364501493597E-2</v>
      </c>
    </row>
    <row r="7194" spans="1:16" x14ac:dyDescent="0.25">
      <c r="A7194">
        <v>7193</v>
      </c>
      <c r="B7194">
        <v>0.58452101199377426</v>
      </c>
      <c r="C7194">
        <f t="shared" si="896"/>
        <v>3.7595939257802469</v>
      </c>
      <c r="D7194">
        <v>0.74703207495345925</v>
      </c>
      <c r="E7194" s="19">
        <f t="shared" si="897"/>
        <v>2.6940253893427464</v>
      </c>
      <c r="F7194">
        <v>-0.56074895837809891</v>
      </c>
      <c r="G7194" s="20">
        <v>0.44600000000000001</v>
      </c>
      <c r="H7194">
        <v>0.46300000000000002</v>
      </c>
      <c r="I7194">
        <f t="shared" si="898"/>
        <v>1.186591757935306E-2</v>
      </c>
      <c r="J7194">
        <f t="shared" si="899"/>
        <v>1.1009087155618307E-2</v>
      </c>
      <c r="K7194">
        <v>6</v>
      </c>
      <c r="L7194">
        <v>6</v>
      </c>
      <c r="M7194">
        <f t="shared" si="900"/>
        <v>1.4998073235141048E-2</v>
      </c>
      <c r="N7194">
        <f t="shared" si="901"/>
        <v>3.1209044287670657E-5</v>
      </c>
      <c r="O7194">
        <f t="shared" si="902"/>
        <v>3.7490366794442376E-5</v>
      </c>
      <c r="P7194">
        <f t="shared" si="903"/>
        <v>-0.82358753791151185</v>
      </c>
    </row>
    <row r="7195" spans="1:16" x14ac:dyDescent="0.25">
      <c r="A7195">
        <v>7194</v>
      </c>
      <c r="B7195">
        <v>0.53193762016663104</v>
      </c>
      <c r="C7195">
        <f t="shared" si="896"/>
        <v>4.1223564145103877</v>
      </c>
      <c r="D7195">
        <v>0.11923581652272103</v>
      </c>
      <c r="E7195" s="19">
        <f t="shared" si="897"/>
        <v>8.7552019727490134</v>
      </c>
      <c r="F7195">
        <v>-1.033956777973799</v>
      </c>
      <c r="G7195" s="20">
        <v>0.44600000000000001</v>
      </c>
      <c r="H7195">
        <v>0.46300000000000002</v>
      </c>
      <c r="I7195">
        <f t="shared" si="898"/>
        <v>1.186591757935306E-2</v>
      </c>
      <c r="J7195">
        <f t="shared" si="899"/>
        <v>1.1009087155618307E-2</v>
      </c>
      <c r="K7195">
        <v>6</v>
      </c>
      <c r="L7195">
        <v>6</v>
      </c>
      <c r="M7195">
        <f t="shared" si="900"/>
        <v>8.3196149656078449E-3</v>
      </c>
      <c r="N7195">
        <f t="shared" si="901"/>
        <v>2.8462685303077804E-5</v>
      </c>
      <c r="O7195">
        <f t="shared" si="902"/>
        <v>1.1535998862661004E-5</v>
      </c>
      <c r="P7195">
        <f t="shared" si="903"/>
        <v>-1.2573647652216993</v>
      </c>
    </row>
    <row r="7196" spans="1:16" x14ac:dyDescent="0.25">
      <c r="A7196">
        <v>7195</v>
      </c>
      <c r="B7196">
        <v>0.13953062532425917</v>
      </c>
      <c r="C7196">
        <f t="shared" si="896"/>
        <v>8.3185690597274213</v>
      </c>
      <c r="D7196">
        <v>0.71791741691335798</v>
      </c>
      <c r="E7196" s="19">
        <f t="shared" si="897"/>
        <v>2.8836527474279237</v>
      </c>
      <c r="F7196">
        <v>7.661128620384261E-2</v>
      </c>
      <c r="G7196" s="20">
        <v>0.44600000000000001</v>
      </c>
      <c r="H7196">
        <v>0.46300000000000002</v>
      </c>
      <c r="I7196">
        <f t="shared" si="898"/>
        <v>1.186591757935306E-2</v>
      </c>
      <c r="J7196">
        <f t="shared" si="899"/>
        <v>1.1009087155618307E-2</v>
      </c>
      <c r="K7196">
        <v>6</v>
      </c>
      <c r="L7196">
        <v>6</v>
      </c>
      <c r="M7196">
        <f t="shared" si="900"/>
        <v>1.449655580087191E-2</v>
      </c>
      <c r="N7196">
        <f t="shared" si="901"/>
        <v>1.4104989991773662E-5</v>
      </c>
      <c r="O7196">
        <f t="shared" si="902"/>
        <v>3.5025021681298844E-5</v>
      </c>
      <c r="P7196">
        <f t="shared" si="903"/>
        <v>-1.2097349347949484</v>
      </c>
    </row>
    <row r="7197" spans="1:16" x14ac:dyDescent="0.25">
      <c r="A7197">
        <v>7196</v>
      </c>
      <c r="B7197">
        <v>0.90011291848506114</v>
      </c>
      <c r="C7197">
        <f t="shared" si="896"/>
        <v>1.6093782204520373</v>
      </c>
      <c r="D7197">
        <v>0.94933927426984466</v>
      </c>
      <c r="E7197" s="19">
        <f t="shared" si="897"/>
        <v>1.152641526468716</v>
      </c>
      <c r="F7197">
        <v>0.51687493396457285</v>
      </c>
      <c r="G7197" s="20">
        <v>0.44600000000000001</v>
      </c>
      <c r="H7197">
        <v>0.46300000000000002</v>
      </c>
      <c r="I7197">
        <f t="shared" si="898"/>
        <v>1.186591757935306E-2</v>
      </c>
      <c r="J7197">
        <f t="shared" si="899"/>
        <v>1.1009087155618307E-2</v>
      </c>
      <c r="K7197">
        <v>6</v>
      </c>
      <c r="L7197">
        <v>6</v>
      </c>
      <c r="M7197">
        <f t="shared" si="900"/>
        <v>2.2929214711866219E-2</v>
      </c>
      <c r="N7197">
        <f t="shared" si="901"/>
        <v>7.2906002978204268E-5</v>
      </c>
      <c r="O7197">
        <f t="shared" si="902"/>
        <v>8.7624814550477022E-5</v>
      </c>
      <c r="P7197">
        <f t="shared" si="903"/>
        <v>-1.0270235950990321</v>
      </c>
    </row>
    <row r="7198" spans="1:16" x14ac:dyDescent="0.25">
      <c r="A7198">
        <v>7197</v>
      </c>
      <c r="B7198">
        <v>0.56907864619891968</v>
      </c>
      <c r="C7198">
        <f t="shared" si="896"/>
        <v>3.864543932647976</v>
      </c>
      <c r="D7198">
        <v>0.15289773247474595</v>
      </c>
      <c r="E7198" s="19">
        <f t="shared" si="897"/>
        <v>8.0611470983426532</v>
      </c>
      <c r="F7198">
        <v>-1.1082147466368042</v>
      </c>
      <c r="G7198" s="20">
        <v>0.44600000000000001</v>
      </c>
      <c r="H7198">
        <v>0.46300000000000002</v>
      </c>
      <c r="I7198">
        <f t="shared" si="898"/>
        <v>1.186591757935306E-2</v>
      </c>
      <c r="J7198">
        <f t="shared" si="899"/>
        <v>1.1009087155618307E-2</v>
      </c>
      <c r="K7198">
        <v>6</v>
      </c>
      <c r="L7198">
        <v>6</v>
      </c>
      <c r="M7198">
        <f t="shared" si="900"/>
        <v>8.6703751512078042E-3</v>
      </c>
      <c r="N7198">
        <f t="shared" si="901"/>
        <v>3.0361495529159839E-5</v>
      </c>
      <c r="O7198">
        <f t="shared" si="902"/>
        <v>1.2529234210446957E-5</v>
      </c>
      <c r="P7198">
        <f t="shared" si="903"/>
        <v>-1.1236179555442392</v>
      </c>
    </row>
    <row r="7199" spans="1:16" x14ac:dyDescent="0.25">
      <c r="A7199">
        <v>7198</v>
      </c>
      <c r="B7199">
        <v>0.10803552354503006</v>
      </c>
      <c r="C7199">
        <f t="shared" si="896"/>
        <v>9.0259004867746313</v>
      </c>
      <c r="D7199">
        <v>0.4085512863551744</v>
      </c>
      <c r="E7199" s="19">
        <f t="shared" si="897"/>
        <v>5.0604182610143074</v>
      </c>
      <c r="F7199">
        <v>1.5750811144243926</v>
      </c>
      <c r="G7199" s="20">
        <v>0.44600000000000001</v>
      </c>
      <c r="H7199">
        <v>0.46300000000000002</v>
      </c>
      <c r="I7199">
        <f t="shared" si="898"/>
        <v>1.186591757935306E-2</v>
      </c>
      <c r="J7199">
        <f t="shared" si="899"/>
        <v>1.1009087155618307E-2</v>
      </c>
      <c r="K7199">
        <v>6</v>
      </c>
      <c r="L7199">
        <v>6</v>
      </c>
      <c r="M7199">
        <f t="shared" si="900"/>
        <v>1.094316896688196E-2</v>
      </c>
      <c r="N7199">
        <f t="shared" si="901"/>
        <v>1.2999626298257793E-5</v>
      </c>
      <c r="O7199">
        <f t="shared" si="902"/>
        <v>1.9958824506288067E-5</v>
      </c>
      <c r="P7199">
        <f t="shared" si="903"/>
        <v>-2.3797909277629801</v>
      </c>
    </row>
    <row r="7200" spans="1:16" x14ac:dyDescent="0.25">
      <c r="A7200">
        <v>7199</v>
      </c>
      <c r="B7200">
        <v>0.15958128604998931</v>
      </c>
      <c r="C7200">
        <f t="shared" si="896"/>
        <v>7.9398612204827259</v>
      </c>
      <c r="D7200">
        <v>0.86239204077272869</v>
      </c>
      <c r="E7200" s="19">
        <f t="shared" si="897"/>
        <v>1.903040299750691</v>
      </c>
      <c r="F7200">
        <v>1.1509246178320609</v>
      </c>
      <c r="G7200" s="20">
        <v>0.44600000000000001</v>
      </c>
      <c r="H7200">
        <v>0.46300000000000002</v>
      </c>
      <c r="I7200">
        <f t="shared" si="898"/>
        <v>1.186591757935306E-2</v>
      </c>
      <c r="J7200">
        <f t="shared" si="899"/>
        <v>1.1009087155618307E-2</v>
      </c>
      <c r="K7200">
        <v>6</v>
      </c>
      <c r="L7200">
        <v>6</v>
      </c>
      <c r="M7200">
        <f t="shared" si="900"/>
        <v>1.7844826075781778E-2</v>
      </c>
      <c r="N7200">
        <f t="shared" si="901"/>
        <v>1.4777756194358231E-5</v>
      </c>
      <c r="O7200">
        <f t="shared" si="902"/>
        <v>5.3072969612483541E-5</v>
      </c>
      <c r="P7200">
        <f t="shared" si="903"/>
        <v>-1.4839228238696991</v>
      </c>
    </row>
    <row r="7201" spans="1:16" x14ac:dyDescent="0.25">
      <c r="A7201">
        <v>7200</v>
      </c>
      <c r="B7201">
        <v>0.58116397595141456</v>
      </c>
      <c r="C7201">
        <f t="shared" si="896"/>
        <v>3.7823105297336537</v>
      </c>
      <c r="D7201">
        <v>0.87932981353190709</v>
      </c>
      <c r="E7201" s="19">
        <f t="shared" si="897"/>
        <v>1.7749153003200484</v>
      </c>
      <c r="F7201">
        <v>-0.3446348273428157</v>
      </c>
      <c r="G7201" s="20">
        <v>0.44600000000000001</v>
      </c>
      <c r="H7201">
        <v>0.46300000000000002</v>
      </c>
      <c r="I7201">
        <f t="shared" si="898"/>
        <v>1.186591757935306E-2</v>
      </c>
      <c r="J7201">
        <f t="shared" si="899"/>
        <v>1.1009087155618307E-2</v>
      </c>
      <c r="K7201">
        <v>6</v>
      </c>
      <c r="L7201">
        <v>6</v>
      </c>
      <c r="M7201">
        <f t="shared" si="900"/>
        <v>1.8477682291194873E-2</v>
      </c>
      <c r="N7201">
        <f t="shared" si="901"/>
        <v>3.1021602380594543E-5</v>
      </c>
      <c r="O7201">
        <f t="shared" si="902"/>
        <v>5.6904123809056082E-5</v>
      </c>
      <c r="P7201">
        <f t="shared" si="903"/>
        <v>-0.74513692587748825</v>
      </c>
    </row>
    <row r="7202" spans="1:16" x14ac:dyDescent="0.25">
      <c r="A7202">
        <v>7201</v>
      </c>
      <c r="B7202">
        <v>0.34324167607654044</v>
      </c>
      <c r="C7202">
        <f t="shared" si="896"/>
        <v>5.6362035136452215</v>
      </c>
      <c r="D7202">
        <v>7.1504867702261415E-2</v>
      </c>
      <c r="E7202" s="19">
        <f t="shared" si="897"/>
        <v>10.134790684923045</v>
      </c>
      <c r="F7202">
        <v>-0.14651959645561874</v>
      </c>
      <c r="G7202" s="20">
        <v>0.44600000000000001</v>
      </c>
      <c r="H7202">
        <v>0.46300000000000002</v>
      </c>
      <c r="I7202">
        <f t="shared" si="898"/>
        <v>1.186591757935306E-2</v>
      </c>
      <c r="J7202">
        <f t="shared" si="899"/>
        <v>1.1009087155618307E-2</v>
      </c>
      <c r="K7202">
        <v>6</v>
      </c>
      <c r="L7202">
        <v>6</v>
      </c>
      <c r="M7202">
        <f t="shared" si="900"/>
        <v>7.7326600950308605E-3</v>
      </c>
      <c r="N7202">
        <f t="shared" si="901"/>
        <v>2.0817795711114736E-5</v>
      </c>
      <c r="O7202">
        <f t="shared" si="902"/>
        <v>9.9656720242137804E-6</v>
      </c>
      <c r="P7202">
        <f t="shared" si="903"/>
        <v>-2.0933375196582014</v>
      </c>
    </row>
    <row r="7203" spans="1:16" x14ac:dyDescent="0.25">
      <c r="A7203">
        <v>7202</v>
      </c>
      <c r="B7203">
        <v>0.21042512283700063</v>
      </c>
      <c r="C7203">
        <f t="shared" si="896"/>
        <v>7.1401357726327213</v>
      </c>
      <c r="D7203">
        <v>0.130558183538316</v>
      </c>
      <c r="E7203" s="19">
        <f t="shared" si="897"/>
        <v>8.5040361692462625</v>
      </c>
      <c r="F7203">
        <v>0.9805944500840269</v>
      </c>
      <c r="G7203" s="20">
        <v>0.44600000000000001</v>
      </c>
      <c r="H7203">
        <v>0.46300000000000002</v>
      </c>
      <c r="I7203">
        <f t="shared" si="898"/>
        <v>1.186591757935306E-2</v>
      </c>
      <c r="J7203">
        <f t="shared" si="899"/>
        <v>1.1009087155618307E-2</v>
      </c>
      <c r="K7203">
        <v>6</v>
      </c>
      <c r="L7203">
        <v>6</v>
      </c>
      <c r="M7203">
        <f t="shared" si="900"/>
        <v>8.4415804308455664E-3</v>
      </c>
      <c r="N7203">
        <f t="shared" si="901"/>
        <v>1.6432927477802006E-5</v>
      </c>
      <c r="O7203">
        <f t="shared" si="902"/>
        <v>1.1876713361739139E-5</v>
      </c>
      <c r="P7203">
        <f t="shared" si="903"/>
        <v>-2.6319040537196936</v>
      </c>
    </row>
    <row r="7204" spans="1:16" x14ac:dyDescent="0.25">
      <c r="A7204">
        <v>7203</v>
      </c>
      <c r="B7204">
        <v>0.94695883053071683</v>
      </c>
      <c r="C7204">
        <f t="shared" si="896"/>
        <v>1.1781234186321692</v>
      </c>
      <c r="D7204">
        <v>0.45231482894375441</v>
      </c>
      <c r="E7204" s="19">
        <f t="shared" si="897"/>
        <v>4.7097821652561223</v>
      </c>
      <c r="F7204">
        <v>-4.2507508624112234E-2</v>
      </c>
      <c r="G7204" s="20">
        <v>0.44600000000000001</v>
      </c>
      <c r="H7204">
        <v>0.46300000000000002</v>
      </c>
      <c r="I7204">
        <f t="shared" si="898"/>
        <v>1.186591757935306E-2</v>
      </c>
      <c r="J7204">
        <f t="shared" si="899"/>
        <v>1.1009087155618307E-2</v>
      </c>
      <c r="K7204">
        <v>6</v>
      </c>
      <c r="L7204">
        <v>6</v>
      </c>
      <c r="M7204">
        <f t="shared" si="900"/>
        <v>1.1343208153738623E-2</v>
      </c>
      <c r="N7204">
        <f t="shared" si="901"/>
        <v>9.9593413964693315E-5</v>
      </c>
      <c r="O7204">
        <f t="shared" si="902"/>
        <v>2.1444728536507065E-5</v>
      </c>
      <c r="P7204">
        <f t="shared" si="903"/>
        <v>-1.4574663084268105</v>
      </c>
    </row>
    <row r="7205" spans="1:16" x14ac:dyDescent="0.25">
      <c r="A7205">
        <v>7204</v>
      </c>
      <c r="B7205">
        <v>0.82827234717856379</v>
      </c>
      <c r="C7205">
        <f t="shared" si="896"/>
        <v>2.1482674332620024</v>
      </c>
      <c r="D7205">
        <v>0.27314065981017488</v>
      </c>
      <c r="E7205" s="19">
        <f t="shared" si="897"/>
        <v>6.3555761558152142</v>
      </c>
      <c r="F7205">
        <v>-0.15851583157200366</v>
      </c>
      <c r="G7205" s="20">
        <v>0.44600000000000001</v>
      </c>
      <c r="H7205">
        <v>0.46300000000000002</v>
      </c>
      <c r="I7205">
        <f t="shared" si="898"/>
        <v>1.186591757935306E-2</v>
      </c>
      <c r="J7205">
        <f t="shared" si="899"/>
        <v>1.1009087155618307E-2</v>
      </c>
      <c r="K7205">
        <v>6</v>
      </c>
      <c r="L7205">
        <v>6</v>
      </c>
      <c r="M7205">
        <f t="shared" si="900"/>
        <v>9.7646987303177391E-3</v>
      </c>
      <c r="N7205">
        <f t="shared" si="901"/>
        <v>5.46176567761726E-5</v>
      </c>
      <c r="O7205">
        <f t="shared" si="902"/>
        <v>1.5891556882311478E-5</v>
      </c>
      <c r="P7205">
        <f t="shared" si="903"/>
        <v>-1.6046523017868333</v>
      </c>
    </row>
    <row r="7206" spans="1:16" x14ac:dyDescent="0.25">
      <c r="A7206">
        <v>7205</v>
      </c>
      <c r="B7206">
        <v>9.6682638019959105E-2</v>
      </c>
      <c r="C7206">
        <f t="shared" si="896"/>
        <v>9.3277889427869329</v>
      </c>
      <c r="D7206">
        <v>0.10425122837000642</v>
      </c>
      <c r="E7206" s="19">
        <f t="shared" si="897"/>
        <v>9.1231647851723867</v>
      </c>
      <c r="F7206">
        <v>-0.71744807428331114</v>
      </c>
      <c r="G7206" s="20">
        <v>0.44600000000000001</v>
      </c>
      <c r="H7206">
        <v>0.46300000000000002</v>
      </c>
      <c r="I7206">
        <f t="shared" si="898"/>
        <v>1.186591757935306E-2</v>
      </c>
      <c r="J7206">
        <f t="shared" si="899"/>
        <v>1.1009087155618307E-2</v>
      </c>
      <c r="K7206">
        <v>6</v>
      </c>
      <c r="L7206">
        <v>6</v>
      </c>
      <c r="M7206">
        <f t="shared" si="900"/>
        <v>8.1501115406673545E-3</v>
      </c>
      <c r="N7206">
        <f t="shared" si="901"/>
        <v>1.2578900964956519E-5</v>
      </c>
      <c r="O7206">
        <f t="shared" si="902"/>
        <v>1.1070719687553199E-5</v>
      </c>
      <c r="P7206">
        <f t="shared" si="903"/>
        <v>-1.6577671513958407</v>
      </c>
    </row>
    <row r="7207" spans="1:16" x14ac:dyDescent="0.25">
      <c r="A7207">
        <v>7206</v>
      </c>
      <c r="B7207">
        <v>0.49906918546098211</v>
      </c>
      <c r="C7207">
        <f t="shared" si="896"/>
        <v>4.3582562762291133</v>
      </c>
      <c r="D7207">
        <v>0.27445295571764278</v>
      </c>
      <c r="E7207" s="19">
        <f t="shared" si="897"/>
        <v>6.3408272010983486</v>
      </c>
      <c r="F7207">
        <v>-0.44085027184337378</v>
      </c>
      <c r="G7207" s="20">
        <v>0.44600000000000001</v>
      </c>
      <c r="H7207">
        <v>0.46300000000000002</v>
      </c>
      <c r="I7207">
        <f t="shared" si="898"/>
        <v>1.186591757935306E-2</v>
      </c>
      <c r="J7207">
        <f t="shared" si="899"/>
        <v>1.1009087155618307E-2</v>
      </c>
      <c r="K7207">
        <v>6</v>
      </c>
      <c r="L7207">
        <v>6</v>
      </c>
      <c r="M7207">
        <f t="shared" si="900"/>
        <v>9.7760486255208875E-3</v>
      </c>
      <c r="N7207">
        <f t="shared" si="901"/>
        <v>2.6922082111897615E-5</v>
      </c>
      <c r="O7207">
        <f t="shared" si="902"/>
        <v>1.5928521121424808E-5</v>
      </c>
      <c r="P7207">
        <f t="shared" si="903"/>
        <v>-1.4437507682788697</v>
      </c>
    </row>
    <row r="7208" spans="1:16" x14ac:dyDescent="0.25">
      <c r="A7208">
        <v>7207</v>
      </c>
      <c r="B7208">
        <v>0.3346049378948332</v>
      </c>
      <c r="C7208">
        <f t="shared" si="896"/>
        <v>5.7182670976957626</v>
      </c>
      <c r="D7208">
        <v>0.63997314371166114</v>
      </c>
      <c r="E7208" s="19">
        <f t="shared" si="897"/>
        <v>3.3907890902905091</v>
      </c>
      <c r="F7208">
        <v>0.37704921851400286</v>
      </c>
      <c r="G7208" s="20">
        <v>0.44600000000000001</v>
      </c>
      <c r="H7208">
        <v>0.46300000000000002</v>
      </c>
      <c r="I7208">
        <f t="shared" si="898"/>
        <v>1.186591757935306E-2</v>
      </c>
      <c r="J7208">
        <f t="shared" si="899"/>
        <v>1.1009087155618307E-2</v>
      </c>
      <c r="K7208">
        <v>6</v>
      </c>
      <c r="L7208">
        <v>6</v>
      </c>
      <c r="M7208">
        <f t="shared" si="900"/>
        <v>1.3368599830138108E-2</v>
      </c>
      <c r="N7208">
        <f t="shared" si="901"/>
        <v>2.0519036856570419E-5</v>
      </c>
      <c r="O7208">
        <f t="shared" si="902"/>
        <v>2.9786576903061441E-5</v>
      </c>
      <c r="P7208">
        <f t="shared" si="903"/>
        <v>-1.4716781504471799</v>
      </c>
    </row>
    <row r="7209" spans="1:16" x14ac:dyDescent="0.25">
      <c r="A7209">
        <v>7208</v>
      </c>
      <c r="B7209">
        <v>0.20346690267647327</v>
      </c>
      <c r="C7209">
        <f t="shared" si="896"/>
        <v>7.2389540368476135</v>
      </c>
      <c r="D7209">
        <v>0.81514938810388504</v>
      </c>
      <c r="E7209" s="19">
        <f t="shared" si="897"/>
        <v>2.2392316685152314</v>
      </c>
      <c r="F7209">
        <v>-0.87820353655843064</v>
      </c>
      <c r="G7209" s="20">
        <v>0.44600000000000001</v>
      </c>
      <c r="H7209">
        <v>0.46300000000000002</v>
      </c>
      <c r="I7209">
        <f t="shared" si="898"/>
        <v>1.186591757935306E-2</v>
      </c>
      <c r="J7209">
        <f t="shared" si="899"/>
        <v>1.1009087155618307E-2</v>
      </c>
      <c r="K7209">
        <v>6</v>
      </c>
      <c r="L7209">
        <v>6</v>
      </c>
      <c r="M7209">
        <f t="shared" si="900"/>
        <v>1.6450791508706045E-2</v>
      </c>
      <c r="N7209">
        <f t="shared" si="901"/>
        <v>1.6208603167817472E-5</v>
      </c>
      <c r="O7209">
        <f t="shared" si="902"/>
        <v>4.5104756877152472E-5</v>
      </c>
      <c r="P7209">
        <f t="shared" si="903"/>
        <v>-0.61537563048288746</v>
      </c>
    </row>
    <row r="7210" spans="1:16" x14ac:dyDescent="0.25">
      <c r="A7210">
        <v>7209</v>
      </c>
      <c r="B7210">
        <v>0.46015808587908569</v>
      </c>
      <c r="C7210">
        <f t="shared" si="896"/>
        <v>4.6493100772930935</v>
      </c>
      <c r="D7210">
        <v>0.27481917783135473</v>
      </c>
      <c r="E7210" s="19">
        <f t="shared" si="897"/>
        <v>6.3367214259358073</v>
      </c>
      <c r="F7210">
        <v>0.59063495427835733</v>
      </c>
      <c r="G7210" s="20">
        <v>0.44600000000000001</v>
      </c>
      <c r="H7210">
        <v>0.46300000000000002</v>
      </c>
      <c r="I7210">
        <f t="shared" si="898"/>
        <v>1.186591757935306E-2</v>
      </c>
      <c r="J7210">
        <f t="shared" si="899"/>
        <v>1.1009087155618307E-2</v>
      </c>
      <c r="K7210">
        <v>6</v>
      </c>
      <c r="L7210">
        <v>6</v>
      </c>
      <c r="M7210">
        <f t="shared" si="900"/>
        <v>9.7792152281936488E-3</v>
      </c>
      <c r="N7210">
        <f t="shared" si="901"/>
        <v>2.523671929441341E-5</v>
      </c>
      <c r="O7210">
        <f t="shared" si="902"/>
        <v>1.5938841746555761E-5</v>
      </c>
      <c r="P7210">
        <f t="shared" si="903"/>
        <v>-2.125937192269606</v>
      </c>
    </row>
    <row r="7211" spans="1:16" x14ac:dyDescent="0.25">
      <c r="A7211">
        <v>7210</v>
      </c>
      <c r="B7211">
        <v>0.63093966490676601</v>
      </c>
      <c r="C7211">
        <f t="shared" si="896"/>
        <v>3.4501760976816693</v>
      </c>
      <c r="D7211">
        <v>3.9216284676656395E-2</v>
      </c>
      <c r="E7211" s="19">
        <f t="shared" si="897"/>
        <v>11.694891376703362</v>
      </c>
      <c r="F7211">
        <v>-0.83600980360643007</v>
      </c>
      <c r="G7211" s="20">
        <v>0.44600000000000001</v>
      </c>
      <c r="H7211">
        <v>0.46300000000000002</v>
      </c>
      <c r="I7211">
        <f t="shared" si="898"/>
        <v>1.186591757935306E-2</v>
      </c>
      <c r="J7211">
        <f t="shared" si="899"/>
        <v>1.1009087155618307E-2</v>
      </c>
      <c r="K7211">
        <v>6</v>
      </c>
      <c r="L7211">
        <v>6</v>
      </c>
      <c r="M7211">
        <f t="shared" si="900"/>
        <v>7.1984371290054637E-3</v>
      </c>
      <c r="N7211">
        <f t="shared" si="901"/>
        <v>3.4007925975771186E-5</v>
      </c>
      <c r="O7211">
        <f t="shared" si="902"/>
        <v>8.6362495167074039E-6</v>
      </c>
      <c r="P7211">
        <f t="shared" si="903"/>
        <v>-1.6032155460340798</v>
      </c>
    </row>
    <row r="7212" spans="1:16" x14ac:dyDescent="0.25">
      <c r="A7212">
        <v>7211</v>
      </c>
      <c r="B7212">
        <v>0.20365001373332928</v>
      </c>
      <c r="C7212">
        <f t="shared" si="896"/>
        <v>7.2363167142637179</v>
      </c>
      <c r="D7212">
        <v>0.51817377239295637</v>
      </c>
      <c r="E7212" s="19">
        <f t="shared" si="897"/>
        <v>4.2201564589573231</v>
      </c>
      <c r="F7212">
        <v>-0.39187511902127881</v>
      </c>
      <c r="G7212" s="20">
        <v>0.44600000000000001</v>
      </c>
      <c r="H7212">
        <v>0.46300000000000002</v>
      </c>
      <c r="I7212">
        <f t="shared" si="898"/>
        <v>1.186591757935306E-2</v>
      </c>
      <c r="J7212">
        <f t="shared" si="899"/>
        <v>1.1009087155618307E-2</v>
      </c>
      <c r="K7212">
        <v>6</v>
      </c>
      <c r="L7212">
        <v>6</v>
      </c>
      <c r="M7212">
        <f t="shared" si="900"/>
        <v>1.1983178702167488E-2</v>
      </c>
      <c r="N7212">
        <f t="shared" si="901"/>
        <v>1.6214510498421677E-5</v>
      </c>
      <c r="O7212">
        <f t="shared" si="902"/>
        <v>2.3932761968013419E-5</v>
      </c>
      <c r="P7212">
        <f t="shared" si="903"/>
        <v>-1.2114486578869006</v>
      </c>
    </row>
    <row r="7213" spans="1:16" x14ac:dyDescent="0.25">
      <c r="A7213">
        <v>7212</v>
      </c>
      <c r="B7213">
        <v>7.2634052552873318E-3</v>
      </c>
      <c r="C7213">
        <f t="shared" si="896"/>
        <v>15.85733831536556</v>
      </c>
      <c r="D7213">
        <v>0.65691091647083955</v>
      </c>
      <c r="E7213" s="19">
        <f t="shared" si="897"/>
        <v>3.279961629526654</v>
      </c>
      <c r="F7213">
        <v>-0.77526237873826176</v>
      </c>
      <c r="G7213" s="20">
        <v>0.44600000000000001</v>
      </c>
      <c r="H7213">
        <v>0.46300000000000002</v>
      </c>
      <c r="I7213">
        <f t="shared" si="898"/>
        <v>1.186591757935306E-2</v>
      </c>
      <c r="J7213">
        <f t="shared" si="899"/>
        <v>1.1009087155618307E-2</v>
      </c>
      <c r="K7213">
        <v>6</v>
      </c>
      <c r="L7213">
        <v>6</v>
      </c>
      <c r="M7213">
        <f t="shared" si="900"/>
        <v>1.359258102500388E-2</v>
      </c>
      <c r="N7213">
        <f t="shared" si="901"/>
        <v>7.3993081940894707E-6</v>
      </c>
      <c r="O7213">
        <f t="shared" si="902"/>
        <v>3.0793043153549251E-5</v>
      </c>
      <c r="P7213">
        <f t="shared" si="903"/>
        <v>-0.89820185942508357</v>
      </c>
    </row>
    <row r="7214" spans="1:16" x14ac:dyDescent="0.25">
      <c r="A7214">
        <v>7213</v>
      </c>
      <c r="B7214">
        <v>0.20050660725730154</v>
      </c>
      <c r="C7214">
        <f t="shared" si="896"/>
        <v>7.2818761654169686</v>
      </c>
      <c r="D7214">
        <v>0.33777886288033693</v>
      </c>
      <c r="E7214" s="19">
        <f t="shared" si="897"/>
        <v>5.6879244694937636</v>
      </c>
      <c r="F7214">
        <v>-2.9504008125513792</v>
      </c>
      <c r="G7214" s="20">
        <v>0.44600000000000001</v>
      </c>
      <c r="H7214">
        <v>0.46300000000000002</v>
      </c>
      <c r="I7214">
        <f t="shared" si="898"/>
        <v>1.186591757935306E-2</v>
      </c>
      <c r="J7214">
        <f t="shared" si="899"/>
        <v>1.1009087155618307E-2</v>
      </c>
      <c r="K7214">
        <v>6</v>
      </c>
      <c r="L7214">
        <v>6</v>
      </c>
      <c r="M7214">
        <f t="shared" si="900"/>
        <v>1.0321894164561233E-2</v>
      </c>
      <c r="N7214">
        <f t="shared" si="901"/>
        <v>1.6113063538566047E-5</v>
      </c>
      <c r="O7214">
        <f t="shared" si="902"/>
        <v>1.7756916524067206E-5</v>
      </c>
      <c r="P7214">
        <f t="shared" si="903"/>
        <v>1.6539535454002871E-2</v>
      </c>
    </row>
    <row r="7215" spans="1:16" x14ac:dyDescent="0.25">
      <c r="A7215">
        <v>7214</v>
      </c>
      <c r="B7215">
        <v>0.8001953184606464</v>
      </c>
      <c r="C7215">
        <f t="shared" si="896"/>
        <v>2.3412125820300149</v>
      </c>
      <c r="D7215">
        <v>3.2685323648792994E-2</v>
      </c>
      <c r="E7215" s="19">
        <f t="shared" si="897"/>
        <v>12.158036397155891</v>
      </c>
      <c r="F7215">
        <v>2.1911182557232678</v>
      </c>
      <c r="G7215" s="20">
        <v>0.44600000000000001</v>
      </c>
      <c r="H7215">
        <v>0.46300000000000002</v>
      </c>
      <c r="I7215">
        <f t="shared" si="898"/>
        <v>1.186591757935306E-2</v>
      </c>
      <c r="J7215">
        <f t="shared" si="899"/>
        <v>1.1009087155618307E-2</v>
      </c>
      <c r="K7215">
        <v>6</v>
      </c>
      <c r="L7215">
        <v>6</v>
      </c>
      <c r="M7215">
        <f t="shared" si="900"/>
        <v>7.0599982352029123E-3</v>
      </c>
      <c r="N7215">
        <f t="shared" si="901"/>
        <v>5.0116479910421508E-5</v>
      </c>
      <c r="O7215">
        <f t="shared" si="902"/>
        <v>8.3072625135113715E-6</v>
      </c>
      <c r="P7215">
        <f t="shared" si="903"/>
        <v>-4.7801577923773504</v>
      </c>
    </row>
    <row r="7216" spans="1:16" x14ac:dyDescent="0.25">
      <c r="A7216">
        <v>7215</v>
      </c>
      <c r="B7216">
        <v>0.98785363322855313</v>
      </c>
      <c r="C7216">
        <f t="shared" si="896"/>
        <v>0.60325701638566287</v>
      </c>
      <c r="D7216">
        <v>0.1488387707144383</v>
      </c>
      <c r="E7216" s="19">
        <f t="shared" si="897"/>
        <v>8.1371210865657684</v>
      </c>
      <c r="F7216">
        <v>1.8727860151557252</v>
      </c>
      <c r="G7216" s="20">
        <v>0.44600000000000001</v>
      </c>
      <c r="H7216">
        <v>0.46300000000000002</v>
      </c>
      <c r="I7216">
        <f t="shared" si="898"/>
        <v>1.186591757935306E-2</v>
      </c>
      <c r="J7216">
        <f t="shared" si="899"/>
        <v>1.1009087155618307E-2</v>
      </c>
      <c r="K7216">
        <v>6</v>
      </c>
      <c r="L7216">
        <v>6</v>
      </c>
      <c r="M7216">
        <f t="shared" si="900"/>
        <v>8.6298038133805315E-3</v>
      </c>
      <c r="N7216">
        <f t="shared" si="901"/>
        <v>1.9449974081747268E-4</v>
      </c>
      <c r="O7216">
        <f t="shared" si="902"/>
        <v>1.2412252309572863E-5</v>
      </c>
      <c r="P7216">
        <f t="shared" si="903"/>
        <v>-5.0915375531225386</v>
      </c>
    </row>
    <row r="7217" spans="1:16" x14ac:dyDescent="0.25">
      <c r="A7217">
        <v>7216</v>
      </c>
      <c r="B7217">
        <v>0.39020966216010011</v>
      </c>
      <c r="C7217">
        <f t="shared" si="896"/>
        <v>5.214993396328949</v>
      </c>
      <c r="D7217">
        <v>0.45707571642200995</v>
      </c>
      <c r="E7217" s="19">
        <f t="shared" si="897"/>
        <v>4.6729972259798869</v>
      </c>
      <c r="F7217">
        <v>1.3817179933539592</v>
      </c>
      <c r="G7217" s="20">
        <v>0.44600000000000001</v>
      </c>
      <c r="H7217">
        <v>0.46300000000000002</v>
      </c>
      <c r="I7217">
        <f t="shared" si="898"/>
        <v>1.186591757935306E-2</v>
      </c>
      <c r="J7217">
        <f t="shared" si="899"/>
        <v>1.1009087155618307E-2</v>
      </c>
      <c r="K7217">
        <v>6</v>
      </c>
      <c r="L7217">
        <v>6</v>
      </c>
      <c r="M7217">
        <f t="shared" si="900"/>
        <v>1.1387766418269798E-2</v>
      </c>
      <c r="N7217">
        <f t="shared" si="901"/>
        <v>2.249922951310526E-5</v>
      </c>
      <c r="O7217">
        <f t="shared" si="902"/>
        <v>2.1613537332845554E-5</v>
      </c>
      <c r="P7217">
        <f t="shared" si="903"/>
        <v>-2.2986963898815871</v>
      </c>
    </row>
    <row r="7218" spans="1:16" x14ac:dyDescent="0.25">
      <c r="A7218">
        <v>7217</v>
      </c>
      <c r="B7218">
        <v>1.1261329996642965E-2</v>
      </c>
      <c r="C7218">
        <f t="shared" si="896"/>
        <v>14.797980334139863</v>
      </c>
      <c r="D7218">
        <v>0.28467665639210182</v>
      </c>
      <c r="E7218" s="19">
        <f t="shared" si="897"/>
        <v>6.2278348927745828</v>
      </c>
      <c r="F7218">
        <v>0.71122713052318431</v>
      </c>
      <c r="G7218" s="20">
        <v>0.44600000000000001</v>
      </c>
      <c r="H7218">
        <v>0.46300000000000002</v>
      </c>
      <c r="I7218">
        <f t="shared" si="898"/>
        <v>1.186591757935306E-2</v>
      </c>
      <c r="J7218">
        <f t="shared" si="899"/>
        <v>1.1009087155618307E-2</v>
      </c>
      <c r="K7218">
        <v>6</v>
      </c>
      <c r="L7218">
        <v>6</v>
      </c>
      <c r="M7218">
        <f t="shared" si="900"/>
        <v>9.864333957280761E-3</v>
      </c>
      <c r="N7218">
        <f t="shared" si="901"/>
        <v>7.9290099516241413E-6</v>
      </c>
      <c r="O7218">
        <f t="shared" si="902"/>
        <v>1.621751407012705E-5</v>
      </c>
      <c r="P7218">
        <f t="shared" si="903"/>
        <v>-2.077677733210439</v>
      </c>
    </row>
    <row r="7219" spans="1:16" x14ac:dyDescent="0.25">
      <c r="A7219">
        <v>7218</v>
      </c>
      <c r="B7219">
        <v>0.99118015076143684</v>
      </c>
      <c r="C7219">
        <f t="shared" si="896"/>
        <v>0.52497730566202405</v>
      </c>
      <c r="D7219">
        <v>0.87847529526657919</v>
      </c>
      <c r="E7219" s="19">
        <f t="shared" si="897"/>
        <v>1.7815084261509431</v>
      </c>
      <c r="F7219">
        <v>6.7484506871551275E-2</v>
      </c>
      <c r="G7219" s="20">
        <v>0.44600000000000001</v>
      </c>
      <c r="H7219">
        <v>0.46300000000000002</v>
      </c>
      <c r="I7219">
        <f t="shared" si="898"/>
        <v>1.186591757935306E-2</v>
      </c>
      <c r="J7219">
        <f t="shared" si="899"/>
        <v>1.1009087155618307E-2</v>
      </c>
      <c r="K7219">
        <v>6</v>
      </c>
      <c r="L7219">
        <v>6</v>
      </c>
      <c r="M7219">
        <f t="shared" si="900"/>
        <v>1.8443458875004388E-2</v>
      </c>
      <c r="N7219">
        <f t="shared" si="901"/>
        <v>2.2350172487050615E-4</v>
      </c>
      <c r="O7219">
        <f t="shared" si="902"/>
        <v>5.6693529212329694E-5</v>
      </c>
      <c r="P7219">
        <f t="shared" si="903"/>
        <v>-0.98298402525483941</v>
      </c>
    </row>
    <row r="7220" spans="1:16" x14ac:dyDescent="0.25">
      <c r="A7220">
        <v>7219</v>
      </c>
      <c r="B7220">
        <v>3.933835871456038E-2</v>
      </c>
      <c r="C7220">
        <f t="shared" si="896"/>
        <v>11.686953346911867</v>
      </c>
      <c r="D7220">
        <v>0.36671040986358228</v>
      </c>
      <c r="E7220" s="19">
        <f t="shared" si="897"/>
        <v>5.4207839752366196</v>
      </c>
      <c r="F7220">
        <v>0.68255531004979275</v>
      </c>
      <c r="G7220" s="20">
        <v>0.44600000000000001</v>
      </c>
      <c r="H7220">
        <v>0.46300000000000002</v>
      </c>
      <c r="I7220">
        <f t="shared" si="898"/>
        <v>1.186591757935306E-2</v>
      </c>
      <c r="J7220">
        <f t="shared" si="899"/>
        <v>1.1009087155618307E-2</v>
      </c>
      <c r="K7220">
        <v>6</v>
      </c>
      <c r="L7220">
        <v>6</v>
      </c>
      <c r="M7220">
        <f t="shared" si="900"/>
        <v>1.0573171139660635E-2</v>
      </c>
      <c r="N7220">
        <f t="shared" si="901"/>
        <v>1.0039685267019327E-5</v>
      </c>
      <c r="O7220">
        <f t="shared" si="902"/>
        <v>1.863199132475876E-5</v>
      </c>
      <c r="P7220">
        <f t="shared" si="903"/>
        <v>-1.9535110398838045</v>
      </c>
    </row>
    <row r="7221" spans="1:16" x14ac:dyDescent="0.25">
      <c r="A7221">
        <v>7220</v>
      </c>
      <c r="B7221">
        <v>0.88018433179723499</v>
      </c>
      <c r="C7221">
        <f t="shared" si="896"/>
        <v>1.7683071383817175</v>
      </c>
      <c r="D7221">
        <v>9.4637897885067296E-2</v>
      </c>
      <c r="E7221" s="19">
        <f t="shared" si="897"/>
        <v>9.3855904794315261</v>
      </c>
      <c r="F7221">
        <v>0.64442019720445387</v>
      </c>
      <c r="G7221" s="20">
        <v>0.44600000000000001</v>
      </c>
      <c r="H7221">
        <v>0.46300000000000002</v>
      </c>
      <c r="I7221">
        <f t="shared" si="898"/>
        <v>1.186591757935306E-2</v>
      </c>
      <c r="J7221">
        <f t="shared" si="899"/>
        <v>1.1009087155618307E-2</v>
      </c>
      <c r="K7221">
        <v>6</v>
      </c>
      <c r="L7221">
        <v>6</v>
      </c>
      <c r="M7221">
        <f t="shared" si="900"/>
        <v>8.0353631993292183E-3</v>
      </c>
      <c r="N7221">
        <f t="shared" si="901"/>
        <v>6.6353480561477568E-5</v>
      </c>
      <c r="O7221">
        <f t="shared" si="902"/>
        <v>1.0761176957522384E-5</v>
      </c>
      <c r="P7221">
        <f t="shared" si="903"/>
        <v>-2.8199064921792845</v>
      </c>
    </row>
    <row r="7222" spans="1:16" x14ac:dyDescent="0.25">
      <c r="A7222">
        <v>7221</v>
      </c>
      <c r="B7222">
        <v>5.5299539170506916E-2</v>
      </c>
      <c r="C7222">
        <f t="shared" si="896"/>
        <v>10.809080836100437</v>
      </c>
      <c r="D7222">
        <v>0.82842493972594378</v>
      </c>
      <c r="E7222" s="19">
        <f t="shared" si="897"/>
        <v>2.1472004728744891</v>
      </c>
      <c r="F7222">
        <v>0.23473148758057505</v>
      </c>
      <c r="G7222" s="20">
        <v>0.44600000000000001</v>
      </c>
      <c r="H7222">
        <v>0.46300000000000002</v>
      </c>
      <c r="I7222">
        <f t="shared" si="898"/>
        <v>1.186591757935306E-2</v>
      </c>
      <c r="J7222">
        <f t="shared" si="899"/>
        <v>1.1009087155618307E-2</v>
      </c>
      <c r="K7222">
        <v>6</v>
      </c>
      <c r="L7222">
        <v>6</v>
      </c>
      <c r="M7222">
        <f t="shared" si="900"/>
        <v>1.6799641535733299E-2</v>
      </c>
      <c r="N7222">
        <f t="shared" si="901"/>
        <v>1.0855070390579421E-5</v>
      </c>
      <c r="O7222">
        <f t="shared" si="902"/>
        <v>4.7037992621522579E-5</v>
      </c>
      <c r="P7222">
        <f t="shared" si="903"/>
        <v>-1.1182389193932543</v>
      </c>
    </row>
    <row r="7223" spans="1:16" x14ac:dyDescent="0.25">
      <c r="A7223">
        <v>7222</v>
      </c>
      <c r="B7223">
        <v>0.97555467390972628</v>
      </c>
      <c r="C7223">
        <f t="shared" si="896"/>
        <v>0.82282548635498864</v>
      </c>
      <c r="D7223">
        <v>0.88747825556199833</v>
      </c>
      <c r="E7223" s="19">
        <f t="shared" si="897"/>
        <v>1.7112591546751024</v>
      </c>
      <c r="F7223">
        <v>0.40612349039292894</v>
      </c>
      <c r="G7223" s="20">
        <v>0.44600000000000001</v>
      </c>
      <c r="H7223">
        <v>0.46300000000000002</v>
      </c>
      <c r="I7223">
        <f t="shared" si="898"/>
        <v>1.186591757935306E-2</v>
      </c>
      <c r="J7223">
        <f t="shared" si="899"/>
        <v>1.1009087155618307E-2</v>
      </c>
      <c r="K7223">
        <v>6</v>
      </c>
      <c r="L7223">
        <v>6</v>
      </c>
      <c r="M7223">
        <f t="shared" si="900"/>
        <v>1.8818214729597261E-2</v>
      </c>
      <c r="N7223">
        <f t="shared" si="901"/>
        <v>1.4259807854652743E-4</v>
      </c>
      <c r="O7223">
        <f t="shared" si="902"/>
        <v>5.9020867601538546E-5</v>
      </c>
      <c r="P7223">
        <f t="shared" si="903"/>
        <v>-1.2098199967525429</v>
      </c>
    </row>
    <row r="7224" spans="1:16" x14ac:dyDescent="0.25">
      <c r="A7224">
        <v>7223</v>
      </c>
      <c r="B7224">
        <v>0.76223029267250586</v>
      </c>
      <c r="C7224">
        <f t="shared" si="896"/>
        <v>2.5943054658304887</v>
      </c>
      <c r="D7224">
        <v>0.38984344004638816</v>
      </c>
      <c r="E7224" s="19">
        <f t="shared" si="897"/>
        <v>5.2181313120402413</v>
      </c>
      <c r="F7224">
        <v>1.208925368700875</v>
      </c>
      <c r="G7224" s="20">
        <v>0.44600000000000001</v>
      </c>
      <c r="H7224">
        <v>0.46300000000000002</v>
      </c>
      <c r="I7224">
        <f t="shared" si="898"/>
        <v>1.186591757935306E-2</v>
      </c>
      <c r="J7224">
        <f t="shared" si="899"/>
        <v>1.1009087155618307E-2</v>
      </c>
      <c r="K7224">
        <v>6</v>
      </c>
      <c r="L7224">
        <v>6</v>
      </c>
      <c r="M7224">
        <f t="shared" si="900"/>
        <v>1.0776526723548521E-2</v>
      </c>
      <c r="N7224">
        <f t="shared" si="901"/>
        <v>4.5227262124189602E-5</v>
      </c>
      <c r="O7224">
        <f t="shared" si="902"/>
        <v>1.9355588037225904E-5</v>
      </c>
      <c r="P7224">
        <f t="shared" si="903"/>
        <v>-2.4790308342968252</v>
      </c>
    </row>
    <row r="7225" spans="1:16" x14ac:dyDescent="0.25">
      <c r="A7225">
        <v>7224</v>
      </c>
      <c r="B7225">
        <v>0.60722678304391609</v>
      </c>
      <c r="C7225">
        <f t="shared" si="896"/>
        <v>3.6072385614618465</v>
      </c>
      <c r="D7225">
        <v>0.96279793694875937</v>
      </c>
      <c r="E7225" s="19">
        <f t="shared" si="897"/>
        <v>0.99711743278360276</v>
      </c>
      <c r="F7225">
        <v>0.14412307791644707</v>
      </c>
      <c r="G7225" s="20">
        <v>0.44600000000000001</v>
      </c>
      <c r="H7225">
        <v>0.46300000000000002</v>
      </c>
      <c r="I7225">
        <f t="shared" si="898"/>
        <v>1.186591757935306E-2</v>
      </c>
      <c r="J7225">
        <f t="shared" si="899"/>
        <v>1.1009087155618307E-2</v>
      </c>
      <c r="K7225">
        <v>6</v>
      </c>
      <c r="L7225">
        <v>6</v>
      </c>
      <c r="M7225">
        <f t="shared" si="900"/>
        <v>2.4652624315908252E-2</v>
      </c>
      <c r="N7225">
        <f t="shared" si="901"/>
        <v>3.2527189797445374E-5</v>
      </c>
      <c r="O7225">
        <f t="shared" si="902"/>
        <v>1.0129198094355183E-4</v>
      </c>
      <c r="P7225">
        <f t="shared" si="903"/>
        <v>-0.75721022362511314</v>
      </c>
    </row>
    <row r="7226" spans="1:16" x14ac:dyDescent="0.25">
      <c r="A7226">
        <v>7225</v>
      </c>
      <c r="B7226">
        <v>0.41554002502517778</v>
      </c>
      <c r="C7226">
        <f t="shared" si="896"/>
        <v>5.0027880416467561</v>
      </c>
      <c r="D7226">
        <v>0.14758751182592242</v>
      </c>
      <c r="E7226" s="19">
        <f t="shared" si="897"/>
        <v>8.1609133811182115</v>
      </c>
      <c r="F7226">
        <v>-1.3563339962274767</v>
      </c>
      <c r="G7226" s="20">
        <v>0.44600000000000001</v>
      </c>
      <c r="H7226">
        <v>0.46300000000000002</v>
      </c>
      <c r="I7226">
        <f t="shared" si="898"/>
        <v>1.186591757935306E-2</v>
      </c>
      <c r="J7226">
        <f t="shared" si="899"/>
        <v>1.1009087155618307E-2</v>
      </c>
      <c r="K7226">
        <v>6</v>
      </c>
      <c r="L7226">
        <v>6</v>
      </c>
      <c r="M7226">
        <f t="shared" si="900"/>
        <v>8.6172149833961664E-3</v>
      </c>
      <c r="N7226">
        <f t="shared" si="901"/>
        <v>2.3453588750226357E-5</v>
      </c>
      <c r="O7226">
        <f t="shared" si="902"/>
        <v>1.2376065678344566E-5</v>
      </c>
      <c r="P7226">
        <f t="shared" si="903"/>
        <v>-1.0306430396563766</v>
      </c>
    </row>
    <row r="7227" spans="1:16" x14ac:dyDescent="0.25">
      <c r="A7227">
        <v>7226</v>
      </c>
      <c r="B7227">
        <v>0.5850703451643422</v>
      </c>
      <c r="C7227">
        <f t="shared" si="896"/>
        <v>3.7558816543617768</v>
      </c>
      <c r="D7227">
        <v>0.95013275551622056</v>
      </c>
      <c r="E7227" s="19">
        <f t="shared" si="897"/>
        <v>1.1440315324788615</v>
      </c>
      <c r="F7227">
        <v>6.5797394199762493E-2</v>
      </c>
      <c r="G7227" s="20">
        <v>0.44600000000000001</v>
      </c>
      <c r="H7227">
        <v>0.46300000000000002</v>
      </c>
      <c r="I7227">
        <f t="shared" si="898"/>
        <v>1.186591757935306E-2</v>
      </c>
      <c r="J7227">
        <f t="shared" si="899"/>
        <v>1.1009087155618307E-2</v>
      </c>
      <c r="K7227">
        <v>6</v>
      </c>
      <c r="L7227">
        <v>6</v>
      </c>
      <c r="M7227">
        <f t="shared" si="900"/>
        <v>2.301533574063723E-2</v>
      </c>
      <c r="N7227">
        <f t="shared" si="901"/>
        <v>3.1239890957978364E-5</v>
      </c>
      <c r="O7227">
        <f t="shared" si="902"/>
        <v>8.8284279875708936E-5</v>
      </c>
      <c r="P7227">
        <f t="shared" si="903"/>
        <v>-0.76989291392932835</v>
      </c>
    </row>
    <row r="7228" spans="1:16" x14ac:dyDescent="0.25">
      <c r="A7228">
        <v>7227</v>
      </c>
      <c r="B7228">
        <v>0.91970580156865134</v>
      </c>
      <c r="C7228">
        <f t="shared" si="896"/>
        <v>1.4416300743280213</v>
      </c>
      <c r="D7228">
        <v>0.76808984649189738</v>
      </c>
      <c r="E7228" s="19">
        <f t="shared" si="897"/>
        <v>2.5556624925135374</v>
      </c>
      <c r="F7228">
        <v>0.39782889871275984</v>
      </c>
      <c r="G7228" s="20">
        <v>0.44600000000000001</v>
      </c>
      <c r="H7228">
        <v>0.46300000000000002</v>
      </c>
      <c r="I7228">
        <f t="shared" si="898"/>
        <v>1.186591757935306E-2</v>
      </c>
      <c r="J7228">
        <f t="shared" si="899"/>
        <v>1.1009087155618307E-2</v>
      </c>
      <c r="K7228">
        <v>6</v>
      </c>
      <c r="L7228">
        <v>6</v>
      </c>
      <c r="M7228">
        <f t="shared" si="900"/>
        <v>1.5398717884917595E-2</v>
      </c>
      <c r="N7228">
        <f t="shared" si="901"/>
        <v>8.1389349058929157E-5</v>
      </c>
      <c r="O7228">
        <f t="shared" si="902"/>
        <v>3.9520085416546843E-5</v>
      </c>
      <c r="P7228">
        <f t="shared" si="903"/>
        <v>-1.3880688009683002</v>
      </c>
    </row>
    <row r="7229" spans="1:16" x14ac:dyDescent="0.25">
      <c r="A7229">
        <v>7228</v>
      </c>
      <c r="B7229">
        <v>6.8361461226233711E-3</v>
      </c>
      <c r="C7229">
        <f t="shared" si="896"/>
        <v>16.00277833633417</v>
      </c>
      <c r="D7229">
        <v>0.24851222266304512</v>
      </c>
      <c r="E7229" s="19">
        <f t="shared" si="897"/>
        <v>6.643740062557832</v>
      </c>
      <c r="F7229">
        <v>0.98506006906973198</v>
      </c>
      <c r="G7229" s="20">
        <v>0.44600000000000001</v>
      </c>
      <c r="H7229">
        <v>0.46300000000000002</v>
      </c>
      <c r="I7229">
        <f t="shared" si="898"/>
        <v>1.186591757935306E-2</v>
      </c>
      <c r="J7229">
        <f t="shared" si="899"/>
        <v>1.1009087155618307E-2</v>
      </c>
      <c r="K7229">
        <v>6</v>
      </c>
      <c r="L7229">
        <v>6</v>
      </c>
      <c r="M7229">
        <f t="shared" si="900"/>
        <v>9.5505854794309432E-3</v>
      </c>
      <c r="N7229">
        <f t="shared" si="901"/>
        <v>7.3320601502633452E-6</v>
      </c>
      <c r="O7229">
        <f t="shared" si="902"/>
        <v>1.5202280499986195E-5</v>
      </c>
      <c r="P7229">
        <f t="shared" si="903"/>
        <v>-2.2696110730756356</v>
      </c>
    </row>
    <row r="7230" spans="1:16" x14ac:dyDescent="0.25">
      <c r="A7230">
        <v>7229</v>
      </c>
      <c r="B7230">
        <v>0.11029389324625385</v>
      </c>
      <c r="C7230">
        <f t="shared" si="896"/>
        <v>8.9693264964360662</v>
      </c>
      <c r="D7230">
        <v>0.6718039490951262</v>
      </c>
      <c r="E7230" s="19">
        <f t="shared" si="897"/>
        <v>3.1829501878023883</v>
      </c>
      <c r="F7230">
        <v>-0.31049125936988275</v>
      </c>
      <c r="G7230" s="20">
        <v>0.44600000000000001</v>
      </c>
      <c r="H7230">
        <v>0.46300000000000002</v>
      </c>
      <c r="I7230">
        <f t="shared" si="898"/>
        <v>1.186591757935306E-2</v>
      </c>
      <c r="J7230">
        <f t="shared" si="899"/>
        <v>1.1009087155618307E-2</v>
      </c>
      <c r="K7230">
        <v>6</v>
      </c>
      <c r="L7230">
        <v>6</v>
      </c>
      <c r="M7230">
        <f t="shared" si="900"/>
        <v>1.3798166812573934E-2</v>
      </c>
      <c r="N7230">
        <f t="shared" si="901"/>
        <v>1.3081621388178404E-5</v>
      </c>
      <c r="O7230">
        <f t="shared" si="902"/>
        <v>3.173156789793612E-5</v>
      </c>
      <c r="P7230">
        <f t="shared" si="903"/>
        <v>-1.0814109806863248</v>
      </c>
    </row>
    <row r="7231" spans="1:16" x14ac:dyDescent="0.25">
      <c r="A7231">
        <v>7230</v>
      </c>
      <c r="B7231">
        <v>0.29056672872096928</v>
      </c>
      <c r="C7231">
        <f t="shared" si="896"/>
        <v>6.1642125503315608</v>
      </c>
      <c r="D7231">
        <v>0.30567339091158791</v>
      </c>
      <c r="E7231" s="19">
        <f t="shared" si="897"/>
        <v>6.0056103381124357</v>
      </c>
      <c r="F7231">
        <v>0.26583279577607755</v>
      </c>
      <c r="G7231" s="20">
        <v>0.44600000000000001</v>
      </c>
      <c r="H7231">
        <v>0.46300000000000002</v>
      </c>
      <c r="I7231">
        <f t="shared" si="898"/>
        <v>1.186591757935306E-2</v>
      </c>
      <c r="J7231">
        <f t="shared" si="899"/>
        <v>1.1009087155618307E-2</v>
      </c>
      <c r="K7231">
        <v>6</v>
      </c>
      <c r="L7231">
        <v>6</v>
      </c>
      <c r="M7231">
        <f t="shared" si="900"/>
        <v>1.0045180313628719E-2</v>
      </c>
      <c r="N7231">
        <f t="shared" si="901"/>
        <v>1.903460212886757E-5</v>
      </c>
      <c r="O7231">
        <f t="shared" si="902"/>
        <v>1.6817607922218996E-5</v>
      </c>
      <c r="P7231">
        <f t="shared" si="903"/>
        <v>-1.8508099283318149</v>
      </c>
    </row>
    <row r="7232" spans="1:16" x14ac:dyDescent="0.25">
      <c r="A7232">
        <v>7231</v>
      </c>
      <c r="B7232">
        <v>2.1423993652150031E-2</v>
      </c>
      <c r="C7232">
        <f t="shared" si="896"/>
        <v>13.217456002716764</v>
      </c>
      <c r="D7232">
        <v>0.70036927396465953</v>
      </c>
      <c r="E7232" s="19">
        <f t="shared" si="897"/>
        <v>2.9975130540165327</v>
      </c>
      <c r="F7232">
        <v>7.6764763434766792E-2</v>
      </c>
      <c r="G7232" s="20">
        <v>0.44600000000000001</v>
      </c>
      <c r="H7232">
        <v>0.46300000000000002</v>
      </c>
      <c r="I7232">
        <f t="shared" si="898"/>
        <v>1.186591757935306E-2</v>
      </c>
      <c r="J7232">
        <f t="shared" si="899"/>
        <v>1.1009087155618307E-2</v>
      </c>
      <c r="K7232">
        <v>6</v>
      </c>
      <c r="L7232">
        <v>6</v>
      </c>
      <c r="M7232">
        <f t="shared" si="900"/>
        <v>1.421856509267762E-2</v>
      </c>
      <c r="N7232">
        <f t="shared" si="901"/>
        <v>8.8771495293206338E-6</v>
      </c>
      <c r="O7232">
        <f t="shared" si="902"/>
        <v>3.3694598882451754E-5</v>
      </c>
      <c r="P7232">
        <f t="shared" si="903"/>
        <v>-1.2308462326081155</v>
      </c>
    </row>
    <row r="7233" spans="1:16" x14ac:dyDescent="0.25">
      <c r="A7233">
        <v>7232</v>
      </c>
      <c r="B7233">
        <v>0.28287606433301798</v>
      </c>
      <c r="C7233">
        <f t="shared" si="896"/>
        <v>6.2474949593474731</v>
      </c>
      <c r="D7233">
        <v>0.10534989471114231</v>
      </c>
      <c r="E7233" s="19">
        <f t="shared" si="897"/>
        <v>9.0945989728975754</v>
      </c>
      <c r="F7233">
        <v>2.1919549908488989</v>
      </c>
      <c r="G7233" s="20">
        <v>0.44600000000000001</v>
      </c>
      <c r="H7233">
        <v>0.46300000000000002</v>
      </c>
      <c r="I7233">
        <f t="shared" si="898"/>
        <v>1.186591757935306E-2</v>
      </c>
      <c r="J7233">
        <f t="shared" si="899"/>
        <v>1.1009087155618307E-2</v>
      </c>
      <c r="K7233">
        <v>6</v>
      </c>
      <c r="L7233">
        <v>6</v>
      </c>
      <c r="M7233">
        <f t="shared" si="900"/>
        <v>8.1629011110467831E-3</v>
      </c>
      <c r="N7233">
        <f t="shared" si="901"/>
        <v>1.8780860824510106E-5</v>
      </c>
      <c r="O7233">
        <f t="shared" si="902"/>
        <v>1.1105492424788138E-5</v>
      </c>
      <c r="P7233">
        <f t="shared" si="903"/>
        <v>-3.5505844756849161</v>
      </c>
    </row>
    <row r="7234" spans="1:16" x14ac:dyDescent="0.25">
      <c r="A7234">
        <v>7233</v>
      </c>
      <c r="B7234">
        <v>0.82930997650074767</v>
      </c>
      <c r="C7234">
        <f t="shared" si="896"/>
        <v>2.1410076280570265</v>
      </c>
      <c r="D7234">
        <v>0.18903164769432662</v>
      </c>
      <c r="E7234" s="19">
        <f t="shared" si="897"/>
        <v>7.4535928482412439</v>
      </c>
      <c r="F7234">
        <v>-0.60756860875699203</v>
      </c>
      <c r="G7234" s="20">
        <v>0.44600000000000001</v>
      </c>
      <c r="H7234">
        <v>0.46300000000000002</v>
      </c>
      <c r="I7234">
        <f t="shared" si="898"/>
        <v>1.186591757935306E-2</v>
      </c>
      <c r="J7234">
        <f t="shared" si="899"/>
        <v>1.1009087155618307E-2</v>
      </c>
      <c r="K7234">
        <v>6</v>
      </c>
      <c r="L7234">
        <v>6</v>
      </c>
      <c r="M7234">
        <f t="shared" si="900"/>
        <v>9.0168216427273032E-3</v>
      </c>
      <c r="N7234">
        <f t="shared" si="901"/>
        <v>5.4802856279318265E-5</v>
      </c>
      <c r="O7234">
        <f t="shared" si="902"/>
        <v>1.3550512089459252E-5</v>
      </c>
      <c r="P7234">
        <f t="shared" si="903"/>
        <v>-1.3282795664468783</v>
      </c>
    </row>
    <row r="7235" spans="1:16" x14ac:dyDescent="0.25">
      <c r="A7235">
        <v>7234</v>
      </c>
      <c r="B7235">
        <v>0.61934263130588707</v>
      </c>
      <c r="C7235">
        <f t="shared" ref="C7235:C7298" si="904">CHIINV(B7235,6-1)</f>
        <v>3.526758631756068</v>
      </c>
      <c r="D7235">
        <v>0.34427930539872431</v>
      </c>
      <c r="E7235" s="19">
        <f t="shared" ref="E7235:E7298" si="905">CHIINV(D7235,6-1)</f>
        <v>5.6264499261375525</v>
      </c>
      <c r="F7235">
        <v>1.3525050235330127</v>
      </c>
      <c r="G7235" s="20">
        <v>0.44600000000000001</v>
      </c>
      <c r="H7235">
        <v>0.46300000000000002</v>
      </c>
      <c r="I7235">
        <f t="shared" ref="I7235:I7298" si="906">SQRT(0.0001408)</f>
        <v>1.186591757935306E-2</v>
      </c>
      <c r="J7235">
        <f t="shared" ref="J7235:J7298" si="907">SQRT(0.0001212)</f>
        <v>1.1009087155618307E-2</v>
      </c>
      <c r="K7235">
        <v>6</v>
      </c>
      <c r="L7235">
        <v>6</v>
      </c>
      <c r="M7235">
        <f t="shared" ref="M7235:M7298" si="908">SQRT((L7235-1)*J7235^2/E7235)</f>
        <v>1.0378129438630595E-2</v>
      </c>
      <c r="N7235">
        <f t="shared" ref="N7235:N7298" si="909">((K7235-1)*I7235^2)/(K7235*C7235)</f>
        <v>3.3269453791599535E-5</v>
      </c>
      <c r="O7235">
        <f t="shared" ref="O7235:O7298" si="910">((L7235-1)*J7235^2)/(L7235*E7235)</f>
        <v>1.79509284408285E-5</v>
      </c>
      <c r="P7235">
        <f t="shared" ref="P7235:P7298" si="911">(G7235-H7235-F7235*SQRT(N7235+O7235))/M7235</f>
        <v>-2.5707584806960941</v>
      </c>
    </row>
    <row r="7236" spans="1:16" x14ac:dyDescent="0.25">
      <c r="A7236">
        <v>7235</v>
      </c>
      <c r="B7236">
        <v>0.19727164525284585</v>
      </c>
      <c r="C7236">
        <f t="shared" si="904"/>
        <v>7.3294086424901117</v>
      </c>
      <c r="D7236">
        <v>0.25281533249916072</v>
      </c>
      <c r="E7236" s="19">
        <f t="shared" si="905"/>
        <v>6.5917462757652734</v>
      </c>
      <c r="F7236">
        <v>0.35732682590605691</v>
      </c>
      <c r="G7236" s="20">
        <v>0.44600000000000001</v>
      </c>
      <c r="H7236">
        <v>0.46300000000000002</v>
      </c>
      <c r="I7236">
        <f t="shared" si="906"/>
        <v>1.186591757935306E-2</v>
      </c>
      <c r="J7236">
        <f t="shared" si="907"/>
        <v>1.1009087155618307E-2</v>
      </c>
      <c r="K7236">
        <v>6</v>
      </c>
      <c r="L7236">
        <v>6</v>
      </c>
      <c r="M7236">
        <f t="shared" si="908"/>
        <v>9.588177623078304E-3</v>
      </c>
      <c r="N7236">
        <f t="shared" si="909"/>
        <v>1.6008567547063413E-5</v>
      </c>
      <c r="O7236">
        <f t="shared" si="910"/>
        <v>1.5322191688616586E-5</v>
      </c>
      <c r="P7236">
        <f t="shared" si="911"/>
        <v>-1.981617138499943</v>
      </c>
    </row>
    <row r="7237" spans="1:16" x14ac:dyDescent="0.25">
      <c r="A7237">
        <v>7236</v>
      </c>
      <c r="B7237">
        <v>0.41166417432172614</v>
      </c>
      <c r="C7237">
        <f t="shared" si="904"/>
        <v>5.0346660328113888</v>
      </c>
      <c r="D7237">
        <v>0.12451551866206854</v>
      </c>
      <c r="E7237" s="19">
        <f t="shared" si="905"/>
        <v>8.6355169088023871</v>
      </c>
      <c r="F7237">
        <v>0.21738742361776531</v>
      </c>
      <c r="G7237" s="20">
        <v>0.44600000000000001</v>
      </c>
      <c r="H7237">
        <v>0.46300000000000002</v>
      </c>
      <c r="I7237">
        <f t="shared" si="906"/>
        <v>1.186591757935306E-2</v>
      </c>
      <c r="J7237">
        <f t="shared" si="907"/>
        <v>1.1009087155618307E-2</v>
      </c>
      <c r="K7237">
        <v>6</v>
      </c>
      <c r="L7237">
        <v>6</v>
      </c>
      <c r="M7237">
        <f t="shared" si="908"/>
        <v>8.3770699644471185E-3</v>
      </c>
      <c r="N7237">
        <f t="shared" si="909"/>
        <v>2.3305087679830405E-5</v>
      </c>
      <c r="O7237">
        <f t="shared" si="910"/>
        <v>1.1695883531540342E-5</v>
      </c>
      <c r="P7237">
        <f t="shared" si="911"/>
        <v>-2.1828753088034136</v>
      </c>
    </row>
    <row r="7238" spans="1:16" x14ac:dyDescent="0.25">
      <c r="A7238">
        <v>7237</v>
      </c>
      <c r="B7238">
        <v>4.6357615894039736E-2</v>
      </c>
      <c r="C7238">
        <f t="shared" si="904"/>
        <v>11.265784375743676</v>
      </c>
      <c r="D7238">
        <v>5.6947538682210759E-2</v>
      </c>
      <c r="E7238" s="19">
        <f t="shared" si="905"/>
        <v>10.732584864624625</v>
      </c>
      <c r="F7238">
        <v>0.34975300877704285</v>
      </c>
      <c r="G7238" s="20">
        <v>0.44600000000000001</v>
      </c>
      <c r="H7238">
        <v>0.46300000000000002</v>
      </c>
      <c r="I7238">
        <f t="shared" si="906"/>
        <v>1.186591757935306E-2</v>
      </c>
      <c r="J7238">
        <f t="shared" si="907"/>
        <v>1.1009087155618307E-2</v>
      </c>
      <c r="K7238">
        <v>6</v>
      </c>
      <c r="L7238">
        <v>6</v>
      </c>
      <c r="M7238">
        <f t="shared" si="908"/>
        <v>7.5142241588292769E-3</v>
      </c>
      <c r="N7238">
        <f t="shared" si="909"/>
        <v>1.0415016781784261E-5</v>
      </c>
      <c r="O7238">
        <f t="shared" si="910"/>
        <v>9.4105941181889275E-6</v>
      </c>
      <c r="P7238">
        <f t="shared" si="911"/>
        <v>-2.4696240684631885</v>
      </c>
    </row>
    <row r="7239" spans="1:16" x14ac:dyDescent="0.25">
      <c r="A7239">
        <v>7238</v>
      </c>
      <c r="B7239">
        <v>0.44108401745658743</v>
      </c>
      <c r="C7239">
        <f t="shared" si="904"/>
        <v>4.7975487611149594</v>
      </c>
      <c r="D7239">
        <v>9.9154637287514877E-2</v>
      </c>
      <c r="E7239" s="19">
        <f t="shared" si="905"/>
        <v>9.2593893791791171</v>
      </c>
      <c r="F7239">
        <v>-5.5757709560566582E-2</v>
      </c>
      <c r="G7239" s="20">
        <v>0.44600000000000001</v>
      </c>
      <c r="H7239">
        <v>0.46300000000000002</v>
      </c>
      <c r="I7239">
        <f t="shared" si="906"/>
        <v>1.186591757935306E-2</v>
      </c>
      <c r="J7239">
        <f t="shared" si="907"/>
        <v>1.1009087155618307E-2</v>
      </c>
      <c r="K7239">
        <v>6</v>
      </c>
      <c r="L7239">
        <v>6</v>
      </c>
      <c r="M7239">
        <f t="shared" si="908"/>
        <v>8.0899369759822749E-3</v>
      </c>
      <c r="N7239">
        <f t="shared" si="909"/>
        <v>2.4456933983525544E-5</v>
      </c>
      <c r="O7239">
        <f t="shared" si="910"/>
        <v>1.0907846712560875E-5</v>
      </c>
      <c r="P7239">
        <f t="shared" si="911"/>
        <v>-2.060389154986241</v>
      </c>
    </row>
    <row r="7240" spans="1:16" x14ac:dyDescent="0.25">
      <c r="A7240">
        <v>7239</v>
      </c>
      <c r="B7240">
        <v>0.46339304788354135</v>
      </c>
      <c r="C7240">
        <f t="shared" si="904"/>
        <v>4.6245568509518487</v>
      </c>
      <c r="D7240">
        <v>0.50822473830378123</v>
      </c>
      <c r="E7240" s="19">
        <f t="shared" si="905"/>
        <v>4.2917163909381735</v>
      </c>
      <c r="F7240">
        <v>-3.8603502616751939E-2</v>
      </c>
      <c r="G7240" s="20">
        <v>0.44600000000000001</v>
      </c>
      <c r="H7240">
        <v>0.46300000000000002</v>
      </c>
      <c r="I7240">
        <f t="shared" si="906"/>
        <v>1.186591757935306E-2</v>
      </c>
      <c r="J7240">
        <f t="shared" si="907"/>
        <v>1.1009087155618307E-2</v>
      </c>
      <c r="K7240">
        <v>6</v>
      </c>
      <c r="L7240">
        <v>6</v>
      </c>
      <c r="M7240">
        <f t="shared" si="908"/>
        <v>1.1882855191085057E-2</v>
      </c>
      <c r="N7240">
        <f t="shared" si="909"/>
        <v>2.5371800394060069E-5</v>
      </c>
      <c r="O7240">
        <f t="shared" si="910"/>
        <v>2.3533707915382848E-5</v>
      </c>
      <c r="P7240">
        <f t="shared" si="911"/>
        <v>-1.4079138295565004</v>
      </c>
    </row>
    <row r="7241" spans="1:16" x14ac:dyDescent="0.25">
      <c r="A7241">
        <v>7240</v>
      </c>
      <c r="B7241">
        <v>0.96819971312601094</v>
      </c>
      <c r="C7241">
        <f t="shared" si="904"/>
        <v>0.92748925110427149</v>
      </c>
      <c r="D7241">
        <v>1.1383404034546954E-2</v>
      </c>
      <c r="E7241" s="19">
        <f t="shared" si="905"/>
        <v>14.771762289489146</v>
      </c>
      <c r="F7241">
        <v>1.0216308510280214</v>
      </c>
      <c r="G7241" s="20">
        <v>0.44600000000000001</v>
      </c>
      <c r="H7241">
        <v>0.46300000000000002</v>
      </c>
      <c r="I7241">
        <f t="shared" si="906"/>
        <v>1.186591757935306E-2</v>
      </c>
      <c r="J7241">
        <f t="shared" si="907"/>
        <v>1.1009087155618307E-2</v>
      </c>
      <c r="K7241">
        <v>6</v>
      </c>
      <c r="L7241">
        <v>6</v>
      </c>
      <c r="M7241">
        <f t="shared" si="908"/>
        <v>6.405015085318249E-3</v>
      </c>
      <c r="N7241">
        <f t="shared" si="909"/>
        <v>1.2650640769543787E-4</v>
      </c>
      <c r="O7241">
        <f t="shared" si="910"/>
        <v>6.8373697071923903E-6</v>
      </c>
      <c r="P7241">
        <f t="shared" si="911"/>
        <v>-4.4960454531740179</v>
      </c>
    </row>
    <row r="7242" spans="1:16" x14ac:dyDescent="0.25">
      <c r="A7242">
        <v>7241</v>
      </c>
      <c r="B7242">
        <v>0.66585283974730669</v>
      </c>
      <c r="C7242">
        <f t="shared" si="904"/>
        <v>3.2216751338864777</v>
      </c>
      <c r="D7242">
        <v>0.79851680043946649</v>
      </c>
      <c r="E7242" s="19">
        <f t="shared" si="905"/>
        <v>2.3525631998517111</v>
      </c>
      <c r="F7242">
        <v>-0.85228748503141105</v>
      </c>
      <c r="G7242" s="20">
        <v>0.44600000000000001</v>
      </c>
      <c r="H7242">
        <v>0.46300000000000002</v>
      </c>
      <c r="I7242">
        <f t="shared" si="906"/>
        <v>1.186591757935306E-2</v>
      </c>
      <c r="J7242">
        <f t="shared" si="907"/>
        <v>1.1009087155618307E-2</v>
      </c>
      <c r="K7242">
        <v>6</v>
      </c>
      <c r="L7242">
        <v>6</v>
      </c>
      <c r="M7242">
        <f t="shared" si="908"/>
        <v>1.6049653563097125E-2</v>
      </c>
      <c r="N7242">
        <f t="shared" si="909"/>
        <v>3.6419976706896545E-5</v>
      </c>
      <c r="O7242">
        <f t="shared" si="910"/>
        <v>4.2931896582572711E-5</v>
      </c>
      <c r="P7242">
        <f t="shared" si="911"/>
        <v>-0.58617161454642319</v>
      </c>
    </row>
    <row r="7243" spans="1:16" x14ac:dyDescent="0.25">
      <c r="A7243">
        <v>7242</v>
      </c>
      <c r="B7243">
        <v>0.6548356578264718</v>
      </c>
      <c r="C7243">
        <f t="shared" si="904"/>
        <v>3.2935086029904568</v>
      </c>
      <c r="D7243">
        <v>0.58378856776635024</v>
      </c>
      <c r="E7243" s="19">
        <f t="shared" si="905"/>
        <v>3.7645457885228883</v>
      </c>
      <c r="F7243">
        <v>0.2178580871259328</v>
      </c>
      <c r="G7243" s="20">
        <v>0.44600000000000001</v>
      </c>
      <c r="H7243">
        <v>0.46300000000000002</v>
      </c>
      <c r="I7243">
        <f t="shared" si="906"/>
        <v>1.186591757935306E-2</v>
      </c>
      <c r="J7243">
        <f t="shared" si="907"/>
        <v>1.1009087155618307E-2</v>
      </c>
      <c r="K7243">
        <v>6</v>
      </c>
      <c r="L7243">
        <v>6</v>
      </c>
      <c r="M7243">
        <f t="shared" si="908"/>
        <v>1.2687615830994422E-2</v>
      </c>
      <c r="N7243">
        <f t="shared" si="909"/>
        <v>3.5625634384800569E-5</v>
      </c>
      <c r="O7243">
        <f t="shared" si="910"/>
        <v>2.6829265912483378E-5</v>
      </c>
      <c r="P7243">
        <f t="shared" si="911"/>
        <v>-1.4755883322374361</v>
      </c>
    </row>
    <row r="7244" spans="1:16" x14ac:dyDescent="0.25">
      <c r="A7244">
        <v>7243</v>
      </c>
      <c r="B7244">
        <v>0.78731650746177562</v>
      </c>
      <c r="C7244">
        <f t="shared" si="904"/>
        <v>2.4278708120066459</v>
      </c>
      <c r="D7244">
        <v>0.17831965086825161</v>
      </c>
      <c r="E7244" s="19">
        <f t="shared" si="905"/>
        <v>7.6222520909661808</v>
      </c>
      <c r="F7244">
        <v>-0.39113160710257944</v>
      </c>
      <c r="G7244" s="20">
        <v>0.44600000000000001</v>
      </c>
      <c r="H7244">
        <v>0.46300000000000002</v>
      </c>
      <c r="I7244">
        <f t="shared" si="906"/>
        <v>1.186591757935306E-2</v>
      </c>
      <c r="J7244">
        <f t="shared" si="907"/>
        <v>1.1009087155618307E-2</v>
      </c>
      <c r="K7244">
        <v>6</v>
      </c>
      <c r="L7244">
        <v>6</v>
      </c>
      <c r="M7244">
        <f t="shared" si="908"/>
        <v>8.9165050120580437E-3</v>
      </c>
      <c r="N7244">
        <f t="shared" si="909"/>
        <v>4.8327667499061361E-5</v>
      </c>
      <c r="O7244">
        <f t="shared" si="910"/>
        <v>1.32506769383427E-5</v>
      </c>
      <c r="P7244">
        <f t="shared" si="911"/>
        <v>-1.5623517401778626</v>
      </c>
    </row>
    <row r="7245" spans="1:16" x14ac:dyDescent="0.25">
      <c r="A7245">
        <v>7244</v>
      </c>
      <c r="B7245">
        <v>0.5560777611621448</v>
      </c>
      <c r="C7245">
        <f t="shared" si="904"/>
        <v>3.9538614452832261</v>
      </c>
      <c r="D7245">
        <v>0.87328714865565971</v>
      </c>
      <c r="E7245" s="19">
        <f t="shared" si="905"/>
        <v>1.8212268443179112</v>
      </c>
      <c r="F7245">
        <v>-2.0354036678327248</v>
      </c>
      <c r="G7245" s="20">
        <v>0.44600000000000001</v>
      </c>
      <c r="H7245">
        <v>0.46300000000000002</v>
      </c>
      <c r="I7245">
        <f t="shared" si="906"/>
        <v>1.186591757935306E-2</v>
      </c>
      <c r="J7245">
        <f t="shared" si="907"/>
        <v>1.1009087155618307E-2</v>
      </c>
      <c r="K7245">
        <v>6</v>
      </c>
      <c r="L7245">
        <v>6</v>
      </c>
      <c r="M7245">
        <f t="shared" si="908"/>
        <v>1.8241237192760967E-2</v>
      </c>
      <c r="N7245">
        <f t="shared" si="909"/>
        <v>2.9675631014664552E-5</v>
      </c>
      <c r="O7245">
        <f t="shared" si="910"/>
        <v>5.5457122387094329E-5</v>
      </c>
      <c r="P7245">
        <f t="shared" si="911"/>
        <v>9.7588934740485259E-2</v>
      </c>
    </row>
    <row r="7246" spans="1:16" x14ac:dyDescent="0.25">
      <c r="A7246">
        <v>7245</v>
      </c>
      <c r="B7246">
        <v>0.85793633838923311</v>
      </c>
      <c r="C7246">
        <f t="shared" si="904"/>
        <v>1.9359381151096966</v>
      </c>
      <c r="D7246">
        <v>0.8639484847560045</v>
      </c>
      <c r="E7246" s="19">
        <f t="shared" si="905"/>
        <v>1.891475443067741</v>
      </c>
      <c r="F7246">
        <v>-0.27607029551290907</v>
      </c>
      <c r="G7246" s="20">
        <v>0.44600000000000001</v>
      </c>
      <c r="H7246">
        <v>0.46300000000000002</v>
      </c>
      <c r="I7246">
        <f t="shared" si="906"/>
        <v>1.186591757935306E-2</v>
      </c>
      <c r="J7246">
        <f t="shared" si="907"/>
        <v>1.1009087155618307E-2</v>
      </c>
      <c r="K7246">
        <v>6</v>
      </c>
      <c r="L7246">
        <v>6</v>
      </c>
      <c r="M7246">
        <f t="shared" si="908"/>
        <v>1.7899296348284664E-2</v>
      </c>
      <c r="N7246">
        <f t="shared" si="909"/>
        <v>6.0607997961073674E-5</v>
      </c>
      <c r="O7246">
        <f t="shared" si="910"/>
        <v>5.339746829395278E-5</v>
      </c>
      <c r="P7246">
        <f t="shared" si="911"/>
        <v>-0.78507584379055939</v>
      </c>
    </row>
    <row r="7247" spans="1:16" x14ac:dyDescent="0.25">
      <c r="A7247">
        <v>7246</v>
      </c>
      <c r="B7247">
        <v>0.30701620532853174</v>
      </c>
      <c r="C7247">
        <f t="shared" si="904"/>
        <v>5.9918146328393638</v>
      </c>
      <c r="D7247">
        <v>0.63161107211523793</v>
      </c>
      <c r="E7247" s="19">
        <f t="shared" si="905"/>
        <v>3.445754603526749</v>
      </c>
      <c r="F7247">
        <v>0.92424670583568513</v>
      </c>
      <c r="G7247" s="20">
        <v>0.44600000000000001</v>
      </c>
      <c r="H7247">
        <v>0.46300000000000002</v>
      </c>
      <c r="I7247">
        <f t="shared" si="906"/>
        <v>1.186591757935306E-2</v>
      </c>
      <c r="J7247">
        <f t="shared" si="907"/>
        <v>1.1009087155618307E-2</v>
      </c>
      <c r="K7247">
        <v>6</v>
      </c>
      <c r="L7247">
        <v>6</v>
      </c>
      <c r="M7247">
        <f t="shared" si="908"/>
        <v>1.3261545496390661E-2</v>
      </c>
      <c r="N7247">
        <f t="shared" si="909"/>
        <v>1.9582270234173136E-5</v>
      </c>
      <c r="O7247">
        <f t="shared" si="910"/>
        <v>2.9311431492139905E-5</v>
      </c>
      <c r="P7247">
        <f t="shared" si="911"/>
        <v>-1.7692285999378237</v>
      </c>
    </row>
    <row r="7248" spans="1:16" x14ac:dyDescent="0.25">
      <c r="A7248">
        <v>7247</v>
      </c>
      <c r="B7248">
        <v>0.85824152348399307</v>
      </c>
      <c r="C7248">
        <f t="shared" si="904"/>
        <v>1.9336944659165607</v>
      </c>
      <c r="D7248">
        <v>0.71059297463911864</v>
      </c>
      <c r="E7248" s="19">
        <f t="shared" si="905"/>
        <v>2.9311938822922996</v>
      </c>
      <c r="F7248">
        <v>-0.60802904044976458</v>
      </c>
      <c r="G7248" s="20">
        <v>0.44600000000000001</v>
      </c>
      <c r="H7248">
        <v>0.46300000000000002</v>
      </c>
      <c r="I7248">
        <f t="shared" si="906"/>
        <v>1.186591757935306E-2</v>
      </c>
      <c r="J7248">
        <f t="shared" si="907"/>
        <v>1.1009087155618307E-2</v>
      </c>
      <c r="K7248">
        <v>6</v>
      </c>
      <c r="L7248">
        <v>6</v>
      </c>
      <c r="M7248">
        <f t="shared" si="908"/>
        <v>1.4378515148170071E-2</v>
      </c>
      <c r="N7248">
        <f t="shared" si="909"/>
        <v>6.0678320904082405E-5</v>
      </c>
      <c r="O7248">
        <f t="shared" si="910"/>
        <v>3.4456949644359369E-5</v>
      </c>
      <c r="P7248">
        <f t="shared" si="911"/>
        <v>-0.76986031720691472</v>
      </c>
    </row>
    <row r="7249" spans="1:16" x14ac:dyDescent="0.25">
      <c r="A7249">
        <v>7248</v>
      </c>
      <c r="B7249">
        <v>0.12201300088503678</v>
      </c>
      <c r="C7249">
        <f t="shared" si="904"/>
        <v>8.6916619171522811</v>
      </c>
      <c r="D7249">
        <v>2.4506363109225746E-2</v>
      </c>
      <c r="E7249" s="19">
        <f t="shared" si="905"/>
        <v>12.882371830078654</v>
      </c>
      <c r="F7249">
        <v>-1.3390717867878266</v>
      </c>
      <c r="G7249" s="20">
        <v>0.44600000000000001</v>
      </c>
      <c r="H7249">
        <v>0.46300000000000002</v>
      </c>
      <c r="I7249">
        <f t="shared" si="906"/>
        <v>1.186591757935306E-2</v>
      </c>
      <c r="J7249">
        <f t="shared" si="907"/>
        <v>1.1009087155618307E-2</v>
      </c>
      <c r="K7249">
        <v>6</v>
      </c>
      <c r="L7249">
        <v>6</v>
      </c>
      <c r="M7249">
        <f t="shared" si="908"/>
        <v>6.8586461430773299E-3</v>
      </c>
      <c r="N7249">
        <f t="shared" si="909"/>
        <v>1.3499527990358854E-5</v>
      </c>
      <c r="O7249">
        <f t="shared" si="910"/>
        <v>7.840171152658255E-6</v>
      </c>
      <c r="P7249">
        <f t="shared" si="911"/>
        <v>-1.5767207420742311</v>
      </c>
    </row>
    <row r="7250" spans="1:16" x14ac:dyDescent="0.25">
      <c r="A7250">
        <v>7249</v>
      </c>
      <c r="B7250">
        <v>0.24002807702871792</v>
      </c>
      <c r="C7250">
        <f t="shared" si="904"/>
        <v>6.7484815809025029</v>
      </c>
      <c r="D7250">
        <v>0.83980834376049074</v>
      </c>
      <c r="E7250" s="19">
        <f t="shared" si="905"/>
        <v>2.0669322174052089</v>
      </c>
      <c r="F7250">
        <v>-0.11973725122516043</v>
      </c>
      <c r="G7250" s="20">
        <v>0.44600000000000001</v>
      </c>
      <c r="H7250">
        <v>0.46300000000000002</v>
      </c>
      <c r="I7250">
        <f t="shared" si="906"/>
        <v>1.186591757935306E-2</v>
      </c>
      <c r="J7250">
        <f t="shared" si="907"/>
        <v>1.1009087155618307E-2</v>
      </c>
      <c r="K7250">
        <v>6</v>
      </c>
      <c r="L7250">
        <v>6</v>
      </c>
      <c r="M7250">
        <f t="shared" si="908"/>
        <v>1.7122737340625072E-2</v>
      </c>
      <c r="N7250">
        <f t="shared" si="909"/>
        <v>1.7386627188162502E-5</v>
      </c>
      <c r="O7250">
        <f t="shared" si="910"/>
        <v>4.8864689006006036E-5</v>
      </c>
      <c r="P7250">
        <f t="shared" si="911"/>
        <v>-0.93591342227790641</v>
      </c>
    </row>
    <row r="7251" spans="1:16" x14ac:dyDescent="0.25">
      <c r="A7251">
        <v>7250</v>
      </c>
      <c r="B7251">
        <v>0.67287209692678607</v>
      </c>
      <c r="C7251">
        <f t="shared" si="904"/>
        <v>3.176004363219108</v>
      </c>
      <c r="D7251">
        <v>0.39365825373088781</v>
      </c>
      <c r="E7251" s="19">
        <f t="shared" si="905"/>
        <v>5.1855465655329844</v>
      </c>
      <c r="F7251">
        <v>-0.10511030268389732</v>
      </c>
      <c r="G7251" s="20">
        <v>0.44600000000000001</v>
      </c>
      <c r="H7251">
        <v>0.46300000000000002</v>
      </c>
      <c r="I7251">
        <f t="shared" si="906"/>
        <v>1.186591757935306E-2</v>
      </c>
      <c r="J7251">
        <f t="shared" si="907"/>
        <v>1.1009087155618307E-2</v>
      </c>
      <c r="K7251">
        <v>6</v>
      </c>
      <c r="L7251">
        <v>6</v>
      </c>
      <c r="M7251">
        <f t="shared" si="908"/>
        <v>1.0810332271045799E-2</v>
      </c>
      <c r="N7251">
        <f t="shared" si="909"/>
        <v>3.694369399870961E-5</v>
      </c>
      <c r="O7251">
        <f t="shared" si="910"/>
        <v>1.9477213968402373E-5</v>
      </c>
      <c r="P7251">
        <f t="shared" si="911"/>
        <v>-1.4995354091993374</v>
      </c>
    </row>
    <row r="7252" spans="1:16" x14ac:dyDescent="0.25">
      <c r="A7252">
        <v>7251</v>
      </c>
      <c r="B7252">
        <v>0.96835230567339092</v>
      </c>
      <c r="C7252">
        <f t="shared" si="904"/>
        <v>0.92544431625791512</v>
      </c>
      <c r="D7252">
        <v>0.42005676442762535</v>
      </c>
      <c r="E7252" s="19">
        <f t="shared" si="905"/>
        <v>4.9658935955239958</v>
      </c>
      <c r="F7252">
        <v>-1.9497110770316795</v>
      </c>
      <c r="G7252" s="20">
        <v>0.44600000000000001</v>
      </c>
      <c r="H7252">
        <v>0.46300000000000002</v>
      </c>
      <c r="I7252">
        <f t="shared" si="906"/>
        <v>1.186591757935306E-2</v>
      </c>
      <c r="J7252">
        <f t="shared" si="907"/>
        <v>1.1009087155618307E-2</v>
      </c>
      <c r="K7252">
        <v>6</v>
      </c>
      <c r="L7252">
        <v>6</v>
      </c>
      <c r="M7252">
        <f t="shared" si="908"/>
        <v>1.1046828386346371E-2</v>
      </c>
      <c r="N7252">
        <f t="shared" si="909"/>
        <v>1.2678594624447755E-4</v>
      </c>
      <c r="O7252">
        <f t="shared" si="910"/>
        <v>2.0338736232897995E-5</v>
      </c>
      <c r="P7252">
        <f t="shared" si="911"/>
        <v>0.60189343239293236</v>
      </c>
    </row>
    <row r="7253" spans="1:16" x14ac:dyDescent="0.25">
      <c r="A7253">
        <v>7252</v>
      </c>
      <c r="B7253">
        <v>0.93642994476149788</v>
      </c>
      <c r="C7253">
        <f t="shared" si="904"/>
        <v>1.2853692757335464</v>
      </c>
      <c r="D7253">
        <v>0.71590319528794211</v>
      </c>
      <c r="E7253" s="19">
        <f t="shared" si="905"/>
        <v>2.8967302910883328</v>
      </c>
      <c r="F7253">
        <v>-3.5234961615060456E-2</v>
      </c>
      <c r="G7253" s="20">
        <v>0.44600000000000001</v>
      </c>
      <c r="H7253">
        <v>0.46300000000000002</v>
      </c>
      <c r="I7253">
        <f t="shared" si="906"/>
        <v>1.186591757935306E-2</v>
      </c>
      <c r="J7253">
        <f t="shared" si="907"/>
        <v>1.1009087155618307E-2</v>
      </c>
      <c r="K7253">
        <v>6</v>
      </c>
      <c r="L7253">
        <v>6</v>
      </c>
      <c r="M7253">
        <f t="shared" si="908"/>
        <v>1.4463795796513896E-2</v>
      </c>
      <c r="N7253">
        <f t="shared" si="909"/>
        <v>9.1283754441985122E-5</v>
      </c>
      <c r="O7253">
        <f t="shared" si="910"/>
        <v>3.4866898140542178E-5</v>
      </c>
      <c r="P7253">
        <f t="shared" si="911"/>
        <v>-1.1479871807735647</v>
      </c>
    </row>
    <row r="7254" spans="1:16" x14ac:dyDescent="0.25">
      <c r="A7254">
        <v>7253</v>
      </c>
      <c r="B7254">
        <v>6.0029908139286478E-2</v>
      </c>
      <c r="C7254">
        <f t="shared" si="904"/>
        <v>10.594928550955418</v>
      </c>
      <c r="D7254">
        <v>0.88656270027771844</v>
      </c>
      <c r="E7254" s="19">
        <f t="shared" si="905"/>
        <v>1.7184856579702372</v>
      </c>
      <c r="F7254">
        <v>-0.34674712878768332</v>
      </c>
      <c r="G7254" s="20">
        <v>0.44600000000000001</v>
      </c>
      <c r="H7254">
        <v>0.46300000000000002</v>
      </c>
      <c r="I7254">
        <f t="shared" si="906"/>
        <v>1.186591757935306E-2</v>
      </c>
      <c r="J7254">
        <f t="shared" si="907"/>
        <v>1.1009087155618307E-2</v>
      </c>
      <c r="K7254">
        <v>6</v>
      </c>
      <c r="L7254">
        <v>6</v>
      </c>
      <c r="M7254">
        <f t="shared" si="908"/>
        <v>1.8778606264945954E-2</v>
      </c>
      <c r="N7254">
        <f t="shared" si="909"/>
        <v>1.1074480848929609E-5</v>
      </c>
      <c r="O7254">
        <f t="shared" si="910"/>
        <v>5.8772675542311244E-5</v>
      </c>
      <c r="P7254">
        <f t="shared" si="911"/>
        <v>-0.75096490939356852</v>
      </c>
    </row>
    <row r="7255" spans="1:16" x14ac:dyDescent="0.25">
      <c r="A7255">
        <v>7254</v>
      </c>
      <c r="B7255">
        <v>0.33149204992828152</v>
      </c>
      <c r="C7255">
        <f t="shared" si="904"/>
        <v>5.7482402885871045</v>
      </c>
      <c r="D7255">
        <v>0.15066988128299813</v>
      </c>
      <c r="E7255" s="19">
        <f t="shared" si="905"/>
        <v>8.1026219624337621</v>
      </c>
      <c r="F7255">
        <v>-0.81269263318972662</v>
      </c>
      <c r="G7255" s="20">
        <v>0.44600000000000001</v>
      </c>
      <c r="H7255">
        <v>0.46300000000000002</v>
      </c>
      <c r="I7255">
        <f t="shared" si="906"/>
        <v>1.186591757935306E-2</v>
      </c>
      <c r="J7255">
        <f t="shared" si="907"/>
        <v>1.1009087155618307E-2</v>
      </c>
      <c r="K7255">
        <v>6</v>
      </c>
      <c r="L7255">
        <v>6</v>
      </c>
      <c r="M7255">
        <f t="shared" si="908"/>
        <v>8.6481561714497734E-3</v>
      </c>
      <c r="N7255">
        <f t="shared" si="909"/>
        <v>2.0412043937393126E-5</v>
      </c>
      <c r="O7255">
        <f t="shared" si="910"/>
        <v>1.2465100860964136E-5</v>
      </c>
      <c r="P7255">
        <f t="shared" si="911"/>
        <v>-1.4269093177378285</v>
      </c>
    </row>
    <row r="7256" spans="1:16" x14ac:dyDescent="0.25">
      <c r="A7256">
        <v>7255</v>
      </c>
      <c r="B7256">
        <v>0.91189306314279606</v>
      </c>
      <c r="C7256">
        <f t="shared" si="904"/>
        <v>1.5101713841217042</v>
      </c>
      <c r="D7256">
        <v>0.67793816949980168</v>
      </c>
      <c r="E7256" s="19">
        <f t="shared" si="905"/>
        <v>3.1430786527934518</v>
      </c>
      <c r="F7256">
        <v>1.8431319404044189</v>
      </c>
      <c r="G7256" s="20">
        <v>0.44600000000000001</v>
      </c>
      <c r="H7256">
        <v>0.46300000000000002</v>
      </c>
      <c r="I7256">
        <f t="shared" si="906"/>
        <v>1.186591757935306E-2</v>
      </c>
      <c r="J7256">
        <f t="shared" si="907"/>
        <v>1.1009087155618307E-2</v>
      </c>
      <c r="K7256">
        <v>6</v>
      </c>
      <c r="L7256">
        <v>6</v>
      </c>
      <c r="M7256">
        <f t="shared" si="908"/>
        <v>1.3885409351788855E-2</v>
      </c>
      <c r="N7256">
        <f t="shared" si="909"/>
        <v>7.769537588051494E-5</v>
      </c>
      <c r="O7256">
        <f t="shared" si="910"/>
        <v>3.2134098811124228E-5</v>
      </c>
      <c r="P7256">
        <f t="shared" si="911"/>
        <v>-2.6154030066794234</v>
      </c>
    </row>
    <row r="7257" spans="1:16" x14ac:dyDescent="0.25">
      <c r="A7257">
        <v>7256</v>
      </c>
      <c r="B7257">
        <v>0.521225623340556</v>
      </c>
      <c r="C7257">
        <f t="shared" si="904"/>
        <v>4.1983545087369079</v>
      </c>
      <c r="D7257">
        <v>0.69353312784203625</v>
      </c>
      <c r="E7257" s="19">
        <f t="shared" si="905"/>
        <v>3.0418537167374424</v>
      </c>
      <c r="F7257">
        <v>-1.1062365956604481</v>
      </c>
      <c r="G7257" s="20">
        <v>0.44600000000000001</v>
      </c>
      <c r="H7257">
        <v>0.46300000000000002</v>
      </c>
      <c r="I7257">
        <f t="shared" si="906"/>
        <v>1.186591757935306E-2</v>
      </c>
      <c r="J7257">
        <f t="shared" si="907"/>
        <v>1.1009087155618307E-2</v>
      </c>
      <c r="K7257">
        <v>6</v>
      </c>
      <c r="L7257">
        <v>6</v>
      </c>
      <c r="M7257">
        <f t="shared" si="908"/>
        <v>1.4114553675477747E-2</v>
      </c>
      <c r="N7257">
        <f t="shared" si="909"/>
        <v>2.7947457292889145E-5</v>
      </c>
      <c r="O7257">
        <f t="shared" si="910"/>
        <v>3.3203437576323734E-5</v>
      </c>
      <c r="P7257">
        <f t="shared" si="911"/>
        <v>-0.5915409352874853</v>
      </c>
    </row>
    <row r="7258" spans="1:16" x14ac:dyDescent="0.25">
      <c r="A7258">
        <v>7257</v>
      </c>
      <c r="B7258">
        <v>0.53770561845759457</v>
      </c>
      <c r="C7258">
        <f t="shared" si="904"/>
        <v>4.0817601260289198</v>
      </c>
      <c r="D7258">
        <v>0.68608661152989292</v>
      </c>
      <c r="E7258" s="19">
        <f t="shared" si="905"/>
        <v>3.0901692011666588</v>
      </c>
      <c r="F7258">
        <v>1.0467033462191466</v>
      </c>
      <c r="G7258" s="20">
        <v>0.44600000000000001</v>
      </c>
      <c r="H7258">
        <v>0.46300000000000002</v>
      </c>
      <c r="I7258">
        <f t="shared" si="906"/>
        <v>1.186591757935306E-2</v>
      </c>
      <c r="J7258">
        <f t="shared" si="907"/>
        <v>1.1009087155618307E-2</v>
      </c>
      <c r="K7258">
        <v>6</v>
      </c>
      <c r="L7258">
        <v>6</v>
      </c>
      <c r="M7258">
        <f t="shared" si="908"/>
        <v>1.4003776867747267E-2</v>
      </c>
      <c r="N7258">
        <f t="shared" si="909"/>
        <v>2.8745768911091075E-5</v>
      </c>
      <c r="O7258">
        <f t="shared" si="910"/>
        <v>3.2684294426942246E-5</v>
      </c>
      <c r="P7258">
        <f t="shared" si="911"/>
        <v>-1.799784580521095</v>
      </c>
    </row>
    <row r="7259" spans="1:16" x14ac:dyDescent="0.25">
      <c r="A7259">
        <v>7258</v>
      </c>
      <c r="B7259">
        <v>0.76677755058442942</v>
      </c>
      <c r="C7259">
        <f t="shared" si="904"/>
        <v>2.5643277293175566</v>
      </c>
      <c r="D7259">
        <v>0.59587389751884523</v>
      </c>
      <c r="E7259" s="19">
        <f t="shared" si="905"/>
        <v>3.6831472011781501</v>
      </c>
      <c r="F7259">
        <v>1.1970951163675636</v>
      </c>
      <c r="G7259" s="20">
        <v>0.44600000000000001</v>
      </c>
      <c r="H7259">
        <v>0.46300000000000002</v>
      </c>
      <c r="I7259">
        <f t="shared" si="906"/>
        <v>1.186591757935306E-2</v>
      </c>
      <c r="J7259">
        <f t="shared" si="907"/>
        <v>1.1009087155618307E-2</v>
      </c>
      <c r="K7259">
        <v>6</v>
      </c>
      <c r="L7259">
        <v>6</v>
      </c>
      <c r="M7259">
        <f t="shared" si="908"/>
        <v>1.2827049595895928E-2</v>
      </c>
      <c r="N7259">
        <f t="shared" si="909"/>
        <v>4.5755981964348672E-5</v>
      </c>
      <c r="O7259">
        <f t="shared" si="910"/>
        <v>2.7422200222595644E-5</v>
      </c>
      <c r="P7259">
        <f t="shared" si="911"/>
        <v>-2.1236730898070788</v>
      </c>
    </row>
    <row r="7260" spans="1:16" x14ac:dyDescent="0.25">
      <c r="A7260">
        <v>7259</v>
      </c>
      <c r="B7260">
        <v>0.30811487166966767</v>
      </c>
      <c r="C7260">
        <f t="shared" si="904"/>
        <v>5.9805624779415094</v>
      </c>
      <c r="D7260">
        <v>0.68816187017426067</v>
      </c>
      <c r="E7260" s="19">
        <f t="shared" si="905"/>
        <v>3.0767015721023703</v>
      </c>
      <c r="F7260">
        <v>-0.84035718828090467</v>
      </c>
      <c r="G7260" s="20">
        <v>0.44600000000000001</v>
      </c>
      <c r="H7260">
        <v>0.46300000000000002</v>
      </c>
      <c r="I7260">
        <f t="shared" si="906"/>
        <v>1.186591757935306E-2</v>
      </c>
      <c r="J7260">
        <f t="shared" si="907"/>
        <v>1.1009087155618307E-2</v>
      </c>
      <c r="K7260">
        <v>6</v>
      </c>
      <c r="L7260">
        <v>6</v>
      </c>
      <c r="M7260">
        <f t="shared" si="908"/>
        <v>1.4034392728844545E-2</v>
      </c>
      <c r="N7260">
        <f t="shared" si="909"/>
        <v>1.9619113380405497E-5</v>
      </c>
      <c r="O7260">
        <f t="shared" si="910"/>
        <v>3.2827363211240777E-5</v>
      </c>
      <c r="P7260">
        <f t="shared" si="911"/>
        <v>-0.77767086362389093</v>
      </c>
    </row>
    <row r="7261" spans="1:16" x14ac:dyDescent="0.25">
      <c r="A7261">
        <v>7260</v>
      </c>
      <c r="B7261">
        <v>0.30637531662953582</v>
      </c>
      <c r="C7261">
        <f t="shared" si="904"/>
        <v>5.9983930131561456</v>
      </c>
      <c r="D7261">
        <v>0.99468977935117653</v>
      </c>
      <c r="E7261" s="19">
        <f t="shared" si="905"/>
        <v>0.42241089773482948</v>
      </c>
      <c r="F7261">
        <v>0.26820998755283654</v>
      </c>
      <c r="G7261" s="20">
        <v>0.44600000000000001</v>
      </c>
      <c r="H7261">
        <v>0.46300000000000002</v>
      </c>
      <c r="I7261">
        <f t="shared" si="906"/>
        <v>1.186591757935306E-2</v>
      </c>
      <c r="J7261">
        <f t="shared" si="907"/>
        <v>1.1009087155618307E-2</v>
      </c>
      <c r="K7261">
        <v>6</v>
      </c>
      <c r="L7261">
        <v>6</v>
      </c>
      <c r="M7261">
        <f t="shared" si="908"/>
        <v>3.7876405297868176E-2</v>
      </c>
      <c r="N7261">
        <f t="shared" si="909"/>
        <v>1.9560794545470537E-5</v>
      </c>
      <c r="O7261">
        <f t="shared" si="910"/>
        <v>2.3910367971472944E-4</v>
      </c>
      <c r="P7261">
        <f t="shared" si="911"/>
        <v>-0.56271534430375558</v>
      </c>
    </row>
    <row r="7262" spans="1:16" x14ac:dyDescent="0.25">
      <c r="A7262">
        <v>7261</v>
      </c>
      <c r="B7262">
        <v>2.0447401348918121E-2</v>
      </c>
      <c r="C7262">
        <f t="shared" si="904"/>
        <v>13.333343115133255</v>
      </c>
      <c r="D7262">
        <v>0.67992187261574144</v>
      </c>
      <c r="E7262" s="19">
        <f t="shared" si="905"/>
        <v>3.1301930722760991</v>
      </c>
      <c r="F7262">
        <v>-1.5430987332365476</v>
      </c>
      <c r="G7262" s="20">
        <v>0.44600000000000001</v>
      </c>
      <c r="H7262">
        <v>0.46300000000000002</v>
      </c>
      <c r="I7262">
        <f t="shared" si="906"/>
        <v>1.186591757935306E-2</v>
      </c>
      <c r="J7262">
        <f t="shared" si="907"/>
        <v>1.1009087155618307E-2</v>
      </c>
      <c r="K7262">
        <v>6</v>
      </c>
      <c r="L7262">
        <v>6</v>
      </c>
      <c r="M7262">
        <f t="shared" si="908"/>
        <v>1.3913959955450843E-2</v>
      </c>
      <c r="N7262">
        <f t="shared" si="909"/>
        <v>8.7999935440167864E-6</v>
      </c>
      <c r="O7262">
        <f t="shared" si="910"/>
        <v>3.226638027364827E-5</v>
      </c>
      <c r="P7262">
        <f t="shared" si="911"/>
        <v>-0.51109479927943979</v>
      </c>
    </row>
    <row r="7263" spans="1:16" x14ac:dyDescent="0.25">
      <c r="A7263">
        <v>7262</v>
      </c>
      <c r="B7263">
        <v>0.5246131778923917</v>
      </c>
      <c r="C7263">
        <f t="shared" si="904"/>
        <v>4.1742334825507497</v>
      </c>
      <c r="D7263">
        <v>0.24485000152592548</v>
      </c>
      <c r="E7263" s="19">
        <f t="shared" si="905"/>
        <v>6.6885814428435211</v>
      </c>
      <c r="F7263">
        <v>2.125198079738766</v>
      </c>
      <c r="G7263" s="20">
        <v>0.44600000000000001</v>
      </c>
      <c r="H7263">
        <v>0.46300000000000002</v>
      </c>
      <c r="I7263">
        <f t="shared" si="906"/>
        <v>1.186591757935306E-2</v>
      </c>
      <c r="J7263">
        <f t="shared" si="907"/>
        <v>1.1009087155618307E-2</v>
      </c>
      <c r="K7263">
        <v>6</v>
      </c>
      <c r="L7263">
        <v>6</v>
      </c>
      <c r="M7263">
        <f t="shared" si="908"/>
        <v>9.5185172718774223E-3</v>
      </c>
      <c r="N7263">
        <f t="shared" si="909"/>
        <v>2.8108953134464921E-5</v>
      </c>
      <c r="O7263">
        <f t="shared" si="910"/>
        <v>1.5100361842504799E-5</v>
      </c>
      <c r="P7263">
        <f t="shared" si="911"/>
        <v>-3.253629962448946</v>
      </c>
    </row>
    <row r="7264" spans="1:16" x14ac:dyDescent="0.25">
      <c r="A7264">
        <v>7263</v>
      </c>
      <c r="B7264">
        <v>0.25418866542558061</v>
      </c>
      <c r="C7264">
        <f t="shared" si="904"/>
        <v>6.5753065884224187</v>
      </c>
      <c r="D7264">
        <v>0.88290047914059877</v>
      </c>
      <c r="E7264" s="19">
        <f t="shared" si="905"/>
        <v>1.7472003698091991</v>
      </c>
      <c r="F7264">
        <v>1.5438536138390191</v>
      </c>
      <c r="G7264" s="20">
        <v>0.44600000000000001</v>
      </c>
      <c r="H7264">
        <v>0.46300000000000002</v>
      </c>
      <c r="I7264">
        <f t="shared" si="906"/>
        <v>1.186591757935306E-2</v>
      </c>
      <c r="J7264">
        <f t="shared" si="907"/>
        <v>1.1009087155618307E-2</v>
      </c>
      <c r="K7264">
        <v>6</v>
      </c>
      <c r="L7264">
        <v>6</v>
      </c>
      <c r="M7264">
        <f t="shared" si="908"/>
        <v>1.8623656620787628E-2</v>
      </c>
      <c r="N7264">
        <f t="shared" si="909"/>
        <v>1.7844541810404695E-5</v>
      </c>
      <c r="O7264">
        <f t="shared" si="910"/>
        <v>5.7806764321501138E-5</v>
      </c>
      <c r="P7264">
        <f t="shared" si="911"/>
        <v>-1.6338409487335726</v>
      </c>
    </row>
    <row r="7265" spans="1:16" x14ac:dyDescent="0.25">
      <c r="A7265">
        <v>7264</v>
      </c>
      <c r="B7265">
        <v>0.29584643086031676</v>
      </c>
      <c r="C7265">
        <f t="shared" si="904"/>
        <v>6.108053293311789</v>
      </c>
      <c r="D7265">
        <v>0.88567766350291455</v>
      </c>
      <c r="E7265" s="19">
        <f t="shared" si="905"/>
        <v>1.7254528152588182</v>
      </c>
      <c r="F7265">
        <v>0.37852714740438387</v>
      </c>
      <c r="G7265" s="20">
        <v>0.44600000000000001</v>
      </c>
      <c r="H7265">
        <v>0.46300000000000002</v>
      </c>
      <c r="I7265">
        <f t="shared" si="906"/>
        <v>1.186591757935306E-2</v>
      </c>
      <c r="J7265">
        <f t="shared" si="907"/>
        <v>1.1009087155618307E-2</v>
      </c>
      <c r="K7265">
        <v>6</v>
      </c>
      <c r="L7265">
        <v>6</v>
      </c>
      <c r="M7265">
        <f t="shared" si="908"/>
        <v>1.8740655113254279E-2</v>
      </c>
      <c r="N7265">
        <f t="shared" si="909"/>
        <v>1.9209611917075325E-5</v>
      </c>
      <c r="O7265">
        <f t="shared" si="910"/>
        <v>5.8535359012323953E-5</v>
      </c>
      <c r="P7265">
        <f t="shared" si="911"/>
        <v>-1.0852124115963873</v>
      </c>
    </row>
    <row r="7266" spans="1:16" x14ac:dyDescent="0.25">
      <c r="A7266">
        <v>7265</v>
      </c>
      <c r="B7266">
        <v>0.11014130069887387</v>
      </c>
      <c r="C7266">
        <f t="shared" si="904"/>
        <v>8.9731156573983792</v>
      </c>
      <c r="D7266">
        <v>0.880062257759331</v>
      </c>
      <c r="E7266" s="19">
        <f t="shared" si="905"/>
        <v>1.7692520899097888</v>
      </c>
      <c r="F7266">
        <v>-1.3917224350734614</v>
      </c>
      <c r="G7266" s="20">
        <v>0.44600000000000001</v>
      </c>
      <c r="H7266">
        <v>0.46300000000000002</v>
      </c>
      <c r="I7266">
        <f t="shared" si="906"/>
        <v>1.186591757935306E-2</v>
      </c>
      <c r="J7266">
        <f t="shared" si="907"/>
        <v>1.1009087155618307E-2</v>
      </c>
      <c r="K7266">
        <v>6</v>
      </c>
      <c r="L7266">
        <v>6</v>
      </c>
      <c r="M7266">
        <f t="shared" si="908"/>
        <v>1.8507231330289229E-2</v>
      </c>
      <c r="N7266">
        <f t="shared" si="909"/>
        <v>1.3076097290308678E-5</v>
      </c>
      <c r="O7266">
        <f t="shared" si="910"/>
        <v>5.7086268585473207E-5</v>
      </c>
      <c r="P7266">
        <f t="shared" si="911"/>
        <v>-0.28867193839077843</v>
      </c>
    </row>
    <row r="7267" spans="1:16" x14ac:dyDescent="0.25">
      <c r="A7267">
        <v>7266</v>
      </c>
      <c r="B7267">
        <v>0.45820490127262187</v>
      </c>
      <c r="C7267">
        <f t="shared" si="904"/>
        <v>4.6643081422610004</v>
      </c>
      <c r="D7267">
        <v>0.12854396191290018</v>
      </c>
      <c r="E7267" s="19">
        <f t="shared" si="905"/>
        <v>8.5472421825285458</v>
      </c>
      <c r="F7267">
        <v>0.63054812926566228</v>
      </c>
      <c r="G7267" s="20">
        <v>0.44600000000000001</v>
      </c>
      <c r="H7267">
        <v>0.46300000000000002</v>
      </c>
      <c r="I7267">
        <f t="shared" si="906"/>
        <v>1.186591757935306E-2</v>
      </c>
      <c r="J7267">
        <f t="shared" si="907"/>
        <v>1.1009087155618307E-2</v>
      </c>
      <c r="K7267">
        <v>6</v>
      </c>
      <c r="L7267">
        <v>6</v>
      </c>
      <c r="M7267">
        <f t="shared" si="908"/>
        <v>8.42021745096754E-3</v>
      </c>
      <c r="N7267">
        <f t="shared" si="909"/>
        <v>2.5155570720174708E-5</v>
      </c>
      <c r="O7267">
        <f t="shared" si="910"/>
        <v>1.1816676986929718E-5</v>
      </c>
      <c r="P7267">
        <f t="shared" si="911"/>
        <v>-2.4742871504146806</v>
      </c>
    </row>
    <row r="7268" spans="1:16" x14ac:dyDescent="0.25">
      <c r="A7268">
        <v>7267</v>
      </c>
      <c r="B7268">
        <v>0.71440778832361829</v>
      </c>
      <c r="C7268">
        <f t="shared" si="904"/>
        <v>2.9064373827505969</v>
      </c>
      <c r="D7268">
        <v>0.46873378704184088</v>
      </c>
      <c r="E7268" s="19">
        <f t="shared" si="905"/>
        <v>4.5839242253225994</v>
      </c>
      <c r="F7268">
        <v>-4.5953356675454415E-2</v>
      </c>
      <c r="G7268" s="20">
        <v>0.44600000000000001</v>
      </c>
      <c r="H7268">
        <v>0.46300000000000002</v>
      </c>
      <c r="I7268">
        <f t="shared" si="906"/>
        <v>1.186591757935306E-2</v>
      </c>
      <c r="J7268">
        <f t="shared" si="907"/>
        <v>1.1009087155618307E-2</v>
      </c>
      <c r="K7268">
        <v>6</v>
      </c>
      <c r="L7268">
        <v>6</v>
      </c>
      <c r="M7268">
        <f t="shared" si="908"/>
        <v>1.1497875377554525E-2</v>
      </c>
      <c r="N7268">
        <f t="shared" si="909"/>
        <v>4.0370156959064183E-5</v>
      </c>
      <c r="O7268">
        <f t="shared" si="910"/>
        <v>2.2033523032962438E-5</v>
      </c>
      <c r="P7268">
        <f t="shared" si="911"/>
        <v>-1.4469618357990646</v>
      </c>
    </row>
    <row r="7269" spans="1:16" x14ac:dyDescent="0.25">
      <c r="A7269">
        <v>7268</v>
      </c>
      <c r="B7269">
        <v>0.52479628894924768</v>
      </c>
      <c r="C7269">
        <f t="shared" si="904"/>
        <v>4.1729319824829307</v>
      </c>
      <c r="D7269">
        <v>0.34891811883907592</v>
      </c>
      <c r="E7269" s="19">
        <f t="shared" si="905"/>
        <v>5.5831145304779985</v>
      </c>
      <c r="F7269">
        <v>1.1920997167180758</v>
      </c>
      <c r="G7269" s="20">
        <v>0.44600000000000001</v>
      </c>
      <c r="H7269">
        <v>0.46300000000000002</v>
      </c>
      <c r="I7269">
        <f t="shared" si="906"/>
        <v>1.186591757935306E-2</v>
      </c>
      <c r="J7269">
        <f t="shared" si="907"/>
        <v>1.1009087155618307E-2</v>
      </c>
      <c r="K7269">
        <v>6</v>
      </c>
      <c r="L7269">
        <v>6</v>
      </c>
      <c r="M7269">
        <f t="shared" si="908"/>
        <v>1.0418328417829458E-2</v>
      </c>
      <c r="N7269">
        <f t="shared" si="909"/>
        <v>2.8117720064902414E-5</v>
      </c>
      <c r="O7269">
        <f t="shared" si="910"/>
        <v>1.8090261170292147E-5</v>
      </c>
      <c r="P7269">
        <f t="shared" si="911"/>
        <v>-2.4095488254500643</v>
      </c>
    </row>
    <row r="7270" spans="1:16" x14ac:dyDescent="0.25">
      <c r="A7270">
        <v>7269</v>
      </c>
      <c r="B7270">
        <v>0.41654713583788566</v>
      </c>
      <c r="C7270">
        <f t="shared" si="904"/>
        <v>4.9945380488856719</v>
      </c>
      <c r="D7270">
        <v>3.3112582781456956E-2</v>
      </c>
      <c r="E7270" s="19">
        <f t="shared" si="905"/>
        <v>12.125151232777315</v>
      </c>
      <c r="F7270">
        <v>1.9924027583329007</v>
      </c>
      <c r="G7270" s="20">
        <v>0.44600000000000001</v>
      </c>
      <c r="H7270">
        <v>0.46300000000000002</v>
      </c>
      <c r="I7270">
        <f t="shared" si="906"/>
        <v>1.186591757935306E-2</v>
      </c>
      <c r="J7270">
        <f t="shared" si="907"/>
        <v>1.1009087155618307E-2</v>
      </c>
      <c r="K7270">
        <v>6</v>
      </c>
      <c r="L7270">
        <v>6</v>
      </c>
      <c r="M7270">
        <f t="shared" si="908"/>
        <v>7.0695656208798752E-3</v>
      </c>
      <c r="N7270">
        <f t="shared" si="909"/>
        <v>2.3492329457678571E-5</v>
      </c>
      <c r="O7270">
        <f t="shared" si="910"/>
        <v>8.3297930113211072E-6</v>
      </c>
      <c r="P7270">
        <f t="shared" si="911"/>
        <v>-3.9944976418083948</v>
      </c>
    </row>
    <row r="7271" spans="1:16" x14ac:dyDescent="0.25">
      <c r="A7271">
        <v>7270</v>
      </c>
      <c r="B7271">
        <v>9.2379528183843498E-2</v>
      </c>
      <c r="C7271">
        <f t="shared" si="904"/>
        <v>9.4507804417520127</v>
      </c>
      <c r="D7271">
        <v>0.42570268868068484</v>
      </c>
      <c r="E7271" s="19">
        <f t="shared" si="905"/>
        <v>4.9201508852919185</v>
      </c>
      <c r="F7271">
        <v>0.39055407796695363</v>
      </c>
      <c r="G7271" s="20">
        <v>0.44600000000000001</v>
      </c>
      <c r="H7271">
        <v>0.46300000000000002</v>
      </c>
      <c r="I7271">
        <f t="shared" si="906"/>
        <v>1.186591757935306E-2</v>
      </c>
      <c r="J7271">
        <f t="shared" si="907"/>
        <v>1.1009087155618307E-2</v>
      </c>
      <c r="K7271">
        <v>6</v>
      </c>
      <c r="L7271">
        <v>6</v>
      </c>
      <c r="M7271">
        <f t="shared" si="908"/>
        <v>1.1098060842097726E-2</v>
      </c>
      <c r="N7271">
        <f t="shared" si="909"/>
        <v>1.2415200422493543E-5</v>
      </c>
      <c r="O7271">
        <f t="shared" si="910"/>
        <v>2.0527825742483818E-5</v>
      </c>
      <c r="P7271">
        <f t="shared" si="911"/>
        <v>-1.7337826015054627</v>
      </c>
    </row>
    <row r="7272" spans="1:16" x14ac:dyDescent="0.25">
      <c r="A7272">
        <v>7271</v>
      </c>
      <c r="B7272">
        <v>0.55220191045869316</v>
      </c>
      <c r="C7272">
        <f t="shared" si="904"/>
        <v>3.9806730758941744</v>
      </c>
      <c r="D7272">
        <v>0.15417950987273782</v>
      </c>
      <c r="E7272" s="19">
        <f t="shared" si="905"/>
        <v>8.0375274064196152</v>
      </c>
      <c r="F7272">
        <v>0.54470660870720167</v>
      </c>
      <c r="G7272" s="20">
        <v>0.44600000000000001</v>
      </c>
      <c r="H7272">
        <v>0.46300000000000002</v>
      </c>
      <c r="I7272">
        <f t="shared" si="906"/>
        <v>1.186591757935306E-2</v>
      </c>
      <c r="J7272">
        <f t="shared" si="907"/>
        <v>1.1009087155618307E-2</v>
      </c>
      <c r="K7272">
        <v>6</v>
      </c>
      <c r="L7272">
        <v>6</v>
      </c>
      <c r="M7272">
        <f t="shared" si="908"/>
        <v>8.6831055187817936E-3</v>
      </c>
      <c r="N7272">
        <f t="shared" si="909"/>
        <v>2.9475752239959279E-5</v>
      </c>
      <c r="O7272">
        <f t="shared" si="910"/>
        <v>1.2566053575049805E-5</v>
      </c>
      <c r="P7272">
        <f t="shared" si="911"/>
        <v>-2.3645755193080884</v>
      </c>
    </row>
    <row r="7273" spans="1:16" x14ac:dyDescent="0.25">
      <c r="A7273">
        <v>7272</v>
      </c>
      <c r="B7273">
        <v>0.58915982543412582</v>
      </c>
      <c r="C7273">
        <f t="shared" si="904"/>
        <v>3.7282889910698525</v>
      </c>
      <c r="D7273">
        <v>2.4933622241889705E-2</v>
      </c>
      <c r="E7273" s="19">
        <f t="shared" si="905"/>
        <v>12.839152617267725</v>
      </c>
      <c r="F7273">
        <v>1.7541242414154112</v>
      </c>
      <c r="G7273" s="20">
        <v>0.44600000000000001</v>
      </c>
      <c r="H7273">
        <v>0.46300000000000002</v>
      </c>
      <c r="I7273">
        <f t="shared" si="906"/>
        <v>1.186591757935306E-2</v>
      </c>
      <c r="J7273">
        <f t="shared" si="907"/>
        <v>1.1009087155618307E-2</v>
      </c>
      <c r="K7273">
        <v>6</v>
      </c>
      <c r="L7273">
        <v>6</v>
      </c>
      <c r="M7273">
        <f t="shared" si="908"/>
        <v>6.870180247314223E-3</v>
      </c>
      <c r="N7273">
        <f t="shared" si="909"/>
        <v>3.1471094009711918E-5</v>
      </c>
      <c r="O7273">
        <f t="shared" si="910"/>
        <v>7.8665627717644201E-6</v>
      </c>
      <c r="P7273">
        <f t="shared" si="911"/>
        <v>-4.0758496104261512</v>
      </c>
    </row>
    <row r="7274" spans="1:16" x14ac:dyDescent="0.25">
      <c r="A7274">
        <v>7273</v>
      </c>
      <c r="B7274">
        <v>9.3905453657643356E-2</v>
      </c>
      <c r="C7274">
        <f t="shared" si="904"/>
        <v>9.4065749565730155</v>
      </c>
      <c r="D7274">
        <v>0.41920224616229745</v>
      </c>
      <c r="E7274" s="19">
        <f t="shared" si="905"/>
        <v>4.9728528997392267</v>
      </c>
      <c r="F7274">
        <v>-8.536062523489818E-2</v>
      </c>
      <c r="G7274" s="20">
        <v>0.44600000000000001</v>
      </c>
      <c r="H7274">
        <v>0.46300000000000002</v>
      </c>
      <c r="I7274">
        <f t="shared" si="906"/>
        <v>1.186591757935306E-2</v>
      </c>
      <c r="J7274">
        <f t="shared" si="907"/>
        <v>1.1009087155618307E-2</v>
      </c>
      <c r="K7274">
        <v>6</v>
      </c>
      <c r="L7274">
        <v>6</v>
      </c>
      <c r="M7274">
        <f t="shared" si="908"/>
        <v>1.1039095887846068E-2</v>
      </c>
      <c r="N7274">
        <f t="shared" si="909"/>
        <v>1.2473544714736422E-5</v>
      </c>
      <c r="O7274">
        <f t="shared" si="910"/>
        <v>2.0310273003509993E-5</v>
      </c>
      <c r="P7274">
        <f t="shared" si="911"/>
        <v>-1.4957066697087456</v>
      </c>
    </row>
    <row r="7275" spans="1:16" x14ac:dyDescent="0.25">
      <c r="A7275">
        <v>7274</v>
      </c>
      <c r="B7275">
        <v>0.63850825525681321</v>
      </c>
      <c r="C7275">
        <f t="shared" si="904"/>
        <v>3.4004049089647812</v>
      </c>
      <c r="D7275">
        <v>0.19086275826288643</v>
      </c>
      <c r="E7275" s="19">
        <f t="shared" si="905"/>
        <v>7.4255973321005788</v>
      </c>
      <c r="F7275">
        <v>-1.3452836356009357</v>
      </c>
      <c r="G7275" s="20">
        <v>0.44600000000000001</v>
      </c>
      <c r="H7275">
        <v>0.46300000000000002</v>
      </c>
      <c r="I7275">
        <f t="shared" si="906"/>
        <v>1.186591757935306E-2</v>
      </c>
      <c r="J7275">
        <f t="shared" si="907"/>
        <v>1.1009087155618307E-2</v>
      </c>
      <c r="K7275">
        <v>6</v>
      </c>
      <c r="L7275">
        <v>6</v>
      </c>
      <c r="M7275">
        <f t="shared" si="908"/>
        <v>9.0338029768591028E-3</v>
      </c>
      <c r="N7275">
        <f t="shared" si="909"/>
        <v>3.4505694608308943E-5</v>
      </c>
      <c r="O7275">
        <f t="shared" si="910"/>
        <v>1.360159937078473E-5</v>
      </c>
      <c r="P7275">
        <f t="shared" si="911"/>
        <v>-0.84894373965244951</v>
      </c>
    </row>
    <row r="7276" spans="1:16" x14ac:dyDescent="0.25">
      <c r="A7276">
        <v>7275</v>
      </c>
      <c r="B7276">
        <v>0.61070589312417978</v>
      </c>
      <c r="C7276">
        <f t="shared" si="904"/>
        <v>3.5840752829862526</v>
      </c>
      <c r="D7276">
        <v>0.59031952879421368</v>
      </c>
      <c r="E7276" s="19">
        <f t="shared" si="905"/>
        <v>3.7204778187334151</v>
      </c>
      <c r="F7276">
        <v>-3.2173375075217336E-2</v>
      </c>
      <c r="G7276" s="20">
        <v>0.44600000000000001</v>
      </c>
      <c r="H7276">
        <v>0.46300000000000002</v>
      </c>
      <c r="I7276">
        <f t="shared" si="906"/>
        <v>1.186591757935306E-2</v>
      </c>
      <c r="J7276">
        <f t="shared" si="907"/>
        <v>1.1009087155618307E-2</v>
      </c>
      <c r="K7276">
        <v>6</v>
      </c>
      <c r="L7276">
        <v>6</v>
      </c>
      <c r="M7276">
        <f t="shared" si="908"/>
        <v>1.2762535180869342E-2</v>
      </c>
      <c r="N7276">
        <f t="shared" si="909"/>
        <v>3.2737407579109536E-5</v>
      </c>
      <c r="O7276">
        <f t="shared" si="910"/>
        <v>2.7147050707154607E-5</v>
      </c>
      <c r="P7276">
        <f t="shared" si="911"/>
        <v>-1.3125155732402323</v>
      </c>
    </row>
    <row r="7277" spans="1:16" x14ac:dyDescent="0.25">
      <c r="A7277">
        <v>7276</v>
      </c>
      <c r="B7277">
        <v>2.8260139774773402E-2</v>
      </c>
      <c r="C7277">
        <f t="shared" si="904"/>
        <v>12.525061939509397</v>
      </c>
      <c r="D7277">
        <v>1.5686513870662559E-2</v>
      </c>
      <c r="E7277" s="19">
        <f t="shared" si="905"/>
        <v>13.987891536069226</v>
      </c>
      <c r="F7277">
        <v>1.4272495718614664</v>
      </c>
      <c r="G7277" s="20">
        <v>0.44600000000000001</v>
      </c>
      <c r="H7277">
        <v>0.46300000000000002</v>
      </c>
      <c r="I7277">
        <f t="shared" si="906"/>
        <v>1.186591757935306E-2</v>
      </c>
      <c r="J7277">
        <f t="shared" si="907"/>
        <v>1.1009087155618307E-2</v>
      </c>
      <c r="K7277">
        <v>6</v>
      </c>
      <c r="L7277">
        <v>6</v>
      </c>
      <c r="M7277">
        <f t="shared" si="908"/>
        <v>6.5820349502690081E-3</v>
      </c>
      <c r="N7277">
        <f t="shared" si="909"/>
        <v>9.3678844783364986E-6</v>
      </c>
      <c r="O7277">
        <f t="shared" si="910"/>
        <v>7.2205306810937906E-6</v>
      </c>
      <c r="P7277">
        <f t="shared" si="911"/>
        <v>-3.4659535483463242</v>
      </c>
    </row>
    <row r="7278" spans="1:16" x14ac:dyDescent="0.25">
      <c r="A7278">
        <v>7277</v>
      </c>
      <c r="B7278">
        <v>0.81749931333353676</v>
      </c>
      <c r="C7278">
        <f t="shared" si="904"/>
        <v>2.2230522826198942</v>
      </c>
      <c r="D7278">
        <v>6.6957609790337838E-2</v>
      </c>
      <c r="E7278" s="19">
        <f t="shared" si="905"/>
        <v>10.30825194551818</v>
      </c>
      <c r="F7278">
        <v>1.45116700878134</v>
      </c>
      <c r="G7278" s="20">
        <v>0.44600000000000001</v>
      </c>
      <c r="H7278">
        <v>0.46300000000000002</v>
      </c>
      <c r="I7278">
        <f t="shared" si="906"/>
        <v>1.186591757935306E-2</v>
      </c>
      <c r="J7278">
        <f t="shared" si="907"/>
        <v>1.1009087155618307E-2</v>
      </c>
      <c r="K7278">
        <v>6</v>
      </c>
      <c r="L7278">
        <v>6</v>
      </c>
      <c r="M7278">
        <f t="shared" si="908"/>
        <v>7.6673237178412519E-3</v>
      </c>
      <c r="N7278">
        <f t="shared" si="909"/>
        <v>5.2780285128991462E-5</v>
      </c>
      <c r="O7278">
        <f t="shared" si="910"/>
        <v>9.7979754990285003E-6</v>
      </c>
      <c r="P7278">
        <f t="shared" si="911"/>
        <v>-3.7144203222750223</v>
      </c>
    </row>
    <row r="7279" spans="1:16" x14ac:dyDescent="0.25">
      <c r="A7279">
        <v>7278</v>
      </c>
      <c r="B7279">
        <v>0.69069490646076848</v>
      </c>
      <c r="C7279">
        <f t="shared" si="904"/>
        <v>3.0602661668342912</v>
      </c>
      <c r="D7279">
        <v>0.83474227118747524</v>
      </c>
      <c r="E7279" s="19">
        <f t="shared" si="905"/>
        <v>2.1028239188388524</v>
      </c>
      <c r="F7279">
        <v>1.1739257388398983</v>
      </c>
      <c r="G7279" s="20">
        <v>0.44600000000000001</v>
      </c>
      <c r="H7279">
        <v>0.46300000000000002</v>
      </c>
      <c r="I7279">
        <f t="shared" si="906"/>
        <v>1.186591757935306E-2</v>
      </c>
      <c r="J7279">
        <f t="shared" si="907"/>
        <v>1.1009087155618307E-2</v>
      </c>
      <c r="K7279">
        <v>6</v>
      </c>
      <c r="L7279">
        <v>6</v>
      </c>
      <c r="M7279">
        <f t="shared" si="908"/>
        <v>1.6975980118320334E-2</v>
      </c>
      <c r="N7279">
        <f t="shared" si="909"/>
        <v>3.8340891588103072E-5</v>
      </c>
      <c r="O7279">
        <f t="shared" si="910"/>
        <v>4.803065016293455E-5</v>
      </c>
      <c r="P7279">
        <f t="shared" si="911"/>
        <v>-1.6440894844978142</v>
      </c>
    </row>
    <row r="7280" spans="1:16" x14ac:dyDescent="0.25">
      <c r="A7280">
        <v>7279</v>
      </c>
      <c r="B7280">
        <v>0.74852748191778318</v>
      </c>
      <c r="C7280">
        <f t="shared" si="904"/>
        <v>2.6842419780343039</v>
      </c>
      <c r="D7280">
        <v>0.55546739097262487</v>
      </c>
      <c r="E7280" s="19">
        <f t="shared" si="905"/>
        <v>3.9580779539795388</v>
      </c>
      <c r="F7280">
        <v>1.5247451301547699</v>
      </c>
      <c r="G7280" s="20">
        <v>0.44600000000000001</v>
      </c>
      <c r="H7280">
        <v>0.46300000000000002</v>
      </c>
      <c r="I7280">
        <f t="shared" si="906"/>
        <v>1.186591757935306E-2</v>
      </c>
      <c r="J7280">
        <f t="shared" si="907"/>
        <v>1.1009087155618307E-2</v>
      </c>
      <c r="K7280">
        <v>6</v>
      </c>
      <c r="L7280">
        <v>6</v>
      </c>
      <c r="M7280">
        <f t="shared" si="908"/>
        <v>1.2373544951855706E-2</v>
      </c>
      <c r="N7280">
        <f t="shared" si="909"/>
        <v>4.3711906114834568E-5</v>
      </c>
      <c r="O7280">
        <f t="shared" si="910"/>
        <v>2.5517435779265632E-5</v>
      </c>
      <c r="P7280">
        <f t="shared" si="911"/>
        <v>-2.3991924446352</v>
      </c>
    </row>
    <row r="7281" spans="1:16" x14ac:dyDescent="0.25">
      <c r="A7281">
        <v>7280</v>
      </c>
      <c r="B7281">
        <v>0.84295175023651847</v>
      </c>
      <c r="C7281">
        <f t="shared" si="904"/>
        <v>2.0445160142342322</v>
      </c>
      <c r="D7281">
        <v>0.45548875392925808</v>
      </c>
      <c r="E7281" s="19">
        <f t="shared" si="905"/>
        <v>4.6852318110746012</v>
      </c>
      <c r="F7281">
        <v>-1.2802820492652245</v>
      </c>
      <c r="G7281" s="20">
        <v>0.44600000000000001</v>
      </c>
      <c r="H7281">
        <v>0.46300000000000002</v>
      </c>
      <c r="I7281">
        <f t="shared" si="906"/>
        <v>1.186591757935306E-2</v>
      </c>
      <c r="J7281">
        <f t="shared" si="907"/>
        <v>1.1009087155618307E-2</v>
      </c>
      <c r="K7281">
        <v>6</v>
      </c>
      <c r="L7281">
        <v>6</v>
      </c>
      <c r="M7281">
        <f t="shared" si="908"/>
        <v>1.1372888214081967E-2</v>
      </c>
      <c r="N7281">
        <f t="shared" si="909"/>
        <v>5.7389295322922762E-5</v>
      </c>
      <c r="O7281">
        <f t="shared" si="910"/>
        <v>2.1557097721667418E-5</v>
      </c>
      <c r="P7281">
        <f t="shared" si="911"/>
        <v>-0.49455034107103024</v>
      </c>
    </row>
    <row r="7282" spans="1:16" x14ac:dyDescent="0.25">
      <c r="A7282">
        <v>7281</v>
      </c>
      <c r="B7282">
        <v>0.35508285775322734</v>
      </c>
      <c r="C7282">
        <f t="shared" si="904"/>
        <v>5.5261876208674217</v>
      </c>
      <c r="D7282">
        <v>0.66582232123783069</v>
      </c>
      <c r="E7282" s="19">
        <f t="shared" si="905"/>
        <v>3.2218738491567209</v>
      </c>
      <c r="F7282">
        <v>1.0952999218716286</v>
      </c>
      <c r="G7282" s="20">
        <v>0.44600000000000001</v>
      </c>
      <c r="H7282">
        <v>0.46300000000000002</v>
      </c>
      <c r="I7282">
        <f t="shared" si="906"/>
        <v>1.186591757935306E-2</v>
      </c>
      <c r="J7282">
        <f t="shared" si="907"/>
        <v>1.1009087155618307E-2</v>
      </c>
      <c r="K7282">
        <v>6</v>
      </c>
      <c r="L7282">
        <v>6</v>
      </c>
      <c r="M7282">
        <f t="shared" si="908"/>
        <v>1.3714565284343658E-2</v>
      </c>
      <c r="N7282">
        <f t="shared" si="909"/>
        <v>2.1232238458620413E-5</v>
      </c>
      <c r="O7282">
        <f t="shared" si="910"/>
        <v>3.1348216823087376E-5</v>
      </c>
      <c r="P7282">
        <f t="shared" si="911"/>
        <v>-1.8186708878749116</v>
      </c>
    </row>
    <row r="7283" spans="1:16" x14ac:dyDescent="0.25">
      <c r="A7283">
        <v>7282</v>
      </c>
      <c r="B7283">
        <v>0.13522751548814355</v>
      </c>
      <c r="C7283">
        <f t="shared" si="904"/>
        <v>8.4061382963486562</v>
      </c>
      <c r="D7283">
        <v>0.51225318155461286</v>
      </c>
      <c r="E7283" s="19">
        <f t="shared" si="905"/>
        <v>4.2626500004408596</v>
      </c>
      <c r="F7283">
        <v>0.10926555660262238</v>
      </c>
      <c r="G7283" s="20">
        <v>0.44600000000000001</v>
      </c>
      <c r="H7283">
        <v>0.46300000000000002</v>
      </c>
      <c r="I7283">
        <f t="shared" si="906"/>
        <v>1.186591757935306E-2</v>
      </c>
      <c r="J7283">
        <f t="shared" si="907"/>
        <v>1.1009087155618307E-2</v>
      </c>
      <c r="K7283">
        <v>6</v>
      </c>
      <c r="L7283">
        <v>6</v>
      </c>
      <c r="M7283">
        <f t="shared" si="908"/>
        <v>1.1923300092044203E-2</v>
      </c>
      <c r="N7283">
        <f t="shared" si="909"/>
        <v>1.3958054126268537E-5</v>
      </c>
      <c r="O7283">
        <f t="shared" si="910"/>
        <v>2.3694180847490223E-5</v>
      </c>
      <c r="P7283">
        <f t="shared" si="911"/>
        <v>-1.4820115909129963</v>
      </c>
    </row>
    <row r="7284" spans="1:16" x14ac:dyDescent="0.25">
      <c r="A7284">
        <v>7283</v>
      </c>
      <c r="B7284">
        <v>0.23694570757164221</v>
      </c>
      <c r="C7284">
        <f t="shared" si="904"/>
        <v>6.7873005047107418</v>
      </c>
      <c r="D7284">
        <v>0.41526535843989382</v>
      </c>
      <c r="E7284" s="19">
        <f t="shared" si="905"/>
        <v>5.005040404736997</v>
      </c>
      <c r="F7284">
        <v>1.2434816198947374</v>
      </c>
      <c r="G7284" s="20">
        <v>0.44600000000000001</v>
      </c>
      <c r="H7284">
        <v>0.46300000000000002</v>
      </c>
      <c r="I7284">
        <f t="shared" si="906"/>
        <v>1.186591757935306E-2</v>
      </c>
      <c r="J7284">
        <f t="shared" si="907"/>
        <v>1.1009087155618307E-2</v>
      </c>
      <c r="K7284">
        <v>6</v>
      </c>
      <c r="L7284">
        <v>6</v>
      </c>
      <c r="M7284">
        <f t="shared" si="908"/>
        <v>1.1003542321992242E-2</v>
      </c>
      <c r="N7284">
        <f t="shared" si="909"/>
        <v>1.7287187041725623E-5</v>
      </c>
      <c r="O7284">
        <f t="shared" si="910"/>
        <v>2.0179657271979069E-5</v>
      </c>
      <c r="P7284">
        <f t="shared" si="911"/>
        <v>-2.2366771469361737</v>
      </c>
    </row>
    <row r="7285" spans="1:16" x14ac:dyDescent="0.25">
      <c r="A7285">
        <v>7284</v>
      </c>
      <c r="B7285">
        <v>0.92880031739249858</v>
      </c>
      <c r="C7285">
        <f t="shared" si="904"/>
        <v>1.3584832468991659</v>
      </c>
      <c r="D7285">
        <v>0.25568407238990448</v>
      </c>
      <c r="E7285" s="19">
        <f t="shared" si="905"/>
        <v>6.5574887617207676</v>
      </c>
      <c r="F7285">
        <v>-0.58763134802575223</v>
      </c>
      <c r="G7285" s="20">
        <v>0.44600000000000001</v>
      </c>
      <c r="H7285">
        <v>0.46300000000000002</v>
      </c>
      <c r="I7285">
        <f t="shared" si="906"/>
        <v>1.186591757935306E-2</v>
      </c>
      <c r="J7285">
        <f t="shared" si="907"/>
        <v>1.1009087155618307E-2</v>
      </c>
      <c r="K7285">
        <v>6</v>
      </c>
      <c r="L7285">
        <v>6</v>
      </c>
      <c r="M7285">
        <f t="shared" si="908"/>
        <v>9.6131901900394882E-3</v>
      </c>
      <c r="N7285">
        <f t="shared" si="909"/>
        <v>8.6370835710454982E-5</v>
      </c>
      <c r="O7285">
        <f t="shared" si="910"/>
        <v>1.5402237604978576E-5</v>
      </c>
      <c r="P7285">
        <f t="shared" si="911"/>
        <v>-1.1517321020960831</v>
      </c>
    </row>
    <row r="7286" spans="1:16" x14ac:dyDescent="0.25">
      <c r="A7286">
        <v>7285</v>
      </c>
      <c r="B7286">
        <v>0.391155735953856</v>
      </c>
      <c r="C7286">
        <f t="shared" si="904"/>
        <v>5.2068967752068884</v>
      </c>
      <c r="D7286">
        <v>0.956602679525132</v>
      </c>
      <c r="E7286" s="19">
        <f t="shared" si="905"/>
        <v>1.0714125793313023</v>
      </c>
      <c r="F7286">
        <v>1.3043290891801007E-2</v>
      </c>
      <c r="G7286" s="20">
        <v>0.44600000000000001</v>
      </c>
      <c r="H7286">
        <v>0.46300000000000002</v>
      </c>
      <c r="I7286">
        <f t="shared" si="906"/>
        <v>1.186591757935306E-2</v>
      </c>
      <c r="J7286">
        <f t="shared" si="907"/>
        <v>1.1009087155618307E-2</v>
      </c>
      <c r="K7286">
        <v>6</v>
      </c>
      <c r="L7286">
        <v>6</v>
      </c>
      <c r="M7286">
        <f t="shared" si="908"/>
        <v>2.378252388304368E-2</v>
      </c>
      <c r="N7286">
        <f t="shared" si="909"/>
        <v>2.2534215368360408E-5</v>
      </c>
      <c r="O7286">
        <f t="shared" si="910"/>
        <v>9.4268073707923838E-5</v>
      </c>
      <c r="P7286">
        <f t="shared" si="911"/>
        <v>-0.72073786580027965</v>
      </c>
    </row>
    <row r="7287" spans="1:16" x14ac:dyDescent="0.25">
      <c r="A7287">
        <v>7286</v>
      </c>
      <c r="B7287">
        <v>0.30408642841883604</v>
      </c>
      <c r="C7287">
        <f t="shared" si="904"/>
        <v>6.0219760013895858</v>
      </c>
      <c r="D7287">
        <v>7.5472273934141063E-2</v>
      </c>
      <c r="E7287" s="19">
        <f t="shared" si="905"/>
        <v>9.9916468951323409</v>
      </c>
      <c r="F7287">
        <v>-1.1661904864013195</v>
      </c>
      <c r="G7287" s="20">
        <v>0.44600000000000001</v>
      </c>
      <c r="H7287">
        <v>0.46300000000000002</v>
      </c>
      <c r="I7287">
        <f t="shared" si="906"/>
        <v>1.186591757935306E-2</v>
      </c>
      <c r="J7287">
        <f t="shared" si="907"/>
        <v>1.1009087155618307E-2</v>
      </c>
      <c r="K7287">
        <v>6</v>
      </c>
      <c r="L7287">
        <v>6</v>
      </c>
      <c r="M7287">
        <f t="shared" si="908"/>
        <v>7.7878534997847717E-3</v>
      </c>
      <c r="N7287">
        <f t="shared" si="909"/>
        <v>1.9484191452483097E-5</v>
      </c>
      <c r="O7287">
        <f t="shared" si="910"/>
        <v>1.010844368901832E-5</v>
      </c>
      <c r="P7287">
        <f t="shared" si="911"/>
        <v>-1.3682880879873953</v>
      </c>
    </row>
    <row r="7288" spans="1:16" x14ac:dyDescent="0.25">
      <c r="A7288">
        <v>7287</v>
      </c>
      <c r="B7288">
        <v>0.42454298532059692</v>
      </c>
      <c r="C7288">
        <f t="shared" si="904"/>
        <v>4.9295132315201444</v>
      </c>
      <c r="D7288">
        <v>0.88937040314951021</v>
      </c>
      <c r="E7288" s="19">
        <f t="shared" si="905"/>
        <v>1.6962615531875456</v>
      </c>
      <c r="F7288">
        <v>0.11704173630278092</v>
      </c>
      <c r="G7288" s="20">
        <v>0.44600000000000001</v>
      </c>
      <c r="H7288">
        <v>0.46300000000000002</v>
      </c>
      <c r="I7288">
        <f t="shared" si="906"/>
        <v>1.186591757935306E-2</v>
      </c>
      <c r="J7288">
        <f t="shared" si="907"/>
        <v>1.1009087155618307E-2</v>
      </c>
      <c r="K7288">
        <v>6</v>
      </c>
      <c r="L7288">
        <v>6</v>
      </c>
      <c r="M7288">
        <f t="shared" si="908"/>
        <v>1.8901222858005069E-2</v>
      </c>
      <c r="N7288">
        <f t="shared" si="909"/>
        <v>2.3802214908986156E-5</v>
      </c>
      <c r="O7288">
        <f t="shared" si="910"/>
        <v>5.954270425466221E-5</v>
      </c>
      <c r="P7288">
        <f t="shared" si="911"/>
        <v>-0.95594419427008637</v>
      </c>
    </row>
    <row r="7289" spans="1:16" x14ac:dyDescent="0.25">
      <c r="A7289">
        <v>7288</v>
      </c>
      <c r="B7289">
        <v>0.70760216071047088</v>
      </c>
      <c r="C7289">
        <f t="shared" si="904"/>
        <v>2.9505978131040451</v>
      </c>
      <c r="D7289">
        <v>0.92965483565782647</v>
      </c>
      <c r="E7289" s="19">
        <f t="shared" si="905"/>
        <v>1.3504591144575635</v>
      </c>
      <c r="F7289">
        <v>-0.12097075341443997</v>
      </c>
      <c r="G7289" s="20">
        <v>0.44600000000000001</v>
      </c>
      <c r="H7289">
        <v>0.46300000000000002</v>
      </c>
      <c r="I7289">
        <f t="shared" si="906"/>
        <v>1.186591757935306E-2</v>
      </c>
      <c r="J7289">
        <f t="shared" si="907"/>
        <v>1.1009087155618307E-2</v>
      </c>
      <c r="K7289">
        <v>6</v>
      </c>
      <c r="L7289">
        <v>6</v>
      </c>
      <c r="M7289">
        <f t="shared" si="908"/>
        <v>2.1183396340250477E-2</v>
      </c>
      <c r="N7289">
        <f t="shared" si="909"/>
        <v>3.9765952788359856E-5</v>
      </c>
      <c r="O7289">
        <f t="shared" si="910"/>
        <v>7.4789380084689557E-5</v>
      </c>
      <c r="P7289">
        <f t="shared" si="911"/>
        <v>-0.74139403439696649</v>
      </c>
    </row>
    <row r="7290" spans="1:16" x14ac:dyDescent="0.25">
      <c r="A7290">
        <v>7289</v>
      </c>
      <c r="B7290">
        <v>0.75881221961119416</v>
      </c>
      <c r="C7290">
        <f t="shared" si="904"/>
        <v>2.6167925636149785</v>
      </c>
      <c r="D7290">
        <v>0.88222907193212685</v>
      </c>
      <c r="E7290" s="19">
        <f t="shared" si="905"/>
        <v>1.7524324747262798</v>
      </c>
      <c r="F7290">
        <v>0.48668198360246606</v>
      </c>
      <c r="G7290" s="20">
        <v>0.44600000000000001</v>
      </c>
      <c r="H7290">
        <v>0.46300000000000002</v>
      </c>
      <c r="I7290">
        <f t="shared" si="906"/>
        <v>1.186591757935306E-2</v>
      </c>
      <c r="J7290">
        <f t="shared" si="907"/>
        <v>1.1009087155618307E-2</v>
      </c>
      <c r="K7290">
        <v>6</v>
      </c>
      <c r="L7290">
        <v>6</v>
      </c>
      <c r="M7290">
        <f t="shared" si="908"/>
        <v>1.8595834217910553E-2</v>
      </c>
      <c r="N7290">
        <f t="shared" si="909"/>
        <v>4.4838606989635712E-5</v>
      </c>
      <c r="O7290">
        <f t="shared" si="910"/>
        <v>5.7634175043335489E-5</v>
      </c>
      <c r="P7290">
        <f t="shared" si="911"/>
        <v>-1.1791149052711842</v>
      </c>
    </row>
    <row r="7291" spans="1:16" x14ac:dyDescent="0.25">
      <c r="A7291">
        <v>7290</v>
      </c>
      <c r="B7291">
        <v>0.90356151005584884</v>
      </c>
      <c r="C7291">
        <f t="shared" si="904"/>
        <v>1.5807989808126954</v>
      </c>
      <c r="D7291">
        <v>0.74712363048188724</v>
      </c>
      <c r="E7291" s="19">
        <f t="shared" si="905"/>
        <v>2.6934265631255006</v>
      </c>
      <c r="F7291">
        <v>-0.99129238151363097</v>
      </c>
      <c r="G7291" s="20">
        <v>0.44600000000000001</v>
      </c>
      <c r="H7291">
        <v>0.46300000000000002</v>
      </c>
      <c r="I7291">
        <f t="shared" si="906"/>
        <v>1.186591757935306E-2</v>
      </c>
      <c r="J7291">
        <f t="shared" si="907"/>
        <v>1.1009087155618307E-2</v>
      </c>
      <c r="K7291">
        <v>6</v>
      </c>
      <c r="L7291">
        <v>6</v>
      </c>
      <c r="M7291">
        <f t="shared" si="908"/>
        <v>1.4999740394075846E-2</v>
      </c>
      <c r="N7291">
        <f t="shared" si="909"/>
        <v>7.4224069446838687E-5</v>
      </c>
      <c r="O7291">
        <f t="shared" si="910"/>
        <v>3.7498701981611775E-5</v>
      </c>
      <c r="P7291">
        <f t="shared" si="911"/>
        <v>-0.4348168147614353</v>
      </c>
    </row>
    <row r="7292" spans="1:16" x14ac:dyDescent="0.25">
      <c r="A7292">
        <v>7291</v>
      </c>
      <c r="B7292">
        <v>7.5533310953093055E-2</v>
      </c>
      <c r="C7292">
        <f t="shared" si="904"/>
        <v>9.9894998344645458</v>
      </c>
      <c r="D7292">
        <v>0.65611743522446364</v>
      </c>
      <c r="E7292" s="19">
        <f t="shared" si="905"/>
        <v>3.2851404110780873</v>
      </c>
      <c r="F7292">
        <v>0.28020394893246703</v>
      </c>
      <c r="G7292" s="20">
        <v>0.44600000000000001</v>
      </c>
      <c r="H7292">
        <v>0.46300000000000002</v>
      </c>
      <c r="I7292">
        <f t="shared" si="906"/>
        <v>1.186591757935306E-2</v>
      </c>
      <c r="J7292">
        <f t="shared" si="907"/>
        <v>1.1009087155618307E-2</v>
      </c>
      <c r="K7292">
        <v>6</v>
      </c>
      <c r="L7292">
        <v>6</v>
      </c>
      <c r="M7292">
        <f t="shared" si="908"/>
        <v>1.3581862948564009E-2</v>
      </c>
      <c r="N7292">
        <f t="shared" si="909"/>
        <v>1.17456664775672E-5</v>
      </c>
      <c r="O7292">
        <f t="shared" si="910"/>
        <v>3.0744500192262632E-5</v>
      </c>
      <c r="P7292">
        <f t="shared" si="911"/>
        <v>-1.3861496756466405</v>
      </c>
    </row>
    <row r="7293" spans="1:16" x14ac:dyDescent="0.25">
      <c r="A7293">
        <v>7292</v>
      </c>
      <c r="B7293">
        <v>0.7364421521652883</v>
      </c>
      <c r="C7293">
        <f t="shared" si="904"/>
        <v>2.7631638112046693</v>
      </c>
      <c r="D7293">
        <v>0.9038361766411328</v>
      </c>
      <c r="E7293" s="19">
        <f t="shared" si="905"/>
        <v>1.5785071012452663</v>
      </c>
      <c r="F7293">
        <v>1.4300076145445928</v>
      </c>
      <c r="G7293" s="20">
        <v>0.44600000000000001</v>
      </c>
      <c r="H7293">
        <v>0.46300000000000002</v>
      </c>
      <c r="I7293">
        <f t="shared" si="906"/>
        <v>1.186591757935306E-2</v>
      </c>
      <c r="J7293">
        <f t="shared" si="907"/>
        <v>1.1009087155618307E-2</v>
      </c>
      <c r="K7293">
        <v>6</v>
      </c>
      <c r="L7293">
        <v>6</v>
      </c>
      <c r="M7293">
        <f t="shared" si="908"/>
        <v>1.9593546056253731E-2</v>
      </c>
      <c r="N7293">
        <f t="shared" si="909"/>
        <v>4.246340114094755E-5</v>
      </c>
      <c r="O7293">
        <f t="shared" si="910"/>
        <v>6.3984507843089361E-5</v>
      </c>
      <c r="P7293">
        <f t="shared" si="911"/>
        <v>-1.6206307265516415</v>
      </c>
    </row>
    <row r="7294" spans="1:16" x14ac:dyDescent="0.25">
      <c r="A7294">
        <v>7293</v>
      </c>
      <c r="B7294">
        <v>0.73625904110843221</v>
      </c>
      <c r="C7294">
        <f t="shared" si="904"/>
        <v>2.7643572993813952</v>
      </c>
      <c r="D7294">
        <v>0.27906125064851833</v>
      </c>
      <c r="E7294" s="19">
        <f t="shared" si="905"/>
        <v>6.2894828782981431</v>
      </c>
      <c r="F7294">
        <v>0.43285467654641252</v>
      </c>
      <c r="G7294" s="20">
        <v>0.44600000000000001</v>
      </c>
      <c r="H7294">
        <v>0.46300000000000002</v>
      </c>
      <c r="I7294">
        <f t="shared" si="906"/>
        <v>1.186591757935306E-2</v>
      </c>
      <c r="J7294">
        <f t="shared" si="907"/>
        <v>1.1009087155618307E-2</v>
      </c>
      <c r="K7294">
        <v>6</v>
      </c>
      <c r="L7294">
        <v>6</v>
      </c>
      <c r="M7294">
        <f t="shared" si="908"/>
        <v>9.8158710049956206E-3</v>
      </c>
      <c r="N7294">
        <f t="shared" si="909"/>
        <v>4.2445067922149585E-5</v>
      </c>
      <c r="O7294">
        <f t="shared" si="910"/>
        <v>1.6058553931118955E-5</v>
      </c>
      <c r="P7294">
        <f t="shared" si="911"/>
        <v>-2.0691800185213935</v>
      </c>
    </row>
    <row r="7295" spans="1:16" x14ac:dyDescent="0.25">
      <c r="A7295">
        <v>7294</v>
      </c>
      <c r="B7295">
        <v>0.74987029633472702</v>
      </c>
      <c r="C7295">
        <f t="shared" si="904"/>
        <v>2.6754520796733696</v>
      </c>
      <c r="D7295">
        <v>0.17065950498977631</v>
      </c>
      <c r="E7295" s="19">
        <f t="shared" si="905"/>
        <v>7.7483711694978741</v>
      </c>
      <c r="F7295">
        <v>1.1582233128137887</v>
      </c>
      <c r="G7295" s="20">
        <v>0.44600000000000001</v>
      </c>
      <c r="H7295">
        <v>0.46300000000000002</v>
      </c>
      <c r="I7295">
        <f t="shared" si="906"/>
        <v>1.186591757935306E-2</v>
      </c>
      <c r="J7295">
        <f t="shared" si="907"/>
        <v>1.1009087155618307E-2</v>
      </c>
      <c r="K7295">
        <v>6</v>
      </c>
      <c r="L7295">
        <v>6</v>
      </c>
      <c r="M7295">
        <f t="shared" si="908"/>
        <v>8.8436409872319054E-3</v>
      </c>
      <c r="N7295">
        <f t="shared" si="909"/>
        <v>4.3855516689971088E-5</v>
      </c>
      <c r="O7295">
        <f t="shared" si="910"/>
        <v>1.3034997651841348E-5</v>
      </c>
      <c r="P7295">
        <f t="shared" si="911"/>
        <v>-2.9101127160874465</v>
      </c>
    </row>
    <row r="7296" spans="1:16" x14ac:dyDescent="0.25">
      <c r="A7296">
        <v>7295</v>
      </c>
      <c r="B7296">
        <v>0.28867458113345745</v>
      </c>
      <c r="C7296">
        <f t="shared" si="904"/>
        <v>6.1845372894649095</v>
      </c>
      <c r="D7296">
        <v>0.82622760704367204</v>
      </c>
      <c r="E7296" s="19">
        <f t="shared" si="905"/>
        <v>2.1625431280956882</v>
      </c>
      <c r="F7296">
        <v>1.6660396795487031</v>
      </c>
      <c r="G7296" s="20">
        <v>0.44600000000000001</v>
      </c>
      <c r="H7296">
        <v>0.46300000000000002</v>
      </c>
      <c r="I7296">
        <f t="shared" si="906"/>
        <v>1.186591757935306E-2</v>
      </c>
      <c r="J7296">
        <f t="shared" si="907"/>
        <v>1.1009087155618307E-2</v>
      </c>
      <c r="K7296">
        <v>6</v>
      </c>
      <c r="L7296">
        <v>6</v>
      </c>
      <c r="M7296">
        <f t="shared" si="908"/>
        <v>1.6739941014149072E-2</v>
      </c>
      <c r="N7296">
        <f t="shared" si="909"/>
        <v>1.8972047194736062E-5</v>
      </c>
      <c r="O7296">
        <f t="shared" si="910"/>
        <v>4.6704270859531708E-5</v>
      </c>
      <c r="P7296">
        <f t="shared" si="911"/>
        <v>-1.8220936342817025</v>
      </c>
    </row>
    <row r="7297" spans="1:16" x14ac:dyDescent="0.25">
      <c r="A7297">
        <v>7296</v>
      </c>
      <c r="B7297">
        <v>0.57728812524796291</v>
      </c>
      <c r="C7297">
        <f t="shared" si="904"/>
        <v>3.8086045092401126</v>
      </c>
      <c r="D7297">
        <v>0.22144230475783563</v>
      </c>
      <c r="E7297" s="19">
        <f t="shared" si="905"/>
        <v>6.9892328804771511</v>
      </c>
      <c r="F7297">
        <v>-1.7293677956331521</v>
      </c>
      <c r="G7297" s="20">
        <v>0.44600000000000001</v>
      </c>
      <c r="H7297">
        <v>0.46300000000000002</v>
      </c>
      <c r="I7297">
        <f t="shared" si="906"/>
        <v>1.186591757935306E-2</v>
      </c>
      <c r="J7297">
        <f t="shared" si="907"/>
        <v>1.1009087155618307E-2</v>
      </c>
      <c r="K7297">
        <v>6</v>
      </c>
      <c r="L7297">
        <v>6</v>
      </c>
      <c r="M7297">
        <f t="shared" si="908"/>
        <v>9.3115409257593495E-3</v>
      </c>
      <c r="N7297">
        <f t="shared" si="909"/>
        <v>3.0807434336820516E-5</v>
      </c>
      <c r="O7297">
        <f t="shared" si="910"/>
        <v>1.4450799068681881E-5</v>
      </c>
      <c r="P7297">
        <f t="shared" si="911"/>
        <v>-0.57625366889868079</v>
      </c>
    </row>
    <row r="7298" spans="1:16" x14ac:dyDescent="0.25">
      <c r="A7298">
        <v>7297</v>
      </c>
      <c r="B7298">
        <v>0.56404309213538006</v>
      </c>
      <c r="C7298">
        <f t="shared" si="904"/>
        <v>3.8990290793111715</v>
      </c>
      <c r="D7298">
        <v>0.39091158787804803</v>
      </c>
      <c r="E7298" s="19">
        <f t="shared" si="905"/>
        <v>5.2089848950300297</v>
      </c>
      <c r="F7298">
        <v>-1.6691092241671868</v>
      </c>
      <c r="G7298" s="20">
        <v>0.44600000000000001</v>
      </c>
      <c r="H7298">
        <v>0.46300000000000002</v>
      </c>
      <c r="I7298">
        <f t="shared" si="906"/>
        <v>1.186591757935306E-2</v>
      </c>
      <c r="J7298">
        <f t="shared" si="907"/>
        <v>1.1009087155618307E-2</v>
      </c>
      <c r="K7298">
        <v>6</v>
      </c>
      <c r="L7298">
        <v>6</v>
      </c>
      <c r="M7298">
        <f t="shared" si="908"/>
        <v>1.0785983784682006E-2</v>
      </c>
      <c r="N7298">
        <f t="shared" si="909"/>
        <v>3.0092961849379745E-5</v>
      </c>
      <c r="O7298">
        <f t="shared" si="910"/>
        <v>1.9389574367237196E-5</v>
      </c>
      <c r="P7298">
        <f t="shared" si="911"/>
        <v>-0.48756307253886322</v>
      </c>
    </row>
    <row r="7299" spans="1:16" x14ac:dyDescent="0.25">
      <c r="A7299">
        <v>7298</v>
      </c>
      <c r="B7299">
        <v>0.84249397259437853</v>
      </c>
      <c r="C7299">
        <f t="shared" ref="C7299:C7362" si="912">CHIINV(B7299,6-1)</f>
        <v>2.0477877276993932</v>
      </c>
      <c r="D7299">
        <v>0.99435407574694057</v>
      </c>
      <c r="E7299" s="19">
        <f t="shared" ref="E7299:E7362" si="913">CHIINV(D7299,6-1)</f>
        <v>0.43357813691912672</v>
      </c>
      <c r="F7299">
        <v>-1.8344235286349431</v>
      </c>
      <c r="G7299" s="20">
        <v>0.44600000000000001</v>
      </c>
      <c r="H7299">
        <v>0.46300000000000002</v>
      </c>
      <c r="I7299">
        <f t="shared" ref="I7299:I7362" si="914">SQRT(0.0001408)</f>
        <v>1.186591757935306E-2</v>
      </c>
      <c r="J7299">
        <f t="shared" ref="J7299:J7362" si="915">SQRT(0.0001212)</f>
        <v>1.1009087155618307E-2</v>
      </c>
      <c r="K7299">
        <v>6</v>
      </c>
      <c r="L7299">
        <v>6</v>
      </c>
      <c r="M7299">
        <f t="shared" ref="M7299:M7362" si="916">SQRT((L7299-1)*J7299^2/E7299)</f>
        <v>3.7385451043922761E-2</v>
      </c>
      <c r="N7299">
        <f t="shared" ref="N7299:N7362" si="917">((K7299-1)*I7299^2)/(K7299*C7299)</f>
        <v>5.7297605482357581E-5</v>
      </c>
      <c r="O7299">
        <f t="shared" ref="O7299:O7362" si="918">((L7299-1)*J7299^2)/(L7299*E7299)</f>
        <v>2.3294532495959097E-4</v>
      </c>
      <c r="P7299">
        <f t="shared" ref="P7299:P7362" si="919">(G7299-H7299-F7299*SQRT(N7299+O7299))/M7299</f>
        <v>0.38122286218534979</v>
      </c>
    </row>
    <row r="7300" spans="1:16" x14ac:dyDescent="0.25">
      <c r="A7300">
        <v>7299</v>
      </c>
      <c r="B7300">
        <v>0.40186773277993104</v>
      </c>
      <c r="C7300">
        <f t="shared" si="912"/>
        <v>5.1161715253926436</v>
      </c>
      <c r="D7300">
        <v>0.81704153569139681</v>
      </c>
      <c r="E7300" s="19">
        <f t="shared" si="913"/>
        <v>2.2262076606721379</v>
      </c>
      <c r="F7300">
        <v>-1.3734188542002812</v>
      </c>
      <c r="G7300" s="20">
        <v>0.44600000000000001</v>
      </c>
      <c r="H7300">
        <v>0.46300000000000002</v>
      </c>
      <c r="I7300">
        <f t="shared" si="914"/>
        <v>1.186591757935306E-2</v>
      </c>
      <c r="J7300">
        <f t="shared" si="915"/>
        <v>1.1009087155618307E-2</v>
      </c>
      <c r="K7300">
        <v>6</v>
      </c>
      <c r="L7300">
        <v>6</v>
      </c>
      <c r="M7300">
        <f t="shared" si="916"/>
        <v>1.649884245870446E-2</v>
      </c>
      <c r="N7300">
        <f t="shared" si="917"/>
        <v>2.2933815402979186E-5</v>
      </c>
      <c r="O7300">
        <f t="shared" si="918"/>
        <v>4.5368633746191501E-5</v>
      </c>
      <c r="P7300">
        <f t="shared" si="919"/>
        <v>-0.34240821865686771</v>
      </c>
    </row>
    <row r="7301" spans="1:16" x14ac:dyDescent="0.25">
      <c r="A7301">
        <v>7300</v>
      </c>
      <c r="B7301">
        <v>0.70702230903042695</v>
      </c>
      <c r="C7301">
        <f t="shared" si="912"/>
        <v>2.9543593956532153</v>
      </c>
      <c r="D7301">
        <v>4.5228431043427837E-2</v>
      </c>
      <c r="E7301" s="19">
        <f t="shared" si="913"/>
        <v>11.329276452408529</v>
      </c>
      <c r="F7301">
        <v>-0.37811673792020883</v>
      </c>
      <c r="G7301" s="20">
        <v>0.44600000000000001</v>
      </c>
      <c r="H7301">
        <v>0.46300000000000002</v>
      </c>
      <c r="I7301">
        <f t="shared" si="914"/>
        <v>1.186591757935306E-2</v>
      </c>
      <c r="J7301">
        <f t="shared" si="915"/>
        <v>1.1009087155618307E-2</v>
      </c>
      <c r="K7301">
        <v>6</v>
      </c>
      <c r="L7301">
        <v>6</v>
      </c>
      <c r="M7301">
        <f t="shared" si="916"/>
        <v>7.3136677136271212E-3</v>
      </c>
      <c r="N7301">
        <f t="shared" si="917"/>
        <v>3.9715321536698364E-5</v>
      </c>
      <c r="O7301">
        <f t="shared" si="918"/>
        <v>8.9149559042252933E-6</v>
      </c>
      <c r="P7301">
        <f t="shared" si="919"/>
        <v>-1.9638829512874889</v>
      </c>
    </row>
    <row r="7302" spans="1:16" x14ac:dyDescent="0.25">
      <c r="A7302">
        <v>7301</v>
      </c>
      <c r="B7302">
        <v>0.8392590105899228</v>
      </c>
      <c r="C7302">
        <f t="shared" si="912"/>
        <v>2.0708378846000697</v>
      </c>
      <c r="D7302">
        <v>0.98614459669789722</v>
      </c>
      <c r="E7302" s="19">
        <f t="shared" si="913"/>
        <v>0.6390701752746305</v>
      </c>
      <c r="F7302">
        <v>-0.16177068573597353</v>
      </c>
      <c r="G7302" s="20">
        <v>0.44600000000000001</v>
      </c>
      <c r="H7302">
        <v>0.46300000000000002</v>
      </c>
      <c r="I7302">
        <f t="shared" si="914"/>
        <v>1.186591757935306E-2</v>
      </c>
      <c r="J7302">
        <f t="shared" si="915"/>
        <v>1.1009087155618307E-2</v>
      </c>
      <c r="K7302">
        <v>6</v>
      </c>
      <c r="L7302">
        <v>6</v>
      </c>
      <c r="M7302">
        <f t="shared" si="916"/>
        <v>3.0793711532816247E-2</v>
      </c>
      <c r="N7302">
        <f t="shared" si="917"/>
        <v>5.6659835231859926E-5</v>
      </c>
      <c r="O7302">
        <f t="shared" si="918"/>
        <v>1.5804211166105009E-4</v>
      </c>
      <c r="P7302">
        <f t="shared" si="919"/>
        <v>-0.47508468857558117</v>
      </c>
    </row>
    <row r="7303" spans="1:16" x14ac:dyDescent="0.25">
      <c r="A7303">
        <v>7302</v>
      </c>
      <c r="B7303">
        <v>0.80675679799798583</v>
      </c>
      <c r="C7303">
        <f t="shared" si="912"/>
        <v>2.2966634247191449</v>
      </c>
      <c r="D7303">
        <v>0.64394054994354077</v>
      </c>
      <c r="E7303" s="19">
        <f t="shared" si="913"/>
        <v>3.3647726411947656</v>
      </c>
      <c r="F7303">
        <v>0.16440594663436059</v>
      </c>
      <c r="G7303" s="20">
        <v>0.44600000000000001</v>
      </c>
      <c r="H7303">
        <v>0.46300000000000002</v>
      </c>
      <c r="I7303">
        <f t="shared" si="914"/>
        <v>1.186591757935306E-2</v>
      </c>
      <c r="J7303">
        <f t="shared" si="915"/>
        <v>1.1009087155618307E-2</v>
      </c>
      <c r="K7303">
        <v>6</v>
      </c>
      <c r="L7303">
        <v>6</v>
      </c>
      <c r="M7303">
        <f t="shared" si="916"/>
        <v>1.3420183371696686E-2</v>
      </c>
      <c r="N7303">
        <f t="shared" si="917"/>
        <v>5.1088606223474736E-5</v>
      </c>
      <c r="O7303">
        <f t="shared" si="918"/>
        <v>3.0016886954994038E-5</v>
      </c>
      <c r="P7303">
        <f t="shared" si="919"/>
        <v>-1.377076321056794</v>
      </c>
    </row>
    <row r="7304" spans="1:16" x14ac:dyDescent="0.25">
      <c r="A7304">
        <v>7303</v>
      </c>
      <c r="B7304">
        <v>0.78978850672933132</v>
      </c>
      <c r="C7304">
        <f t="shared" si="912"/>
        <v>2.411311003869284</v>
      </c>
      <c r="D7304">
        <v>0.65816217535935539</v>
      </c>
      <c r="E7304" s="19">
        <f t="shared" si="913"/>
        <v>3.271797406709156</v>
      </c>
      <c r="F7304">
        <v>-0.1898172286018962</v>
      </c>
      <c r="G7304" s="20">
        <v>0.44600000000000001</v>
      </c>
      <c r="H7304">
        <v>0.46300000000000002</v>
      </c>
      <c r="I7304">
        <f t="shared" si="914"/>
        <v>1.186591757935306E-2</v>
      </c>
      <c r="J7304">
        <f t="shared" si="915"/>
        <v>1.1009087155618307E-2</v>
      </c>
      <c r="K7304">
        <v>6</v>
      </c>
      <c r="L7304">
        <v>6</v>
      </c>
      <c r="M7304">
        <f t="shared" si="916"/>
        <v>1.360952946405081E-2</v>
      </c>
      <c r="N7304">
        <f t="shared" si="917"/>
        <v>4.8659560357438608E-5</v>
      </c>
      <c r="O7304">
        <f t="shared" si="918"/>
        <v>3.086988203881119E-5</v>
      </c>
      <c r="P7304">
        <f t="shared" si="919"/>
        <v>-1.1247430438438164</v>
      </c>
    </row>
    <row r="7305" spans="1:16" x14ac:dyDescent="0.25">
      <c r="A7305">
        <v>7304</v>
      </c>
      <c r="B7305">
        <v>0.75014496292001098</v>
      </c>
      <c r="C7305">
        <f t="shared" si="912"/>
        <v>2.6736535731148825</v>
      </c>
      <c r="D7305">
        <v>0.86483352153080839</v>
      </c>
      <c r="E7305" s="19">
        <f t="shared" si="913"/>
        <v>1.8848818684099642</v>
      </c>
      <c r="F7305">
        <v>-0.12713826436083764</v>
      </c>
      <c r="G7305" s="20">
        <v>0.44600000000000001</v>
      </c>
      <c r="H7305">
        <v>0.46300000000000002</v>
      </c>
      <c r="I7305">
        <f t="shared" si="914"/>
        <v>1.186591757935306E-2</v>
      </c>
      <c r="J7305">
        <f t="shared" si="915"/>
        <v>1.1009087155618307E-2</v>
      </c>
      <c r="K7305">
        <v>6</v>
      </c>
      <c r="L7305">
        <v>6</v>
      </c>
      <c r="M7305">
        <f t="shared" si="916"/>
        <v>1.7930576110712453E-2</v>
      </c>
      <c r="N7305">
        <f t="shared" si="917"/>
        <v>4.3885017308594937E-5</v>
      </c>
      <c r="O7305">
        <f t="shared" si="918"/>
        <v>5.358425994367535E-5</v>
      </c>
      <c r="P7305">
        <f t="shared" si="919"/>
        <v>-0.87809827948451358</v>
      </c>
    </row>
    <row r="7306" spans="1:16" x14ac:dyDescent="0.25">
      <c r="A7306">
        <v>7305</v>
      </c>
      <c r="B7306">
        <v>0.94289986877040921</v>
      </c>
      <c r="C7306">
        <f t="shared" si="912"/>
        <v>1.2204563099158798</v>
      </c>
      <c r="D7306">
        <v>0.35978270821253089</v>
      </c>
      <c r="E7306" s="19">
        <f t="shared" si="913"/>
        <v>5.4832805905291018</v>
      </c>
      <c r="F7306">
        <v>-1.963198883458972</v>
      </c>
      <c r="G7306" s="20">
        <v>0.44600000000000001</v>
      </c>
      <c r="H7306">
        <v>0.46300000000000002</v>
      </c>
      <c r="I7306">
        <f t="shared" si="914"/>
        <v>1.186591757935306E-2</v>
      </c>
      <c r="J7306">
        <f t="shared" si="915"/>
        <v>1.1009087155618307E-2</v>
      </c>
      <c r="K7306">
        <v>6</v>
      </c>
      <c r="L7306">
        <v>6</v>
      </c>
      <c r="M7306">
        <f t="shared" si="916"/>
        <v>1.0512743712654714E-2</v>
      </c>
      <c r="N7306">
        <f t="shared" si="917"/>
        <v>9.6138905080035624E-5</v>
      </c>
      <c r="O7306">
        <f t="shared" si="918"/>
        <v>1.841963006132687E-5</v>
      </c>
      <c r="P7306">
        <f t="shared" si="919"/>
        <v>0.38168098805159389</v>
      </c>
    </row>
    <row r="7307" spans="1:16" x14ac:dyDescent="0.25">
      <c r="A7307">
        <v>7306</v>
      </c>
      <c r="B7307">
        <v>0.23651844843897823</v>
      </c>
      <c r="C7307">
        <f t="shared" si="912"/>
        <v>6.7927146329890871</v>
      </c>
      <c r="D7307">
        <v>0.44175542466505935</v>
      </c>
      <c r="E7307" s="19">
        <f t="shared" si="913"/>
        <v>4.7922615384954277</v>
      </c>
      <c r="F7307">
        <v>-6.3650986703578383E-2</v>
      </c>
      <c r="G7307" s="20">
        <v>0.44600000000000001</v>
      </c>
      <c r="H7307">
        <v>0.46300000000000002</v>
      </c>
      <c r="I7307">
        <f t="shared" si="914"/>
        <v>1.186591757935306E-2</v>
      </c>
      <c r="J7307">
        <f t="shared" si="915"/>
        <v>1.1009087155618307E-2</v>
      </c>
      <c r="K7307">
        <v>6</v>
      </c>
      <c r="L7307">
        <v>6</v>
      </c>
      <c r="M7307">
        <f t="shared" si="916"/>
        <v>1.1245170800324757E-2</v>
      </c>
      <c r="N7307">
        <f t="shared" si="917"/>
        <v>1.727340830181491E-5</v>
      </c>
      <c r="O7307">
        <f t="shared" si="918"/>
        <v>2.1075644388079419E-5</v>
      </c>
      <c r="P7307">
        <f t="shared" si="919"/>
        <v>-1.476707761883584</v>
      </c>
    </row>
    <row r="7308" spans="1:16" x14ac:dyDescent="0.25">
      <c r="A7308">
        <v>7307</v>
      </c>
      <c r="B7308">
        <v>0.96020386364329968</v>
      </c>
      <c r="C7308">
        <f t="shared" si="912"/>
        <v>1.0288687309382119</v>
      </c>
      <c r="D7308">
        <v>0.26026184881130404</v>
      </c>
      <c r="E7308" s="19">
        <f t="shared" si="913"/>
        <v>6.5034728242697897</v>
      </c>
      <c r="F7308">
        <v>0.59409785535535775</v>
      </c>
      <c r="G7308" s="20">
        <v>0.44600000000000001</v>
      </c>
      <c r="H7308">
        <v>0.46300000000000002</v>
      </c>
      <c r="I7308">
        <f t="shared" si="914"/>
        <v>1.186591757935306E-2</v>
      </c>
      <c r="J7308">
        <f t="shared" si="915"/>
        <v>1.1009087155618307E-2</v>
      </c>
      <c r="K7308">
        <v>6</v>
      </c>
      <c r="L7308">
        <v>6</v>
      </c>
      <c r="M7308">
        <f t="shared" si="916"/>
        <v>9.6530298058794227E-3</v>
      </c>
      <c r="N7308">
        <f t="shared" si="917"/>
        <v>1.1404111117881733E-4</v>
      </c>
      <c r="O7308">
        <f t="shared" si="918"/>
        <v>1.5530164072199422E-5</v>
      </c>
      <c r="P7308">
        <f t="shared" si="919"/>
        <v>-2.4616705295959322</v>
      </c>
    </row>
    <row r="7309" spans="1:16" x14ac:dyDescent="0.25">
      <c r="A7309">
        <v>7308</v>
      </c>
      <c r="B7309">
        <v>0.81472212897122109</v>
      </c>
      <c r="C7309">
        <f t="shared" si="912"/>
        <v>2.2421685662785382</v>
      </c>
      <c r="D7309">
        <v>0.81591235084078495</v>
      </c>
      <c r="E7309" s="19">
        <f t="shared" si="913"/>
        <v>2.2339835561444596</v>
      </c>
      <c r="F7309">
        <v>-0.5207266440265812</v>
      </c>
      <c r="G7309" s="20">
        <v>0.44600000000000001</v>
      </c>
      <c r="H7309">
        <v>0.46300000000000002</v>
      </c>
      <c r="I7309">
        <f t="shared" si="914"/>
        <v>1.186591757935306E-2</v>
      </c>
      <c r="J7309">
        <f t="shared" si="915"/>
        <v>1.1009087155618307E-2</v>
      </c>
      <c r="K7309">
        <v>6</v>
      </c>
      <c r="L7309">
        <v>6</v>
      </c>
      <c r="M7309">
        <f t="shared" si="916"/>
        <v>1.6470103413753791E-2</v>
      </c>
      <c r="N7309">
        <f t="shared" si="917"/>
        <v>5.2330290905861054E-5</v>
      </c>
      <c r="O7309">
        <f t="shared" si="918"/>
        <v>4.5210717743290707E-5</v>
      </c>
      <c r="P7309">
        <f t="shared" si="919"/>
        <v>-0.71991989807270629</v>
      </c>
    </row>
    <row r="7310" spans="1:16" x14ac:dyDescent="0.25">
      <c r="A7310">
        <v>7309</v>
      </c>
      <c r="B7310">
        <v>0.15652943510238959</v>
      </c>
      <c r="C7310">
        <f t="shared" si="912"/>
        <v>7.9946733324953998</v>
      </c>
      <c r="D7310">
        <v>1.7700735496078372E-3</v>
      </c>
      <c r="E7310" s="19">
        <f t="shared" si="913"/>
        <v>19.192022407934594</v>
      </c>
      <c r="F7310">
        <v>0.61901687331555877</v>
      </c>
      <c r="G7310" s="20">
        <v>0.44600000000000001</v>
      </c>
      <c r="H7310">
        <v>0.46300000000000002</v>
      </c>
      <c r="I7310">
        <f t="shared" si="914"/>
        <v>1.186591757935306E-2</v>
      </c>
      <c r="J7310">
        <f t="shared" si="915"/>
        <v>1.1009087155618307E-2</v>
      </c>
      <c r="K7310">
        <v>6</v>
      </c>
      <c r="L7310">
        <v>6</v>
      </c>
      <c r="M7310">
        <f t="shared" si="916"/>
        <v>5.6192187763886275E-3</v>
      </c>
      <c r="N7310">
        <f t="shared" si="917"/>
        <v>1.4676438730325173E-5</v>
      </c>
      <c r="O7310">
        <f t="shared" si="918"/>
        <v>5.2626032761530841E-6</v>
      </c>
      <c r="P7310">
        <f t="shared" si="919"/>
        <v>-3.5172336921652652</v>
      </c>
    </row>
    <row r="7311" spans="1:16" x14ac:dyDescent="0.25">
      <c r="A7311">
        <v>7310</v>
      </c>
      <c r="B7311">
        <v>0.96899319437238685</v>
      </c>
      <c r="C7311">
        <f t="shared" si="912"/>
        <v>0.9168038572105417</v>
      </c>
      <c r="D7311">
        <v>0.72722556230353708</v>
      </c>
      <c r="E7311" s="19">
        <f t="shared" si="913"/>
        <v>2.8231673776702011</v>
      </c>
      <c r="F7311">
        <v>-1.8067385099129751</v>
      </c>
      <c r="G7311" s="20">
        <v>0.44600000000000001</v>
      </c>
      <c r="H7311">
        <v>0.46300000000000002</v>
      </c>
      <c r="I7311">
        <f t="shared" si="914"/>
        <v>1.186591757935306E-2</v>
      </c>
      <c r="J7311">
        <f t="shared" si="915"/>
        <v>1.1009087155618307E-2</v>
      </c>
      <c r="K7311">
        <v>6</v>
      </c>
      <c r="L7311">
        <v>6</v>
      </c>
      <c r="M7311">
        <f t="shared" si="916"/>
        <v>1.4651024634275823E-2</v>
      </c>
      <c r="N7311">
        <f t="shared" si="917"/>
        <v>1.2798084607795014E-4</v>
      </c>
      <c r="O7311">
        <f t="shared" si="918"/>
        <v>3.5775420472359501E-5</v>
      </c>
      <c r="P7311">
        <f t="shared" si="919"/>
        <v>0.4177416102744016</v>
      </c>
    </row>
    <row r="7312" spans="1:16" x14ac:dyDescent="0.25">
      <c r="A7312">
        <v>7311</v>
      </c>
      <c r="B7312">
        <v>0.85528122806482132</v>
      </c>
      <c r="C7312">
        <f t="shared" si="912"/>
        <v>1.9554001914188386</v>
      </c>
      <c r="D7312">
        <v>0.67787713248084969</v>
      </c>
      <c r="E7312" s="19">
        <f t="shared" si="913"/>
        <v>3.1434751904622402</v>
      </c>
      <c r="F7312">
        <v>0.20706011127913371</v>
      </c>
      <c r="G7312" s="20">
        <v>0.44600000000000001</v>
      </c>
      <c r="H7312">
        <v>0.46300000000000002</v>
      </c>
      <c r="I7312">
        <f t="shared" si="914"/>
        <v>1.186591757935306E-2</v>
      </c>
      <c r="J7312">
        <f t="shared" si="915"/>
        <v>1.1009087155618307E-2</v>
      </c>
      <c r="K7312">
        <v>6</v>
      </c>
      <c r="L7312">
        <v>6</v>
      </c>
      <c r="M7312">
        <f t="shared" si="916"/>
        <v>1.3884533527871857E-2</v>
      </c>
      <c r="N7312">
        <f t="shared" si="917"/>
        <v>6.0004767232939788E-5</v>
      </c>
      <c r="O7312">
        <f t="shared" si="918"/>
        <v>3.2130045214432945E-5</v>
      </c>
      <c r="P7312">
        <f t="shared" si="919"/>
        <v>-1.3675292280754916</v>
      </c>
    </row>
    <row r="7313" spans="1:16" x14ac:dyDescent="0.25">
      <c r="A7313">
        <v>7312</v>
      </c>
      <c r="B7313">
        <v>0.21329386272774437</v>
      </c>
      <c r="C7313">
        <f t="shared" si="912"/>
        <v>7.1002065667413827</v>
      </c>
      <c r="D7313">
        <v>1.6754661702322458E-2</v>
      </c>
      <c r="E7313" s="19">
        <f t="shared" si="913"/>
        <v>13.825798905427199</v>
      </c>
      <c r="F7313">
        <v>-0.409447693527909</v>
      </c>
      <c r="G7313" s="20">
        <v>0.44600000000000001</v>
      </c>
      <c r="H7313">
        <v>0.46300000000000002</v>
      </c>
      <c r="I7313">
        <f t="shared" si="914"/>
        <v>1.186591757935306E-2</v>
      </c>
      <c r="J7313">
        <f t="shared" si="915"/>
        <v>1.1009087155618307E-2</v>
      </c>
      <c r="K7313">
        <v>6</v>
      </c>
      <c r="L7313">
        <v>6</v>
      </c>
      <c r="M7313">
        <f t="shared" si="916"/>
        <v>6.6205061627752785E-3</v>
      </c>
      <c r="N7313">
        <f t="shared" si="917"/>
        <v>1.6525340809511558E-5</v>
      </c>
      <c r="O7313">
        <f t="shared" si="918"/>
        <v>7.3051836418909086E-6</v>
      </c>
      <c r="P7313">
        <f t="shared" si="919"/>
        <v>-2.2658719068538162</v>
      </c>
    </row>
    <row r="7314" spans="1:16" x14ac:dyDescent="0.25">
      <c r="A7314">
        <v>7313</v>
      </c>
      <c r="B7314">
        <v>0.62517166661580248</v>
      </c>
      <c r="C7314">
        <f t="shared" si="912"/>
        <v>3.4882145220705412</v>
      </c>
      <c r="D7314">
        <v>0.21213415936765648</v>
      </c>
      <c r="E7314" s="19">
        <f t="shared" si="913"/>
        <v>7.1162926621005607</v>
      </c>
      <c r="F7314">
        <v>-1.5545219866908155</v>
      </c>
      <c r="G7314" s="20">
        <v>0.44600000000000001</v>
      </c>
      <c r="H7314">
        <v>0.46300000000000002</v>
      </c>
      <c r="I7314">
        <f t="shared" si="914"/>
        <v>1.186591757935306E-2</v>
      </c>
      <c r="J7314">
        <f t="shared" si="915"/>
        <v>1.1009087155618307E-2</v>
      </c>
      <c r="K7314">
        <v>6</v>
      </c>
      <c r="L7314">
        <v>6</v>
      </c>
      <c r="M7314">
        <f t="shared" si="916"/>
        <v>9.2280387999253543E-3</v>
      </c>
      <c r="N7314">
        <f t="shared" si="917"/>
        <v>3.3637074953660347E-5</v>
      </c>
      <c r="O7314">
        <f t="shared" si="918"/>
        <v>1.4192783348821296E-5</v>
      </c>
      <c r="P7314">
        <f t="shared" si="919"/>
        <v>-0.67718186721017226</v>
      </c>
    </row>
    <row r="7315" spans="1:16" x14ac:dyDescent="0.25">
      <c r="A7315">
        <v>7314</v>
      </c>
      <c r="B7315">
        <v>0.82189397869808034</v>
      </c>
      <c r="C7315">
        <f t="shared" si="912"/>
        <v>2.1926703841120134</v>
      </c>
      <c r="D7315">
        <v>0.13577684865871151</v>
      </c>
      <c r="E7315" s="19">
        <f t="shared" si="913"/>
        <v>8.3948212864710925</v>
      </c>
      <c r="F7315">
        <v>0.97787733466248028</v>
      </c>
      <c r="G7315" s="20">
        <v>0.44600000000000001</v>
      </c>
      <c r="H7315">
        <v>0.46300000000000002</v>
      </c>
      <c r="I7315">
        <f t="shared" si="914"/>
        <v>1.186591757935306E-2</v>
      </c>
      <c r="J7315">
        <f t="shared" si="915"/>
        <v>1.1009087155618307E-2</v>
      </c>
      <c r="K7315">
        <v>6</v>
      </c>
      <c r="L7315">
        <v>6</v>
      </c>
      <c r="M7315">
        <f t="shared" si="916"/>
        <v>8.4963145908645201E-3</v>
      </c>
      <c r="N7315">
        <f t="shared" si="917"/>
        <v>5.3511614962068684E-5</v>
      </c>
      <c r="O7315">
        <f t="shared" si="918"/>
        <v>1.2031226937822887E-5</v>
      </c>
      <c r="P7315">
        <f t="shared" si="919"/>
        <v>-2.9326540649507007</v>
      </c>
    </row>
    <row r="7316" spans="1:16" x14ac:dyDescent="0.25">
      <c r="A7316">
        <v>7315</v>
      </c>
      <c r="B7316">
        <v>0.7644581438642537</v>
      </c>
      <c r="C7316">
        <f t="shared" si="912"/>
        <v>2.5796275414015382</v>
      </c>
      <c r="D7316">
        <v>0.89748832667012546</v>
      </c>
      <c r="E7316" s="19">
        <f t="shared" si="913"/>
        <v>1.630893998752257</v>
      </c>
      <c r="F7316">
        <v>-0.13547150956583209</v>
      </c>
      <c r="G7316" s="20">
        <v>0.44600000000000001</v>
      </c>
      <c r="H7316">
        <v>0.46300000000000002</v>
      </c>
      <c r="I7316">
        <f t="shared" si="914"/>
        <v>1.186591757935306E-2</v>
      </c>
      <c r="J7316">
        <f t="shared" si="915"/>
        <v>1.1009087155618307E-2</v>
      </c>
      <c r="K7316">
        <v>6</v>
      </c>
      <c r="L7316">
        <v>6</v>
      </c>
      <c r="M7316">
        <f t="shared" si="916"/>
        <v>1.9276289706525441E-2</v>
      </c>
      <c r="N7316">
        <f t="shared" si="917"/>
        <v>4.5484602505672158E-5</v>
      </c>
      <c r="O7316">
        <f t="shared" si="918"/>
        <v>6.1929224141649763E-5</v>
      </c>
      <c r="P7316">
        <f t="shared" si="919"/>
        <v>-0.80907502510331164</v>
      </c>
    </row>
    <row r="7317" spans="1:16" x14ac:dyDescent="0.25">
      <c r="A7317">
        <v>7316</v>
      </c>
      <c r="B7317">
        <v>0.34974211859492782</v>
      </c>
      <c r="C7317">
        <f t="shared" si="912"/>
        <v>5.5754621399475184</v>
      </c>
      <c r="D7317">
        <v>0.32853175450910976</v>
      </c>
      <c r="E7317" s="19">
        <f t="shared" si="913"/>
        <v>5.7769448067678084</v>
      </c>
      <c r="F7317">
        <v>-1.3134490473021287</v>
      </c>
      <c r="G7317" s="20">
        <v>0.44600000000000001</v>
      </c>
      <c r="H7317">
        <v>0.46300000000000002</v>
      </c>
      <c r="I7317">
        <f t="shared" si="914"/>
        <v>1.186591757935306E-2</v>
      </c>
      <c r="J7317">
        <f t="shared" si="915"/>
        <v>1.1009087155618307E-2</v>
      </c>
      <c r="K7317">
        <v>6</v>
      </c>
      <c r="L7317">
        <v>6</v>
      </c>
      <c r="M7317">
        <f t="shared" si="916"/>
        <v>1.0242057341001337E-2</v>
      </c>
      <c r="N7317">
        <f t="shared" si="917"/>
        <v>2.1044593324857152E-5</v>
      </c>
      <c r="O7317">
        <f t="shared" si="918"/>
        <v>1.7483289762726561E-5</v>
      </c>
      <c r="P7317">
        <f t="shared" si="919"/>
        <v>-0.86382179469548226</v>
      </c>
    </row>
    <row r="7318" spans="1:16" x14ac:dyDescent="0.25">
      <c r="A7318">
        <v>7317</v>
      </c>
      <c r="B7318">
        <v>0.82131412701803641</v>
      </c>
      <c r="C7318">
        <f t="shared" si="912"/>
        <v>2.1966886634630503</v>
      </c>
      <c r="D7318">
        <v>0.44499038666951507</v>
      </c>
      <c r="E7318" s="19">
        <f t="shared" si="913"/>
        <v>4.7668595818480224</v>
      </c>
      <c r="F7318">
        <v>-0.42673036659834906</v>
      </c>
      <c r="G7318" s="20">
        <v>0.44600000000000001</v>
      </c>
      <c r="H7318">
        <v>0.46300000000000002</v>
      </c>
      <c r="I7318">
        <f t="shared" si="914"/>
        <v>1.186591757935306E-2</v>
      </c>
      <c r="J7318">
        <f t="shared" si="915"/>
        <v>1.1009087155618307E-2</v>
      </c>
      <c r="K7318">
        <v>6</v>
      </c>
      <c r="L7318">
        <v>6</v>
      </c>
      <c r="M7318">
        <f t="shared" si="916"/>
        <v>1.1275092995437223E-2</v>
      </c>
      <c r="N7318">
        <f t="shared" si="917"/>
        <v>5.341372916649867E-5</v>
      </c>
      <c r="O7318">
        <f t="shared" si="918"/>
        <v>2.1187953675959589E-5</v>
      </c>
      <c r="P7318">
        <f t="shared" si="919"/>
        <v>-1.1808535099676338</v>
      </c>
    </row>
    <row r="7319" spans="1:16" x14ac:dyDescent="0.25">
      <c r="A7319">
        <v>7318</v>
      </c>
      <c r="B7319">
        <v>0.82522049623096405</v>
      </c>
      <c r="C7319">
        <f t="shared" si="912"/>
        <v>2.1695599045035361</v>
      </c>
      <c r="D7319">
        <v>0.69246498001037626</v>
      </c>
      <c r="E7319" s="19">
        <f t="shared" si="913"/>
        <v>3.048782805435688</v>
      </c>
      <c r="F7319">
        <v>0.49513801059219986</v>
      </c>
      <c r="G7319" s="20">
        <v>0.44600000000000001</v>
      </c>
      <c r="H7319">
        <v>0.46300000000000002</v>
      </c>
      <c r="I7319">
        <f t="shared" si="914"/>
        <v>1.186591757935306E-2</v>
      </c>
      <c r="J7319">
        <f t="shared" si="915"/>
        <v>1.1009087155618307E-2</v>
      </c>
      <c r="K7319">
        <v>6</v>
      </c>
      <c r="L7319">
        <v>6</v>
      </c>
      <c r="M7319">
        <f t="shared" si="916"/>
        <v>1.4098505200909743E-2</v>
      </c>
      <c r="N7319">
        <f t="shared" si="917"/>
        <v>5.4081628762485307E-5</v>
      </c>
      <c r="O7319">
        <f t="shared" si="918"/>
        <v>3.3127974816679848E-5</v>
      </c>
      <c r="P7319">
        <f t="shared" si="919"/>
        <v>-1.5337725234025521</v>
      </c>
    </row>
    <row r="7320" spans="1:16" x14ac:dyDescent="0.25">
      <c r="A7320">
        <v>7319</v>
      </c>
      <c r="B7320">
        <v>0.75453962828455456</v>
      </c>
      <c r="C7320">
        <f t="shared" si="912"/>
        <v>2.6448497506686031</v>
      </c>
      <c r="D7320">
        <v>0.18256172368541521</v>
      </c>
      <c r="E7320" s="19">
        <f t="shared" si="913"/>
        <v>7.5544331296920539</v>
      </c>
      <c r="F7320">
        <v>-3.1938543543219566</v>
      </c>
      <c r="G7320" s="20">
        <v>0.44600000000000001</v>
      </c>
      <c r="H7320">
        <v>0.46300000000000002</v>
      </c>
      <c r="I7320">
        <f t="shared" si="914"/>
        <v>1.186591757935306E-2</v>
      </c>
      <c r="J7320">
        <f t="shared" si="915"/>
        <v>1.1009087155618307E-2</v>
      </c>
      <c r="K7320">
        <v>6</v>
      </c>
      <c r="L7320">
        <v>6</v>
      </c>
      <c r="M7320">
        <f t="shared" si="916"/>
        <v>8.9564389808418857E-3</v>
      </c>
      <c r="N7320">
        <f t="shared" si="917"/>
        <v>4.4362948520486696E-5</v>
      </c>
      <c r="O7320">
        <f t="shared" si="918"/>
        <v>1.3369633202924005E-5</v>
      </c>
      <c r="P7320">
        <f t="shared" si="919"/>
        <v>0.81143088692954646</v>
      </c>
    </row>
    <row r="7321" spans="1:16" x14ac:dyDescent="0.25">
      <c r="A7321">
        <v>7320</v>
      </c>
      <c r="B7321">
        <v>5.3224280526139103E-2</v>
      </c>
      <c r="C7321">
        <f t="shared" si="912"/>
        <v>10.908517803203843</v>
      </c>
      <c r="D7321">
        <v>0.44581438642536697</v>
      </c>
      <c r="E7321" s="19">
        <f t="shared" si="913"/>
        <v>4.7604083790446188</v>
      </c>
      <c r="F7321">
        <v>0.3351522082084557</v>
      </c>
      <c r="G7321" s="20">
        <v>0.44600000000000001</v>
      </c>
      <c r="H7321">
        <v>0.46300000000000002</v>
      </c>
      <c r="I7321">
        <f t="shared" si="914"/>
        <v>1.186591757935306E-2</v>
      </c>
      <c r="J7321">
        <f t="shared" si="915"/>
        <v>1.1009087155618307E-2</v>
      </c>
      <c r="K7321">
        <v>6</v>
      </c>
      <c r="L7321">
        <v>6</v>
      </c>
      <c r="M7321">
        <f t="shared" si="916"/>
        <v>1.1282730290310112E-2</v>
      </c>
      <c r="N7321">
        <f t="shared" si="917"/>
        <v>1.075612062519368E-5</v>
      </c>
      <c r="O7321">
        <f t="shared" si="918"/>
        <v>2.1216667133980218E-5</v>
      </c>
      <c r="P7321">
        <f t="shared" si="919"/>
        <v>-1.6746922431384657</v>
      </c>
    </row>
    <row r="7322" spans="1:16" x14ac:dyDescent="0.25">
      <c r="A7322">
        <v>7321</v>
      </c>
      <c r="B7322">
        <v>0.66801965392010254</v>
      </c>
      <c r="C7322">
        <f t="shared" si="912"/>
        <v>3.2075697532347327</v>
      </c>
      <c r="D7322">
        <v>0.66203802606280704</v>
      </c>
      <c r="E7322" s="19">
        <f t="shared" si="913"/>
        <v>3.2465254454809913</v>
      </c>
      <c r="F7322">
        <v>-5.8439582062419504E-2</v>
      </c>
      <c r="G7322" s="20">
        <v>0.44600000000000001</v>
      </c>
      <c r="H7322">
        <v>0.46300000000000002</v>
      </c>
      <c r="I7322">
        <f t="shared" si="914"/>
        <v>1.186591757935306E-2</v>
      </c>
      <c r="J7322">
        <f t="shared" si="915"/>
        <v>1.1009087155618307E-2</v>
      </c>
      <c r="K7322">
        <v>6</v>
      </c>
      <c r="L7322">
        <v>6</v>
      </c>
      <c r="M7322">
        <f t="shared" si="916"/>
        <v>1.3662397178521513E-2</v>
      </c>
      <c r="N7322">
        <f t="shared" si="917"/>
        <v>3.6580134606583799E-5</v>
      </c>
      <c r="O7322">
        <f t="shared" si="918"/>
        <v>3.1110182777278764E-5</v>
      </c>
      <c r="P7322">
        <f t="shared" si="919"/>
        <v>-1.2090991963460616</v>
      </c>
    </row>
    <row r="7323" spans="1:16" x14ac:dyDescent="0.25">
      <c r="A7323">
        <v>7322</v>
      </c>
      <c r="B7323">
        <v>0.47804193243202003</v>
      </c>
      <c r="C7323">
        <f t="shared" si="912"/>
        <v>4.5137793165140483</v>
      </c>
      <c r="D7323">
        <v>0.8758201849421674</v>
      </c>
      <c r="E7323" s="19">
        <f t="shared" si="913"/>
        <v>1.8019004599030699</v>
      </c>
      <c r="F7323">
        <v>1.6217290976783261</v>
      </c>
      <c r="G7323" s="20">
        <v>0.44600000000000001</v>
      </c>
      <c r="H7323">
        <v>0.46300000000000002</v>
      </c>
      <c r="I7323">
        <f t="shared" si="914"/>
        <v>1.186591757935306E-2</v>
      </c>
      <c r="J7323">
        <f t="shared" si="915"/>
        <v>1.1009087155618307E-2</v>
      </c>
      <c r="K7323">
        <v>6</v>
      </c>
      <c r="L7323">
        <v>6</v>
      </c>
      <c r="M7323">
        <f t="shared" si="916"/>
        <v>1.8338799992811756E-2</v>
      </c>
      <c r="N7323">
        <f t="shared" si="917"/>
        <v>2.5994477156660997E-5</v>
      </c>
      <c r="O7323">
        <f t="shared" si="918"/>
        <v>5.6051930862725412E-5</v>
      </c>
      <c r="P7323">
        <f t="shared" si="919"/>
        <v>-1.7280049185530724</v>
      </c>
    </row>
    <row r="7324" spans="1:16" x14ac:dyDescent="0.25">
      <c r="A7324">
        <v>7323</v>
      </c>
      <c r="B7324">
        <v>2.3987548448133795E-2</v>
      </c>
      <c r="C7324">
        <f t="shared" si="912"/>
        <v>12.935834209013629</v>
      </c>
      <c r="D7324">
        <v>0.50614947965941348</v>
      </c>
      <c r="E7324" s="19">
        <f t="shared" si="913"/>
        <v>4.3067396252649388</v>
      </c>
      <c r="F7324">
        <v>-0.36271330827730708</v>
      </c>
      <c r="G7324" s="20">
        <v>0.44600000000000001</v>
      </c>
      <c r="H7324">
        <v>0.46300000000000002</v>
      </c>
      <c r="I7324">
        <f t="shared" si="914"/>
        <v>1.186591757935306E-2</v>
      </c>
      <c r="J7324">
        <f t="shared" si="915"/>
        <v>1.1009087155618307E-2</v>
      </c>
      <c r="K7324">
        <v>6</v>
      </c>
      <c r="L7324">
        <v>6</v>
      </c>
      <c r="M7324">
        <f t="shared" si="916"/>
        <v>1.1862111555768839E-2</v>
      </c>
      <c r="N7324">
        <f t="shared" si="917"/>
        <v>9.0704110332193334E-6</v>
      </c>
      <c r="O7324">
        <f t="shared" si="918"/>
        <v>2.3451615093584105E-5</v>
      </c>
      <c r="P7324">
        <f t="shared" si="919"/>
        <v>-1.2587569548395796</v>
      </c>
    </row>
    <row r="7325" spans="1:16" x14ac:dyDescent="0.25">
      <c r="A7325">
        <v>7324</v>
      </c>
      <c r="B7325">
        <v>0.14102603228858301</v>
      </c>
      <c r="C7325">
        <f t="shared" si="912"/>
        <v>8.288702961656675</v>
      </c>
      <c r="D7325">
        <v>0.72331919309060944</v>
      </c>
      <c r="E7325" s="19">
        <f t="shared" si="913"/>
        <v>2.8485629832645625</v>
      </c>
      <c r="F7325">
        <v>0.30471710488200188</v>
      </c>
      <c r="G7325" s="20">
        <v>0.44600000000000001</v>
      </c>
      <c r="H7325">
        <v>0.46300000000000002</v>
      </c>
      <c r="I7325">
        <f t="shared" si="914"/>
        <v>1.186591757935306E-2</v>
      </c>
      <c r="J7325">
        <f t="shared" si="915"/>
        <v>1.1009087155618307E-2</v>
      </c>
      <c r="K7325">
        <v>6</v>
      </c>
      <c r="L7325">
        <v>6</v>
      </c>
      <c r="M7325">
        <f t="shared" si="916"/>
        <v>1.4585569764728985E-2</v>
      </c>
      <c r="N7325">
        <f t="shared" si="917"/>
        <v>1.415581350617995E-5</v>
      </c>
      <c r="O7325">
        <f t="shared" si="918"/>
        <v>3.5456474226962719E-5</v>
      </c>
      <c r="P7325">
        <f t="shared" si="919"/>
        <v>-1.3126881858355295</v>
      </c>
    </row>
    <row r="7326" spans="1:16" x14ac:dyDescent="0.25">
      <c r="A7326">
        <v>7325</v>
      </c>
      <c r="B7326">
        <v>0.97573778496658226</v>
      </c>
      <c r="C7326">
        <f t="shared" si="912"/>
        <v>0.82003653679950173</v>
      </c>
      <c r="D7326">
        <v>0.47730948820459607</v>
      </c>
      <c r="E7326" s="19">
        <f t="shared" si="913"/>
        <v>4.5192687815029844</v>
      </c>
      <c r="F7326">
        <v>1.7638285498833284</v>
      </c>
      <c r="G7326" s="20">
        <v>0.44600000000000001</v>
      </c>
      <c r="H7326">
        <v>0.46300000000000002</v>
      </c>
      <c r="I7326">
        <f t="shared" si="914"/>
        <v>1.186591757935306E-2</v>
      </c>
      <c r="J7326">
        <f t="shared" si="915"/>
        <v>1.1009087155618307E-2</v>
      </c>
      <c r="K7326">
        <v>6</v>
      </c>
      <c r="L7326">
        <v>6</v>
      </c>
      <c r="M7326">
        <f t="shared" si="916"/>
        <v>1.1579831136032155E-2</v>
      </c>
      <c r="N7326">
        <f t="shared" si="917"/>
        <v>1.4308305553222103E-4</v>
      </c>
      <c r="O7326">
        <f t="shared" si="918"/>
        <v>2.2348748189836624E-5</v>
      </c>
      <c r="P7326">
        <f t="shared" si="919"/>
        <v>-3.4272015225885766</v>
      </c>
    </row>
    <row r="7327" spans="1:16" x14ac:dyDescent="0.25">
      <c r="A7327">
        <v>7326</v>
      </c>
      <c r="B7327">
        <v>6.2227240821558276E-2</v>
      </c>
      <c r="C7327">
        <f t="shared" si="912"/>
        <v>10.500787191078567</v>
      </c>
      <c r="D7327">
        <v>0.30893887142551957</v>
      </c>
      <c r="E7327" s="19">
        <f t="shared" si="913"/>
        <v>5.9721440213730892</v>
      </c>
      <c r="F7327">
        <v>-0.70532905738218687</v>
      </c>
      <c r="G7327" s="20">
        <v>0.44600000000000001</v>
      </c>
      <c r="H7327">
        <v>0.46300000000000002</v>
      </c>
      <c r="I7327">
        <f t="shared" si="914"/>
        <v>1.186591757935306E-2</v>
      </c>
      <c r="J7327">
        <f t="shared" si="915"/>
        <v>1.1009087155618307E-2</v>
      </c>
      <c r="K7327">
        <v>6</v>
      </c>
      <c r="L7327">
        <v>6</v>
      </c>
      <c r="M7327">
        <f t="shared" si="916"/>
        <v>1.0073286261895896E-2</v>
      </c>
      <c r="N7327">
        <f t="shared" si="917"/>
        <v>1.1173765470937199E-5</v>
      </c>
      <c r="O7327">
        <f t="shared" si="918"/>
        <v>1.6911849352350101E-5</v>
      </c>
      <c r="P7327">
        <f t="shared" si="919"/>
        <v>-1.3165562314237225</v>
      </c>
    </row>
    <row r="7328" spans="1:16" x14ac:dyDescent="0.25">
      <c r="A7328">
        <v>7327</v>
      </c>
      <c r="B7328">
        <v>8.7099826044495982E-2</v>
      </c>
      <c r="C7328">
        <f t="shared" si="912"/>
        <v>9.6091019699680373</v>
      </c>
      <c r="D7328">
        <v>0.10284737693411054</v>
      </c>
      <c r="E7328" s="19">
        <f t="shared" si="913"/>
        <v>9.1600686914931391</v>
      </c>
      <c r="F7328">
        <v>1.6952435544226319</v>
      </c>
      <c r="G7328" s="20">
        <v>0.44600000000000001</v>
      </c>
      <c r="H7328">
        <v>0.46300000000000002</v>
      </c>
      <c r="I7328">
        <f t="shared" si="914"/>
        <v>1.186591757935306E-2</v>
      </c>
      <c r="J7328">
        <f t="shared" si="915"/>
        <v>1.1009087155618307E-2</v>
      </c>
      <c r="K7328">
        <v>6</v>
      </c>
      <c r="L7328">
        <v>6</v>
      </c>
      <c r="M7328">
        <f t="shared" si="916"/>
        <v>8.1336774663306969E-3</v>
      </c>
      <c r="N7328">
        <f t="shared" si="917"/>
        <v>1.2210645042590134E-5</v>
      </c>
      <c r="O7328">
        <f t="shared" si="918"/>
        <v>1.1026118187715956E-5</v>
      </c>
      <c r="P7328">
        <f t="shared" si="919"/>
        <v>-3.094767563254329</v>
      </c>
    </row>
    <row r="7329" spans="1:16" x14ac:dyDescent="0.25">
      <c r="A7329">
        <v>7328</v>
      </c>
      <c r="B7329">
        <v>0.49076815088351083</v>
      </c>
      <c r="C7329">
        <f t="shared" si="912"/>
        <v>4.4191873336195888</v>
      </c>
      <c r="D7329">
        <v>0.64525284585100862</v>
      </c>
      <c r="E7329" s="19">
        <f t="shared" si="913"/>
        <v>3.3561753826905023</v>
      </c>
      <c r="F7329">
        <v>-0.62207732298702467</v>
      </c>
      <c r="G7329" s="20">
        <v>0.44600000000000001</v>
      </c>
      <c r="H7329">
        <v>0.46300000000000002</v>
      </c>
      <c r="I7329">
        <f t="shared" si="914"/>
        <v>1.186591757935306E-2</v>
      </c>
      <c r="J7329">
        <f t="shared" si="915"/>
        <v>1.1009087155618307E-2</v>
      </c>
      <c r="K7329">
        <v>6</v>
      </c>
      <c r="L7329">
        <v>6</v>
      </c>
      <c r="M7329">
        <f t="shared" si="916"/>
        <v>1.3437361108105087E-2</v>
      </c>
      <c r="N7329">
        <f t="shared" si="917"/>
        <v>2.6550884693369637E-5</v>
      </c>
      <c r="O7329">
        <f t="shared" si="918"/>
        <v>3.0093778924935865E-5</v>
      </c>
      <c r="P7329">
        <f t="shared" si="919"/>
        <v>-0.91670389509669159</v>
      </c>
    </row>
    <row r="7330" spans="1:16" x14ac:dyDescent="0.25">
      <c r="A7330">
        <v>7329</v>
      </c>
      <c r="B7330">
        <v>0.35035248878444775</v>
      </c>
      <c r="C7330">
        <f t="shared" si="912"/>
        <v>5.5698024108391788</v>
      </c>
      <c r="D7330">
        <v>0.3741874446852016</v>
      </c>
      <c r="E7330" s="19">
        <f t="shared" si="913"/>
        <v>5.35429579102271</v>
      </c>
      <c r="F7330">
        <v>-1.1516658560140058</v>
      </c>
      <c r="G7330" s="20">
        <v>0.44600000000000001</v>
      </c>
      <c r="H7330">
        <v>0.46300000000000002</v>
      </c>
      <c r="I7330">
        <f t="shared" si="914"/>
        <v>1.186591757935306E-2</v>
      </c>
      <c r="J7330">
        <f t="shared" si="915"/>
        <v>1.1009087155618307E-2</v>
      </c>
      <c r="K7330">
        <v>6</v>
      </c>
      <c r="L7330">
        <v>6</v>
      </c>
      <c r="M7330">
        <f t="shared" si="916"/>
        <v>1.0638615974634912E-2</v>
      </c>
      <c r="N7330">
        <f t="shared" si="917"/>
        <v>2.1065977691595562E-5</v>
      </c>
      <c r="O7330">
        <f t="shared" si="918"/>
        <v>1.8863358309292856E-5</v>
      </c>
      <c r="P7330">
        <f t="shared" si="919"/>
        <v>-0.91390291821050851</v>
      </c>
    </row>
    <row r="7331" spans="1:16" x14ac:dyDescent="0.25">
      <c r="A7331">
        <v>7330</v>
      </c>
      <c r="B7331">
        <v>0.54396191290017393</v>
      </c>
      <c r="C7331">
        <f t="shared" si="912"/>
        <v>4.0379724292252348</v>
      </c>
      <c r="D7331">
        <v>0.23386333811456647</v>
      </c>
      <c r="E7331" s="19">
        <f t="shared" si="913"/>
        <v>6.8265444655787508</v>
      </c>
      <c r="F7331">
        <v>-0.89486093202140182</v>
      </c>
      <c r="G7331" s="20">
        <v>0.44600000000000001</v>
      </c>
      <c r="H7331">
        <v>0.46300000000000002</v>
      </c>
      <c r="I7331">
        <f t="shared" si="914"/>
        <v>1.186591757935306E-2</v>
      </c>
      <c r="J7331">
        <f t="shared" si="915"/>
        <v>1.1009087155618307E-2</v>
      </c>
      <c r="K7331">
        <v>6</v>
      </c>
      <c r="L7331">
        <v>6</v>
      </c>
      <c r="M7331">
        <f t="shared" si="916"/>
        <v>9.4218427232615389E-3</v>
      </c>
      <c r="N7331">
        <f t="shared" si="917"/>
        <v>2.905748748657158E-5</v>
      </c>
      <c r="O7331">
        <f t="shared" si="918"/>
        <v>1.4795186716979402E-5</v>
      </c>
      <c r="P7331">
        <f t="shared" si="919"/>
        <v>-1.1753656132340442</v>
      </c>
    </row>
    <row r="7332" spans="1:16" x14ac:dyDescent="0.25">
      <c r="A7332">
        <v>7331</v>
      </c>
      <c r="B7332">
        <v>0.19446394238105411</v>
      </c>
      <c r="C7332">
        <f t="shared" si="912"/>
        <v>7.3712110676570095</v>
      </c>
      <c r="D7332">
        <v>0.67104098635822629</v>
      </c>
      <c r="E7332" s="19">
        <f t="shared" si="913"/>
        <v>3.1879123371906029</v>
      </c>
      <c r="F7332">
        <v>0.14010538507136516</v>
      </c>
      <c r="G7332" s="20">
        <v>0.44600000000000001</v>
      </c>
      <c r="H7332">
        <v>0.46300000000000002</v>
      </c>
      <c r="I7332">
        <f t="shared" si="914"/>
        <v>1.186591757935306E-2</v>
      </c>
      <c r="J7332">
        <f t="shared" si="915"/>
        <v>1.1009087155618307E-2</v>
      </c>
      <c r="K7332">
        <v>6</v>
      </c>
      <c r="L7332">
        <v>6</v>
      </c>
      <c r="M7332">
        <f t="shared" si="916"/>
        <v>1.3787423852569227E-2</v>
      </c>
      <c r="N7332">
        <f t="shared" si="917"/>
        <v>1.5917782336767153E-5</v>
      </c>
      <c r="O7332">
        <f t="shared" si="918"/>
        <v>3.168217608173248E-5</v>
      </c>
      <c r="P7332">
        <f t="shared" si="919"/>
        <v>-1.303116912625278</v>
      </c>
    </row>
    <row r="7333" spans="1:16" x14ac:dyDescent="0.25">
      <c r="A7333">
        <v>7332</v>
      </c>
      <c r="B7333">
        <v>0.40388195440534685</v>
      </c>
      <c r="C7333">
        <f t="shared" si="912"/>
        <v>5.0993018510625241</v>
      </c>
      <c r="D7333">
        <v>0.3435773796807764</v>
      </c>
      <c r="E7333" s="19">
        <f t="shared" si="913"/>
        <v>5.6330455081040185</v>
      </c>
      <c r="F7333">
        <v>1.4319266483653337</v>
      </c>
      <c r="G7333" s="20">
        <v>0.44600000000000001</v>
      </c>
      <c r="H7333">
        <v>0.46300000000000002</v>
      </c>
      <c r="I7333">
        <f t="shared" si="914"/>
        <v>1.186591757935306E-2</v>
      </c>
      <c r="J7333">
        <f t="shared" si="915"/>
        <v>1.1009087155618307E-2</v>
      </c>
      <c r="K7333">
        <v>6</v>
      </c>
      <c r="L7333">
        <v>6</v>
      </c>
      <c r="M7333">
        <f t="shared" si="916"/>
        <v>1.0372051922345559E-2</v>
      </c>
      <c r="N7333">
        <f t="shared" si="917"/>
        <v>2.3009685788434933E-5</v>
      </c>
      <c r="O7333">
        <f t="shared" si="918"/>
        <v>1.7929910179972038E-5</v>
      </c>
      <c r="P7333">
        <f t="shared" si="919"/>
        <v>-2.5223598837499015</v>
      </c>
    </row>
    <row r="7334" spans="1:16" x14ac:dyDescent="0.25">
      <c r="A7334">
        <v>7333</v>
      </c>
      <c r="B7334">
        <v>0.22785119174779503</v>
      </c>
      <c r="C7334">
        <f t="shared" si="912"/>
        <v>6.9043562897174002</v>
      </c>
      <c r="D7334">
        <v>0.77559739982299269</v>
      </c>
      <c r="E7334" s="19">
        <f t="shared" si="913"/>
        <v>2.5059587866359947</v>
      </c>
      <c r="F7334">
        <v>-6.5950871430686675E-2</v>
      </c>
      <c r="G7334" s="20">
        <v>0.44600000000000001</v>
      </c>
      <c r="H7334">
        <v>0.46300000000000002</v>
      </c>
      <c r="I7334">
        <f t="shared" si="914"/>
        <v>1.186591757935306E-2</v>
      </c>
      <c r="J7334">
        <f t="shared" si="915"/>
        <v>1.1009087155618307E-2</v>
      </c>
      <c r="K7334">
        <v>6</v>
      </c>
      <c r="L7334">
        <v>6</v>
      </c>
      <c r="M7334">
        <f t="shared" si="916"/>
        <v>1.5550678759529009E-2</v>
      </c>
      <c r="N7334">
        <f t="shared" si="917"/>
        <v>1.6994101754000855E-5</v>
      </c>
      <c r="O7334">
        <f t="shared" si="918"/>
        <v>4.0303934980344453E-5</v>
      </c>
      <c r="P7334">
        <f t="shared" si="919"/>
        <v>-1.0610972071496554</v>
      </c>
    </row>
    <row r="7335" spans="1:16" x14ac:dyDescent="0.25">
      <c r="A7335">
        <v>7334</v>
      </c>
      <c r="B7335">
        <v>9.4119083223975344E-2</v>
      </c>
      <c r="C7335">
        <f t="shared" si="912"/>
        <v>9.4004389855767041</v>
      </c>
      <c r="D7335">
        <v>0.42506179998168891</v>
      </c>
      <c r="E7335" s="19">
        <f t="shared" si="913"/>
        <v>4.9253226957825937</v>
      </c>
      <c r="F7335">
        <v>-1.3580620361608453</v>
      </c>
      <c r="G7335" s="20">
        <v>0.44600000000000001</v>
      </c>
      <c r="H7335">
        <v>0.46300000000000002</v>
      </c>
      <c r="I7335">
        <f t="shared" si="914"/>
        <v>1.186591757935306E-2</v>
      </c>
      <c r="J7335">
        <f t="shared" si="915"/>
        <v>1.1009087155618307E-2</v>
      </c>
      <c r="K7335">
        <v>6</v>
      </c>
      <c r="L7335">
        <v>6</v>
      </c>
      <c r="M7335">
        <f t="shared" si="916"/>
        <v>1.1092232580039855E-2</v>
      </c>
      <c r="N7335">
        <f t="shared" si="917"/>
        <v>1.2481686601376848E-5</v>
      </c>
      <c r="O7335">
        <f t="shared" si="918"/>
        <v>2.0506270601616269E-5</v>
      </c>
      <c r="P7335">
        <f t="shared" si="919"/>
        <v>-0.82940482244822611</v>
      </c>
    </row>
    <row r="7336" spans="1:16" x14ac:dyDescent="0.25">
      <c r="A7336">
        <v>7335</v>
      </c>
      <c r="B7336">
        <v>0.89611499374370551</v>
      </c>
      <c r="C7336">
        <f t="shared" si="912"/>
        <v>1.6420749344982601</v>
      </c>
      <c r="D7336">
        <v>0.25675222022156435</v>
      </c>
      <c r="E7336" s="19">
        <f t="shared" si="913"/>
        <v>6.5448142729454917</v>
      </c>
      <c r="F7336">
        <v>-0.58399791669216938</v>
      </c>
      <c r="G7336" s="20">
        <v>0.44600000000000001</v>
      </c>
      <c r="H7336">
        <v>0.46300000000000002</v>
      </c>
      <c r="I7336">
        <f t="shared" si="914"/>
        <v>1.186591757935306E-2</v>
      </c>
      <c r="J7336">
        <f t="shared" si="915"/>
        <v>1.1009087155618307E-2</v>
      </c>
      <c r="K7336">
        <v>6</v>
      </c>
      <c r="L7336">
        <v>6</v>
      </c>
      <c r="M7336">
        <f t="shared" si="916"/>
        <v>9.622493994098473E-3</v>
      </c>
      <c r="N7336">
        <f t="shared" si="917"/>
        <v>7.1454311169535502E-5</v>
      </c>
      <c r="O7336">
        <f t="shared" si="918"/>
        <v>1.543206511107686E-5</v>
      </c>
      <c r="P7336">
        <f t="shared" si="919"/>
        <v>-1.2009764090094501</v>
      </c>
    </row>
    <row r="7337" spans="1:16" x14ac:dyDescent="0.25">
      <c r="A7337">
        <v>7336</v>
      </c>
      <c r="B7337">
        <v>0.54127628406628625</v>
      </c>
      <c r="C7337">
        <f t="shared" si="912"/>
        <v>4.0567384721505766</v>
      </c>
      <c r="D7337">
        <v>7.1260719626453445E-2</v>
      </c>
      <c r="E7337" s="19">
        <f t="shared" si="913"/>
        <v>10.143839165851251</v>
      </c>
      <c r="F7337">
        <v>0.35422999644652009</v>
      </c>
      <c r="G7337" s="20">
        <v>0.44600000000000001</v>
      </c>
      <c r="H7337">
        <v>0.46300000000000002</v>
      </c>
      <c r="I7337">
        <f t="shared" si="914"/>
        <v>1.186591757935306E-2</v>
      </c>
      <c r="J7337">
        <f t="shared" si="915"/>
        <v>1.1009087155618307E-2</v>
      </c>
      <c r="K7337">
        <v>6</v>
      </c>
      <c r="L7337">
        <v>6</v>
      </c>
      <c r="M7337">
        <f t="shared" si="916"/>
        <v>7.7292104919483521E-3</v>
      </c>
      <c r="N7337">
        <f t="shared" si="917"/>
        <v>2.8923070624055301E-5</v>
      </c>
      <c r="O7337">
        <f t="shared" si="918"/>
        <v>9.9567824714740815E-6</v>
      </c>
      <c r="P7337">
        <f t="shared" si="919"/>
        <v>-2.4852157296384436</v>
      </c>
    </row>
    <row r="7338" spans="1:16" x14ac:dyDescent="0.25">
      <c r="A7338">
        <v>7337</v>
      </c>
      <c r="B7338">
        <v>0.1924192022461623</v>
      </c>
      <c r="C7338">
        <f t="shared" si="912"/>
        <v>7.4019834311295698</v>
      </c>
      <c r="D7338">
        <v>0.24939725943784904</v>
      </c>
      <c r="E7338" s="19">
        <f t="shared" si="913"/>
        <v>6.6329857384108522</v>
      </c>
      <c r="F7338">
        <v>-1.0357848623243626</v>
      </c>
      <c r="G7338" s="20">
        <v>0.44600000000000001</v>
      </c>
      <c r="H7338">
        <v>0.46300000000000002</v>
      </c>
      <c r="I7338">
        <f t="shared" si="914"/>
        <v>1.186591757935306E-2</v>
      </c>
      <c r="J7338">
        <f t="shared" si="915"/>
        <v>1.1009087155618307E-2</v>
      </c>
      <c r="K7338">
        <v>6</v>
      </c>
      <c r="L7338">
        <v>6</v>
      </c>
      <c r="M7338">
        <f t="shared" si="916"/>
        <v>9.5583247161647768E-3</v>
      </c>
      <c r="N7338">
        <f t="shared" si="917"/>
        <v>1.5851607130040254E-5</v>
      </c>
      <c r="O7338">
        <f t="shared" si="918"/>
        <v>1.5226928563274408E-5</v>
      </c>
      <c r="P7338">
        <f t="shared" si="919"/>
        <v>-1.1744415278145071</v>
      </c>
    </row>
    <row r="7339" spans="1:16" x14ac:dyDescent="0.25">
      <c r="A7339">
        <v>7338</v>
      </c>
      <c r="B7339">
        <v>0.75969725638599805</v>
      </c>
      <c r="C7339">
        <f t="shared" si="912"/>
        <v>2.6109736635516909</v>
      </c>
      <c r="D7339">
        <v>0.69905697805719169</v>
      </c>
      <c r="E7339" s="19">
        <f t="shared" si="913"/>
        <v>3.0060244958493514</v>
      </c>
      <c r="F7339">
        <v>-0.98468717624200508</v>
      </c>
      <c r="G7339" s="20">
        <v>0.44600000000000001</v>
      </c>
      <c r="H7339">
        <v>0.46300000000000002</v>
      </c>
      <c r="I7339">
        <f t="shared" si="914"/>
        <v>1.186591757935306E-2</v>
      </c>
      <c r="J7339">
        <f t="shared" si="915"/>
        <v>1.1009087155618307E-2</v>
      </c>
      <c r="K7339">
        <v>6</v>
      </c>
      <c r="L7339">
        <v>6</v>
      </c>
      <c r="M7339">
        <f t="shared" si="916"/>
        <v>1.4198421165440605E-2</v>
      </c>
      <c r="N7339">
        <f t="shared" si="917"/>
        <v>4.4938535754407237E-5</v>
      </c>
      <c r="O7339">
        <f t="shared" si="918"/>
        <v>3.359919393187196E-5</v>
      </c>
      <c r="P7339">
        <f t="shared" si="919"/>
        <v>-0.58270936895828862</v>
      </c>
    </row>
    <row r="7340" spans="1:16" x14ac:dyDescent="0.25">
      <c r="A7340">
        <v>7339</v>
      </c>
      <c r="B7340">
        <v>0.15341654713583788</v>
      </c>
      <c r="C7340">
        <f t="shared" si="912"/>
        <v>8.0515656566828113</v>
      </c>
      <c r="D7340">
        <v>0.35053559984130372</v>
      </c>
      <c r="E7340" s="19">
        <f t="shared" si="913"/>
        <v>5.5681059324750928</v>
      </c>
      <c r="F7340">
        <v>-1.6734384189476259</v>
      </c>
      <c r="G7340" s="20">
        <v>0.44600000000000001</v>
      </c>
      <c r="H7340">
        <v>0.46300000000000002</v>
      </c>
      <c r="I7340">
        <f t="shared" si="914"/>
        <v>1.186591757935306E-2</v>
      </c>
      <c r="J7340">
        <f t="shared" si="915"/>
        <v>1.1009087155618307E-2</v>
      </c>
      <c r="K7340">
        <v>6</v>
      </c>
      <c r="L7340">
        <v>6</v>
      </c>
      <c r="M7340">
        <f t="shared" si="916"/>
        <v>1.0432360054282308E-2</v>
      </c>
      <c r="N7340">
        <f t="shared" si="917"/>
        <v>1.4572735084877122E-5</v>
      </c>
      <c r="O7340">
        <f t="shared" si="918"/>
        <v>1.8139022717030856E-5</v>
      </c>
      <c r="P7340">
        <f t="shared" si="919"/>
        <v>-0.71210194742544697</v>
      </c>
    </row>
    <row r="7341" spans="1:16" x14ac:dyDescent="0.25">
      <c r="A7341">
        <v>7340</v>
      </c>
      <c r="B7341">
        <v>0.21253089999084446</v>
      </c>
      <c r="C7341">
        <f t="shared" si="912"/>
        <v>7.1107811044236025</v>
      </c>
      <c r="D7341">
        <v>3.6805322428052616E-2</v>
      </c>
      <c r="E7341" s="19">
        <f t="shared" si="913"/>
        <v>11.856675204999204</v>
      </c>
      <c r="F7341">
        <v>-0.15967771105351858</v>
      </c>
      <c r="G7341" s="20">
        <v>0.44600000000000001</v>
      </c>
      <c r="H7341">
        <v>0.46300000000000002</v>
      </c>
      <c r="I7341">
        <f t="shared" si="914"/>
        <v>1.186591757935306E-2</v>
      </c>
      <c r="J7341">
        <f t="shared" si="915"/>
        <v>1.1009087155618307E-2</v>
      </c>
      <c r="K7341">
        <v>6</v>
      </c>
      <c r="L7341">
        <v>6</v>
      </c>
      <c r="M7341">
        <f t="shared" si="916"/>
        <v>7.149157262138264E-3</v>
      </c>
      <c r="N7341">
        <f t="shared" si="917"/>
        <v>1.6500765754178608E-5</v>
      </c>
      <c r="O7341">
        <f t="shared" si="918"/>
        <v>8.5184082597973782E-6</v>
      </c>
      <c r="P7341">
        <f t="shared" si="919"/>
        <v>-2.2661839351261164</v>
      </c>
    </row>
    <row r="7342" spans="1:16" x14ac:dyDescent="0.25">
      <c r="A7342">
        <v>7341</v>
      </c>
      <c r="B7342">
        <v>0.23374126407666249</v>
      </c>
      <c r="C7342">
        <f t="shared" si="912"/>
        <v>6.8281075899827757</v>
      </c>
      <c r="D7342">
        <v>0.62956633198034606</v>
      </c>
      <c r="E7342" s="19">
        <f t="shared" si="913"/>
        <v>3.4592240492394422</v>
      </c>
      <c r="F7342">
        <v>-0.79609435488237068</v>
      </c>
      <c r="G7342" s="20">
        <v>0.44600000000000001</v>
      </c>
      <c r="H7342">
        <v>0.46300000000000002</v>
      </c>
      <c r="I7342">
        <f t="shared" si="914"/>
        <v>1.186591757935306E-2</v>
      </c>
      <c r="J7342">
        <f t="shared" si="915"/>
        <v>1.1009087155618307E-2</v>
      </c>
      <c r="K7342">
        <v>6</v>
      </c>
      <c r="L7342">
        <v>6</v>
      </c>
      <c r="M7342">
        <f t="shared" si="916"/>
        <v>1.3235701566357286E-2</v>
      </c>
      <c r="N7342">
        <f t="shared" si="917"/>
        <v>1.7183872952656462E-5</v>
      </c>
      <c r="O7342">
        <f t="shared" si="918"/>
        <v>2.9197299325612119E-5</v>
      </c>
      <c r="P7342">
        <f t="shared" si="919"/>
        <v>-0.87477803247907271</v>
      </c>
    </row>
    <row r="7343" spans="1:16" x14ac:dyDescent="0.25">
      <c r="A7343">
        <v>7342</v>
      </c>
      <c r="B7343">
        <v>0.31601916562395094</v>
      </c>
      <c r="C7343">
        <f t="shared" si="912"/>
        <v>5.9005227938636962</v>
      </c>
      <c r="D7343">
        <v>0.67555772576067386</v>
      </c>
      <c r="E7343" s="19">
        <f t="shared" si="913"/>
        <v>3.1585463678766197</v>
      </c>
      <c r="F7343">
        <v>-0.4604089554050006</v>
      </c>
      <c r="G7343" s="20">
        <v>0.44600000000000001</v>
      </c>
      <c r="H7343">
        <v>0.46300000000000002</v>
      </c>
      <c r="I7343">
        <f t="shared" si="914"/>
        <v>1.186591757935306E-2</v>
      </c>
      <c r="J7343">
        <f t="shared" si="915"/>
        <v>1.1009087155618307E-2</v>
      </c>
      <c r="K7343">
        <v>6</v>
      </c>
      <c r="L7343">
        <v>6</v>
      </c>
      <c r="M7343">
        <f t="shared" si="916"/>
        <v>1.3851368511361928E-2</v>
      </c>
      <c r="N7343">
        <f t="shared" si="917"/>
        <v>1.9885243635590259E-5</v>
      </c>
      <c r="O7343">
        <f t="shared" si="918"/>
        <v>3.1976734939591457E-5</v>
      </c>
      <c r="P7343">
        <f t="shared" si="919"/>
        <v>-0.98794230091904667</v>
      </c>
    </row>
    <row r="7344" spans="1:16" x14ac:dyDescent="0.25">
      <c r="A7344">
        <v>7343</v>
      </c>
      <c r="B7344">
        <v>0.90627765739921262</v>
      </c>
      <c r="C7344">
        <f t="shared" si="912"/>
        <v>1.5580293556046465</v>
      </c>
      <c r="D7344">
        <v>0.22843104342783899</v>
      </c>
      <c r="E7344" s="19">
        <f t="shared" si="913"/>
        <v>6.8967768008007724</v>
      </c>
      <c r="F7344">
        <v>-0.36295887184678577</v>
      </c>
      <c r="G7344" s="20">
        <v>0.44600000000000001</v>
      </c>
      <c r="H7344">
        <v>0.46300000000000002</v>
      </c>
      <c r="I7344">
        <f t="shared" si="914"/>
        <v>1.186591757935306E-2</v>
      </c>
      <c r="J7344">
        <f t="shared" si="915"/>
        <v>1.1009087155618307E-2</v>
      </c>
      <c r="K7344">
        <v>6</v>
      </c>
      <c r="L7344">
        <v>6</v>
      </c>
      <c r="M7344">
        <f t="shared" si="916"/>
        <v>9.3737469753597431E-3</v>
      </c>
      <c r="N7344">
        <f t="shared" si="917"/>
        <v>7.5308807829104166E-5</v>
      </c>
      <c r="O7344">
        <f t="shared" si="918"/>
        <v>1.4644522059677656E-5</v>
      </c>
      <c r="P7344">
        <f t="shared" si="919"/>
        <v>-1.4463333325012291</v>
      </c>
    </row>
    <row r="7345" spans="1:16" x14ac:dyDescent="0.25">
      <c r="A7345">
        <v>7344</v>
      </c>
      <c r="B7345">
        <v>0.29981383709219644</v>
      </c>
      <c r="C7345">
        <f t="shared" si="912"/>
        <v>6.0663748977583296</v>
      </c>
      <c r="D7345">
        <v>0.50645466475417344</v>
      </c>
      <c r="E7345" s="19">
        <f t="shared" si="913"/>
        <v>4.3045281841209224</v>
      </c>
      <c r="F7345">
        <v>0.28952626962563954</v>
      </c>
      <c r="G7345" s="20">
        <v>0.44600000000000001</v>
      </c>
      <c r="H7345">
        <v>0.46300000000000002</v>
      </c>
      <c r="I7345">
        <f t="shared" si="914"/>
        <v>1.186591757935306E-2</v>
      </c>
      <c r="J7345">
        <f t="shared" si="915"/>
        <v>1.1009087155618307E-2</v>
      </c>
      <c r="K7345">
        <v>6</v>
      </c>
      <c r="L7345">
        <v>6</v>
      </c>
      <c r="M7345">
        <f t="shared" si="916"/>
        <v>1.1865158230350725E-2</v>
      </c>
      <c r="N7345">
        <f t="shared" si="917"/>
        <v>1.9341589550736599E-5</v>
      </c>
      <c r="O7345">
        <f t="shared" si="918"/>
        <v>2.3463663305209924E-5</v>
      </c>
      <c r="P7345">
        <f t="shared" si="919"/>
        <v>-1.5924142095070501</v>
      </c>
    </row>
    <row r="7346" spans="1:16" x14ac:dyDescent="0.25">
      <c r="A7346">
        <v>7345</v>
      </c>
      <c r="B7346">
        <v>0.10034485915707878</v>
      </c>
      <c r="C7346">
        <f t="shared" si="912"/>
        <v>9.2270121819323485</v>
      </c>
      <c r="D7346">
        <v>0.33454390087588121</v>
      </c>
      <c r="E7346" s="19">
        <f t="shared" si="913"/>
        <v>5.718852755586143</v>
      </c>
      <c r="F7346">
        <v>1.2239956959092524</v>
      </c>
      <c r="G7346" s="20">
        <v>0.44600000000000001</v>
      </c>
      <c r="H7346">
        <v>0.46300000000000002</v>
      </c>
      <c r="I7346">
        <f t="shared" si="914"/>
        <v>1.186591757935306E-2</v>
      </c>
      <c r="J7346">
        <f t="shared" si="915"/>
        <v>1.1009087155618307E-2</v>
      </c>
      <c r="K7346">
        <v>6</v>
      </c>
      <c r="L7346">
        <v>6</v>
      </c>
      <c r="M7346">
        <f t="shared" si="916"/>
        <v>1.0293945264569575E-2</v>
      </c>
      <c r="N7346">
        <f t="shared" si="917"/>
        <v>1.2716286813090672E-5</v>
      </c>
      <c r="O7346">
        <f t="shared" si="918"/>
        <v>1.766088485165906E-5</v>
      </c>
      <c r="P7346">
        <f t="shared" si="919"/>
        <v>-2.3068038117678467</v>
      </c>
    </row>
    <row r="7347" spans="1:16" x14ac:dyDescent="0.25">
      <c r="A7347">
        <v>7346</v>
      </c>
      <c r="B7347">
        <v>0.83266701254310738</v>
      </c>
      <c r="C7347">
        <f t="shared" si="912"/>
        <v>2.1174466722569787</v>
      </c>
      <c r="D7347">
        <v>0.94717246009704881</v>
      </c>
      <c r="E7347" s="19">
        <f t="shared" si="913"/>
        <v>1.1758572435864503</v>
      </c>
      <c r="F7347">
        <v>-1.6997637430904433</v>
      </c>
      <c r="G7347" s="20">
        <v>0.44600000000000001</v>
      </c>
      <c r="H7347">
        <v>0.46300000000000002</v>
      </c>
      <c r="I7347">
        <f t="shared" si="914"/>
        <v>1.186591757935306E-2</v>
      </c>
      <c r="J7347">
        <f t="shared" si="915"/>
        <v>1.1009087155618307E-2</v>
      </c>
      <c r="K7347">
        <v>6</v>
      </c>
      <c r="L7347">
        <v>6</v>
      </c>
      <c r="M7347">
        <f t="shared" si="916"/>
        <v>2.2701733057869124E-2</v>
      </c>
      <c r="N7347">
        <f t="shared" si="917"/>
        <v>5.5412650939760452E-5</v>
      </c>
      <c r="O7347">
        <f t="shared" si="918"/>
        <v>8.5894780638457984E-5</v>
      </c>
      <c r="P7347">
        <f t="shared" si="919"/>
        <v>0.14120366727162709</v>
      </c>
    </row>
    <row r="7348" spans="1:16" x14ac:dyDescent="0.25">
      <c r="A7348">
        <v>7347</v>
      </c>
      <c r="B7348">
        <v>0.50120548112430185</v>
      </c>
      <c r="C7348">
        <f t="shared" si="912"/>
        <v>4.3426693458434178</v>
      </c>
      <c r="D7348">
        <v>6.8147831659901736E-2</v>
      </c>
      <c r="E7348" s="19">
        <f t="shared" si="913"/>
        <v>10.261811902585571</v>
      </c>
      <c r="F7348">
        <v>0.86645286501152441</v>
      </c>
      <c r="G7348" s="20">
        <v>0.44600000000000001</v>
      </c>
      <c r="H7348">
        <v>0.46300000000000002</v>
      </c>
      <c r="I7348">
        <f t="shared" si="914"/>
        <v>1.186591757935306E-2</v>
      </c>
      <c r="J7348">
        <f t="shared" si="915"/>
        <v>1.1009087155618307E-2</v>
      </c>
      <c r="K7348">
        <v>6</v>
      </c>
      <c r="L7348">
        <v>6</v>
      </c>
      <c r="M7348">
        <f t="shared" si="916"/>
        <v>7.6846534498368592E-3</v>
      </c>
      <c r="N7348">
        <f t="shared" si="917"/>
        <v>2.7018712222619211E-5</v>
      </c>
      <c r="O7348">
        <f t="shared" si="918"/>
        <v>9.8423164406815906E-6</v>
      </c>
      <c r="P7348">
        <f t="shared" si="919"/>
        <v>-2.8967500018924808</v>
      </c>
    </row>
    <row r="7349" spans="1:16" x14ac:dyDescent="0.25">
      <c r="A7349">
        <v>7348</v>
      </c>
      <c r="B7349">
        <v>0.59794915616321298</v>
      </c>
      <c r="C7349">
        <f t="shared" si="912"/>
        <v>3.6692329008363211</v>
      </c>
      <c r="D7349">
        <v>0.58021790215765867</v>
      </c>
      <c r="E7349" s="19">
        <f t="shared" si="913"/>
        <v>3.7887220794018712</v>
      </c>
      <c r="F7349">
        <v>0.90541561803547665</v>
      </c>
      <c r="G7349" s="20">
        <v>0.44600000000000001</v>
      </c>
      <c r="H7349">
        <v>0.46300000000000002</v>
      </c>
      <c r="I7349">
        <f t="shared" si="914"/>
        <v>1.186591757935306E-2</v>
      </c>
      <c r="J7349">
        <f t="shared" si="915"/>
        <v>1.1009087155618307E-2</v>
      </c>
      <c r="K7349">
        <v>6</v>
      </c>
      <c r="L7349">
        <v>6</v>
      </c>
      <c r="M7349">
        <f t="shared" si="916"/>
        <v>1.2647070445591548E-2</v>
      </c>
      <c r="N7349">
        <f t="shared" si="917"/>
        <v>3.1977619438272711E-5</v>
      </c>
      <c r="O7349">
        <f t="shared" si="918"/>
        <v>2.6658065142625863E-5</v>
      </c>
      <c r="P7349">
        <f t="shared" si="919"/>
        <v>-1.8923848273866066</v>
      </c>
    </row>
    <row r="7350" spans="1:16" x14ac:dyDescent="0.25">
      <c r="A7350">
        <v>7349</v>
      </c>
      <c r="B7350">
        <v>0.40449232459486678</v>
      </c>
      <c r="C7350">
        <f t="shared" si="912"/>
        <v>5.0942013850474268</v>
      </c>
      <c r="D7350">
        <v>0.66451002533036285</v>
      </c>
      <c r="E7350" s="19">
        <f t="shared" si="913"/>
        <v>3.2304199072752127</v>
      </c>
      <c r="F7350">
        <v>-0.11557858670130372</v>
      </c>
      <c r="G7350" s="20">
        <v>0.44600000000000001</v>
      </c>
      <c r="H7350">
        <v>0.46300000000000002</v>
      </c>
      <c r="I7350">
        <f t="shared" si="914"/>
        <v>1.186591757935306E-2</v>
      </c>
      <c r="J7350">
        <f t="shared" si="915"/>
        <v>1.1009087155618307E-2</v>
      </c>
      <c r="K7350">
        <v>6</v>
      </c>
      <c r="L7350">
        <v>6</v>
      </c>
      <c r="M7350">
        <f t="shared" si="916"/>
        <v>1.3696412366972372E-2</v>
      </c>
      <c r="N7350">
        <f t="shared" si="917"/>
        <v>2.3032723770546607E-5</v>
      </c>
      <c r="O7350">
        <f t="shared" si="918"/>
        <v>3.1265285287692287E-5</v>
      </c>
      <c r="P7350">
        <f t="shared" si="919"/>
        <v>-1.1790192586919255</v>
      </c>
    </row>
    <row r="7351" spans="1:16" x14ac:dyDescent="0.25">
      <c r="A7351">
        <v>7350</v>
      </c>
      <c r="B7351">
        <v>0.98297067171239361</v>
      </c>
      <c r="C7351">
        <f t="shared" si="912"/>
        <v>0.69996362066219608</v>
      </c>
      <c r="D7351">
        <v>0.31333353679006315</v>
      </c>
      <c r="E7351" s="19">
        <f t="shared" si="913"/>
        <v>5.9275404163445486</v>
      </c>
      <c r="F7351">
        <v>-0.35961079447588418</v>
      </c>
      <c r="G7351" s="20">
        <v>0.44600000000000001</v>
      </c>
      <c r="H7351">
        <v>0.46300000000000002</v>
      </c>
      <c r="I7351">
        <f t="shared" si="914"/>
        <v>1.186591757935306E-2</v>
      </c>
      <c r="J7351">
        <f t="shared" si="915"/>
        <v>1.1009087155618307E-2</v>
      </c>
      <c r="K7351">
        <v>6</v>
      </c>
      <c r="L7351">
        <v>6</v>
      </c>
      <c r="M7351">
        <f t="shared" si="916"/>
        <v>1.0111115005542211E-2</v>
      </c>
      <c r="N7351">
        <f t="shared" si="917"/>
        <v>1.6762775931459248E-4</v>
      </c>
      <c r="O7351">
        <f t="shared" si="918"/>
        <v>1.7039107775883481E-5</v>
      </c>
      <c r="P7351">
        <f t="shared" si="919"/>
        <v>-1.1980053862557964</v>
      </c>
    </row>
    <row r="7352" spans="1:16" x14ac:dyDescent="0.25">
      <c r="A7352">
        <v>7351</v>
      </c>
      <c r="B7352">
        <v>0.88747825556199833</v>
      </c>
      <c r="C7352">
        <f t="shared" si="912"/>
        <v>1.7112591546751024</v>
      </c>
      <c r="D7352">
        <v>0.87224951933347572</v>
      </c>
      <c r="E7352" s="19">
        <f t="shared" si="913"/>
        <v>1.8291087234636807</v>
      </c>
      <c r="F7352">
        <v>-0.71556769398739561</v>
      </c>
      <c r="G7352" s="20">
        <v>0.44600000000000001</v>
      </c>
      <c r="H7352">
        <v>0.46300000000000002</v>
      </c>
      <c r="I7352">
        <f t="shared" si="914"/>
        <v>1.186591757935306E-2</v>
      </c>
      <c r="J7352">
        <f t="shared" si="915"/>
        <v>1.1009087155618307E-2</v>
      </c>
      <c r="K7352">
        <v>6</v>
      </c>
      <c r="L7352">
        <v>6</v>
      </c>
      <c r="M7352">
        <f t="shared" si="916"/>
        <v>1.8201892771469538E-2</v>
      </c>
      <c r="N7352">
        <f t="shared" si="917"/>
        <v>6.8565496355582725E-5</v>
      </c>
      <c r="O7352">
        <f t="shared" si="918"/>
        <v>5.521815007734584E-5</v>
      </c>
      <c r="P7352">
        <f t="shared" si="919"/>
        <v>-0.49658186450474945</v>
      </c>
    </row>
    <row r="7353" spans="1:16" x14ac:dyDescent="0.25">
      <c r="A7353">
        <v>7352</v>
      </c>
      <c r="B7353">
        <v>0.85143589587084567</v>
      </c>
      <c r="C7353">
        <f t="shared" si="912"/>
        <v>1.9834092113711954</v>
      </c>
      <c r="D7353">
        <v>0.54795983764152956</v>
      </c>
      <c r="E7353" s="19">
        <f t="shared" si="913"/>
        <v>4.0101200070122198</v>
      </c>
      <c r="F7353">
        <v>-0.84166458691470325</v>
      </c>
      <c r="G7353" s="20">
        <v>0.44600000000000001</v>
      </c>
      <c r="H7353">
        <v>0.46300000000000002</v>
      </c>
      <c r="I7353">
        <f t="shared" si="914"/>
        <v>1.186591757935306E-2</v>
      </c>
      <c r="J7353">
        <f t="shared" si="915"/>
        <v>1.1009087155618307E-2</v>
      </c>
      <c r="K7353">
        <v>6</v>
      </c>
      <c r="L7353">
        <v>6</v>
      </c>
      <c r="M7353">
        <f t="shared" si="916"/>
        <v>1.229299280178995E-2</v>
      </c>
      <c r="N7353">
        <f t="shared" si="917"/>
        <v>5.9157400631520183E-5</v>
      </c>
      <c r="O7353">
        <f t="shared" si="918"/>
        <v>2.5186278670809917E-5</v>
      </c>
      <c r="P7353">
        <f t="shared" si="919"/>
        <v>-0.75410864752410067</v>
      </c>
    </row>
    <row r="7354" spans="1:16" x14ac:dyDescent="0.25">
      <c r="A7354">
        <v>7353</v>
      </c>
      <c r="B7354">
        <v>0.63567003387554555</v>
      </c>
      <c r="C7354">
        <f t="shared" si="912"/>
        <v>3.4190511661457745</v>
      </c>
      <c r="D7354">
        <v>0.35779900509659107</v>
      </c>
      <c r="E7354" s="19">
        <f t="shared" si="913"/>
        <v>5.5013396557394669</v>
      </c>
      <c r="F7354">
        <v>1.2233476809342392</v>
      </c>
      <c r="G7354" s="20">
        <v>0.44600000000000001</v>
      </c>
      <c r="H7354">
        <v>0.46300000000000002</v>
      </c>
      <c r="I7354">
        <f t="shared" si="914"/>
        <v>1.186591757935306E-2</v>
      </c>
      <c r="J7354">
        <f t="shared" si="915"/>
        <v>1.1009087155618307E-2</v>
      </c>
      <c r="K7354">
        <v>6</v>
      </c>
      <c r="L7354">
        <v>6</v>
      </c>
      <c r="M7354">
        <f t="shared" si="916"/>
        <v>1.0495474611287657E-2</v>
      </c>
      <c r="N7354">
        <f t="shared" si="917"/>
        <v>3.431751314374179E-5</v>
      </c>
      <c r="O7354">
        <f t="shared" si="918"/>
        <v>1.8359164552697303E-5</v>
      </c>
      <c r="P7354">
        <f t="shared" si="919"/>
        <v>-2.4657196987739765</v>
      </c>
    </row>
    <row r="7355" spans="1:16" x14ac:dyDescent="0.25">
      <c r="A7355">
        <v>7354</v>
      </c>
      <c r="B7355">
        <v>0.62913907284768211</v>
      </c>
      <c r="C7355">
        <f t="shared" si="912"/>
        <v>3.4620400717639943</v>
      </c>
      <c r="D7355">
        <v>0.23514511551255837</v>
      </c>
      <c r="E7355" s="19">
        <f t="shared" si="913"/>
        <v>6.8101728483804793</v>
      </c>
      <c r="F7355">
        <v>-1.7633965398999862E-2</v>
      </c>
      <c r="G7355" s="20">
        <v>0.44600000000000001</v>
      </c>
      <c r="H7355">
        <v>0.46300000000000002</v>
      </c>
      <c r="I7355">
        <f t="shared" si="914"/>
        <v>1.186591757935306E-2</v>
      </c>
      <c r="J7355">
        <f t="shared" si="915"/>
        <v>1.1009087155618307E-2</v>
      </c>
      <c r="K7355">
        <v>6</v>
      </c>
      <c r="L7355">
        <v>6</v>
      </c>
      <c r="M7355">
        <f t="shared" si="916"/>
        <v>9.4331609535434954E-3</v>
      </c>
      <c r="N7355">
        <f t="shared" si="917"/>
        <v>3.389138510853489E-5</v>
      </c>
      <c r="O7355">
        <f t="shared" si="918"/>
        <v>1.4830754262576273E-5</v>
      </c>
      <c r="P7355">
        <f t="shared" si="919"/>
        <v>-1.789104713416295</v>
      </c>
    </row>
    <row r="7356" spans="1:16" x14ac:dyDescent="0.25">
      <c r="A7356">
        <v>7355</v>
      </c>
      <c r="B7356">
        <v>0.98675496688741726</v>
      </c>
      <c r="C7356">
        <f t="shared" si="912"/>
        <v>0.62655881592638663</v>
      </c>
      <c r="D7356">
        <v>0.728812524796289</v>
      </c>
      <c r="E7356" s="19">
        <f t="shared" si="913"/>
        <v>2.8128448140086184</v>
      </c>
      <c r="F7356">
        <v>1.642592906136997</v>
      </c>
      <c r="G7356" s="20">
        <v>0.44600000000000001</v>
      </c>
      <c r="H7356">
        <v>0.46300000000000002</v>
      </c>
      <c r="I7356">
        <f t="shared" si="914"/>
        <v>1.186591757935306E-2</v>
      </c>
      <c r="J7356">
        <f t="shared" si="915"/>
        <v>1.1009087155618307E-2</v>
      </c>
      <c r="K7356">
        <v>6</v>
      </c>
      <c r="L7356">
        <v>6</v>
      </c>
      <c r="M7356">
        <f t="shared" si="916"/>
        <v>1.467788314356047E-2</v>
      </c>
      <c r="N7356">
        <f t="shared" si="917"/>
        <v>1.8726627149895313E-4</v>
      </c>
      <c r="O7356">
        <f t="shared" si="918"/>
        <v>3.5906708929336098E-5</v>
      </c>
      <c r="P7356">
        <f t="shared" si="919"/>
        <v>-2.8300167200067436</v>
      </c>
    </row>
    <row r="7357" spans="1:16" x14ac:dyDescent="0.25">
      <c r="A7357">
        <v>7356</v>
      </c>
      <c r="B7357">
        <v>0.2703939939573351</v>
      </c>
      <c r="C7357">
        <f t="shared" si="912"/>
        <v>6.3866333444939629</v>
      </c>
      <c r="D7357">
        <v>0.23166600543229468</v>
      </c>
      <c r="E7357" s="19">
        <f t="shared" si="913"/>
        <v>6.8547861381218809</v>
      </c>
      <c r="F7357">
        <v>-0.17977981769945472</v>
      </c>
      <c r="G7357" s="20">
        <v>0.44600000000000001</v>
      </c>
      <c r="H7357">
        <v>0.46300000000000002</v>
      </c>
      <c r="I7357">
        <f t="shared" si="914"/>
        <v>1.186591757935306E-2</v>
      </c>
      <c r="J7357">
        <f t="shared" si="915"/>
        <v>1.1009087155618307E-2</v>
      </c>
      <c r="K7357">
        <v>6</v>
      </c>
      <c r="L7357">
        <v>6</v>
      </c>
      <c r="M7357">
        <f t="shared" si="916"/>
        <v>9.4024137266142255E-3</v>
      </c>
      <c r="N7357">
        <f t="shared" si="917"/>
        <v>1.8371703369270224E-5</v>
      </c>
      <c r="O7357">
        <f t="shared" si="918"/>
        <v>1.4734230647737266E-5</v>
      </c>
      <c r="P7357">
        <f t="shared" si="919"/>
        <v>-1.6980307110613033</v>
      </c>
    </row>
    <row r="7358" spans="1:16" x14ac:dyDescent="0.25">
      <c r="A7358">
        <v>7357</v>
      </c>
      <c r="B7358">
        <v>0.73818170720542009</v>
      </c>
      <c r="C7358">
        <f t="shared" si="912"/>
        <v>2.7518225805451619</v>
      </c>
      <c r="D7358">
        <v>0.18897061067537463</v>
      </c>
      <c r="E7358" s="19">
        <f t="shared" si="913"/>
        <v>7.4545300733791429</v>
      </c>
      <c r="F7358">
        <v>2.2752828954253346</v>
      </c>
      <c r="G7358" s="20">
        <v>0.44600000000000001</v>
      </c>
      <c r="H7358">
        <v>0.46300000000000002</v>
      </c>
      <c r="I7358">
        <f t="shared" si="914"/>
        <v>1.186591757935306E-2</v>
      </c>
      <c r="J7358">
        <f t="shared" si="915"/>
        <v>1.1009087155618307E-2</v>
      </c>
      <c r="K7358">
        <v>6</v>
      </c>
      <c r="L7358">
        <v>6</v>
      </c>
      <c r="M7358">
        <f t="shared" si="916"/>
        <v>9.0162548023321881E-3</v>
      </c>
      <c r="N7358">
        <f t="shared" si="917"/>
        <v>4.2638407782121073E-5</v>
      </c>
      <c r="O7358">
        <f t="shared" si="918"/>
        <v>1.3548808443429707E-5</v>
      </c>
      <c r="P7358">
        <f t="shared" si="919"/>
        <v>-3.7770777793597436</v>
      </c>
    </row>
    <row r="7359" spans="1:16" x14ac:dyDescent="0.25">
      <c r="A7359">
        <v>7358</v>
      </c>
      <c r="B7359">
        <v>0.71398052919095434</v>
      </c>
      <c r="C7359">
        <f t="shared" si="912"/>
        <v>2.9092105518478824</v>
      </c>
      <c r="D7359">
        <v>0.16675313577684867</v>
      </c>
      <c r="E7359" s="19">
        <f t="shared" si="913"/>
        <v>7.8146102019026715</v>
      </c>
      <c r="F7359">
        <v>-0.8930373951443471</v>
      </c>
      <c r="G7359" s="20">
        <v>0.44600000000000001</v>
      </c>
      <c r="H7359">
        <v>0.46300000000000002</v>
      </c>
      <c r="I7359">
        <f t="shared" si="914"/>
        <v>1.186591757935306E-2</v>
      </c>
      <c r="J7359">
        <f t="shared" si="915"/>
        <v>1.1009087155618307E-2</v>
      </c>
      <c r="K7359">
        <v>6</v>
      </c>
      <c r="L7359">
        <v>6</v>
      </c>
      <c r="M7359">
        <f t="shared" si="916"/>
        <v>8.8060805178888455E-3</v>
      </c>
      <c r="N7359">
        <f t="shared" si="917"/>
        <v>4.0331674604577905E-5</v>
      </c>
      <c r="O7359">
        <f t="shared" si="918"/>
        <v>1.2924509014590249E-5</v>
      </c>
      <c r="P7359">
        <f t="shared" si="919"/>
        <v>-1.1904156187423078</v>
      </c>
    </row>
    <row r="7360" spans="1:16" x14ac:dyDescent="0.25">
      <c r="A7360">
        <v>7359</v>
      </c>
      <c r="B7360">
        <v>0.14288766136661885</v>
      </c>
      <c r="C7360">
        <f t="shared" si="912"/>
        <v>8.251915939588395</v>
      </c>
      <c r="D7360">
        <v>0.44157231360820337</v>
      </c>
      <c r="E7360" s="19">
        <f t="shared" si="913"/>
        <v>4.7937029895524281</v>
      </c>
      <c r="F7360">
        <v>1.0916846804320812</v>
      </c>
      <c r="G7360" s="20">
        <v>0.44600000000000001</v>
      </c>
      <c r="H7360">
        <v>0.46300000000000002</v>
      </c>
      <c r="I7360">
        <f t="shared" si="914"/>
        <v>1.186591757935306E-2</v>
      </c>
      <c r="J7360">
        <f t="shared" si="915"/>
        <v>1.1009087155618307E-2</v>
      </c>
      <c r="K7360">
        <v>6</v>
      </c>
      <c r="L7360">
        <v>6</v>
      </c>
      <c r="M7360">
        <f t="shared" si="916"/>
        <v>1.1243479979879612E-2</v>
      </c>
      <c r="N7360">
        <f t="shared" si="917"/>
        <v>1.4218920089870169E-5</v>
      </c>
      <c r="O7360">
        <f t="shared" si="918"/>
        <v>2.1069307009658941E-5</v>
      </c>
      <c r="P7360">
        <f t="shared" si="919"/>
        <v>-2.0887689777801159</v>
      </c>
    </row>
    <row r="7361" spans="1:16" x14ac:dyDescent="0.25">
      <c r="A7361">
        <v>7360</v>
      </c>
      <c r="B7361">
        <v>0.8060548722800378</v>
      </c>
      <c r="C7361">
        <f t="shared" si="912"/>
        <v>2.3014432494304109</v>
      </c>
      <c r="D7361">
        <v>0.2206793420209357</v>
      </c>
      <c r="E7361" s="19">
        <f t="shared" si="913"/>
        <v>6.9994751849870971</v>
      </c>
      <c r="F7361">
        <v>0.94162487584981136</v>
      </c>
      <c r="G7361" s="20">
        <v>0.44600000000000001</v>
      </c>
      <c r="H7361">
        <v>0.46300000000000002</v>
      </c>
      <c r="I7361">
        <f t="shared" si="914"/>
        <v>1.186591757935306E-2</v>
      </c>
      <c r="J7361">
        <f t="shared" si="915"/>
        <v>1.1009087155618307E-2</v>
      </c>
      <c r="K7361">
        <v>6</v>
      </c>
      <c r="L7361">
        <v>6</v>
      </c>
      <c r="M7361">
        <f t="shared" si="916"/>
        <v>9.3047256610514582E-3</v>
      </c>
      <c r="N7361">
        <f t="shared" si="917"/>
        <v>5.0982501246716552E-5</v>
      </c>
      <c r="O7361">
        <f t="shared" si="918"/>
        <v>1.4429653271238247E-5</v>
      </c>
      <c r="P7361">
        <f t="shared" si="919"/>
        <v>-2.6455001406302636</v>
      </c>
    </row>
    <row r="7362" spans="1:16" x14ac:dyDescent="0.25">
      <c r="A7362">
        <v>7361</v>
      </c>
      <c r="B7362">
        <v>0.40974150822473832</v>
      </c>
      <c r="C7362">
        <f t="shared" si="912"/>
        <v>5.0505559269219473</v>
      </c>
      <c r="D7362">
        <v>0.88872951445051429</v>
      </c>
      <c r="E7362" s="19">
        <f t="shared" si="913"/>
        <v>1.7013509848712047</v>
      </c>
      <c r="F7362">
        <v>-1.6349758880096488</v>
      </c>
      <c r="G7362" s="20">
        <v>0.44600000000000001</v>
      </c>
      <c r="H7362">
        <v>0.46300000000000002</v>
      </c>
      <c r="I7362">
        <f t="shared" si="914"/>
        <v>1.186591757935306E-2</v>
      </c>
      <c r="J7362">
        <f t="shared" si="915"/>
        <v>1.1009087155618307E-2</v>
      </c>
      <c r="K7362">
        <v>6</v>
      </c>
      <c r="L7362">
        <v>6</v>
      </c>
      <c r="M7362">
        <f t="shared" si="916"/>
        <v>1.8872931067593017E-2</v>
      </c>
      <c r="N7362">
        <f t="shared" si="917"/>
        <v>2.3231765974095829E-5</v>
      </c>
      <c r="O7362">
        <f t="shared" si="918"/>
        <v>5.9364587847019627E-5</v>
      </c>
      <c r="P7362">
        <f t="shared" si="919"/>
        <v>-0.11343889632953168</v>
      </c>
    </row>
    <row r="7363" spans="1:16" x14ac:dyDescent="0.25">
      <c r="A7363">
        <v>7362</v>
      </c>
      <c r="B7363">
        <v>0.99056978057191691</v>
      </c>
      <c r="C7363">
        <f t="shared" ref="C7363:C7426" si="920">CHIINV(B7363,6-1)</f>
        <v>0.54038624660477519</v>
      </c>
      <c r="D7363">
        <v>0.92065187536240733</v>
      </c>
      <c r="E7363" s="19">
        <f t="shared" ref="E7363:E7426" si="921">CHIINV(D7363,6-1)</f>
        <v>1.4331597714012356</v>
      </c>
      <c r="F7363">
        <v>-0.74029571806022432</v>
      </c>
      <c r="G7363" s="20">
        <v>0.44600000000000001</v>
      </c>
      <c r="H7363">
        <v>0.46300000000000002</v>
      </c>
      <c r="I7363">
        <f t="shared" ref="I7363:I7426" si="922">SQRT(0.0001408)</f>
        <v>1.186591757935306E-2</v>
      </c>
      <c r="J7363">
        <f t="shared" ref="J7363:J7426" si="923">SQRT(0.0001212)</f>
        <v>1.1009087155618307E-2</v>
      </c>
      <c r="K7363">
        <v>6</v>
      </c>
      <c r="L7363">
        <v>6</v>
      </c>
      <c r="M7363">
        <f t="shared" ref="M7363:M7426" si="924">SQRT((L7363-1)*J7363^2/E7363)</f>
        <v>2.0563119886866873E-2</v>
      </c>
      <c r="N7363">
        <f t="shared" ref="N7363:N7426" si="925">((K7363-1)*I7363^2)/(K7363*C7363)</f>
        <v>2.1712864468800578E-4</v>
      </c>
      <c r="O7363">
        <f t="shared" ref="O7363:O7426" si="926">((L7363-1)*J7363^2)/(L7363*E7363)</f>
        <v>7.0473649913609991E-5</v>
      </c>
      <c r="P7363">
        <f t="shared" ref="P7363:P7426" si="927">(G7363-H7363-F7363*SQRT(N7363+O7363))/M7363</f>
        <v>-0.21618521441231878</v>
      </c>
    </row>
    <row r="7364" spans="1:16" x14ac:dyDescent="0.25">
      <c r="A7364">
        <v>7363</v>
      </c>
      <c r="B7364">
        <v>5.8290353099154639E-2</v>
      </c>
      <c r="C7364">
        <f t="shared" si="920"/>
        <v>10.671776962303065</v>
      </c>
      <c r="D7364">
        <v>6.0274056215094456E-2</v>
      </c>
      <c r="E7364" s="19">
        <f t="shared" si="921"/>
        <v>10.584310363768592</v>
      </c>
      <c r="F7364">
        <v>-1.8490209185983986</v>
      </c>
      <c r="G7364" s="20">
        <v>0.44600000000000001</v>
      </c>
      <c r="H7364">
        <v>0.46300000000000002</v>
      </c>
      <c r="I7364">
        <f t="shared" si="922"/>
        <v>1.186591757935306E-2</v>
      </c>
      <c r="J7364">
        <f t="shared" si="923"/>
        <v>1.1009087155618307E-2</v>
      </c>
      <c r="K7364">
        <v>6</v>
      </c>
      <c r="L7364">
        <v>6</v>
      </c>
      <c r="M7364">
        <f t="shared" si="924"/>
        <v>7.5666740978363525E-3</v>
      </c>
      <c r="N7364">
        <f t="shared" si="925"/>
        <v>1.0994732531217718E-5</v>
      </c>
      <c r="O7364">
        <f t="shared" si="926"/>
        <v>9.5424261504779321E-6</v>
      </c>
      <c r="P7364">
        <f t="shared" si="927"/>
        <v>-1.1392875670080083</v>
      </c>
    </row>
    <row r="7365" spans="1:16" x14ac:dyDescent="0.25">
      <c r="A7365">
        <v>7364</v>
      </c>
      <c r="B7365">
        <v>0.96716208380382707</v>
      </c>
      <c r="C7365">
        <f t="shared" si="920"/>
        <v>0.94127299924399943</v>
      </c>
      <c r="D7365">
        <v>0.40534684286019473</v>
      </c>
      <c r="E7365" s="19">
        <f t="shared" si="921"/>
        <v>5.0870697024155751</v>
      </c>
      <c r="F7365">
        <v>-0.16820649761939421</v>
      </c>
      <c r="G7365" s="20">
        <v>0.44600000000000001</v>
      </c>
      <c r="H7365">
        <v>0.46300000000000002</v>
      </c>
      <c r="I7365">
        <f t="shared" si="922"/>
        <v>1.186591757935306E-2</v>
      </c>
      <c r="J7365">
        <f t="shared" si="923"/>
        <v>1.1009087155618307E-2</v>
      </c>
      <c r="K7365">
        <v>6</v>
      </c>
      <c r="L7365">
        <v>6</v>
      </c>
      <c r="M7365">
        <f t="shared" si="924"/>
        <v>1.0914465386851112E-2</v>
      </c>
      <c r="N7365">
        <f t="shared" si="925"/>
        <v>1.2465388195302714E-4</v>
      </c>
      <c r="O7365">
        <f t="shared" si="926"/>
        <v>1.9854259113461834E-5</v>
      </c>
      <c r="P7365">
        <f t="shared" si="927"/>
        <v>-1.3723039355943589</v>
      </c>
    </row>
    <row r="7366" spans="1:16" x14ac:dyDescent="0.25">
      <c r="A7366">
        <v>7365</v>
      </c>
      <c r="B7366">
        <v>0.77694021423993653</v>
      </c>
      <c r="C7366">
        <f t="shared" si="920"/>
        <v>2.4970438036005436</v>
      </c>
      <c r="D7366">
        <v>0.16739402447584459</v>
      </c>
      <c r="E7366" s="19">
        <f t="shared" si="921"/>
        <v>7.8036499454910775</v>
      </c>
      <c r="F7366">
        <v>0.96281155492761172</v>
      </c>
      <c r="G7366" s="20">
        <v>0.44600000000000001</v>
      </c>
      <c r="H7366">
        <v>0.46300000000000002</v>
      </c>
      <c r="I7366">
        <f t="shared" si="922"/>
        <v>1.186591757935306E-2</v>
      </c>
      <c r="J7366">
        <f t="shared" si="923"/>
        <v>1.1009087155618307E-2</v>
      </c>
      <c r="K7366">
        <v>6</v>
      </c>
      <c r="L7366">
        <v>6</v>
      </c>
      <c r="M7366">
        <f t="shared" si="924"/>
        <v>8.8122624350250364E-3</v>
      </c>
      <c r="N7366">
        <f t="shared" si="925"/>
        <v>4.6988896696224453E-5</v>
      </c>
      <c r="O7366">
        <f t="shared" si="926"/>
        <v>1.2942661537292233E-5</v>
      </c>
      <c r="P7366">
        <f t="shared" si="927"/>
        <v>-2.7749572371256961</v>
      </c>
    </row>
    <row r="7367" spans="1:16" x14ac:dyDescent="0.25">
      <c r="A7367">
        <v>7366</v>
      </c>
      <c r="B7367">
        <v>0.62086855677968689</v>
      </c>
      <c r="C7367">
        <f t="shared" si="920"/>
        <v>3.5166581079416148</v>
      </c>
      <c r="D7367">
        <v>0.72148808252204966</v>
      </c>
      <c r="E7367" s="19">
        <f t="shared" si="921"/>
        <v>2.8604610889740965</v>
      </c>
      <c r="F7367">
        <v>-0.6955519893381279</v>
      </c>
      <c r="G7367" s="20">
        <v>0.44600000000000001</v>
      </c>
      <c r="H7367">
        <v>0.46300000000000002</v>
      </c>
      <c r="I7367">
        <f t="shared" si="922"/>
        <v>1.186591757935306E-2</v>
      </c>
      <c r="J7367">
        <f t="shared" si="923"/>
        <v>1.1009087155618307E-2</v>
      </c>
      <c r="K7367">
        <v>6</v>
      </c>
      <c r="L7367">
        <v>6</v>
      </c>
      <c r="M7367">
        <f t="shared" si="924"/>
        <v>1.4555203770814366E-2</v>
      </c>
      <c r="N7367">
        <f t="shared" si="925"/>
        <v>3.3365010112402238E-5</v>
      </c>
      <c r="O7367">
        <f t="shared" si="926"/>
        <v>3.5308992801654792E-5</v>
      </c>
      <c r="P7367">
        <f t="shared" si="927"/>
        <v>-0.77195594129942091</v>
      </c>
    </row>
    <row r="7368" spans="1:16" x14ac:dyDescent="0.25">
      <c r="A7368">
        <v>7367</v>
      </c>
      <c r="B7368">
        <v>0.12234870448927275</v>
      </c>
      <c r="C7368">
        <f t="shared" si="920"/>
        <v>8.6840701379839462</v>
      </c>
      <c r="D7368">
        <v>0.34275337992492444</v>
      </c>
      <c r="E7368" s="19">
        <f t="shared" si="921"/>
        <v>5.6408011441445511</v>
      </c>
      <c r="F7368">
        <v>-0.13894577932660468</v>
      </c>
      <c r="G7368" s="20">
        <v>0.44600000000000001</v>
      </c>
      <c r="H7368">
        <v>0.46300000000000002</v>
      </c>
      <c r="I7368">
        <f t="shared" si="922"/>
        <v>1.186591757935306E-2</v>
      </c>
      <c r="J7368">
        <f t="shared" si="923"/>
        <v>1.1009087155618307E-2</v>
      </c>
      <c r="K7368">
        <v>6</v>
      </c>
      <c r="L7368">
        <v>6</v>
      </c>
      <c r="M7368">
        <f t="shared" si="924"/>
        <v>1.0364919112049538E-2</v>
      </c>
      <c r="N7368">
        <f t="shared" si="925"/>
        <v>1.3511329534306694E-5</v>
      </c>
      <c r="O7368">
        <f t="shared" si="926"/>
        <v>1.790525803322163E-5</v>
      </c>
      <c r="P7368">
        <f t="shared" si="927"/>
        <v>-1.5650099878861943</v>
      </c>
    </row>
    <row r="7369" spans="1:16" x14ac:dyDescent="0.25">
      <c r="A7369">
        <v>7368</v>
      </c>
      <c r="B7369">
        <v>0.45887630848109379</v>
      </c>
      <c r="C7369">
        <f t="shared" si="920"/>
        <v>4.6591480413831228</v>
      </c>
      <c r="D7369">
        <v>0.71584215826899011</v>
      </c>
      <c r="E7369" s="19">
        <f t="shared" si="921"/>
        <v>2.8971265306833147</v>
      </c>
      <c r="F7369">
        <v>-0.64970208768500015</v>
      </c>
      <c r="G7369" s="20">
        <v>0.44600000000000001</v>
      </c>
      <c r="H7369">
        <v>0.46300000000000002</v>
      </c>
      <c r="I7369">
        <f t="shared" si="922"/>
        <v>1.186591757935306E-2</v>
      </c>
      <c r="J7369">
        <f t="shared" si="923"/>
        <v>1.1009087155618307E-2</v>
      </c>
      <c r="K7369">
        <v>6</v>
      </c>
      <c r="L7369">
        <v>6</v>
      </c>
      <c r="M7369">
        <f t="shared" si="924"/>
        <v>1.4462806657016117E-2</v>
      </c>
      <c r="N7369">
        <f t="shared" si="925"/>
        <v>2.5183431024548758E-5</v>
      </c>
      <c r="O7369">
        <f t="shared" si="926"/>
        <v>3.4862129399704953E-5</v>
      </c>
      <c r="P7369">
        <f t="shared" si="927"/>
        <v>-0.82733035143160405</v>
      </c>
    </row>
    <row r="7370" spans="1:16" x14ac:dyDescent="0.25">
      <c r="A7370">
        <v>7369</v>
      </c>
      <c r="B7370">
        <v>0.60356456190679653</v>
      </c>
      <c r="C7370">
        <f t="shared" si="920"/>
        <v>3.6316698727415804</v>
      </c>
      <c r="D7370">
        <v>0.12347788933988464</v>
      </c>
      <c r="E7370" s="19">
        <f t="shared" si="921"/>
        <v>8.6586716514781941</v>
      </c>
      <c r="F7370">
        <v>1.2808050087187439</v>
      </c>
      <c r="G7370" s="20">
        <v>0.44600000000000001</v>
      </c>
      <c r="H7370">
        <v>0.46300000000000002</v>
      </c>
      <c r="I7370">
        <f t="shared" si="922"/>
        <v>1.186591757935306E-2</v>
      </c>
      <c r="J7370">
        <f t="shared" si="923"/>
        <v>1.1009087155618307E-2</v>
      </c>
      <c r="K7370">
        <v>6</v>
      </c>
      <c r="L7370">
        <v>6</v>
      </c>
      <c r="M7370">
        <f t="shared" si="924"/>
        <v>8.3658616199543782E-3</v>
      </c>
      <c r="N7370">
        <f t="shared" si="925"/>
        <v>3.2308369825684985E-5</v>
      </c>
      <c r="O7370">
        <f t="shared" si="926"/>
        <v>1.1664606774037615E-5</v>
      </c>
      <c r="P7370">
        <f t="shared" si="927"/>
        <v>-3.047299978044784</v>
      </c>
    </row>
    <row r="7371" spans="1:16" x14ac:dyDescent="0.25">
      <c r="A7371">
        <v>7370</v>
      </c>
      <c r="B7371">
        <v>0.17502365184484389</v>
      </c>
      <c r="C7371">
        <f t="shared" si="920"/>
        <v>7.6759254475614194</v>
      </c>
      <c r="D7371">
        <v>0.1065095980712302</v>
      </c>
      <c r="E7371" s="19">
        <f t="shared" si="921"/>
        <v>9.06473987392223</v>
      </c>
      <c r="F7371">
        <v>-0.74200670496793464</v>
      </c>
      <c r="G7371" s="20">
        <v>0.44600000000000001</v>
      </c>
      <c r="H7371">
        <v>0.46300000000000002</v>
      </c>
      <c r="I7371">
        <f t="shared" si="922"/>
        <v>1.186591757935306E-2</v>
      </c>
      <c r="J7371">
        <f t="shared" si="923"/>
        <v>1.1009087155618307E-2</v>
      </c>
      <c r="K7371">
        <v>6</v>
      </c>
      <c r="L7371">
        <v>6</v>
      </c>
      <c r="M7371">
        <f t="shared" si="924"/>
        <v>8.176334286692696E-3</v>
      </c>
      <c r="N7371">
        <f t="shared" si="925"/>
        <v>1.5285887562992053E-5</v>
      </c>
      <c r="O7371">
        <f t="shared" si="926"/>
        <v>1.1142073727957758E-5</v>
      </c>
      <c r="P7371">
        <f t="shared" si="927"/>
        <v>-1.6126397976036739</v>
      </c>
    </row>
    <row r="7372" spans="1:16" x14ac:dyDescent="0.25">
      <c r="A7372">
        <v>7371</v>
      </c>
      <c r="B7372">
        <v>0.53926206244087038</v>
      </c>
      <c r="C7372">
        <f t="shared" si="920"/>
        <v>4.0708431332181094</v>
      </c>
      <c r="D7372">
        <v>0.67973876155888546</v>
      </c>
      <c r="E7372" s="19">
        <f t="shared" si="921"/>
        <v>3.1313823608457523</v>
      </c>
      <c r="F7372">
        <v>-5.5067630455596372E-2</v>
      </c>
      <c r="G7372" s="20">
        <v>0.44600000000000001</v>
      </c>
      <c r="H7372">
        <v>0.46300000000000002</v>
      </c>
      <c r="I7372">
        <f t="shared" si="922"/>
        <v>1.186591757935306E-2</v>
      </c>
      <c r="J7372">
        <f t="shared" si="923"/>
        <v>1.1009087155618307E-2</v>
      </c>
      <c r="K7372">
        <v>6</v>
      </c>
      <c r="L7372">
        <v>6</v>
      </c>
      <c r="M7372">
        <f t="shared" si="924"/>
        <v>1.3911317466748315E-2</v>
      </c>
      <c r="N7372">
        <f t="shared" si="925"/>
        <v>2.8822857942103553E-5</v>
      </c>
      <c r="O7372">
        <f t="shared" si="926"/>
        <v>3.2254125610109458E-5</v>
      </c>
      <c r="P7372">
        <f t="shared" si="927"/>
        <v>-1.1910904045408586</v>
      </c>
    </row>
    <row r="7373" spans="1:16" x14ac:dyDescent="0.25">
      <c r="A7373">
        <v>7372</v>
      </c>
      <c r="B7373">
        <v>0.42506179998168891</v>
      </c>
      <c r="C7373">
        <f t="shared" si="920"/>
        <v>4.9253226957825937</v>
      </c>
      <c r="D7373">
        <v>0.47260963774529252</v>
      </c>
      <c r="E7373" s="19">
        <f t="shared" si="921"/>
        <v>4.554614417016758</v>
      </c>
      <c r="F7373">
        <v>4.2277861211914569E-2</v>
      </c>
      <c r="G7373" s="20">
        <v>0.44600000000000001</v>
      </c>
      <c r="H7373">
        <v>0.46300000000000002</v>
      </c>
      <c r="I7373">
        <f t="shared" si="922"/>
        <v>1.186591757935306E-2</v>
      </c>
      <c r="J7373">
        <f t="shared" si="923"/>
        <v>1.1009087155618307E-2</v>
      </c>
      <c r="K7373">
        <v>6</v>
      </c>
      <c r="L7373">
        <v>6</v>
      </c>
      <c r="M7373">
        <f t="shared" si="924"/>
        <v>1.1534811555278406E-2</v>
      </c>
      <c r="N7373">
        <f t="shared" si="925"/>
        <v>2.38224661774552E-5</v>
      </c>
      <c r="O7373">
        <f t="shared" si="926"/>
        <v>2.2175312935964035E-5</v>
      </c>
      <c r="P7373">
        <f t="shared" si="927"/>
        <v>-1.4986578151546597</v>
      </c>
    </row>
    <row r="7374" spans="1:16" x14ac:dyDescent="0.25">
      <c r="A7374">
        <v>7373</v>
      </c>
      <c r="B7374">
        <v>0.68904690694906456</v>
      </c>
      <c r="C7374">
        <f t="shared" si="920"/>
        <v>3.0709587344728853</v>
      </c>
      <c r="D7374">
        <v>0.81774346140934473</v>
      </c>
      <c r="E7374" s="19">
        <f t="shared" si="921"/>
        <v>2.221368703250683</v>
      </c>
      <c r="F7374">
        <v>-1.587363840371836</v>
      </c>
      <c r="G7374" s="20">
        <v>0.44600000000000001</v>
      </c>
      <c r="H7374">
        <v>0.46300000000000002</v>
      </c>
      <c r="I7374">
        <f t="shared" si="922"/>
        <v>1.186591757935306E-2</v>
      </c>
      <c r="J7374">
        <f t="shared" si="923"/>
        <v>1.1009087155618307E-2</v>
      </c>
      <c r="K7374">
        <v>6</v>
      </c>
      <c r="L7374">
        <v>6</v>
      </c>
      <c r="M7374">
        <f t="shared" si="924"/>
        <v>1.6516802954107013E-2</v>
      </c>
      <c r="N7374">
        <f t="shared" si="925"/>
        <v>3.820739497936399E-5</v>
      </c>
      <c r="O7374">
        <f t="shared" si="926"/>
        <v>4.5467463304133024E-5</v>
      </c>
      <c r="P7374">
        <f t="shared" si="927"/>
        <v>-0.15013522622361722</v>
      </c>
    </row>
    <row r="7375" spans="1:16" x14ac:dyDescent="0.25">
      <c r="A7375">
        <v>7374</v>
      </c>
      <c r="B7375">
        <v>6.2074648274178287E-2</v>
      </c>
      <c r="C7375">
        <f t="shared" si="920"/>
        <v>10.507223365347917</v>
      </c>
      <c r="D7375">
        <v>0.3274330881679739</v>
      </c>
      <c r="E7375" s="19">
        <f t="shared" si="921"/>
        <v>5.7876485626625529</v>
      </c>
      <c r="F7375">
        <v>1.4841816664556973</v>
      </c>
      <c r="G7375" s="20">
        <v>0.44600000000000001</v>
      </c>
      <c r="H7375">
        <v>0.46300000000000002</v>
      </c>
      <c r="I7375">
        <f t="shared" si="922"/>
        <v>1.186591757935306E-2</v>
      </c>
      <c r="J7375">
        <f t="shared" si="923"/>
        <v>1.1009087155618307E-2</v>
      </c>
      <c r="K7375">
        <v>6</v>
      </c>
      <c r="L7375">
        <v>6</v>
      </c>
      <c r="M7375">
        <f t="shared" si="924"/>
        <v>1.0232582058036553E-2</v>
      </c>
      <c r="N7375">
        <f t="shared" si="925"/>
        <v>1.1166921007912555E-5</v>
      </c>
      <c r="O7375">
        <f t="shared" si="926"/>
        <v>1.7450955929075264E-5</v>
      </c>
      <c r="P7375">
        <f t="shared" si="927"/>
        <v>-2.4372861600078126</v>
      </c>
    </row>
    <row r="7376" spans="1:16" x14ac:dyDescent="0.25">
      <c r="A7376">
        <v>7375</v>
      </c>
      <c r="B7376">
        <v>0.16049684133426922</v>
      </c>
      <c r="C7376">
        <f t="shared" si="920"/>
        <v>7.9235983655413609</v>
      </c>
      <c r="D7376">
        <v>0.51402325510422076</v>
      </c>
      <c r="E7376" s="19">
        <f t="shared" si="921"/>
        <v>4.2499179863834398</v>
      </c>
      <c r="F7376">
        <v>1.6090370991150849</v>
      </c>
      <c r="G7376" s="20">
        <v>0.44600000000000001</v>
      </c>
      <c r="H7376">
        <v>0.46300000000000002</v>
      </c>
      <c r="I7376">
        <f t="shared" si="922"/>
        <v>1.186591757935306E-2</v>
      </c>
      <c r="J7376">
        <f t="shared" si="923"/>
        <v>1.1009087155618307E-2</v>
      </c>
      <c r="K7376">
        <v>6</v>
      </c>
      <c r="L7376">
        <v>6</v>
      </c>
      <c r="M7376">
        <f t="shared" si="924"/>
        <v>1.1941146800799387E-2</v>
      </c>
      <c r="N7376">
        <f t="shared" si="925"/>
        <v>1.4808086922174126E-5</v>
      </c>
      <c r="O7376">
        <f t="shared" si="926"/>
        <v>2.3765164486373571E-5</v>
      </c>
      <c r="P7376">
        <f t="shared" si="927"/>
        <v>-2.2605287707859016</v>
      </c>
    </row>
    <row r="7377" spans="1:16" x14ac:dyDescent="0.25">
      <c r="A7377">
        <v>7376</v>
      </c>
      <c r="B7377">
        <v>0.57539597766045103</v>
      </c>
      <c r="C7377">
        <f t="shared" si="920"/>
        <v>3.8214675324556611</v>
      </c>
      <c r="D7377">
        <v>0.25391399884029664</v>
      </c>
      <c r="E7377" s="19">
        <f t="shared" si="921"/>
        <v>6.5785886480300055</v>
      </c>
      <c r="F7377">
        <v>-1.1460429050202947</v>
      </c>
      <c r="G7377" s="20">
        <v>0.44600000000000001</v>
      </c>
      <c r="H7377">
        <v>0.46300000000000002</v>
      </c>
      <c r="I7377">
        <f t="shared" si="922"/>
        <v>1.186591757935306E-2</v>
      </c>
      <c r="J7377">
        <f t="shared" si="923"/>
        <v>1.1009087155618307E-2</v>
      </c>
      <c r="K7377">
        <v>6</v>
      </c>
      <c r="L7377">
        <v>6</v>
      </c>
      <c r="M7377">
        <f t="shared" si="924"/>
        <v>9.5977613393265319E-3</v>
      </c>
      <c r="N7377">
        <f t="shared" si="925"/>
        <v>3.0703736807083466E-5</v>
      </c>
      <c r="O7377">
        <f t="shared" si="926"/>
        <v>1.5352837121111838E-5</v>
      </c>
      <c r="P7377">
        <f t="shared" si="927"/>
        <v>-0.96088871161518186</v>
      </c>
    </row>
    <row r="7378" spans="1:16" x14ac:dyDescent="0.25">
      <c r="A7378">
        <v>7377</v>
      </c>
      <c r="B7378">
        <v>0.61195715201269574</v>
      </c>
      <c r="C7378">
        <f t="shared" si="920"/>
        <v>3.5757553829727158</v>
      </c>
      <c r="D7378">
        <v>0.29499191259498886</v>
      </c>
      <c r="E7378" s="19">
        <f t="shared" si="921"/>
        <v>6.1170882178251409</v>
      </c>
      <c r="F7378">
        <v>2.0514471543719992</v>
      </c>
      <c r="G7378" s="20">
        <v>0.44600000000000001</v>
      </c>
      <c r="H7378">
        <v>0.46300000000000002</v>
      </c>
      <c r="I7378">
        <f t="shared" si="922"/>
        <v>1.186591757935306E-2</v>
      </c>
      <c r="J7378">
        <f t="shared" si="923"/>
        <v>1.1009087155618307E-2</v>
      </c>
      <c r="K7378">
        <v>6</v>
      </c>
      <c r="L7378">
        <v>6</v>
      </c>
      <c r="M7378">
        <f t="shared" si="924"/>
        <v>9.9532277154915812E-3</v>
      </c>
      <c r="N7378">
        <f t="shared" si="925"/>
        <v>3.281357944451666E-5</v>
      </c>
      <c r="O7378">
        <f t="shared" si="926"/>
        <v>1.6511123659404959E-5</v>
      </c>
      <c r="P7378">
        <f t="shared" si="927"/>
        <v>-3.1555221875528305</v>
      </c>
    </row>
    <row r="7379" spans="1:16" x14ac:dyDescent="0.25">
      <c r="A7379">
        <v>7378</v>
      </c>
      <c r="B7379">
        <v>0.92367320780053097</v>
      </c>
      <c r="C7379">
        <f t="shared" si="920"/>
        <v>1.4058415244527944</v>
      </c>
      <c r="D7379">
        <v>0.41050447096163822</v>
      </c>
      <c r="E7379" s="19">
        <f t="shared" si="921"/>
        <v>5.0442442910220278</v>
      </c>
      <c r="F7379">
        <v>8.79720118973637E-2</v>
      </c>
      <c r="G7379" s="20">
        <v>0.44600000000000001</v>
      </c>
      <c r="H7379">
        <v>0.46300000000000002</v>
      </c>
      <c r="I7379">
        <f t="shared" si="922"/>
        <v>1.186591757935306E-2</v>
      </c>
      <c r="J7379">
        <f t="shared" si="923"/>
        <v>1.1009087155618307E-2</v>
      </c>
      <c r="K7379">
        <v>6</v>
      </c>
      <c r="L7379">
        <v>6</v>
      </c>
      <c r="M7379">
        <f t="shared" si="924"/>
        <v>1.0960699128348511E-2</v>
      </c>
      <c r="N7379">
        <f t="shared" si="925"/>
        <v>8.3461280160296728E-5</v>
      </c>
      <c r="O7379">
        <f t="shared" si="926"/>
        <v>2.0022820897029974E-5</v>
      </c>
      <c r="P7379">
        <f t="shared" si="927"/>
        <v>-1.632643490007142</v>
      </c>
    </row>
    <row r="7380" spans="1:16" x14ac:dyDescent="0.25">
      <c r="A7380">
        <v>7379</v>
      </c>
      <c r="B7380">
        <v>0.42890713217566456</v>
      </c>
      <c r="C7380">
        <f t="shared" si="920"/>
        <v>4.8943696637072041</v>
      </c>
      <c r="D7380">
        <v>0.78493606372264779</v>
      </c>
      <c r="E7380" s="19">
        <f t="shared" si="921"/>
        <v>2.4437867987727731</v>
      </c>
      <c r="F7380">
        <v>-1.1312681635899935</v>
      </c>
      <c r="G7380" s="20">
        <v>0.44600000000000001</v>
      </c>
      <c r="H7380">
        <v>0.46300000000000002</v>
      </c>
      <c r="I7380">
        <f t="shared" si="922"/>
        <v>1.186591757935306E-2</v>
      </c>
      <c r="J7380">
        <f t="shared" si="923"/>
        <v>1.1009087155618307E-2</v>
      </c>
      <c r="K7380">
        <v>6</v>
      </c>
      <c r="L7380">
        <v>6</v>
      </c>
      <c r="M7380">
        <f t="shared" si="924"/>
        <v>1.5747247554495976E-2</v>
      </c>
      <c r="N7380">
        <f t="shared" si="925"/>
        <v>2.3973124507407977E-5</v>
      </c>
      <c r="O7380">
        <f t="shared" si="926"/>
        <v>4.1329300923763247E-5</v>
      </c>
      <c r="P7380">
        <f t="shared" si="927"/>
        <v>-0.499022539148821</v>
      </c>
    </row>
    <row r="7381" spans="1:16" x14ac:dyDescent="0.25">
      <c r="A7381">
        <v>7380</v>
      </c>
      <c r="B7381">
        <v>0.97833185827204194</v>
      </c>
      <c r="C7381">
        <f t="shared" si="920"/>
        <v>0.77934785037249343</v>
      </c>
      <c r="D7381">
        <v>0.68773461104159672</v>
      </c>
      <c r="E7381" s="19">
        <f t="shared" si="921"/>
        <v>3.0794741217612973</v>
      </c>
      <c r="F7381">
        <v>-0.7184371497714892</v>
      </c>
      <c r="G7381" s="20">
        <v>0.44600000000000001</v>
      </c>
      <c r="H7381">
        <v>0.46300000000000002</v>
      </c>
      <c r="I7381">
        <f t="shared" si="922"/>
        <v>1.186591757935306E-2</v>
      </c>
      <c r="J7381">
        <f t="shared" si="923"/>
        <v>1.1009087155618307E-2</v>
      </c>
      <c r="K7381">
        <v>6</v>
      </c>
      <c r="L7381">
        <v>6</v>
      </c>
      <c r="M7381">
        <f t="shared" si="924"/>
        <v>1.4028073498450422E-2</v>
      </c>
      <c r="N7381">
        <f t="shared" si="925"/>
        <v>1.5055322636388003E-4</v>
      </c>
      <c r="O7381">
        <f t="shared" si="926"/>
        <v>3.2797807679654506E-5</v>
      </c>
      <c r="P7381">
        <f t="shared" si="927"/>
        <v>-0.51837805226616906</v>
      </c>
    </row>
    <row r="7382" spans="1:16" x14ac:dyDescent="0.25">
      <c r="A7382">
        <v>7381</v>
      </c>
      <c r="B7382">
        <v>0.47590563676870024</v>
      </c>
      <c r="C7382">
        <f t="shared" si="920"/>
        <v>4.5298044454924744</v>
      </c>
      <c r="D7382">
        <v>0.83413190099795531</v>
      </c>
      <c r="E7382" s="19">
        <f t="shared" si="921"/>
        <v>2.1071294183861484</v>
      </c>
      <c r="F7382">
        <v>0.65851281760842539</v>
      </c>
      <c r="G7382" s="20">
        <v>0.44600000000000001</v>
      </c>
      <c r="H7382">
        <v>0.46300000000000002</v>
      </c>
      <c r="I7382">
        <f t="shared" si="922"/>
        <v>1.186591757935306E-2</v>
      </c>
      <c r="J7382">
        <f t="shared" si="923"/>
        <v>1.1009087155618307E-2</v>
      </c>
      <c r="K7382">
        <v>6</v>
      </c>
      <c r="L7382">
        <v>6</v>
      </c>
      <c r="M7382">
        <f t="shared" si="924"/>
        <v>1.6958627731579291E-2</v>
      </c>
      <c r="N7382">
        <f t="shared" si="925"/>
        <v>2.5902516266478027E-5</v>
      </c>
      <c r="O7382">
        <f t="shared" si="926"/>
        <v>4.7932509089715026E-5</v>
      </c>
      <c r="P7382">
        <f t="shared" si="927"/>
        <v>-1.3361000568123129</v>
      </c>
    </row>
    <row r="7383" spans="1:16" x14ac:dyDescent="0.25">
      <c r="A7383">
        <v>7382</v>
      </c>
      <c r="B7383">
        <v>2.1759697256385997E-2</v>
      </c>
      <c r="C7383">
        <f t="shared" si="920"/>
        <v>13.178789836620139</v>
      </c>
      <c r="D7383">
        <v>0.53117465742973113</v>
      </c>
      <c r="E7383" s="19">
        <f t="shared" si="921"/>
        <v>4.1277430047087256</v>
      </c>
      <c r="F7383">
        <v>0.62802882894175127</v>
      </c>
      <c r="G7383" s="20">
        <v>0.44600000000000001</v>
      </c>
      <c r="H7383">
        <v>0.46300000000000002</v>
      </c>
      <c r="I7383">
        <f t="shared" si="922"/>
        <v>1.186591757935306E-2</v>
      </c>
      <c r="J7383">
        <f t="shared" si="923"/>
        <v>1.1009087155618307E-2</v>
      </c>
      <c r="K7383">
        <v>6</v>
      </c>
      <c r="L7383">
        <v>6</v>
      </c>
      <c r="M7383">
        <f t="shared" si="924"/>
        <v>1.2116578129395088E-2</v>
      </c>
      <c r="N7383">
        <f t="shared" si="925"/>
        <v>8.9031948143900966E-6</v>
      </c>
      <c r="O7383">
        <f t="shared" si="926"/>
        <v>2.4468577594289224E-5</v>
      </c>
      <c r="P7383">
        <f t="shared" si="927"/>
        <v>-1.7024621944031162</v>
      </c>
    </row>
    <row r="7384" spans="1:16" x14ac:dyDescent="0.25">
      <c r="A7384">
        <v>7383</v>
      </c>
      <c r="B7384">
        <v>0.3401593066194647</v>
      </c>
      <c r="C7384">
        <f t="shared" si="920"/>
        <v>5.665309481909496</v>
      </c>
      <c r="D7384">
        <v>0.42933439130832851</v>
      </c>
      <c r="E7384" s="19">
        <f t="shared" si="921"/>
        <v>4.8909418890890342</v>
      </c>
      <c r="F7384">
        <v>0.50884864322142676</v>
      </c>
      <c r="G7384" s="20">
        <v>0.44600000000000001</v>
      </c>
      <c r="H7384">
        <v>0.46300000000000002</v>
      </c>
      <c r="I7384">
        <f t="shared" si="922"/>
        <v>1.186591757935306E-2</v>
      </c>
      <c r="J7384">
        <f t="shared" si="923"/>
        <v>1.1009087155618307E-2</v>
      </c>
      <c r="K7384">
        <v>6</v>
      </c>
      <c r="L7384">
        <v>6</v>
      </c>
      <c r="M7384">
        <f t="shared" si="924"/>
        <v>1.1131150652162537E-2</v>
      </c>
      <c r="N7384">
        <f t="shared" si="925"/>
        <v>2.0710842665877811E-5</v>
      </c>
      <c r="O7384">
        <f t="shared" si="926"/>
        <v>2.065041914018975E-5</v>
      </c>
      <c r="P7384">
        <f t="shared" si="927"/>
        <v>-1.8212442499981771</v>
      </c>
    </row>
    <row r="7385" spans="1:16" x14ac:dyDescent="0.25">
      <c r="A7385">
        <v>7384</v>
      </c>
      <c r="B7385">
        <v>0.80159916989654223</v>
      </c>
      <c r="C7385">
        <f t="shared" si="920"/>
        <v>2.3317054147658047</v>
      </c>
      <c r="D7385">
        <v>7.3152867213965272E-2</v>
      </c>
      <c r="E7385" s="19">
        <f t="shared" si="921"/>
        <v>10.074455322237011</v>
      </c>
      <c r="F7385">
        <v>-1.3284579836181365</v>
      </c>
      <c r="G7385" s="20">
        <v>0.44600000000000001</v>
      </c>
      <c r="H7385">
        <v>0.46300000000000002</v>
      </c>
      <c r="I7385">
        <f t="shared" si="922"/>
        <v>1.186591757935306E-2</v>
      </c>
      <c r="J7385">
        <f t="shared" si="923"/>
        <v>1.1009087155618307E-2</v>
      </c>
      <c r="K7385">
        <v>6</v>
      </c>
      <c r="L7385">
        <v>6</v>
      </c>
      <c r="M7385">
        <f t="shared" si="924"/>
        <v>7.7557807690790464E-3</v>
      </c>
      <c r="N7385">
        <f t="shared" si="925"/>
        <v>5.0320822085974449E-5</v>
      </c>
      <c r="O7385">
        <f t="shared" si="926"/>
        <v>1.0025355889669395E-5</v>
      </c>
      <c r="P7385">
        <f t="shared" si="927"/>
        <v>-0.86131445531016904</v>
      </c>
    </row>
    <row r="7386" spans="1:16" x14ac:dyDescent="0.25">
      <c r="A7386">
        <v>7385</v>
      </c>
      <c r="B7386">
        <v>0.81334879604480115</v>
      </c>
      <c r="C7386">
        <f t="shared" si="920"/>
        <v>2.2515987718992934</v>
      </c>
      <c r="D7386">
        <v>0.70809045686208683</v>
      </c>
      <c r="E7386" s="19">
        <f t="shared" si="921"/>
        <v>2.9474300731368408</v>
      </c>
      <c r="F7386">
        <v>-0.32295815799443517</v>
      </c>
      <c r="G7386" s="20">
        <v>0.44600000000000001</v>
      </c>
      <c r="H7386">
        <v>0.46300000000000002</v>
      </c>
      <c r="I7386">
        <f t="shared" si="922"/>
        <v>1.186591757935306E-2</v>
      </c>
      <c r="J7386">
        <f t="shared" si="923"/>
        <v>1.1009087155618307E-2</v>
      </c>
      <c r="K7386">
        <v>6</v>
      </c>
      <c r="L7386">
        <v>6</v>
      </c>
      <c r="M7386">
        <f t="shared" si="924"/>
        <v>1.4338857769168597E-2</v>
      </c>
      <c r="N7386">
        <f t="shared" si="925"/>
        <v>5.2111119795272853E-5</v>
      </c>
      <c r="O7386">
        <f t="shared" si="926"/>
        <v>3.4267140354074434E-5</v>
      </c>
      <c r="P7386">
        <f t="shared" si="927"/>
        <v>-0.97625837150200878</v>
      </c>
    </row>
    <row r="7387" spans="1:16" x14ac:dyDescent="0.25">
      <c r="A7387">
        <v>7386</v>
      </c>
      <c r="B7387">
        <v>0.15201269569994202</v>
      </c>
      <c r="C7387">
        <f t="shared" si="920"/>
        <v>8.0775587312432151</v>
      </c>
      <c r="D7387">
        <v>0.85952330088198492</v>
      </c>
      <c r="E7387" s="19">
        <f t="shared" si="921"/>
        <v>1.9242559002396051</v>
      </c>
      <c r="F7387">
        <v>0.52889163271174766</v>
      </c>
      <c r="G7387" s="20">
        <v>0.44600000000000001</v>
      </c>
      <c r="H7387">
        <v>0.46300000000000002</v>
      </c>
      <c r="I7387">
        <f t="shared" si="922"/>
        <v>1.186591757935306E-2</v>
      </c>
      <c r="J7387">
        <f t="shared" si="923"/>
        <v>1.1009087155618307E-2</v>
      </c>
      <c r="K7387">
        <v>6</v>
      </c>
      <c r="L7387">
        <v>6</v>
      </c>
      <c r="M7387">
        <f t="shared" si="924"/>
        <v>1.7746180669052682E-2</v>
      </c>
      <c r="N7387">
        <f t="shared" si="925"/>
        <v>1.4525840942449522E-5</v>
      </c>
      <c r="O7387">
        <f t="shared" si="926"/>
        <v>5.2487821389776509E-5</v>
      </c>
      <c r="P7387">
        <f t="shared" si="927"/>
        <v>-1.2019265643008352</v>
      </c>
    </row>
    <row r="7388" spans="1:16" x14ac:dyDescent="0.25">
      <c r="A7388">
        <v>7387</v>
      </c>
      <c r="B7388">
        <v>0.8282418286690878</v>
      </c>
      <c r="C7388">
        <f t="shared" si="920"/>
        <v>2.1484807982486647</v>
      </c>
      <c r="D7388">
        <v>0.47074800866725669</v>
      </c>
      <c r="E7388" s="19">
        <f t="shared" si="921"/>
        <v>4.5686739480480831</v>
      </c>
      <c r="F7388">
        <v>1.4100896805757657</v>
      </c>
      <c r="G7388" s="20">
        <v>0.44600000000000001</v>
      </c>
      <c r="H7388">
        <v>0.46300000000000002</v>
      </c>
      <c r="I7388">
        <f t="shared" si="922"/>
        <v>1.186591757935306E-2</v>
      </c>
      <c r="J7388">
        <f t="shared" si="923"/>
        <v>1.1009087155618307E-2</v>
      </c>
      <c r="K7388">
        <v>6</v>
      </c>
      <c r="L7388">
        <v>6</v>
      </c>
      <c r="M7388">
        <f t="shared" si="924"/>
        <v>1.1517049399032165E-2</v>
      </c>
      <c r="N7388">
        <f t="shared" si="925"/>
        <v>5.4612232712983816E-5</v>
      </c>
      <c r="O7388">
        <f t="shared" si="926"/>
        <v>2.2107071143291186E-5</v>
      </c>
      <c r="P7388">
        <f t="shared" si="927"/>
        <v>-2.5484750425096783</v>
      </c>
    </row>
    <row r="7389" spans="1:16" x14ac:dyDescent="0.25">
      <c r="A7389">
        <v>7388</v>
      </c>
      <c r="B7389">
        <v>0.78106021301919615</v>
      </c>
      <c r="C7389">
        <f t="shared" si="920"/>
        <v>2.469640211324323</v>
      </c>
      <c r="D7389">
        <v>0.23874629963072602</v>
      </c>
      <c r="E7389" s="19">
        <f t="shared" si="921"/>
        <v>6.7645731931229838</v>
      </c>
      <c r="F7389">
        <v>2.37823769566603</v>
      </c>
      <c r="G7389" s="20">
        <v>0.44600000000000001</v>
      </c>
      <c r="H7389">
        <v>0.46300000000000002</v>
      </c>
      <c r="I7389">
        <f t="shared" si="922"/>
        <v>1.186591757935306E-2</v>
      </c>
      <c r="J7389">
        <f t="shared" si="923"/>
        <v>1.1009087155618307E-2</v>
      </c>
      <c r="K7389">
        <v>6</v>
      </c>
      <c r="L7389">
        <v>6</v>
      </c>
      <c r="M7389">
        <f t="shared" si="924"/>
        <v>9.4649017895954111E-3</v>
      </c>
      <c r="N7389">
        <f t="shared" si="925"/>
        <v>4.7510294331664751E-5</v>
      </c>
      <c r="O7389">
        <f t="shared" si="926"/>
        <v>1.4930727647781069E-5</v>
      </c>
      <c r="P7389">
        <f t="shared" si="927"/>
        <v>-3.7816289574114155</v>
      </c>
    </row>
    <row r="7390" spans="1:16" x14ac:dyDescent="0.25">
      <c r="A7390">
        <v>7389</v>
      </c>
      <c r="B7390">
        <v>0.30405590990936004</v>
      </c>
      <c r="C7390">
        <f t="shared" si="920"/>
        <v>6.0222913846471799</v>
      </c>
      <c r="D7390">
        <v>0.23459578234199041</v>
      </c>
      <c r="E7390" s="19">
        <f t="shared" si="921"/>
        <v>6.817180068401937</v>
      </c>
      <c r="F7390">
        <v>-1.4247120816435199</v>
      </c>
      <c r="G7390" s="20">
        <v>0.44600000000000001</v>
      </c>
      <c r="H7390">
        <v>0.46300000000000002</v>
      </c>
      <c r="I7390">
        <f t="shared" si="922"/>
        <v>1.186591757935306E-2</v>
      </c>
      <c r="J7390">
        <f t="shared" si="923"/>
        <v>1.1009087155618307E-2</v>
      </c>
      <c r="K7390">
        <v>6</v>
      </c>
      <c r="L7390">
        <v>6</v>
      </c>
      <c r="M7390">
        <f t="shared" si="924"/>
        <v>9.4283116442915385E-3</v>
      </c>
      <c r="N7390">
        <f t="shared" si="925"/>
        <v>1.9483171078778242E-5</v>
      </c>
      <c r="O7390">
        <f t="shared" si="926"/>
        <v>1.4815510076980573E-5</v>
      </c>
      <c r="P7390">
        <f t="shared" si="927"/>
        <v>-0.91810317757587723</v>
      </c>
    </row>
    <row r="7391" spans="1:16" x14ac:dyDescent="0.25">
      <c r="A7391">
        <v>7390</v>
      </c>
      <c r="B7391">
        <v>0.11349833674123355</v>
      </c>
      <c r="C7391">
        <f t="shared" si="920"/>
        <v>8.8908367266037605</v>
      </c>
      <c r="D7391">
        <v>0.53248695333719898</v>
      </c>
      <c r="E7391" s="19">
        <f t="shared" si="921"/>
        <v>4.1184805146669667</v>
      </c>
      <c r="F7391">
        <v>2.0811967260669917</v>
      </c>
      <c r="G7391" s="20">
        <v>0.44600000000000001</v>
      </c>
      <c r="H7391">
        <v>0.46300000000000002</v>
      </c>
      <c r="I7391">
        <f t="shared" si="922"/>
        <v>1.186591757935306E-2</v>
      </c>
      <c r="J7391">
        <f t="shared" si="923"/>
        <v>1.1009087155618307E-2</v>
      </c>
      <c r="K7391">
        <v>6</v>
      </c>
      <c r="L7391">
        <v>6</v>
      </c>
      <c r="M7391">
        <f t="shared" si="924"/>
        <v>1.2130195609603617E-2</v>
      </c>
      <c r="N7391">
        <f t="shared" si="925"/>
        <v>1.3197108094701661E-5</v>
      </c>
      <c r="O7391">
        <f t="shared" si="926"/>
        <v>2.4523607587874475E-5</v>
      </c>
      <c r="P7391">
        <f t="shared" si="927"/>
        <v>-2.455205753565973</v>
      </c>
    </row>
    <row r="7392" spans="1:16" x14ac:dyDescent="0.25">
      <c r="A7392">
        <v>7391</v>
      </c>
      <c r="B7392">
        <v>0.48066652424695577</v>
      </c>
      <c r="C7392">
        <f t="shared" si="920"/>
        <v>4.4941500387994715</v>
      </c>
      <c r="D7392">
        <v>0.72734763634144106</v>
      </c>
      <c r="E7392" s="19">
        <f t="shared" si="921"/>
        <v>2.8223734554206854</v>
      </c>
      <c r="F7392">
        <v>-1.168759808933828</v>
      </c>
      <c r="G7392" s="20">
        <v>0.44600000000000001</v>
      </c>
      <c r="H7392">
        <v>0.46300000000000002</v>
      </c>
      <c r="I7392">
        <f t="shared" si="922"/>
        <v>1.186591757935306E-2</v>
      </c>
      <c r="J7392">
        <f t="shared" si="923"/>
        <v>1.1009087155618307E-2</v>
      </c>
      <c r="K7392">
        <v>6</v>
      </c>
      <c r="L7392">
        <v>6</v>
      </c>
      <c r="M7392">
        <f t="shared" si="924"/>
        <v>1.4653085126400857E-2</v>
      </c>
      <c r="N7392">
        <f t="shared" si="925"/>
        <v>2.6108014267515807E-5</v>
      </c>
      <c r="O7392">
        <f t="shared" si="926"/>
        <v>3.5785483953591662E-5</v>
      </c>
      <c r="P7392">
        <f t="shared" si="927"/>
        <v>-0.5326580417658997</v>
      </c>
    </row>
    <row r="7393" spans="1:16" x14ac:dyDescent="0.25">
      <c r="A7393">
        <v>7392</v>
      </c>
      <c r="B7393">
        <v>0.69917905209509568</v>
      </c>
      <c r="C7393">
        <f t="shared" si="920"/>
        <v>3.0052327323314283</v>
      </c>
      <c r="D7393">
        <v>0.54283272804956206</v>
      </c>
      <c r="E7393" s="19">
        <f t="shared" si="921"/>
        <v>4.045857148413563</v>
      </c>
      <c r="F7393">
        <v>0.33669039112282917</v>
      </c>
      <c r="G7393" s="20">
        <v>0.44600000000000001</v>
      </c>
      <c r="H7393">
        <v>0.46300000000000002</v>
      </c>
      <c r="I7393">
        <f t="shared" si="922"/>
        <v>1.186591757935306E-2</v>
      </c>
      <c r="J7393">
        <f t="shared" si="923"/>
        <v>1.1009087155618307E-2</v>
      </c>
      <c r="K7393">
        <v>6</v>
      </c>
      <c r="L7393">
        <v>6</v>
      </c>
      <c r="M7393">
        <f t="shared" si="924"/>
        <v>1.2238580246302642E-2</v>
      </c>
      <c r="N7393">
        <f t="shared" si="925"/>
        <v>3.9043010569869353E-5</v>
      </c>
      <c r="O7393">
        <f t="shared" si="926"/>
        <v>2.4963807740864878E-5</v>
      </c>
      <c r="P7393">
        <f t="shared" si="927"/>
        <v>-1.609146339490054</v>
      </c>
    </row>
    <row r="7394" spans="1:16" x14ac:dyDescent="0.25">
      <c r="A7394">
        <v>7393</v>
      </c>
      <c r="B7394">
        <v>0.46418652912991731</v>
      </c>
      <c r="C7394">
        <f t="shared" si="920"/>
        <v>4.6185017463199678</v>
      </c>
      <c r="D7394">
        <v>0.39957884456923126</v>
      </c>
      <c r="E7394" s="19">
        <f t="shared" si="921"/>
        <v>5.1354133400299613</v>
      </c>
      <c r="F7394">
        <v>-0.3979948814958334</v>
      </c>
      <c r="G7394" s="20">
        <v>0.44600000000000001</v>
      </c>
      <c r="H7394">
        <v>0.46300000000000002</v>
      </c>
      <c r="I7394">
        <f t="shared" si="922"/>
        <v>1.186591757935306E-2</v>
      </c>
      <c r="J7394">
        <f t="shared" si="923"/>
        <v>1.1009087155618307E-2</v>
      </c>
      <c r="K7394">
        <v>6</v>
      </c>
      <c r="L7394">
        <v>6</v>
      </c>
      <c r="M7394">
        <f t="shared" si="924"/>
        <v>1.0862970737152353E-2</v>
      </c>
      <c r="N7394">
        <f t="shared" si="925"/>
        <v>2.5405064191396002E-5</v>
      </c>
      <c r="O7394">
        <f t="shared" si="926"/>
        <v>1.9667355539371391E-5</v>
      </c>
      <c r="P7394">
        <f t="shared" si="927"/>
        <v>-1.3189782118795403</v>
      </c>
    </row>
    <row r="7395" spans="1:16" x14ac:dyDescent="0.25">
      <c r="A7395">
        <v>7394</v>
      </c>
      <c r="B7395">
        <v>0.26651814325388345</v>
      </c>
      <c r="C7395">
        <f t="shared" si="920"/>
        <v>6.4308984226348596</v>
      </c>
      <c r="D7395">
        <v>0.90939054536576436</v>
      </c>
      <c r="E7395" s="19">
        <f t="shared" si="921"/>
        <v>1.5316348270508209</v>
      </c>
      <c r="F7395">
        <v>1.0772237146738917</v>
      </c>
      <c r="G7395" s="20">
        <v>0.44600000000000001</v>
      </c>
      <c r="H7395">
        <v>0.46300000000000002</v>
      </c>
      <c r="I7395">
        <f t="shared" si="922"/>
        <v>1.186591757935306E-2</v>
      </c>
      <c r="J7395">
        <f t="shared" si="923"/>
        <v>1.1009087155618307E-2</v>
      </c>
      <c r="K7395">
        <v>6</v>
      </c>
      <c r="L7395">
        <v>6</v>
      </c>
      <c r="M7395">
        <f t="shared" si="924"/>
        <v>1.9891095183257785E-2</v>
      </c>
      <c r="N7395">
        <f t="shared" si="925"/>
        <v>1.8245247494557636E-5</v>
      </c>
      <c r="O7395">
        <f t="shared" si="926"/>
        <v>6.5942611264903508E-5</v>
      </c>
      <c r="P7395">
        <f t="shared" si="927"/>
        <v>-1.3515571655576399</v>
      </c>
    </row>
    <row r="7396" spans="1:16" x14ac:dyDescent="0.25">
      <c r="A7396">
        <v>7395</v>
      </c>
      <c r="B7396">
        <v>0.9906613361003449</v>
      </c>
      <c r="C7396">
        <f t="shared" si="920"/>
        <v>0.53810952845192295</v>
      </c>
      <c r="D7396">
        <v>0.67058320871608634</v>
      </c>
      <c r="E7396" s="19">
        <f t="shared" si="921"/>
        <v>3.1908899740420882</v>
      </c>
      <c r="F7396">
        <v>0.47791672841412947</v>
      </c>
      <c r="G7396" s="20">
        <v>0.44600000000000001</v>
      </c>
      <c r="H7396">
        <v>0.46300000000000002</v>
      </c>
      <c r="I7396">
        <f t="shared" si="922"/>
        <v>1.186591757935306E-2</v>
      </c>
      <c r="J7396">
        <f t="shared" si="923"/>
        <v>1.1009087155618307E-2</v>
      </c>
      <c r="K7396">
        <v>6</v>
      </c>
      <c r="L7396">
        <v>6</v>
      </c>
      <c r="M7396">
        <f t="shared" si="924"/>
        <v>1.3780989358789538E-2</v>
      </c>
      <c r="N7396">
        <f t="shared" si="925"/>
        <v>2.1804730659738986E-4</v>
      </c>
      <c r="O7396">
        <f t="shared" si="926"/>
        <v>3.1652611284511746E-5</v>
      </c>
      <c r="P7396">
        <f t="shared" si="927"/>
        <v>-1.7815840220347627</v>
      </c>
    </row>
    <row r="7397" spans="1:16" x14ac:dyDescent="0.25">
      <c r="A7397">
        <v>7396</v>
      </c>
      <c r="B7397">
        <v>0.65492721335489978</v>
      </c>
      <c r="C7397">
        <f t="shared" si="920"/>
        <v>3.2929107724678448</v>
      </c>
      <c r="D7397">
        <v>0.42313913388470109</v>
      </c>
      <c r="E7397" s="19">
        <f t="shared" si="921"/>
        <v>4.9408696029997312</v>
      </c>
      <c r="F7397">
        <v>0.3134630333079258</v>
      </c>
      <c r="G7397" s="20">
        <v>0.44600000000000001</v>
      </c>
      <c r="H7397">
        <v>0.46300000000000002</v>
      </c>
      <c r="I7397">
        <f t="shared" si="922"/>
        <v>1.186591757935306E-2</v>
      </c>
      <c r="J7397">
        <f t="shared" si="923"/>
        <v>1.1009087155618307E-2</v>
      </c>
      <c r="K7397">
        <v>6</v>
      </c>
      <c r="L7397">
        <v>6</v>
      </c>
      <c r="M7397">
        <f t="shared" si="924"/>
        <v>1.1074767457915226E-2</v>
      </c>
      <c r="N7397">
        <f t="shared" si="925"/>
        <v>3.5632102246547912E-5</v>
      </c>
      <c r="O7397">
        <f t="shared" si="926"/>
        <v>2.0441745707816344E-5</v>
      </c>
      <c r="P7397">
        <f t="shared" si="927"/>
        <v>-1.746970199890193</v>
      </c>
    </row>
    <row r="7398" spans="1:16" x14ac:dyDescent="0.25">
      <c r="A7398">
        <v>7397</v>
      </c>
      <c r="B7398">
        <v>0.96227912228766743</v>
      </c>
      <c r="C7398">
        <f t="shared" si="920"/>
        <v>1.0035476649863961</v>
      </c>
      <c r="D7398">
        <v>0.83367412335581526</v>
      </c>
      <c r="E7398" s="19">
        <f t="shared" si="921"/>
        <v>2.1103559661133344</v>
      </c>
      <c r="F7398">
        <v>8.4900193542125635E-2</v>
      </c>
      <c r="G7398" s="20">
        <v>0.44600000000000001</v>
      </c>
      <c r="H7398">
        <v>0.46300000000000002</v>
      </c>
      <c r="I7398">
        <f t="shared" si="922"/>
        <v>1.186591757935306E-2</v>
      </c>
      <c r="J7398">
        <f t="shared" si="923"/>
        <v>1.1009087155618307E-2</v>
      </c>
      <c r="K7398">
        <v>6</v>
      </c>
      <c r="L7398">
        <v>6</v>
      </c>
      <c r="M7398">
        <f t="shared" si="924"/>
        <v>1.6945658651167195E-2</v>
      </c>
      <c r="N7398">
        <f t="shared" si="925"/>
        <v>1.1691854550319126E-4</v>
      </c>
      <c r="O7398">
        <f t="shared" si="926"/>
        <v>4.7859224520312942E-5</v>
      </c>
      <c r="P7398">
        <f t="shared" si="927"/>
        <v>-1.0675199144307392</v>
      </c>
    </row>
    <row r="7399" spans="1:16" x14ac:dyDescent="0.25">
      <c r="A7399">
        <v>7398</v>
      </c>
      <c r="B7399">
        <v>0.20938749351481672</v>
      </c>
      <c r="C7399">
        <f t="shared" si="920"/>
        <v>7.1546927454003022</v>
      </c>
      <c r="D7399">
        <v>0.76677755058442942</v>
      </c>
      <c r="E7399" s="19">
        <f t="shared" si="921"/>
        <v>2.5643277293175566</v>
      </c>
      <c r="F7399">
        <v>-0.78719949669903144</v>
      </c>
      <c r="G7399" s="20">
        <v>0.44600000000000001</v>
      </c>
      <c r="H7399">
        <v>0.46300000000000002</v>
      </c>
      <c r="I7399">
        <f t="shared" si="922"/>
        <v>1.186591757935306E-2</v>
      </c>
      <c r="J7399">
        <f t="shared" si="923"/>
        <v>1.1009087155618307E-2</v>
      </c>
      <c r="K7399">
        <v>6</v>
      </c>
      <c r="L7399">
        <v>6</v>
      </c>
      <c r="M7399">
        <f t="shared" si="924"/>
        <v>1.5372678613665572E-2</v>
      </c>
      <c r="N7399">
        <f t="shared" si="925"/>
        <v>1.6399492963379319E-5</v>
      </c>
      <c r="O7399">
        <f t="shared" si="926"/>
        <v>3.9386541293175144E-5</v>
      </c>
      <c r="P7399">
        <f t="shared" si="927"/>
        <v>-0.72338747060077313</v>
      </c>
    </row>
    <row r="7400" spans="1:16" x14ac:dyDescent="0.25">
      <c r="A7400">
        <v>7399</v>
      </c>
      <c r="B7400">
        <v>0.25104525894955293</v>
      </c>
      <c r="C7400">
        <f t="shared" si="920"/>
        <v>6.6130444226245668</v>
      </c>
      <c r="D7400">
        <v>0.46525467696157718</v>
      </c>
      <c r="E7400" s="19">
        <f t="shared" si="921"/>
        <v>4.6103607727398481</v>
      </c>
      <c r="F7400">
        <v>0.31732270144857466</v>
      </c>
      <c r="G7400" s="20">
        <v>0.44600000000000001</v>
      </c>
      <c r="H7400">
        <v>0.46300000000000002</v>
      </c>
      <c r="I7400">
        <f t="shared" si="922"/>
        <v>1.186591757935306E-2</v>
      </c>
      <c r="J7400">
        <f t="shared" si="923"/>
        <v>1.1009087155618307E-2</v>
      </c>
      <c r="K7400">
        <v>6</v>
      </c>
      <c r="L7400">
        <v>6</v>
      </c>
      <c r="M7400">
        <f t="shared" si="924"/>
        <v>1.1464862654561113E-2</v>
      </c>
      <c r="N7400">
        <f t="shared" si="925"/>
        <v>1.7742710593612856E-5</v>
      </c>
      <c r="O7400">
        <f t="shared" si="926"/>
        <v>2.1907179281325017E-5</v>
      </c>
      <c r="P7400">
        <f t="shared" si="927"/>
        <v>-1.6570737207345814</v>
      </c>
    </row>
    <row r="7401" spans="1:16" x14ac:dyDescent="0.25">
      <c r="A7401">
        <v>7400</v>
      </c>
      <c r="B7401">
        <v>0.40552995391705071</v>
      </c>
      <c r="C7401">
        <f t="shared" si="920"/>
        <v>5.0855428418772499</v>
      </c>
      <c r="D7401">
        <v>0.40134891811883905</v>
      </c>
      <c r="E7401" s="19">
        <f t="shared" si="921"/>
        <v>5.1205262825934472</v>
      </c>
      <c r="F7401">
        <v>-0.1383284597977763</v>
      </c>
      <c r="G7401" s="20">
        <v>0.44600000000000001</v>
      </c>
      <c r="H7401">
        <v>0.46300000000000002</v>
      </c>
      <c r="I7401">
        <f t="shared" si="922"/>
        <v>1.186591757935306E-2</v>
      </c>
      <c r="J7401">
        <f t="shared" si="923"/>
        <v>1.1009087155618307E-2</v>
      </c>
      <c r="K7401">
        <v>6</v>
      </c>
      <c r="L7401">
        <v>6</v>
      </c>
      <c r="M7401">
        <f t="shared" si="924"/>
        <v>1.0878750394290392E-2</v>
      </c>
      <c r="N7401">
        <f t="shared" si="925"/>
        <v>2.3071938823746398E-5</v>
      </c>
      <c r="O7401">
        <f t="shared" si="926"/>
        <v>1.9724535023545561E-5</v>
      </c>
      <c r="P7401">
        <f t="shared" si="927"/>
        <v>-1.4794961068766279</v>
      </c>
    </row>
    <row r="7402" spans="1:16" x14ac:dyDescent="0.25">
      <c r="A7402">
        <v>7401</v>
      </c>
      <c r="B7402">
        <v>0.7185277871028779</v>
      </c>
      <c r="C7402">
        <f t="shared" si="920"/>
        <v>2.8796891926202708</v>
      </c>
      <c r="D7402">
        <v>0.42362743003631703</v>
      </c>
      <c r="E7402" s="19">
        <f t="shared" si="921"/>
        <v>4.9369166916773013</v>
      </c>
      <c r="F7402">
        <v>-1.2106738722650334</v>
      </c>
      <c r="G7402" s="20">
        <v>0.44600000000000001</v>
      </c>
      <c r="H7402">
        <v>0.46300000000000002</v>
      </c>
      <c r="I7402">
        <f t="shared" si="922"/>
        <v>1.186591757935306E-2</v>
      </c>
      <c r="J7402">
        <f t="shared" si="923"/>
        <v>1.1009087155618307E-2</v>
      </c>
      <c r="K7402">
        <v>6</v>
      </c>
      <c r="L7402">
        <v>6</v>
      </c>
      <c r="M7402">
        <f t="shared" si="924"/>
        <v>1.1079200266580472E-2</v>
      </c>
      <c r="N7402">
        <f t="shared" si="925"/>
        <v>4.0745137924614015E-5</v>
      </c>
      <c r="O7402">
        <f t="shared" si="926"/>
        <v>2.0458113091166131E-5</v>
      </c>
      <c r="P7402">
        <f t="shared" si="927"/>
        <v>-0.67952511361963175</v>
      </c>
    </row>
    <row r="7403" spans="1:16" x14ac:dyDescent="0.25">
      <c r="A7403">
        <v>7402</v>
      </c>
      <c r="B7403">
        <v>0.10580767235328227</v>
      </c>
      <c r="C7403">
        <f t="shared" si="920"/>
        <v>9.0827768017278405</v>
      </c>
      <c r="D7403">
        <v>0.58922086245307781</v>
      </c>
      <c r="E7403" s="19">
        <f t="shared" si="921"/>
        <v>3.7278777285828779</v>
      </c>
      <c r="F7403">
        <v>-0.23465304366254713</v>
      </c>
      <c r="G7403" s="20">
        <v>0.44600000000000001</v>
      </c>
      <c r="H7403">
        <v>0.46300000000000002</v>
      </c>
      <c r="I7403">
        <f t="shared" si="922"/>
        <v>1.186591757935306E-2</v>
      </c>
      <c r="J7403">
        <f t="shared" si="923"/>
        <v>1.1009087155618307E-2</v>
      </c>
      <c r="K7403">
        <v>6</v>
      </c>
      <c r="L7403">
        <v>6</v>
      </c>
      <c r="M7403">
        <f t="shared" si="924"/>
        <v>1.2749861948221876E-2</v>
      </c>
      <c r="N7403">
        <f t="shared" si="925"/>
        <v>1.2918222686151737E-5</v>
      </c>
      <c r="O7403">
        <f t="shared" si="926"/>
        <v>2.7093163283119355E-5</v>
      </c>
      <c r="P7403">
        <f t="shared" si="927"/>
        <v>-1.216931814771115</v>
      </c>
    </row>
    <row r="7404" spans="1:16" x14ac:dyDescent="0.25">
      <c r="A7404">
        <v>7403</v>
      </c>
      <c r="B7404">
        <v>0.4978484450819422</v>
      </c>
      <c r="C7404">
        <f t="shared" si="920"/>
        <v>4.367180101424462</v>
      </c>
      <c r="D7404">
        <v>0.72270882290108951</v>
      </c>
      <c r="E7404" s="19">
        <f t="shared" si="921"/>
        <v>2.8525294212814756</v>
      </c>
      <c r="F7404">
        <v>-1.4871829989715479</v>
      </c>
      <c r="G7404" s="20">
        <v>0.44600000000000001</v>
      </c>
      <c r="H7404">
        <v>0.46300000000000002</v>
      </c>
      <c r="I7404">
        <f t="shared" si="922"/>
        <v>1.186591757935306E-2</v>
      </c>
      <c r="J7404">
        <f t="shared" si="923"/>
        <v>1.1009087155618307E-2</v>
      </c>
      <c r="K7404">
        <v>6</v>
      </c>
      <c r="L7404">
        <v>6</v>
      </c>
      <c r="M7404">
        <f t="shared" si="924"/>
        <v>1.4575425630365306E-2</v>
      </c>
      <c r="N7404">
        <f t="shared" si="925"/>
        <v>2.6867069964680915E-5</v>
      </c>
      <c r="O7404">
        <f t="shared" si="926"/>
        <v>3.540717205105165E-5</v>
      </c>
      <c r="P7404">
        <f t="shared" si="927"/>
        <v>-0.36115854776484435</v>
      </c>
    </row>
    <row r="7405" spans="1:16" x14ac:dyDescent="0.25">
      <c r="A7405">
        <v>7404</v>
      </c>
      <c r="B7405">
        <v>0.56196783349101231</v>
      </c>
      <c r="C7405">
        <f t="shared" si="920"/>
        <v>3.9132808985039209</v>
      </c>
      <c r="D7405">
        <v>0.94872890408032473</v>
      </c>
      <c r="E7405" s="19">
        <f t="shared" si="921"/>
        <v>1.1592243705826968</v>
      </c>
      <c r="F7405">
        <v>0.34820914152078331</v>
      </c>
      <c r="G7405" s="20">
        <v>0.44600000000000001</v>
      </c>
      <c r="H7405">
        <v>0.46300000000000002</v>
      </c>
      <c r="I7405">
        <f t="shared" si="922"/>
        <v>1.186591757935306E-2</v>
      </c>
      <c r="J7405">
        <f t="shared" si="923"/>
        <v>1.1009087155618307E-2</v>
      </c>
      <c r="K7405">
        <v>6</v>
      </c>
      <c r="L7405">
        <v>6</v>
      </c>
      <c r="M7405">
        <f t="shared" si="924"/>
        <v>2.2864018385737282E-2</v>
      </c>
      <c r="N7405">
        <f t="shared" si="925"/>
        <v>2.9983365972575799E-5</v>
      </c>
      <c r="O7405">
        <f t="shared" si="926"/>
        <v>8.7127222790555421E-5</v>
      </c>
      <c r="P7405">
        <f t="shared" si="927"/>
        <v>-0.90833715255059544</v>
      </c>
    </row>
    <row r="7406" spans="1:16" x14ac:dyDescent="0.25">
      <c r="A7406">
        <v>7405</v>
      </c>
      <c r="B7406">
        <v>0.44349497970519119</v>
      </c>
      <c r="C7406">
        <f t="shared" si="920"/>
        <v>4.77858706936098</v>
      </c>
      <c r="D7406">
        <v>0.34000671407208471</v>
      </c>
      <c r="E7406" s="19">
        <f t="shared" si="921"/>
        <v>5.6667555516754087</v>
      </c>
      <c r="F7406">
        <v>-0.73949195211753249</v>
      </c>
      <c r="G7406" s="20">
        <v>0.44600000000000001</v>
      </c>
      <c r="H7406">
        <v>0.46300000000000002</v>
      </c>
      <c r="I7406">
        <f t="shared" si="922"/>
        <v>1.186591757935306E-2</v>
      </c>
      <c r="J7406">
        <f t="shared" si="923"/>
        <v>1.1009087155618307E-2</v>
      </c>
      <c r="K7406">
        <v>6</v>
      </c>
      <c r="L7406">
        <v>6</v>
      </c>
      <c r="M7406">
        <f t="shared" si="924"/>
        <v>1.0341155596038331E-2</v>
      </c>
      <c r="N7406">
        <f t="shared" si="925"/>
        <v>2.4553980419367728E-5</v>
      </c>
      <c r="O7406">
        <f t="shared" si="926"/>
        <v>1.7823249843579146E-5</v>
      </c>
      <c r="P7406">
        <f t="shared" si="927"/>
        <v>-1.1784050895142377</v>
      </c>
    </row>
    <row r="7407" spans="1:16" x14ac:dyDescent="0.25">
      <c r="A7407">
        <v>7406</v>
      </c>
      <c r="B7407">
        <v>0.69377727591784422</v>
      </c>
      <c r="C7407">
        <f t="shared" si="920"/>
        <v>3.0402699733564735</v>
      </c>
      <c r="D7407">
        <v>0.61186559648426775</v>
      </c>
      <c r="E7407" s="19">
        <f t="shared" si="921"/>
        <v>3.5763639663962921</v>
      </c>
      <c r="F7407">
        <v>-0.81749021774157882</v>
      </c>
      <c r="G7407" s="20">
        <v>0.44600000000000001</v>
      </c>
      <c r="H7407">
        <v>0.46300000000000002</v>
      </c>
      <c r="I7407">
        <f t="shared" si="922"/>
        <v>1.186591757935306E-2</v>
      </c>
      <c r="J7407">
        <f t="shared" si="923"/>
        <v>1.1009087155618307E-2</v>
      </c>
      <c r="K7407">
        <v>6</v>
      </c>
      <c r="L7407">
        <v>6</v>
      </c>
      <c r="M7407">
        <f t="shared" si="924"/>
        <v>1.301713643616486E-2</v>
      </c>
      <c r="N7407">
        <f t="shared" si="925"/>
        <v>3.8593063892874194E-5</v>
      </c>
      <c r="O7407">
        <f t="shared" si="926"/>
        <v>2.82409734996218E-5</v>
      </c>
      <c r="P7407">
        <f t="shared" si="927"/>
        <v>-0.79255886309177537</v>
      </c>
    </row>
    <row r="7408" spans="1:16" x14ac:dyDescent="0.25">
      <c r="A7408">
        <v>7407</v>
      </c>
      <c r="B7408">
        <v>0.40827661976989044</v>
      </c>
      <c r="C7408">
        <f t="shared" si="920"/>
        <v>5.0626969970169062</v>
      </c>
      <c r="D7408">
        <v>0.99780266731772815</v>
      </c>
      <c r="E7408" s="19">
        <f t="shared" si="921"/>
        <v>0.29134686146604782</v>
      </c>
      <c r="F7408">
        <v>0.14528268366120756</v>
      </c>
      <c r="G7408" s="20">
        <v>0.44600000000000001</v>
      </c>
      <c r="H7408">
        <v>0.46300000000000002</v>
      </c>
      <c r="I7408">
        <f t="shared" si="922"/>
        <v>1.186591757935306E-2</v>
      </c>
      <c r="J7408">
        <f t="shared" si="923"/>
        <v>1.1009087155618307E-2</v>
      </c>
      <c r="K7408">
        <v>6</v>
      </c>
      <c r="L7408">
        <v>6</v>
      </c>
      <c r="M7408">
        <f t="shared" si="924"/>
        <v>4.5606961619033673E-2</v>
      </c>
      <c r="N7408">
        <f t="shared" si="925"/>
        <v>2.3176052882973177E-5</v>
      </c>
      <c r="O7408">
        <f t="shared" si="926"/>
        <v>3.4666582468666842E-4</v>
      </c>
      <c r="P7408">
        <f t="shared" si="927"/>
        <v>-0.43401205234489326</v>
      </c>
    </row>
    <row r="7409" spans="1:16" x14ac:dyDescent="0.25">
      <c r="A7409">
        <v>7408</v>
      </c>
      <c r="B7409">
        <v>0.9191564683980834</v>
      </c>
      <c r="C7409">
        <f t="shared" si="920"/>
        <v>1.446530549962542</v>
      </c>
      <c r="D7409">
        <v>0.11975463118381298</v>
      </c>
      <c r="E7409" s="19">
        <f t="shared" si="921"/>
        <v>8.7432307734689871</v>
      </c>
      <c r="F7409">
        <v>-2.3525217329734005E-2</v>
      </c>
      <c r="G7409" s="20">
        <v>0.44600000000000001</v>
      </c>
      <c r="H7409">
        <v>0.46300000000000002</v>
      </c>
      <c r="I7409">
        <f t="shared" si="922"/>
        <v>1.186591757935306E-2</v>
      </c>
      <c r="J7409">
        <f t="shared" si="923"/>
        <v>1.1009087155618307E-2</v>
      </c>
      <c r="K7409">
        <v>6</v>
      </c>
      <c r="L7409">
        <v>6</v>
      </c>
      <c r="M7409">
        <f t="shared" si="924"/>
        <v>8.3253086103854661E-3</v>
      </c>
      <c r="N7409">
        <f t="shared" si="925"/>
        <v>8.1113622755061529E-5</v>
      </c>
      <c r="O7409">
        <f t="shared" si="926"/>
        <v>1.1551793909693061E-5</v>
      </c>
      <c r="P7409">
        <f t="shared" si="927"/>
        <v>-2.0147648901180353</v>
      </c>
    </row>
    <row r="7410" spans="1:16" x14ac:dyDescent="0.25">
      <c r="A7410">
        <v>7409</v>
      </c>
      <c r="B7410">
        <v>0.77251503036591695</v>
      </c>
      <c r="C7410">
        <f t="shared" si="920"/>
        <v>2.5263934153144927</v>
      </c>
      <c r="D7410">
        <v>0.76165044099246193</v>
      </c>
      <c r="E7410" s="19">
        <f t="shared" si="921"/>
        <v>2.5981229578198679</v>
      </c>
      <c r="F7410">
        <v>0.64507958086323924</v>
      </c>
      <c r="G7410" s="20">
        <v>0.44600000000000001</v>
      </c>
      <c r="H7410">
        <v>0.46300000000000002</v>
      </c>
      <c r="I7410">
        <f t="shared" si="922"/>
        <v>1.186591757935306E-2</v>
      </c>
      <c r="J7410">
        <f t="shared" si="923"/>
        <v>1.1009087155618307E-2</v>
      </c>
      <c r="K7410">
        <v>6</v>
      </c>
      <c r="L7410">
        <v>6</v>
      </c>
      <c r="M7410">
        <f t="shared" si="924"/>
        <v>1.5272370871421149E-2</v>
      </c>
      <c r="N7410">
        <f t="shared" si="925"/>
        <v>4.64430173947106E-5</v>
      </c>
      <c r="O7410">
        <f t="shared" si="926"/>
        <v>3.8874218672372203E-5</v>
      </c>
      <c r="P7410">
        <f t="shared" si="927"/>
        <v>-1.5032654739655438</v>
      </c>
    </row>
    <row r="7411" spans="1:16" x14ac:dyDescent="0.25">
      <c r="A7411">
        <v>7410</v>
      </c>
      <c r="B7411">
        <v>0.50724814600054935</v>
      </c>
      <c r="C7411">
        <f t="shared" si="920"/>
        <v>4.2987819006875645</v>
      </c>
      <c r="D7411">
        <v>0.77114169743949701</v>
      </c>
      <c r="E7411" s="19">
        <f t="shared" si="921"/>
        <v>2.535485244118187</v>
      </c>
      <c r="F7411">
        <v>-0.44270564103499055</v>
      </c>
      <c r="G7411" s="20">
        <v>0.44600000000000001</v>
      </c>
      <c r="H7411">
        <v>0.46300000000000002</v>
      </c>
      <c r="I7411">
        <f t="shared" si="922"/>
        <v>1.186591757935306E-2</v>
      </c>
      <c r="J7411">
        <f t="shared" si="923"/>
        <v>1.1009087155618307E-2</v>
      </c>
      <c r="K7411">
        <v>6</v>
      </c>
      <c r="L7411">
        <v>6</v>
      </c>
      <c r="M7411">
        <f t="shared" si="924"/>
        <v>1.5459867533316582E-2</v>
      </c>
      <c r="N7411">
        <f t="shared" si="925"/>
        <v>2.7294553676837282E-5</v>
      </c>
      <c r="O7411">
        <f t="shared" si="926"/>
        <v>3.9834584024616027E-5</v>
      </c>
      <c r="P7411">
        <f t="shared" si="927"/>
        <v>-0.86500143636098459</v>
      </c>
    </row>
    <row r="7412" spans="1:16" x14ac:dyDescent="0.25">
      <c r="A7412">
        <v>7411</v>
      </c>
      <c r="B7412">
        <v>0.56053346354564038</v>
      </c>
      <c r="C7412">
        <f t="shared" si="920"/>
        <v>3.9231452740646597</v>
      </c>
      <c r="D7412">
        <v>0.56172368541520434</v>
      </c>
      <c r="E7412" s="19">
        <f t="shared" si="921"/>
        <v>3.9149591369052161</v>
      </c>
      <c r="F7412">
        <v>0.24630708139738999</v>
      </c>
      <c r="G7412" s="20">
        <v>0.44600000000000001</v>
      </c>
      <c r="H7412">
        <v>0.46300000000000002</v>
      </c>
      <c r="I7412">
        <f t="shared" si="922"/>
        <v>1.186591757935306E-2</v>
      </c>
      <c r="J7412">
        <f t="shared" si="923"/>
        <v>1.1009087155618307E-2</v>
      </c>
      <c r="K7412">
        <v>6</v>
      </c>
      <c r="L7412">
        <v>6</v>
      </c>
      <c r="M7412">
        <f t="shared" si="924"/>
        <v>1.2441498610364522E-2</v>
      </c>
      <c r="N7412">
        <f t="shared" si="925"/>
        <v>2.9907975651324163E-5</v>
      </c>
      <c r="O7412">
        <f t="shared" si="926"/>
        <v>2.5798481278617053E-5</v>
      </c>
      <c r="P7412">
        <f t="shared" si="927"/>
        <v>-1.514154910169843</v>
      </c>
    </row>
    <row r="7413" spans="1:16" x14ac:dyDescent="0.25">
      <c r="A7413">
        <v>7412</v>
      </c>
      <c r="B7413">
        <v>0.70207831049531544</v>
      </c>
      <c r="C7413">
        <f t="shared" si="920"/>
        <v>2.9864283248740344</v>
      </c>
      <c r="D7413">
        <v>0.35929441206091495</v>
      </c>
      <c r="E7413" s="19">
        <f t="shared" si="921"/>
        <v>5.4877190405398748</v>
      </c>
      <c r="F7413">
        <v>-1.6777994460426271</v>
      </c>
      <c r="G7413" s="20">
        <v>0.44600000000000001</v>
      </c>
      <c r="H7413">
        <v>0.46300000000000002</v>
      </c>
      <c r="I7413">
        <f t="shared" si="922"/>
        <v>1.186591757935306E-2</v>
      </c>
      <c r="J7413">
        <f t="shared" si="923"/>
        <v>1.1009087155618307E-2</v>
      </c>
      <c r="K7413">
        <v>6</v>
      </c>
      <c r="L7413">
        <v>6</v>
      </c>
      <c r="M7413">
        <f t="shared" si="924"/>
        <v>1.0508491515558719E-2</v>
      </c>
      <c r="N7413">
        <f t="shared" si="925"/>
        <v>3.9288849612113946E-5</v>
      </c>
      <c r="O7413">
        <f t="shared" si="926"/>
        <v>1.8404732322094928E-5</v>
      </c>
      <c r="P7413">
        <f t="shared" si="927"/>
        <v>-0.40501128455096919</v>
      </c>
    </row>
    <row r="7414" spans="1:16" x14ac:dyDescent="0.25">
      <c r="A7414">
        <v>7413</v>
      </c>
      <c r="B7414">
        <v>0.65199743644520403</v>
      </c>
      <c r="C7414">
        <f t="shared" si="920"/>
        <v>3.3120493989319453</v>
      </c>
      <c r="D7414">
        <v>7.9103976561784722E-2</v>
      </c>
      <c r="E7414" s="19">
        <f t="shared" si="921"/>
        <v>9.8666186477915705</v>
      </c>
      <c r="F7414">
        <v>-0.3297350303910207</v>
      </c>
      <c r="G7414" s="20">
        <v>0.44600000000000001</v>
      </c>
      <c r="H7414">
        <v>0.46300000000000002</v>
      </c>
      <c r="I7414">
        <f t="shared" si="922"/>
        <v>1.186591757935306E-2</v>
      </c>
      <c r="J7414">
        <f t="shared" si="923"/>
        <v>1.1009087155618307E-2</v>
      </c>
      <c r="K7414">
        <v>6</v>
      </c>
      <c r="L7414">
        <v>6</v>
      </c>
      <c r="M7414">
        <f t="shared" si="924"/>
        <v>7.8370413953615017E-3</v>
      </c>
      <c r="N7414">
        <f t="shared" si="925"/>
        <v>3.5426202692257682E-5</v>
      </c>
      <c r="O7414">
        <f t="shared" si="926"/>
        <v>1.0236536305434959E-5</v>
      </c>
      <c r="P7414">
        <f t="shared" si="927"/>
        <v>-1.884874766584558</v>
      </c>
    </row>
    <row r="7415" spans="1:16" x14ac:dyDescent="0.25">
      <c r="A7415">
        <v>7414</v>
      </c>
      <c r="B7415">
        <v>0.3422345652638325</v>
      </c>
      <c r="C7415">
        <f t="shared" si="920"/>
        <v>5.6456915543219157</v>
      </c>
      <c r="D7415">
        <v>0.22016052735984373</v>
      </c>
      <c r="E7415" s="19">
        <f t="shared" si="921"/>
        <v>7.0064571090492169</v>
      </c>
      <c r="F7415">
        <v>0.1918431280500954</v>
      </c>
      <c r="G7415" s="20">
        <v>0.44600000000000001</v>
      </c>
      <c r="H7415">
        <v>0.46300000000000002</v>
      </c>
      <c r="I7415">
        <f t="shared" si="922"/>
        <v>1.186591757935306E-2</v>
      </c>
      <c r="J7415">
        <f t="shared" si="923"/>
        <v>1.1009087155618307E-2</v>
      </c>
      <c r="K7415">
        <v>6</v>
      </c>
      <c r="L7415">
        <v>6</v>
      </c>
      <c r="M7415">
        <f t="shared" si="924"/>
        <v>9.3000884328921091E-3</v>
      </c>
      <c r="N7415">
        <f t="shared" si="925"/>
        <v>2.0782809723905614E-5</v>
      </c>
      <c r="O7415">
        <f t="shared" si="926"/>
        <v>1.4415274143268934E-5</v>
      </c>
      <c r="P7415">
        <f t="shared" si="927"/>
        <v>-1.9503219269408634</v>
      </c>
    </row>
    <row r="7416" spans="1:16" x14ac:dyDescent="0.25">
      <c r="A7416">
        <v>7415</v>
      </c>
      <c r="B7416">
        <v>0.16074098941007722</v>
      </c>
      <c r="C7416">
        <f t="shared" si="920"/>
        <v>7.9192754506246263</v>
      </c>
      <c r="D7416">
        <v>0.48106326487014373</v>
      </c>
      <c r="E7416" s="19">
        <f t="shared" si="921"/>
        <v>4.4911884011190688</v>
      </c>
      <c r="F7416">
        <v>-0.40429540604236536</v>
      </c>
      <c r="G7416" s="20">
        <v>0.44600000000000001</v>
      </c>
      <c r="H7416">
        <v>0.46300000000000002</v>
      </c>
      <c r="I7416">
        <f t="shared" si="922"/>
        <v>1.186591757935306E-2</v>
      </c>
      <c r="J7416">
        <f t="shared" si="923"/>
        <v>1.1009087155618307E-2</v>
      </c>
      <c r="K7416">
        <v>6</v>
      </c>
      <c r="L7416">
        <v>6</v>
      </c>
      <c r="M7416">
        <f t="shared" si="924"/>
        <v>1.1615975175831635E-2</v>
      </c>
      <c r="N7416">
        <f t="shared" si="925"/>
        <v>1.4816170250029469E-5</v>
      </c>
      <c r="O7416">
        <f t="shared" si="926"/>
        <v>2.2488479880922796E-5</v>
      </c>
      <c r="P7416">
        <f t="shared" si="927"/>
        <v>-1.2509206663798258</v>
      </c>
    </row>
    <row r="7417" spans="1:16" x14ac:dyDescent="0.25">
      <c r="A7417">
        <v>7416</v>
      </c>
      <c r="B7417">
        <v>9.4607379375591296E-3</v>
      </c>
      <c r="C7417">
        <f t="shared" si="920"/>
        <v>15.220458926506151</v>
      </c>
      <c r="D7417">
        <v>0.38993499557481615</v>
      </c>
      <c r="E7417" s="19">
        <f t="shared" si="921"/>
        <v>5.217346636958462</v>
      </c>
      <c r="F7417">
        <v>0.37836343835806474</v>
      </c>
      <c r="G7417" s="20">
        <v>0.44600000000000001</v>
      </c>
      <c r="H7417">
        <v>0.46300000000000002</v>
      </c>
      <c r="I7417">
        <f t="shared" si="922"/>
        <v>1.186591757935306E-2</v>
      </c>
      <c r="J7417">
        <f t="shared" si="923"/>
        <v>1.1009087155618307E-2</v>
      </c>
      <c r="K7417">
        <v>6</v>
      </c>
      <c r="L7417">
        <v>6</v>
      </c>
      <c r="M7417">
        <f t="shared" si="924"/>
        <v>1.0777337073584439E-2</v>
      </c>
      <c r="N7417">
        <f t="shared" si="925"/>
        <v>7.7089221750731486E-6</v>
      </c>
      <c r="O7417">
        <f t="shared" si="926"/>
        <v>1.9358499066276264E-5</v>
      </c>
      <c r="P7417">
        <f t="shared" si="927"/>
        <v>-1.7600347017151048</v>
      </c>
    </row>
    <row r="7418" spans="1:16" x14ac:dyDescent="0.25">
      <c r="A7418">
        <v>7417</v>
      </c>
      <c r="B7418">
        <v>0.13394573809015167</v>
      </c>
      <c r="C7418">
        <f t="shared" si="920"/>
        <v>8.4327059747346169</v>
      </c>
      <c r="D7418">
        <v>0.85763115329447315</v>
      </c>
      <c r="E7418" s="19">
        <f t="shared" si="921"/>
        <v>1.9381803817296372</v>
      </c>
      <c r="F7418">
        <v>-1.0014719009632245</v>
      </c>
      <c r="G7418" s="20">
        <v>0.44600000000000001</v>
      </c>
      <c r="H7418">
        <v>0.46300000000000002</v>
      </c>
      <c r="I7418">
        <f t="shared" si="922"/>
        <v>1.186591757935306E-2</v>
      </c>
      <c r="J7418">
        <f t="shared" si="923"/>
        <v>1.1009087155618307E-2</v>
      </c>
      <c r="K7418">
        <v>6</v>
      </c>
      <c r="L7418">
        <v>6</v>
      </c>
      <c r="M7418">
        <f t="shared" si="924"/>
        <v>1.7682318762802636E-2</v>
      </c>
      <c r="N7418">
        <f t="shared" si="925"/>
        <v>1.3914078551401868E-5</v>
      </c>
      <c r="O7418">
        <f t="shared" si="926"/>
        <v>5.2110732804893698E-5</v>
      </c>
      <c r="P7418">
        <f t="shared" si="927"/>
        <v>-0.50120545822820761</v>
      </c>
    </row>
    <row r="7419" spans="1:16" x14ac:dyDescent="0.25">
      <c r="A7419">
        <v>7418</v>
      </c>
      <c r="B7419">
        <v>0.49812311166722617</v>
      </c>
      <c r="C7419">
        <f t="shared" si="920"/>
        <v>4.3651711556671611</v>
      </c>
      <c r="D7419">
        <v>0.56459242530594811</v>
      </c>
      <c r="E7419" s="19">
        <f t="shared" si="921"/>
        <v>3.895260467015996</v>
      </c>
      <c r="F7419">
        <v>-1.1073666428274009</v>
      </c>
      <c r="G7419" s="20">
        <v>0.44600000000000001</v>
      </c>
      <c r="H7419">
        <v>0.46300000000000002</v>
      </c>
      <c r="I7419">
        <f t="shared" si="922"/>
        <v>1.186591757935306E-2</v>
      </c>
      <c r="J7419">
        <f t="shared" si="923"/>
        <v>1.1009087155618307E-2</v>
      </c>
      <c r="K7419">
        <v>6</v>
      </c>
      <c r="L7419">
        <v>6</v>
      </c>
      <c r="M7419">
        <f t="shared" si="924"/>
        <v>1.2472917806614803E-2</v>
      </c>
      <c r="N7419">
        <f t="shared" si="925"/>
        <v>2.687943476878409E-5</v>
      </c>
      <c r="O7419">
        <f t="shared" si="926"/>
        <v>2.5928946435094771E-5</v>
      </c>
      <c r="P7419">
        <f t="shared" si="927"/>
        <v>-0.7177819907088705</v>
      </c>
    </row>
    <row r="7420" spans="1:16" x14ac:dyDescent="0.25">
      <c r="A7420">
        <v>7419</v>
      </c>
      <c r="B7420">
        <v>0.44422742393261511</v>
      </c>
      <c r="C7420">
        <f t="shared" si="920"/>
        <v>4.7728398023373062</v>
      </c>
      <c r="D7420">
        <v>0.53498947111423079</v>
      </c>
      <c r="E7420" s="19">
        <f t="shared" si="921"/>
        <v>4.1008493283040037</v>
      </c>
      <c r="F7420">
        <v>0.99016688182018697</v>
      </c>
      <c r="G7420" s="20">
        <v>0.44600000000000001</v>
      </c>
      <c r="H7420">
        <v>0.46300000000000002</v>
      </c>
      <c r="I7420">
        <f t="shared" si="922"/>
        <v>1.186591757935306E-2</v>
      </c>
      <c r="J7420">
        <f t="shared" si="923"/>
        <v>1.1009087155618307E-2</v>
      </c>
      <c r="K7420">
        <v>6</v>
      </c>
      <c r="L7420">
        <v>6</v>
      </c>
      <c r="M7420">
        <f t="shared" si="924"/>
        <v>1.2156243915372957E-2</v>
      </c>
      <c r="N7420">
        <f t="shared" si="925"/>
        <v>2.4583547362279794E-5</v>
      </c>
      <c r="O7420">
        <f t="shared" si="926"/>
        <v>2.4629044355007007E-5</v>
      </c>
      <c r="P7420">
        <f t="shared" si="927"/>
        <v>-1.969867326756096</v>
      </c>
    </row>
    <row r="7421" spans="1:16" x14ac:dyDescent="0.25">
      <c r="A7421">
        <v>7420</v>
      </c>
      <c r="B7421">
        <v>0.23566393017365031</v>
      </c>
      <c r="C7421">
        <f t="shared" si="920"/>
        <v>6.8035675069689745</v>
      </c>
      <c r="D7421">
        <v>0.58558915982543414</v>
      </c>
      <c r="E7421" s="19">
        <f t="shared" si="921"/>
        <v>3.7523768931861028</v>
      </c>
      <c r="F7421">
        <v>1.0570806807663757</v>
      </c>
      <c r="G7421" s="20">
        <v>0.44600000000000001</v>
      </c>
      <c r="H7421">
        <v>0.46300000000000002</v>
      </c>
      <c r="I7421">
        <f t="shared" si="922"/>
        <v>1.186591757935306E-2</v>
      </c>
      <c r="J7421">
        <f t="shared" si="923"/>
        <v>1.1009087155618307E-2</v>
      </c>
      <c r="K7421">
        <v>6</v>
      </c>
      <c r="L7421">
        <v>6</v>
      </c>
      <c r="M7421">
        <f t="shared" si="924"/>
        <v>1.2708172041306533E-2</v>
      </c>
      <c r="N7421">
        <f t="shared" si="925"/>
        <v>1.724585421003722E-5</v>
      </c>
      <c r="O7421">
        <f t="shared" si="926"/>
        <v>2.691627277190751E-5</v>
      </c>
      <c r="P7421">
        <f t="shared" si="927"/>
        <v>-1.8904989936996559</v>
      </c>
    </row>
    <row r="7422" spans="1:16" x14ac:dyDescent="0.25">
      <c r="A7422">
        <v>7421</v>
      </c>
      <c r="B7422">
        <v>0.23520615253151037</v>
      </c>
      <c r="C7422">
        <f t="shared" si="920"/>
        <v>6.8093951157818982</v>
      </c>
      <c r="D7422">
        <v>0.34098330637531665</v>
      </c>
      <c r="E7422" s="19">
        <f t="shared" si="921"/>
        <v>5.6575091901947019</v>
      </c>
      <c r="F7422">
        <v>0.97627435025060549</v>
      </c>
      <c r="G7422" s="20">
        <v>0.44600000000000001</v>
      </c>
      <c r="H7422">
        <v>0.46300000000000002</v>
      </c>
      <c r="I7422">
        <f t="shared" si="922"/>
        <v>1.186591757935306E-2</v>
      </c>
      <c r="J7422">
        <f t="shared" si="923"/>
        <v>1.1009087155618307E-2</v>
      </c>
      <c r="K7422">
        <v>6</v>
      </c>
      <c r="L7422">
        <v>6</v>
      </c>
      <c r="M7422">
        <f t="shared" si="924"/>
        <v>1.0349602690250296E-2</v>
      </c>
      <c r="N7422">
        <f t="shared" si="925"/>
        <v>1.7231094882626788E-5</v>
      </c>
      <c r="O7422">
        <f t="shared" si="926"/>
        <v>1.7852379307672695E-5</v>
      </c>
      <c r="P7422">
        <f t="shared" si="927"/>
        <v>-2.2013019245328627</v>
      </c>
    </row>
    <row r="7423" spans="1:16" x14ac:dyDescent="0.25">
      <c r="A7423">
        <v>7422</v>
      </c>
      <c r="B7423">
        <v>0.82555619983520001</v>
      </c>
      <c r="C7423">
        <f t="shared" si="920"/>
        <v>2.1672220313041555</v>
      </c>
      <c r="D7423">
        <v>0.47563097018341627</v>
      </c>
      <c r="E7423" s="19">
        <f t="shared" si="921"/>
        <v>4.5318679625269329</v>
      </c>
      <c r="F7423">
        <v>-1.6408284864155576</v>
      </c>
      <c r="G7423" s="20">
        <v>0.44600000000000001</v>
      </c>
      <c r="H7423">
        <v>0.46300000000000002</v>
      </c>
      <c r="I7423">
        <f t="shared" si="922"/>
        <v>1.186591757935306E-2</v>
      </c>
      <c r="J7423">
        <f t="shared" si="923"/>
        <v>1.1009087155618307E-2</v>
      </c>
      <c r="K7423">
        <v>6</v>
      </c>
      <c r="L7423">
        <v>6</v>
      </c>
      <c r="M7423">
        <f t="shared" si="924"/>
        <v>1.1563723216092529E-2</v>
      </c>
      <c r="N7423">
        <f t="shared" si="925"/>
        <v>5.4139968881142455E-5</v>
      </c>
      <c r="O7423">
        <f t="shared" si="926"/>
        <v>2.2286615769732889E-5</v>
      </c>
      <c r="P7423">
        <f t="shared" si="927"/>
        <v>-0.22964057504128216</v>
      </c>
    </row>
    <row r="7424" spans="1:16" x14ac:dyDescent="0.25">
      <c r="A7424">
        <v>7423</v>
      </c>
      <c r="B7424">
        <v>0.65636158330027161</v>
      </c>
      <c r="C7424">
        <f t="shared" si="920"/>
        <v>3.2835468167552424</v>
      </c>
      <c r="D7424">
        <v>1.434369945371868E-3</v>
      </c>
      <c r="E7424" s="19">
        <f t="shared" si="921"/>
        <v>19.680724287708479</v>
      </c>
      <c r="F7424">
        <v>0.55048303693183698</v>
      </c>
      <c r="G7424" s="20">
        <v>0.44600000000000001</v>
      </c>
      <c r="H7424">
        <v>0.46300000000000002</v>
      </c>
      <c r="I7424">
        <f t="shared" si="922"/>
        <v>1.186591757935306E-2</v>
      </c>
      <c r="J7424">
        <f t="shared" si="923"/>
        <v>1.1009087155618307E-2</v>
      </c>
      <c r="K7424">
        <v>6</v>
      </c>
      <c r="L7424">
        <v>6</v>
      </c>
      <c r="M7424">
        <f t="shared" si="924"/>
        <v>5.5490133986251444E-3</v>
      </c>
      <c r="N7424">
        <f t="shared" si="925"/>
        <v>3.573371719099792E-5</v>
      </c>
      <c r="O7424">
        <f t="shared" si="926"/>
        <v>5.1319249496868951E-6</v>
      </c>
      <c r="P7424">
        <f t="shared" si="927"/>
        <v>-3.6977800597157673</v>
      </c>
    </row>
    <row r="7425" spans="1:16" x14ac:dyDescent="0.25">
      <c r="A7425">
        <v>7424</v>
      </c>
      <c r="B7425">
        <v>0.75240333262123482</v>
      </c>
      <c r="C7425">
        <f t="shared" si="920"/>
        <v>2.6588582513138617</v>
      </c>
      <c r="D7425">
        <v>0.73784600360118413</v>
      </c>
      <c r="E7425" s="19">
        <f t="shared" si="921"/>
        <v>2.7540116818606033</v>
      </c>
      <c r="F7425">
        <v>3.0157389119267464</v>
      </c>
      <c r="G7425" s="20">
        <v>0.44600000000000001</v>
      </c>
      <c r="H7425">
        <v>0.46300000000000002</v>
      </c>
      <c r="I7425">
        <f t="shared" si="922"/>
        <v>1.186591757935306E-2</v>
      </c>
      <c r="J7425">
        <f t="shared" si="923"/>
        <v>1.1009087155618307E-2</v>
      </c>
      <c r="K7425">
        <v>6</v>
      </c>
      <c r="L7425">
        <v>6</v>
      </c>
      <c r="M7425">
        <f t="shared" si="924"/>
        <v>1.4833834285591934E-2</v>
      </c>
      <c r="N7425">
        <f t="shared" si="925"/>
        <v>4.4129217221472272E-5</v>
      </c>
      <c r="O7425">
        <f t="shared" si="926"/>
        <v>3.66737732687338E-5</v>
      </c>
      <c r="P7425">
        <f t="shared" si="927"/>
        <v>-2.9735146074355101</v>
      </c>
    </row>
    <row r="7426" spans="1:16" x14ac:dyDescent="0.25">
      <c r="A7426">
        <v>7425</v>
      </c>
      <c r="B7426">
        <v>1.6815698721274454E-2</v>
      </c>
      <c r="C7426">
        <f t="shared" si="920"/>
        <v>13.816840278649291</v>
      </c>
      <c r="D7426">
        <v>0.77816095461897639</v>
      </c>
      <c r="E7426" s="19">
        <f t="shared" si="921"/>
        <v>2.488932326338023</v>
      </c>
      <c r="F7426">
        <v>-0.502675447933143</v>
      </c>
      <c r="G7426" s="20">
        <v>0.44600000000000001</v>
      </c>
      <c r="H7426">
        <v>0.46300000000000002</v>
      </c>
      <c r="I7426">
        <f t="shared" si="922"/>
        <v>1.186591757935306E-2</v>
      </c>
      <c r="J7426">
        <f t="shared" si="923"/>
        <v>1.1009087155618307E-2</v>
      </c>
      <c r="K7426">
        <v>6</v>
      </c>
      <c r="L7426">
        <v>6</v>
      </c>
      <c r="M7426">
        <f t="shared" si="924"/>
        <v>1.5603778181833956E-2</v>
      </c>
      <c r="N7426">
        <f t="shared" si="925"/>
        <v>8.4920525219246157E-6</v>
      </c>
      <c r="O7426">
        <f t="shared" si="926"/>
        <v>4.0579648924646236E-5</v>
      </c>
      <c r="P7426">
        <f t="shared" si="927"/>
        <v>-0.86380991707074184</v>
      </c>
    </row>
    <row r="7427" spans="1:16" x14ac:dyDescent="0.25">
      <c r="A7427">
        <v>7426</v>
      </c>
      <c r="B7427">
        <v>0.11233863338114566</v>
      </c>
      <c r="C7427">
        <f t="shared" ref="C7427:C7490" si="928">CHIINV(B7427,6-1)</f>
        <v>8.9190069856266749</v>
      </c>
      <c r="D7427">
        <v>0.83608508560441908</v>
      </c>
      <c r="E7427" s="19">
        <f t="shared" ref="E7427:E7490" si="929">CHIINV(D7427,6-1)</f>
        <v>2.0933378384795058</v>
      </c>
      <c r="F7427">
        <v>-0.19051867639063857</v>
      </c>
      <c r="G7427" s="20">
        <v>0.44600000000000001</v>
      </c>
      <c r="H7427">
        <v>0.46300000000000002</v>
      </c>
      <c r="I7427">
        <f t="shared" ref="I7427:I7490" si="930">SQRT(0.0001408)</f>
        <v>1.186591757935306E-2</v>
      </c>
      <c r="J7427">
        <f t="shared" ref="J7427:J7490" si="931">SQRT(0.0001212)</f>
        <v>1.1009087155618307E-2</v>
      </c>
      <c r="K7427">
        <v>6</v>
      </c>
      <c r="L7427">
        <v>6</v>
      </c>
      <c r="M7427">
        <f t="shared" ref="M7427:M7490" si="932">SQRT((L7427-1)*J7427^2/E7427)</f>
        <v>1.701440045482875E-2</v>
      </c>
      <c r="N7427">
        <f t="shared" ref="N7427:N7490" si="933">((K7427-1)*I7427^2)/(K7427*C7427)</f>
        <v>1.3155425656961645E-5</v>
      </c>
      <c r="O7427">
        <f t="shared" ref="O7427:O7490" si="934">((L7427-1)*J7427^2)/(L7427*E7427)</f>
        <v>4.8248303806212795E-5</v>
      </c>
      <c r="P7427">
        <f t="shared" ref="P7427:P7490" si="935">(G7427-H7427-F7427*SQRT(N7427+O7427))/M7427</f>
        <v>-0.91140945935209228</v>
      </c>
    </row>
    <row r="7428" spans="1:16" x14ac:dyDescent="0.25">
      <c r="A7428">
        <v>7427</v>
      </c>
      <c r="B7428">
        <v>2.0081179235206154E-2</v>
      </c>
      <c r="C7428">
        <f t="shared" si="928"/>
        <v>13.378177807639441</v>
      </c>
      <c r="D7428">
        <v>0.84392834253975035</v>
      </c>
      <c r="E7428" s="19">
        <f t="shared" si="929"/>
        <v>2.0375279719650718</v>
      </c>
      <c r="F7428">
        <v>0.55431428336305544</v>
      </c>
      <c r="G7428" s="20">
        <v>0.44600000000000001</v>
      </c>
      <c r="H7428">
        <v>0.46300000000000002</v>
      </c>
      <c r="I7428">
        <f t="shared" si="930"/>
        <v>1.186591757935306E-2</v>
      </c>
      <c r="J7428">
        <f t="shared" si="931"/>
        <v>1.1009087155618307E-2</v>
      </c>
      <c r="K7428">
        <v>6</v>
      </c>
      <c r="L7428">
        <v>6</v>
      </c>
      <c r="M7428">
        <f t="shared" si="932"/>
        <v>1.7245846738916042E-2</v>
      </c>
      <c r="N7428">
        <f t="shared" si="933"/>
        <v>8.7705018591045774E-6</v>
      </c>
      <c r="O7428">
        <f t="shared" si="934"/>
        <v>4.9569871623696843E-5</v>
      </c>
      <c r="P7428">
        <f t="shared" si="935"/>
        <v>-1.23124721331098</v>
      </c>
    </row>
    <row r="7429" spans="1:16" x14ac:dyDescent="0.25">
      <c r="A7429">
        <v>7428</v>
      </c>
      <c r="B7429">
        <v>0.63148899807733394</v>
      </c>
      <c r="C7429">
        <f t="shared" si="928"/>
        <v>3.4465584171870214</v>
      </c>
      <c r="D7429">
        <v>0.62086855677968689</v>
      </c>
      <c r="E7429" s="19">
        <f t="shared" si="929"/>
        <v>3.5166581079416148</v>
      </c>
      <c r="F7429">
        <v>-1.0712301445892081</v>
      </c>
      <c r="G7429" s="20">
        <v>0.44600000000000001</v>
      </c>
      <c r="H7429">
        <v>0.46300000000000002</v>
      </c>
      <c r="I7429">
        <f t="shared" si="930"/>
        <v>1.186591757935306E-2</v>
      </c>
      <c r="J7429">
        <f t="shared" si="931"/>
        <v>1.1009087155618307E-2</v>
      </c>
      <c r="K7429">
        <v>6</v>
      </c>
      <c r="L7429">
        <v>6</v>
      </c>
      <c r="M7429">
        <f t="shared" si="932"/>
        <v>1.312717388754007E-2</v>
      </c>
      <c r="N7429">
        <f t="shared" si="933"/>
        <v>3.4043622399732101E-5</v>
      </c>
      <c r="O7429">
        <f t="shared" si="934"/>
        <v>2.872044904561898E-5</v>
      </c>
      <c r="P7429">
        <f t="shared" si="935"/>
        <v>-0.64852572681925613</v>
      </c>
    </row>
    <row r="7430" spans="1:16" x14ac:dyDescent="0.25">
      <c r="A7430">
        <v>7429</v>
      </c>
      <c r="B7430">
        <v>0.54100161748100217</v>
      </c>
      <c r="C7430">
        <f t="shared" si="928"/>
        <v>4.0586603042577858</v>
      </c>
      <c r="D7430">
        <v>0.35276345103305157</v>
      </c>
      <c r="E7430" s="19">
        <f t="shared" si="929"/>
        <v>5.5475183613661363</v>
      </c>
      <c r="F7430">
        <v>1.1883707884408068</v>
      </c>
      <c r="G7430" s="20">
        <v>0.44600000000000001</v>
      </c>
      <c r="H7430">
        <v>0.46300000000000002</v>
      </c>
      <c r="I7430">
        <f t="shared" si="930"/>
        <v>1.186591757935306E-2</v>
      </c>
      <c r="J7430">
        <f t="shared" si="931"/>
        <v>1.1009087155618307E-2</v>
      </c>
      <c r="K7430">
        <v>6</v>
      </c>
      <c r="L7430">
        <v>6</v>
      </c>
      <c r="M7430">
        <f t="shared" si="932"/>
        <v>1.0451700058495087E-2</v>
      </c>
      <c r="N7430">
        <f t="shared" si="933"/>
        <v>2.8909375147815001E-5</v>
      </c>
      <c r="O7430">
        <f t="shared" si="934"/>
        <v>1.8206339018791039E-5</v>
      </c>
      <c r="P7430">
        <f t="shared" si="935"/>
        <v>-2.4069847394725792</v>
      </c>
    </row>
    <row r="7431" spans="1:16" x14ac:dyDescent="0.25">
      <c r="A7431">
        <v>7430</v>
      </c>
      <c r="B7431">
        <v>0.83852656636249889</v>
      </c>
      <c r="C7431">
        <f t="shared" si="928"/>
        <v>2.0760401266942039</v>
      </c>
      <c r="D7431">
        <v>7.5838496047853018E-2</v>
      </c>
      <c r="E7431" s="19">
        <f t="shared" si="929"/>
        <v>9.9787886526637717</v>
      </c>
      <c r="F7431">
        <v>-0.40687154978513718</v>
      </c>
      <c r="G7431" s="20">
        <v>0.44600000000000001</v>
      </c>
      <c r="H7431">
        <v>0.46300000000000002</v>
      </c>
      <c r="I7431">
        <f t="shared" si="930"/>
        <v>1.186591757935306E-2</v>
      </c>
      <c r="J7431">
        <f t="shared" si="931"/>
        <v>1.1009087155618307E-2</v>
      </c>
      <c r="K7431">
        <v>6</v>
      </c>
      <c r="L7431">
        <v>6</v>
      </c>
      <c r="M7431">
        <f t="shared" si="932"/>
        <v>7.7928694328020225E-3</v>
      </c>
      <c r="N7431">
        <f t="shared" si="933"/>
        <v>5.6517854267185976E-5</v>
      </c>
      <c r="O7431">
        <f t="shared" si="934"/>
        <v>1.0121468999450021E-5</v>
      </c>
      <c r="P7431">
        <f t="shared" si="935"/>
        <v>-1.7552698880428161</v>
      </c>
    </row>
    <row r="7432" spans="1:16" x14ac:dyDescent="0.25">
      <c r="A7432">
        <v>7431</v>
      </c>
      <c r="B7432">
        <v>0.59587389751884523</v>
      </c>
      <c r="C7432">
        <f t="shared" si="928"/>
        <v>3.6831472011781501</v>
      </c>
      <c r="D7432">
        <v>0.32956938383129369</v>
      </c>
      <c r="E7432" s="19">
        <f t="shared" si="929"/>
        <v>5.7668609268974329</v>
      </c>
      <c r="F7432">
        <v>-1.6034800864872523</v>
      </c>
      <c r="G7432" s="20">
        <v>0.44600000000000001</v>
      </c>
      <c r="H7432">
        <v>0.46300000000000002</v>
      </c>
      <c r="I7432">
        <f t="shared" si="930"/>
        <v>1.186591757935306E-2</v>
      </c>
      <c r="J7432">
        <f t="shared" si="931"/>
        <v>1.1009087155618307E-2</v>
      </c>
      <c r="K7432">
        <v>6</v>
      </c>
      <c r="L7432">
        <v>6</v>
      </c>
      <c r="M7432">
        <f t="shared" si="932"/>
        <v>1.0251008013483165E-2</v>
      </c>
      <c r="N7432">
        <f t="shared" si="933"/>
        <v>3.1856813459913085E-5</v>
      </c>
      <c r="O7432">
        <f t="shared" si="934"/>
        <v>1.7513860882082678E-5</v>
      </c>
      <c r="P7432">
        <f t="shared" si="935"/>
        <v>-0.55928787218469611</v>
      </c>
    </row>
    <row r="7433" spans="1:16" x14ac:dyDescent="0.25">
      <c r="A7433">
        <v>7432</v>
      </c>
      <c r="B7433">
        <v>0.69011505478072455</v>
      </c>
      <c r="C7433">
        <f t="shared" si="928"/>
        <v>3.0640282281523255</v>
      </c>
      <c r="D7433">
        <v>0.26175725577562792</v>
      </c>
      <c r="E7433" s="19">
        <f t="shared" si="929"/>
        <v>6.4859968258628165</v>
      </c>
      <c r="F7433">
        <v>0.65187578002223745</v>
      </c>
      <c r="G7433" s="20">
        <v>0.44600000000000001</v>
      </c>
      <c r="H7433">
        <v>0.46300000000000002</v>
      </c>
      <c r="I7433">
        <f t="shared" si="930"/>
        <v>1.186591757935306E-2</v>
      </c>
      <c r="J7433">
        <f t="shared" si="931"/>
        <v>1.1009087155618307E-2</v>
      </c>
      <c r="K7433">
        <v>6</v>
      </c>
      <c r="L7433">
        <v>6</v>
      </c>
      <c r="M7433">
        <f t="shared" si="932"/>
        <v>9.6660257150806162E-3</v>
      </c>
      <c r="N7433">
        <f t="shared" si="933"/>
        <v>3.8293816047539426E-5</v>
      </c>
      <c r="O7433">
        <f t="shared" si="934"/>
        <v>1.5572008854099958E-5</v>
      </c>
      <c r="P7433">
        <f t="shared" si="935"/>
        <v>-2.2537012395415492</v>
      </c>
    </row>
    <row r="7434" spans="1:16" x14ac:dyDescent="0.25">
      <c r="A7434">
        <v>7433</v>
      </c>
      <c r="B7434">
        <v>0.86083559678945276</v>
      </c>
      <c r="C7434">
        <f t="shared" si="928"/>
        <v>1.9145667360512109</v>
      </c>
      <c r="D7434">
        <v>0.99783318582720415</v>
      </c>
      <c r="E7434" s="19">
        <f t="shared" si="929"/>
        <v>0.28965198700469125</v>
      </c>
      <c r="F7434">
        <v>-0.2275032784382347</v>
      </c>
      <c r="G7434" s="20">
        <v>0.44600000000000001</v>
      </c>
      <c r="H7434">
        <v>0.46300000000000002</v>
      </c>
      <c r="I7434">
        <f t="shared" si="930"/>
        <v>1.186591757935306E-2</v>
      </c>
      <c r="J7434">
        <f t="shared" si="931"/>
        <v>1.1009087155618307E-2</v>
      </c>
      <c r="K7434">
        <v>6</v>
      </c>
      <c r="L7434">
        <v>6</v>
      </c>
      <c r="M7434">
        <f t="shared" si="932"/>
        <v>4.5740199662932607E-2</v>
      </c>
      <c r="N7434">
        <f t="shared" si="933"/>
        <v>6.1284535620488749E-5</v>
      </c>
      <c r="O7434">
        <f t="shared" si="934"/>
        <v>3.4869431086749004E-4</v>
      </c>
      <c r="P7434">
        <f t="shared" si="935"/>
        <v>-0.27095484145732113</v>
      </c>
    </row>
    <row r="7435" spans="1:16" x14ac:dyDescent="0.25">
      <c r="A7435">
        <v>7434</v>
      </c>
      <c r="B7435">
        <v>0.8316599017303995</v>
      </c>
      <c r="C7435">
        <f t="shared" si="928"/>
        <v>2.1245269157717699</v>
      </c>
      <c r="D7435">
        <v>0.85345011749626143</v>
      </c>
      <c r="E7435" s="19">
        <f t="shared" si="929"/>
        <v>1.9687634316322895</v>
      </c>
      <c r="F7435">
        <v>-1.3665749065694399</v>
      </c>
      <c r="G7435" s="20">
        <v>0.44600000000000001</v>
      </c>
      <c r="H7435">
        <v>0.46300000000000002</v>
      </c>
      <c r="I7435">
        <f t="shared" si="930"/>
        <v>1.186591757935306E-2</v>
      </c>
      <c r="J7435">
        <f t="shared" si="931"/>
        <v>1.1009087155618307E-2</v>
      </c>
      <c r="K7435">
        <v>6</v>
      </c>
      <c r="L7435">
        <v>6</v>
      </c>
      <c r="M7435">
        <f t="shared" si="932"/>
        <v>1.7544441393760796E-2</v>
      </c>
      <c r="N7435">
        <f t="shared" si="933"/>
        <v>5.5227981562525892E-5</v>
      </c>
      <c r="O7435">
        <f t="shared" si="934"/>
        <v>5.1301237303184538E-5</v>
      </c>
      <c r="P7435">
        <f t="shared" si="935"/>
        <v>-0.16501929775019397</v>
      </c>
    </row>
    <row r="7436" spans="1:16" x14ac:dyDescent="0.25">
      <c r="A7436">
        <v>7435</v>
      </c>
      <c r="B7436">
        <v>0.4405346842860195</v>
      </c>
      <c r="C7436">
        <f t="shared" si="928"/>
        <v>4.8018785688142547</v>
      </c>
      <c r="D7436">
        <v>0.6105227820673238</v>
      </c>
      <c r="E7436" s="19">
        <f t="shared" si="929"/>
        <v>3.5852933009560011</v>
      </c>
      <c r="F7436">
        <v>1.2914733815705404</v>
      </c>
      <c r="G7436" s="20">
        <v>0.44600000000000001</v>
      </c>
      <c r="H7436">
        <v>0.46300000000000002</v>
      </c>
      <c r="I7436">
        <f t="shared" si="930"/>
        <v>1.186591757935306E-2</v>
      </c>
      <c r="J7436">
        <f t="shared" si="931"/>
        <v>1.1009087155618307E-2</v>
      </c>
      <c r="K7436">
        <v>6</v>
      </c>
      <c r="L7436">
        <v>6</v>
      </c>
      <c r="M7436">
        <f t="shared" si="932"/>
        <v>1.3000916448219673E-2</v>
      </c>
      <c r="N7436">
        <f t="shared" si="933"/>
        <v>2.4434881401490097E-5</v>
      </c>
      <c r="O7436">
        <f t="shared" si="934"/>
        <v>2.81706380822648E-5</v>
      </c>
      <c r="P7436">
        <f t="shared" si="935"/>
        <v>-2.0280887858691945</v>
      </c>
    </row>
    <row r="7437" spans="1:16" x14ac:dyDescent="0.25">
      <c r="A7437">
        <v>7436</v>
      </c>
      <c r="B7437">
        <v>0.63911862544633324</v>
      </c>
      <c r="C7437">
        <f t="shared" si="928"/>
        <v>3.396397662873575</v>
      </c>
      <c r="D7437">
        <v>0.3218482009338664</v>
      </c>
      <c r="E7437" s="19">
        <f t="shared" si="929"/>
        <v>5.8424912591247127</v>
      </c>
      <c r="F7437">
        <v>0.82263113654335029</v>
      </c>
      <c r="G7437" s="20">
        <v>0.44600000000000001</v>
      </c>
      <c r="H7437">
        <v>0.46300000000000002</v>
      </c>
      <c r="I7437">
        <f t="shared" si="930"/>
        <v>1.186591757935306E-2</v>
      </c>
      <c r="J7437">
        <f t="shared" si="931"/>
        <v>1.1009087155618307E-2</v>
      </c>
      <c r="K7437">
        <v>6</v>
      </c>
      <c r="L7437">
        <v>6</v>
      </c>
      <c r="M7437">
        <f t="shared" si="932"/>
        <v>1.0184442872143621E-2</v>
      </c>
      <c r="N7437">
        <f t="shared" si="933"/>
        <v>3.4546406216185422E-5</v>
      </c>
      <c r="O7437">
        <f t="shared" si="934"/>
        <v>1.7287146102659504E-5</v>
      </c>
      <c r="P7437">
        <f t="shared" si="935"/>
        <v>-2.2507442107244096</v>
      </c>
    </row>
    <row r="7438" spans="1:16" x14ac:dyDescent="0.25">
      <c r="A7438">
        <v>7437</v>
      </c>
      <c r="B7438">
        <v>0.69957579271828363</v>
      </c>
      <c r="C7438">
        <f t="shared" si="928"/>
        <v>3.0026595042402073</v>
      </c>
      <c r="D7438">
        <v>0.87630848109378334</v>
      </c>
      <c r="E7438" s="19">
        <f t="shared" si="929"/>
        <v>1.7981606766679923</v>
      </c>
      <c r="F7438">
        <v>2.1201049094088376</v>
      </c>
      <c r="G7438" s="20">
        <v>0.44600000000000001</v>
      </c>
      <c r="H7438">
        <v>0.46300000000000002</v>
      </c>
      <c r="I7438">
        <f t="shared" si="930"/>
        <v>1.186591757935306E-2</v>
      </c>
      <c r="J7438">
        <f t="shared" si="931"/>
        <v>1.1009087155618307E-2</v>
      </c>
      <c r="K7438">
        <v>6</v>
      </c>
      <c r="L7438">
        <v>6</v>
      </c>
      <c r="M7438">
        <f t="shared" si="932"/>
        <v>1.8357860445858236E-2</v>
      </c>
      <c r="N7438">
        <f t="shared" si="933"/>
        <v>3.9076469765433269E-5</v>
      </c>
      <c r="O7438">
        <f t="shared" si="934"/>
        <v>5.6168506691601045E-5</v>
      </c>
      <c r="P7438">
        <f t="shared" si="935"/>
        <v>-2.0531179498926417</v>
      </c>
    </row>
    <row r="7439" spans="1:16" x14ac:dyDescent="0.25">
      <c r="A7439">
        <v>7438</v>
      </c>
      <c r="B7439">
        <v>0.85390789513840148</v>
      </c>
      <c r="C7439">
        <f t="shared" si="928"/>
        <v>1.9654270397615756</v>
      </c>
      <c r="D7439">
        <v>0.73897518845179599</v>
      </c>
      <c r="E7439" s="19">
        <f t="shared" si="929"/>
        <v>2.7466474781286778</v>
      </c>
      <c r="F7439">
        <v>0.39071892388164997</v>
      </c>
      <c r="G7439" s="20">
        <v>0.44600000000000001</v>
      </c>
      <c r="H7439">
        <v>0.46300000000000002</v>
      </c>
      <c r="I7439">
        <f t="shared" si="930"/>
        <v>1.186591757935306E-2</v>
      </c>
      <c r="J7439">
        <f t="shared" si="931"/>
        <v>1.1009087155618307E-2</v>
      </c>
      <c r="K7439">
        <v>6</v>
      </c>
      <c r="L7439">
        <v>6</v>
      </c>
      <c r="M7439">
        <f t="shared" si="932"/>
        <v>1.4853706922066711E-2</v>
      </c>
      <c r="N7439">
        <f t="shared" si="933"/>
        <v>5.9698646126068823E-5</v>
      </c>
      <c r="O7439">
        <f t="shared" si="934"/>
        <v>3.6772101554442088E-5</v>
      </c>
      <c r="P7439">
        <f t="shared" si="935"/>
        <v>-1.4028567250092014</v>
      </c>
    </row>
    <row r="7440" spans="1:16" x14ac:dyDescent="0.25">
      <c r="A7440">
        <v>7439</v>
      </c>
      <c r="B7440">
        <v>0.9711600085451827</v>
      </c>
      <c r="C7440">
        <f t="shared" si="928"/>
        <v>0.8869388397752338</v>
      </c>
      <c r="D7440">
        <v>0.29914242988372447</v>
      </c>
      <c r="E7440" s="19">
        <f t="shared" si="929"/>
        <v>6.0733972947000092</v>
      </c>
      <c r="F7440">
        <v>1.5254772733896971</v>
      </c>
      <c r="G7440" s="20">
        <v>0.44600000000000001</v>
      </c>
      <c r="H7440">
        <v>0.46300000000000002</v>
      </c>
      <c r="I7440">
        <f t="shared" si="930"/>
        <v>1.186591757935306E-2</v>
      </c>
      <c r="J7440">
        <f t="shared" si="931"/>
        <v>1.1009087155618307E-2</v>
      </c>
      <c r="K7440">
        <v>6</v>
      </c>
      <c r="L7440">
        <v>6</v>
      </c>
      <c r="M7440">
        <f t="shared" si="932"/>
        <v>9.988964421001981E-3</v>
      </c>
      <c r="N7440">
        <f t="shared" si="933"/>
        <v>1.3229021897729463E-4</v>
      </c>
      <c r="O7440">
        <f t="shared" si="934"/>
        <v>1.6629901700673908E-5</v>
      </c>
      <c r="P7440">
        <f t="shared" si="935"/>
        <v>-3.5655178725149197</v>
      </c>
    </row>
    <row r="7441" spans="1:16" x14ac:dyDescent="0.25">
      <c r="A7441">
        <v>7440</v>
      </c>
      <c r="B7441">
        <v>0.6164738914151433</v>
      </c>
      <c r="C7441">
        <f t="shared" si="928"/>
        <v>3.5457683658817398</v>
      </c>
      <c r="D7441">
        <v>0.49580370494705039</v>
      </c>
      <c r="E7441" s="19">
        <f t="shared" si="929"/>
        <v>4.3821555193976307</v>
      </c>
      <c r="F7441">
        <v>0.60637262322416063</v>
      </c>
      <c r="G7441" s="20">
        <v>0.44600000000000001</v>
      </c>
      <c r="H7441">
        <v>0.46300000000000002</v>
      </c>
      <c r="I7441">
        <f t="shared" si="930"/>
        <v>1.186591757935306E-2</v>
      </c>
      <c r="J7441">
        <f t="shared" si="931"/>
        <v>1.1009087155618307E-2</v>
      </c>
      <c r="K7441">
        <v>6</v>
      </c>
      <c r="L7441">
        <v>6</v>
      </c>
      <c r="M7441">
        <f t="shared" si="932"/>
        <v>1.1759596462986908E-2</v>
      </c>
      <c r="N7441">
        <f t="shared" si="933"/>
        <v>3.3091088087519665E-5</v>
      </c>
      <c r="O7441">
        <f t="shared" si="934"/>
        <v>2.3048018162049034E-5</v>
      </c>
      <c r="P7441">
        <f t="shared" si="935"/>
        <v>-1.8319769447947813</v>
      </c>
    </row>
    <row r="7442" spans="1:16" x14ac:dyDescent="0.25">
      <c r="A7442">
        <v>7441</v>
      </c>
      <c r="B7442">
        <v>0.97585985900448624</v>
      </c>
      <c r="C7442">
        <f t="shared" si="928"/>
        <v>0.81817147972349846</v>
      </c>
      <c r="D7442">
        <v>0.80901516769920956</v>
      </c>
      <c r="E7442" s="19">
        <f t="shared" si="929"/>
        <v>2.2812609235680097</v>
      </c>
      <c r="F7442">
        <v>-0.35252014640718699</v>
      </c>
      <c r="G7442" s="20">
        <v>0.44600000000000001</v>
      </c>
      <c r="H7442">
        <v>0.46300000000000002</v>
      </c>
      <c r="I7442">
        <f t="shared" si="930"/>
        <v>1.186591757935306E-2</v>
      </c>
      <c r="J7442">
        <f t="shared" si="931"/>
        <v>1.1009087155618307E-2</v>
      </c>
      <c r="K7442">
        <v>6</v>
      </c>
      <c r="L7442">
        <v>6</v>
      </c>
      <c r="M7442">
        <f t="shared" si="932"/>
        <v>1.6298544831058817E-2</v>
      </c>
      <c r="N7442">
        <f t="shared" si="933"/>
        <v>1.4340921951103231E-4</v>
      </c>
      <c r="O7442">
        <f t="shared" si="934"/>
        <v>4.4273760601672338E-5</v>
      </c>
      <c r="P7442">
        <f t="shared" si="935"/>
        <v>-0.74672705060325173</v>
      </c>
    </row>
    <row r="7443" spans="1:16" x14ac:dyDescent="0.25">
      <c r="A7443">
        <v>7442</v>
      </c>
      <c r="B7443">
        <v>0.65199743644520403</v>
      </c>
      <c r="C7443">
        <f t="shared" si="928"/>
        <v>3.3120493989319453</v>
      </c>
      <c r="D7443">
        <v>5.5696279793694875E-2</v>
      </c>
      <c r="E7443" s="19">
        <f t="shared" si="929"/>
        <v>10.790471256158002</v>
      </c>
      <c r="F7443">
        <v>-1.2568511920107994</v>
      </c>
      <c r="G7443" s="20">
        <v>0.44600000000000001</v>
      </c>
      <c r="H7443">
        <v>0.46300000000000002</v>
      </c>
      <c r="I7443">
        <f t="shared" si="930"/>
        <v>1.186591757935306E-2</v>
      </c>
      <c r="J7443">
        <f t="shared" si="931"/>
        <v>1.1009087155618307E-2</v>
      </c>
      <c r="K7443">
        <v>6</v>
      </c>
      <c r="L7443">
        <v>6</v>
      </c>
      <c r="M7443">
        <f t="shared" si="932"/>
        <v>7.4940417107477609E-3</v>
      </c>
      <c r="N7443">
        <f t="shared" si="933"/>
        <v>3.5426202692257682E-5</v>
      </c>
      <c r="O7443">
        <f t="shared" si="934"/>
        <v>9.3601101937378694E-6</v>
      </c>
      <c r="P7443">
        <f t="shared" si="935"/>
        <v>-1.1460875567944677</v>
      </c>
    </row>
    <row r="7444" spans="1:16" x14ac:dyDescent="0.25">
      <c r="A7444">
        <v>7443</v>
      </c>
      <c r="B7444">
        <v>0.94024475844599753</v>
      </c>
      <c r="C7444">
        <f t="shared" si="928"/>
        <v>1.2474524166890271</v>
      </c>
      <c r="D7444">
        <v>0.56871242408520772</v>
      </c>
      <c r="E7444" s="19">
        <f t="shared" si="929"/>
        <v>3.8670474135621586</v>
      </c>
      <c r="F7444">
        <v>-0.18203422769147437</v>
      </c>
      <c r="G7444" s="20">
        <v>0.44600000000000001</v>
      </c>
      <c r="H7444">
        <v>0.46300000000000002</v>
      </c>
      <c r="I7444">
        <f t="shared" si="930"/>
        <v>1.186591757935306E-2</v>
      </c>
      <c r="J7444">
        <f t="shared" si="931"/>
        <v>1.1009087155618307E-2</v>
      </c>
      <c r="K7444">
        <v>6</v>
      </c>
      <c r="L7444">
        <v>6</v>
      </c>
      <c r="M7444">
        <f t="shared" si="932"/>
        <v>1.2518334832456632E-2</v>
      </c>
      <c r="N7444">
        <f t="shared" si="933"/>
        <v>9.4058363881131444E-5</v>
      </c>
      <c r="O7444">
        <f t="shared" si="934"/>
        <v>2.6118117829582832E-5</v>
      </c>
      <c r="P7444">
        <f t="shared" si="935"/>
        <v>-1.1985978449394648</v>
      </c>
    </row>
    <row r="7445" spans="1:16" x14ac:dyDescent="0.25">
      <c r="A7445">
        <v>7444</v>
      </c>
      <c r="B7445">
        <v>0.88662373729667043</v>
      </c>
      <c r="C7445">
        <f t="shared" si="928"/>
        <v>1.718004498519879</v>
      </c>
      <c r="D7445">
        <v>0.33445234534745322</v>
      </c>
      <c r="E7445" s="19">
        <f t="shared" si="929"/>
        <v>5.7197313953278268</v>
      </c>
      <c r="F7445">
        <v>1.0387998372607399</v>
      </c>
      <c r="G7445" s="20">
        <v>0.44600000000000001</v>
      </c>
      <c r="H7445">
        <v>0.46300000000000002</v>
      </c>
      <c r="I7445">
        <f t="shared" si="930"/>
        <v>1.186591757935306E-2</v>
      </c>
      <c r="J7445">
        <f t="shared" si="931"/>
        <v>1.1009087155618307E-2</v>
      </c>
      <c r="K7445">
        <v>6</v>
      </c>
      <c r="L7445">
        <v>6</v>
      </c>
      <c r="M7445">
        <f t="shared" si="932"/>
        <v>1.0293154579119492E-2</v>
      </c>
      <c r="N7445">
        <f t="shared" si="933"/>
        <v>6.8296289930800584E-5</v>
      </c>
      <c r="O7445">
        <f t="shared" si="934"/>
        <v>1.7658171864941426E-5</v>
      </c>
      <c r="P7445">
        <f t="shared" si="935"/>
        <v>-2.5872420668102949</v>
      </c>
    </row>
    <row r="7446" spans="1:16" x14ac:dyDescent="0.25">
      <c r="A7446">
        <v>7445</v>
      </c>
      <c r="B7446">
        <v>0.83043916135135964</v>
      </c>
      <c r="C7446">
        <f t="shared" si="928"/>
        <v>2.1330952155765304</v>
      </c>
      <c r="D7446">
        <v>0.43095187231055637</v>
      </c>
      <c r="E7446" s="19">
        <f t="shared" si="929"/>
        <v>4.8779858289565663</v>
      </c>
      <c r="F7446">
        <v>0.75985553849022835</v>
      </c>
      <c r="G7446" s="20">
        <v>0.44600000000000001</v>
      </c>
      <c r="H7446">
        <v>0.46300000000000002</v>
      </c>
      <c r="I7446">
        <f t="shared" si="930"/>
        <v>1.186591757935306E-2</v>
      </c>
      <c r="J7446">
        <f t="shared" si="931"/>
        <v>1.1009087155618307E-2</v>
      </c>
      <c r="K7446">
        <v>6</v>
      </c>
      <c r="L7446">
        <v>6</v>
      </c>
      <c r="M7446">
        <f t="shared" si="932"/>
        <v>1.1145923165748918E-2</v>
      </c>
      <c r="N7446">
        <f t="shared" si="933"/>
        <v>5.5006139658712141E-5</v>
      </c>
      <c r="O7446">
        <f t="shared" si="934"/>
        <v>2.0705267202796401E-5</v>
      </c>
      <c r="P7446">
        <f t="shared" si="935"/>
        <v>-2.1184138453374501</v>
      </c>
    </row>
    <row r="7447" spans="1:16" x14ac:dyDescent="0.25">
      <c r="A7447">
        <v>7446</v>
      </c>
      <c r="B7447">
        <v>0.50126651814325385</v>
      </c>
      <c r="C7447">
        <f t="shared" si="928"/>
        <v>4.3422245578088416</v>
      </c>
      <c r="D7447">
        <v>0.53587450788903468</v>
      </c>
      <c r="E7447" s="19">
        <f t="shared" si="929"/>
        <v>4.09462390774691</v>
      </c>
      <c r="F7447">
        <v>0.83818122220691293</v>
      </c>
      <c r="G7447" s="20">
        <v>0.44600000000000001</v>
      </c>
      <c r="H7447">
        <v>0.46300000000000002</v>
      </c>
      <c r="I7447">
        <f t="shared" si="930"/>
        <v>1.186591757935306E-2</v>
      </c>
      <c r="J7447">
        <f t="shared" si="931"/>
        <v>1.1009087155618307E-2</v>
      </c>
      <c r="K7447">
        <v>6</v>
      </c>
      <c r="L7447">
        <v>6</v>
      </c>
      <c r="M7447">
        <f t="shared" si="932"/>
        <v>1.2165481514408149E-2</v>
      </c>
      <c r="N7447">
        <f t="shared" si="933"/>
        <v>2.7021479836257395E-5</v>
      </c>
      <c r="O7447">
        <f t="shared" si="934"/>
        <v>2.4666490079567728E-5</v>
      </c>
      <c r="P7447">
        <f t="shared" si="935"/>
        <v>-1.8927363504305625</v>
      </c>
    </row>
    <row r="7448" spans="1:16" x14ac:dyDescent="0.25">
      <c r="A7448">
        <v>7447</v>
      </c>
      <c r="B7448">
        <v>0.9285866878261666</v>
      </c>
      <c r="C7448">
        <f t="shared" si="928"/>
        <v>1.3604832000959388</v>
      </c>
      <c r="D7448">
        <v>0.81087679677724545</v>
      </c>
      <c r="E7448" s="19">
        <f t="shared" si="929"/>
        <v>2.2685361515171096</v>
      </c>
      <c r="F7448">
        <v>0.47800199354242068</v>
      </c>
      <c r="G7448" s="20">
        <v>0.44600000000000001</v>
      </c>
      <c r="H7448">
        <v>0.46300000000000002</v>
      </c>
      <c r="I7448">
        <f t="shared" si="930"/>
        <v>1.186591757935306E-2</v>
      </c>
      <c r="J7448">
        <f t="shared" si="931"/>
        <v>1.1009087155618307E-2</v>
      </c>
      <c r="K7448">
        <v>6</v>
      </c>
      <c r="L7448">
        <v>6</v>
      </c>
      <c r="M7448">
        <f t="shared" si="932"/>
        <v>1.6344192163541712E-2</v>
      </c>
      <c r="N7448">
        <f t="shared" si="933"/>
        <v>8.6243867858904228E-5</v>
      </c>
      <c r="O7448">
        <f t="shared" si="934"/>
        <v>4.4522102913129717E-5</v>
      </c>
      <c r="P7448">
        <f t="shared" si="935"/>
        <v>-1.3745612852430387</v>
      </c>
    </row>
    <row r="7449" spans="1:16" x14ac:dyDescent="0.25">
      <c r="A7449">
        <v>7448</v>
      </c>
      <c r="B7449">
        <v>0.98702963347270123</v>
      </c>
      <c r="C7449">
        <f t="shared" si="928"/>
        <v>0.62083095451165837</v>
      </c>
      <c r="D7449">
        <v>0.39786980803857541</v>
      </c>
      <c r="E7449" s="19">
        <f t="shared" si="929"/>
        <v>5.1498309034131617</v>
      </c>
      <c r="F7449">
        <v>0.28569843379955273</v>
      </c>
      <c r="G7449" s="20">
        <v>0.44600000000000001</v>
      </c>
      <c r="H7449">
        <v>0.46300000000000002</v>
      </c>
      <c r="I7449">
        <f t="shared" si="930"/>
        <v>1.186591757935306E-2</v>
      </c>
      <c r="J7449">
        <f t="shared" si="931"/>
        <v>1.1009087155618307E-2</v>
      </c>
      <c r="K7449">
        <v>6</v>
      </c>
      <c r="L7449">
        <v>6</v>
      </c>
      <c r="M7449">
        <f t="shared" si="932"/>
        <v>1.0847753990898237E-2</v>
      </c>
      <c r="N7449">
        <f t="shared" si="933"/>
        <v>1.8899401275122784E-4</v>
      </c>
      <c r="O7449">
        <f t="shared" si="934"/>
        <v>1.9612294441174768E-5</v>
      </c>
      <c r="P7449">
        <f t="shared" si="935"/>
        <v>-1.9475370123174041</v>
      </c>
    </row>
    <row r="7450" spans="1:16" x14ac:dyDescent="0.25">
      <c r="A7450">
        <v>7449</v>
      </c>
      <c r="B7450">
        <v>0.31159398174993136</v>
      </c>
      <c r="C7450">
        <f t="shared" si="928"/>
        <v>5.9451371000496103</v>
      </c>
      <c r="D7450">
        <v>0.35743278298287912</v>
      </c>
      <c r="E7450" s="19">
        <f t="shared" si="929"/>
        <v>5.5046817508746715</v>
      </c>
      <c r="F7450">
        <v>-0.65803760662674904</v>
      </c>
      <c r="G7450" s="20">
        <v>0.44600000000000001</v>
      </c>
      <c r="H7450">
        <v>0.46300000000000002</v>
      </c>
      <c r="I7450">
        <f t="shared" si="930"/>
        <v>1.186591757935306E-2</v>
      </c>
      <c r="J7450">
        <f t="shared" si="931"/>
        <v>1.1009087155618307E-2</v>
      </c>
      <c r="K7450">
        <v>6</v>
      </c>
      <c r="L7450">
        <v>6</v>
      </c>
      <c r="M7450">
        <f t="shared" si="932"/>
        <v>1.0492288032847668E-2</v>
      </c>
      <c r="N7450">
        <f t="shared" si="933"/>
        <v>1.9736018086505389E-5</v>
      </c>
      <c r="O7450">
        <f t="shared" si="934"/>
        <v>1.8348018027373063E-5</v>
      </c>
      <c r="P7450">
        <f t="shared" si="935"/>
        <v>-1.2332010772892674</v>
      </c>
    </row>
    <row r="7451" spans="1:16" x14ac:dyDescent="0.25">
      <c r="A7451">
        <v>7450</v>
      </c>
      <c r="B7451">
        <v>0.77510910367137664</v>
      </c>
      <c r="C7451">
        <f t="shared" si="928"/>
        <v>2.5091986483299236</v>
      </c>
      <c r="D7451">
        <v>0.9473555711539049</v>
      </c>
      <c r="E7451" s="19">
        <f t="shared" si="929"/>
        <v>1.1739116327418972</v>
      </c>
      <c r="F7451">
        <v>-2.4276232579723001</v>
      </c>
      <c r="G7451" s="20">
        <v>0.44600000000000001</v>
      </c>
      <c r="H7451">
        <v>0.46300000000000002</v>
      </c>
      <c r="I7451">
        <f t="shared" si="930"/>
        <v>1.186591757935306E-2</v>
      </c>
      <c r="J7451">
        <f t="shared" si="931"/>
        <v>1.1009087155618307E-2</v>
      </c>
      <c r="K7451">
        <v>6</v>
      </c>
      <c r="L7451">
        <v>6</v>
      </c>
      <c r="M7451">
        <f t="shared" si="932"/>
        <v>2.272053790267798E-2</v>
      </c>
      <c r="N7451">
        <f t="shared" si="933"/>
        <v>4.6761277115874513E-5</v>
      </c>
      <c r="O7451">
        <f t="shared" si="934"/>
        <v>8.603714043117113E-5</v>
      </c>
      <c r="P7451">
        <f t="shared" si="935"/>
        <v>0.48306481398818257</v>
      </c>
    </row>
    <row r="7452" spans="1:16" x14ac:dyDescent="0.25">
      <c r="A7452">
        <v>7451</v>
      </c>
      <c r="B7452">
        <v>0.76180303353984191</v>
      </c>
      <c r="C7452">
        <f t="shared" si="928"/>
        <v>2.597118464439613</v>
      </c>
      <c r="D7452">
        <v>0.38074892422254097</v>
      </c>
      <c r="E7452" s="19">
        <f t="shared" si="929"/>
        <v>5.2967396050902895</v>
      </c>
      <c r="F7452">
        <v>-0.51495362640707754</v>
      </c>
      <c r="G7452" s="20">
        <v>0.44600000000000001</v>
      </c>
      <c r="H7452">
        <v>0.46300000000000002</v>
      </c>
      <c r="I7452">
        <f t="shared" si="930"/>
        <v>1.186591757935306E-2</v>
      </c>
      <c r="J7452">
        <f t="shared" si="931"/>
        <v>1.1009087155618307E-2</v>
      </c>
      <c r="K7452">
        <v>6</v>
      </c>
      <c r="L7452">
        <v>6</v>
      </c>
      <c r="M7452">
        <f t="shared" si="932"/>
        <v>1.0696261221205724E-2</v>
      </c>
      <c r="N7452">
        <f t="shared" si="933"/>
        <v>4.5178275438679548E-5</v>
      </c>
      <c r="O7452">
        <f t="shared" si="934"/>
        <v>1.9068334018711559E-5</v>
      </c>
      <c r="P7452">
        <f t="shared" si="935"/>
        <v>-1.2034524331979799</v>
      </c>
    </row>
    <row r="7453" spans="1:16" x14ac:dyDescent="0.25">
      <c r="A7453">
        <v>7452</v>
      </c>
      <c r="B7453">
        <v>0.1033051545762505</v>
      </c>
      <c r="C7453">
        <f t="shared" si="928"/>
        <v>9.1479844644324793</v>
      </c>
      <c r="D7453">
        <v>0.14450514236884671</v>
      </c>
      <c r="E7453" s="19">
        <f t="shared" si="929"/>
        <v>8.220299425485722</v>
      </c>
      <c r="F7453">
        <v>-6.924778972461354E-2</v>
      </c>
      <c r="G7453" s="20">
        <v>0.44600000000000001</v>
      </c>
      <c r="H7453">
        <v>0.46300000000000002</v>
      </c>
      <c r="I7453">
        <f t="shared" si="930"/>
        <v>1.186591757935306E-2</v>
      </c>
      <c r="J7453">
        <f t="shared" si="931"/>
        <v>1.1009087155618307E-2</v>
      </c>
      <c r="K7453">
        <v>6</v>
      </c>
      <c r="L7453">
        <v>6</v>
      </c>
      <c r="M7453">
        <f t="shared" si="932"/>
        <v>8.5860318180654774E-3</v>
      </c>
      <c r="N7453">
        <f t="shared" si="933"/>
        <v>1.2826140423557487E-5</v>
      </c>
      <c r="O7453">
        <f t="shared" si="934"/>
        <v>1.2286657063472124E-5</v>
      </c>
      <c r="P7453">
        <f t="shared" si="935"/>
        <v>-1.9395433403529143</v>
      </c>
    </row>
    <row r="7454" spans="1:16" x14ac:dyDescent="0.25">
      <c r="A7454">
        <v>7453</v>
      </c>
      <c r="B7454">
        <v>0.37458418530838955</v>
      </c>
      <c r="C7454">
        <f t="shared" si="928"/>
        <v>5.3507949871066032</v>
      </c>
      <c r="D7454">
        <v>0.14120914334543902</v>
      </c>
      <c r="E7454" s="19">
        <f t="shared" si="929"/>
        <v>8.2850653790059372</v>
      </c>
      <c r="F7454">
        <v>-1.0211169865215197</v>
      </c>
      <c r="G7454" s="20">
        <v>0.44600000000000001</v>
      </c>
      <c r="H7454">
        <v>0.46300000000000002</v>
      </c>
      <c r="I7454">
        <f t="shared" si="930"/>
        <v>1.186591757935306E-2</v>
      </c>
      <c r="J7454">
        <f t="shared" si="931"/>
        <v>1.1009087155618307E-2</v>
      </c>
      <c r="K7454">
        <v>6</v>
      </c>
      <c r="L7454">
        <v>6</v>
      </c>
      <c r="M7454">
        <f t="shared" si="932"/>
        <v>8.5524066424146946E-3</v>
      </c>
      <c r="N7454">
        <f t="shared" si="933"/>
        <v>2.1928205736916172E-5</v>
      </c>
      <c r="O7454">
        <f t="shared" si="934"/>
        <v>1.2190609896203164E-5</v>
      </c>
      <c r="P7454">
        <f t="shared" si="935"/>
        <v>-1.2903410704417728</v>
      </c>
    </row>
    <row r="7455" spans="1:16" x14ac:dyDescent="0.25">
      <c r="A7455">
        <v>7454</v>
      </c>
      <c r="B7455">
        <v>0.57103183080538344</v>
      </c>
      <c r="C7455">
        <f t="shared" si="928"/>
        <v>3.8512038230776962</v>
      </c>
      <c r="D7455">
        <v>0.34708700827051608</v>
      </c>
      <c r="E7455" s="19">
        <f t="shared" si="929"/>
        <v>5.6001685311594391</v>
      </c>
      <c r="F7455">
        <v>1.9385788618819788</v>
      </c>
      <c r="G7455" s="20">
        <v>0.44600000000000001</v>
      </c>
      <c r="H7455">
        <v>0.46300000000000002</v>
      </c>
      <c r="I7455">
        <f t="shared" si="930"/>
        <v>1.186591757935306E-2</v>
      </c>
      <c r="J7455">
        <f t="shared" si="931"/>
        <v>1.1009087155618307E-2</v>
      </c>
      <c r="K7455">
        <v>6</v>
      </c>
      <c r="L7455">
        <v>6</v>
      </c>
      <c r="M7455">
        <f t="shared" si="932"/>
        <v>1.0402453033761165E-2</v>
      </c>
      <c r="N7455">
        <f t="shared" si="933"/>
        <v>3.0466664119471658E-5</v>
      </c>
      <c r="O7455">
        <f t="shared" si="934"/>
        <v>1.8035171519934475E-5</v>
      </c>
      <c r="P7455">
        <f t="shared" si="935"/>
        <v>-2.9320867812043194</v>
      </c>
    </row>
    <row r="7456" spans="1:16" x14ac:dyDescent="0.25">
      <c r="A7456">
        <v>7455</v>
      </c>
      <c r="B7456">
        <v>0.75713370159001436</v>
      </c>
      <c r="C7456">
        <f t="shared" si="928"/>
        <v>2.6278216386499373</v>
      </c>
      <c r="D7456">
        <v>0.46140934476760154</v>
      </c>
      <c r="E7456" s="19">
        <f t="shared" si="929"/>
        <v>4.6397228813225038</v>
      </c>
      <c r="F7456">
        <v>-1.1042652658943553</v>
      </c>
      <c r="G7456" s="20">
        <v>0.44600000000000001</v>
      </c>
      <c r="H7456">
        <v>0.46300000000000002</v>
      </c>
      <c r="I7456">
        <f t="shared" si="930"/>
        <v>1.186591757935306E-2</v>
      </c>
      <c r="J7456">
        <f t="shared" si="931"/>
        <v>1.1009087155618307E-2</v>
      </c>
      <c r="K7456">
        <v>6</v>
      </c>
      <c r="L7456">
        <v>6</v>
      </c>
      <c r="M7456">
        <f t="shared" si="932"/>
        <v>1.1428527852828578E-2</v>
      </c>
      <c r="N7456">
        <f t="shared" si="933"/>
        <v>4.4650417519818497E-5</v>
      </c>
      <c r="O7456">
        <f t="shared" si="934"/>
        <v>2.176854148047976E-5</v>
      </c>
      <c r="P7456">
        <f t="shared" si="935"/>
        <v>-0.70004449207614439</v>
      </c>
    </row>
    <row r="7457" spans="1:16" x14ac:dyDescent="0.25">
      <c r="A7457">
        <v>7456</v>
      </c>
      <c r="B7457">
        <v>0.95425275429548018</v>
      </c>
      <c r="C7457">
        <f t="shared" si="928"/>
        <v>1.0983145543105228</v>
      </c>
      <c r="D7457">
        <v>0.46317941831720938</v>
      </c>
      <c r="E7457" s="19">
        <f t="shared" si="929"/>
        <v>4.6261881716866871</v>
      </c>
      <c r="F7457">
        <v>0.38618168218818028</v>
      </c>
      <c r="G7457" s="20">
        <v>0.44600000000000001</v>
      </c>
      <c r="H7457">
        <v>0.46300000000000002</v>
      </c>
      <c r="I7457">
        <f t="shared" si="930"/>
        <v>1.186591757935306E-2</v>
      </c>
      <c r="J7457">
        <f t="shared" si="931"/>
        <v>1.1009087155618307E-2</v>
      </c>
      <c r="K7457">
        <v>6</v>
      </c>
      <c r="L7457">
        <v>6</v>
      </c>
      <c r="M7457">
        <f t="shared" si="932"/>
        <v>1.1445233705298758E-2</v>
      </c>
      <c r="N7457">
        <f t="shared" si="933"/>
        <v>1.0683035463095581E-4</v>
      </c>
      <c r="O7457">
        <f t="shared" si="934"/>
        <v>2.1832229094817786E-5</v>
      </c>
      <c r="P7457">
        <f t="shared" si="935"/>
        <v>-1.8680650161874668</v>
      </c>
    </row>
    <row r="7458" spans="1:16" x14ac:dyDescent="0.25">
      <c r="A7458">
        <v>7457</v>
      </c>
      <c r="B7458">
        <v>0.35209204382457959</v>
      </c>
      <c r="C7458">
        <f t="shared" si="928"/>
        <v>5.5537125768274427</v>
      </c>
      <c r="D7458">
        <v>0.30198065126499224</v>
      </c>
      <c r="E7458" s="19">
        <f t="shared" si="929"/>
        <v>6.0437962802386016</v>
      </c>
      <c r="F7458">
        <v>-2.071947164949961</v>
      </c>
      <c r="G7458" s="20">
        <v>0.44600000000000001</v>
      </c>
      <c r="H7458">
        <v>0.46300000000000002</v>
      </c>
      <c r="I7458">
        <f t="shared" si="930"/>
        <v>1.186591757935306E-2</v>
      </c>
      <c r="J7458">
        <f t="shared" si="931"/>
        <v>1.1009087155618307E-2</v>
      </c>
      <c r="K7458">
        <v>6</v>
      </c>
      <c r="L7458">
        <v>6</v>
      </c>
      <c r="M7458">
        <f t="shared" si="932"/>
        <v>1.0013396276776857E-2</v>
      </c>
      <c r="N7458">
        <f t="shared" si="933"/>
        <v>2.1127008592936576E-5</v>
      </c>
      <c r="O7458">
        <f t="shared" si="934"/>
        <v>1.6711350832628106E-5</v>
      </c>
      <c r="P7458">
        <f t="shared" si="935"/>
        <v>-0.42491613854302368</v>
      </c>
    </row>
    <row r="7459" spans="1:16" x14ac:dyDescent="0.25">
      <c r="A7459">
        <v>7458</v>
      </c>
      <c r="B7459">
        <v>0.92477187414166695</v>
      </c>
      <c r="C7459">
        <f t="shared" si="928"/>
        <v>1.3958025812527504</v>
      </c>
      <c r="D7459">
        <v>0.11795403912472915</v>
      </c>
      <c r="E7459" s="19">
        <f t="shared" si="929"/>
        <v>8.784981472066999</v>
      </c>
      <c r="F7459">
        <v>1.4846409612800926</v>
      </c>
      <c r="G7459" s="20">
        <v>0.44600000000000001</v>
      </c>
      <c r="H7459">
        <v>0.46300000000000002</v>
      </c>
      <c r="I7459">
        <f t="shared" si="930"/>
        <v>1.186591757935306E-2</v>
      </c>
      <c r="J7459">
        <f t="shared" si="931"/>
        <v>1.1009087155618307E-2</v>
      </c>
      <c r="K7459">
        <v>6</v>
      </c>
      <c r="L7459">
        <v>6</v>
      </c>
      <c r="M7459">
        <f t="shared" si="932"/>
        <v>8.3055019998665471E-3</v>
      </c>
      <c r="N7459">
        <f t="shared" si="933"/>
        <v>8.406155348131336E-5</v>
      </c>
      <c r="O7459">
        <f t="shared" si="934"/>
        <v>1.1496893911631203E-5</v>
      </c>
      <c r="P7459">
        <f t="shared" si="935"/>
        <v>-3.794226938115028</v>
      </c>
    </row>
    <row r="7460" spans="1:16" x14ac:dyDescent="0.25">
      <c r="A7460">
        <v>7459</v>
      </c>
      <c r="B7460">
        <v>0.206427198095645</v>
      </c>
      <c r="C7460">
        <f t="shared" si="928"/>
        <v>7.1965646307252644</v>
      </c>
      <c r="D7460">
        <v>0.57863093966490675</v>
      </c>
      <c r="E7460" s="19">
        <f t="shared" si="929"/>
        <v>3.7994865687023123</v>
      </c>
      <c r="F7460">
        <v>-0.40164081838156562</v>
      </c>
      <c r="G7460" s="20">
        <v>0.44600000000000001</v>
      </c>
      <c r="H7460">
        <v>0.46300000000000002</v>
      </c>
      <c r="I7460">
        <f t="shared" si="930"/>
        <v>1.186591757935306E-2</v>
      </c>
      <c r="J7460">
        <f t="shared" si="931"/>
        <v>1.1009087155618307E-2</v>
      </c>
      <c r="K7460">
        <v>6</v>
      </c>
      <c r="L7460">
        <v>6</v>
      </c>
      <c r="M7460">
        <f t="shared" si="932"/>
        <v>1.2629142257879243E-2</v>
      </c>
      <c r="N7460">
        <f t="shared" si="933"/>
        <v>1.6304075535205544E-5</v>
      </c>
      <c r="O7460">
        <f t="shared" si="934"/>
        <v>2.6582539028291875E-5</v>
      </c>
      <c r="P7460">
        <f t="shared" si="935"/>
        <v>-1.13782388641063</v>
      </c>
    </row>
    <row r="7461" spans="1:16" x14ac:dyDescent="0.25">
      <c r="A7461">
        <v>7460</v>
      </c>
      <c r="B7461">
        <v>0.96743675038911103</v>
      </c>
      <c r="C7461">
        <f t="shared" si="928"/>
        <v>0.93764471429992369</v>
      </c>
      <c r="D7461">
        <v>0.25363933225501267</v>
      </c>
      <c r="E7461" s="19">
        <f t="shared" si="929"/>
        <v>6.5818736400827218</v>
      </c>
      <c r="F7461">
        <v>0.11357656148902606</v>
      </c>
      <c r="G7461" s="20">
        <v>0.44600000000000001</v>
      </c>
      <c r="H7461">
        <v>0.46300000000000002</v>
      </c>
      <c r="I7461">
        <f t="shared" si="930"/>
        <v>1.186591757935306E-2</v>
      </c>
      <c r="J7461">
        <f t="shared" si="931"/>
        <v>1.1009087155618307E-2</v>
      </c>
      <c r="K7461">
        <v>6</v>
      </c>
      <c r="L7461">
        <v>6</v>
      </c>
      <c r="M7461">
        <f t="shared" si="932"/>
        <v>9.5953659344325832E-3</v>
      </c>
      <c r="N7461">
        <f t="shared" si="933"/>
        <v>1.2513623928540806E-4</v>
      </c>
      <c r="O7461">
        <f t="shared" si="934"/>
        <v>1.5345174569278212E-5</v>
      </c>
      <c r="P7461">
        <f t="shared" si="935"/>
        <v>-1.9119817503480472</v>
      </c>
    </row>
    <row r="7462" spans="1:16" x14ac:dyDescent="0.25">
      <c r="A7462">
        <v>7461</v>
      </c>
      <c r="B7462">
        <v>0.55143894772179325</v>
      </c>
      <c r="C7462">
        <f t="shared" si="928"/>
        <v>3.9859613451516345</v>
      </c>
      <c r="D7462">
        <v>0.20926541947691274</v>
      </c>
      <c r="E7462" s="19">
        <f t="shared" si="929"/>
        <v>7.156409380701132</v>
      </c>
      <c r="F7462">
        <v>-9.0736875790753402E-2</v>
      </c>
      <c r="G7462" s="20">
        <v>0.44600000000000001</v>
      </c>
      <c r="H7462">
        <v>0.46300000000000002</v>
      </c>
      <c r="I7462">
        <f t="shared" si="930"/>
        <v>1.186591757935306E-2</v>
      </c>
      <c r="J7462">
        <f t="shared" si="931"/>
        <v>1.1009087155618307E-2</v>
      </c>
      <c r="K7462">
        <v>6</v>
      </c>
      <c r="L7462">
        <v>6</v>
      </c>
      <c r="M7462">
        <f t="shared" si="932"/>
        <v>9.2021376195028891E-3</v>
      </c>
      <c r="N7462">
        <f t="shared" si="933"/>
        <v>2.9436646061822185E-5</v>
      </c>
      <c r="O7462">
        <f t="shared" si="934"/>
        <v>1.411322279471172E-5</v>
      </c>
      <c r="P7462">
        <f t="shared" si="935"/>
        <v>-1.782325688175828</v>
      </c>
    </row>
    <row r="7463" spans="1:16" x14ac:dyDescent="0.25">
      <c r="A7463">
        <v>7462</v>
      </c>
      <c r="B7463">
        <v>0.64323862422559286</v>
      </c>
      <c r="C7463">
        <f t="shared" si="928"/>
        <v>3.3693728145752218</v>
      </c>
      <c r="D7463">
        <v>0.44486831263161108</v>
      </c>
      <c r="E7463" s="19">
        <f t="shared" si="929"/>
        <v>4.7678159714788517</v>
      </c>
      <c r="F7463">
        <v>-1.189455360872671</v>
      </c>
      <c r="G7463" s="20">
        <v>0.44600000000000001</v>
      </c>
      <c r="H7463">
        <v>0.46300000000000002</v>
      </c>
      <c r="I7463">
        <f t="shared" si="930"/>
        <v>1.186591757935306E-2</v>
      </c>
      <c r="J7463">
        <f t="shared" si="931"/>
        <v>1.1009087155618307E-2</v>
      </c>
      <c r="K7463">
        <v>6</v>
      </c>
      <c r="L7463">
        <v>6</v>
      </c>
      <c r="M7463">
        <f t="shared" si="932"/>
        <v>1.1273962087395315E-2</v>
      </c>
      <c r="N7463">
        <f t="shared" si="933"/>
        <v>3.4823493804476952E-5</v>
      </c>
      <c r="O7463">
        <f t="shared" si="934"/>
        <v>2.1183703524671157E-5</v>
      </c>
      <c r="P7463">
        <f t="shared" si="935"/>
        <v>-0.71832414210706752</v>
      </c>
    </row>
    <row r="7464" spans="1:16" x14ac:dyDescent="0.25">
      <c r="A7464">
        <v>7463</v>
      </c>
      <c r="B7464">
        <v>1.8005920590838343E-3</v>
      </c>
      <c r="C7464">
        <f t="shared" si="928"/>
        <v>19.152217441310377</v>
      </c>
      <c r="D7464">
        <v>0.79729606006042664</v>
      </c>
      <c r="E7464" s="19">
        <f t="shared" si="929"/>
        <v>2.360807050971848</v>
      </c>
      <c r="F7464">
        <v>3.5572611523093656E-3</v>
      </c>
      <c r="G7464" s="20">
        <v>0.44600000000000001</v>
      </c>
      <c r="H7464">
        <v>0.46300000000000002</v>
      </c>
      <c r="I7464">
        <f t="shared" si="930"/>
        <v>1.186591757935306E-2</v>
      </c>
      <c r="J7464">
        <f t="shared" si="931"/>
        <v>1.1009087155618307E-2</v>
      </c>
      <c r="K7464">
        <v>6</v>
      </c>
      <c r="L7464">
        <v>6</v>
      </c>
      <c r="M7464">
        <f t="shared" si="932"/>
        <v>1.602160665794973E-2</v>
      </c>
      <c r="N7464">
        <f t="shared" si="933"/>
        <v>6.1263576237522851E-6</v>
      </c>
      <c r="O7464">
        <f t="shared" si="934"/>
        <v>4.2781979983676527E-5</v>
      </c>
      <c r="P7464">
        <f t="shared" si="935"/>
        <v>-1.0626198664171678</v>
      </c>
    </row>
    <row r="7465" spans="1:16" x14ac:dyDescent="0.25">
      <c r="A7465">
        <v>7464</v>
      </c>
      <c r="B7465">
        <v>2.7649769585253458E-2</v>
      </c>
      <c r="C7465">
        <f t="shared" si="928"/>
        <v>12.579945610397875</v>
      </c>
      <c r="D7465">
        <v>0.96246223334452341</v>
      </c>
      <c r="E7465" s="19">
        <f t="shared" si="929"/>
        <v>1.0012828850867086</v>
      </c>
      <c r="F7465">
        <v>-1.2775103641615715</v>
      </c>
      <c r="G7465" s="20">
        <v>0.44600000000000001</v>
      </c>
      <c r="H7465">
        <v>0.46300000000000002</v>
      </c>
      <c r="I7465">
        <f t="shared" si="930"/>
        <v>1.186591757935306E-2</v>
      </c>
      <c r="J7465">
        <f t="shared" si="931"/>
        <v>1.1009087155618307E-2</v>
      </c>
      <c r="K7465">
        <v>6</v>
      </c>
      <c r="L7465">
        <v>6</v>
      </c>
      <c r="M7465">
        <f t="shared" si="932"/>
        <v>2.460129199271573E-2</v>
      </c>
      <c r="N7465">
        <f t="shared" si="933"/>
        <v>9.3270143581822938E-6</v>
      </c>
      <c r="O7465">
        <f t="shared" si="934"/>
        <v>1.0087059461847653E-4</v>
      </c>
      <c r="P7465">
        <f t="shared" si="935"/>
        <v>-0.14590000811884601</v>
      </c>
    </row>
    <row r="7466" spans="1:16" x14ac:dyDescent="0.25">
      <c r="A7466">
        <v>7465</v>
      </c>
      <c r="B7466">
        <v>0.13513595995971556</v>
      </c>
      <c r="C7466">
        <f t="shared" si="928"/>
        <v>8.4080284742712799</v>
      </c>
      <c r="D7466">
        <v>0.10010071108127079</v>
      </c>
      <c r="E7466" s="19">
        <f t="shared" si="929"/>
        <v>9.2336248631484885</v>
      </c>
      <c r="F7466">
        <v>-0.86879254013183527</v>
      </c>
      <c r="G7466" s="20">
        <v>0.44600000000000001</v>
      </c>
      <c r="H7466">
        <v>0.46300000000000002</v>
      </c>
      <c r="I7466">
        <f t="shared" si="930"/>
        <v>1.186591757935306E-2</v>
      </c>
      <c r="J7466">
        <f t="shared" si="931"/>
        <v>1.1009087155618307E-2</v>
      </c>
      <c r="K7466">
        <v>6</v>
      </c>
      <c r="L7466">
        <v>6</v>
      </c>
      <c r="M7466">
        <f t="shared" si="932"/>
        <v>8.1012157597212114E-3</v>
      </c>
      <c r="N7466">
        <f t="shared" si="933"/>
        <v>1.3954916267514488E-5</v>
      </c>
      <c r="O7466">
        <f t="shared" si="934"/>
        <v>1.0938282797592553E-5</v>
      </c>
      <c r="P7466">
        <f t="shared" si="935"/>
        <v>-1.5633858412853936</v>
      </c>
    </row>
    <row r="7467" spans="1:16" x14ac:dyDescent="0.25">
      <c r="A7467">
        <v>7466</v>
      </c>
      <c r="B7467">
        <v>0.2882473220007935</v>
      </c>
      <c r="C7467">
        <f t="shared" si="928"/>
        <v>6.189141491515846</v>
      </c>
      <c r="D7467">
        <v>0.38673055207983642</v>
      </c>
      <c r="E7467" s="19">
        <f t="shared" si="929"/>
        <v>5.2448886047261443</v>
      </c>
      <c r="F7467">
        <v>-0.49539721658220515</v>
      </c>
      <c r="G7467" s="20">
        <v>0.44600000000000001</v>
      </c>
      <c r="H7467">
        <v>0.46300000000000002</v>
      </c>
      <c r="I7467">
        <f t="shared" si="930"/>
        <v>1.186591757935306E-2</v>
      </c>
      <c r="J7467">
        <f t="shared" si="931"/>
        <v>1.1009087155618307E-2</v>
      </c>
      <c r="K7467">
        <v>6</v>
      </c>
      <c r="L7467">
        <v>6</v>
      </c>
      <c r="M7467">
        <f t="shared" si="932"/>
        <v>1.0749002842246457E-2</v>
      </c>
      <c r="N7467">
        <f t="shared" si="933"/>
        <v>1.8957933583223998E-5</v>
      </c>
      <c r="O7467">
        <f t="shared" si="934"/>
        <v>1.9256843683770399E-5</v>
      </c>
      <c r="P7467">
        <f t="shared" si="935"/>
        <v>-1.2966364081681199</v>
      </c>
    </row>
    <row r="7468" spans="1:16" x14ac:dyDescent="0.25">
      <c r="A7468">
        <v>7467</v>
      </c>
      <c r="B7468">
        <v>0.80999176000244144</v>
      </c>
      <c r="C7468">
        <f t="shared" si="928"/>
        <v>2.2745888518813926</v>
      </c>
      <c r="D7468">
        <v>0.130558183538316</v>
      </c>
      <c r="E7468" s="19">
        <f t="shared" si="929"/>
        <v>8.5040361692462625</v>
      </c>
      <c r="F7468">
        <v>-1.327350673818728</v>
      </c>
      <c r="G7468" s="20">
        <v>0.44600000000000001</v>
      </c>
      <c r="H7468">
        <v>0.46300000000000002</v>
      </c>
      <c r="I7468">
        <f t="shared" si="930"/>
        <v>1.186591757935306E-2</v>
      </c>
      <c r="J7468">
        <f t="shared" si="931"/>
        <v>1.1009087155618307E-2</v>
      </c>
      <c r="K7468">
        <v>6</v>
      </c>
      <c r="L7468">
        <v>6</v>
      </c>
      <c r="M7468">
        <f t="shared" si="932"/>
        <v>8.4415804308455664E-3</v>
      </c>
      <c r="N7468">
        <f t="shared" si="933"/>
        <v>5.158441413984896E-5</v>
      </c>
      <c r="O7468">
        <f t="shared" si="934"/>
        <v>1.1876713361739139E-5</v>
      </c>
      <c r="P7468">
        <f t="shared" si="935"/>
        <v>-0.76123111193264414</v>
      </c>
    </row>
    <row r="7469" spans="1:16" x14ac:dyDescent="0.25">
      <c r="A7469">
        <v>7468</v>
      </c>
      <c r="B7469">
        <v>0.57856990264595476</v>
      </c>
      <c r="C7469">
        <f t="shared" si="928"/>
        <v>3.7999008302505253</v>
      </c>
      <c r="D7469">
        <v>0.47996459852900786</v>
      </c>
      <c r="E7469" s="19">
        <f t="shared" si="929"/>
        <v>4.4993934350449845</v>
      </c>
      <c r="F7469">
        <v>1.2750933819916099</v>
      </c>
      <c r="G7469" s="20">
        <v>0.44600000000000001</v>
      </c>
      <c r="H7469">
        <v>0.46300000000000002</v>
      </c>
      <c r="I7469">
        <f t="shared" si="930"/>
        <v>1.186591757935306E-2</v>
      </c>
      <c r="J7469">
        <f t="shared" si="931"/>
        <v>1.1009087155618307E-2</v>
      </c>
      <c r="K7469">
        <v>6</v>
      </c>
      <c r="L7469">
        <v>6</v>
      </c>
      <c r="M7469">
        <f t="shared" si="932"/>
        <v>1.1605378974064579E-2</v>
      </c>
      <c r="N7469">
        <f t="shared" si="933"/>
        <v>3.0877998814931597E-5</v>
      </c>
      <c r="O7469">
        <f t="shared" si="934"/>
        <v>2.2447470188610035E-5</v>
      </c>
      <c r="P7469">
        <f t="shared" si="935"/>
        <v>-2.2671624014413685</v>
      </c>
    </row>
    <row r="7470" spans="1:16" x14ac:dyDescent="0.25">
      <c r="A7470">
        <v>7469</v>
      </c>
      <c r="B7470">
        <v>0.94088564714499345</v>
      </c>
      <c r="C7470">
        <f t="shared" si="928"/>
        <v>1.2409835537474274</v>
      </c>
      <c r="D7470">
        <v>1.2756736960966826E-2</v>
      </c>
      <c r="E7470" s="19">
        <f t="shared" si="929"/>
        <v>14.494243355055973</v>
      </c>
      <c r="F7470">
        <v>1.0206008482782636</v>
      </c>
      <c r="G7470" s="20">
        <v>0.44600000000000001</v>
      </c>
      <c r="H7470">
        <v>0.46300000000000002</v>
      </c>
      <c r="I7470">
        <f t="shared" si="930"/>
        <v>1.186591757935306E-2</v>
      </c>
      <c r="J7470">
        <f t="shared" si="931"/>
        <v>1.1009087155618307E-2</v>
      </c>
      <c r="K7470">
        <v>6</v>
      </c>
      <c r="L7470">
        <v>6</v>
      </c>
      <c r="M7470">
        <f t="shared" si="932"/>
        <v>6.4660422453021249E-3</v>
      </c>
      <c r="N7470">
        <f t="shared" si="933"/>
        <v>9.4548661002814309E-5</v>
      </c>
      <c r="O7470">
        <f t="shared" si="934"/>
        <v>6.9682837196719578E-6</v>
      </c>
      <c r="P7470">
        <f t="shared" si="935"/>
        <v>-4.2194476684817719</v>
      </c>
    </row>
    <row r="7471" spans="1:16" x14ac:dyDescent="0.25">
      <c r="A7471">
        <v>7470</v>
      </c>
      <c r="B7471">
        <v>0.34150212103640859</v>
      </c>
      <c r="C7471">
        <f t="shared" si="928"/>
        <v>5.652605218088647</v>
      </c>
      <c r="D7471">
        <v>0.20026245918149357</v>
      </c>
      <c r="E7471" s="19">
        <f t="shared" si="929"/>
        <v>7.2854404012984242</v>
      </c>
      <c r="F7471">
        <v>1.4398619896383025</v>
      </c>
      <c r="G7471" s="20">
        <v>0.44600000000000001</v>
      </c>
      <c r="H7471">
        <v>0.46300000000000002</v>
      </c>
      <c r="I7471">
        <f t="shared" si="930"/>
        <v>1.186591757935306E-2</v>
      </c>
      <c r="J7471">
        <f t="shared" si="931"/>
        <v>1.1009087155618307E-2</v>
      </c>
      <c r="K7471">
        <v>6</v>
      </c>
      <c r="L7471">
        <v>6</v>
      </c>
      <c r="M7471">
        <f t="shared" si="932"/>
        <v>9.1202849447748861E-3</v>
      </c>
      <c r="N7471">
        <f t="shared" si="933"/>
        <v>2.0757390407853037E-5</v>
      </c>
      <c r="O7471">
        <f t="shared" si="934"/>
        <v>1.3863266245647908E-5</v>
      </c>
      <c r="P7471">
        <f t="shared" si="935"/>
        <v>-2.7929006930656199</v>
      </c>
    </row>
    <row r="7472" spans="1:16" x14ac:dyDescent="0.25">
      <c r="A7472">
        <v>7471</v>
      </c>
      <c r="B7472">
        <v>0.70189519943845946</v>
      </c>
      <c r="C7472">
        <f t="shared" si="928"/>
        <v>2.9876159837432605</v>
      </c>
      <c r="D7472">
        <v>0.19363994262520218</v>
      </c>
      <c r="E7472" s="19">
        <f t="shared" si="929"/>
        <v>7.3835780705724137</v>
      </c>
      <c r="F7472">
        <v>-0.36688334148493595</v>
      </c>
      <c r="G7472" s="20">
        <v>0.44600000000000001</v>
      </c>
      <c r="H7472">
        <v>0.46300000000000002</v>
      </c>
      <c r="I7472">
        <f t="shared" si="930"/>
        <v>1.186591757935306E-2</v>
      </c>
      <c r="J7472">
        <f t="shared" si="931"/>
        <v>1.1009087155618307E-2</v>
      </c>
      <c r="K7472">
        <v>6</v>
      </c>
      <c r="L7472">
        <v>6</v>
      </c>
      <c r="M7472">
        <f t="shared" si="932"/>
        <v>9.0594717785768553E-3</v>
      </c>
      <c r="N7472">
        <f t="shared" si="933"/>
        <v>3.9273231222415463E-5</v>
      </c>
      <c r="O7472">
        <f t="shared" si="934"/>
        <v>1.3679004817805081E-5</v>
      </c>
      <c r="P7472">
        <f t="shared" si="935"/>
        <v>-1.5817978264712385</v>
      </c>
    </row>
    <row r="7473" spans="1:16" x14ac:dyDescent="0.25">
      <c r="A7473">
        <v>7472</v>
      </c>
      <c r="B7473">
        <v>0.35901974547563098</v>
      </c>
      <c r="C7473">
        <f t="shared" si="928"/>
        <v>5.490217632042353</v>
      </c>
      <c r="D7473">
        <v>0.30515457625049591</v>
      </c>
      <c r="E7473" s="19">
        <f t="shared" si="929"/>
        <v>6.0109532719209806</v>
      </c>
      <c r="F7473">
        <v>-0.63222842072718777</v>
      </c>
      <c r="G7473" s="20">
        <v>0.44600000000000001</v>
      </c>
      <c r="H7473">
        <v>0.46300000000000002</v>
      </c>
      <c r="I7473">
        <f t="shared" si="930"/>
        <v>1.186591757935306E-2</v>
      </c>
      <c r="J7473">
        <f t="shared" si="931"/>
        <v>1.1009087155618307E-2</v>
      </c>
      <c r="K7473">
        <v>6</v>
      </c>
      <c r="L7473">
        <v>6</v>
      </c>
      <c r="M7473">
        <f t="shared" si="932"/>
        <v>1.0040714909980392E-2</v>
      </c>
      <c r="N7473">
        <f t="shared" si="933"/>
        <v>2.1371344671028181E-5</v>
      </c>
      <c r="O7473">
        <f t="shared" si="934"/>
        <v>1.6802659317250426E-5</v>
      </c>
      <c r="P7473">
        <f t="shared" si="935"/>
        <v>-1.3040674462024846</v>
      </c>
    </row>
    <row r="7474" spans="1:16" x14ac:dyDescent="0.25">
      <c r="A7474">
        <v>7473</v>
      </c>
      <c r="B7474">
        <v>0.39695425275429547</v>
      </c>
      <c r="C7474">
        <f t="shared" si="928"/>
        <v>5.157572471960961</v>
      </c>
      <c r="D7474">
        <v>0.91781365398113957</v>
      </c>
      <c r="E7474" s="19">
        <f t="shared" si="929"/>
        <v>1.4584556501334305</v>
      </c>
      <c r="F7474">
        <v>0.90345793068991043</v>
      </c>
      <c r="G7474" s="20">
        <v>0.44600000000000001</v>
      </c>
      <c r="H7474">
        <v>0.46300000000000002</v>
      </c>
      <c r="I7474">
        <f t="shared" si="930"/>
        <v>1.186591757935306E-2</v>
      </c>
      <c r="J7474">
        <f t="shared" si="931"/>
        <v>1.1009087155618307E-2</v>
      </c>
      <c r="K7474">
        <v>6</v>
      </c>
      <c r="L7474">
        <v>6</v>
      </c>
      <c r="M7474">
        <f t="shared" si="932"/>
        <v>2.0384013507343746E-2</v>
      </c>
      <c r="N7474">
        <f t="shared" si="933"/>
        <v>2.2749720720593576E-5</v>
      </c>
      <c r="O7474">
        <f t="shared" si="934"/>
        <v>6.9251334444595395E-5</v>
      </c>
      <c r="P7474">
        <f t="shared" si="935"/>
        <v>-1.2591099261511998</v>
      </c>
    </row>
    <row r="7475" spans="1:16" x14ac:dyDescent="0.25">
      <c r="A7475">
        <v>7474</v>
      </c>
      <c r="B7475">
        <v>8.2766197698904392E-2</v>
      </c>
      <c r="C7475">
        <f t="shared" si="928"/>
        <v>9.7458180751000985</v>
      </c>
      <c r="D7475">
        <v>7.2023682363353381E-2</v>
      </c>
      <c r="E7475" s="19">
        <f t="shared" si="929"/>
        <v>10.115657809685032</v>
      </c>
      <c r="F7475">
        <v>-0.85768988355994225</v>
      </c>
      <c r="G7475" s="20">
        <v>0.44600000000000001</v>
      </c>
      <c r="H7475">
        <v>0.46300000000000002</v>
      </c>
      <c r="I7475">
        <f t="shared" si="930"/>
        <v>1.186591757935306E-2</v>
      </c>
      <c r="J7475">
        <f t="shared" si="931"/>
        <v>1.1009087155618307E-2</v>
      </c>
      <c r="K7475">
        <v>6</v>
      </c>
      <c r="L7475">
        <v>6</v>
      </c>
      <c r="M7475">
        <f t="shared" si="932"/>
        <v>7.7399694629463715E-3</v>
      </c>
      <c r="N7475">
        <f t="shared" si="933"/>
        <v>1.2039351897313986E-5</v>
      </c>
      <c r="O7475">
        <f t="shared" si="934"/>
        <v>9.9845212145570588E-6</v>
      </c>
      <c r="P7475">
        <f t="shared" si="935"/>
        <v>-1.6763497307398738</v>
      </c>
    </row>
    <row r="7476" spans="1:16" x14ac:dyDescent="0.25">
      <c r="A7476">
        <v>7475</v>
      </c>
      <c r="B7476">
        <v>0.64351329081087683</v>
      </c>
      <c r="C7476">
        <f t="shared" si="928"/>
        <v>3.3675726092992559</v>
      </c>
      <c r="D7476">
        <v>0.63231299783318584</v>
      </c>
      <c r="E7476" s="19">
        <f t="shared" si="929"/>
        <v>3.4411334838126275</v>
      </c>
      <c r="F7476">
        <v>1.116166004067054</v>
      </c>
      <c r="G7476" s="20">
        <v>0.44600000000000001</v>
      </c>
      <c r="H7476">
        <v>0.46300000000000002</v>
      </c>
      <c r="I7476">
        <f t="shared" si="930"/>
        <v>1.186591757935306E-2</v>
      </c>
      <c r="J7476">
        <f t="shared" si="931"/>
        <v>1.1009087155618307E-2</v>
      </c>
      <c r="K7476">
        <v>6</v>
      </c>
      <c r="L7476">
        <v>6</v>
      </c>
      <c r="M7476">
        <f t="shared" si="932"/>
        <v>1.3270447015182318E-2</v>
      </c>
      <c r="N7476">
        <f t="shared" si="933"/>
        <v>3.4842109420099096E-5</v>
      </c>
      <c r="O7476">
        <f t="shared" si="934"/>
        <v>2.9350793997126888E-5</v>
      </c>
      <c r="P7476">
        <f t="shared" si="935"/>
        <v>-1.9549284882892257</v>
      </c>
    </row>
    <row r="7477" spans="1:16" x14ac:dyDescent="0.25">
      <c r="A7477">
        <v>7476</v>
      </c>
      <c r="B7477">
        <v>0.55561998352000486</v>
      </c>
      <c r="C7477">
        <f t="shared" si="928"/>
        <v>3.9570236253420172</v>
      </c>
      <c r="D7477">
        <v>0.3839533677175207</v>
      </c>
      <c r="E7477" s="19">
        <f t="shared" si="929"/>
        <v>5.2688902912487725</v>
      </c>
      <c r="F7477">
        <v>-1.0118833415617701</v>
      </c>
      <c r="G7477" s="20">
        <v>0.44600000000000001</v>
      </c>
      <c r="H7477">
        <v>0.46300000000000002</v>
      </c>
      <c r="I7477">
        <f t="shared" si="930"/>
        <v>1.186591757935306E-2</v>
      </c>
      <c r="J7477">
        <f t="shared" si="931"/>
        <v>1.1009087155618307E-2</v>
      </c>
      <c r="K7477">
        <v>6</v>
      </c>
      <c r="L7477">
        <v>6</v>
      </c>
      <c r="M7477">
        <f t="shared" si="932"/>
        <v>1.0724492113464726E-2</v>
      </c>
      <c r="N7477">
        <f t="shared" si="933"/>
        <v>2.9651916299385717E-5</v>
      </c>
      <c r="O7477">
        <f t="shared" si="934"/>
        <v>1.9169121848627849E-5</v>
      </c>
      <c r="P7477">
        <f t="shared" si="935"/>
        <v>-0.92589590538718547</v>
      </c>
    </row>
    <row r="7478" spans="1:16" x14ac:dyDescent="0.25">
      <c r="A7478">
        <v>7477</v>
      </c>
      <c r="B7478">
        <v>0.19022186956389051</v>
      </c>
      <c r="C7478">
        <f t="shared" si="928"/>
        <v>7.4353691877864696</v>
      </c>
      <c r="D7478">
        <v>0.8274178289132359</v>
      </c>
      <c r="E7478" s="19">
        <f t="shared" si="929"/>
        <v>2.1542382557039854</v>
      </c>
      <c r="F7478">
        <v>0.4882326720689889</v>
      </c>
      <c r="G7478" s="20">
        <v>0.44600000000000001</v>
      </c>
      <c r="H7478">
        <v>0.46300000000000002</v>
      </c>
      <c r="I7478">
        <f t="shared" si="930"/>
        <v>1.186591757935306E-2</v>
      </c>
      <c r="J7478">
        <f t="shared" si="931"/>
        <v>1.1009087155618307E-2</v>
      </c>
      <c r="K7478">
        <v>6</v>
      </c>
      <c r="L7478">
        <v>6</v>
      </c>
      <c r="M7478">
        <f t="shared" si="932"/>
        <v>1.6772177314656099E-2</v>
      </c>
      <c r="N7478">
        <f t="shared" si="933"/>
        <v>1.5780431390826982E-5</v>
      </c>
      <c r="O7478">
        <f t="shared" si="934"/>
        <v>4.6884321979044108E-5</v>
      </c>
      <c r="P7478">
        <f t="shared" si="935"/>
        <v>-1.2440186974167182</v>
      </c>
    </row>
    <row r="7479" spans="1:16" x14ac:dyDescent="0.25">
      <c r="A7479">
        <v>7478</v>
      </c>
      <c r="B7479">
        <v>0.2119815668202765</v>
      </c>
      <c r="C7479">
        <f t="shared" si="928"/>
        <v>7.1184148332656667</v>
      </c>
      <c r="D7479">
        <v>0.91506698812829979</v>
      </c>
      <c r="E7479" s="19">
        <f t="shared" si="929"/>
        <v>1.4826175287789822</v>
      </c>
      <c r="F7479">
        <v>-5.9205831348663196E-2</v>
      </c>
      <c r="G7479" s="20">
        <v>0.44600000000000001</v>
      </c>
      <c r="H7479">
        <v>0.46300000000000002</v>
      </c>
      <c r="I7479">
        <f t="shared" si="930"/>
        <v>1.186591757935306E-2</v>
      </c>
      <c r="J7479">
        <f t="shared" si="931"/>
        <v>1.1009087155618307E-2</v>
      </c>
      <c r="K7479">
        <v>6</v>
      </c>
      <c r="L7479">
        <v>6</v>
      </c>
      <c r="M7479">
        <f t="shared" si="932"/>
        <v>2.021723442389195E-2</v>
      </c>
      <c r="N7479">
        <f t="shared" si="933"/>
        <v>1.6483070470270008E-5</v>
      </c>
      <c r="O7479">
        <f t="shared" si="934"/>
        <v>6.8122761291766941E-5</v>
      </c>
      <c r="P7479">
        <f t="shared" si="935"/>
        <v>-0.81393013312761786</v>
      </c>
    </row>
    <row r="7480" spans="1:16" x14ac:dyDescent="0.25">
      <c r="A7480">
        <v>7479</v>
      </c>
      <c r="B7480">
        <v>0.7542039246803186</v>
      </c>
      <c r="C7480">
        <f t="shared" si="928"/>
        <v>2.6470519441824596</v>
      </c>
      <c r="D7480">
        <v>0.35843989379558705</v>
      </c>
      <c r="E7480" s="19">
        <f t="shared" si="929"/>
        <v>5.4954970913485539</v>
      </c>
      <c r="F7480">
        <v>0.67139581005903892</v>
      </c>
      <c r="G7480" s="20">
        <v>0.44600000000000001</v>
      </c>
      <c r="H7480">
        <v>0.46300000000000002</v>
      </c>
      <c r="I7480">
        <f t="shared" si="930"/>
        <v>1.186591757935306E-2</v>
      </c>
      <c r="J7480">
        <f t="shared" si="931"/>
        <v>1.1009087155618307E-2</v>
      </c>
      <c r="K7480">
        <v>6</v>
      </c>
      <c r="L7480">
        <v>6</v>
      </c>
      <c r="M7480">
        <f t="shared" si="932"/>
        <v>1.0501052286571218E-2</v>
      </c>
      <c r="N7480">
        <f t="shared" si="933"/>
        <v>4.4326041123296373E-5</v>
      </c>
      <c r="O7480">
        <f t="shared" si="934"/>
        <v>1.8378683187550436E-5</v>
      </c>
      <c r="P7480">
        <f t="shared" si="935"/>
        <v>-2.1251713999094113</v>
      </c>
    </row>
    <row r="7481" spans="1:16" x14ac:dyDescent="0.25">
      <c r="A7481">
        <v>7480</v>
      </c>
      <c r="B7481">
        <v>0.65242469557786797</v>
      </c>
      <c r="C7481">
        <f t="shared" si="928"/>
        <v>3.3092572971925809</v>
      </c>
      <c r="D7481">
        <v>0.52790917691579942</v>
      </c>
      <c r="E7481" s="19">
        <f t="shared" si="929"/>
        <v>4.1508426727674639</v>
      </c>
      <c r="F7481">
        <v>-1.0814687811944168</v>
      </c>
      <c r="G7481" s="20">
        <v>0.44600000000000001</v>
      </c>
      <c r="H7481">
        <v>0.46300000000000002</v>
      </c>
      <c r="I7481">
        <f t="shared" si="930"/>
        <v>1.186591757935306E-2</v>
      </c>
      <c r="J7481">
        <f t="shared" si="931"/>
        <v>1.1009087155618307E-2</v>
      </c>
      <c r="K7481">
        <v>6</v>
      </c>
      <c r="L7481">
        <v>6</v>
      </c>
      <c r="M7481">
        <f t="shared" si="932"/>
        <v>1.2082816380092414E-2</v>
      </c>
      <c r="N7481">
        <f t="shared" si="933"/>
        <v>3.5456092650418391E-5</v>
      </c>
      <c r="O7481">
        <f t="shared" si="934"/>
        <v>2.4332408612504923E-5</v>
      </c>
      <c r="P7481">
        <f t="shared" si="935"/>
        <v>-0.71487938043020249</v>
      </c>
    </row>
    <row r="7482" spans="1:16" x14ac:dyDescent="0.25">
      <c r="A7482">
        <v>7481</v>
      </c>
      <c r="B7482">
        <v>0.84163945432905052</v>
      </c>
      <c r="C7482">
        <f t="shared" si="928"/>
        <v>2.0538882851602041</v>
      </c>
      <c r="D7482">
        <v>0.16483046967986084</v>
      </c>
      <c r="E7482" s="19">
        <f t="shared" si="929"/>
        <v>7.8477149005457552</v>
      </c>
      <c r="F7482">
        <v>-0.10941903383354656</v>
      </c>
      <c r="G7482" s="20">
        <v>0.44600000000000001</v>
      </c>
      <c r="H7482">
        <v>0.46300000000000002</v>
      </c>
      <c r="I7482">
        <f t="shared" si="930"/>
        <v>1.186591757935306E-2</v>
      </c>
      <c r="J7482">
        <f t="shared" si="931"/>
        <v>1.1009087155618307E-2</v>
      </c>
      <c r="K7482">
        <v>6</v>
      </c>
      <c r="L7482">
        <v>6</v>
      </c>
      <c r="M7482">
        <f t="shared" si="932"/>
        <v>8.7874871608120252E-3</v>
      </c>
      <c r="N7482">
        <f t="shared" si="933"/>
        <v>5.7127417387348923E-5</v>
      </c>
      <c r="O7482">
        <f t="shared" si="934"/>
        <v>1.2869988433572699E-5</v>
      </c>
      <c r="P7482">
        <f t="shared" si="935"/>
        <v>-1.8303926198398344</v>
      </c>
    </row>
    <row r="7483" spans="1:16" x14ac:dyDescent="0.25">
      <c r="A7483">
        <v>7482</v>
      </c>
      <c r="B7483">
        <v>0.74684896389660327</v>
      </c>
      <c r="C7483">
        <f t="shared" si="928"/>
        <v>2.6952229807341541</v>
      </c>
      <c r="D7483">
        <v>0.38590655232398452</v>
      </c>
      <c r="E7483" s="19">
        <f t="shared" si="929"/>
        <v>5.251997096335689</v>
      </c>
      <c r="F7483">
        <v>-0.85801957538933493</v>
      </c>
      <c r="G7483" s="20">
        <v>0.44600000000000001</v>
      </c>
      <c r="H7483">
        <v>0.46300000000000002</v>
      </c>
      <c r="I7483">
        <f t="shared" si="930"/>
        <v>1.186591757935306E-2</v>
      </c>
      <c r="J7483">
        <f t="shared" si="931"/>
        <v>1.1009087155618307E-2</v>
      </c>
      <c r="K7483">
        <v>6</v>
      </c>
      <c r="L7483">
        <v>6</v>
      </c>
      <c r="M7483">
        <f t="shared" si="932"/>
        <v>1.0741726079971821E-2</v>
      </c>
      <c r="N7483">
        <f t="shared" si="933"/>
        <v>4.3533813035896865E-5</v>
      </c>
      <c r="O7483">
        <f t="shared" si="934"/>
        <v>1.9230779862857798E-5</v>
      </c>
      <c r="P7483">
        <f t="shared" si="935"/>
        <v>-0.94979301953579176</v>
      </c>
    </row>
    <row r="7484" spans="1:16" x14ac:dyDescent="0.25">
      <c r="A7484">
        <v>7483</v>
      </c>
      <c r="B7484">
        <v>0.73909726248969998</v>
      </c>
      <c r="C7484">
        <f t="shared" si="928"/>
        <v>2.7458511995727415</v>
      </c>
      <c r="D7484">
        <v>0.12347788933988464</v>
      </c>
      <c r="E7484" s="19">
        <f t="shared" si="929"/>
        <v>8.6586716514781941</v>
      </c>
      <c r="F7484">
        <v>1.5884415915934369</v>
      </c>
      <c r="G7484" s="20">
        <v>0.44600000000000001</v>
      </c>
      <c r="H7484">
        <v>0.46300000000000002</v>
      </c>
      <c r="I7484">
        <f t="shared" si="930"/>
        <v>1.186591757935306E-2</v>
      </c>
      <c r="J7484">
        <f t="shared" si="931"/>
        <v>1.1009087155618307E-2</v>
      </c>
      <c r="K7484">
        <v>6</v>
      </c>
      <c r="L7484">
        <v>6</v>
      </c>
      <c r="M7484">
        <f t="shared" si="932"/>
        <v>8.3658616199543782E-3</v>
      </c>
      <c r="N7484">
        <f t="shared" si="933"/>
        <v>4.2731133191627623E-5</v>
      </c>
      <c r="O7484">
        <f t="shared" si="934"/>
        <v>1.1664606774037615E-5</v>
      </c>
      <c r="P7484">
        <f t="shared" si="935"/>
        <v>-3.4324387451136951</v>
      </c>
    </row>
    <row r="7485" spans="1:16" x14ac:dyDescent="0.25">
      <c r="A7485">
        <v>7484</v>
      </c>
      <c r="B7485">
        <v>0.75920896023438211</v>
      </c>
      <c r="C7485">
        <f t="shared" si="928"/>
        <v>2.6141844003349601</v>
      </c>
      <c r="D7485">
        <v>0.81911679433576468</v>
      </c>
      <c r="E7485" s="19">
        <f t="shared" si="929"/>
        <v>2.2118892601530113</v>
      </c>
      <c r="F7485">
        <v>-0.82789938460336998</v>
      </c>
      <c r="G7485" s="20">
        <v>0.44600000000000001</v>
      </c>
      <c r="H7485">
        <v>0.46300000000000002</v>
      </c>
      <c r="I7485">
        <f t="shared" si="930"/>
        <v>1.186591757935306E-2</v>
      </c>
      <c r="J7485">
        <f t="shared" si="931"/>
        <v>1.1009087155618307E-2</v>
      </c>
      <c r="K7485">
        <v>6</v>
      </c>
      <c r="L7485">
        <v>6</v>
      </c>
      <c r="M7485">
        <f t="shared" si="932"/>
        <v>1.6552157956472417E-2</v>
      </c>
      <c r="N7485">
        <f t="shared" si="933"/>
        <v>4.4883342322102133E-5</v>
      </c>
      <c r="O7485">
        <f t="shared" si="934"/>
        <v>4.5662322169335525E-5</v>
      </c>
      <c r="P7485">
        <f t="shared" si="935"/>
        <v>-0.55111141537701902</v>
      </c>
    </row>
    <row r="7486" spans="1:16" x14ac:dyDescent="0.25">
      <c r="A7486">
        <v>7485</v>
      </c>
      <c r="B7486">
        <v>0.84652241584521015</v>
      </c>
      <c r="C7486">
        <f t="shared" si="928"/>
        <v>2.018909446601802</v>
      </c>
      <c r="D7486">
        <v>0.17456587420270395</v>
      </c>
      <c r="E7486" s="19">
        <f t="shared" si="929"/>
        <v>7.6834498730983922</v>
      </c>
      <c r="F7486">
        <v>-0.83265149442013353</v>
      </c>
      <c r="G7486" s="20">
        <v>0.44600000000000001</v>
      </c>
      <c r="H7486">
        <v>0.46300000000000002</v>
      </c>
      <c r="I7486">
        <f t="shared" si="930"/>
        <v>1.186591757935306E-2</v>
      </c>
      <c r="J7486">
        <f t="shared" si="931"/>
        <v>1.1009087155618307E-2</v>
      </c>
      <c r="K7486">
        <v>6</v>
      </c>
      <c r="L7486">
        <v>6</v>
      </c>
      <c r="M7486">
        <f t="shared" si="932"/>
        <v>8.8809245606293347E-3</v>
      </c>
      <c r="N7486">
        <f t="shared" si="933"/>
        <v>5.8117184765679806E-5</v>
      </c>
      <c r="O7486">
        <f t="shared" si="934"/>
        <v>1.3145136841931555E-5</v>
      </c>
      <c r="P7486">
        <f t="shared" si="935"/>
        <v>-1.1227439993551014</v>
      </c>
    </row>
    <row r="7487" spans="1:16" x14ac:dyDescent="0.25">
      <c r="A7487">
        <v>7486</v>
      </c>
      <c r="B7487">
        <v>0.22711874752037112</v>
      </c>
      <c r="C7487">
        <f t="shared" si="928"/>
        <v>6.913953659034048</v>
      </c>
      <c r="D7487">
        <v>0.7788933988464003</v>
      </c>
      <c r="E7487" s="19">
        <f t="shared" si="929"/>
        <v>2.4840622037750149</v>
      </c>
      <c r="F7487">
        <v>-3.0947830964578316E-2</v>
      </c>
      <c r="G7487" s="20">
        <v>0.44600000000000001</v>
      </c>
      <c r="H7487">
        <v>0.46300000000000002</v>
      </c>
      <c r="I7487">
        <f t="shared" si="930"/>
        <v>1.186591757935306E-2</v>
      </c>
      <c r="J7487">
        <f t="shared" si="931"/>
        <v>1.1009087155618307E-2</v>
      </c>
      <c r="K7487">
        <v>6</v>
      </c>
      <c r="L7487">
        <v>6</v>
      </c>
      <c r="M7487">
        <f t="shared" si="932"/>
        <v>1.561906666814967E-2</v>
      </c>
      <c r="N7487">
        <f t="shared" si="933"/>
        <v>1.6970511970386277E-5</v>
      </c>
      <c r="O7487">
        <f t="shared" si="934"/>
        <v>4.0659207264017335E-5</v>
      </c>
      <c r="P7487">
        <f t="shared" si="935"/>
        <v>-1.0733715559104158</v>
      </c>
    </row>
    <row r="7488" spans="1:16" x14ac:dyDescent="0.25">
      <c r="A7488">
        <v>7487</v>
      </c>
      <c r="B7488">
        <v>0.40134891811883905</v>
      </c>
      <c r="C7488">
        <f t="shared" si="928"/>
        <v>5.1205262825934472</v>
      </c>
      <c r="D7488">
        <v>0.46098208563493759</v>
      </c>
      <c r="E7488" s="19">
        <f t="shared" si="929"/>
        <v>4.6429947291358955</v>
      </c>
      <c r="F7488">
        <v>-0.15394789443234913</v>
      </c>
      <c r="G7488" s="20">
        <v>0.44600000000000001</v>
      </c>
      <c r="H7488">
        <v>0.46300000000000002</v>
      </c>
      <c r="I7488">
        <f t="shared" si="930"/>
        <v>1.186591757935306E-2</v>
      </c>
      <c r="J7488">
        <f t="shared" si="931"/>
        <v>1.1009087155618307E-2</v>
      </c>
      <c r="K7488">
        <v>6</v>
      </c>
      <c r="L7488">
        <v>6</v>
      </c>
      <c r="M7488">
        <f t="shared" si="932"/>
        <v>1.1424500388246547E-2</v>
      </c>
      <c r="N7488">
        <f t="shared" si="933"/>
        <v>2.2914311314481966E-5</v>
      </c>
      <c r="O7488">
        <f t="shared" si="934"/>
        <v>2.1753201520174252E-5</v>
      </c>
      <c r="P7488">
        <f t="shared" si="935"/>
        <v>-1.3979699607411882</v>
      </c>
    </row>
    <row r="7489" spans="1:16" x14ac:dyDescent="0.25">
      <c r="A7489">
        <v>7488</v>
      </c>
      <c r="B7489">
        <v>0.69948423718985564</v>
      </c>
      <c r="C7489">
        <f t="shared" si="928"/>
        <v>3.003253325743966</v>
      </c>
      <c r="D7489">
        <v>0.90762047181615646</v>
      </c>
      <c r="E7489" s="19">
        <f t="shared" si="929"/>
        <v>1.5466836670001234</v>
      </c>
      <c r="F7489">
        <v>0.57044417189899832</v>
      </c>
      <c r="G7489" s="20">
        <v>0.44600000000000001</v>
      </c>
      <c r="H7489">
        <v>0.46300000000000002</v>
      </c>
      <c r="I7489">
        <f t="shared" si="930"/>
        <v>1.186591757935306E-2</v>
      </c>
      <c r="J7489">
        <f t="shared" si="931"/>
        <v>1.1009087155618307E-2</v>
      </c>
      <c r="K7489">
        <v>6</v>
      </c>
      <c r="L7489">
        <v>6</v>
      </c>
      <c r="M7489">
        <f t="shared" si="932"/>
        <v>1.979409099338314E-2</v>
      </c>
      <c r="N7489">
        <f t="shared" si="933"/>
        <v>3.9068743328292994E-5</v>
      </c>
      <c r="O7489">
        <f t="shared" si="934"/>
        <v>6.5301006375721908E-5</v>
      </c>
      <c r="P7489">
        <f t="shared" si="935"/>
        <v>-1.1532605382440912</v>
      </c>
    </row>
    <row r="7490" spans="1:16" x14ac:dyDescent="0.25">
      <c r="A7490">
        <v>7489</v>
      </c>
      <c r="B7490">
        <v>0.5356608783227027</v>
      </c>
      <c r="C7490">
        <f t="shared" si="928"/>
        <v>4.0961261204189086</v>
      </c>
      <c r="D7490">
        <v>0.65495773186437578</v>
      </c>
      <c r="E7490" s="19">
        <f t="shared" si="929"/>
        <v>3.2927114991607724</v>
      </c>
      <c r="F7490">
        <v>-0.40545842239225749</v>
      </c>
      <c r="G7490" s="20">
        <v>0.44600000000000001</v>
      </c>
      <c r="H7490">
        <v>0.46300000000000002</v>
      </c>
      <c r="I7490">
        <f t="shared" si="930"/>
        <v>1.186591757935306E-2</v>
      </c>
      <c r="J7490">
        <f t="shared" si="931"/>
        <v>1.1009087155618307E-2</v>
      </c>
      <c r="K7490">
        <v>6</v>
      </c>
      <c r="L7490">
        <v>6</v>
      </c>
      <c r="M7490">
        <f t="shared" si="932"/>
        <v>1.3566239250743784E-2</v>
      </c>
      <c r="N7490">
        <f t="shared" si="933"/>
        <v>2.8644951323259964E-5</v>
      </c>
      <c r="O7490">
        <f t="shared" si="934"/>
        <v>3.0673807901403542E-5</v>
      </c>
      <c r="P7490">
        <f t="shared" si="935"/>
        <v>-1.022922624061946</v>
      </c>
    </row>
    <row r="7491" spans="1:16" x14ac:dyDescent="0.25">
      <c r="A7491">
        <v>7490</v>
      </c>
      <c r="B7491">
        <v>0.75670644245735041</v>
      </c>
      <c r="C7491">
        <f t="shared" ref="C7491:C7554" si="936">CHIINV(B7491,6-1)</f>
        <v>2.6306276531402228</v>
      </c>
      <c r="D7491">
        <v>0.95355082857753226</v>
      </c>
      <c r="E7491" s="19">
        <f t="shared" ref="E7491:E7554" si="937">CHIINV(D7491,6-1)</f>
        <v>1.1062290843351243</v>
      </c>
      <c r="F7491">
        <v>-1.7303955246461555</v>
      </c>
      <c r="G7491" s="20">
        <v>0.44600000000000001</v>
      </c>
      <c r="H7491">
        <v>0.46300000000000002</v>
      </c>
      <c r="I7491">
        <f t="shared" ref="I7491:I7554" si="938">SQRT(0.0001408)</f>
        <v>1.186591757935306E-2</v>
      </c>
      <c r="J7491">
        <f t="shared" ref="J7491:J7554" si="939">SQRT(0.0001212)</f>
        <v>1.1009087155618307E-2</v>
      </c>
      <c r="K7491">
        <v>6</v>
      </c>
      <c r="L7491">
        <v>6</v>
      </c>
      <c r="M7491">
        <f t="shared" ref="M7491:M7554" si="940">SQRT((L7491-1)*J7491^2/E7491)</f>
        <v>2.3405276487468978E-2</v>
      </c>
      <c r="N7491">
        <f t="shared" ref="N7491:N7554" si="941">((K7491-1)*I7491^2)/(K7491*C7491)</f>
        <v>4.4602790209884178E-5</v>
      </c>
      <c r="O7491">
        <f t="shared" ref="O7491:O7554" si="942">((L7491-1)*J7491^2)/(L7491*E7491)</f>
        <v>9.1301161242478014E-5</v>
      </c>
      <c r="P7491">
        <f t="shared" ref="P7491:P7554" si="943">(G7491-H7491-F7491*SQRT(N7491+O7491))/M7491</f>
        <v>0.13554973463674608</v>
      </c>
    </row>
    <row r="7492" spans="1:16" x14ac:dyDescent="0.25">
      <c r="A7492">
        <v>7491</v>
      </c>
      <c r="B7492">
        <v>0.64076662495803705</v>
      </c>
      <c r="C7492">
        <f t="shared" si="936"/>
        <v>3.3855827530925002</v>
      </c>
      <c r="D7492">
        <v>0.52928250984221925</v>
      </c>
      <c r="E7492" s="19">
        <f t="shared" si="937"/>
        <v>4.1411189067591554</v>
      </c>
      <c r="F7492">
        <v>1.0261555871693417</v>
      </c>
      <c r="G7492" s="20">
        <v>0.44600000000000001</v>
      </c>
      <c r="H7492">
        <v>0.46300000000000002</v>
      </c>
      <c r="I7492">
        <f t="shared" si="938"/>
        <v>1.186591757935306E-2</v>
      </c>
      <c r="J7492">
        <f t="shared" si="939"/>
        <v>1.1009087155618307E-2</v>
      </c>
      <c r="K7492">
        <v>6</v>
      </c>
      <c r="L7492">
        <v>6</v>
      </c>
      <c r="M7492">
        <f t="shared" si="940"/>
        <v>1.2096993899842366E-2</v>
      </c>
      <c r="N7492">
        <f t="shared" si="941"/>
        <v>3.4656761299412123E-5</v>
      </c>
      <c r="O7492">
        <f t="shared" si="942"/>
        <v>2.43895435688039E-5</v>
      </c>
      <c r="P7492">
        <f t="shared" si="943"/>
        <v>-2.0571344627050614</v>
      </c>
    </row>
    <row r="7493" spans="1:16" x14ac:dyDescent="0.25">
      <c r="A7493">
        <v>7492</v>
      </c>
      <c r="B7493">
        <v>0.6395153660695212</v>
      </c>
      <c r="C7493">
        <f t="shared" si="936"/>
        <v>3.3937934558537028</v>
      </c>
      <c r="D7493">
        <v>0.60783715323343612</v>
      </c>
      <c r="E7493" s="19">
        <f t="shared" si="937"/>
        <v>3.6031716013720771</v>
      </c>
      <c r="F7493">
        <v>-0.54266592997009866</v>
      </c>
      <c r="G7493" s="20">
        <v>0.44600000000000001</v>
      </c>
      <c r="H7493">
        <v>0.46300000000000002</v>
      </c>
      <c r="I7493">
        <f t="shared" si="938"/>
        <v>1.186591757935306E-2</v>
      </c>
      <c r="J7493">
        <f t="shared" si="939"/>
        <v>1.1009087155618307E-2</v>
      </c>
      <c r="K7493">
        <v>6</v>
      </c>
      <c r="L7493">
        <v>6</v>
      </c>
      <c r="M7493">
        <f t="shared" si="940"/>
        <v>1.296862221446002E-2</v>
      </c>
      <c r="N7493">
        <f t="shared" si="941"/>
        <v>3.45729151934552E-5</v>
      </c>
      <c r="O7493">
        <f t="shared" si="942"/>
        <v>2.8030860356897654E-5</v>
      </c>
      <c r="P7493">
        <f t="shared" si="943"/>
        <v>-0.97977169022163579</v>
      </c>
    </row>
    <row r="7494" spans="1:16" x14ac:dyDescent="0.25">
      <c r="A7494">
        <v>7493</v>
      </c>
      <c r="B7494">
        <v>0.31315042573320717</v>
      </c>
      <c r="C7494">
        <f t="shared" si="936"/>
        <v>5.9293890981136137</v>
      </c>
      <c r="D7494">
        <v>0.79412213507492291</v>
      </c>
      <c r="E7494" s="19">
        <f t="shared" si="937"/>
        <v>2.3821984771174174</v>
      </c>
      <c r="F7494">
        <v>-1.0632538760546595</v>
      </c>
      <c r="G7494" s="20">
        <v>0.44600000000000001</v>
      </c>
      <c r="H7494">
        <v>0.46300000000000002</v>
      </c>
      <c r="I7494">
        <f t="shared" si="938"/>
        <v>1.186591757935306E-2</v>
      </c>
      <c r="J7494">
        <f t="shared" si="939"/>
        <v>1.1009087155618307E-2</v>
      </c>
      <c r="K7494">
        <v>6</v>
      </c>
      <c r="L7494">
        <v>6</v>
      </c>
      <c r="M7494">
        <f t="shared" si="940"/>
        <v>1.5949509835472202E-2</v>
      </c>
      <c r="N7494">
        <f t="shared" si="941"/>
        <v>1.9788435434379225E-5</v>
      </c>
      <c r="O7494">
        <f t="shared" si="942"/>
        <v>4.2397810665304092E-5</v>
      </c>
      <c r="P7494">
        <f t="shared" si="943"/>
        <v>-0.54016489573542792</v>
      </c>
    </row>
    <row r="7495" spans="1:16" x14ac:dyDescent="0.25">
      <c r="A7495">
        <v>7494</v>
      </c>
      <c r="B7495">
        <v>0.91482284005249181</v>
      </c>
      <c r="C7495">
        <f t="shared" si="936"/>
        <v>1.4847507223620289</v>
      </c>
      <c r="D7495">
        <v>0.95123142185735654</v>
      </c>
      <c r="E7495" s="19">
        <f t="shared" si="937"/>
        <v>1.132009687266595</v>
      </c>
      <c r="F7495">
        <v>-0.87248054114752449</v>
      </c>
      <c r="G7495" s="20">
        <v>0.44600000000000001</v>
      </c>
      <c r="H7495">
        <v>0.46300000000000002</v>
      </c>
      <c r="I7495">
        <f t="shared" si="938"/>
        <v>1.186591757935306E-2</v>
      </c>
      <c r="J7495">
        <f t="shared" si="939"/>
        <v>1.1009087155618307E-2</v>
      </c>
      <c r="K7495">
        <v>6</v>
      </c>
      <c r="L7495">
        <v>6</v>
      </c>
      <c r="M7495">
        <f t="shared" si="940"/>
        <v>2.3137223426039428E-2</v>
      </c>
      <c r="N7495">
        <f t="shared" si="941"/>
        <v>7.9025611212818635E-5</v>
      </c>
      <c r="O7495">
        <f t="shared" si="942"/>
        <v>8.9221851311077952E-5</v>
      </c>
      <c r="P7495">
        <f t="shared" si="943"/>
        <v>-0.24562298997927484</v>
      </c>
    </row>
    <row r="7496" spans="1:16" x14ac:dyDescent="0.25">
      <c r="A7496">
        <v>7495</v>
      </c>
      <c r="B7496">
        <v>0.84508804589983821</v>
      </c>
      <c r="C7496">
        <f t="shared" si="936"/>
        <v>2.02921465346324</v>
      </c>
      <c r="D7496">
        <v>0.88619647816400648</v>
      </c>
      <c r="E7496" s="19">
        <f t="shared" si="937"/>
        <v>1.721370805275604</v>
      </c>
      <c r="F7496">
        <v>-0.63250809034798294</v>
      </c>
      <c r="G7496" s="20">
        <v>0.44600000000000001</v>
      </c>
      <c r="H7496">
        <v>0.46300000000000002</v>
      </c>
      <c r="I7496">
        <f t="shared" si="938"/>
        <v>1.186591757935306E-2</v>
      </c>
      <c r="J7496">
        <f t="shared" si="939"/>
        <v>1.1009087155618307E-2</v>
      </c>
      <c r="K7496">
        <v>6</v>
      </c>
      <c r="L7496">
        <v>6</v>
      </c>
      <c r="M7496">
        <f t="shared" si="940"/>
        <v>1.8762862484993242E-2</v>
      </c>
      <c r="N7496">
        <f t="shared" si="941"/>
        <v>5.7822041218301724E-5</v>
      </c>
      <c r="O7496">
        <f t="shared" si="942"/>
        <v>5.8674168105127794E-5</v>
      </c>
      <c r="P7496">
        <f t="shared" si="943"/>
        <v>-0.54219469560600808</v>
      </c>
    </row>
    <row r="7497" spans="1:16" x14ac:dyDescent="0.25">
      <c r="A7497">
        <v>7496</v>
      </c>
      <c r="B7497">
        <v>0.53953672902615435</v>
      </c>
      <c r="C7497">
        <f t="shared" si="936"/>
        <v>4.0689182345689732</v>
      </c>
      <c r="D7497">
        <v>0.69988097781304359</v>
      </c>
      <c r="E7497" s="19">
        <f t="shared" si="937"/>
        <v>3.0006801001597574</v>
      </c>
      <c r="F7497">
        <v>1.1484053175081499</v>
      </c>
      <c r="G7497" s="20">
        <v>0.44600000000000001</v>
      </c>
      <c r="H7497">
        <v>0.46300000000000002</v>
      </c>
      <c r="I7497">
        <f t="shared" si="938"/>
        <v>1.186591757935306E-2</v>
      </c>
      <c r="J7497">
        <f t="shared" si="939"/>
        <v>1.1009087155618307E-2</v>
      </c>
      <c r="K7497">
        <v>6</v>
      </c>
      <c r="L7497">
        <v>6</v>
      </c>
      <c r="M7497">
        <f t="shared" si="940"/>
        <v>1.4211059670842942E-2</v>
      </c>
      <c r="N7497">
        <f t="shared" si="941"/>
        <v>2.8836493281306403E-5</v>
      </c>
      <c r="O7497">
        <f t="shared" si="942"/>
        <v>3.3659036161376455E-5</v>
      </c>
      <c r="P7497">
        <f t="shared" si="943"/>
        <v>-1.8350930258367468</v>
      </c>
    </row>
    <row r="7498" spans="1:16" x14ac:dyDescent="0.25">
      <c r="A7498">
        <v>7497</v>
      </c>
      <c r="B7498">
        <v>0.42753379924924467</v>
      </c>
      <c r="C7498">
        <f t="shared" si="936"/>
        <v>4.905402949408983</v>
      </c>
      <c r="D7498">
        <v>0.39097262489700002</v>
      </c>
      <c r="E7498" s="19">
        <f t="shared" si="937"/>
        <v>5.2084627784129358</v>
      </c>
      <c r="F7498">
        <v>0.36712890505441464</v>
      </c>
      <c r="G7498" s="20">
        <v>0.44600000000000001</v>
      </c>
      <c r="H7498">
        <v>0.46300000000000002</v>
      </c>
      <c r="I7498">
        <f t="shared" si="938"/>
        <v>1.186591757935306E-2</v>
      </c>
      <c r="J7498">
        <f t="shared" si="939"/>
        <v>1.1009087155618307E-2</v>
      </c>
      <c r="K7498">
        <v>6</v>
      </c>
      <c r="L7498">
        <v>6</v>
      </c>
      <c r="M7498">
        <f t="shared" si="940"/>
        <v>1.0786524385669325E-2</v>
      </c>
      <c r="N7498">
        <f t="shared" si="941"/>
        <v>2.3919203894854342E-5</v>
      </c>
      <c r="O7498">
        <f t="shared" si="942"/>
        <v>1.939151805377317E-5</v>
      </c>
      <c r="P7498">
        <f t="shared" si="943"/>
        <v>-1.8000337283982937</v>
      </c>
    </row>
    <row r="7499" spans="1:16" x14ac:dyDescent="0.25">
      <c r="A7499">
        <v>7498</v>
      </c>
      <c r="B7499">
        <v>6.7690054017761778E-2</v>
      </c>
      <c r="C7499">
        <f t="shared" si="936"/>
        <v>10.279583188597897</v>
      </c>
      <c r="D7499">
        <v>0.45789971617786185</v>
      </c>
      <c r="E7499" s="19">
        <f t="shared" si="937"/>
        <v>4.6666552134002588</v>
      </c>
      <c r="F7499">
        <v>0.7771222954033874</v>
      </c>
      <c r="G7499" s="20">
        <v>0.44600000000000001</v>
      </c>
      <c r="H7499">
        <v>0.46300000000000002</v>
      </c>
      <c r="I7499">
        <f t="shared" si="938"/>
        <v>1.186591757935306E-2</v>
      </c>
      <c r="J7499">
        <f t="shared" si="939"/>
        <v>1.1009087155618307E-2</v>
      </c>
      <c r="K7499">
        <v>6</v>
      </c>
      <c r="L7499">
        <v>6</v>
      </c>
      <c r="M7499">
        <f t="shared" si="940"/>
        <v>1.1395501812671233E-2</v>
      </c>
      <c r="N7499">
        <f t="shared" si="941"/>
        <v>1.1414211177694377E-5</v>
      </c>
      <c r="O7499">
        <f t="shared" si="942"/>
        <v>2.1642910260432223E-5</v>
      </c>
      <c r="P7499">
        <f t="shared" si="943"/>
        <v>-1.8839091139466182</v>
      </c>
    </row>
    <row r="7500" spans="1:16" x14ac:dyDescent="0.25">
      <c r="A7500">
        <v>7499</v>
      </c>
      <c r="B7500">
        <v>8.001953184606464E-2</v>
      </c>
      <c r="C7500">
        <f t="shared" si="936"/>
        <v>9.8359402158571658</v>
      </c>
      <c r="D7500">
        <v>0.72649311807611316</v>
      </c>
      <c r="E7500" s="19">
        <f t="shared" si="937"/>
        <v>2.8279304999599941</v>
      </c>
      <c r="F7500">
        <v>0.79179471867973916</v>
      </c>
      <c r="G7500" s="20">
        <v>0.44600000000000001</v>
      </c>
      <c r="H7500">
        <v>0.46300000000000002</v>
      </c>
      <c r="I7500">
        <f t="shared" si="938"/>
        <v>1.186591757935306E-2</v>
      </c>
      <c r="J7500">
        <f t="shared" si="939"/>
        <v>1.1009087155618307E-2</v>
      </c>
      <c r="K7500">
        <v>6</v>
      </c>
      <c r="L7500">
        <v>6</v>
      </c>
      <c r="M7500">
        <f t="shared" si="940"/>
        <v>1.4638680973146686E-2</v>
      </c>
      <c r="N7500">
        <f t="shared" si="941"/>
        <v>1.1929040921189469E-5</v>
      </c>
      <c r="O7500">
        <f t="shared" si="942"/>
        <v>3.5715163438927796E-5</v>
      </c>
      <c r="P7500">
        <f t="shared" si="943"/>
        <v>-1.5346564196446586</v>
      </c>
    </row>
    <row r="7501" spans="1:16" x14ac:dyDescent="0.25">
      <c r="A7501">
        <v>7500</v>
      </c>
      <c r="B7501">
        <v>0.2087466048158208</v>
      </c>
      <c r="C7501">
        <f t="shared" si="936"/>
        <v>7.1637146446370616</v>
      </c>
      <c r="D7501">
        <v>0.34220404675435651</v>
      </c>
      <c r="E7501" s="19">
        <f t="shared" si="937"/>
        <v>5.6459794000423047</v>
      </c>
      <c r="F7501">
        <v>0.71122713052318431</v>
      </c>
      <c r="G7501" s="20">
        <v>0.44600000000000001</v>
      </c>
      <c r="H7501">
        <v>0.46300000000000002</v>
      </c>
      <c r="I7501">
        <f t="shared" si="938"/>
        <v>1.186591757935306E-2</v>
      </c>
      <c r="J7501">
        <f t="shared" si="939"/>
        <v>1.1009087155618307E-2</v>
      </c>
      <c r="K7501">
        <v>6</v>
      </c>
      <c r="L7501">
        <v>6</v>
      </c>
      <c r="M7501">
        <f t="shared" si="940"/>
        <v>1.0360164886800111E-2</v>
      </c>
      <c r="N7501">
        <f t="shared" si="941"/>
        <v>1.6378839631918061E-5</v>
      </c>
      <c r="O7501">
        <f t="shared" si="942"/>
        <v>1.7888836080280989E-5</v>
      </c>
      <c r="P7501">
        <f t="shared" si="943"/>
        <v>-2.0427690301643642</v>
      </c>
    </row>
    <row r="7502" spans="1:16" x14ac:dyDescent="0.25">
      <c r="A7502">
        <v>7501</v>
      </c>
      <c r="B7502">
        <v>0.93227942747276227</v>
      </c>
      <c r="C7502">
        <f t="shared" si="936"/>
        <v>1.3255628663131642</v>
      </c>
      <c r="D7502">
        <v>0.24188970610675375</v>
      </c>
      <c r="E7502" s="19">
        <f t="shared" si="937"/>
        <v>6.7252377262858154</v>
      </c>
      <c r="F7502">
        <v>0.335637651005527</v>
      </c>
      <c r="G7502" s="20">
        <v>0.44600000000000001</v>
      </c>
      <c r="H7502">
        <v>0.46300000000000002</v>
      </c>
      <c r="I7502">
        <f t="shared" si="938"/>
        <v>1.186591757935306E-2</v>
      </c>
      <c r="J7502">
        <f t="shared" si="939"/>
        <v>1.1009087155618307E-2</v>
      </c>
      <c r="K7502">
        <v>6</v>
      </c>
      <c r="L7502">
        <v>6</v>
      </c>
      <c r="M7502">
        <f t="shared" si="940"/>
        <v>9.4925412228131761E-3</v>
      </c>
      <c r="N7502">
        <f t="shared" si="941"/>
        <v>8.8515857161627296E-5</v>
      </c>
      <c r="O7502">
        <f t="shared" si="942"/>
        <v>1.5018056477801244E-5</v>
      </c>
      <c r="P7502">
        <f t="shared" si="943"/>
        <v>-2.1506535352031682</v>
      </c>
    </row>
    <row r="7503" spans="1:16" x14ac:dyDescent="0.25">
      <c r="A7503">
        <v>7502</v>
      </c>
      <c r="B7503">
        <v>0.11197241126743369</v>
      </c>
      <c r="C7503">
        <f t="shared" si="936"/>
        <v>8.9279578226118463</v>
      </c>
      <c r="D7503">
        <v>0.76842555009613334</v>
      </c>
      <c r="E7503" s="19">
        <f t="shared" si="937"/>
        <v>2.5534447610984996</v>
      </c>
      <c r="F7503">
        <v>0.99706085165962577</v>
      </c>
      <c r="G7503" s="20">
        <v>0.44600000000000001</v>
      </c>
      <c r="H7503">
        <v>0.46300000000000002</v>
      </c>
      <c r="I7503">
        <f t="shared" si="938"/>
        <v>1.186591757935306E-2</v>
      </c>
      <c r="J7503">
        <f t="shared" si="939"/>
        <v>1.1009087155618307E-2</v>
      </c>
      <c r="K7503">
        <v>6</v>
      </c>
      <c r="L7503">
        <v>6</v>
      </c>
      <c r="M7503">
        <f t="shared" si="940"/>
        <v>1.5405403521720958E-2</v>
      </c>
      <c r="N7503">
        <f t="shared" si="941"/>
        <v>1.314223651865414E-5</v>
      </c>
      <c r="O7503">
        <f t="shared" si="942"/>
        <v>3.955440961117541E-5</v>
      </c>
      <c r="P7503">
        <f t="shared" si="943"/>
        <v>-1.5733381815223491</v>
      </c>
    </row>
    <row r="7504" spans="1:16" x14ac:dyDescent="0.25">
      <c r="A7504">
        <v>7503</v>
      </c>
      <c r="B7504">
        <v>0.98452711569566942</v>
      </c>
      <c r="C7504">
        <f t="shared" si="936"/>
        <v>0.67090730994008929</v>
      </c>
      <c r="D7504">
        <v>0.61326944792016358</v>
      </c>
      <c r="E7504" s="19">
        <f t="shared" si="937"/>
        <v>3.5670356160823982</v>
      </c>
      <c r="F7504">
        <v>0.31852891879680101</v>
      </c>
      <c r="G7504" s="20">
        <v>0.44600000000000001</v>
      </c>
      <c r="H7504">
        <v>0.46300000000000002</v>
      </c>
      <c r="I7504">
        <f t="shared" si="938"/>
        <v>1.186591757935306E-2</v>
      </c>
      <c r="J7504">
        <f t="shared" si="939"/>
        <v>1.1009087155618307E-2</v>
      </c>
      <c r="K7504">
        <v>6</v>
      </c>
      <c r="L7504">
        <v>6</v>
      </c>
      <c r="M7504">
        <f t="shared" si="940"/>
        <v>1.3034146236029059E-2</v>
      </c>
      <c r="N7504">
        <f t="shared" si="941"/>
        <v>1.7488754645378802E-4</v>
      </c>
      <c r="O7504">
        <f t="shared" si="942"/>
        <v>2.8314828017031751E-5</v>
      </c>
      <c r="P7504">
        <f t="shared" si="943"/>
        <v>-1.6526283911626058</v>
      </c>
    </row>
    <row r="7505" spans="1:16" x14ac:dyDescent="0.25">
      <c r="A7505">
        <v>7504</v>
      </c>
      <c r="B7505">
        <v>0.2447279274880215</v>
      </c>
      <c r="C7505">
        <f t="shared" si="936"/>
        <v>6.6900857293098781</v>
      </c>
      <c r="D7505">
        <v>2.1362956633198035E-3</v>
      </c>
      <c r="E7505" s="19">
        <f t="shared" si="937"/>
        <v>18.753454805396846</v>
      </c>
      <c r="F7505">
        <v>1.4773149814573117</v>
      </c>
      <c r="G7505" s="20">
        <v>0.44600000000000001</v>
      </c>
      <c r="H7505">
        <v>0.46300000000000002</v>
      </c>
      <c r="I7505">
        <f t="shared" si="938"/>
        <v>1.186591757935306E-2</v>
      </c>
      <c r="J7505">
        <f t="shared" si="939"/>
        <v>1.1009087155618307E-2</v>
      </c>
      <c r="K7505">
        <v>6</v>
      </c>
      <c r="L7505">
        <v>6</v>
      </c>
      <c r="M7505">
        <f t="shared" si="940"/>
        <v>5.6845444790107327E-3</v>
      </c>
      <c r="N7505">
        <f t="shared" si="941"/>
        <v>1.7538390101532664E-5</v>
      </c>
      <c r="O7505">
        <f t="shared" si="942"/>
        <v>5.3856743223085671E-6</v>
      </c>
      <c r="P7505">
        <f t="shared" si="943"/>
        <v>-4.2348597190592718</v>
      </c>
    </row>
    <row r="7506" spans="1:16" x14ac:dyDescent="0.25">
      <c r="A7506">
        <v>7505</v>
      </c>
      <c r="B7506">
        <v>0.99221778008362072</v>
      </c>
      <c r="C7506">
        <f t="shared" si="936"/>
        <v>0.49741113893623301</v>
      </c>
      <c r="D7506">
        <v>0.97494430372020635</v>
      </c>
      <c r="E7506" s="19">
        <f t="shared" si="937"/>
        <v>0.83204861887794457</v>
      </c>
      <c r="F7506">
        <v>1.0693293006625026</v>
      </c>
      <c r="G7506" s="20">
        <v>0.44600000000000001</v>
      </c>
      <c r="H7506">
        <v>0.46300000000000002</v>
      </c>
      <c r="I7506">
        <f t="shared" si="938"/>
        <v>1.186591757935306E-2</v>
      </c>
      <c r="J7506">
        <f t="shared" si="939"/>
        <v>1.1009087155618307E-2</v>
      </c>
      <c r="K7506">
        <v>6</v>
      </c>
      <c r="L7506">
        <v>6</v>
      </c>
      <c r="M7506">
        <f t="shared" si="940"/>
        <v>2.6987456794455036E-2</v>
      </c>
      <c r="N7506">
        <f t="shared" si="941"/>
        <v>2.3588802933577886E-4</v>
      </c>
      <c r="O7506">
        <f t="shared" si="942"/>
        <v>1.2138713737209624E-4</v>
      </c>
      <c r="P7506">
        <f t="shared" si="943"/>
        <v>-1.3788689868653463</v>
      </c>
    </row>
    <row r="7507" spans="1:16" x14ac:dyDescent="0.25">
      <c r="A7507">
        <v>7506</v>
      </c>
      <c r="B7507">
        <v>0.18070009460737937</v>
      </c>
      <c r="C7507">
        <f t="shared" si="936"/>
        <v>7.5840243589813969</v>
      </c>
      <c r="D7507">
        <v>0.40928373058259837</v>
      </c>
      <c r="E7507" s="19">
        <f t="shared" si="937"/>
        <v>5.054346792914493</v>
      </c>
      <c r="F7507">
        <v>0.23481106836698018</v>
      </c>
      <c r="G7507" s="20">
        <v>0.44600000000000001</v>
      </c>
      <c r="H7507">
        <v>0.46300000000000002</v>
      </c>
      <c r="I7507">
        <f t="shared" si="938"/>
        <v>1.186591757935306E-2</v>
      </c>
      <c r="J7507">
        <f t="shared" si="939"/>
        <v>1.1009087155618307E-2</v>
      </c>
      <c r="K7507">
        <v>6</v>
      </c>
      <c r="L7507">
        <v>6</v>
      </c>
      <c r="M7507">
        <f t="shared" si="940"/>
        <v>1.0949739663661721E-2</v>
      </c>
      <c r="N7507">
        <f t="shared" si="941"/>
        <v>1.5471117678357803E-5</v>
      </c>
      <c r="O7507">
        <f t="shared" si="942"/>
        <v>1.9982799783661119E-5</v>
      </c>
      <c r="P7507">
        <f t="shared" si="943"/>
        <v>-1.6802353868051612</v>
      </c>
    </row>
    <row r="7508" spans="1:16" x14ac:dyDescent="0.25">
      <c r="A7508">
        <v>7507</v>
      </c>
      <c r="B7508">
        <v>0.77697073274941253</v>
      </c>
      <c r="C7508">
        <f t="shared" si="936"/>
        <v>2.4968410979418345</v>
      </c>
      <c r="D7508">
        <v>0.23514511551255837</v>
      </c>
      <c r="E7508" s="19">
        <f t="shared" si="937"/>
        <v>6.8101728483804793</v>
      </c>
      <c r="F7508">
        <v>-0.85603232946596108</v>
      </c>
      <c r="G7508" s="20">
        <v>0.44600000000000001</v>
      </c>
      <c r="H7508">
        <v>0.46300000000000002</v>
      </c>
      <c r="I7508">
        <f t="shared" si="938"/>
        <v>1.186591757935306E-2</v>
      </c>
      <c r="J7508">
        <f t="shared" si="939"/>
        <v>1.1009087155618307E-2</v>
      </c>
      <c r="K7508">
        <v>6</v>
      </c>
      <c r="L7508">
        <v>6</v>
      </c>
      <c r="M7508">
        <f t="shared" si="940"/>
        <v>9.4331609535434954E-3</v>
      </c>
      <c r="N7508">
        <f t="shared" si="941"/>
        <v>4.6992711482541712E-5</v>
      </c>
      <c r="O7508">
        <f t="shared" si="942"/>
        <v>1.4830754262576273E-5</v>
      </c>
      <c r="P7508">
        <f t="shared" si="943"/>
        <v>-1.0886274130636289</v>
      </c>
    </row>
    <row r="7509" spans="1:16" x14ac:dyDescent="0.25">
      <c r="A7509">
        <v>7508</v>
      </c>
      <c r="B7509">
        <v>0.63902706991790525</v>
      </c>
      <c r="C7509">
        <f t="shared" si="936"/>
        <v>3.3969986898476234</v>
      </c>
      <c r="D7509">
        <v>0.30973235267189553</v>
      </c>
      <c r="E7509" s="19">
        <f t="shared" si="937"/>
        <v>5.9640539931500633</v>
      </c>
      <c r="F7509">
        <v>-0.31378476705867797</v>
      </c>
      <c r="G7509" s="20">
        <v>0.44600000000000001</v>
      </c>
      <c r="H7509">
        <v>0.46300000000000002</v>
      </c>
      <c r="I7509">
        <f t="shared" si="938"/>
        <v>1.186591757935306E-2</v>
      </c>
      <c r="J7509">
        <f t="shared" si="939"/>
        <v>1.1009087155618307E-2</v>
      </c>
      <c r="K7509">
        <v>6</v>
      </c>
      <c r="L7509">
        <v>6</v>
      </c>
      <c r="M7509">
        <f t="shared" si="940"/>
        <v>1.0080115974816667E-2</v>
      </c>
      <c r="N7509">
        <f t="shared" si="941"/>
        <v>3.4540293961254499E-5</v>
      </c>
      <c r="O7509">
        <f t="shared" si="942"/>
        <v>1.6934789677625693E-5</v>
      </c>
      <c r="P7509">
        <f t="shared" si="943"/>
        <v>-1.4631493830849547</v>
      </c>
    </row>
    <row r="7510" spans="1:16" x14ac:dyDescent="0.25">
      <c r="A7510">
        <v>7509</v>
      </c>
      <c r="B7510">
        <v>0.19156468398083437</v>
      </c>
      <c r="C7510">
        <f t="shared" si="936"/>
        <v>7.4149273713183605</v>
      </c>
      <c r="D7510">
        <v>0.11239967040009766</v>
      </c>
      <c r="E7510" s="19">
        <f t="shared" si="937"/>
        <v>8.917517761029881</v>
      </c>
      <c r="F7510">
        <v>-1.2225405043864157</v>
      </c>
      <c r="G7510" s="20">
        <v>0.44600000000000001</v>
      </c>
      <c r="H7510">
        <v>0.46300000000000002</v>
      </c>
      <c r="I7510">
        <f t="shared" si="938"/>
        <v>1.186591757935306E-2</v>
      </c>
      <c r="J7510">
        <f t="shared" si="939"/>
        <v>1.1009087155618307E-2</v>
      </c>
      <c r="K7510">
        <v>6</v>
      </c>
      <c r="L7510">
        <v>6</v>
      </c>
      <c r="M7510">
        <f t="shared" si="940"/>
        <v>8.2435508381391923E-3</v>
      </c>
      <c r="N7510">
        <f t="shared" si="941"/>
        <v>1.5823935617655505E-5</v>
      </c>
      <c r="O7510">
        <f t="shared" si="942"/>
        <v>1.1326021736830893E-5</v>
      </c>
      <c r="P7510">
        <f t="shared" si="943"/>
        <v>-1.2894779198848698</v>
      </c>
    </row>
    <row r="7511" spans="1:16" x14ac:dyDescent="0.25">
      <c r="A7511">
        <v>7510</v>
      </c>
      <c r="B7511">
        <v>0.34376049073763237</v>
      </c>
      <c r="C7511">
        <f t="shared" si="936"/>
        <v>5.631323941633477</v>
      </c>
      <c r="D7511">
        <v>7.5746940519425029E-2</v>
      </c>
      <c r="E7511" s="19">
        <f t="shared" si="937"/>
        <v>9.9819977960034336</v>
      </c>
      <c r="F7511">
        <v>0.98183363661519252</v>
      </c>
      <c r="G7511" s="20">
        <v>0.44600000000000001</v>
      </c>
      <c r="H7511">
        <v>0.46300000000000002</v>
      </c>
      <c r="I7511">
        <f t="shared" si="938"/>
        <v>1.186591757935306E-2</v>
      </c>
      <c r="J7511">
        <f t="shared" si="939"/>
        <v>1.1009087155618307E-2</v>
      </c>
      <c r="K7511">
        <v>6</v>
      </c>
      <c r="L7511">
        <v>6</v>
      </c>
      <c r="M7511">
        <f t="shared" si="940"/>
        <v>7.7916166552578275E-3</v>
      </c>
      <c r="N7511">
        <f t="shared" si="941"/>
        <v>2.0835834441322947E-5</v>
      </c>
      <c r="O7511">
        <f t="shared" si="942"/>
        <v>1.0118215017081863E-5</v>
      </c>
      <c r="P7511">
        <f t="shared" si="943"/>
        <v>-2.8829145870810575</v>
      </c>
    </row>
    <row r="7512" spans="1:16" x14ac:dyDescent="0.25">
      <c r="A7512">
        <v>7511</v>
      </c>
      <c r="B7512">
        <v>0.27948850978118228</v>
      </c>
      <c r="C7512">
        <f t="shared" si="936"/>
        <v>6.2847572922255077</v>
      </c>
      <c r="D7512">
        <v>0.21970274971770379</v>
      </c>
      <c r="E7512" s="19">
        <f t="shared" si="937"/>
        <v>7.0126292256027787</v>
      </c>
      <c r="F7512">
        <v>-1.2660029824473895</v>
      </c>
      <c r="G7512" s="20">
        <v>0.44600000000000001</v>
      </c>
      <c r="H7512">
        <v>0.46300000000000002</v>
      </c>
      <c r="I7512">
        <f t="shared" si="938"/>
        <v>1.186591757935306E-2</v>
      </c>
      <c r="J7512">
        <f t="shared" si="939"/>
        <v>1.1009087155618307E-2</v>
      </c>
      <c r="K7512">
        <v>6</v>
      </c>
      <c r="L7512">
        <v>6</v>
      </c>
      <c r="M7512">
        <f t="shared" si="940"/>
        <v>9.2959948280683553E-3</v>
      </c>
      <c r="N7512">
        <f t="shared" si="941"/>
        <v>1.8669509080084806E-5</v>
      </c>
      <c r="O7512">
        <f t="shared" si="942"/>
        <v>1.4402586640578937E-5</v>
      </c>
      <c r="P7512">
        <f t="shared" si="943"/>
        <v>-1.0455499105964072</v>
      </c>
    </row>
    <row r="7513" spans="1:16" x14ac:dyDescent="0.25">
      <c r="A7513">
        <v>7512</v>
      </c>
      <c r="B7513">
        <v>0.33017975402081362</v>
      </c>
      <c r="C7513">
        <f t="shared" si="936"/>
        <v>5.7609406107131154</v>
      </c>
      <c r="D7513">
        <v>0.74217963194677572</v>
      </c>
      <c r="E7513" s="19">
        <f t="shared" si="937"/>
        <v>2.7257351647418102</v>
      </c>
      <c r="F7513">
        <v>0.8000915840966627</v>
      </c>
      <c r="G7513" s="20">
        <v>0.44600000000000001</v>
      </c>
      <c r="H7513">
        <v>0.46300000000000002</v>
      </c>
      <c r="I7513">
        <f t="shared" si="938"/>
        <v>1.186591757935306E-2</v>
      </c>
      <c r="J7513">
        <f t="shared" si="939"/>
        <v>1.1009087155618307E-2</v>
      </c>
      <c r="K7513">
        <v>6</v>
      </c>
      <c r="L7513">
        <v>6</v>
      </c>
      <c r="M7513">
        <f t="shared" si="940"/>
        <v>1.4910578158088626E-2</v>
      </c>
      <c r="N7513">
        <f t="shared" si="941"/>
        <v>2.0367044422422755E-5</v>
      </c>
      <c r="O7513">
        <f t="shared" si="942"/>
        <v>3.7054223501411593E-5</v>
      </c>
      <c r="P7513">
        <f t="shared" si="943"/>
        <v>-1.5467434952390486</v>
      </c>
    </row>
    <row r="7514" spans="1:16" x14ac:dyDescent="0.25">
      <c r="A7514">
        <v>7513</v>
      </c>
      <c r="B7514">
        <v>6.4088869899594104E-4</v>
      </c>
      <c r="C7514">
        <f t="shared" si="936"/>
        <v>21.537568760348641</v>
      </c>
      <c r="D7514">
        <v>0.64333017975402085</v>
      </c>
      <c r="E7514" s="19">
        <f t="shared" si="937"/>
        <v>3.3687727264504761</v>
      </c>
      <c r="F7514">
        <v>-0.42530587052169722</v>
      </c>
      <c r="G7514" s="20">
        <v>0.44600000000000001</v>
      </c>
      <c r="H7514">
        <v>0.46300000000000002</v>
      </c>
      <c r="I7514">
        <f t="shared" si="938"/>
        <v>1.186591757935306E-2</v>
      </c>
      <c r="J7514">
        <f t="shared" si="939"/>
        <v>1.1009087155618307E-2</v>
      </c>
      <c r="K7514">
        <v>6</v>
      </c>
      <c r="L7514">
        <v>6</v>
      </c>
      <c r="M7514">
        <f t="shared" si="940"/>
        <v>1.341221343324347E-2</v>
      </c>
      <c r="N7514">
        <f t="shared" si="941"/>
        <v>5.4478448630352268E-6</v>
      </c>
      <c r="O7514">
        <f t="shared" si="942"/>
        <v>2.9981244863146096E-5</v>
      </c>
      <c r="P7514">
        <f t="shared" si="943"/>
        <v>-1.0787540777110927</v>
      </c>
    </row>
    <row r="7515" spans="1:16" x14ac:dyDescent="0.25">
      <c r="A7515">
        <v>7514</v>
      </c>
      <c r="B7515">
        <v>0.83358256782738727</v>
      </c>
      <c r="C7515">
        <f t="shared" si="936"/>
        <v>2.1110010120577103</v>
      </c>
      <c r="D7515">
        <v>3.9674062318796353E-2</v>
      </c>
      <c r="E7515" s="19">
        <f t="shared" si="937"/>
        <v>11.665243734728987</v>
      </c>
      <c r="F7515">
        <v>-0.74836862040683627</v>
      </c>
      <c r="G7515" s="20">
        <v>0.44600000000000001</v>
      </c>
      <c r="H7515">
        <v>0.46300000000000002</v>
      </c>
      <c r="I7515">
        <f t="shared" si="938"/>
        <v>1.186591757935306E-2</v>
      </c>
      <c r="J7515">
        <f t="shared" si="939"/>
        <v>1.1009087155618307E-2</v>
      </c>
      <c r="K7515">
        <v>6</v>
      </c>
      <c r="L7515">
        <v>6</v>
      </c>
      <c r="M7515">
        <f t="shared" si="940"/>
        <v>7.2075788692939433E-3</v>
      </c>
      <c r="N7515">
        <f t="shared" si="941"/>
        <v>5.5581846083039996E-5</v>
      </c>
      <c r="O7515">
        <f t="shared" si="942"/>
        <v>8.6581988595154269E-6</v>
      </c>
      <c r="P7515">
        <f t="shared" si="943"/>
        <v>-1.5264257406031418</v>
      </c>
    </row>
    <row r="7516" spans="1:16" x14ac:dyDescent="0.25">
      <c r="A7516">
        <v>7515</v>
      </c>
      <c r="B7516">
        <v>0.36570329905087434</v>
      </c>
      <c r="C7516">
        <f t="shared" si="936"/>
        <v>5.4298150969053287</v>
      </c>
      <c r="D7516">
        <v>0.53498947111423079</v>
      </c>
      <c r="E7516" s="19">
        <f t="shared" si="937"/>
        <v>4.1008493283040037</v>
      </c>
      <c r="F7516">
        <v>-0.19644176063593477</v>
      </c>
      <c r="G7516" s="20">
        <v>0.44600000000000001</v>
      </c>
      <c r="H7516">
        <v>0.46300000000000002</v>
      </c>
      <c r="I7516">
        <f t="shared" si="938"/>
        <v>1.186591757935306E-2</v>
      </c>
      <c r="J7516">
        <f t="shared" si="939"/>
        <v>1.1009087155618307E-2</v>
      </c>
      <c r="K7516">
        <v>6</v>
      </c>
      <c r="L7516">
        <v>6</v>
      </c>
      <c r="M7516">
        <f t="shared" si="940"/>
        <v>1.2156243915372957E-2</v>
      </c>
      <c r="N7516">
        <f t="shared" si="941"/>
        <v>2.1609084515641487E-5</v>
      </c>
      <c r="O7516">
        <f t="shared" si="942"/>
        <v>2.4629044355007007E-5</v>
      </c>
      <c r="P7516">
        <f t="shared" si="943"/>
        <v>-1.2885742638969759</v>
      </c>
    </row>
    <row r="7517" spans="1:16" x14ac:dyDescent="0.25">
      <c r="A7517">
        <v>7516</v>
      </c>
      <c r="B7517">
        <v>0.48484756004516738</v>
      </c>
      <c r="C7517">
        <f t="shared" si="936"/>
        <v>4.463011605778803</v>
      </c>
      <c r="D7517">
        <v>0.54414502395702991</v>
      </c>
      <c r="E7517" s="19">
        <f t="shared" si="937"/>
        <v>4.0366945798854834</v>
      </c>
      <c r="F7517">
        <v>-0.48169340516324155</v>
      </c>
      <c r="G7517" s="20">
        <v>0.44600000000000001</v>
      </c>
      <c r="H7517">
        <v>0.46300000000000002</v>
      </c>
      <c r="I7517">
        <f t="shared" si="938"/>
        <v>1.186591757935306E-2</v>
      </c>
      <c r="J7517">
        <f t="shared" si="939"/>
        <v>1.1009087155618307E-2</v>
      </c>
      <c r="K7517">
        <v>6</v>
      </c>
      <c r="L7517">
        <v>6</v>
      </c>
      <c r="M7517">
        <f t="shared" si="940"/>
        <v>1.225246205820296E-2</v>
      </c>
      <c r="N7517">
        <f t="shared" si="941"/>
        <v>2.6290169889185948E-5</v>
      </c>
      <c r="O7517">
        <f t="shared" si="942"/>
        <v>2.5020471081283853E-5</v>
      </c>
      <c r="P7517">
        <f t="shared" si="943"/>
        <v>-1.1058643077448949</v>
      </c>
    </row>
    <row r="7518" spans="1:16" x14ac:dyDescent="0.25">
      <c r="A7518">
        <v>7517</v>
      </c>
      <c r="B7518">
        <v>5.6459242530594804E-2</v>
      </c>
      <c r="C7518">
        <f t="shared" si="936"/>
        <v>10.75503114234502</v>
      </c>
      <c r="D7518">
        <v>0.88662373729667043</v>
      </c>
      <c r="E7518" s="19">
        <f t="shared" si="937"/>
        <v>1.718004498519879</v>
      </c>
      <c r="F7518">
        <v>-0.1644843905523885</v>
      </c>
      <c r="G7518" s="20">
        <v>0.44600000000000001</v>
      </c>
      <c r="H7518">
        <v>0.46300000000000002</v>
      </c>
      <c r="I7518">
        <f t="shared" si="938"/>
        <v>1.186591757935306E-2</v>
      </c>
      <c r="J7518">
        <f t="shared" si="939"/>
        <v>1.1009087155618307E-2</v>
      </c>
      <c r="K7518">
        <v>6</v>
      </c>
      <c r="L7518">
        <v>6</v>
      </c>
      <c r="M7518">
        <f t="shared" si="940"/>
        <v>1.8781235731668719E-2</v>
      </c>
      <c r="N7518">
        <f t="shared" si="941"/>
        <v>1.0909622834225474E-5</v>
      </c>
      <c r="O7518">
        <f t="shared" si="942"/>
        <v>5.8789135934751644E-5</v>
      </c>
      <c r="P7518">
        <f t="shared" si="943"/>
        <v>-0.8320426524698793</v>
      </c>
    </row>
    <row r="7519" spans="1:16" x14ac:dyDescent="0.25">
      <c r="A7519">
        <v>7518</v>
      </c>
      <c r="B7519">
        <v>0.82735679189428391</v>
      </c>
      <c r="C7519">
        <f t="shared" si="936"/>
        <v>2.1546644745334071</v>
      </c>
      <c r="D7519">
        <v>0.68440809350871301</v>
      </c>
      <c r="E7519" s="19">
        <f t="shared" si="937"/>
        <v>3.1010640544606676</v>
      </c>
      <c r="F7519">
        <v>-3.7225618143565953E-2</v>
      </c>
      <c r="G7519" s="20">
        <v>0.44600000000000001</v>
      </c>
      <c r="H7519">
        <v>0.46300000000000002</v>
      </c>
      <c r="I7519">
        <f t="shared" si="938"/>
        <v>1.186591757935306E-2</v>
      </c>
      <c r="J7519">
        <f t="shared" si="939"/>
        <v>1.1009087155618307E-2</v>
      </c>
      <c r="K7519">
        <v>6</v>
      </c>
      <c r="L7519">
        <v>6</v>
      </c>
      <c r="M7519">
        <f t="shared" si="940"/>
        <v>1.3979155748737345E-2</v>
      </c>
      <c r="N7519">
        <f t="shared" si="941"/>
        <v>5.44555009469592E-5</v>
      </c>
      <c r="O7519">
        <f t="shared" si="942"/>
        <v>3.25694659079094E-5</v>
      </c>
      <c r="P7519">
        <f t="shared" si="943"/>
        <v>-1.1912545385828364</v>
      </c>
    </row>
    <row r="7520" spans="1:16" x14ac:dyDescent="0.25">
      <c r="A7520">
        <v>7519</v>
      </c>
      <c r="B7520">
        <v>0.73870052186651203</v>
      </c>
      <c r="C7520">
        <f t="shared" si="936"/>
        <v>2.7484389981197368</v>
      </c>
      <c r="D7520">
        <v>0.51017792291024511</v>
      </c>
      <c r="E7520" s="19">
        <f t="shared" si="937"/>
        <v>4.2776078409067582</v>
      </c>
      <c r="F7520">
        <v>-0.86778982222313061</v>
      </c>
      <c r="G7520" s="20">
        <v>0.44600000000000001</v>
      </c>
      <c r="H7520">
        <v>0.46300000000000002</v>
      </c>
      <c r="I7520">
        <f t="shared" si="938"/>
        <v>1.186591757935306E-2</v>
      </c>
      <c r="J7520">
        <f t="shared" si="939"/>
        <v>1.1009087155618307E-2</v>
      </c>
      <c r="K7520">
        <v>6</v>
      </c>
      <c r="L7520">
        <v>6</v>
      </c>
      <c r="M7520">
        <f t="shared" si="940"/>
        <v>1.1902435275750464E-2</v>
      </c>
      <c r="N7520">
        <f t="shared" si="941"/>
        <v>4.2690899602866727E-5</v>
      </c>
      <c r="O7520">
        <f t="shared" si="942"/>
        <v>2.3611327582238165E-5</v>
      </c>
      <c r="P7520">
        <f t="shared" si="943"/>
        <v>-0.83461231092420973</v>
      </c>
    </row>
    <row r="7521" spans="1:16" x14ac:dyDescent="0.25">
      <c r="A7521">
        <v>7520</v>
      </c>
      <c r="B7521">
        <v>0.78917813653981139</v>
      </c>
      <c r="C7521">
        <f t="shared" si="936"/>
        <v>2.4154029135348254</v>
      </c>
      <c r="D7521">
        <v>0.79110080263679927</v>
      </c>
      <c r="E7521" s="19">
        <f t="shared" si="937"/>
        <v>2.4025064478256892</v>
      </c>
      <c r="F7521">
        <v>0.61457512856577523</v>
      </c>
      <c r="G7521" s="20">
        <v>0.44600000000000001</v>
      </c>
      <c r="H7521">
        <v>0.46300000000000002</v>
      </c>
      <c r="I7521">
        <f t="shared" si="938"/>
        <v>1.186591757935306E-2</v>
      </c>
      <c r="J7521">
        <f t="shared" si="939"/>
        <v>1.1009087155618307E-2</v>
      </c>
      <c r="K7521">
        <v>6</v>
      </c>
      <c r="L7521">
        <v>6</v>
      </c>
      <c r="M7521">
        <f t="shared" si="940"/>
        <v>1.5881957559113428E-2</v>
      </c>
      <c r="N7521">
        <f t="shared" si="941"/>
        <v>4.857712668799494E-5</v>
      </c>
      <c r="O7521">
        <f t="shared" si="942"/>
        <v>4.2039429318246692E-5</v>
      </c>
      <c r="P7521">
        <f t="shared" si="943"/>
        <v>-1.4387589353478198</v>
      </c>
    </row>
    <row r="7522" spans="1:16" x14ac:dyDescent="0.25">
      <c r="A7522">
        <v>7521</v>
      </c>
      <c r="B7522">
        <v>0.41444135868404186</v>
      </c>
      <c r="C7522">
        <f t="shared" si="936"/>
        <v>5.0118036001405608</v>
      </c>
      <c r="D7522">
        <v>0.92712179937131867</v>
      </c>
      <c r="E7522" s="19">
        <f t="shared" si="937"/>
        <v>1.3741329550801029</v>
      </c>
      <c r="F7522">
        <v>1.4163197192829102</v>
      </c>
      <c r="G7522" s="20">
        <v>0.44600000000000001</v>
      </c>
      <c r="H7522">
        <v>0.46300000000000002</v>
      </c>
      <c r="I7522">
        <f t="shared" si="938"/>
        <v>1.186591757935306E-2</v>
      </c>
      <c r="J7522">
        <f t="shared" si="939"/>
        <v>1.1009087155618307E-2</v>
      </c>
      <c r="K7522">
        <v>6</v>
      </c>
      <c r="L7522">
        <v>6</v>
      </c>
      <c r="M7522">
        <f t="shared" si="940"/>
        <v>2.1000127643905662E-2</v>
      </c>
      <c r="N7522">
        <f t="shared" si="941"/>
        <v>2.3411398908377532E-5</v>
      </c>
      <c r="O7522">
        <f t="shared" si="942"/>
        <v>7.3500893510055127E-5</v>
      </c>
      <c r="P7522">
        <f t="shared" si="943"/>
        <v>-1.4734588379728177</v>
      </c>
    </row>
    <row r="7523" spans="1:16" x14ac:dyDescent="0.25">
      <c r="A7523">
        <v>7522</v>
      </c>
      <c r="B7523">
        <v>0.31745353556932282</v>
      </c>
      <c r="C7523">
        <f t="shared" si="936"/>
        <v>5.8861661458203596</v>
      </c>
      <c r="D7523">
        <v>0.32251960814233832</v>
      </c>
      <c r="E7523" s="19">
        <f t="shared" si="937"/>
        <v>5.835859469837664</v>
      </c>
      <c r="F7523">
        <v>-1.4400757208932191</v>
      </c>
      <c r="G7523" s="20">
        <v>0.44600000000000001</v>
      </c>
      <c r="H7523">
        <v>0.46300000000000002</v>
      </c>
      <c r="I7523">
        <f t="shared" si="938"/>
        <v>1.186591757935306E-2</v>
      </c>
      <c r="J7523">
        <f t="shared" si="939"/>
        <v>1.1009087155618307E-2</v>
      </c>
      <c r="K7523">
        <v>6</v>
      </c>
      <c r="L7523">
        <v>6</v>
      </c>
      <c r="M7523">
        <f t="shared" si="940"/>
        <v>1.019022795848719E-2</v>
      </c>
      <c r="N7523">
        <f t="shared" si="941"/>
        <v>1.9933744720517141E-5</v>
      </c>
      <c r="O7523">
        <f t="shared" si="942"/>
        <v>1.7306790974322332E-5</v>
      </c>
      <c r="P7523">
        <f t="shared" si="943"/>
        <v>-0.80586366394237119</v>
      </c>
    </row>
    <row r="7524" spans="1:16" x14ac:dyDescent="0.25">
      <c r="A7524">
        <v>7523</v>
      </c>
      <c r="B7524">
        <v>0.44535660878322703</v>
      </c>
      <c r="C7524">
        <f t="shared" si="936"/>
        <v>4.7639914293972776</v>
      </c>
      <c r="D7524">
        <v>6.5919980468153935E-3</v>
      </c>
      <c r="E7524" s="19">
        <f t="shared" si="937"/>
        <v>16.089914451130216</v>
      </c>
      <c r="F7524">
        <v>3.8296548154903576E-2</v>
      </c>
      <c r="G7524" s="20">
        <v>0.44600000000000001</v>
      </c>
      <c r="H7524">
        <v>0.46300000000000002</v>
      </c>
      <c r="I7524">
        <f t="shared" si="938"/>
        <v>1.186591757935306E-2</v>
      </c>
      <c r="J7524">
        <f t="shared" si="939"/>
        <v>1.1009087155618307E-2</v>
      </c>
      <c r="K7524">
        <v>6</v>
      </c>
      <c r="L7524">
        <v>6</v>
      </c>
      <c r="M7524">
        <f t="shared" si="940"/>
        <v>6.1370469333842268E-3</v>
      </c>
      <c r="N7524">
        <f t="shared" si="941"/>
        <v>2.4629207477012168E-5</v>
      </c>
      <c r="O7524">
        <f t="shared" si="942"/>
        <v>6.2772241770934571E-6</v>
      </c>
      <c r="P7524">
        <f t="shared" si="943"/>
        <v>-2.8047535412127864</v>
      </c>
    </row>
    <row r="7525" spans="1:16" x14ac:dyDescent="0.25">
      <c r="A7525">
        <v>7524</v>
      </c>
      <c r="B7525">
        <v>0.53080843531601918</v>
      </c>
      <c r="C7525">
        <f t="shared" si="936"/>
        <v>4.1303299757212972</v>
      </c>
      <c r="D7525">
        <v>1.0681478316599017E-3</v>
      </c>
      <c r="E7525" s="19">
        <f t="shared" si="937"/>
        <v>20.362894085396626</v>
      </c>
      <c r="F7525">
        <v>0.6900086191308219</v>
      </c>
      <c r="G7525" s="20">
        <v>0.44600000000000001</v>
      </c>
      <c r="H7525">
        <v>0.46300000000000002</v>
      </c>
      <c r="I7525">
        <f t="shared" si="938"/>
        <v>1.186591757935306E-2</v>
      </c>
      <c r="J7525">
        <f t="shared" si="939"/>
        <v>1.1009087155618307E-2</v>
      </c>
      <c r="K7525">
        <v>6</v>
      </c>
      <c r="L7525">
        <v>6</v>
      </c>
      <c r="M7525">
        <f t="shared" si="940"/>
        <v>5.4552739031640757E-3</v>
      </c>
      <c r="N7525">
        <f t="shared" si="941"/>
        <v>2.840773837030851E-5</v>
      </c>
      <c r="O7525">
        <f t="shared" si="942"/>
        <v>4.9600022264238343E-6</v>
      </c>
      <c r="P7525">
        <f t="shared" si="943"/>
        <v>-3.8468869794276679</v>
      </c>
    </row>
    <row r="7526" spans="1:16" x14ac:dyDescent="0.25">
      <c r="A7526">
        <v>7525</v>
      </c>
      <c r="B7526">
        <v>0.42698446607867674</v>
      </c>
      <c r="C7526">
        <f t="shared" si="936"/>
        <v>4.9098228873838652</v>
      </c>
      <c r="D7526">
        <v>0.40440076906643879</v>
      </c>
      <c r="E7526" s="19">
        <f t="shared" si="937"/>
        <v>5.0949661139574447</v>
      </c>
      <c r="F7526">
        <v>-1.4732268027728423</v>
      </c>
      <c r="G7526" s="20">
        <v>0.44600000000000001</v>
      </c>
      <c r="H7526">
        <v>0.46300000000000002</v>
      </c>
      <c r="I7526">
        <f t="shared" si="938"/>
        <v>1.186591757935306E-2</v>
      </c>
      <c r="J7526">
        <f t="shared" si="939"/>
        <v>1.1009087155618307E-2</v>
      </c>
      <c r="K7526">
        <v>6</v>
      </c>
      <c r="L7526">
        <v>6</v>
      </c>
      <c r="M7526">
        <f t="shared" si="940"/>
        <v>1.0906004238353292E-2</v>
      </c>
      <c r="N7526">
        <f t="shared" si="941"/>
        <v>2.3897671265256747E-5</v>
      </c>
      <c r="O7526">
        <f t="shared" si="942"/>
        <v>1.9823488074496658E-5</v>
      </c>
      <c r="P7526">
        <f t="shared" si="943"/>
        <v>-0.66557218046646838</v>
      </c>
    </row>
    <row r="7527" spans="1:16" x14ac:dyDescent="0.25">
      <c r="A7527">
        <v>7526</v>
      </c>
      <c r="B7527">
        <v>0.10071108127079073</v>
      </c>
      <c r="C7527">
        <f t="shared" si="936"/>
        <v>9.2171207424103745</v>
      </c>
      <c r="D7527">
        <v>0.95358134708700826</v>
      </c>
      <c r="E7527" s="19">
        <f t="shared" si="937"/>
        <v>1.1058860913380217</v>
      </c>
      <c r="F7527">
        <v>-0.32674847716407385</v>
      </c>
      <c r="G7527" s="20">
        <v>0.44600000000000001</v>
      </c>
      <c r="H7527">
        <v>0.46300000000000002</v>
      </c>
      <c r="I7527">
        <f t="shared" si="938"/>
        <v>1.186591757935306E-2</v>
      </c>
      <c r="J7527">
        <f t="shared" si="939"/>
        <v>1.1009087155618307E-2</v>
      </c>
      <c r="K7527">
        <v>6</v>
      </c>
      <c r="L7527">
        <v>6</v>
      </c>
      <c r="M7527">
        <f t="shared" si="940"/>
        <v>2.3408905805002819E-2</v>
      </c>
      <c r="N7527">
        <f t="shared" si="941"/>
        <v>1.2729933415481047E-5</v>
      </c>
      <c r="O7527">
        <f t="shared" si="942"/>
        <v>9.1329478497915789E-5</v>
      </c>
      <c r="P7527">
        <f t="shared" si="943"/>
        <v>-0.58383141608842581</v>
      </c>
    </row>
    <row r="7528" spans="1:16" x14ac:dyDescent="0.25">
      <c r="A7528">
        <v>7527</v>
      </c>
      <c r="B7528">
        <v>3.3143101290932953E-2</v>
      </c>
      <c r="C7528">
        <f t="shared" si="936"/>
        <v>12.122817795014649</v>
      </c>
      <c r="D7528">
        <v>0.7704092532120731</v>
      </c>
      <c r="E7528" s="19">
        <f t="shared" si="937"/>
        <v>2.5403311139683726</v>
      </c>
      <c r="F7528">
        <v>-0.95360974228242412</v>
      </c>
      <c r="G7528" s="20">
        <v>0.44600000000000001</v>
      </c>
      <c r="H7528">
        <v>0.46300000000000002</v>
      </c>
      <c r="I7528">
        <f t="shared" si="938"/>
        <v>1.186591757935306E-2</v>
      </c>
      <c r="J7528">
        <f t="shared" si="939"/>
        <v>1.1009087155618307E-2</v>
      </c>
      <c r="K7528">
        <v>6</v>
      </c>
      <c r="L7528">
        <v>6</v>
      </c>
      <c r="M7528">
        <f t="shared" si="940"/>
        <v>1.544511507312174E-2</v>
      </c>
      <c r="N7528">
        <f t="shared" si="941"/>
        <v>9.678717878741452E-6</v>
      </c>
      <c r="O7528">
        <f t="shared" si="942"/>
        <v>3.9758596603662057E-5</v>
      </c>
      <c r="P7528">
        <f t="shared" si="943"/>
        <v>-0.66655445780522049</v>
      </c>
    </row>
    <row r="7529" spans="1:16" x14ac:dyDescent="0.25">
      <c r="A7529">
        <v>7528</v>
      </c>
      <c r="B7529">
        <v>0.75334940641499071</v>
      </c>
      <c r="C7529">
        <f t="shared" si="936"/>
        <v>2.6526560744725236</v>
      </c>
      <c r="D7529">
        <v>0.20181890316476944</v>
      </c>
      <c r="E7529" s="19">
        <f t="shared" si="937"/>
        <v>7.2627820959465605</v>
      </c>
      <c r="F7529">
        <v>0.93971948444959708</v>
      </c>
      <c r="G7529" s="20">
        <v>0.44600000000000001</v>
      </c>
      <c r="H7529">
        <v>0.46300000000000002</v>
      </c>
      <c r="I7529">
        <f t="shared" si="938"/>
        <v>1.186591757935306E-2</v>
      </c>
      <c r="J7529">
        <f t="shared" si="939"/>
        <v>1.1009087155618307E-2</v>
      </c>
      <c r="K7529">
        <v>6</v>
      </c>
      <c r="L7529">
        <v>6</v>
      </c>
      <c r="M7529">
        <f t="shared" si="940"/>
        <v>9.1345005217686442E-3</v>
      </c>
      <c r="N7529">
        <f t="shared" si="941"/>
        <v>4.4232395772099805E-5</v>
      </c>
      <c r="O7529">
        <f t="shared" si="942"/>
        <v>1.3906516630365274E-5</v>
      </c>
      <c r="P7529">
        <f t="shared" si="943"/>
        <v>-2.6454928190846911</v>
      </c>
    </row>
    <row r="7530" spans="1:16" x14ac:dyDescent="0.25">
      <c r="A7530">
        <v>7529</v>
      </c>
      <c r="B7530">
        <v>0.4051637318033387</v>
      </c>
      <c r="C7530">
        <f t="shared" si="936"/>
        <v>5.0885970413350607</v>
      </c>
      <c r="D7530">
        <v>0.93704031495101781</v>
      </c>
      <c r="E7530" s="19">
        <f t="shared" si="937"/>
        <v>1.2793679348715681</v>
      </c>
      <c r="F7530">
        <v>0.60196498452569358</v>
      </c>
      <c r="G7530" s="20">
        <v>0.44600000000000001</v>
      </c>
      <c r="H7530">
        <v>0.46300000000000002</v>
      </c>
      <c r="I7530">
        <f t="shared" si="938"/>
        <v>1.186591757935306E-2</v>
      </c>
      <c r="J7530">
        <f t="shared" si="939"/>
        <v>1.1009087155618307E-2</v>
      </c>
      <c r="K7530">
        <v>6</v>
      </c>
      <c r="L7530">
        <v>6</v>
      </c>
      <c r="M7530">
        <f t="shared" si="940"/>
        <v>2.1763993184950779E-2</v>
      </c>
      <c r="N7530">
        <f t="shared" si="941"/>
        <v>2.3058090939452605E-5</v>
      </c>
      <c r="O7530">
        <f t="shared" si="942"/>
        <v>7.8945233225764016E-5</v>
      </c>
      <c r="P7530">
        <f t="shared" si="943"/>
        <v>-1.0604509568992919</v>
      </c>
    </row>
    <row r="7531" spans="1:16" x14ac:dyDescent="0.25">
      <c r="A7531">
        <v>7530</v>
      </c>
      <c r="B7531">
        <v>0.41828669087801751</v>
      </c>
      <c r="C7531">
        <f t="shared" si="936"/>
        <v>4.9803199740010591</v>
      </c>
      <c r="D7531">
        <v>0.11700796533097324</v>
      </c>
      <c r="E7531" s="19">
        <f t="shared" si="937"/>
        <v>8.8071503719238926</v>
      </c>
      <c r="F7531">
        <v>1.0690587259887252</v>
      </c>
      <c r="G7531" s="20">
        <v>0.44600000000000001</v>
      </c>
      <c r="H7531">
        <v>0.46300000000000002</v>
      </c>
      <c r="I7531">
        <f t="shared" si="938"/>
        <v>1.186591757935306E-2</v>
      </c>
      <c r="J7531">
        <f t="shared" si="939"/>
        <v>1.1009087155618307E-2</v>
      </c>
      <c r="K7531">
        <v>6</v>
      </c>
      <c r="L7531">
        <v>6</v>
      </c>
      <c r="M7531">
        <f t="shared" si="940"/>
        <v>8.2950423252211129E-3</v>
      </c>
      <c r="N7531">
        <f t="shared" si="941"/>
        <v>2.3559396574086137E-5</v>
      </c>
      <c r="O7531">
        <f t="shared" si="942"/>
        <v>1.1467954529534948E-5</v>
      </c>
      <c r="P7531">
        <f t="shared" si="943"/>
        <v>-2.8121746151759326</v>
      </c>
    </row>
    <row r="7532" spans="1:16" x14ac:dyDescent="0.25">
      <c r="A7532">
        <v>7531</v>
      </c>
      <c r="B7532">
        <v>0.75588244270149851</v>
      </c>
      <c r="C7532">
        <f t="shared" si="936"/>
        <v>2.6360376961382586</v>
      </c>
      <c r="D7532">
        <v>0.49803155613879818</v>
      </c>
      <c r="E7532" s="19">
        <f t="shared" si="937"/>
        <v>4.365840734102604</v>
      </c>
      <c r="F7532">
        <v>-0.99718590718111955</v>
      </c>
      <c r="G7532" s="20">
        <v>0.44600000000000001</v>
      </c>
      <c r="H7532">
        <v>0.46300000000000002</v>
      </c>
      <c r="I7532">
        <f t="shared" si="938"/>
        <v>1.186591757935306E-2</v>
      </c>
      <c r="J7532">
        <f t="shared" si="939"/>
        <v>1.1009087155618307E-2</v>
      </c>
      <c r="K7532">
        <v>6</v>
      </c>
      <c r="L7532">
        <v>6</v>
      </c>
      <c r="M7532">
        <f t="shared" si="940"/>
        <v>1.1781548293161883E-2</v>
      </c>
      <c r="N7532">
        <f t="shared" si="941"/>
        <v>4.451125016354062E-5</v>
      </c>
      <c r="O7532">
        <f t="shared" si="942"/>
        <v>2.3134146697350952E-5</v>
      </c>
      <c r="P7532">
        <f t="shared" si="943"/>
        <v>-0.74680021897435689</v>
      </c>
    </row>
    <row r="7533" spans="1:16" x14ac:dyDescent="0.25">
      <c r="A7533">
        <v>7532</v>
      </c>
      <c r="B7533">
        <v>0.26425977355265967</v>
      </c>
      <c r="C7533">
        <f t="shared" si="936"/>
        <v>6.4569335416418339</v>
      </c>
      <c r="D7533">
        <v>0.85906552323984497</v>
      </c>
      <c r="E7533" s="19">
        <f t="shared" si="937"/>
        <v>1.9276296582213701</v>
      </c>
      <c r="F7533">
        <v>-1.2721648090519011</v>
      </c>
      <c r="G7533" s="20">
        <v>0.44600000000000001</v>
      </c>
      <c r="H7533">
        <v>0.46300000000000002</v>
      </c>
      <c r="I7533">
        <f t="shared" si="938"/>
        <v>1.186591757935306E-2</v>
      </c>
      <c r="J7533">
        <f t="shared" si="939"/>
        <v>1.1009087155618307E-2</v>
      </c>
      <c r="K7533">
        <v>6</v>
      </c>
      <c r="L7533">
        <v>6</v>
      </c>
      <c r="M7533">
        <f t="shared" si="940"/>
        <v>1.7730644090688731E-2</v>
      </c>
      <c r="N7533">
        <f t="shared" si="941"/>
        <v>1.8171680500756469E-5</v>
      </c>
      <c r="O7533">
        <f t="shared" si="942"/>
        <v>5.2395956645112535E-5</v>
      </c>
      <c r="P7533">
        <f t="shared" si="943"/>
        <v>-0.35606361908544754</v>
      </c>
    </row>
    <row r="7534" spans="1:16" x14ac:dyDescent="0.25">
      <c r="A7534">
        <v>7533</v>
      </c>
      <c r="B7534">
        <v>0.71996215704824973</v>
      </c>
      <c r="C7534">
        <f t="shared" si="936"/>
        <v>2.8703735268570663</v>
      </c>
      <c r="D7534">
        <v>0.96234015930661942</v>
      </c>
      <c r="E7534" s="19">
        <f t="shared" si="937"/>
        <v>1.00279330595811</v>
      </c>
      <c r="F7534">
        <v>-0.17263118934351951</v>
      </c>
      <c r="G7534" s="20">
        <v>0.44600000000000001</v>
      </c>
      <c r="H7534">
        <v>0.46300000000000002</v>
      </c>
      <c r="I7534">
        <f t="shared" si="938"/>
        <v>1.186591757935306E-2</v>
      </c>
      <c r="J7534">
        <f t="shared" si="939"/>
        <v>1.1009087155618307E-2</v>
      </c>
      <c r="K7534">
        <v>6</v>
      </c>
      <c r="L7534">
        <v>6</v>
      </c>
      <c r="M7534">
        <f t="shared" si="940"/>
        <v>2.458275761115301E-2</v>
      </c>
      <c r="N7534">
        <f t="shared" si="941"/>
        <v>4.0877374402838846E-5</v>
      </c>
      <c r="O7534">
        <f t="shared" si="942"/>
        <v>1.0071866196145021E-4</v>
      </c>
      <c r="P7534">
        <f t="shared" si="943"/>
        <v>-0.60797858278200512</v>
      </c>
    </row>
    <row r="7535" spans="1:16" x14ac:dyDescent="0.25">
      <c r="A7535">
        <v>7534</v>
      </c>
      <c r="B7535">
        <v>0.27683339945677055</v>
      </c>
      <c r="C7535">
        <f t="shared" si="936"/>
        <v>6.3142185869792815</v>
      </c>
      <c r="D7535">
        <v>0.49742118594927826</v>
      </c>
      <c r="E7535" s="19">
        <f t="shared" si="937"/>
        <v>4.370306384593901</v>
      </c>
      <c r="F7535">
        <v>-0.33256355891353451</v>
      </c>
      <c r="G7535" s="20">
        <v>0.44600000000000001</v>
      </c>
      <c r="H7535">
        <v>0.46300000000000002</v>
      </c>
      <c r="I7535">
        <f t="shared" si="938"/>
        <v>1.186591757935306E-2</v>
      </c>
      <c r="J7535">
        <f t="shared" si="939"/>
        <v>1.1009087155618307E-2</v>
      </c>
      <c r="K7535">
        <v>6</v>
      </c>
      <c r="L7535">
        <v>6</v>
      </c>
      <c r="M7535">
        <f t="shared" si="940"/>
        <v>1.1775527465422984E-2</v>
      </c>
      <c r="N7535">
        <f t="shared" si="941"/>
        <v>1.8582399661501979E-5</v>
      </c>
      <c r="O7535">
        <f t="shared" si="942"/>
        <v>2.3110507848155172E-5</v>
      </c>
      <c r="P7535">
        <f t="shared" si="943"/>
        <v>-1.2613138253855312</v>
      </c>
    </row>
    <row r="7536" spans="1:16" x14ac:dyDescent="0.25">
      <c r="A7536">
        <v>7535</v>
      </c>
      <c r="B7536">
        <v>0.73433637501144444</v>
      </c>
      <c r="C7536">
        <f t="shared" si="936"/>
        <v>2.776885324778231</v>
      </c>
      <c r="D7536">
        <v>0.64610736411633651</v>
      </c>
      <c r="E7536" s="19">
        <f t="shared" si="937"/>
        <v>3.3505792808138208</v>
      </c>
      <c r="F7536">
        <v>-1.4194552022672724</v>
      </c>
      <c r="G7536" s="20">
        <v>0.44600000000000001</v>
      </c>
      <c r="H7536">
        <v>0.46300000000000002</v>
      </c>
      <c r="I7536">
        <f t="shared" si="938"/>
        <v>1.186591757935306E-2</v>
      </c>
      <c r="J7536">
        <f t="shared" si="939"/>
        <v>1.1009087155618307E-2</v>
      </c>
      <c r="K7536">
        <v>6</v>
      </c>
      <c r="L7536">
        <v>6</v>
      </c>
      <c r="M7536">
        <f t="shared" si="940"/>
        <v>1.3448577895318121E-2</v>
      </c>
      <c r="N7536">
        <f t="shared" si="941"/>
        <v>4.2253575358825392E-5</v>
      </c>
      <c r="O7536">
        <f t="shared" si="942"/>
        <v>3.0144041234406536E-5</v>
      </c>
      <c r="P7536">
        <f t="shared" si="943"/>
        <v>-0.36600981247209291</v>
      </c>
    </row>
    <row r="7537" spans="1:16" x14ac:dyDescent="0.25">
      <c r="A7537">
        <v>7536</v>
      </c>
      <c r="B7537">
        <v>0.77773369548631244</v>
      </c>
      <c r="C7537">
        <f t="shared" si="936"/>
        <v>2.4917721052375543</v>
      </c>
      <c r="D7537">
        <v>0.57240516373180339</v>
      </c>
      <c r="E7537" s="19">
        <f t="shared" si="937"/>
        <v>3.8418358341656469</v>
      </c>
      <c r="F7537">
        <v>1.8266564438818023</v>
      </c>
      <c r="G7537" s="20">
        <v>0.44600000000000001</v>
      </c>
      <c r="H7537">
        <v>0.46300000000000002</v>
      </c>
      <c r="I7537">
        <f t="shared" si="938"/>
        <v>1.186591757935306E-2</v>
      </c>
      <c r="J7537">
        <f t="shared" si="939"/>
        <v>1.1009087155618307E-2</v>
      </c>
      <c r="K7537">
        <v>6</v>
      </c>
      <c r="L7537">
        <v>6</v>
      </c>
      <c r="M7537">
        <f t="shared" si="940"/>
        <v>1.2559342688471881E-2</v>
      </c>
      <c r="N7537">
        <f t="shared" si="941"/>
        <v>4.7088308391728821E-5</v>
      </c>
      <c r="O7537">
        <f t="shared" si="942"/>
        <v>2.6289514794412013E-5</v>
      </c>
      <c r="P7537">
        <f t="shared" si="943"/>
        <v>-2.5994430076751689</v>
      </c>
    </row>
    <row r="7538" spans="1:16" x14ac:dyDescent="0.25">
      <c r="A7538">
        <v>7537</v>
      </c>
      <c r="B7538">
        <v>0.49906918546098211</v>
      </c>
      <c r="C7538">
        <f t="shared" si="936"/>
        <v>4.3582562762291133</v>
      </c>
      <c r="D7538">
        <v>0.27365947447126682</v>
      </c>
      <c r="E7538" s="19">
        <f t="shared" si="937"/>
        <v>6.3497383147687394</v>
      </c>
      <c r="F7538">
        <v>-2.0811967260669917</v>
      </c>
      <c r="G7538" s="20">
        <v>0.44600000000000001</v>
      </c>
      <c r="H7538">
        <v>0.46300000000000002</v>
      </c>
      <c r="I7538">
        <f t="shared" si="938"/>
        <v>1.186591757935306E-2</v>
      </c>
      <c r="J7538">
        <f t="shared" si="939"/>
        <v>1.1009087155618307E-2</v>
      </c>
      <c r="K7538">
        <v>6</v>
      </c>
      <c r="L7538">
        <v>6</v>
      </c>
      <c r="M7538">
        <f t="shared" si="940"/>
        <v>9.7691864477596254E-3</v>
      </c>
      <c r="N7538">
        <f t="shared" si="941"/>
        <v>2.6922082111897615E-5</v>
      </c>
      <c r="O7538">
        <f t="shared" si="942"/>
        <v>1.5906167308515054E-5</v>
      </c>
      <c r="P7538">
        <f t="shared" si="943"/>
        <v>-0.34598200767744958</v>
      </c>
    </row>
    <row r="7539" spans="1:16" x14ac:dyDescent="0.25">
      <c r="A7539">
        <v>7538</v>
      </c>
      <c r="B7539">
        <v>0.98315378276924958</v>
      </c>
      <c r="C7539">
        <f t="shared" si="936"/>
        <v>0.69661779477255792</v>
      </c>
      <c r="D7539">
        <v>0.43778801843317972</v>
      </c>
      <c r="E7539" s="19">
        <f t="shared" si="937"/>
        <v>4.8235806322328285</v>
      </c>
      <c r="F7539">
        <v>1.5806563169462606</v>
      </c>
      <c r="G7539" s="20">
        <v>0.44600000000000001</v>
      </c>
      <c r="H7539">
        <v>0.46300000000000002</v>
      </c>
      <c r="I7539">
        <f t="shared" si="938"/>
        <v>1.186591757935306E-2</v>
      </c>
      <c r="J7539">
        <f t="shared" si="939"/>
        <v>1.1009087155618307E-2</v>
      </c>
      <c r="K7539">
        <v>6</v>
      </c>
      <c r="L7539">
        <v>6</v>
      </c>
      <c r="M7539">
        <f t="shared" si="940"/>
        <v>1.1208604385114826E-2</v>
      </c>
      <c r="N7539">
        <f t="shared" si="941"/>
        <v>1.6843286837316872E-4</v>
      </c>
      <c r="O7539">
        <f t="shared" si="942"/>
        <v>2.0938802043669216E-5</v>
      </c>
      <c r="P7539">
        <f t="shared" si="943"/>
        <v>-3.4573249614256167</v>
      </c>
    </row>
    <row r="7540" spans="1:16" x14ac:dyDescent="0.25">
      <c r="A7540">
        <v>7539</v>
      </c>
      <c r="B7540">
        <v>0.47859126560258797</v>
      </c>
      <c r="C7540">
        <f t="shared" si="936"/>
        <v>4.5096655319496426</v>
      </c>
      <c r="D7540">
        <v>0.51622058778649249</v>
      </c>
      <c r="E7540" s="19">
        <f t="shared" si="937"/>
        <v>4.2341457996400651</v>
      </c>
      <c r="F7540">
        <v>0.58908653954858892</v>
      </c>
      <c r="G7540" s="20">
        <v>0.44600000000000001</v>
      </c>
      <c r="H7540">
        <v>0.46300000000000002</v>
      </c>
      <c r="I7540">
        <f t="shared" si="938"/>
        <v>1.186591757935306E-2</v>
      </c>
      <c r="J7540">
        <f t="shared" si="939"/>
        <v>1.1009087155618307E-2</v>
      </c>
      <c r="K7540">
        <v>6</v>
      </c>
      <c r="L7540">
        <v>6</v>
      </c>
      <c r="M7540">
        <f t="shared" si="940"/>
        <v>1.1963366504889838E-2</v>
      </c>
      <c r="N7540">
        <f t="shared" si="941"/>
        <v>2.6018189708762538E-5</v>
      </c>
      <c r="O7540">
        <f t="shared" si="942"/>
        <v>2.385368968838668E-5</v>
      </c>
      <c r="P7540">
        <f t="shared" si="943"/>
        <v>-1.7687438239056041</v>
      </c>
    </row>
    <row r="7541" spans="1:16" x14ac:dyDescent="0.25">
      <c r="A7541">
        <v>7540</v>
      </c>
      <c r="B7541">
        <v>0.97305215613269447</v>
      </c>
      <c r="C7541">
        <f t="shared" si="936"/>
        <v>0.85996253911766241</v>
      </c>
      <c r="D7541">
        <v>0.94515823847163305</v>
      </c>
      <c r="E7541" s="19">
        <f t="shared" si="937"/>
        <v>1.1970690755743947</v>
      </c>
      <c r="F7541">
        <v>0.97086740424856544</v>
      </c>
      <c r="G7541" s="20">
        <v>0.44600000000000001</v>
      </c>
      <c r="H7541">
        <v>0.46300000000000002</v>
      </c>
      <c r="I7541">
        <f t="shared" si="938"/>
        <v>1.186591757935306E-2</v>
      </c>
      <c r="J7541">
        <f t="shared" si="939"/>
        <v>1.1009087155618307E-2</v>
      </c>
      <c r="K7541">
        <v>6</v>
      </c>
      <c r="L7541">
        <v>6</v>
      </c>
      <c r="M7541">
        <f t="shared" si="940"/>
        <v>2.2499698901287873E-2</v>
      </c>
      <c r="N7541">
        <f t="shared" si="941"/>
        <v>1.3644005174192762E-4</v>
      </c>
      <c r="O7541">
        <f t="shared" si="942"/>
        <v>8.4372741774769129E-5</v>
      </c>
      <c r="P7541">
        <f t="shared" si="943"/>
        <v>-1.3967683485434397</v>
      </c>
    </row>
    <row r="7542" spans="1:16" x14ac:dyDescent="0.25">
      <c r="A7542">
        <v>7541</v>
      </c>
      <c r="B7542">
        <v>0.57591479232154297</v>
      </c>
      <c r="C7542">
        <f t="shared" si="936"/>
        <v>3.8179388138135568</v>
      </c>
      <c r="D7542">
        <v>3.6255989257484668E-2</v>
      </c>
      <c r="E7542" s="19">
        <f t="shared" si="937"/>
        <v>11.894944289009924</v>
      </c>
      <c r="F7542">
        <v>-0.42597548599587753</v>
      </c>
      <c r="G7542" s="20">
        <v>0.44600000000000001</v>
      </c>
      <c r="H7542">
        <v>0.46300000000000002</v>
      </c>
      <c r="I7542">
        <f t="shared" si="938"/>
        <v>1.186591757935306E-2</v>
      </c>
      <c r="J7542">
        <f t="shared" si="939"/>
        <v>1.1009087155618307E-2</v>
      </c>
      <c r="K7542">
        <v>6</v>
      </c>
      <c r="L7542">
        <v>6</v>
      </c>
      <c r="M7542">
        <f t="shared" si="940"/>
        <v>7.1376476618590099E-3</v>
      </c>
      <c r="N7542">
        <f t="shared" si="941"/>
        <v>3.0732114644900408E-5</v>
      </c>
      <c r="O7542">
        <f t="shared" si="942"/>
        <v>8.4910023574735665E-6</v>
      </c>
      <c r="P7542">
        <f t="shared" si="943"/>
        <v>-2.0079704118224995</v>
      </c>
    </row>
    <row r="7543" spans="1:16" x14ac:dyDescent="0.25">
      <c r="A7543">
        <v>7542</v>
      </c>
      <c r="B7543">
        <v>0.92229987487411114</v>
      </c>
      <c r="C7543">
        <f t="shared" si="936"/>
        <v>1.418310464870683</v>
      </c>
      <c r="D7543">
        <v>1.718192083498642E-2</v>
      </c>
      <c r="E7543" s="19">
        <f t="shared" si="937"/>
        <v>13.763738197333209</v>
      </c>
      <c r="F7543">
        <v>-0.6261666385398712</v>
      </c>
      <c r="G7543" s="20">
        <v>0.44600000000000001</v>
      </c>
      <c r="H7543">
        <v>0.46300000000000002</v>
      </c>
      <c r="I7543">
        <f t="shared" si="938"/>
        <v>1.186591757935306E-2</v>
      </c>
      <c r="J7543">
        <f t="shared" si="939"/>
        <v>1.1009087155618307E-2</v>
      </c>
      <c r="K7543">
        <v>6</v>
      </c>
      <c r="L7543">
        <v>6</v>
      </c>
      <c r="M7543">
        <f t="shared" si="940"/>
        <v>6.6354153095038422E-3</v>
      </c>
      <c r="N7543">
        <f t="shared" si="941"/>
        <v>8.2727538320766323E-5</v>
      </c>
      <c r="O7543">
        <f t="shared" si="942"/>
        <v>7.3381227215996627E-6</v>
      </c>
      <c r="P7543">
        <f t="shared" si="943"/>
        <v>-1.6664360290526317</v>
      </c>
    </row>
    <row r="7544" spans="1:16" x14ac:dyDescent="0.25">
      <c r="A7544">
        <v>7543</v>
      </c>
      <c r="B7544">
        <v>0.67754142887661362</v>
      </c>
      <c r="C7544">
        <f t="shared" si="936"/>
        <v>3.14565621203998</v>
      </c>
      <c r="D7544">
        <v>0.64690084536271253</v>
      </c>
      <c r="E7544" s="19">
        <f t="shared" si="937"/>
        <v>3.3453843675806585</v>
      </c>
      <c r="F7544">
        <v>0.99404587672324851</v>
      </c>
      <c r="G7544" s="20">
        <v>0.44600000000000001</v>
      </c>
      <c r="H7544">
        <v>0.46300000000000002</v>
      </c>
      <c r="I7544">
        <f t="shared" si="938"/>
        <v>1.186591757935306E-2</v>
      </c>
      <c r="J7544">
        <f t="shared" si="939"/>
        <v>1.1009087155618307E-2</v>
      </c>
      <c r="K7544">
        <v>6</v>
      </c>
      <c r="L7544">
        <v>6</v>
      </c>
      <c r="M7544">
        <f t="shared" si="940"/>
        <v>1.3459015723428955E-2</v>
      </c>
      <c r="N7544">
        <f t="shared" si="941"/>
        <v>3.7300113370380621E-5</v>
      </c>
      <c r="O7544">
        <f t="shared" si="942"/>
        <v>3.0190850707251311E-5</v>
      </c>
      <c r="P7544">
        <f t="shared" si="943"/>
        <v>-1.8698524552239129</v>
      </c>
    </row>
    <row r="7545" spans="1:16" x14ac:dyDescent="0.25">
      <c r="A7545">
        <v>7544</v>
      </c>
      <c r="B7545">
        <v>0.75096896267586288</v>
      </c>
      <c r="C7545">
        <f t="shared" si="936"/>
        <v>2.6682568637872213</v>
      </c>
      <c r="D7545">
        <v>0.53410443433942689</v>
      </c>
      <c r="E7545" s="19">
        <f t="shared" si="937"/>
        <v>4.1070799551043198</v>
      </c>
      <c r="F7545">
        <v>5.7136730902129784E-2</v>
      </c>
      <c r="G7545" s="20">
        <v>0.44600000000000001</v>
      </c>
      <c r="H7545">
        <v>0.46300000000000002</v>
      </c>
      <c r="I7545">
        <f t="shared" si="938"/>
        <v>1.186591757935306E-2</v>
      </c>
      <c r="J7545">
        <f t="shared" si="939"/>
        <v>1.1009087155618307E-2</v>
      </c>
      <c r="K7545">
        <v>6</v>
      </c>
      <c r="L7545">
        <v>6</v>
      </c>
      <c r="M7545">
        <f t="shared" si="940"/>
        <v>1.2147019628603564E-2</v>
      </c>
      <c r="N7545">
        <f t="shared" si="941"/>
        <v>4.3973777384683604E-5</v>
      </c>
      <c r="O7545">
        <f t="shared" si="942"/>
        <v>2.4591680976280043E-5</v>
      </c>
      <c r="P7545">
        <f t="shared" si="943"/>
        <v>-1.4384694368534061</v>
      </c>
    </row>
    <row r="7546" spans="1:16" x14ac:dyDescent="0.25">
      <c r="A7546">
        <v>7545</v>
      </c>
      <c r="B7546">
        <v>0.84655293435468615</v>
      </c>
      <c r="C7546">
        <f t="shared" si="936"/>
        <v>2.0186899077199008</v>
      </c>
      <c r="D7546">
        <v>0.56266975920896023</v>
      </c>
      <c r="E7546" s="19">
        <f t="shared" si="937"/>
        <v>3.9084577913959038</v>
      </c>
      <c r="F7546">
        <v>-0.68516328610712662</v>
      </c>
      <c r="G7546" s="20">
        <v>0.44600000000000001</v>
      </c>
      <c r="H7546">
        <v>0.46300000000000002</v>
      </c>
      <c r="I7546">
        <f t="shared" si="938"/>
        <v>1.186591757935306E-2</v>
      </c>
      <c r="J7546">
        <f t="shared" si="939"/>
        <v>1.1009087155618307E-2</v>
      </c>
      <c r="K7546">
        <v>6</v>
      </c>
      <c r="L7546">
        <v>6</v>
      </c>
      <c r="M7546">
        <f t="shared" si="940"/>
        <v>1.2451841932034018E-2</v>
      </c>
      <c r="N7546">
        <f t="shared" si="941"/>
        <v>5.8123505192464494E-5</v>
      </c>
      <c r="O7546">
        <f t="shared" si="942"/>
        <v>2.5841394583393441E-5</v>
      </c>
      <c r="P7546">
        <f t="shared" si="943"/>
        <v>-0.86105228070974449</v>
      </c>
    </row>
    <row r="7547" spans="1:16" x14ac:dyDescent="0.25">
      <c r="A7547">
        <v>7546</v>
      </c>
      <c r="B7547">
        <v>0.11163670766319773</v>
      </c>
      <c r="C7547">
        <f t="shared" si="936"/>
        <v>8.9361861876378796</v>
      </c>
      <c r="D7547">
        <v>0.8494216742454298</v>
      </c>
      <c r="E7547" s="19">
        <f t="shared" si="937"/>
        <v>1.9980002236339078</v>
      </c>
      <c r="F7547">
        <v>-0.55797499953769147</v>
      </c>
      <c r="G7547" s="20">
        <v>0.44600000000000001</v>
      </c>
      <c r="H7547">
        <v>0.46300000000000002</v>
      </c>
      <c r="I7547">
        <f t="shared" si="938"/>
        <v>1.186591757935306E-2</v>
      </c>
      <c r="J7547">
        <f t="shared" si="939"/>
        <v>1.1009087155618307E-2</v>
      </c>
      <c r="K7547">
        <v>6</v>
      </c>
      <c r="L7547">
        <v>6</v>
      </c>
      <c r="M7547">
        <f t="shared" si="940"/>
        <v>1.7415604191497555E-2</v>
      </c>
      <c r="N7547">
        <f t="shared" si="941"/>
        <v>1.3130135257885475E-5</v>
      </c>
      <c r="O7547">
        <f t="shared" si="942"/>
        <v>5.0550544892484536E-5</v>
      </c>
      <c r="P7547">
        <f t="shared" si="943"/>
        <v>-0.72046594372726902</v>
      </c>
    </row>
    <row r="7548" spans="1:16" x14ac:dyDescent="0.25">
      <c r="A7548">
        <v>7547</v>
      </c>
      <c r="B7548">
        <v>0.66231269264809112</v>
      </c>
      <c r="C7548">
        <f t="shared" si="936"/>
        <v>3.244735465726106</v>
      </c>
      <c r="D7548">
        <v>4.3153172399060032E-2</v>
      </c>
      <c r="E7548" s="19">
        <f t="shared" si="937"/>
        <v>11.449977924131661</v>
      </c>
      <c r="F7548">
        <v>-0.17472757463110611</v>
      </c>
      <c r="G7548" s="20">
        <v>0.44600000000000001</v>
      </c>
      <c r="H7548">
        <v>0.46300000000000002</v>
      </c>
      <c r="I7548">
        <f t="shared" si="938"/>
        <v>1.186591757935306E-2</v>
      </c>
      <c r="J7548">
        <f t="shared" si="939"/>
        <v>1.1009087155618307E-2</v>
      </c>
      <c r="K7548">
        <v>6</v>
      </c>
      <c r="L7548">
        <v>6</v>
      </c>
      <c r="M7548">
        <f t="shared" si="940"/>
        <v>7.2750165796684066E-3</v>
      </c>
      <c r="N7548">
        <f t="shared" si="941"/>
        <v>3.6161139967407627E-5</v>
      </c>
      <c r="O7548">
        <f t="shared" si="942"/>
        <v>8.8209777057416983E-6</v>
      </c>
      <c r="P7548">
        <f t="shared" si="943"/>
        <v>-2.1756822868628478</v>
      </c>
    </row>
    <row r="7549" spans="1:16" x14ac:dyDescent="0.25">
      <c r="A7549">
        <v>7548</v>
      </c>
      <c r="B7549">
        <v>0.46797082430494097</v>
      </c>
      <c r="C7549">
        <f t="shared" si="936"/>
        <v>4.5897113406398864</v>
      </c>
      <c r="D7549">
        <v>0.2856837672048097</v>
      </c>
      <c r="E7549" s="19">
        <f t="shared" si="937"/>
        <v>6.2168821264082297</v>
      </c>
      <c r="F7549">
        <v>2.0134393707849085</v>
      </c>
      <c r="G7549" s="20">
        <v>0.44600000000000001</v>
      </c>
      <c r="H7549">
        <v>0.46300000000000002</v>
      </c>
      <c r="I7549">
        <f t="shared" si="938"/>
        <v>1.186591757935306E-2</v>
      </c>
      <c r="J7549">
        <f t="shared" si="939"/>
        <v>1.1009087155618307E-2</v>
      </c>
      <c r="K7549">
        <v>6</v>
      </c>
      <c r="L7549">
        <v>6</v>
      </c>
      <c r="M7549">
        <f t="shared" si="940"/>
        <v>9.8730195168970462E-3</v>
      </c>
      <c r="N7549">
        <f t="shared" si="941"/>
        <v>2.5564425434427211E-5</v>
      </c>
      <c r="O7549">
        <f t="shared" si="942"/>
        <v>1.6246085730171663E-5</v>
      </c>
      <c r="P7549">
        <f t="shared" si="943"/>
        <v>-3.04051966167847</v>
      </c>
    </row>
    <row r="7550" spans="1:16" x14ac:dyDescent="0.25">
      <c r="A7550">
        <v>7549</v>
      </c>
      <c r="B7550">
        <v>0.69121372112186041</v>
      </c>
      <c r="C7550">
        <f t="shared" si="936"/>
        <v>3.0569002303463728</v>
      </c>
      <c r="D7550">
        <v>0.62916959135715811</v>
      </c>
      <c r="E7550" s="19">
        <f t="shared" si="937"/>
        <v>3.4618389097813433</v>
      </c>
      <c r="F7550">
        <v>0.21136088435014244</v>
      </c>
      <c r="G7550" s="20">
        <v>0.44600000000000001</v>
      </c>
      <c r="H7550">
        <v>0.46300000000000002</v>
      </c>
      <c r="I7550">
        <f t="shared" si="938"/>
        <v>1.186591757935306E-2</v>
      </c>
      <c r="J7550">
        <f t="shared" si="939"/>
        <v>1.1009087155618307E-2</v>
      </c>
      <c r="K7550">
        <v>6</v>
      </c>
      <c r="L7550">
        <v>6</v>
      </c>
      <c r="M7550">
        <f t="shared" si="940"/>
        <v>1.323070190394994E-2</v>
      </c>
      <c r="N7550">
        <f t="shared" si="941"/>
        <v>3.8383108538690658E-5</v>
      </c>
      <c r="O7550">
        <f t="shared" si="942"/>
        <v>2.9175245478530763E-5</v>
      </c>
      <c r="P7550">
        <f t="shared" si="943"/>
        <v>-1.4161952589054083</v>
      </c>
    </row>
    <row r="7551" spans="1:16" x14ac:dyDescent="0.25">
      <c r="A7551">
        <v>7550</v>
      </c>
      <c r="B7551">
        <v>0.56132694479201639</v>
      </c>
      <c r="C7551">
        <f t="shared" si="936"/>
        <v>3.9176869766552387</v>
      </c>
      <c r="D7551">
        <v>0.25818659016693624</v>
      </c>
      <c r="E7551" s="19">
        <f t="shared" si="937"/>
        <v>6.527862379421423</v>
      </c>
      <c r="F7551">
        <v>-2.1648884285241365</v>
      </c>
      <c r="G7551" s="20">
        <v>0.44600000000000001</v>
      </c>
      <c r="H7551">
        <v>0.46300000000000002</v>
      </c>
      <c r="I7551">
        <f t="shared" si="938"/>
        <v>1.186591757935306E-2</v>
      </c>
      <c r="J7551">
        <f t="shared" si="939"/>
        <v>1.1009087155618307E-2</v>
      </c>
      <c r="K7551">
        <v>6</v>
      </c>
      <c r="L7551">
        <v>6</v>
      </c>
      <c r="M7551">
        <f t="shared" si="940"/>
        <v>9.6349799904420167E-3</v>
      </c>
      <c r="N7551">
        <f t="shared" si="941"/>
        <v>2.9949644785941454E-5</v>
      </c>
      <c r="O7551">
        <f t="shared" si="942"/>
        <v>1.5472139902703006E-5</v>
      </c>
      <c r="P7551">
        <f t="shared" si="943"/>
        <v>-0.25008728230024063</v>
      </c>
    </row>
    <row r="7552" spans="1:16" x14ac:dyDescent="0.25">
      <c r="A7552">
        <v>7551</v>
      </c>
      <c r="B7552">
        <v>0.45008697775200657</v>
      </c>
      <c r="C7552">
        <f t="shared" si="936"/>
        <v>4.7270801466628507</v>
      </c>
      <c r="D7552">
        <v>0.27521591845454269</v>
      </c>
      <c r="E7552" s="19">
        <f t="shared" si="937"/>
        <v>6.3322785055417983</v>
      </c>
      <c r="F7552">
        <v>-1.7212187231052667E-3</v>
      </c>
      <c r="G7552" s="20">
        <v>0.44600000000000001</v>
      </c>
      <c r="H7552">
        <v>0.46300000000000002</v>
      </c>
      <c r="I7552">
        <f t="shared" si="938"/>
        <v>1.186591757935306E-2</v>
      </c>
      <c r="J7552">
        <f t="shared" si="939"/>
        <v>1.1009087155618307E-2</v>
      </c>
      <c r="K7552">
        <v>6</v>
      </c>
      <c r="L7552">
        <v>6</v>
      </c>
      <c r="M7552">
        <f t="shared" si="940"/>
        <v>9.782645324978665E-3</v>
      </c>
      <c r="N7552">
        <f t="shared" si="941"/>
        <v>2.4821524004869357E-5</v>
      </c>
      <c r="O7552">
        <f t="shared" si="942"/>
        <v>1.5950024925721157E-5</v>
      </c>
      <c r="P7552">
        <f t="shared" si="943"/>
        <v>-1.7366478090607327</v>
      </c>
    </row>
    <row r="7553" spans="1:16" x14ac:dyDescent="0.25">
      <c r="A7553">
        <v>7552</v>
      </c>
      <c r="B7553">
        <v>0.43055513168736836</v>
      </c>
      <c r="C7553">
        <f t="shared" si="936"/>
        <v>4.8811607356980797</v>
      </c>
      <c r="D7553">
        <v>0.36481826227607045</v>
      </c>
      <c r="E7553" s="19">
        <f t="shared" si="937"/>
        <v>5.4377666290955471</v>
      </c>
      <c r="F7553">
        <v>0.34861614039982669</v>
      </c>
      <c r="G7553" s="20">
        <v>0.44600000000000001</v>
      </c>
      <c r="H7553">
        <v>0.46300000000000002</v>
      </c>
      <c r="I7553">
        <f t="shared" si="938"/>
        <v>1.186591757935306E-2</v>
      </c>
      <c r="J7553">
        <f t="shared" si="939"/>
        <v>1.1009087155618307E-2</v>
      </c>
      <c r="K7553">
        <v>6</v>
      </c>
      <c r="L7553">
        <v>6</v>
      </c>
      <c r="M7553">
        <f t="shared" si="940"/>
        <v>1.0556647727262836E-2</v>
      </c>
      <c r="N7553">
        <f t="shared" si="941"/>
        <v>2.403799827266964E-5</v>
      </c>
      <c r="O7553">
        <f t="shared" si="942"/>
        <v>1.8573801872920599E-5</v>
      </c>
      <c r="P7553">
        <f t="shared" si="943"/>
        <v>-1.8259287405846507</v>
      </c>
    </row>
    <row r="7554" spans="1:16" x14ac:dyDescent="0.25">
      <c r="A7554">
        <v>7553</v>
      </c>
      <c r="B7554">
        <v>0.61662648396252329</v>
      </c>
      <c r="C7554">
        <f t="shared" si="936"/>
        <v>3.5447565164616153</v>
      </c>
      <c r="D7554">
        <v>0.6147953733939634</v>
      </c>
      <c r="E7554" s="19">
        <f t="shared" si="937"/>
        <v>3.5569039402865883</v>
      </c>
      <c r="F7554">
        <v>-0.91003585112048313</v>
      </c>
      <c r="G7554" s="20">
        <v>0.44600000000000001</v>
      </c>
      <c r="H7554">
        <v>0.46300000000000002</v>
      </c>
      <c r="I7554">
        <f t="shared" si="938"/>
        <v>1.186591757935306E-2</v>
      </c>
      <c r="J7554">
        <f t="shared" si="939"/>
        <v>1.1009087155618307E-2</v>
      </c>
      <c r="K7554">
        <v>6</v>
      </c>
      <c r="L7554">
        <v>6</v>
      </c>
      <c r="M7554">
        <f t="shared" si="940"/>
        <v>1.3052696615764048E-2</v>
      </c>
      <c r="N7554">
        <f t="shared" si="941"/>
        <v>3.3100533926221742E-5</v>
      </c>
      <c r="O7554">
        <f t="shared" si="942"/>
        <v>2.8395481490529706E-5</v>
      </c>
      <c r="P7554">
        <f t="shared" si="943"/>
        <v>-0.75567173480822847</v>
      </c>
    </row>
    <row r="7555" spans="1:16" x14ac:dyDescent="0.25">
      <c r="A7555">
        <v>7554</v>
      </c>
      <c r="B7555">
        <v>0.97247230445265054</v>
      </c>
      <c r="C7555">
        <f t="shared" ref="C7555:C7618" si="944">CHIINV(B7555,6-1)</f>
        <v>0.86832427303835868</v>
      </c>
      <c r="D7555">
        <v>0.98593096713156525</v>
      </c>
      <c r="E7555" s="19">
        <f t="shared" ref="E7555:E7618" si="945">CHIINV(D7555,6-1)</f>
        <v>0.64338135962574061</v>
      </c>
      <c r="F7555">
        <v>-2.5470217224210501</v>
      </c>
      <c r="G7555" s="20">
        <v>0.44600000000000001</v>
      </c>
      <c r="H7555">
        <v>0.46300000000000002</v>
      </c>
      <c r="I7555">
        <f t="shared" ref="I7555:I7618" si="946">SQRT(0.0001408)</f>
        <v>1.186591757935306E-2</v>
      </c>
      <c r="J7555">
        <f t="shared" ref="J7555:J7618" si="947">SQRT(0.0001212)</f>
        <v>1.1009087155618307E-2</v>
      </c>
      <c r="K7555">
        <v>6</v>
      </c>
      <c r="L7555">
        <v>6</v>
      </c>
      <c r="M7555">
        <f t="shared" ref="M7555:M7618" si="948">SQRT((L7555-1)*J7555^2/E7555)</f>
        <v>3.0690366518675065E-2</v>
      </c>
      <c r="N7555">
        <f t="shared" ref="N7555:N7618" si="949">((K7555-1)*I7555^2)/(K7555*C7555)</f>
        <v>1.3512616999956887E-4</v>
      </c>
      <c r="O7555">
        <f t="shared" ref="O7555:O7618" si="950">((L7555-1)*J7555^2)/(L7555*E7555)</f>
        <v>1.5698309950843524E-4</v>
      </c>
      <c r="P7555">
        <f t="shared" ref="P7555:P7618" si="951">(G7555-H7555-F7555*SQRT(N7555+O7555))/M7555</f>
        <v>0.8644950192135672</v>
      </c>
    </row>
    <row r="7556" spans="1:16" x14ac:dyDescent="0.25">
      <c r="A7556">
        <v>7555</v>
      </c>
      <c r="B7556">
        <v>0.7738273262733848</v>
      </c>
      <c r="C7556">
        <f t="shared" si="944"/>
        <v>2.5176984250073731</v>
      </c>
      <c r="D7556">
        <v>0.97766045106357002</v>
      </c>
      <c r="E7556" s="19">
        <f t="shared" si="945"/>
        <v>0.79010069076136835</v>
      </c>
      <c r="F7556">
        <v>0.44692797018797137</v>
      </c>
      <c r="G7556" s="20">
        <v>0.44600000000000001</v>
      </c>
      <c r="H7556">
        <v>0.46300000000000002</v>
      </c>
      <c r="I7556">
        <f t="shared" si="946"/>
        <v>1.186591757935306E-2</v>
      </c>
      <c r="J7556">
        <f t="shared" si="947"/>
        <v>1.1009087155618307E-2</v>
      </c>
      <c r="K7556">
        <v>6</v>
      </c>
      <c r="L7556">
        <v>6</v>
      </c>
      <c r="M7556">
        <f t="shared" si="948"/>
        <v>2.7694599645112027E-2</v>
      </c>
      <c r="N7556">
        <f t="shared" si="949"/>
        <v>4.660341054667407E-5</v>
      </c>
      <c r="O7556">
        <f t="shared" si="950"/>
        <v>1.2783180825050652E-4</v>
      </c>
      <c r="P7556">
        <f t="shared" si="951"/>
        <v>-0.82697541944385966</v>
      </c>
    </row>
    <row r="7557" spans="1:16" x14ac:dyDescent="0.25">
      <c r="A7557">
        <v>7556</v>
      </c>
      <c r="B7557">
        <v>0.43061616870632036</v>
      </c>
      <c r="C7557">
        <f t="shared" si="944"/>
        <v>4.8806721621124423</v>
      </c>
      <c r="D7557">
        <v>0.78225043488876</v>
      </c>
      <c r="E7557" s="19">
        <f t="shared" si="945"/>
        <v>2.4617088053322482</v>
      </c>
      <c r="F7557">
        <v>-0.83254235505592078</v>
      </c>
      <c r="G7557" s="20">
        <v>0.44600000000000001</v>
      </c>
      <c r="H7557">
        <v>0.46300000000000002</v>
      </c>
      <c r="I7557">
        <f t="shared" si="946"/>
        <v>1.186591757935306E-2</v>
      </c>
      <c r="J7557">
        <f t="shared" si="947"/>
        <v>1.1009087155618307E-2</v>
      </c>
      <c r="K7557">
        <v>6</v>
      </c>
      <c r="L7557">
        <v>6</v>
      </c>
      <c r="M7557">
        <f t="shared" si="948"/>
        <v>1.5689820409125078E-2</v>
      </c>
      <c r="N7557">
        <f t="shared" si="949"/>
        <v>2.40404045664377E-5</v>
      </c>
      <c r="O7557">
        <f t="shared" si="950"/>
        <v>4.1028410745099636E-5</v>
      </c>
      <c r="P7557">
        <f t="shared" si="951"/>
        <v>-0.65547447586316643</v>
      </c>
    </row>
    <row r="7558" spans="1:16" x14ac:dyDescent="0.25">
      <c r="A7558">
        <v>7557</v>
      </c>
      <c r="B7558">
        <v>0.77501754814294865</v>
      </c>
      <c r="C7558">
        <f t="shared" si="944"/>
        <v>2.5098060078822941</v>
      </c>
      <c r="D7558">
        <v>0.24344615009002959</v>
      </c>
      <c r="E7558" s="19">
        <f t="shared" si="945"/>
        <v>6.7059185526462235</v>
      </c>
      <c r="F7558">
        <v>0.44650505515164696</v>
      </c>
      <c r="G7558" s="20">
        <v>0.44600000000000001</v>
      </c>
      <c r="H7558">
        <v>0.46300000000000002</v>
      </c>
      <c r="I7558">
        <f t="shared" si="946"/>
        <v>1.186591757935306E-2</v>
      </c>
      <c r="J7558">
        <f t="shared" si="947"/>
        <v>1.1009087155618307E-2</v>
      </c>
      <c r="K7558">
        <v>6</v>
      </c>
      <c r="L7558">
        <v>6</v>
      </c>
      <c r="M7558">
        <f t="shared" si="948"/>
        <v>9.5062049856032005E-3</v>
      </c>
      <c r="N7558">
        <f t="shared" si="949"/>
        <v>4.6749961138365425E-5</v>
      </c>
      <c r="O7558">
        <f t="shared" si="950"/>
        <v>1.5061322204717858E-5</v>
      </c>
      <c r="P7558">
        <f t="shared" si="951"/>
        <v>-2.1575833438412957</v>
      </c>
    </row>
    <row r="7559" spans="1:16" x14ac:dyDescent="0.25">
      <c r="A7559">
        <v>7558</v>
      </c>
      <c r="B7559">
        <v>0.80480361339152195</v>
      </c>
      <c r="C7559">
        <f t="shared" si="944"/>
        <v>2.3099552363643934</v>
      </c>
      <c r="D7559">
        <v>9.1738639484847562E-2</v>
      </c>
      <c r="E7559" s="19">
        <f t="shared" si="945"/>
        <v>9.4695473904771053</v>
      </c>
      <c r="F7559">
        <v>0.30992850952316076</v>
      </c>
      <c r="G7559" s="20">
        <v>0.44600000000000001</v>
      </c>
      <c r="H7559">
        <v>0.46300000000000002</v>
      </c>
      <c r="I7559">
        <f t="shared" si="946"/>
        <v>1.186591757935306E-2</v>
      </c>
      <c r="J7559">
        <f t="shared" si="947"/>
        <v>1.1009087155618307E-2</v>
      </c>
      <c r="K7559">
        <v>6</v>
      </c>
      <c r="L7559">
        <v>6</v>
      </c>
      <c r="M7559">
        <f t="shared" si="948"/>
        <v>7.99966316985125E-3</v>
      </c>
      <c r="N7559">
        <f t="shared" si="949"/>
        <v>5.0794635102108133E-5</v>
      </c>
      <c r="O7559">
        <f t="shared" si="950"/>
        <v>1.0665768471845759E-5</v>
      </c>
      <c r="P7559">
        <f t="shared" si="951"/>
        <v>-2.4288193625382712</v>
      </c>
    </row>
    <row r="7560" spans="1:16" x14ac:dyDescent="0.25">
      <c r="A7560">
        <v>7559</v>
      </c>
      <c r="B7560">
        <v>4.7303689687795648E-3</v>
      </c>
      <c r="C7560">
        <f t="shared" si="944"/>
        <v>16.881367871520293</v>
      </c>
      <c r="D7560">
        <v>0.78020569475386825</v>
      </c>
      <c r="E7560" s="19">
        <f t="shared" si="945"/>
        <v>2.475330384188033</v>
      </c>
      <c r="F7560">
        <v>0.20666902855737135</v>
      </c>
      <c r="G7560" s="20">
        <v>0.44600000000000001</v>
      </c>
      <c r="H7560">
        <v>0.46300000000000002</v>
      </c>
      <c r="I7560">
        <f t="shared" si="946"/>
        <v>1.186591757935306E-2</v>
      </c>
      <c r="J7560">
        <f t="shared" si="947"/>
        <v>1.1009087155618307E-2</v>
      </c>
      <c r="K7560">
        <v>6</v>
      </c>
      <c r="L7560">
        <v>6</v>
      </c>
      <c r="M7560">
        <f t="shared" si="948"/>
        <v>1.5646590834397248E-2</v>
      </c>
      <c r="N7560">
        <f t="shared" si="949"/>
        <v>6.9504636251236781E-6</v>
      </c>
      <c r="O7560">
        <f t="shared" si="950"/>
        <v>4.080263412317398E-5</v>
      </c>
      <c r="P7560">
        <f t="shared" si="951"/>
        <v>-1.1777746295320084</v>
      </c>
    </row>
    <row r="7561" spans="1:16" x14ac:dyDescent="0.25">
      <c r="A7561">
        <v>7560</v>
      </c>
      <c r="B7561">
        <v>0.6028931546983245</v>
      </c>
      <c r="C7561">
        <f t="shared" si="944"/>
        <v>3.6361545334370966</v>
      </c>
      <c r="D7561">
        <v>0.72737815485091706</v>
      </c>
      <c r="E7561" s="19">
        <f t="shared" si="945"/>
        <v>2.8221749717628204</v>
      </c>
      <c r="F7561">
        <v>-1.1546399036888033</v>
      </c>
      <c r="G7561" s="20">
        <v>0.44600000000000001</v>
      </c>
      <c r="H7561">
        <v>0.46300000000000002</v>
      </c>
      <c r="I7561">
        <f t="shared" si="946"/>
        <v>1.186591757935306E-2</v>
      </c>
      <c r="J7561">
        <f t="shared" si="947"/>
        <v>1.1009087155618307E-2</v>
      </c>
      <c r="K7561">
        <v>6</v>
      </c>
      <c r="L7561">
        <v>6</v>
      </c>
      <c r="M7561">
        <f t="shared" si="948"/>
        <v>1.4653600393318901E-2</v>
      </c>
      <c r="N7561">
        <f t="shared" si="949"/>
        <v>3.2268522213334888E-5</v>
      </c>
      <c r="O7561">
        <f t="shared" si="950"/>
        <v>3.5788000747845969E-5</v>
      </c>
      <c r="P7561">
        <f t="shared" si="951"/>
        <v>-0.51008891094319064</v>
      </c>
    </row>
    <row r="7562" spans="1:16" x14ac:dyDescent="0.25">
      <c r="A7562">
        <v>7561</v>
      </c>
      <c r="B7562">
        <v>0.51658680990020445</v>
      </c>
      <c r="C7562">
        <f t="shared" si="944"/>
        <v>4.2315206317650205</v>
      </c>
      <c r="D7562">
        <v>0.21115756706442457</v>
      </c>
      <c r="E7562" s="19">
        <f t="shared" si="945"/>
        <v>7.1298971316556807</v>
      </c>
      <c r="F7562">
        <v>-0.88769184003467672</v>
      </c>
      <c r="G7562" s="20">
        <v>0.44600000000000001</v>
      </c>
      <c r="H7562">
        <v>0.46300000000000002</v>
      </c>
      <c r="I7562">
        <f t="shared" si="946"/>
        <v>1.186591757935306E-2</v>
      </c>
      <c r="J7562">
        <f t="shared" si="947"/>
        <v>1.1009087155618307E-2</v>
      </c>
      <c r="K7562">
        <v>6</v>
      </c>
      <c r="L7562">
        <v>6</v>
      </c>
      <c r="M7562">
        <f t="shared" si="948"/>
        <v>9.2192306422231758E-3</v>
      </c>
      <c r="N7562">
        <f t="shared" si="949"/>
        <v>2.7728408660598237E-5</v>
      </c>
      <c r="O7562">
        <f t="shared" si="950"/>
        <v>1.4165702272417796E-5</v>
      </c>
      <c r="P7562">
        <f t="shared" si="951"/>
        <v>-1.2207478468978101</v>
      </c>
    </row>
    <row r="7563" spans="1:16" x14ac:dyDescent="0.25">
      <c r="A7563">
        <v>7562</v>
      </c>
      <c r="B7563">
        <v>0.24451429792168949</v>
      </c>
      <c r="C7563">
        <f t="shared" si="944"/>
        <v>6.6927197333072135</v>
      </c>
      <c r="D7563">
        <v>0.19531846064638203</v>
      </c>
      <c r="E7563" s="19">
        <f t="shared" si="945"/>
        <v>7.3584337465592693</v>
      </c>
      <c r="F7563">
        <v>0.13091721484670416</v>
      </c>
      <c r="G7563" s="20">
        <v>0.44600000000000001</v>
      </c>
      <c r="H7563">
        <v>0.46300000000000002</v>
      </c>
      <c r="I7563">
        <f t="shared" si="946"/>
        <v>1.186591757935306E-2</v>
      </c>
      <c r="J7563">
        <f t="shared" si="947"/>
        <v>1.1009087155618307E-2</v>
      </c>
      <c r="K7563">
        <v>6</v>
      </c>
      <c r="L7563">
        <v>6</v>
      </c>
      <c r="M7563">
        <f t="shared" si="948"/>
        <v>9.0749370280999702E-3</v>
      </c>
      <c r="N7563">
        <f t="shared" si="949"/>
        <v>1.7531487647601365E-5</v>
      </c>
      <c r="O7563">
        <f t="shared" si="950"/>
        <v>1.3725747010663323E-5</v>
      </c>
      <c r="P7563">
        <f t="shared" si="951"/>
        <v>-1.9539457006303527</v>
      </c>
    </row>
    <row r="7564" spans="1:16" x14ac:dyDescent="0.25">
      <c r="A7564">
        <v>7563</v>
      </c>
      <c r="B7564">
        <v>0.37379070406201359</v>
      </c>
      <c r="C7564">
        <f t="shared" si="944"/>
        <v>5.3577992914279919</v>
      </c>
      <c r="D7564">
        <v>0.20139164403210547</v>
      </c>
      <c r="E7564" s="19">
        <f t="shared" si="945"/>
        <v>7.2689870211109806</v>
      </c>
      <c r="F7564">
        <v>-0.19878257262462284</v>
      </c>
      <c r="G7564" s="20">
        <v>0.44600000000000001</v>
      </c>
      <c r="H7564">
        <v>0.46300000000000002</v>
      </c>
      <c r="I7564">
        <f t="shared" si="946"/>
        <v>1.186591757935306E-2</v>
      </c>
      <c r="J7564">
        <f t="shared" si="947"/>
        <v>1.1009087155618307E-2</v>
      </c>
      <c r="K7564">
        <v>6</v>
      </c>
      <c r="L7564">
        <v>6</v>
      </c>
      <c r="M7564">
        <f t="shared" si="948"/>
        <v>9.1306010105535462E-3</v>
      </c>
      <c r="N7564">
        <f t="shared" si="949"/>
        <v>2.1899538775380468E-5</v>
      </c>
      <c r="O7564">
        <f t="shared" si="950"/>
        <v>1.389464580232024E-5</v>
      </c>
      <c r="P7564">
        <f t="shared" si="951"/>
        <v>-1.7316186316195148</v>
      </c>
    </row>
    <row r="7565" spans="1:16" x14ac:dyDescent="0.25">
      <c r="A7565">
        <v>7564</v>
      </c>
      <c r="B7565">
        <v>0.38599810785241251</v>
      </c>
      <c r="C7565">
        <f t="shared" si="944"/>
        <v>5.2512067290940454</v>
      </c>
      <c r="D7565">
        <v>1.2176885280922881E-2</v>
      </c>
      <c r="E7565" s="19">
        <f t="shared" si="945"/>
        <v>14.607707612255203</v>
      </c>
      <c r="F7565">
        <v>0.1117291503760498</v>
      </c>
      <c r="G7565" s="20">
        <v>0.44600000000000001</v>
      </c>
      <c r="H7565">
        <v>0.46300000000000002</v>
      </c>
      <c r="I7565">
        <f t="shared" si="946"/>
        <v>1.186591757935306E-2</v>
      </c>
      <c r="J7565">
        <f t="shared" si="947"/>
        <v>1.1009087155618307E-2</v>
      </c>
      <c r="K7565">
        <v>6</v>
      </c>
      <c r="L7565">
        <v>6</v>
      </c>
      <c r="M7565">
        <f t="shared" si="948"/>
        <v>6.4408810450968237E-3</v>
      </c>
      <c r="N7565">
        <f t="shared" si="949"/>
        <v>2.2344070493978823E-5</v>
      </c>
      <c r="O7565">
        <f t="shared" si="950"/>
        <v>6.9141581061812601E-6</v>
      </c>
      <c r="P7565">
        <f t="shared" si="951"/>
        <v>-2.7332212220554637</v>
      </c>
    </row>
    <row r="7566" spans="1:16" x14ac:dyDescent="0.25">
      <c r="A7566">
        <v>7565</v>
      </c>
      <c r="B7566">
        <v>0.63130588702047796</v>
      </c>
      <c r="C7566">
        <f t="shared" si="944"/>
        <v>3.4477642161862061</v>
      </c>
      <c r="D7566">
        <v>0.47898800622577592</v>
      </c>
      <c r="E7566" s="19">
        <f t="shared" si="945"/>
        <v>4.5066962262769268</v>
      </c>
      <c r="F7566">
        <v>0.30728187994100153</v>
      </c>
      <c r="G7566" s="20">
        <v>0.44600000000000001</v>
      </c>
      <c r="H7566">
        <v>0.46300000000000002</v>
      </c>
      <c r="I7566">
        <f t="shared" si="946"/>
        <v>1.186591757935306E-2</v>
      </c>
      <c r="J7566">
        <f t="shared" si="947"/>
        <v>1.1009087155618307E-2</v>
      </c>
      <c r="K7566">
        <v>6</v>
      </c>
      <c r="L7566">
        <v>6</v>
      </c>
      <c r="M7566">
        <f t="shared" si="948"/>
        <v>1.1595972302640253E-2</v>
      </c>
      <c r="N7566">
        <f t="shared" si="949"/>
        <v>3.4031716201035137E-5</v>
      </c>
      <c r="O7566">
        <f t="shared" si="950"/>
        <v>2.2411095607266644E-5</v>
      </c>
      <c r="P7566">
        <f t="shared" si="951"/>
        <v>-1.6651092340483358</v>
      </c>
    </row>
    <row r="7567" spans="1:16" x14ac:dyDescent="0.25">
      <c r="A7567">
        <v>7566</v>
      </c>
      <c r="B7567">
        <v>0.10391552476577044</v>
      </c>
      <c r="C7567">
        <f t="shared" si="944"/>
        <v>9.1319481104975502</v>
      </c>
      <c r="D7567">
        <v>0.72246467482528154</v>
      </c>
      <c r="E7567" s="19">
        <f t="shared" si="945"/>
        <v>2.8541158819817696</v>
      </c>
      <c r="F7567">
        <v>0.35732682590605691</v>
      </c>
      <c r="G7567" s="20">
        <v>0.44600000000000001</v>
      </c>
      <c r="H7567">
        <v>0.46300000000000002</v>
      </c>
      <c r="I7567">
        <f t="shared" si="946"/>
        <v>1.186591757935306E-2</v>
      </c>
      <c r="J7567">
        <f t="shared" si="947"/>
        <v>1.1009087155618307E-2</v>
      </c>
      <c r="K7567">
        <v>6</v>
      </c>
      <c r="L7567">
        <v>6</v>
      </c>
      <c r="M7567">
        <f t="shared" si="948"/>
        <v>1.4571374191131548E-2</v>
      </c>
      <c r="N7567">
        <f t="shared" si="949"/>
        <v>1.284866404337688E-5</v>
      </c>
      <c r="O7567">
        <f t="shared" si="950"/>
        <v>3.5387490969662432E-5</v>
      </c>
      <c r="P7567">
        <f t="shared" si="951"/>
        <v>-1.336985453131494</v>
      </c>
    </row>
    <row r="7568" spans="1:16" x14ac:dyDescent="0.25">
      <c r="A7568">
        <v>7567</v>
      </c>
      <c r="B7568">
        <v>0.39786980803857541</v>
      </c>
      <c r="C7568">
        <f t="shared" si="944"/>
        <v>5.1498309034131617</v>
      </c>
      <c r="D7568">
        <v>0.5365153965880306</v>
      </c>
      <c r="E7568" s="19">
        <f t="shared" si="945"/>
        <v>4.0901190774896596</v>
      </c>
      <c r="F7568">
        <v>0.21237838154775091</v>
      </c>
      <c r="G7568" s="20">
        <v>0.44600000000000001</v>
      </c>
      <c r="H7568">
        <v>0.46300000000000002</v>
      </c>
      <c r="I7568">
        <f t="shared" si="946"/>
        <v>1.186591757935306E-2</v>
      </c>
      <c r="J7568">
        <f t="shared" si="947"/>
        <v>1.1009087155618307E-2</v>
      </c>
      <c r="K7568">
        <v>6</v>
      </c>
      <c r="L7568">
        <v>6</v>
      </c>
      <c r="M7568">
        <f t="shared" si="948"/>
        <v>1.2172179161402319E-2</v>
      </c>
      <c r="N7568">
        <f t="shared" si="949"/>
        <v>2.2783919614830092E-5</v>
      </c>
      <c r="O7568">
        <f t="shared" si="950"/>
        <v>2.4693657589546142E-5</v>
      </c>
      <c r="P7568">
        <f t="shared" si="951"/>
        <v>-1.5168501232758755</v>
      </c>
    </row>
    <row r="7569" spans="1:16" x14ac:dyDescent="0.25">
      <c r="A7569">
        <v>7568</v>
      </c>
      <c r="B7569">
        <v>0.86840418713950007</v>
      </c>
      <c r="C7569">
        <f t="shared" si="944"/>
        <v>1.858147549706479</v>
      </c>
      <c r="D7569">
        <v>0.53273110141300695</v>
      </c>
      <c r="E7569" s="19">
        <f t="shared" si="945"/>
        <v>4.1167585473822994</v>
      </c>
      <c r="F7569">
        <v>-2.1415689843706787</v>
      </c>
      <c r="G7569" s="20">
        <v>0.44600000000000001</v>
      </c>
      <c r="H7569">
        <v>0.46300000000000002</v>
      </c>
      <c r="I7569">
        <f t="shared" si="946"/>
        <v>1.186591757935306E-2</v>
      </c>
      <c r="J7569">
        <f t="shared" si="947"/>
        <v>1.1009087155618307E-2</v>
      </c>
      <c r="K7569">
        <v>6</v>
      </c>
      <c r="L7569">
        <v>6</v>
      </c>
      <c r="M7569">
        <f t="shared" si="948"/>
        <v>1.2132732267506106E-2</v>
      </c>
      <c r="N7569">
        <f t="shared" si="949"/>
        <v>6.3145326296540764E-5</v>
      </c>
      <c r="O7569">
        <f t="shared" si="950"/>
        <v>2.4533865379163982E-5</v>
      </c>
      <c r="P7569">
        <f t="shared" si="951"/>
        <v>0.25163708696381937</v>
      </c>
    </row>
    <row r="7570" spans="1:16" x14ac:dyDescent="0.25">
      <c r="A7570">
        <v>7569</v>
      </c>
      <c r="B7570">
        <v>0.43641468550675983</v>
      </c>
      <c r="C7570">
        <f t="shared" si="944"/>
        <v>4.8344650995995044</v>
      </c>
      <c r="D7570">
        <v>0.51344340342417671</v>
      </c>
      <c r="E7570" s="19">
        <f t="shared" si="945"/>
        <v>4.2540861853933531</v>
      </c>
      <c r="F7570">
        <v>0.29535385692724958</v>
      </c>
      <c r="G7570" s="20">
        <v>0.44600000000000001</v>
      </c>
      <c r="H7570">
        <v>0.46300000000000002</v>
      </c>
      <c r="I7570">
        <f t="shared" si="946"/>
        <v>1.186591757935306E-2</v>
      </c>
      <c r="J7570">
        <f t="shared" si="947"/>
        <v>1.1009087155618307E-2</v>
      </c>
      <c r="K7570">
        <v>6</v>
      </c>
      <c r="L7570">
        <v>6</v>
      </c>
      <c r="M7570">
        <f t="shared" si="948"/>
        <v>1.1935295335628371E-2</v>
      </c>
      <c r="N7570">
        <f t="shared" si="949"/>
        <v>2.4270178999338192E-5</v>
      </c>
      <c r="O7570">
        <f t="shared" si="950"/>
        <v>2.3741879124778724E-5</v>
      </c>
      <c r="P7570">
        <f t="shared" si="951"/>
        <v>-1.5958154378903013</v>
      </c>
    </row>
    <row r="7571" spans="1:16" x14ac:dyDescent="0.25">
      <c r="A7571">
        <v>7570</v>
      </c>
      <c r="B7571">
        <v>0.18362987151707511</v>
      </c>
      <c r="C7571">
        <f t="shared" si="944"/>
        <v>7.5375730158862506</v>
      </c>
      <c r="D7571">
        <v>0.30912198248237555</v>
      </c>
      <c r="E7571" s="19">
        <f t="shared" si="945"/>
        <v>5.9702756465860602</v>
      </c>
      <c r="F7571">
        <v>0.12335931387497112</v>
      </c>
      <c r="G7571" s="20">
        <v>0.44600000000000001</v>
      </c>
      <c r="H7571">
        <v>0.46300000000000002</v>
      </c>
      <c r="I7571">
        <f t="shared" si="946"/>
        <v>1.186591757935306E-2</v>
      </c>
      <c r="J7571">
        <f t="shared" si="947"/>
        <v>1.1009087155618307E-2</v>
      </c>
      <c r="K7571">
        <v>6</v>
      </c>
      <c r="L7571">
        <v>6</v>
      </c>
      <c r="M7571">
        <f t="shared" si="948"/>
        <v>1.0074862336683246E-2</v>
      </c>
      <c r="N7571">
        <f t="shared" si="949"/>
        <v>1.5566460594947555E-5</v>
      </c>
      <c r="O7571">
        <f t="shared" si="950"/>
        <v>1.6917141850519765E-5</v>
      </c>
      <c r="P7571">
        <f t="shared" si="951"/>
        <v>-1.7571534246509521</v>
      </c>
    </row>
    <row r="7572" spans="1:16" x14ac:dyDescent="0.25">
      <c r="A7572">
        <v>7571</v>
      </c>
      <c r="B7572">
        <v>0.91760002441480759</v>
      </c>
      <c r="C7572">
        <f t="shared" si="944"/>
        <v>1.4603458841307182</v>
      </c>
      <c r="D7572">
        <v>0.27060762352366713</v>
      </c>
      <c r="E7572" s="19">
        <f t="shared" si="945"/>
        <v>6.3842086066566264</v>
      </c>
      <c r="F7572">
        <v>0.79661958807264455</v>
      </c>
      <c r="G7572" s="20">
        <v>0.44600000000000001</v>
      </c>
      <c r="H7572">
        <v>0.46300000000000002</v>
      </c>
      <c r="I7572">
        <f t="shared" si="946"/>
        <v>1.186591757935306E-2</v>
      </c>
      <c r="J7572">
        <f t="shared" si="947"/>
        <v>1.1009087155618307E-2</v>
      </c>
      <c r="K7572">
        <v>6</v>
      </c>
      <c r="L7572">
        <v>6</v>
      </c>
      <c r="M7572">
        <f t="shared" si="948"/>
        <v>9.7427773413222753E-3</v>
      </c>
      <c r="N7572">
        <f t="shared" si="949"/>
        <v>8.0346262216623326E-5</v>
      </c>
      <c r="O7572">
        <f t="shared" si="950"/>
        <v>1.5820285053763794E-5</v>
      </c>
      <c r="P7572">
        <f t="shared" si="951"/>
        <v>-2.5467084764219763</v>
      </c>
    </row>
    <row r="7573" spans="1:16" x14ac:dyDescent="0.25">
      <c r="A7573">
        <v>7572</v>
      </c>
      <c r="B7573">
        <v>0.30005798516800442</v>
      </c>
      <c r="C7573">
        <f t="shared" si="944"/>
        <v>6.0638243865573642</v>
      </c>
      <c r="D7573">
        <v>0.15460676900540177</v>
      </c>
      <c r="E7573" s="19">
        <f t="shared" si="945"/>
        <v>8.0296928825271738</v>
      </c>
      <c r="F7573">
        <v>0.68913550421711989</v>
      </c>
      <c r="G7573" s="20">
        <v>0.44600000000000001</v>
      </c>
      <c r="H7573">
        <v>0.46300000000000002</v>
      </c>
      <c r="I7573">
        <f t="shared" si="946"/>
        <v>1.186591757935306E-2</v>
      </c>
      <c r="J7573">
        <f t="shared" si="947"/>
        <v>1.1009087155618307E-2</v>
      </c>
      <c r="K7573">
        <v>6</v>
      </c>
      <c r="L7573">
        <v>6</v>
      </c>
      <c r="M7573">
        <f t="shared" si="948"/>
        <v>8.6873405133889268E-3</v>
      </c>
      <c r="N7573">
        <f t="shared" si="949"/>
        <v>1.9349724835937633E-5</v>
      </c>
      <c r="O7573">
        <f t="shared" si="950"/>
        <v>1.2578314199261429E-5</v>
      </c>
      <c r="P7573">
        <f t="shared" si="951"/>
        <v>-2.4051035357123931</v>
      </c>
    </row>
    <row r="7574" spans="1:16" x14ac:dyDescent="0.25">
      <c r="A7574">
        <v>7573</v>
      </c>
      <c r="B7574">
        <v>0.36594744712668231</v>
      </c>
      <c r="C7574">
        <f t="shared" si="944"/>
        <v>5.4276240591556713</v>
      </c>
      <c r="D7574">
        <v>0.25547044282357251</v>
      </c>
      <c r="E7574" s="19">
        <f t="shared" si="945"/>
        <v>6.5600288945894683</v>
      </c>
      <c r="F7574">
        <v>1.4745864973519929</v>
      </c>
      <c r="G7574" s="20">
        <v>0.44600000000000001</v>
      </c>
      <c r="H7574">
        <v>0.46300000000000002</v>
      </c>
      <c r="I7574">
        <f t="shared" si="946"/>
        <v>1.186591757935306E-2</v>
      </c>
      <c r="J7574">
        <f t="shared" si="947"/>
        <v>1.1009087155618307E-2</v>
      </c>
      <c r="K7574">
        <v>6</v>
      </c>
      <c r="L7574">
        <v>6</v>
      </c>
      <c r="M7574">
        <f t="shared" si="948"/>
        <v>9.6113288305053786E-3</v>
      </c>
      <c r="N7574">
        <f t="shared" si="949"/>
        <v>2.1617807728486238E-5</v>
      </c>
      <c r="O7574">
        <f t="shared" si="950"/>
        <v>1.5396273648017318E-5</v>
      </c>
      <c r="P7574">
        <f t="shared" si="951"/>
        <v>-2.7021514503113635</v>
      </c>
    </row>
    <row r="7575" spans="1:16" x14ac:dyDescent="0.25">
      <c r="A7575">
        <v>7574</v>
      </c>
      <c r="B7575">
        <v>0.12936796166875209</v>
      </c>
      <c r="C7575">
        <f t="shared" si="944"/>
        <v>8.529493809852541</v>
      </c>
      <c r="D7575">
        <v>1.9928586687826166E-2</v>
      </c>
      <c r="E7575" s="19">
        <f t="shared" si="945"/>
        <v>13.397091474696298</v>
      </c>
      <c r="F7575">
        <v>-0.51373035603319295</v>
      </c>
      <c r="G7575" s="20">
        <v>0.44600000000000001</v>
      </c>
      <c r="H7575">
        <v>0.46300000000000002</v>
      </c>
      <c r="I7575">
        <f t="shared" si="946"/>
        <v>1.186591757935306E-2</v>
      </c>
      <c r="J7575">
        <f t="shared" si="947"/>
        <v>1.1009087155618307E-2</v>
      </c>
      <c r="K7575">
        <v>6</v>
      </c>
      <c r="L7575">
        <v>6</v>
      </c>
      <c r="M7575">
        <f t="shared" si="948"/>
        <v>6.7256002526180705E-3</v>
      </c>
      <c r="N7575">
        <f t="shared" si="949"/>
        <v>1.3756189517108258E-5</v>
      </c>
      <c r="O7575">
        <f t="shared" si="950"/>
        <v>7.5389497930027076E-6</v>
      </c>
      <c r="P7575">
        <f t="shared" si="951"/>
        <v>-2.1751673619178531</v>
      </c>
    </row>
    <row r="7576" spans="1:16" x14ac:dyDescent="0.25">
      <c r="A7576">
        <v>7575</v>
      </c>
      <c r="B7576">
        <v>0.65269936216315194</v>
      </c>
      <c r="C7576">
        <f t="shared" si="944"/>
        <v>3.3074625671701692</v>
      </c>
      <c r="D7576">
        <v>4.8432874538407542E-2</v>
      </c>
      <c r="E7576" s="19">
        <f t="shared" si="945"/>
        <v>11.152816207210831</v>
      </c>
      <c r="F7576">
        <v>0.21887672119191848</v>
      </c>
      <c r="G7576" s="20">
        <v>0.44600000000000001</v>
      </c>
      <c r="H7576">
        <v>0.46300000000000002</v>
      </c>
      <c r="I7576">
        <f t="shared" si="946"/>
        <v>1.186591757935306E-2</v>
      </c>
      <c r="J7576">
        <f t="shared" si="947"/>
        <v>1.1009087155618307E-2</v>
      </c>
      <c r="K7576">
        <v>6</v>
      </c>
      <c r="L7576">
        <v>6</v>
      </c>
      <c r="M7576">
        <f t="shared" si="948"/>
        <v>7.3712991986578848E-3</v>
      </c>
      <c r="N7576">
        <f t="shared" si="949"/>
        <v>3.5475332207228125E-5</v>
      </c>
      <c r="O7576">
        <f t="shared" si="950"/>
        <v>9.056008646022396E-6</v>
      </c>
      <c r="P7576">
        <f t="shared" si="951"/>
        <v>-2.5043894457780334</v>
      </c>
    </row>
    <row r="7577" spans="1:16" x14ac:dyDescent="0.25">
      <c r="A7577">
        <v>7576</v>
      </c>
      <c r="B7577">
        <v>5.1759392071291238E-2</v>
      </c>
      <c r="C7577">
        <f t="shared" si="944"/>
        <v>10.980930353765094</v>
      </c>
      <c r="D7577">
        <v>0.92834253975035863</v>
      </c>
      <c r="E7577" s="19">
        <f t="shared" si="945"/>
        <v>1.3627659140289767</v>
      </c>
      <c r="F7577">
        <v>0.56783505897328723</v>
      </c>
      <c r="G7577" s="20">
        <v>0.44600000000000001</v>
      </c>
      <c r="H7577">
        <v>0.46300000000000002</v>
      </c>
      <c r="I7577">
        <f t="shared" si="946"/>
        <v>1.186591757935306E-2</v>
      </c>
      <c r="J7577">
        <f t="shared" si="947"/>
        <v>1.1009087155618307E-2</v>
      </c>
      <c r="K7577">
        <v>6</v>
      </c>
      <c r="L7577">
        <v>6</v>
      </c>
      <c r="M7577">
        <f t="shared" si="948"/>
        <v>2.1087528421251209E-2</v>
      </c>
      <c r="N7577">
        <f t="shared" si="949"/>
        <v>1.0685190557929599E-5</v>
      </c>
      <c r="O7577">
        <f t="shared" si="950"/>
        <v>7.4113975819512908E-5</v>
      </c>
      <c r="P7577">
        <f t="shared" si="951"/>
        <v>-1.0541298041898983</v>
      </c>
    </row>
    <row r="7578" spans="1:16" x14ac:dyDescent="0.25">
      <c r="A7578">
        <v>7577</v>
      </c>
      <c r="B7578">
        <v>0.21839045381023592</v>
      </c>
      <c r="C7578">
        <f t="shared" si="944"/>
        <v>7.030383296502035</v>
      </c>
      <c r="D7578">
        <v>9.887997070223091E-2</v>
      </c>
      <c r="E7578" s="19">
        <f t="shared" si="945"/>
        <v>9.2669116057499359</v>
      </c>
      <c r="F7578">
        <v>-0.44997250370215625</v>
      </c>
      <c r="G7578" s="20">
        <v>0.44600000000000001</v>
      </c>
      <c r="H7578">
        <v>0.46300000000000002</v>
      </c>
      <c r="I7578">
        <f t="shared" si="946"/>
        <v>1.186591757935306E-2</v>
      </c>
      <c r="J7578">
        <f t="shared" si="947"/>
        <v>1.1009087155618307E-2</v>
      </c>
      <c r="K7578">
        <v>6</v>
      </c>
      <c r="L7578">
        <v>6</v>
      </c>
      <c r="M7578">
        <f t="shared" si="948"/>
        <v>8.0866528886941683E-3</v>
      </c>
      <c r="N7578">
        <f t="shared" si="949"/>
        <v>1.6689464625877861E-5</v>
      </c>
      <c r="O7578">
        <f t="shared" si="950"/>
        <v>1.0898992490370955E-5</v>
      </c>
      <c r="P7578">
        <f t="shared" si="951"/>
        <v>-1.8099617281626332</v>
      </c>
    </row>
    <row r="7579" spans="1:16" x14ac:dyDescent="0.25">
      <c r="A7579">
        <v>7578</v>
      </c>
      <c r="B7579">
        <v>0.31376079592272715</v>
      </c>
      <c r="C7579">
        <f t="shared" si="944"/>
        <v>5.9232301043304352</v>
      </c>
      <c r="D7579">
        <v>0.53697317423017055</v>
      </c>
      <c r="E7579" s="19">
        <f t="shared" si="945"/>
        <v>4.0869029969965354</v>
      </c>
      <c r="F7579">
        <v>-0.76753622124670073</v>
      </c>
      <c r="G7579" s="20">
        <v>0.44600000000000001</v>
      </c>
      <c r="H7579">
        <v>0.46300000000000002</v>
      </c>
      <c r="I7579">
        <f t="shared" si="946"/>
        <v>1.186591757935306E-2</v>
      </c>
      <c r="J7579">
        <f t="shared" si="947"/>
        <v>1.1009087155618307E-2</v>
      </c>
      <c r="K7579">
        <v>6</v>
      </c>
      <c r="L7579">
        <v>6</v>
      </c>
      <c r="M7579">
        <f t="shared" si="948"/>
        <v>1.2176967507204751E-2</v>
      </c>
      <c r="N7579">
        <f t="shared" si="949"/>
        <v>1.9809011513422665E-5</v>
      </c>
      <c r="O7579">
        <f t="shared" si="950"/>
        <v>2.4713089611920049E-5</v>
      </c>
      <c r="P7579">
        <f t="shared" si="951"/>
        <v>-0.97549931694313141</v>
      </c>
    </row>
    <row r="7580" spans="1:16" x14ac:dyDescent="0.25">
      <c r="A7580">
        <v>7579</v>
      </c>
      <c r="B7580">
        <v>0.68099002044740131</v>
      </c>
      <c r="C7580">
        <f t="shared" si="944"/>
        <v>3.1232561335294537</v>
      </c>
      <c r="D7580">
        <v>0.73229163487655258</v>
      </c>
      <c r="E7580" s="19">
        <f t="shared" si="945"/>
        <v>2.790201873955894</v>
      </c>
      <c r="F7580">
        <v>0.50519474825705402</v>
      </c>
      <c r="G7580" s="20">
        <v>0.44600000000000001</v>
      </c>
      <c r="H7580">
        <v>0.46300000000000002</v>
      </c>
      <c r="I7580">
        <f t="shared" si="946"/>
        <v>1.186591757935306E-2</v>
      </c>
      <c r="J7580">
        <f t="shared" si="947"/>
        <v>1.1009087155618307E-2</v>
      </c>
      <c r="K7580">
        <v>6</v>
      </c>
      <c r="L7580">
        <v>6</v>
      </c>
      <c r="M7580">
        <f t="shared" si="948"/>
        <v>1.4737319502616556E-2</v>
      </c>
      <c r="N7580">
        <f t="shared" si="949"/>
        <v>3.7567630804822942E-5</v>
      </c>
      <c r="O7580">
        <f t="shared" si="950"/>
        <v>3.6198097687033723E-5</v>
      </c>
      <c r="P7580">
        <f t="shared" si="951"/>
        <v>-1.4479542889554817</v>
      </c>
    </row>
    <row r="7581" spans="1:16" x14ac:dyDescent="0.25">
      <c r="A7581">
        <v>7580</v>
      </c>
      <c r="B7581">
        <v>0.80257576219977411</v>
      </c>
      <c r="C7581">
        <f t="shared" si="944"/>
        <v>2.3250840994908577</v>
      </c>
      <c r="D7581">
        <v>4.1108432264168215E-2</v>
      </c>
      <c r="E7581" s="19">
        <f t="shared" si="945"/>
        <v>11.574405851103171</v>
      </c>
      <c r="F7581">
        <v>-0.60968659454374574</v>
      </c>
      <c r="G7581" s="20">
        <v>0.44600000000000001</v>
      </c>
      <c r="H7581">
        <v>0.46300000000000002</v>
      </c>
      <c r="I7581">
        <f t="shared" si="946"/>
        <v>1.186591757935306E-2</v>
      </c>
      <c r="J7581">
        <f t="shared" si="947"/>
        <v>1.1009087155618307E-2</v>
      </c>
      <c r="K7581">
        <v>6</v>
      </c>
      <c r="L7581">
        <v>6</v>
      </c>
      <c r="M7581">
        <f t="shared" si="948"/>
        <v>7.2358067388134514E-3</v>
      </c>
      <c r="N7581">
        <f t="shared" si="949"/>
        <v>5.0464124441359659E-5</v>
      </c>
      <c r="O7581">
        <f t="shared" si="950"/>
        <v>8.7261498602430258E-6</v>
      </c>
      <c r="P7581">
        <f t="shared" si="951"/>
        <v>-1.701173548738578</v>
      </c>
    </row>
    <row r="7582" spans="1:16" x14ac:dyDescent="0.25">
      <c r="A7582">
        <v>7581</v>
      </c>
      <c r="B7582">
        <v>0.71880245368816187</v>
      </c>
      <c r="C7582">
        <f t="shared" si="944"/>
        <v>2.8779054865588645</v>
      </c>
      <c r="D7582">
        <v>0.66026795251319925</v>
      </c>
      <c r="E7582" s="19">
        <f t="shared" si="945"/>
        <v>3.2580638250634006</v>
      </c>
      <c r="F7582">
        <v>0.42472038330743089</v>
      </c>
      <c r="G7582" s="20">
        <v>0.44600000000000001</v>
      </c>
      <c r="H7582">
        <v>0.46300000000000002</v>
      </c>
      <c r="I7582">
        <f t="shared" si="946"/>
        <v>1.186591757935306E-2</v>
      </c>
      <c r="J7582">
        <f t="shared" si="947"/>
        <v>1.1009087155618307E-2</v>
      </c>
      <c r="K7582">
        <v>6</v>
      </c>
      <c r="L7582">
        <v>6</v>
      </c>
      <c r="M7582">
        <f t="shared" si="948"/>
        <v>1.3638183143378354E-2</v>
      </c>
      <c r="N7582">
        <f t="shared" si="949"/>
        <v>4.0770391481351166E-5</v>
      </c>
      <c r="O7582">
        <f t="shared" si="950"/>
        <v>3.1000006575388245E-5</v>
      </c>
      <c r="P7582">
        <f t="shared" si="951"/>
        <v>-1.5103273603647029</v>
      </c>
    </row>
    <row r="7583" spans="1:16" x14ac:dyDescent="0.25">
      <c r="A7583">
        <v>7582</v>
      </c>
      <c r="B7583">
        <v>0.77504806665242465</v>
      </c>
      <c r="C7583">
        <f t="shared" si="944"/>
        <v>2.5096035587034242</v>
      </c>
      <c r="D7583">
        <v>0.97607348857081822</v>
      </c>
      <c r="E7583" s="19">
        <f t="shared" si="945"/>
        <v>0.81489641895803344</v>
      </c>
      <c r="F7583">
        <v>-0.57341594583704136</v>
      </c>
      <c r="G7583" s="20">
        <v>0.44600000000000001</v>
      </c>
      <c r="H7583">
        <v>0.46300000000000002</v>
      </c>
      <c r="I7583">
        <f t="shared" si="946"/>
        <v>1.186591757935306E-2</v>
      </c>
      <c r="J7583">
        <f t="shared" si="947"/>
        <v>1.1009087155618307E-2</v>
      </c>
      <c r="K7583">
        <v>6</v>
      </c>
      <c r="L7583">
        <v>6</v>
      </c>
      <c r="M7583">
        <f t="shared" si="948"/>
        <v>2.726999808395068E-2</v>
      </c>
      <c r="N7583">
        <f t="shared" si="949"/>
        <v>4.6753732447667179E-5</v>
      </c>
      <c r="O7583">
        <f t="shared" si="950"/>
        <v>1.2394213258311231E-4</v>
      </c>
      <c r="P7583">
        <f t="shared" si="951"/>
        <v>-0.34867199654404618</v>
      </c>
    </row>
    <row r="7584" spans="1:16" x14ac:dyDescent="0.25">
      <c r="A7584">
        <v>7583</v>
      </c>
      <c r="B7584">
        <v>0.74770348216193117</v>
      </c>
      <c r="C7584">
        <f t="shared" si="944"/>
        <v>2.6896335212544908</v>
      </c>
      <c r="D7584">
        <v>0.57866145817438275</v>
      </c>
      <c r="E7584" s="19">
        <f t="shared" si="945"/>
        <v>3.7992794446992204</v>
      </c>
      <c r="F7584">
        <v>2.4349719751626253</v>
      </c>
      <c r="G7584" s="20">
        <v>0.44600000000000001</v>
      </c>
      <c r="H7584">
        <v>0.46300000000000002</v>
      </c>
      <c r="I7584">
        <f t="shared" si="946"/>
        <v>1.186591757935306E-2</v>
      </c>
      <c r="J7584">
        <f t="shared" si="947"/>
        <v>1.1009087155618307E-2</v>
      </c>
      <c r="K7584">
        <v>6</v>
      </c>
      <c r="L7584">
        <v>6</v>
      </c>
      <c r="M7584">
        <f t="shared" si="948"/>
        <v>1.2629486502477196E-2</v>
      </c>
      <c r="N7584">
        <f t="shared" si="949"/>
        <v>4.3624282790246848E-5</v>
      </c>
      <c r="O7584">
        <f t="shared" si="950"/>
        <v>2.6583988219375613E-5</v>
      </c>
      <c r="P7584">
        <f t="shared" si="951"/>
        <v>-2.9615393875312321</v>
      </c>
    </row>
    <row r="7585" spans="1:16" x14ac:dyDescent="0.25">
      <c r="A7585">
        <v>7584</v>
      </c>
      <c r="B7585">
        <v>0.23718985564745018</v>
      </c>
      <c r="C7585">
        <f t="shared" si="944"/>
        <v>6.7842103853588478</v>
      </c>
      <c r="D7585">
        <v>0.41129795220801418</v>
      </c>
      <c r="E7585" s="19">
        <f t="shared" si="945"/>
        <v>5.0376887412145512</v>
      </c>
      <c r="F7585">
        <v>0.77526237873826176</v>
      </c>
      <c r="G7585" s="20">
        <v>0.44600000000000001</v>
      </c>
      <c r="H7585">
        <v>0.46300000000000002</v>
      </c>
      <c r="I7585">
        <f t="shared" si="946"/>
        <v>1.186591757935306E-2</v>
      </c>
      <c r="J7585">
        <f t="shared" si="947"/>
        <v>1.1009087155618307E-2</v>
      </c>
      <c r="K7585">
        <v>6</v>
      </c>
      <c r="L7585">
        <v>6</v>
      </c>
      <c r="M7585">
        <f t="shared" si="948"/>
        <v>1.0967828394587247E-2</v>
      </c>
      <c r="N7585">
        <f t="shared" si="949"/>
        <v>1.7295061129966272E-5</v>
      </c>
      <c r="O7585">
        <f t="shared" si="950"/>
        <v>2.0048876615519047E-5</v>
      </c>
      <c r="P7585">
        <f t="shared" si="951"/>
        <v>-1.9819423958752942</v>
      </c>
    </row>
    <row r="7586" spans="1:16" x14ac:dyDescent="0.25">
      <c r="A7586">
        <v>7585</v>
      </c>
      <c r="B7586">
        <v>0.55162205877864923</v>
      </c>
      <c r="C7586">
        <f t="shared" si="944"/>
        <v>3.9846918455794915</v>
      </c>
      <c r="D7586">
        <v>0.62059389019440292</v>
      </c>
      <c r="E7586" s="19">
        <f t="shared" si="945"/>
        <v>3.5184756456153647</v>
      </c>
      <c r="F7586">
        <v>-0.44498392526293173</v>
      </c>
      <c r="G7586" s="20">
        <v>0.44600000000000001</v>
      </c>
      <c r="H7586">
        <v>0.46300000000000002</v>
      </c>
      <c r="I7586">
        <f t="shared" si="946"/>
        <v>1.186591757935306E-2</v>
      </c>
      <c r="J7586">
        <f t="shared" si="947"/>
        <v>1.1009087155618307E-2</v>
      </c>
      <c r="K7586">
        <v>6</v>
      </c>
      <c r="L7586">
        <v>6</v>
      </c>
      <c r="M7586">
        <f t="shared" si="948"/>
        <v>1.3123782899863034E-2</v>
      </c>
      <c r="N7586">
        <f t="shared" si="949"/>
        <v>2.9446024405500694E-5</v>
      </c>
      <c r="O7586">
        <f t="shared" si="950"/>
        <v>2.8705612933789563E-5</v>
      </c>
      <c r="P7586">
        <f t="shared" si="951"/>
        <v>-1.0367952866062196</v>
      </c>
    </row>
    <row r="7587" spans="1:16" x14ac:dyDescent="0.25">
      <c r="A7587">
        <v>7586</v>
      </c>
      <c r="B7587">
        <v>0.74346140934476757</v>
      </c>
      <c r="C7587">
        <f t="shared" si="944"/>
        <v>2.7173641779583497</v>
      </c>
      <c r="D7587">
        <v>0.4859462263863033</v>
      </c>
      <c r="E7587" s="19">
        <f t="shared" si="945"/>
        <v>4.4548556344633443</v>
      </c>
      <c r="F7587">
        <v>-8.9354443844058551E-2</v>
      </c>
      <c r="G7587" s="20">
        <v>0.44600000000000001</v>
      </c>
      <c r="H7587">
        <v>0.46300000000000002</v>
      </c>
      <c r="I7587">
        <f t="shared" si="946"/>
        <v>1.186591757935306E-2</v>
      </c>
      <c r="J7587">
        <f t="shared" si="947"/>
        <v>1.1009087155618307E-2</v>
      </c>
      <c r="K7587">
        <v>6</v>
      </c>
      <c r="L7587">
        <v>6</v>
      </c>
      <c r="M7587">
        <f t="shared" si="948"/>
        <v>1.1663247582091689E-2</v>
      </c>
      <c r="N7587">
        <f t="shared" si="949"/>
        <v>4.3179097702498579E-5</v>
      </c>
      <c r="O7587">
        <f t="shared" si="950"/>
        <v>2.2671890693527939E-5</v>
      </c>
      <c r="P7587">
        <f t="shared" si="951"/>
        <v>-1.3954004566401492</v>
      </c>
    </row>
    <row r="7588" spans="1:16" x14ac:dyDescent="0.25">
      <c r="A7588">
        <v>7587</v>
      </c>
      <c r="B7588">
        <v>0.81096835230567343</v>
      </c>
      <c r="C7588">
        <f t="shared" si="944"/>
        <v>2.2679096739680169</v>
      </c>
      <c r="D7588">
        <v>6.5736869411297957E-2</v>
      </c>
      <c r="E7588" s="19">
        <f t="shared" si="945"/>
        <v>10.356690487342624</v>
      </c>
      <c r="F7588">
        <v>0.45658566705242265</v>
      </c>
      <c r="G7588" s="20">
        <v>0.44600000000000001</v>
      </c>
      <c r="H7588">
        <v>0.46300000000000002</v>
      </c>
      <c r="I7588">
        <f t="shared" si="946"/>
        <v>1.186591757935306E-2</v>
      </c>
      <c r="J7588">
        <f t="shared" si="947"/>
        <v>1.1009087155618307E-2</v>
      </c>
      <c r="K7588">
        <v>6</v>
      </c>
      <c r="L7588">
        <v>6</v>
      </c>
      <c r="M7588">
        <f t="shared" si="948"/>
        <v>7.6493725559986844E-3</v>
      </c>
      <c r="N7588">
        <f t="shared" si="949"/>
        <v>5.17363344228973E-5</v>
      </c>
      <c r="O7588">
        <f t="shared" si="950"/>
        <v>9.7521500834109743E-6</v>
      </c>
      <c r="P7588">
        <f t="shared" si="951"/>
        <v>-2.6904556930108368</v>
      </c>
    </row>
    <row r="7589" spans="1:16" x14ac:dyDescent="0.25">
      <c r="A7589">
        <v>7588</v>
      </c>
      <c r="B7589">
        <v>3.4516434217352822E-2</v>
      </c>
      <c r="C7589">
        <f t="shared" si="944"/>
        <v>12.019876868607575</v>
      </c>
      <c r="D7589">
        <v>0.33146153141880552</v>
      </c>
      <c r="E7589" s="19">
        <f t="shared" si="945"/>
        <v>5.7485352070519076</v>
      </c>
      <c r="F7589">
        <v>0.90242338046664372</v>
      </c>
      <c r="G7589" s="20">
        <v>0.44600000000000001</v>
      </c>
      <c r="H7589">
        <v>0.46300000000000002</v>
      </c>
      <c r="I7589">
        <f t="shared" si="946"/>
        <v>1.186591757935306E-2</v>
      </c>
      <c r="J7589">
        <f t="shared" si="947"/>
        <v>1.1009087155618307E-2</v>
      </c>
      <c r="K7589">
        <v>6</v>
      </c>
      <c r="L7589">
        <v>6</v>
      </c>
      <c r="M7589">
        <f t="shared" si="948"/>
        <v>1.0267334574535021E-2</v>
      </c>
      <c r="N7589">
        <f t="shared" si="949"/>
        <v>9.761608593493489E-6</v>
      </c>
      <c r="O7589">
        <f t="shared" si="950"/>
        <v>1.756969321090704E-5</v>
      </c>
      <c r="P7589">
        <f t="shared" si="951"/>
        <v>-2.1152335493664922</v>
      </c>
    </row>
    <row r="7590" spans="1:16" x14ac:dyDescent="0.25">
      <c r="A7590">
        <v>7589</v>
      </c>
      <c r="B7590">
        <v>0.52055421613208408</v>
      </c>
      <c r="C7590">
        <f t="shared" si="944"/>
        <v>4.203145090107447</v>
      </c>
      <c r="D7590">
        <v>0.4209418012024293</v>
      </c>
      <c r="E7590" s="19">
        <f t="shared" si="945"/>
        <v>4.9586958365177694</v>
      </c>
      <c r="F7590">
        <v>0.41261159822170157</v>
      </c>
      <c r="G7590" s="20">
        <v>0.44600000000000001</v>
      </c>
      <c r="H7590">
        <v>0.46300000000000002</v>
      </c>
      <c r="I7590">
        <f t="shared" si="946"/>
        <v>1.186591757935306E-2</v>
      </c>
      <c r="J7590">
        <f t="shared" si="947"/>
        <v>1.1009087155618307E-2</v>
      </c>
      <c r="K7590">
        <v>6</v>
      </c>
      <c r="L7590">
        <v>6</v>
      </c>
      <c r="M7590">
        <f t="shared" si="948"/>
        <v>1.1054842950874609E-2</v>
      </c>
      <c r="N7590">
        <f t="shared" si="949"/>
        <v>2.7915603867563341E-5</v>
      </c>
      <c r="O7590">
        <f t="shared" si="950"/>
        <v>2.036825877808367E-5</v>
      </c>
      <c r="P7590">
        <f t="shared" si="951"/>
        <v>-1.7971397156849831</v>
      </c>
    </row>
    <row r="7591" spans="1:16" x14ac:dyDescent="0.25">
      <c r="A7591">
        <v>7590</v>
      </c>
      <c r="B7591">
        <v>0.78698080385753955</v>
      </c>
      <c r="C7591">
        <f t="shared" si="944"/>
        <v>2.4301171592862523</v>
      </c>
      <c r="D7591">
        <v>0.2869655446028016</v>
      </c>
      <c r="E7591" s="19">
        <f t="shared" si="945"/>
        <v>6.2029869738192884</v>
      </c>
      <c r="F7591">
        <v>-1.5542673281743191</v>
      </c>
      <c r="G7591" s="20">
        <v>0.44600000000000001</v>
      </c>
      <c r="H7591">
        <v>0.46300000000000002</v>
      </c>
      <c r="I7591">
        <f t="shared" si="946"/>
        <v>1.186591757935306E-2</v>
      </c>
      <c r="J7591">
        <f t="shared" si="947"/>
        <v>1.1009087155618307E-2</v>
      </c>
      <c r="K7591">
        <v>6</v>
      </c>
      <c r="L7591">
        <v>6</v>
      </c>
      <c r="M7591">
        <f t="shared" si="948"/>
        <v>9.8840714804004758E-3</v>
      </c>
      <c r="N7591">
        <f t="shared" si="949"/>
        <v>4.8282994457680879E-5</v>
      </c>
      <c r="O7591">
        <f t="shared" si="950"/>
        <v>1.6282478171611012E-5</v>
      </c>
      <c r="P7591">
        <f t="shared" si="951"/>
        <v>-0.45639605189165205</v>
      </c>
    </row>
    <row r="7592" spans="1:16" x14ac:dyDescent="0.25">
      <c r="A7592">
        <v>7591</v>
      </c>
      <c r="B7592">
        <v>0.72988067262794887</v>
      </c>
      <c r="C7592">
        <f t="shared" si="944"/>
        <v>2.8058949508653632</v>
      </c>
      <c r="D7592">
        <v>0.402172917874691</v>
      </c>
      <c r="E7592" s="19">
        <f t="shared" si="945"/>
        <v>5.1136117346761623</v>
      </c>
      <c r="F7592">
        <v>-0.27805754143628292</v>
      </c>
      <c r="G7592" s="20">
        <v>0.44600000000000001</v>
      </c>
      <c r="H7592">
        <v>0.46300000000000002</v>
      </c>
      <c r="I7592">
        <f t="shared" si="946"/>
        <v>1.186591757935306E-2</v>
      </c>
      <c r="J7592">
        <f t="shared" si="947"/>
        <v>1.1009087155618307E-2</v>
      </c>
      <c r="K7592">
        <v>6</v>
      </c>
      <c r="L7592">
        <v>6</v>
      </c>
      <c r="M7592">
        <f t="shared" si="948"/>
        <v>1.0886102949937087E-2</v>
      </c>
      <c r="N7592">
        <f t="shared" si="949"/>
        <v>4.1816723501051476E-5</v>
      </c>
      <c r="O7592">
        <f t="shared" si="950"/>
        <v>1.9751206239438157E-5</v>
      </c>
      <c r="P7592">
        <f t="shared" si="951"/>
        <v>-1.3612047449734144</v>
      </c>
    </row>
    <row r="7593" spans="1:16" x14ac:dyDescent="0.25">
      <c r="A7593">
        <v>7592</v>
      </c>
      <c r="B7593">
        <v>0.42826624347666858</v>
      </c>
      <c r="C7593">
        <f t="shared" si="944"/>
        <v>4.8995155936745425</v>
      </c>
      <c r="D7593">
        <v>6.677449873348186E-2</v>
      </c>
      <c r="E7593" s="19">
        <f t="shared" si="945"/>
        <v>10.315464877625825</v>
      </c>
      <c r="F7593">
        <v>-0.40570739656686783</v>
      </c>
      <c r="G7593" s="20">
        <v>0.44600000000000001</v>
      </c>
      <c r="H7593">
        <v>0.46300000000000002</v>
      </c>
      <c r="I7593">
        <f t="shared" si="946"/>
        <v>1.186591757935306E-2</v>
      </c>
      <c r="J7593">
        <f t="shared" si="947"/>
        <v>1.1009087155618307E-2</v>
      </c>
      <c r="K7593">
        <v>6</v>
      </c>
      <c r="L7593">
        <v>6</v>
      </c>
      <c r="M7593">
        <f t="shared" si="948"/>
        <v>7.6646426192643977E-3</v>
      </c>
      <c r="N7593">
        <f t="shared" si="949"/>
        <v>2.3947945687695135E-5</v>
      </c>
      <c r="O7593">
        <f t="shared" si="950"/>
        <v>9.7911244135073673E-6</v>
      </c>
      <c r="P7593">
        <f t="shared" si="951"/>
        <v>-1.9105176092468175</v>
      </c>
    </row>
    <row r="7594" spans="1:16" x14ac:dyDescent="0.25">
      <c r="A7594">
        <v>7593</v>
      </c>
      <c r="B7594">
        <v>0.9915158543656728</v>
      </c>
      <c r="C7594">
        <f t="shared" si="944"/>
        <v>0.51625886307779711</v>
      </c>
      <c r="D7594">
        <v>9.256263924069949E-2</v>
      </c>
      <c r="E7594" s="19">
        <f t="shared" si="945"/>
        <v>9.4454404648165298</v>
      </c>
      <c r="F7594">
        <v>0.1324610821029637</v>
      </c>
      <c r="G7594" s="20">
        <v>0.44600000000000001</v>
      </c>
      <c r="H7594">
        <v>0.46300000000000002</v>
      </c>
      <c r="I7594">
        <f t="shared" si="946"/>
        <v>1.186591757935306E-2</v>
      </c>
      <c r="J7594">
        <f t="shared" si="947"/>
        <v>1.1009087155618307E-2</v>
      </c>
      <c r="K7594">
        <v>6</v>
      </c>
      <c r="L7594">
        <v>6</v>
      </c>
      <c r="M7594">
        <f t="shared" si="948"/>
        <v>8.009865150120702E-3</v>
      </c>
      <c r="N7594">
        <f t="shared" si="949"/>
        <v>2.2727616264798514E-4</v>
      </c>
      <c r="O7594">
        <f t="shared" si="950"/>
        <v>1.0692989953853023E-5</v>
      </c>
      <c r="P7594">
        <f t="shared" si="951"/>
        <v>-2.377490413925996</v>
      </c>
    </row>
    <row r="7595" spans="1:16" x14ac:dyDescent="0.25">
      <c r="A7595">
        <v>7594</v>
      </c>
      <c r="B7595">
        <v>0.10724204229865414</v>
      </c>
      <c r="C7595">
        <f t="shared" si="944"/>
        <v>9.046034046157958</v>
      </c>
      <c r="D7595">
        <v>0.30539872432630388</v>
      </c>
      <c r="E7595" s="19">
        <f t="shared" si="945"/>
        <v>6.0084380598672906</v>
      </c>
      <c r="F7595">
        <v>8.9046352513832971E-2</v>
      </c>
      <c r="G7595" s="20">
        <v>0.44600000000000001</v>
      </c>
      <c r="H7595">
        <v>0.46300000000000002</v>
      </c>
      <c r="I7595">
        <f t="shared" si="946"/>
        <v>1.186591757935306E-2</v>
      </c>
      <c r="J7595">
        <f t="shared" si="947"/>
        <v>1.1009087155618307E-2</v>
      </c>
      <c r="K7595">
        <v>6</v>
      </c>
      <c r="L7595">
        <v>6</v>
      </c>
      <c r="M7595">
        <f t="shared" si="948"/>
        <v>1.004281627846422E-2</v>
      </c>
      <c r="N7595">
        <f t="shared" si="949"/>
        <v>1.2970693315394634E-5</v>
      </c>
      <c r="O7595">
        <f t="shared" si="950"/>
        <v>1.6809693133830992E-5</v>
      </c>
      <c r="P7595">
        <f t="shared" si="951"/>
        <v>-1.7411389399718467</v>
      </c>
    </row>
    <row r="7596" spans="1:16" x14ac:dyDescent="0.25">
      <c r="A7596">
        <v>7595</v>
      </c>
      <c r="B7596">
        <v>0.50148014770958582</v>
      </c>
      <c r="C7596">
        <f t="shared" si="944"/>
        <v>4.3406680403884366</v>
      </c>
      <c r="D7596">
        <v>0.2489089632862331</v>
      </c>
      <c r="E7596" s="19">
        <f t="shared" si="945"/>
        <v>6.6389152387527375</v>
      </c>
      <c r="F7596">
        <v>0.88124352259910665</v>
      </c>
      <c r="G7596" s="20">
        <v>0.44600000000000001</v>
      </c>
      <c r="H7596">
        <v>0.46300000000000002</v>
      </c>
      <c r="I7596">
        <f t="shared" si="946"/>
        <v>1.186591757935306E-2</v>
      </c>
      <c r="J7596">
        <f t="shared" si="947"/>
        <v>1.1009087155618307E-2</v>
      </c>
      <c r="K7596">
        <v>6</v>
      </c>
      <c r="L7596">
        <v>6</v>
      </c>
      <c r="M7596">
        <f t="shared" si="948"/>
        <v>9.5540552874817265E-3</v>
      </c>
      <c r="N7596">
        <f t="shared" si="949"/>
        <v>2.7031169451703434E-5</v>
      </c>
      <c r="O7596">
        <f t="shared" si="950"/>
        <v>1.5213328739376256E-5</v>
      </c>
      <c r="P7596">
        <f t="shared" si="951"/>
        <v>-2.37885476318207</v>
      </c>
    </row>
    <row r="7597" spans="1:16" x14ac:dyDescent="0.25">
      <c r="A7597">
        <v>7596</v>
      </c>
      <c r="B7597">
        <v>0.12103640858180487</v>
      </c>
      <c r="C7597">
        <f t="shared" si="944"/>
        <v>8.713855034072548</v>
      </c>
      <c r="D7597">
        <v>0.81453901791436512</v>
      </c>
      <c r="E7597" s="19">
        <f t="shared" si="945"/>
        <v>2.2434267902265783</v>
      </c>
      <c r="F7597">
        <v>0.30944761419959832</v>
      </c>
      <c r="G7597" s="20">
        <v>0.44600000000000001</v>
      </c>
      <c r="H7597">
        <v>0.46300000000000002</v>
      </c>
      <c r="I7597">
        <f t="shared" si="946"/>
        <v>1.186591757935306E-2</v>
      </c>
      <c r="J7597">
        <f t="shared" si="947"/>
        <v>1.1009087155618307E-2</v>
      </c>
      <c r="K7597">
        <v>6</v>
      </c>
      <c r="L7597">
        <v>6</v>
      </c>
      <c r="M7597">
        <f t="shared" si="948"/>
        <v>1.6435403138094745E-2</v>
      </c>
      <c r="N7597">
        <f t="shared" si="949"/>
        <v>1.3465146353082703E-5</v>
      </c>
      <c r="O7597">
        <f t="shared" si="950"/>
        <v>4.5020412718615773E-5</v>
      </c>
      <c r="P7597">
        <f t="shared" si="951"/>
        <v>-1.1783420720100422</v>
      </c>
    </row>
    <row r="7598" spans="1:16" x14ac:dyDescent="0.25">
      <c r="A7598">
        <v>7597</v>
      </c>
      <c r="B7598">
        <v>0.27494125186925872</v>
      </c>
      <c r="C7598">
        <f t="shared" si="944"/>
        <v>6.3353538200371418</v>
      </c>
      <c r="D7598">
        <v>3.0823694570757164E-3</v>
      </c>
      <c r="E7598" s="19">
        <f t="shared" si="945"/>
        <v>17.893892152243463</v>
      </c>
      <c r="F7598">
        <v>1.0564122021605726</v>
      </c>
      <c r="G7598" s="20">
        <v>0.44600000000000001</v>
      </c>
      <c r="H7598">
        <v>0.46300000000000002</v>
      </c>
      <c r="I7598">
        <f t="shared" si="946"/>
        <v>1.186591757935306E-2</v>
      </c>
      <c r="J7598">
        <f t="shared" si="947"/>
        <v>1.1009087155618307E-2</v>
      </c>
      <c r="K7598">
        <v>6</v>
      </c>
      <c r="L7598">
        <v>6</v>
      </c>
      <c r="M7598">
        <f t="shared" si="948"/>
        <v>5.8194763065267715E-3</v>
      </c>
      <c r="N7598">
        <f t="shared" si="949"/>
        <v>1.8520407331037659E-5</v>
      </c>
      <c r="O7598">
        <f t="shared" si="950"/>
        <v>5.6443840803710796E-6</v>
      </c>
      <c r="P7598">
        <f t="shared" si="951"/>
        <v>-3.8135869774955213</v>
      </c>
    </row>
    <row r="7599" spans="1:16" x14ac:dyDescent="0.25">
      <c r="A7599">
        <v>7598</v>
      </c>
      <c r="B7599">
        <v>1.7303994872890409E-2</v>
      </c>
      <c r="C7599">
        <f t="shared" si="944"/>
        <v>13.746279789521044</v>
      </c>
      <c r="D7599">
        <v>5.9938352610858489E-2</v>
      </c>
      <c r="E7599" s="19">
        <f t="shared" si="945"/>
        <v>10.59892081185321</v>
      </c>
      <c r="F7599">
        <v>1.5030855138320476</v>
      </c>
      <c r="G7599" s="20">
        <v>0.44600000000000001</v>
      </c>
      <c r="H7599">
        <v>0.46300000000000002</v>
      </c>
      <c r="I7599">
        <f t="shared" si="946"/>
        <v>1.186591757935306E-2</v>
      </c>
      <c r="J7599">
        <f t="shared" si="947"/>
        <v>1.1009087155618307E-2</v>
      </c>
      <c r="K7599">
        <v>6</v>
      </c>
      <c r="L7599">
        <v>6</v>
      </c>
      <c r="M7599">
        <f t="shared" si="948"/>
        <v>7.5614570278133104E-3</v>
      </c>
      <c r="N7599">
        <f t="shared" si="949"/>
        <v>8.5356427433390332E-6</v>
      </c>
      <c r="O7599">
        <f t="shared" si="950"/>
        <v>9.5292720639112181E-6</v>
      </c>
      <c r="P7599">
        <f t="shared" si="951"/>
        <v>-3.0931261465243733</v>
      </c>
    </row>
    <row r="7600" spans="1:16" x14ac:dyDescent="0.25">
      <c r="A7600">
        <v>7599</v>
      </c>
      <c r="B7600">
        <v>0.95290993987853634</v>
      </c>
      <c r="C7600">
        <f t="shared" si="944"/>
        <v>1.113408848429378</v>
      </c>
      <c r="D7600">
        <v>0.68517105624561292</v>
      </c>
      <c r="E7600" s="19">
        <f t="shared" si="945"/>
        <v>3.0961116207900012</v>
      </c>
      <c r="F7600">
        <v>0.10841858966159634</v>
      </c>
      <c r="G7600" s="20">
        <v>0.44600000000000001</v>
      </c>
      <c r="H7600">
        <v>0.46300000000000002</v>
      </c>
      <c r="I7600">
        <f t="shared" si="946"/>
        <v>1.186591757935306E-2</v>
      </c>
      <c r="J7600">
        <f t="shared" si="947"/>
        <v>1.1009087155618307E-2</v>
      </c>
      <c r="K7600">
        <v>6</v>
      </c>
      <c r="L7600">
        <v>6</v>
      </c>
      <c r="M7600">
        <f t="shared" si="948"/>
        <v>1.399033156979855E-2</v>
      </c>
      <c r="N7600">
        <f t="shared" si="949"/>
        <v>1.053820737089064E-4</v>
      </c>
      <c r="O7600">
        <f t="shared" si="950"/>
        <v>3.2621562905483657E-5</v>
      </c>
      <c r="P7600">
        <f t="shared" si="951"/>
        <v>-1.3061625265146919</v>
      </c>
    </row>
    <row r="7601" spans="1:16" x14ac:dyDescent="0.25">
      <c r="A7601">
        <v>7600</v>
      </c>
      <c r="B7601">
        <v>0.83339945677053129</v>
      </c>
      <c r="C7601">
        <f t="shared" si="944"/>
        <v>2.1122908412598527</v>
      </c>
      <c r="D7601">
        <v>0.93127231666005428</v>
      </c>
      <c r="E7601" s="19">
        <f t="shared" si="945"/>
        <v>1.335161707729219</v>
      </c>
      <c r="F7601">
        <v>-1.1204542715859134</v>
      </c>
      <c r="G7601" s="20">
        <v>0.44600000000000001</v>
      </c>
      <c r="H7601">
        <v>0.46300000000000002</v>
      </c>
      <c r="I7601">
        <f t="shared" si="946"/>
        <v>1.186591757935306E-2</v>
      </c>
      <c r="J7601">
        <f t="shared" si="947"/>
        <v>1.1009087155618307E-2</v>
      </c>
      <c r="K7601">
        <v>6</v>
      </c>
      <c r="L7601">
        <v>6</v>
      </c>
      <c r="M7601">
        <f t="shared" si="948"/>
        <v>2.1304403449856488E-2</v>
      </c>
      <c r="N7601">
        <f t="shared" si="949"/>
        <v>5.5547906112849089E-5</v>
      </c>
      <c r="O7601">
        <f t="shared" si="950"/>
        <v>7.5646267725709482E-5</v>
      </c>
      <c r="P7601">
        <f t="shared" si="951"/>
        <v>-0.19556116434411902</v>
      </c>
    </row>
    <row r="7602" spans="1:16" x14ac:dyDescent="0.25">
      <c r="A7602">
        <v>7601</v>
      </c>
      <c r="B7602">
        <v>0.10425122837000642</v>
      </c>
      <c r="C7602">
        <f t="shared" si="944"/>
        <v>9.1231647851723867</v>
      </c>
      <c r="D7602">
        <v>0.80001220740379042</v>
      </c>
      <c r="E7602" s="19">
        <f t="shared" si="945"/>
        <v>2.3424517052913267</v>
      </c>
      <c r="F7602">
        <v>0.66403345044818707</v>
      </c>
      <c r="G7602" s="20">
        <v>0.44600000000000001</v>
      </c>
      <c r="H7602">
        <v>0.46300000000000002</v>
      </c>
      <c r="I7602">
        <f t="shared" si="946"/>
        <v>1.186591757935306E-2</v>
      </c>
      <c r="J7602">
        <f t="shared" si="947"/>
        <v>1.1009087155618307E-2</v>
      </c>
      <c r="K7602">
        <v>6</v>
      </c>
      <c r="L7602">
        <v>6</v>
      </c>
      <c r="M7602">
        <f t="shared" si="948"/>
        <v>1.6084256459971483E-2</v>
      </c>
      <c r="N7602">
        <f t="shared" si="949"/>
        <v>1.2861034092471042E-5</v>
      </c>
      <c r="O7602">
        <f t="shared" si="950"/>
        <v>4.3117217645022394E-5</v>
      </c>
      <c r="P7602">
        <f t="shared" si="951"/>
        <v>-1.3658204451415781</v>
      </c>
    </row>
    <row r="7603" spans="1:16" x14ac:dyDescent="0.25">
      <c r="A7603">
        <v>7602</v>
      </c>
      <c r="B7603">
        <v>0.13211462752159184</v>
      </c>
      <c r="C7603">
        <f t="shared" si="944"/>
        <v>8.47105870760827</v>
      </c>
      <c r="D7603">
        <v>0.95623645741142005</v>
      </c>
      <c r="E7603" s="19">
        <f t="shared" si="945"/>
        <v>1.0756475332835416</v>
      </c>
      <c r="F7603">
        <v>-0.33110950425907504</v>
      </c>
      <c r="G7603" s="20">
        <v>0.44600000000000001</v>
      </c>
      <c r="H7603">
        <v>0.46300000000000002</v>
      </c>
      <c r="I7603">
        <f t="shared" si="946"/>
        <v>1.186591757935306E-2</v>
      </c>
      <c r="J7603">
        <f t="shared" si="947"/>
        <v>1.1009087155618307E-2</v>
      </c>
      <c r="K7603">
        <v>6</v>
      </c>
      <c r="L7603">
        <v>6</v>
      </c>
      <c r="M7603">
        <f t="shared" si="948"/>
        <v>2.3735660379596714E-2</v>
      </c>
      <c r="N7603">
        <f t="shared" si="949"/>
        <v>1.3851082536820403E-5</v>
      </c>
      <c r="O7603">
        <f t="shared" si="950"/>
        <v>9.3896928942592875E-5</v>
      </c>
      <c r="P7603">
        <f t="shared" si="951"/>
        <v>-0.57141977633828511</v>
      </c>
    </row>
    <row r="7604" spans="1:16" x14ac:dyDescent="0.25">
      <c r="A7604">
        <v>7603</v>
      </c>
      <c r="B7604">
        <v>0.29438154240546893</v>
      </c>
      <c r="C7604">
        <f t="shared" si="944"/>
        <v>6.1235544909058923</v>
      </c>
      <c r="D7604">
        <v>0.9497970519119846</v>
      </c>
      <c r="E7604" s="19">
        <f t="shared" si="945"/>
        <v>1.1476815212599329</v>
      </c>
      <c r="F7604">
        <v>0.71774366006138735</v>
      </c>
      <c r="G7604" s="20">
        <v>0.44600000000000001</v>
      </c>
      <c r="H7604">
        <v>0.46300000000000002</v>
      </c>
      <c r="I7604">
        <f t="shared" si="946"/>
        <v>1.186591757935306E-2</v>
      </c>
      <c r="J7604">
        <f t="shared" si="947"/>
        <v>1.1009087155618307E-2</v>
      </c>
      <c r="K7604">
        <v>6</v>
      </c>
      <c r="L7604">
        <v>6</v>
      </c>
      <c r="M7604">
        <f t="shared" si="948"/>
        <v>2.2978708586993263E-2</v>
      </c>
      <c r="N7604">
        <f t="shared" si="949"/>
        <v>1.9160984605850305E-5</v>
      </c>
      <c r="O7604">
        <f t="shared" si="950"/>
        <v>8.8003508054326329E-5</v>
      </c>
      <c r="P7604">
        <f t="shared" si="951"/>
        <v>-1.0631625656188461</v>
      </c>
    </row>
    <row r="7605" spans="1:16" x14ac:dyDescent="0.25">
      <c r="A7605">
        <v>7604</v>
      </c>
      <c r="B7605">
        <v>0.26880703146458329</v>
      </c>
      <c r="C7605">
        <f t="shared" si="944"/>
        <v>6.4046946852181401</v>
      </c>
      <c r="D7605">
        <v>0.83394878994109922</v>
      </c>
      <c r="E7605" s="19">
        <f t="shared" si="945"/>
        <v>2.1084203015362184</v>
      </c>
      <c r="F7605">
        <v>-0.60904085330548696</v>
      </c>
      <c r="G7605" s="20">
        <v>0.44600000000000001</v>
      </c>
      <c r="H7605">
        <v>0.46300000000000002</v>
      </c>
      <c r="I7605">
        <f t="shared" si="946"/>
        <v>1.186591757935306E-2</v>
      </c>
      <c r="J7605">
        <f t="shared" si="947"/>
        <v>1.1009087155618307E-2</v>
      </c>
      <c r="K7605">
        <v>6</v>
      </c>
      <c r="L7605">
        <v>6</v>
      </c>
      <c r="M7605">
        <f t="shared" si="948"/>
        <v>1.6953435465457446E-2</v>
      </c>
      <c r="N7605">
        <f t="shared" si="949"/>
        <v>1.8319894874011002E-5</v>
      </c>
      <c r="O7605">
        <f t="shared" si="950"/>
        <v>4.7903162346905069E-5</v>
      </c>
      <c r="P7605">
        <f t="shared" si="951"/>
        <v>-0.71040319504130456</v>
      </c>
    </row>
    <row r="7606" spans="1:16" x14ac:dyDescent="0.25">
      <c r="A7606">
        <v>7605</v>
      </c>
      <c r="B7606">
        <v>0.8656880397961364</v>
      </c>
      <c r="C7606">
        <f t="shared" si="944"/>
        <v>1.878503433613484</v>
      </c>
      <c r="D7606">
        <v>0.33271279030732137</v>
      </c>
      <c r="E7606" s="19">
        <f t="shared" si="945"/>
        <v>5.7364605545872349</v>
      </c>
      <c r="F7606">
        <v>0.66136635723523796</v>
      </c>
      <c r="G7606" s="20">
        <v>0.44600000000000001</v>
      </c>
      <c r="H7606">
        <v>0.46300000000000002</v>
      </c>
      <c r="I7606">
        <f t="shared" si="946"/>
        <v>1.186591757935306E-2</v>
      </c>
      <c r="J7606">
        <f t="shared" si="947"/>
        <v>1.1009087155618307E-2</v>
      </c>
      <c r="K7606">
        <v>6</v>
      </c>
      <c r="L7606">
        <v>6</v>
      </c>
      <c r="M7606">
        <f t="shared" si="948"/>
        <v>1.0278134729592601E-2</v>
      </c>
      <c r="N7606">
        <f t="shared" si="949"/>
        <v>6.2461069399075432E-5</v>
      </c>
      <c r="O7606">
        <f t="shared" si="950"/>
        <v>1.7606675586609595E-5</v>
      </c>
      <c r="P7606">
        <f t="shared" si="951"/>
        <v>-2.229776631473956</v>
      </c>
    </row>
    <row r="7607" spans="1:16" x14ac:dyDescent="0.25">
      <c r="A7607">
        <v>7606</v>
      </c>
      <c r="B7607">
        <v>0.30320139164403209</v>
      </c>
      <c r="C7607">
        <f t="shared" si="944"/>
        <v>6.0311322691078653</v>
      </c>
      <c r="D7607">
        <v>0.64571062349314856</v>
      </c>
      <c r="E7607" s="19">
        <f t="shared" si="945"/>
        <v>3.3531772658030543</v>
      </c>
      <c r="F7607">
        <v>0.38206394492590334</v>
      </c>
      <c r="G7607" s="20">
        <v>0.44600000000000001</v>
      </c>
      <c r="H7607">
        <v>0.46300000000000002</v>
      </c>
      <c r="I7607">
        <f t="shared" si="946"/>
        <v>1.186591757935306E-2</v>
      </c>
      <c r="J7607">
        <f t="shared" si="947"/>
        <v>1.1009087155618307E-2</v>
      </c>
      <c r="K7607">
        <v>6</v>
      </c>
      <c r="L7607">
        <v>6</v>
      </c>
      <c r="M7607">
        <f t="shared" si="948"/>
        <v>1.3443367020537684E-2</v>
      </c>
      <c r="N7607">
        <f t="shared" si="949"/>
        <v>1.9454611190394177E-5</v>
      </c>
      <c r="O7607">
        <f t="shared" si="950"/>
        <v>3.0120686141480045E-5</v>
      </c>
      <c r="P7607">
        <f t="shared" si="951"/>
        <v>-1.4646704056119679</v>
      </c>
    </row>
    <row r="7608" spans="1:16" x14ac:dyDescent="0.25">
      <c r="A7608">
        <v>7607</v>
      </c>
      <c r="B7608">
        <v>0.4405346842860195</v>
      </c>
      <c r="C7608">
        <f t="shared" si="944"/>
        <v>4.8018785688142547</v>
      </c>
      <c r="D7608">
        <v>0.98907437360759298</v>
      </c>
      <c r="E7608" s="19">
        <f t="shared" si="945"/>
        <v>0.57603055082518462</v>
      </c>
      <c r="F7608">
        <v>1.1095835361629725E-3</v>
      </c>
      <c r="G7608" s="20">
        <v>0.44600000000000001</v>
      </c>
      <c r="H7608">
        <v>0.46300000000000002</v>
      </c>
      <c r="I7608">
        <f t="shared" si="946"/>
        <v>1.186591757935306E-2</v>
      </c>
      <c r="J7608">
        <f t="shared" si="947"/>
        <v>1.1009087155618307E-2</v>
      </c>
      <c r="K7608">
        <v>6</v>
      </c>
      <c r="L7608">
        <v>6</v>
      </c>
      <c r="M7608">
        <f t="shared" si="948"/>
        <v>3.2434973935325843E-2</v>
      </c>
      <c r="N7608">
        <f t="shared" si="949"/>
        <v>2.4434881401490097E-5</v>
      </c>
      <c r="O7608">
        <f t="shared" si="950"/>
        <v>1.7533792236421112E-4</v>
      </c>
      <c r="P7608">
        <f t="shared" si="951"/>
        <v>-0.52460911482184946</v>
      </c>
    </row>
    <row r="7609" spans="1:16" x14ac:dyDescent="0.25">
      <c r="A7609">
        <v>7608</v>
      </c>
      <c r="B7609">
        <v>0.77584154789880067</v>
      </c>
      <c r="C7609">
        <f t="shared" si="944"/>
        <v>2.5043384682032537</v>
      </c>
      <c r="D7609">
        <v>0.48078859828485976</v>
      </c>
      <c r="E7609" s="19">
        <f t="shared" si="945"/>
        <v>4.4932386104487012</v>
      </c>
      <c r="F7609">
        <v>-1.0706867215048987</v>
      </c>
      <c r="G7609" s="20">
        <v>0.44600000000000001</v>
      </c>
      <c r="H7609">
        <v>0.46300000000000002</v>
      </c>
      <c r="I7609">
        <f t="shared" si="946"/>
        <v>1.186591757935306E-2</v>
      </c>
      <c r="J7609">
        <f t="shared" si="947"/>
        <v>1.1009087155618307E-2</v>
      </c>
      <c r="K7609">
        <v>6</v>
      </c>
      <c r="L7609">
        <v>6</v>
      </c>
      <c r="M7609">
        <f t="shared" si="948"/>
        <v>1.1613324760395638E-2</v>
      </c>
      <c r="N7609">
        <f t="shared" si="949"/>
        <v>4.6852026921710193E-5</v>
      </c>
      <c r="O7609">
        <f t="shared" si="950"/>
        <v>2.2478218665069735E-5</v>
      </c>
      <c r="P7609">
        <f t="shared" si="951"/>
        <v>-0.69617875255402817</v>
      </c>
    </row>
    <row r="7610" spans="1:16" x14ac:dyDescent="0.25">
      <c r="A7610">
        <v>7609</v>
      </c>
      <c r="B7610">
        <v>0.73662526322214428</v>
      </c>
      <c r="C7610">
        <f t="shared" si="944"/>
        <v>2.7619702619801343</v>
      </c>
      <c r="D7610">
        <v>0.83431501205481129</v>
      </c>
      <c r="E7610" s="19">
        <f t="shared" si="945"/>
        <v>2.1058381820853387</v>
      </c>
      <c r="F7610">
        <v>-2.0618244889192283E-2</v>
      </c>
      <c r="G7610" s="20">
        <v>0.44600000000000001</v>
      </c>
      <c r="H7610">
        <v>0.46300000000000002</v>
      </c>
      <c r="I7610">
        <f t="shared" si="946"/>
        <v>1.186591757935306E-2</v>
      </c>
      <c r="J7610">
        <f t="shared" si="947"/>
        <v>1.1009087155618307E-2</v>
      </c>
      <c r="K7610">
        <v>6</v>
      </c>
      <c r="L7610">
        <v>6</v>
      </c>
      <c r="M7610">
        <f t="shared" si="948"/>
        <v>1.6963826193697136E-2</v>
      </c>
      <c r="N7610">
        <f t="shared" si="949"/>
        <v>4.248175114282865E-5</v>
      </c>
      <c r="O7610">
        <f t="shared" si="950"/>
        <v>4.7961899854994179E-5</v>
      </c>
      <c r="P7610">
        <f t="shared" si="951"/>
        <v>-0.99057349738692368</v>
      </c>
    </row>
    <row r="7611" spans="1:16" x14ac:dyDescent="0.25">
      <c r="A7611">
        <v>7610</v>
      </c>
      <c r="B7611">
        <v>0.82885219885860772</v>
      </c>
      <c r="C7611">
        <f t="shared" si="944"/>
        <v>2.1442117792773483</v>
      </c>
      <c r="D7611">
        <v>0.60554826502273629</v>
      </c>
      <c r="E7611" s="19">
        <f t="shared" si="945"/>
        <v>3.6184299087816121</v>
      </c>
      <c r="F7611">
        <v>6.1045284382998943E-2</v>
      </c>
      <c r="G7611" s="20">
        <v>0.44600000000000001</v>
      </c>
      <c r="H7611">
        <v>0.46300000000000002</v>
      </c>
      <c r="I7611">
        <f t="shared" si="946"/>
        <v>1.186591757935306E-2</v>
      </c>
      <c r="J7611">
        <f t="shared" si="947"/>
        <v>1.1009087155618307E-2</v>
      </c>
      <c r="K7611">
        <v>6</v>
      </c>
      <c r="L7611">
        <v>6</v>
      </c>
      <c r="M7611">
        <f t="shared" si="948"/>
        <v>1.2941250083974933E-2</v>
      </c>
      <c r="N7611">
        <f t="shared" si="949"/>
        <v>5.4720962951186432E-5</v>
      </c>
      <c r="O7611">
        <f t="shared" si="950"/>
        <v>2.7912658955996871E-5</v>
      </c>
      <c r="P7611">
        <f t="shared" si="951"/>
        <v>-1.3565088428416745</v>
      </c>
    </row>
    <row r="7612" spans="1:16" x14ac:dyDescent="0.25">
      <c r="A7612">
        <v>7611</v>
      </c>
      <c r="B7612">
        <v>0.50492873928037352</v>
      </c>
      <c r="C7612">
        <f t="shared" si="944"/>
        <v>4.315592825349766</v>
      </c>
      <c r="D7612">
        <v>0.34281441694387649</v>
      </c>
      <c r="E7612" s="19">
        <f t="shared" si="945"/>
        <v>5.6402261697575398</v>
      </c>
      <c r="F7612">
        <v>1.8142236513085663</v>
      </c>
      <c r="G7612" s="20">
        <v>0.44600000000000001</v>
      </c>
      <c r="H7612">
        <v>0.46300000000000002</v>
      </c>
      <c r="I7612">
        <f t="shared" si="946"/>
        <v>1.186591757935306E-2</v>
      </c>
      <c r="J7612">
        <f t="shared" si="947"/>
        <v>1.1009087155618307E-2</v>
      </c>
      <c r="K7612">
        <v>6</v>
      </c>
      <c r="L7612">
        <v>6</v>
      </c>
      <c r="M7612">
        <f t="shared" si="948"/>
        <v>1.0365447407454653E-2</v>
      </c>
      <c r="N7612">
        <f t="shared" si="949"/>
        <v>2.7188230697789195E-5</v>
      </c>
      <c r="O7612">
        <f t="shared" si="950"/>
        <v>1.7907083326118066E-5</v>
      </c>
      <c r="P7612">
        <f t="shared" si="951"/>
        <v>-2.8154177079317582</v>
      </c>
    </row>
    <row r="7613" spans="1:16" x14ac:dyDescent="0.25">
      <c r="A7613">
        <v>7612</v>
      </c>
      <c r="B7613">
        <v>0.488906521805475</v>
      </c>
      <c r="C7613">
        <f t="shared" si="944"/>
        <v>4.4329336178959959</v>
      </c>
      <c r="D7613">
        <v>0.83892330698568685</v>
      </c>
      <c r="E7613" s="19">
        <f t="shared" si="945"/>
        <v>2.0732229962843016</v>
      </c>
      <c r="F7613">
        <v>-0.91945139502058737</v>
      </c>
      <c r="G7613" s="20">
        <v>0.44600000000000001</v>
      </c>
      <c r="H7613">
        <v>0.46300000000000002</v>
      </c>
      <c r="I7613">
        <f t="shared" si="946"/>
        <v>1.186591757935306E-2</v>
      </c>
      <c r="J7613">
        <f t="shared" si="947"/>
        <v>1.1009087155618307E-2</v>
      </c>
      <c r="K7613">
        <v>6</v>
      </c>
      <c r="L7613">
        <v>6</v>
      </c>
      <c r="M7613">
        <f t="shared" si="948"/>
        <v>1.709673985049415E-2</v>
      </c>
      <c r="N7613">
        <f t="shared" si="949"/>
        <v>2.6468551854612081E-5</v>
      </c>
      <c r="O7613">
        <f t="shared" si="950"/>
        <v>4.8716418919245788E-5</v>
      </c>
      <c r="P7613">
        <f t="shared" si="951"/>
        <v>-0.52802489707529388</v>
      </c>
    </row>
    <row r="7614" spans="1:16" x14ac:dyDescent="0.25">
      <c r="A7614">
        <v>7613</v>
      </c>
      <c r="B7614">
        <v>0.38847010711996827</v>
      </c>
      <c r="C7614">
        <f t="shared" si="944"/>
        <v>5.2299171840839875</v>
      </c>
      <c r="D7614">
        <v>0.14419995727408674</v>
      </c>
      <c r="E7614" s="19">
        <f t="shared" si="945"/>
        <v>8.2262405413533681</v>
      </c>
      <c r="F7614">
        <v>1.9296385289635509</v>
      </c>
      <c r="G7614" s="20">
        <v>0.44600000000000001</v>
      </c>
      <c r="H7614">
        <v>0.46300000000000002</v>
      </c>
      <c r="I7614">
        <f t="shared" si="946"/>
        <v>1.186591757935306E-2</v>
      </c>
      <c r="J7614">
        <f t="shared" si="947"/>
        <v>1.1009087155618307E-2</v>
      </c>
      <c r="K7614">
        <v>6</v>
      </c>
      <c r="L7614">
        <v>6</v>
      </c>
      <c r="M7614">
        <f t="shared" si="948"/>
        <v>8.5829307767632795E-3</v>
      </c>
      <c r="N7614">
        <f t="shared" si="949"/>
        <v>2.2435027019244106E-5</v>
      </c>
      <c r="O7614">
        <f t="shared" si="950"/>
        <v>1.2277783453118384E-5</v>
      </c>
      <c r="P7614">
        <f t="shared" si="951"/>
        <v>-3.3052769122452554</v>
      </c>
    </row>
    <row r="7615" spans="1:16" x14ac:dyDescent="0.25">
      <c r="A7615">
        <v>7614</v>
      </c>
      <c r="B7615">
        <v>0.97070223090304264</v>
      </c>
      <c r="C7615">
        <f t="shared" si="944"/>
        <v>0.89333576811151882</v>
      </c>
      <c r="D7615">
        <v>0.59514145329142121</v>
      </c>
      <c r="E7615" s="19">
        <f t="shared" si="945"/>
        <v>3.6880624053244317</v>
      </c>
      <c r="F7615">
        <v>0.38700591176166199</v>
      </c>
      <c r="G7615" s="20">
        <v>0.44600000000000001</v>
      </c>
      <c r="H7615">
        <v>0.46300000000000002</v>
      </c>
      <c r="I7615">
        <f t="shared" si="946"/>
        <v>1.186591757935306E-2</v>
      </c>
      <c r="J7615">
        <f t="shared" si="947"/>
        <v>1.1009087155618307E-2</v>
      </c>
      <c r="K7615">
        <v>6</v>
      </c>
      <c r="L7615">
        <v>6</v>
      </c>
      <c r="M7615">
        <f t="shared" si="948"/>
        <v>1.281849922705219E-2</v>
      </c>
      <c r="N7615">
        <f t="shared" si="949"/>
        <v>1.3134292560721257E-4</v>
      </c>
      <c r="O7615">
        <f t="shared" si="950"/>
        <v>2.7385653738989601E-5</v>
      </c>
      <c r="P7615">
        <f t="shared" si="951"/>
        <v>-1.7065798061065198</v>
      </c>
    </row>
    <row r="7616" spans="1:16" x14ac:dyDescent="0.25">
      <c r="A7616">
        <v>7615</v>
      </c>
      <c r="B7616">
        <v>0.37488937040314951</v>
      </c>
      <c r="C7616">
        <f t="shared" si="944"/>
        <v>5.3481038918916806</v>
      </c>
      <c r="D7616">
        <v>0.39927365947447124</v>
      </c>
      <c r="E7616" s="19">
        <f t="shared" si="945"/>
        <v>5.1379847324037557</v>
      </c>
      <c r="F7616">
        <v>0.98506006906973198</v>
      </c>
      <c r="G7616" s="20">
        <v>0.44600000000000001</v>
      </c>
      <c r="H7616">
        <v>0.46300000000000002</v>
      </c>
      <c r="I7616">
        <f t="shared" si="946"/>
        <v>1.186591757935306E-2</v>
      </c>
      <c r="J7616">
        <f t="shared" si="947"/>
        <v>1.1009087155618307E-2</v>
      </c>
      <c r="K7616">
        <v>6</v>
      </c>
      <c r="L7616">
        <v>6</v>
      </c>
      <c r="M7616">
        <f t="shared" si="948"/>
        <v>1.0860252117175648E-2</v>
      </c>
      <c r="N7616">
        <f t="shared" si="949"/>
        <v>2.193923972030979E-5</v>
      </c>
      <c r="O7616">
        <f t="shared" si="950"/>
        <v>1.9657512674769691E-5</v>
      </c>
      <c r="P7616">
        <f t="shared" si="951"/>
        <v>-2.1503366850144396</v>
      </c>
    </row>
    <row r="7617" spans="1:16" x14ac:dyDescent="0.25">
      <c r="A7617">
        <v>7616</v>
      </c>
      <c r="B7617">
        <v>0.22882778405102694</v>
      </c>
      <c r="C7617">
        <f t="shared" si="944"/>
        <v>6.8916001709082737</v>
      </c>
      <c r="D7617">
        <v>0.24420911282692953</v>
      </c>
      <c r="E7617" s="19">
        <f t="shared" si="945"/>
        <v>6.6964859196574817</v>
      </c>
      <c r="F7617">
        <v>1.3947510524303652</v>
      </c>
      <c r="G7617" s="20">
        <v>0.44600000000000001</v>
      </c>
      <c r="H7617">
        <v>0.46300000000000002</v>
      </c>
      <c r="I7617">
        <f t="shared" si="946"/>
        <v>1.186591757935306E-2</v>
      </c>
      <c r="J7617">
        <f t="shared" si="947"/>
        <v>1.1009087155618307E-2</v>
      </c>
      <c r="K7617">
        <v>6</v>
      </c>
      <c r="L7617">
        <v>6</v>
      </c>
      <c r="M7617">
        <f t="shared" si="948"/>
        <v>9.512897823412983E-3</v>
      </c>
      <c r="N7617">
        <f t="shared" si="949"/>
        <v>1.7025557261524859E-5</v>
      </c>
      <c r="O7617">
        <f t="shared" si="950"/>
        <v>1.5082537499782579E-5</v>
      </c>
      <c r="P7617">
        <f t="shared" si="951"/>
        <v>-2.6178372289649627</v>
      </c>
    </row>
    <row r="7618" spans="1:16" x14ac:dyDescent="0.25">
      <c r="A7618">
        <v>7617</v>
      </c>
      <c r="B7618">
        <v>0.41013824884792627</v>
      </c>
      <c r="C7618">
        <f t="shared" si="944"/>
        <v>5.0472728679520502</v>
      </c>
      <c r="D7618">
        <v>0.25336466566972871</v>
      </c>
      <c r="E7618" s="19">
        <f t="shared" si="945"/>
        <v>6.5851615710556404</v>
      </c>
      <c r="F7618">
        <v>-0.38675807445542887</v>
      </c>
      <c r="G7618" s="20">
        <v>0.44600000000000001</v>
      </c>
      <c r="H7618">
        <v>0.46300000000000002</v>
      </c>
      <c r="I7618">
        <f t="shared" si="946"/>
        <v>1.186591757935306E-2</v>
      </c>
      <c r="J7618">
        <f t="shared" si="947"/>
        <v>1.1009087155618307E-2</v>
      </c>
      <c r="K7618">
        <v>6</v>
      </c>
      <c r="L7618">
        <v>6</v>
      </c>
      <c r="M7618">
        <f t="shared" si="948"/>
        <v>9.5929701815312546E-3</v>
      </c>
      <c r="N7618">
        <f t="shared" si="949"/>
        <v>2.3246877353976254E-5</v>
      </c>
      <c r="O7618">
        <f t="shared" si="950"/>
        <v>1.5337512817291299E-5</v>
      </c>
      <c r="P7618">
        <f t="shared" si="951"/>
        <v>-1.5216976942213822</v>
      </c>
    </row>
    <row r="7619" spans="1:16" x14ac:dyDescent="0.25">
      <c r="A7619">
        <v>7618</v>
      </c>
      <c r="B7619">
        <v>0.30842005676442763</v>
      </c>
      <c r="C7619">
        <f t="shared" ref="C7619:C7682" si="952">CHIINV(B7619,6-1)</f>
        <v>5.977442472901604</v>
      </c>
      <c r="D7619">
        <v>0.14612262337107457</v>
      </c>
      <c r="E7619" s="19">
        <f t="shared" ref="E7619:E7682" si="953">CHIINV(D7619,6-1)</f>
        <v>8.1889971596767648</v>
      </c>
      <c r="F7619">
        <v>0.64084588302648626</v>
      </c>
      <c r="G7619" s="20">
        <v>0.44600000000000001</v>
      </c>
      <c r="H7619">
        <v>0.46300000000000002</v>
      </c>
      <c r="I7619">
        <f t="shared" ref="I7619:I7682" si="954">SQRT(0.0001408)</f>
        <v>1.186591757935306E-2</v>
      </c>
      <c r="J7619">
        <f t="shared" ref="J7619:J7682" si="955">SQRT(0.0001212)</f>
        <v>1.1009087155618307E-2</v>
      </c>
      <c r="K7619">
        <v>6</v>
      </c>
      <c r="L7619">
        <v>6</v>
      </c>
      <c r="M7619">
        <f t="shared" ref="M7619:M7682" si="956">SQRT((L7619-1)*J7619^2/E7619)</f>
        <v>8.6024261274172554E-3</v>
      </c>
      <c r="N7619">
        <f t="shared" ref="N7619:N7682" si="957">((K7619-1)*I7619^2)/(K7619*C7619)</f>
        <v>1.9629353835734483E-5</v>
      </c>
      <c r="O7619">
        <f t="shared" ref="O7619:O7682" si="958">((L7619-1)*J7619^2)/(L7619*E7619)</f>
        <v>1.2333622546278507E-5</v>
      </c>
      <c r="P7619">
        <f t="shared" ref="P7619:P7682" si="959">(G7619-H7619-F7619*SQRT(N7619+O7619))/M7619</f>
        <v>-2.3973555487763751</v>
      </c>
    </row>
    <row r="7620" spans="1:16" x14ac:dyDescent="0.25">
      <c r="A7620">
        <v>7619</v>
      </c>
      <c r="B7620">
        <v>0.77282021546067692</v>
      </c>
      <c r="C7620">
        <f t="shared" si="952"/>
        <v>2.5243719624965992</v>
      </c>
      <c r="D7620">
        <v>0.55040131839960937</v>
      </c>
      <c r="E7620" s="19">
        <f t="shared" si="953"/>
        <v>3.9931589492022708</v>
      </c>
      <c r="F7620">
        <v>1.3636645235237665</v>
      </c>
      <c r="G7620" s="20">
        <v>0.44600000000000001</v>
      </c>
      <c r="H7620">
        <v>0.46300000000000002</v>
      </c>
      <c r="I7620">
        <f t="shared" si="954"/>
        <v>1.186591757935306E-2</v>
      </c>
      <c r="J7620">
        <f t="shared" si="955"/>
        <v>1.1009087155618307E-2</v>
      </c>
      <c r="K7620">
        <v>6</v>
      </c>
      <c r="L7620">
        <v>6</v>
      </c>
      <c r="M7620">
        <f t="shared" si="956"/>
        <v>1.2319072558249523E-2</v>
      </c>
      <c r="N7620">
        <f t="shared" si="957"/>
        <v>4.648020778098441E-5</v>
      </c>
      <c r="O7620">
        <f t="shared" si="958"/>
        <v>2.5293258115902743E-5</v>
      </c>
      <c r="P7620">
        <f t="shared" si="959"/>
        <v>-2.3177767340821576</v>
      </c>
    </row>
    <row r="7621" spans="1:16" x14ac:dyDescent="0.25">
      <c r="A7621">
        <v>7620</v>
      </c>
      <c r="B7621">
        <v>0.94433423871578115</v>
      </c>
      <c r="C7621">
        <f t="shared" si="952"/>
        <v>1.2056493548326037</v>
      </c>
      <c r="D7621">
        <v>6.0090945158238471E-2</v>
      </c>
      <c r="E7621" s="19">
        <f t="shared" si="953"/>
        <v>10.592270213879038</v>
      </c>
      <c r="F7621">
        <v>0.47654452828282956</v>
      </c>
      <c r="G7621" s="20">
        <v>0.44600000000000001</v>
      </c>
      <c r="H7621">
        <v>0.46300000000000002</v>
      </c>
      <c r="I7621">
        <f t="shared" si="954"/>
        <v>1.186591757935306E-2</v>
      </c>
      <c r="J7621">
        <f t="shared" si="955"/>
        <v>1.1009087155618307E-2</v>
      </c>
      <c r="K7621">
        <v>6</v>
      </c>
      <c r="L7621">
        <v>6</v>
      </c>
      <c r="M7621">
        <f t="shared" si="956"/>
        <v>7.5638304717777945E-3</v>
      </c>
      <c r="N7621">
        <f t="shared" si="957"/>
        <v>9.7319616904389464E-5</v>
      </c>
      <c r="O7621">
        <f t="shared" si="958"/>
        <v>9.5352552342990492E-6</v>
      </c>
      <c r="P7621">
        <f t="shared" si="959"/>
        <v>-2.898805163399941</v>
      </c>
    </row>
    <row r="7622" spans="1:16" x14ac:dyDescent="0.25">
      <c r="A7622">
        <v>7621</v>
      </c>
      <c r="B7622">
        <v>0.10818811609241005</v>
      </c>
      <c r="C7622">
        <f t="shared" si="952"/>
        <v>9.0220441181170674</v>
      </c>
      <c r="D7622">
        <v>0.95275734733115636</v>
      </c>
      <c r="E7622" s="19">
        <f t="shared" si="953"/>
        <v>1.1151118814861651</v>
      </c>
      <c r="F7622">
        <v>-1.9621438696049154</v>
      </c>
      <c r="G7622" s="20">
        <v>0.44600000000000001</v>
      </c>
      <c r="H7622">
        <v>0.46300000000000002</v>
      </c>
      <c r="I7622">
        <f t="shared" si="954"/>
        <v>1.186591757935306E-2</v>
      </c>
      <c r="J7622">
        <f t="shared" si="955"/>
        <v>1.1009087155618307E-2</v>
      </c>
      <c r="K7622">
        <v>6</v>
      </c>
      <c r="L7622">
        <v>6</v>
      </c>
      <c r="M7622">
        <f t="shared" si="956"/>
        <v>2.331186881378404E-2</v>
      </c>
      <c r="N7622">
        <f t="shared" si="957"/>
        <v>1.3005182838522983E-5</v>
      </c>
      <c r="O7622">
        <f t="shared" si="958"/>
        <v>9.0573871265179484E-5</v>
      </c>
      <c r="P7622">
        <f t="shared" si="959"/>
        <v>0.12738072943591744</v>
      </c>
    </row>
    <row r="7623" spans="1:16" x14ac:dyDescent="0.25">
      <c r="A7623">
        <v>7622</v>
      </c>
      <c r="B7623">
        <v>0.96356089968565939</v>
      </c>
      <c r="C7623">
        <f t="shared" si="952"/>
        <v>0.98758500427798257</v>
      </c>
      <c r="D7623">
        <v>0.74156926175725579</v>
      </c>
      <c r="E7623" s="19">
        <f t="shared" si="953"/>
        <v>2.7297201028928195</v>
      </c>
      <c r="F7623">
        <v>1.7837464838521555</v>
      </c>
      <c r="G7623" s="20">
        <v>0.44600000000000001</v>
      </c>
      <c r="H7623">
        <v>0.46300000000000002</v>
      </c>
      <c r="I7623">
        <f t="shared" si="954"/>
        <v>1.186591757935306E-2</v>
      </c>
      <c r="J7623">
        <f t="shared" si="955"/>
        <v>1.1009087155618307E-2</v>
      </c>
      <c r="K7623">
        <v>6</v>
      </c>
      <c r="L7623">
        <v>6</v>
      </c>
      <c r="M7623">
        <f t="shared" si="956"/>
        <v>1.4899690698868651E-2</v>
      </c>
      <c r="N7623">
        <f t="shared" si="957"/>
        <v>1.1880833834563437E-4</v>
      </c>
      <c r="O7623">
        <f t="shared" si="958"/>
        <v>3.7000130486992168E-5</v>
      </c>
      <c r="P7623">
        <f t="shared" si="959"/>
        <v>-2.63531011268029</v>
      </c>
    </row>
    <row r="7624" spans="1:16" x14ac:dyDescent="0.25">
      <c r="A7624">
        <v>7623</v>
      </c>
      <c r="B7624">
        <v>0.70967741935483875</v>
      </c>
      <c r="C7624">
        <f t="shared" si="952"/>
        <v>2.9371342716845201</v>
      </c>
      <c r="D7624">
        <v>0.27915280617694632</v>
      </c>
      <c r="E7624" s="19">
        <f t="shared" si="953"/>
        <v>6.2884697611205462</v>
      </c>
      <c r="F7624">
        <v>-2.071947164949961</v>
      </c>
      <c r="G7624" s="20">
        <v>0.44600000000000001</v>
      </c>
      <c r="H7624">
        <v>0.46300000000000002</v>
      </c>
      <c r="I7624">
        <f t="shared" si="954"/>
        <v>1.186591757935306E-2</v>
      </c>
      <c r="J7624">
        <f t="shared" si="955"/>
        <v>1.1009087155618307E-2</v>
      </c>
      <c r="K7624">
        <v>6</v>
      </c>
      <c r="L7624">
        <v>6</v>
      </c>
      <c r="M7624">
        <f t="shared" si="956"/>
        <v>9.8166616764467605E-3</v>
      </c>
      <c r="N7624">
        <f t="shared" si="957"/>
        <v>3.9948236096826352E-5</v>
      </c>
      <c r="O7624">
        <f t="shared" si="958"/>
        <v>1.6061141078303087E-5</v>
      </c>
      <c r="P7624">
        <f t="shared" si="959"/>
        <v>-0.15215651905492625</v>
      </c>
    </row>
    <row r="7625" spans="1:16" x14ac:dyDescent="0.25">
      <c r="A7625">
        <v>7624</v>
      </c>
      <c r="B7625">
        <v>0.97585985900448624</v>
      </c>
      <c r="C7625">
        <f t="shared" si="952"/>
        <v>0.81817147972349846</v>
      </c>
      <c r="D7625">
        <v>0.54158146916104621</v>
      </c>
      <c r="E7625" s="19">
        <f t="shared" si="953"/>
        <v>4.0546036671588084</v>
      </c>
      <c r="F7625">
        <v>-9.5192262961063534E-2</v>
      </c>
      <c r="G7625" s="20">
        <v>0.44600000000000001</v>
      </c>
      <c r="H7625">
        <v>0.46300000000000002</v>
      </c>
      <c r="I7625">
        <f t="shared" si="954"/>
        <v>1.186591757935306E-2</v>
      </c>
      <c r="J7625">
        <f t="shared" si="955"/>
        <v>1.1009087155618307E-2</v>
      </c>
      <c r="K7625">
        <v>6</v>
      </c>
      <c r="L7625">
        <v>6</v>
      </c>
      <c r="M7625">
        <f t="shared" si="956"/>
        <v>1.2225372696125426E-2</v>
      </c>
      <c r="N7625">
        <f t="shared" si="957"/>
        <v>1.4340921951103231E-4</v>
      </c>
      <c r="O7625">
        <f t="shared" si="958"/>
        <v>2.4909956259861512E-5</v>
      </c>
      <c r="P7625">
        <f t="shared" si="959"/>
        <v>-1.2895308920540398</v>
      </c>
    </row>
    <row r="7626" spans="1:16" x14ac:dyDescent="0.25">
      <c r="A7626">
        <v>7625</v>
      </c>
      <c r="B7626">
        <v>0.84087649159215061</v>
      </c>
      <c r="C7626">
        <f t="shared" si="952"/>
        <v>2.0593279749882627</v>
      </c>
      <c r="D7626">
        <v>0.86663411358989229</v>
      </c>
      <c r="E7626" s="19">
        <f t="shared" si="953"/>
        <v>1.8714273952057314</v>
      </c>
      <c r="F7626">
        <v>-1.1250517673033755</v>
      </c>
      <c r="G7626" s="20">
        <v>0.44600000000000001</v>
      </c>
      <c r="H7626">
        <v>0.46300000000000002</v>
      </c>
      <c r="I7626">
        <f t="shared" si="954"/>
        <v>1.186591757935306E-2</v>
      </c>
      <c r="J7626">
        <f t="shared" si="955"/>
        <v>1.1009087155618307E-2</v>
      </c>
      <c r="K7626">
        <v>6</v>
      </c>
      <c r="L7626">
        <v>6</v>
      </c>
      <c r="M7626">
        <f t="shared" si="956"/>
        <v>1.7994915876916477E-2</v>
      </c>
      <c r="N7626">
        <f t="shared" si="957"/>
        <v>5.6976516008336189E-5</v>
      </c>
      <c r="O7626">
        <f t="shared" si="958"/>
        <v>5.3969499569550107E-5</v>
      </c>
      <c r="P7626">
        <f t="shared" si="959"/>
        <v>-0.28617676680216014</v>
      </c>
    </row>
    <row r="7627" spans="1:16" x14ac:dyDescent="0.25">
      <c r="A7627">
        <v>7626</v>
      </c>
      <c r="B7627">
        <v>0.22345652638325145</v>
      </c>
      <c r="C7627">
        <f t="shared" si="952"/>
        <v>6.9623360840652282</v>
      </c>
      <c r="D7627">
        <v>0.84105960264900659</v>
      </c>
      <c r="E7627" s="19">
        <f t="shared" si="953"/>
        <v>2.0580230677923961</v>
      </c>
      <c r="F7627">
        <v>-1.1075076145061757</v>
      </c>
      <c r="G7627" s="20">
        <v>0.44600000000000001</v>
      </c>
      <c r="H7627">
        <v>0.46300000000000002</v>
      </c>
      <c r="I7627">
        <f t="shared" si="954"/>
        <v>1.186591757935306E-2</v>
      </c>
      <c r="J7627">
        <f t="shared" si="955"/>
        <v>1.1009087155618307E-2</v>
      </c>
      <c r="K7627">
        <v>6</v>
      </c>
      <c r="L7627">
        <v>6</v>
      </c>
      <c r="M7627">
        <f t="shared" si="956"/>
        <v>1.7159759347795137E-2</v>
      </c>
      <c r="N7627">
        <f t="shared" si="957"/>
        <v>1.6852581075750617E-5</v>
      </c>
      <c r="O7627">
        <f t="shared" si="958"/>
        <v>4.9076223479040424E-5</v>
      </c>
      <c r="P7627">
        <f t="shared" si="959"/>
        <v>-0.46663939770766399</v>
      </c>
    </row>
    <row r="7628" spans="1:16" x14ac:dyDescent="0.25">
      <c r="A7628">
        <v>7627</v>
      </c>
      <c r="B7628">
        <v>0.73781548509170813</v>
      </c>
      <c r="C7628">
        <f t="shared" si="952"/>
        <v>2.754210680427855</v>
      </c>
      <c r="D7628">
        <v>0.70915860469374681</v>
      </c>
      <c r="E7628" s="19">
        <f t="shared" si="953"/>
        <v>2.9405003223718289</v>
      </c>
      <c r="F7628">
        <v>0.25112058210652322</v>
      </c>
      <c r="G7628" s="20">
        <v>0.44600000000000001</v>
      </c>
      <c r="H7628">
        <v>0.46300000000000002</v>
      </c>
      <c r="I7628">
        <f t="shared" si="954"/>
        <v>1.186591757935306E-2</v>
      </c>
      <c r="J7628">
        <f t="shared" si="955"/>
        <v>1.1009087155618307E-2</v>
      </c>
      <c r="K7628">
        <v>6</v>
      </c>
      <c r="L7628">
        <v>6</v>
      </c>
      <c r="M7628">
        <f t="shared" si="956"/>
        <v>1.4355743711432259E-2</v>
      </c>
      <c r="N7628">
        <f t="shared" si="957"/>
        <v>4.2601437198372233E-5</v>
      </c>
      <c r="O7628">
        <f t="shared" si="958"/>
        <v>3.4347896251387811E-5</v>
      </c>
      <c r="P7628">
        <f t="shared" si="959"/>
        <v>-1.3376422321164512</v>
      </c>
    </row>
    <row r="7629" spans="1:16" x14ac:dyDescent="0.25">
      <c r="A7629">
        <v>7628</v>
      </c>
      <c r="B7629">
        <v>0.92278817102572708</v>
      </c>
      <c r="C7629">
        <f t="shared" si="952"/>
        <v>1.4138870643135188</v>
      </c>
      <c r="D7629">
        <v>0.31025116733298747</v>
      </c>
      <c r="E7629" s="19">
        <f t="shared" si="953"/>
        <v>5.9587731404947482</v>
      </c>
      <c r="F7629">
        <v>0.74049694376299158</v>
      </c>
      <c r="G7629" s="20">
        <v>0.44600000000000001</v>
      </c>
      <c r="H7629">
        <v>0.46300000000000002</v>
      </c>
      <c r="I7629">
        <f t="shared" si="954"/>
        <v>1.186591757935306E-2</v>
      </c>
      <c r="J7629">
        <f t="shared" si="955"/>
        <v>1.1009087155618307E-2</v>
      </c>
      <c r="K7629">
        <v>6</v>
      </c>
      <c r="L7629">
        <v>6</v>
      </c>
      <c r="M7629">
        <f t="shared" si="956"/>
        <v>1.0084581643948352E-2</v>
      </c>
      <c r="N7629">
        <f t="shared" si="957"/>
        <v>8.2986354635263519E-5</v>
      </c>
      <c r="O7629">
        <f t="shared" si="958"/>
        <v>1.6949797822243342E-5</v>
      </c>
      <c r="P7629">
        <f t="shared" si="959"/>
        <v>-2.4197935002409086</v>
      </c>
    </row>
    <row r="7630" spans="1:16" x14ac:dyDescent="0.25">
      <c r="A7630">
        <v>7629</v>
      </c>
      <c r="B7630">
        <v>0.5407879879146702</v>
      </c>
      <c r="C7630">
        <f t="shared" si="952"/>
        <v>4.0601553956271479</v>
      </c>
      <c r="D7630">
        <v>0.65202795495468002</v>
      </c>
      <c r="E7630" s="19">
        <f t="shared" si="953"/>
        <v>3.3118499509491013</v>
      </c>
      <c r="F7630">
        <v>-1.4764009392820299</v>
      </c>
      <c r="G7630" s="20">
        <v>0.44600000000000001</v>
      </c>
      <c r="H7630">
        <v>0.46300000000000002</v>
      </c>
      <c r="I7630">
        <f t="shared" si="954"/>
        <v>1.186591757935306E-2</v>
      </c>
      <c r="J7630">
        <f t="shared" si="955"/>
        <v>1.1009087155618307E-2</v>
      </c>
      <c r="K7630">
        <v>6</v>
      </c>
      <c r="L7630">
        <v>6</v>
      </c>
      <c r="M7630">
        <f t="shared" si="956"/>
        <v>1.3526984302085236E-2</v>
      </c>
      <c r="N7630">
        <f t="shared" si="957"/>
        <v>2.8898729703720994E-5</v>
      </c>
      <c r="O7630">
        <f t="shared" si="958"/>
        <v>3.0496550718143398E-5</v>
      </c>
      <c r="P7630">
        <f t="shared" si="959"/>
        <v>-0.41558590329423017</v>
      </c>
    </row>
    <row r="7631" spans="1:16" x14ac:dyDescent="0.25">
      <c r="A7631">
        <v>7630</v>
      </c>
      <c r="B7631">
        <v>0.59730826746421706</v>
      </c>
      <c r="C7631">
        <f t="shared" si="952"/>
        <v>3.6735280661812504</v>
      </c>
      <c r="D7631">
        <v>0.40766624958037051</v>
      </c>
      <c r="E7631" s="19">
        <f t="shared" si="953"/>
        <v>5.0677646462609527</v>
      </c>
      <c r="F7631">
        <v>0.49998675422102679</v>
      </c>
      <c r="G7631" s="20">
        <v>0.44600000000000001</v>
      </c>
      <c r="H7631">
        <v>0.46300000000000002</v>
      </c>
      <c r="I7631">
        <f t="shared" si="954"/>
        <v>1.186591757935306E-2</v>
      </c>
      <c r="J7631">
        <f t="shared" si="955"/>
        <v>1.1009087155618307E-2</v>
      </c>
      <c r="K7631">
        <v>6</v>
      </c>
      <c r="L7631">
        <v>6</v>
      </c>
      <c r="M7631">
        <f t="shared" si="956"/>
        <v>1.0935234315537981E-2</v>
      </c>
      <c r="N7631">
        <f t="shared" si="957"/>
        <v>3.194023054118246E-5</v>
      </c>
      <c r="O7631">
        <f t="shared" si="958"/>
        <v>1.992989158928657E-5</v>
      </c>
      <c r="P7631">
        <f t="shared" si="959"/>
        <v>-1.8839057091656535</v>
      </c>
    </row>
    <row r="7632" spans="1:16" x14ac:dyDescent="0.25">
      <c r="A7632">
        <v>7631</v>
      </c>
      <c r="B7632">
        <v>0.90844447157200847</v>
      </c>
      <c r="C7632">
        <f t="shared" si="952"/>
        <v>1.5396915373295692</v>
      </c>
      <c r="D7632">
        <v>0.64894558549760428</v>
      </c>
      <c r="E7632" s="19">
        <f t="shared" si="953"/>
        <v>3.3320038471357987</v>
      </c>
      <c r="F7632">
        <v>1.2059126675012521</v>
      </c>
      <c r="G7632" s="20">
        <v>0.44600000000000001</v>
      </c>
      <c r="H7632">
        <v>0.46300000000000002</v>
      </c>
      <c r="I7632">
        <f t="shared" si="954"/>
        <v>1.186591757935306E-2</v>
      </c>
      <c r="J7632">
        <f t="shared" si="955"/>
        <v>1.1009087155618307E-2</v>
      </c>
      <c r="K7632">
        <v>6</v>
      </c>
      <c r="L7632">
        <v>6</v>
      </c>
      <c r="M7632">
        <f t="shared" si="956"/>
        <v>1.3486012720931894E-2</v>
      </c>
      <c r="N7632">
        <f t="shared" si="957"/>
        <v>7.6205740233420682E-5</v>
      </c>
      <c r="O7632">
        <f t="shared" si="958"/>
        <v>3.0312089851522809E-5</v>
      </c>
      <c r="P7632">
        <f t="shared" si="959"/>
        <v>-2.1834415274147099</v>
      </c>
    </row>
    <row r="7633" spans="1:16" x14ac:dyDescent="0.25">
      <c r="A7633">
        <v>7632</v>
      </c>
      <c r="B7633">
        <v>0.39564195684682762</v>
      </c>
      <c r="C7633">
        <f t="shared" si="952"/>
        <v>5.1686906334133678</v>
      </c>
      <c r="D7633">
        <v>0.34733115634632405</v>
      </c>
      <c r="E7633" s="19">
        <f t="shared" si="953"/>
        <v>5.5978907647530223</v>
      </c>
      <c r="F7633">
        <v>0.73507408160367049</v>
      </c>
      <c r="G7633" s="20">
        <v>0.44600000000000001</v>
      </c>
      <c r="H7633">
        <v>0.46300000000000002</v>
      </c>
      <c r="I7633">
        <f t="shared" si="954"/>
        <v>1.186591757935306E-2</v>
      </c>
      <c r="J7633">
        <f t="shared" si="955"/>
        <v>1.1009087155618307E-2</v>
      </c>
      <c r="K7633">
        <v>6</v>
      </c>
      <c r="L7633">
        <v>6</v>
      </c>
      <c r="M7633">
        <f t="shared" si="956"/>
        <v>1.0404569183330544E-2</v>
      </c>
      <c r="N7633">
        <f t="shared" si="957"/>
        <v>2.2700784716118168E-5</v>
      </c>
      <c r="O7633">
        <f t="shared" si="958"/>
        <v>1.8042509981785271E-5</v>
      </c>
      <c r="P7633">
        <f t="shared" si="959"/>
        <v>-2.0848544862343217</v>
      </c>
    </row>
    <row r="7634" spans="1:16" x14ac:dyDescent="0.25">
      <c r="A7634">
        <v>7633</v>
      </c>
      <c r="B7634">
        <v>0.58391064180425423</v>
      </c>
      <c r="C7634">
        <f t="shared" si="952"/>
        <v>3.7637203054776993</v>
      </c>
      <c r="D7634">
        <v>0.64528336436048461</v>
      </c>
      <c r="E7634" s="19">
        <f t="shared" si="953"/>
        <v>3.3559754934314721</v>
      </c>
      <c r="F7634">
        <v>-0.55797499953769147</v>
      </c>
      <c r="G7634" s="20">
        <v>0.44600000000000001</v>
      </c>
      <c r="H7634">
        <v>0.46300000000000002</v>
      </c>
      <c r="I7634">
        <f t="shared" si="954"/>
        <v>1.186591757935306E-2</v>
      </c>
      <c r="J7634">
        <f t="shared" si="955"/>
        <v>1.1009087155618307E-2</v>
      </c>
      <c r="K7634">
        <v>6</v>
      </c>
      <c r="L7634">
        <v>6</v>
      </c>
      <c r="M7634">
        <f t="shared" si="956"/>
        <v>1.3437761281492214E-2</v>
      </c>
      <c r="N7634">
        <f t="shared" si="957"/>
        <v>3.117482804515707E-5</v>
      </c>
      <c r="O7634">
        <f t="shared" si="958"/>
        <v>3.0095571376395208E-5</v>
      </c>
      <c r="P7634">
        <f t="shared" si="959"/>
        <v>-0.94006936889688641</v>
      </c>
    </row>
    <row r="7635" spans="1:16" x14ac:dyDescent="0.25">
      <c r="A7635">
        <v>7634</v>
      </c>
      <c r="B7635">
        <v>0.83465071565904725</v>
      </c>
      <c r="C7635">
        <f t="shared" si="952"/>
        <v>2.1034699952632359</v>
      </c>
      <c r="D7635">
        <v>9.3142490920743434E-2</v>
      </c>
      <c r="E7635" s="19">
        <f t="shared" si="953"/>
        <v>9.4285944273509497</v>
      </c>
      <c r="F7635">
        <v>-2.0128572941757739</v>
      </c>
      <c r="G7635" s="20">
        <v>0.44600000000000001</v>
      </c>
      <c r="H7635">
        <v>0.46300000000000002</v>
      </c>
      <c r="I7635">
        <f t="shared" si="954"/>
        <v>1.186591757935306E-2</v>
      </c>
      <c r="J7635">
        <f t="shared" si="955"/>
        <v>1.1009087155618307E-2</v>
      </c>
      <c r="K7635">
        <v>6</v>
      </c>
      <c r="L7635">
        <v>6</v>
      </c>
      <c r="M7635">
        <f t="shared" si="956"/>
        <v>8.0170175561070142E-3</v>
      </c>
      <c r="N7635">
        <f t="shared" si="957"/>
        <v>5.5780844793390927E-5</v>
      </c>
      <c r="O7635">
        <f t="shared" si="958"/>
        <v>1.0712095082488014E-5</v>
      </c>
      <c r="P7635">
        <f t="shared" si="959"/>
        <v>-7.3158984795774276E-2</v>
      </c>
    </row>
    <row r="7636" spans="1:16" x14ac:dyDescent="0.25">
      <c r="A7636">
        <v>7635</v>
      </c>
      <c r="B7636">
        <v>0.84066286202581864</v>
      </c>
      <c r="C7636">
        <f t="shared" si="952"/>
        <v>2.0608498754034685</v>
      </c>
      <c r="D7636">
        <v>0.66136661885433512</v>
      </c>
      <c r="E7636" s="19">
        <f t="shared" si="953"/>
        <v>3.2509014653985497</v>
      </c>
      <c r="F7636">
        <v>-1.6004423741833307</v>
      </c>
      <c r="G7636" s="20">
        <v>0.44600000000000001</v>
      </c>
      <c r="H7636">
        <v>0.46300000000000002</v>
      </c>
      <c r="I7636">
        <f t="shared" si="954"/>
        <v>1.186591757935306E-2</v>
      </c>
      <c r="J7636">
        <f t="shared" si="955"/>
        <v>1.1009087155618307E-2</v>
      </c>
      <c r="K7636">
        <v>6</v>
      </c>
      <c r="L7636">
        <v>6</v>
      </c>
      <c r="M7636">
        <f t="shared" si="956"/>
        <v>1.365319864450364E-2</v>
      </c>
      <c r="N7636">
        <f t="shared" si="957"/>
        <v>5.6934439880227594E-5</v>
      </c>
      <c r="O7636">
        <f t="shared" si="958"/>
        <v>3.1068305537712665E-5</v>
      </c>
      <c r="P7636">
        <f t="shared" si="959"/>
        <v>-0.1454813329583366</v>
      </c>
    </row>
    <row r="7637" spans="1:16" x14ac:dyDescent="0.25">
      <c r="A7637">
        <v>7636</v>
      </c>
      <c r="B7637">
        <v>0.43418683431501204</v>
      </c>
      <c r="C7637">
        <f t="shared" si="952"/>
        <v>4.8521701087780844</v>
      </c>
      <c r="D7637">
        <v>0.91009247108371227</v>
      </c>
      <c r="E7637" s="19">
        <f t="shared" si="953"/>
        <v>1.5256371154087156</v>
      </c>
      <c r="F7637">
        <v>-0.19332333067723084</v>
      </c>
      <c r="G7637" s="20">
        <v>0.44600000000000001</v>
      </c>
      <c r="H7637">
        <v>0.46300000000000002</v>
      </c>
      <c r="I7637">
        <f t="shared" si="954"/>
        <v>1.186591757935306E-2</v>
      </c>
      <c r="J7637">
        <f t="shared" si="955"/>
        <v>1.1009087155618307E-2</v>
      </c>
      <c r="K7637">
        <v>6</v>
      </c>
      <c r="L7637">
        <v>6</v>
      </c>
      <c r="M7637">
        <f t="shared" si="956"/>
        <v>1.9930155596216682E-2</v>
      </c>
      <c r="N7637">
        <f t="shared" si="957"/>
        <v>2.4181619914987112E-5</v>
      </c>
      <c r="O7637">
        <f t="shared" si="958"/>
        <v>6.620185034823452E-5</v>
      </c>
      <c r="P7637">
        <f t="shared" si="959"/>
        <v>-0.76076028302430887</v>
      </c>
    </row>
    <row r="7638" spans="1:16" x14ac:dyDescent="0.25">
      <c r="A7638">
        <v>7637</v>
      </c>
      <c r="B7638">
        <v>0.66023743400372326</v>
      </c>
      <c r="C7638">
        <f t="shared" si="952"/>
        <v>3.2582628082621619</v>
      </c>
      <c r="D7638">
        <v>0.73705252235480823</v>
      </c>
      <c r="E7638" s="19">
        <f t="shared" si="953"/>
        <v>2.7591850744681428</v>
      </c>
      <c r="F7638">
        <v>1.3732233128394</v>
      </c>
      <c r="G7638" s="20">
        <v>0.44600000000000001</v>
      </c>
      <c r="H7638">
        <v>0.46300000000000002</v>
      </c>
      <c r="I7638">
        <f t="shared" si="954"/>
        <v>1.186591757935306E-2</v>
      </c>
      <c r="J7638">
        <f t="shared" si="955"/>
        <v>1.1009087155618307E-2</v>
      </c>
      <c r="K7638">
        <v>6</v>
      </c>
      <c r="L7638">
        <v>6</v>
      </c>
      <c r="M7638">
        <f t="shared" si="956"/>
        <v>1.4819921254709035E-2</v>
      </c>
      <c r="N7638">
        <f t="shared" si="957"/>
        <v>3.6011009620158482E-5</v>
      </c>
      <c r="O7638">
        <f t="shared" si="958"/>
        <v>3.6605010999296098E-5</v>
      </c>
      <c r="P7638">
        <f t="shared" si="959"/>
        <v>-1.9367125283680278</v>
      </c>
    </row>
    <row r="7639" spans="1:16" x14ac:dyDescent="0.25">
      <c r="A7639">
        <v>7638</v>
      </c>
      <c r="B7639">
        <v>0.93816949980162967</v>
      </c>
      <c r="C7639">
        <f t="shared" si="952"/>
        <v>1.2682010475386238</v>
      </c>
      <c r="D7639">
        <v>0.73757133701590016</v>
      </c>
      <c r="E7639" s="19">
        <f t="shared" si="953"/>
        <v>2.7558026054880282</v>
      </c>
      <c r="F7639">
        <v>-1.0171311259909999</v>
      </c>
      <c r="G7639" s="20">
        <v>0.44600000000000001</v>
      </c>
      <c r="H7639">
        <v>0.46300000000000002</v>
      </c>
      <c r="I7639">
        <f t="shared" si="954"/>
        <v>1.186591757935306E-2</v>
      </c>
      <c r="J7639">
        <f t="shared" si="955"/>
        <v>1.1009087155618307E-2</v>
      </c>
      <c r="K7639">
        <v>6</v>
      </c>
      <c r="L7639">
        <v>6</v>
      </c>
      <c r="M7639">
        <f t="shared" si="956"/>
        <v>1.4829013442866005E-2</v>
      </c>
      <c r="N7639">
        <f t="shared" si="957"/>
        <v>9.2519505137658278E-5</v>
      </c>
      <c r="O7639">
        <f t="shared" si="958"/>
        <v>3.6649939948116785E-5</v>
      </c>
      <c r="P7639">
        <f t="shared" si="959"/>
        <v>-0.36685019125096641</v>
      </c>
    </row>
    <row r="7640" spans="1:16" x14ac:dyDescent="0.25">
      <c r="A7640">
        <v>7639</v>
      </c>
      <c r="B7640">
        <v>0.80794701986754969</v>
      </c>
      <c r="C7640">
        <f t="shared" si="952"/>
        <v>2.2885504841820086</v>
      </c>
      <c r="D7640">
        <v>0.18967253639332254</v>
      </c>
      <c r="E7640" s="19">
        <f t="shared" si="953"/>
        <v>7.4437677914249365</v>
      </c>
      <c r="F7640">
        <v>-0.61272885432117619</v>
      </c>
      <c r="G7640" s="20">
        <v>0.44600000000000001</v>
      </c>
      <c r="H7640">
        <v>0.46300000000000002</v>
      </c>
      <c r="I7640">
        <f t="shared" si="954"/>
        <v>1.186591757935306E-2</v>
      </c>
      <c r="J7640">
        <f t="shared" si="955"/>
        <v>1.1009087155618307E-2</v>
      </c>
      <c r="K7640">
        <v>6</v>
      </c>
      <c r="L7640">
        <v>6</v>
      </c>
      <c r="M7640">
        <f t="shared" si="956"/>
        <v>9.0227703486698754E-3</v>
      </c>
      <c r="N7640">
        <f t="shared" si="957"/>
        <v>5.1269715981498881E-5</v>
      </c>
      <c r="O7640">
        <f t="shared" si="958"/>
        <v>1.3568397460806053E-5</v>
      </c>
      <c r="P7640">
        <f t="shared" si="959"/>
        <v>-1.3373029654036959</v>
      </c>
    </row>
    <row r="7641" spans="1:16" x14ac:dyDescent="0.25">
      <c r="A7641">
        <v>7640</v>
      </c>
      <c r="B7641">
        <v>0.87258522293771168</v>
      </c>
      <c r="C7641">
        <f t="shared" si="952"/>
        <v>1.8265608896090513</v>
      </c>
      <c r="D7641">
        <v>0.27860347300637839</v>
      </c>
      <c r="E7641" s="19">
        <f t="shared" si="953"/>
        <v>6.2945524950732104</v>
      </c>
      <c r="F7641">
        <v>2.2692256607115269</v>
      </c>
      <c r="G7641" s="20">
        <v>0.44600000000000001</v>
      </c>
      <c r="H7641">
        <v>0.46300000000000002</v>
      </c>
      <c r="I7641">
        <f t="shared" si="954"/>
        <v>1.186591757935306E-2</v>
      </c>
      <c r="J7641">
        <f t="shared" si="955"/>
        <v>1.1009087155618307E-2</v>
      </c>
      <c r="K7641">
        <v>6</v>
      </c>
      <c r="L7641">
        <v>6</v>
      </c>
      <c r="M7641">
        <f t="shared" si="956"/>
        <v>9.8119173698425245E-3</v>
      </c>
      <c r="N7641">
        <f t="shared" si="957"/>
        <v>6.4237296440989054E-5</v>
      </c>
      <c r="O7641">
        <f t="shared" si="958"/>
        <v>1.604562041210291E-5</v>
      </c>
      <c r="P7641">
        <f t="shared" si="959"/>
        <v>-3.8048046336307366</v>
      </c>
    </row>
    <row r="7642" spans="1:16" x14ac:dyDescent="0.25">
      <c r="A7642">
        <v>7641</v>
      </c>
      <c r="B7642">
        <v>0.8027588732566302</v>
      </c>
      <c r="C7642">
        <f t="shared" si="952"/>
        <v>2.3238418965984771</v>
      </c>
      <c r="D7642">
        <v>0.75740836817529833</v>
      </c>
      <c r="E7642" s="19">
        <f t="shared" si="953"/>
        <v>2.6260174780137633</v>
      </c>
      <c r="F7642">
        <v>-0.14760189515072852</v>
      </c>
      <c r="G7642" s="20">
        <v>0.44600000000000001</v>
      </c>
      <c r="H7642">
        <v>0.46300000000000002</v>
      </c>
      <c r="I7642">
        <f t="shared" si="954"/>
        <v>1.186591757935306E-2</v>
      </c>
      <c r="J7642">
        <f t="shared" si="955"/>
        <v>1.1009087155618307E-2</v>
      </c>
      <c r="K7642">
        <v>6</v>
      </c>
      <c r="L7642">
        <v>6</v>
      </c>
      <c r="M7642">
        <f t="shared" si="956"/>
        <v>1.519103995241578E-2</v>
      </c>
      <c r="N7642">
        <f t="shared" si="957"/>
        <v>5.0491099891554563E-5</v>
      </c>
      <c r="O7642">
        <f t="shared" si="958"/>
        <v>3.8461282472648736E-5</v>
      </c>
      <c r="P7642">
        <f t="shared" si="959"/>
        <v>-1.0274411174021214</v>
      </c>
    </row>
    <row r="7643" spans="1:16" x14ac:dyDescent="0.25">
      <c r="A7643">
        <v>7642</v>
      </c>
      <c r="B7643">
        <v>0.70204779198583944</v>
      </c>
      <c r="C7643">
        <f t="shared" si="952"/>
        <v>2.9866262682338722</v>
      </c>
      <c r="D7643">
        <v>0.33954893642994477</v>
      </c>
      <c r="E7643" s="19">
        <f t="shared" si="953"/>
        <v>5.6710967161035706</v>
      </c>
      <c r="F7643">
        <v>-0.38058260543039069</v>
      </c>
      <c r="G7643" s="20">
        <v>0.44600000000000001</v>
      </c>
      <c r="H7643">
        <v>0.46300000000000002</v>
      </c>
      <c r="I7643">
        <f t="shared" si="954"/>
        <v>1.186591757935306E-2</v>
      </c>
      <c r="J7643">
        <f t="shared" si="955"/>
        <v>1.1009087155618307E-2</v>
      </c>
      <c r="K7643">
        <v>6</v>
      </c>
      <c r="L7643">
        <v>6</v>
      </c>
      <c r="M7643">
        <f t="shared" si="956"/>
        <v>1.0337196815790838E-2</v>
      </c>
      <c r="N7643">
        <f t="shared" si="957"/>
        <v>3.9286245681726302E-5</v>
      </c>
      <c r="O7643">
        <f t="shared" si="958"/>
        <v>1.7809606334732706E-5</v>
      </c>
      <c r="P7643">
        <f t="shared" si="959"/>
        <v>-1.366351989360221</v>
      </c>
    </row>
    <row r="7644" spans="1:16" x14ac:dyDescent="0.25">
      <c r="A7644">
        <v>7643</v>
      </c>
      <c r="B7644">
        <v>0.24863429670094914</v>
      </c>
      <c r="C7644">
        <f t="shared" si="952"/>
        <v>6.6422548215358903</v>
      </c>
      <c r="D7644">
        <v>0.27149266029847102</v>
      </c>
      <c r="E7644" s="19">
        <f t="shared" si="953"/>
        <v>6.3741798260231848</v>
      </c>
      <c r="F7644">
        <v>-1.8422997527522966</v>
      </c>
      <c r="G7644" s="20">
        <v>0.44600000000000001</v>
      </c>
      <c r="H7644">
        <v>0.46300000000000002</v>
      </c>
      <c r="I7644">
        <f t="shared" si="954"/>
        <v>1.186591757935306E-2</v>
      </c>
      <c r="J7644">
        <f t="shared" si="955"/>
        <v>1.1009087155618307E-2</v>
      </c>
      <c r="K7644">
        <v>6</v>
      </c>
      <c r="L7644">
        <v>6</v>
      </c>
      <c r="M7644">
        <f t="shared" si="956"/>
        <v>9.7504387014839839E-3</v>
      </c>
      <c r="N7644">
        <f t="shared" si="957"/>
        <v>1.7664684129989806E-5</v>
      </c>
      <c r="O7644">
        <f t="shared" si="958"/>
        <v>1.5845175811899447E-5</v>
      </c>
      <c r="P7644">
        <f t="shared" si="959"/>
        <v>-0.64975026900627841</v>
      </c>
    </row>
    <row r="7645" spans="1:16" x14ac:dyDescent="0.25">
      <c r="A7645">
        <v>7644</v>
      </c>
      <c r="B7645">
        <v>0.43345439008758813</v>
      </c>
      <c r="C7645">
        <f t="shared" si="952"/>
        <v>4.8580040089431558</v>
      </c>
      <c r="D7645">
        <v>0.73897518845179599</v>
      </c>
      <c r="E7645" s="19">
        <f t="shared" si="953"/>
        <v>2.7466474781286778</v>
      </c>
      <c r="F7645">
        <v>0.23394591153191868</v>
      </c>
      <c r="G7645" s="20">
        <v>0.44600000000000001</v>
      </c>
      <c r="H7645">
        <v>0.46300000000000002</v>
      </c>
      <c r="I7645">
        <f t="shared" si="954"/>
        <v>1.186591757935306E-2</v>
      </c>
      <c r="J7645">
        <f t="shared" si="955"/>
        <v>1.1009087155618307E-2</v>
      </c>
      <c r="K7645">
        <v>6</v>
      </c>
      <c r="L7645">
        <v>6</v>
      </c>
      <c r="M7645">
        <f t="shared" si="956"/>
        <v>1.4853706922066711E-2</v>
      </c>
      <c r="N7645">
        <f t="shared" si="957"/>
        <v>2.4152580590162754E-5</v>
      </c>
      <c r="O7645">
        <f t="shared" si="958"/>
        <v>3.6772101554442088E-5</v>
      </c>
      <c r="P7645">
        <f t="shared" si="959"/>
        <v>-1.2674309319342483</v>
      </c>
    </row>
    <row r="7646" spans="1:16" x14ac:dyDescent="0.25">
      <c r="A7646">
        <v>7645</v>
      </c>
      <c r="B7646">
        <v>0.23075045014801476</v>
      </c>
      <c r="C7646">
        <f t="shared" si="952"/>
        <v>6.8666199714460108</v>
      </c>
      <c r="D7646">
        <v>0.15158543656727805</v>
      </c>
      <c r="E7646" s="19">
        <f t="shared" si="953"/>
        <v>8.0855119832927294</v>
      </c>
      <c r="F7646">
        <v>-1.3584485714090988</v>
      </c>
      <c r="G7646" s="20">
        <v>0.44600000000000001</v>
      </c>
      <c r="H7646">
        <v>0.46300000000000002</v>
      </c>
      <c r="I7646">
        <f t="shared" si="954"/>
        <v>1.186591757935306E-2</v>
      </c>
      <c r="J7646">
        <f t="shared" si="955"/>
        <v>1.1009087155618307E-2</v>
      </c>
      <c r="K7646">
        <v>6</v>
      </c>
      <c r="L7646">
        <v>6</v>
      </c>
      <c r="M7646">
        <f t="shared" si="956"/>
        <v>8.6573016389214722E-3</v>
      </c>
      <c r="N7646">
        <f t="shared" si="957"/>
        <v>1.7087494840438158E-5</v>
      </c>
      <c r="O7646">
        <f t="shared" si="958"/>
        <v>1.2491478611212068E-5</v>
      </c>
      <c r="P7646">
        <f t="shared" si="959"/>
        <v>-1.1102612142919484</v>
      </c>
    </row>
    <row r="7647" spans="1:16" x14ac:dyDescent="0.25">
      <c r="A7647">
        <v>7646</v>
      </c>
      <c r="B7647">
        <v>0.80669576097903384</v>
      </c>
      <c r="C7647">
        <f t="shared" si="952"/>
        <v>2.2970792001069231</v>
      </c>
      <c r="D7647">
        <v>0.15372173223059785</v>
      </c>
      <c r="E7647" s="19">
        <f t="shared" si="953"/>
        <v>8.0459429393814901</v>
      </c>
      <c r="F7647">
        <v>0.34617755773069803</v>
      </c>
      <c r="G7647" s="20">
        <v>0.44600000000000001</v>
      </c>
      <c r="H7647">
        <v>0.46300000000000002</v>
      </c>
      <c r="I7647">
        <f t="shared" si="954"/>
        <v>1.186591757935306E-2</v>
      </c>
      <c r="J7647">
        <f t="shared" si="955"/>
        <v>1.1009087155618307E-2</v>
      </c>
      <c r="K7647">
        <v>6</v>
      </c>
      <c r="L7647">
        <v>6</v>
      </c>
      <c r="M7647">
        <f t="shared" si="956"/>
        <v>8.6785633489798522E-3</v>
      </c>
      <c r="N7647">
        <f t="shared" si="957"/>
        <v>5.1079359095616622E-5</v>
      </c>
      <c r="O7647">
        <f t="shared" si="958"/>
        <v>1.2552910300376068E-5</v>
      </c>
      <c r="P7647">
        <f t="shared" si="959"/>
        <v>-2.2770419423535673</v>
      </c>
    </row>
    <row r="7648" spans="1:16" x14ac:dyDescent="0.25">
      <c r="A7648">
        <v>7647</v>
      </c>
      <c r="B7648">
        <v>0.60637226477858819</v>
      </c>
      <c r="C7648">
        <f t="shared" si="952"/>
        <v>3.6129346471953179</v>
      </c>
      <c r="D7648">
        <v>0.87200537125766775</v>
      </c>
      <c r="E7648" s="19">
        <f t="shared" si="953"/>
        <v>1.8309603889646744</v>
      </c>
      <c r="F7648">
        <v>0.6168875188450329</v>
      </c>
      <c r="G7648" s="20">
        <v>0.44600000000000001</v>
      </c>
      <c r="H7648">
        <v>0.46300000000000002</v>
      </c>
      <c r="I7648">
        <f t="shared" si="954"/>
        <v>1.186591757935306E-2</v>
      </c>
      <c r="J7648">
        <f t="shared" si="955"/>
        <v>1.1009087155618307E-2</v>
      </c>
      <c r="K7648">
        <v>6</v>
      </c>
      <c r="L7648">
        <v>6</v>
      </c>
      <c r="M7648">
        <f t="shared" si="956"/>
        <v>1.8192686580377107E-2</v>
      </c>
      <c r="N7648">
        <f t="shared" si="957"/>
        <v>3.2475908033492361E-5</v>
      </c>
      <c r="O7648">
        <f t="shared" si="958"/>
        <v>5.5162307501972207E-5</v>
      </c>
      <c r="P7648">
        <f t="shared" si="959"/>
        <v>-1.2518772297740917</v>
      </c>
    </row>
    <row r="7649" spans="1:16" x14ac:dyDescent="0.25">
      <c r="A7649">
        <v>7648</v>
      </c>
      <c r="B7649">
        <v>0.83150730918301952</v>
      </c>
      <c r="C7649">
        <f t="shared" si="952"/>
        <v>2.1255987765626685</v>
      </c>
      <c r="D7649">
        <v>0.70857875301370277</v>
      </c>
      <c r="E7649" s="19">
        <f t="shared" si="953"/>
        <v>2.9442622436784762</v>
      </c>
      <c r="F7649">
        <v>-0.8085476110863965</v>
      </c>
      <c r="G7649" s="20">
        <v>0.44600000000000001</v>
      </c>
      <c r="H7649">
        <v>0.46300000000000002</v>
      </c>
      <c r="I7649">
        <f t="shared" si="954"/>
        <v>1.186591757935306E-2</v>
      </c>
      <c r="J7649">
        <f t="shared" si="955"/>
        <v>1.1009087155618307E-2</v>
      </c>
      <c r="K7649">
        <v>6</v>
      </c>
      <c r="L7649">
        <v>6</v>
      </c>
      <c r="M7649">
        <f t="shared" si="956"/>
        <v>1.4346569521860308E-2</v>
      </c>
      <c r="N7649">
        <f t="shared" si="957"/>
        <v>5.5200132135507939E-5</v>
      </c>
      <c r="O7649">
        <f t="shared" si="958"/>
        <v>3.4304009507595194E-5</v>
      </c>
      <c r="P7649">
        <f t="shared" si="959"/>
        <v>-0.65176582008669548</v>
      </c>
    </row>
    <row r="7650" spans="1:16" x14ac:dyDescent="0.25">
      <c r="A7650">
        <v>7649</v>
      </c>
      <c r="B7650">
        <v>0.16403698843348491</v>
      </c>
      <c r="C7650">
        <f t="shared" si="952"/>
        <v>7.8614763961790786</v>
      </c>
      <c r="D7650">
        <v>0.22818689535203102</v>
      </c>
      <c r="E7650" s="19">
        <f t="shared" si="953"/>
        <v>6.8999661858571981</v>
      </c>
      <c r="F7650">
        <v>-2.1945015760138631</v>
      </c>
      <c r="G7650" s="20">
        <v>0.44600000000000001</v>
      </c>
      <c r="H7650">
        <v>0.46300000000000002</v>
      </c>
      <c r="I7650">
        <f t="shared" si="954"/>
        <v>1.186591757935306E-2</v>
      </c>
      <c r="J7650">
        <f t="shared" si="955"/>
        <v>1.1009087155618307E-2</v>
      </c>
      <c r="K7650">
        <v>6</v>
      </c>
      <c r="L7650">
        <v>6</v>
      </c>
      <c r="M7650">
        <f t="shared" si="956"/>
        <v>9.3715803021255911E-3</v>
      </c>
      <c r="N7650">
        <f t="shared" si="957"/>
        <v>1.4925101522960872E-5</v>
      </c>
      <c r="O7650">
        <f t="shared" si="958"/>
        <v>1.4637752893198062E-5</v>
      </c>
      <c r="P7650">
        <f t="shared" si="959"/>
        <v>-0.54079613839411689</v>
      </c>
    </row>
    <row r="7651" spans="1:16" x14ac:dyDescent="0.25">
      <c r="A7651">
        <v>7650</v>
      </c>
      <c r="B7651">
        <v>1.5564439832758568E-3</v>
      </c>
      <c r="C7651">
        <f t="shared" si="952"/>
        <v>19.491126214032182</v>
      </c>
      <c r="D7651">
        <v>7.113864558854946E-2</v>
      </c>
      <c r="E7651" s="19">
        <f t="shared" si="953"/>
        <v>10.14837424005343</v>
      </c>
      <c r="F7651">
        <v>0.75008983912994154</v>
      </c>
      <c r="G7651" s="20">
        <v>0.44600000000000001</v>
      </c>
      <c r="H7651">
        <v>0.46300000000000002</v>
      </c>
      <c r="I7651">
        <f t="shared" si="954"/>
        <v>1.186591757935306E-2</v>
      </c>
      <c r="J7651">
        <f t="shared" si="955"/>
        <v>1.1009087155618307E-2</v>
      </c>
      <c r="K7651">
        <v>6</v>
      </c>
      <c r="L7651">
        <v>6</v>
      </c>
      <c r="M7651">
        <f t="shared" si="956"/>
        <v>7.7274832960845434E-3</v>
      </c>
      <c r="N7651">
        <f t="shared" si="957"/>
        <v>6.0198334382988043E-6</v>
      </c>
      <c r="O7651">
        <f t="shared" si="958"/>
        <v>9.9523330152109413E-6</v>
      </c>
      <c r="P7651">
        <f t="shared" si="959"/>
        <v>-2.5878734054531614</v>
      </c>
    </row>
    <row r="7652" spans="1:16" x14ac:dyDescent="0.25">
      <c r="A7652">
        <v>7651</v>
      </c>
      <c r="B7652">
        <v>0.90673543504135257</v>
      </c>
      <c r="C7652">
        <f t="shared" si="952"/>
        <v>1.554168241061147</v>
      </c>
      <c r="D7652">
        <v>0.36741233558153019</v>
      </c>
      <c r="E7652" s="19">
        <f t="shared" si="953"/>
        <v>5.4145003117856199</v>
      </c>
      <c r="F7652">
        <v>0.85857436715741642</v>
      </c>
      <c r="G7652" s="20">
        <v>0.44600000000000001</v>
      </c>
      <c r="H7652">
        <v>0.46300000000000002</v>
      </c>
      <c r="I7652">
        <f t="shared" si="954"/>
        <v>1.186591757935306E-2</v>
      </c>
      <c r="J7652">
        <f t="shared" si="955"/>
        <v>1.1009087155618307E-2</v>
      </c>
      <c r="K7652">
        <v>6</v>
      </c>
      <c r="L7652">
        <v>6</v>
      </c>
      <c r="M7652">
        <f t="shared" si="956"/>
        <v>1.057930457585881E-2</v>
      </c>
      <c r="N7652">
        <f t="shared" si="957"/>
        <v>7.5495902073781308E-5</v>
      </c>
      <c r="O7652">
        <f t="shared" si="958"/>
        <v>1.8653614218131189E-5</v>
      </c>
      <c r="P7652">
        <f t="shared" si="959"/>
        <v>-2.3943733485365697</v>
      </c>
    </row>
    <row r="7653" spans="1:16" x14ac:dyDescent="0.25">
      <c r="A7653">
        <v>7652</v>
      </c>
      <c r="B7653">
        <v>0.66808069093905453</v>
      </c>
      <c r="C7653">
        <f t="shared" si="952"/>
        <v>3.2071725136933131</v>
      </c>
      <c r="D7653">
        <v>0.41080965605639819</v>
      </c>
      <c r="E7653" s="19">
        <f t="shared" si="953"/>
        <v>5.0417218959663748</v>
      </c>
      <c r="F7653">
        <v>0.82273800217080861</v>
      </c>
      <c r="G7653" s="20">
        <v>0.44600000000000001</v>
      </c>
      <c r="H7653">
        <v>0.46300000000000002</v>
      </c>
      <c r="I7653">
        <f t="shared" si="954"/>
        <v>1.186591757935306E-2</v>
      </c>
      <c r="J7653">
        <f t="shared" si="955"/>
        <v>1.1009087155618307E-2</v>
      </c>
      <c r="K7653">
        <v>6</v>
      </c>
      <c r="L7653">
        <v>6</v>
      </c>
      <c r="M7653">
        <f t="shared" si="956"/>
        <v>1.0963440627851878E-2</v>
      </c>
      <c r="N7653">
        <f t="shared" si="957"/>
        <v>3.6584665412405488E-5</v>
      </c>
      <c r="O7653">
        <f t="shared" si="958"/>
        <v>2.0032838400072197E-5</v>
      </c>
      <c r="P7653">
        <f t="shared" si="959"/>
        <v>-2.1152720461431813</v>
      </c>
    </row>
    <row r="7654" spans="1:16" x14ac:dyDescent="0.25">
      <c r="A7654">
        <v>7653</v>
      </c>
      <c r="B7654">
        <v>0.26380199591051973</v>
      </c>
      <c r="C7654">
        <f t="shared" si="952"/>
        <v>6.4622331001075803</v>
      </c>
      <c r="D7654">
        <v>0.76091799676503802</v>
      </c>
      <c r="E7654" s="19">
        <f t="shared" si="953"/>
        <v>2.6029434440395556</v>
      </c>
      <c r="F7654">
        <v>-1.7562661014380865</v>
      </c>
      <c r="G7654" s="20">
        <v>0.44600000000000001</v>
      </c>
      <c r="H7654">
        <v>0.46300000000000002</v>
      </c>
      <c r="I7654">
        <f t="shared" si="954"/>
        <v>1.186591757935306E-2</v>
      </c>
      <c r="J7654">
        <f t="shared" si="955"/>
        <v>1.1009087155618307E-2</v>
      </c>
      <c r="K7654">
        <v>6</v>
      </c>
      <c r="L7654">
        <v>6</v>
      </c>
      <c r="M7654">
        <f t="shared" si="956"/>
        <v>1.5258222586696631E-2</v>
      </c>
      <c r="N7654">
        <f t="shared" si="957"/>
        <v>1.815677823992143E-5</v>
      </c>
      <c r="O7654">
        <f t="shared" si="958"/>
        <v>3.8802226084196529E-5</v>
      </c>
      <c r="P7654">
        <f t="shared" si="959"/>
        <v>-0.24545787148083151</v>
      </c>
    </row>
    <row r="7655" spans="1:16" x14ac:dyDescent="0.25">
      <c r="A7655">
        <v>7654</v>
      </c>
      <c r="B7655">
        <v>0.40699484237189854</v>
      </c>
      <c r="C7655">
        <f t="shared" si="952"/>
        <v>5.0733451187199199</v>
      </c>
      <c r="D7655">
        <v>0.93923764763328954</v>
      </c>
      <c r="E7655" s="19">
        <f t="shared" si="953"/>
        <v>1.2575588502698993</v>
      </c>
      <c r="F7655">
        <v>0.71142494562081993</v>
      </c>
      <c r="G7655" s="20">
        <v>0.44600000000000001</v>
      </c>
      <c r="H7655">
        <v>0.46300000000000002</v>
      </c>
      <c r="I7655">
        <f t="shared" si="954"/>
        <v>1.186591757935306E-2</v>
      </c>
      <c r="J7655">
        <f t="shared" si="955"/>
        <v>1.1009087155618307E-2</v>
      </c>
      <c r="K7655">
        <v>6</v>
      </c>
      <c r="L7655">
        <v>6</v>
      </c>
      <c r="M7655">
        <f t="shared" si="956"/>
        <v>2.1951901893068136E-2</v>
      </c>
      <c r="N7655">
        <f t="shared" si="957"/>
        <v>2.3127410138212371E-5</v>
      </c>
      <c r="O7655">
        <f t="shared" si="958"/>
        <v>8.0314332787148062E-5</v>
      </c>
      <c r="P7655">
        <f t="shared" si="959"/>
        <v>-1.1040337645234077</v>
      </c>
    </row>
    <row r="7656" spans="1:16" x14ac:dyDescent="0.25">
      <c r="A7656">
        <v>7655</v>
      </c>
      <c r="B7656">
        <v>0.97668385876033814</v>
      </c>
      <c r="C7656">
        <f t="shared" si="952"/>
        <v>0.80545879383710939</v>
      </c>
      <c r="D7656">
        <v>0.21018097476119266</v>
      </c>
      <c r="E7656" s="19">
        <f t="shared" si="953"/>
        <v>7.1435554163808312</v>
      </c>
      <c r="F7656">
        <v>-0.19636445358628407</v>
      </c>
      <c r="G7656" s="20">
        <v>0.44600000000000001</v>
      </c>
      <c r="H7656">
        <v>0.46300000000000002</v>
      </c>
      <c r="I7656">
        <f t="shared" si="954"/>
        <v>1.186591757935306E-2</v>
      </c>
      <c r="J7656">
        <f t="shared" si="955"/>
        <v>1.1009087155618307E-2</v>
      </c>
      <c r="K7656">
        <v>6</v>
      </c>
      <c r="L7656">
        <v>6</v>
      </c>
      <c r="M7656">
        <f t="shared" si="956"/>
        <v>9.2104129656115225E-3</v>
      </c>
      <c r="N7656">
        <f t="shared" si="957"/>
        <v>1.456726703229241E-4</v>
      </c>
      <c r="O7656">
        <f t="shared" si="958"/>
        <v>1.4138617832850807E-5</v>
      </c>
      <c r="P7656">
        <f t="shared" si="959"/>
        <v>-1.5762191734352209</v>
      </c>
    </row>
    <row r="7657" spans="1:16" x14ac:dyDescent="0.25">
      <c r="A7657">
        <v>7656</v>
      </c>
      <c r="B7657">
        <v>0.39817499313333538</v>
      </c>
      <c r="C7657">
        <f t="shared" si="952"/>
        <v>5.1472531592478097</v>
      </c>
      <c r="D7657">
        <v>4.5472579119235816E-3</v>
      </c>
      <c r="E7657" s="19">
        <f t="shared" si="953"/>
        <v>16.975102865052087</v>
      </c>
      <c r="F7657">
        <v>1.1260613064223435</v>
      </c>
      <c r="G7657" s="20">
        <v>0.44600000000000001</v>
      </c>
      <c r="H7657">
        <v>0.46300000000000002</v>
      </c>
      <c r="I7657">
        <f t="shared" si="954"/>
        <v>1.186591757935306E-2</v>
      </c>
      <c r="J7657">
        <f t="shared" si="955"/>
        <v>1.1009087155618307E-2</v>
      </c>
      <c r="K7657">
        <v>6</v>
      </c>
      <c r="L7657">
        <v>6</v>
      </c>
      <c r="M7657">
        <f t="shared" si="956"/>
        <v>5.9748926218823849E-3</v>
      </c>
      <c r="N7657">
        <f t="shared" si="957"/>
        <v>2.2795329800813555E-5</v>
      </c>
      <c r="O7657">
        <f t="shared" si="958"/>
        <v>5.9498903071707594E-6</v>
      </c>
      <c r="P7657">
        <f t="shared" si="959"/>
        <v>-3.8556892350834029</v>
      </c>
    </row>
    <row r="7658" spans="1:16" x14ac:dyDescent="0.25">
      <c r="A7658">
        <v>7657</v>
      </c>
      <c r="B7658">
        <v>0.85699026459547711</v>
      </c>
      <c r="C7658">
        <f t="shared" si="952"/>
        <v>1.9428846689146992</v>
      </c>
      <c r="D7658">
        <v>0.22495193334757529</v>
      </c>
      <c r="E7658" s="19">
        <f t="shared" si="953"/>
        <v>6.9424995959051863</v>
      </c>
      <c r="F7658">
        <v>-2.3555730876978487</v>
      </c>
      <c r="G7658" s="20">
        <v>0.44600000000000001</v>
      </c>
      <c r="H7658">
        <v>0.46300000000000002</v>
      </c>
      <c r="I7658">
        <f t="shared" si="954"/>
        <v>1.186591757935306E-2</v>
      </c>
      <c r="J7658">
        <f t="shared" si="955"/>
        <v>1.1009087155618307E-2</v>
      </c>
      <c r="K7658">
        <v>6</v>
      </c>
      <c r="L7658">
        <v>6</v>
      </c>
      <c r="M7658">
        <f t="shared" si="956"/>
        <v>9.3428285783332624E-3</v>
      </c>
      <c r="N7658">
        <f t="shared" si="957"/>
        <v>6.0391301249433417E-5</v>
      </c>
      <c r="O7658">
        <f t="shared" si="958"/>
        <v>1.4548074307353456E-5</v>
      </c>
      <c r="P7658">
        <f t="shared" si="959"/>
        <v>0.36301798547304431</v>
      </c>
    </row>
    <row r="7659" spans="1:16" x14ac:dyDescent="0.25">
      <c r="A7659">
        <v>7658</v>
      </c>
      <c r="B7659">
        <v>0.46647541734061709</v>
      </c>
      <c r="C7659">
        <f t="shared" si="952"/>
        <v>4.6010709518344433</v>
      </c>
      <c r="D7659">
        <v>0.97735526596881006</v>
      </c>
      <c r="E7659" s="19">
        <f t="shared" si="953"/>
        <v>0.79493521920257093</v>
      </c>
      <c r="F7659">
        <v>-0.43849013309227303</v>
      </c>
      <c r="G7659" s="20">
        <v>0.44600000000000001</v>
      </c>
      <c r="H7659">
        <v>0.46300000000000002</v>
      </c>
      <c r="I7659">
        <f t="shared" si="954"/>
        <v>1.186591757935306E-2</v>
      </c>
      <c r="J7659">
        <f t="shared" si="955"/>
        <v>1.1009087155618307E-2</v>
      </c>
      <c r="K7659">
        <v>6</v>
      </c>
      <c r="L7659">
        <v>6</v>
      </c>
      <c r="M7659">
        <f t="shared" si="956"/>
        <v>2.7610256596285711E-2</v>
      </c>
      <c r="N7659">
        <f t="shared" si="957"/>
        <v>2.5501309273779535E-5</v>
      </c>
      <c r="O7659">
        <f t="shared" si="958"/>
        <v>1.2705437821878976E-4</v>
      </c>
      <c r="P7659">
        <f t="shared" si="959"/>
        <v>-0.41955632257351499</v>
      </c>
    </row>
    <row r="7660" spans="1:16" x14ac:dyDescent="0.25">
      <c r="A7660">
        <v>7659</v>
      </c>
      <c r="B7660">
        <v>0.71291238135929447</v>
      </c>
      <c r="C7660">
        <f t="shared" si="952"/>
        <v>2.91614295788811</v>
      </c>
      <c r="D7660">
        <v>0.30698568681905575</v>
      </c>
      <c r="E7660" s="19">
        <f t="shared" si="953"/>
        <v>5.9921276440837152</v>
      </c>
      <c r="F7660">
        <v>-1.3540329746319912</v>
      </c>
      <c r="G7660" s="20">
        <v>0.44600000000000001</v>
      </c>
      <c r="H7660">
        <v>0.46300000000000002</v>
      </c>
      <c r="I7660">
        <f t="shared" si="954"/>
        <v>1.186591757935306E-2</v>
      </c>
      <c r="J7660">
        <f t="shared" si="955"/>
        <v>1.1009087155618307E-2</v>
      </c>
      <c r="K7660">
        <v>6</v>
      </c>
      <c r="L7660">
        <v>6</v>
      </c>
      <c r="M7660">
        <f t="shared" si="956"/>
        <v>1.0056475132527911E-2</v>
      </c>
      <c r="N7660">
        <f t="shared" si="957"/>
        <v>4.023579605929432E-5</v>
      </c>
      <c r="O7660">
        <f t="shared" si="958"/>
        <v>1.685544868185871E-5</v>
      </c>
      <c r="P7660">
        <f t="shared" si="959"/>
        <v>-0.67310824244008127</v>
      </c>
    </row>
    <row r="7661" spans="1:16" x14ac:dyDescent="0.25">
      <c r="A7661">
        <v>7660</v>
      </c>
      <c r="B7661">
        <v>0.15079195532090212</v>
      </c>
      <c r="C7661">
        <f t="shared" si="952"/>
        <v>8.1003353014159796</v>
      </c>
      <c r="D7661">
        <v>0.5748466444898831</v>
      </c>
      <c r="E7661" s="19">
        <f t="shared" si="953"/>
        <v>3.8252052821910612</v>
      </c>
      <c r="F7661">
        <v>-0.42505462261033244</v>
      </c>
      <c r="G7661" s="20">
        <v>0.44600000000000001</v>
      </c>
      <c r="H7661">
        <v>0.46300000000000002</v>
      </c>
      <c r="I7661">
        <f t="shared" si="954"/>
        <v>1.186591757935306E-2</v>
      </c>
      <c r="J7661">
        <f t="shared" si="955"/>
        <v>1.1009087155618307E-2</v>
      </c>
      <c r="K7661">
        <v>6</v>
      </c>
      <c r="L7661">
        <v>6</v>
      </c>
      <c r="M7661">
        <f t="shared" si="956"/>
        <v>1.2586614724532303E-2</v>
      </c>
      <c r="N7661">
        <f t="shared" si="957"/>
        <v>1.4484997097937769E-5</v>
      </c>
      <c r="O7661">
        <f t="shared" si="958"/>
        <v>2.6403811703968899E-5</v>
      </c>
      <c r="P7661">
        <f t="shared" si="959"/>
        <v>-1.1346987120873795</v>
      </c>
    </row>
    <row r="7662" spans="1:16" x14ac:dyDescent="0.25">
      <c r="A7662">
        <v>7661</v>
      </c>
      <c r="B7662">
        <v>0.59996337778862885</v>
      </c>
      <c r="C7662">
        <f t="shared" si="952"/>
        <v>3.6557447111530927</v>
      </c>
      <c r="D7662">
        <v>0.44953764458143863</v>
      </c>
      <c r="E7662" s="19">
        <f t="shared" si="953"/>
        <v>4.7313538028673756</v>
      </c>
      <c r="F7662">
        <v>-3.8296548154903576E-2</v>
      </c>
      <c r="G7662" s="20">
        <v>0.44600000000000001</v>
      </c>
      <c r="H7662">
        <v>0.46300000000000002</v>
      </c>
      <c r="I7662">
        <f t="shared" si="954"/>
        <v>1.186591757935306E-2</v>
      </c>
      <c r="J7662">
        <f t="shared" si="955"/>
        <v>1.1009087155618307E-2</v>
      </c>
      <c r="K7662">
        <v>6</v>
      </c>
      <c r="L7662">
        <v>6</v>
      </c>
      <c r="M7662">
        <f t="shared" si="956"/>
        <v>1.1317320096246074E-2</v>
      </c>
      <c r="N7662">
        <f t="shared" si="957"/>
        <v>3.2095603660553229E-5</v>
      </c>
      <c r="O7662">
        <f t="shared" si="958"/>
        <v>2.1346955693482541E-5</v>
      </c>
      <c r="P7662">
        <f t="shared" si="959"/>
        <v>-1.4773846786401714</v>
      </c>
    </row>
    <row r="7663" spans="1:16" x14ac:dyDescent="0.25">
      <c r="A7663">
        <v>7662</v>
      </c>
      <c r="B7663">
        <v>0.58052308725241863</v>
      </c>
      <c r="C7663">
        <f t="shared" si="952"/>
        <v>3.7866533713522621</v>
      </c>
      <c r="D7663">
        <v>0.94454786828211312</v>
      </c>
      <c r="E7663" s="19">
        <f t="shared" si="953"/>
        <v>1.2034301194225971</v>
      </c>
      <c r="F7663">
        <v>2.2837411961518228E-2</v>
      </c>
      <c r="G7663" s="20">
        <v>0.44600000000000001</v>
      </c>
      <c r="H7663">
        <v>0.46300000000000002</v>
      </c>
      <c r="I7663">
        <f t="shared" si="954"/>
        <v>1.186591757935306E-2</v>
      </c>
      <c r="J7663">
        <f t="shared" si="955"/>
        <v>1.1009087155618307E-2</v>
      </c>
      <c r="K7663">
        <v>6</v>
      </c>
      <c r="L7663">
        <v>6</v>
      </c>
      <c r="M7663">
        <f t="shared" si="956"/>
        <v>2.2440156100643878E-2</v>
      </c>
      <c r="N7663">
        <f t="shared" si="957"/>
        <v>3.0986024287570867E-5</v>
      </c>
      <c r="O7663">
        <f t="shared" si="958"/>
        <v>8.3926767636877453E-5</v>
      </c>
      <c r="P7663">
        <f t="shared" si="959"/>
        <v>-0.76847999653898325</v>
      </c>
    </row>
    <row r="7664" spans="1:16" x14ac:dyDescent="0.25">
      <c r="A7664">
        <v>7663</v>
      </c>
      <c r="B7664">
        <v>0.30478835413678396</v>
      </c>
      <c r="C7664">
        <f t="shared" si="952"/>
        <v>6.0147290635590771</v>
      </c>
      <c r="D7664">
        <v>0.14096499526963102</v>
      </c>
      <c r="E7664" s="19">
        <f t="shared" si="953"/>
        <v>8.289916427853008</v>
      </c>
      <c r="F7664">
        <v>-1.4402939996216446</v>
      </c>
      <c r="G7664" s="20">
        <v>0.44600000000000001</v>
      </c>
      <c r="H7664">
        <v>0.46300000000000002</v>
      </c>
      <c r="I7664">
        <f t="shared" si="954"/>
        <v>1.186591757935306E-2</v>
      </c>
      <c r="J7664">
        <f t="shared" si="955"/>
        <v>1.1009087155618307E-2</v>
      </c>
      <c r="K7664">
        <v>6</v>
      </c>
      <c r="L7664">
        <v>6</v>
      </c>
      <c r="M7664">
        <f t="shared" si="956"/>
        <v>8.5499039505014425E-3</v>
      </c>
      <c r="N7664">
        <f t="shared" si="957"/>
        <v>1.9507667277020126E-5</v>
      </c>
      <c r="O7664">
        <f t="shared" si="958"/>
        <v>1.2183476260466696E-5</v>
      </c>
      <c r="P7664">
        <f t="shared" si="959"/>
        <v>-1.039997781281524</v>
      </c>
    </row>
    <row r="7665" spans="1:16" x14ac:dyDescent="0.25">
      <c r="A7665">
        <v>7664</v>
      </c>
      <c r="B7665">
        <v>0.68431653798028502</v>
      </c>
      <c r="C7665">
        <f t="shared" si="952"/>
        <v>3.1016583729855594</v>
      </c>
      <c r="D7665">
        <v>0.89153721732230595</v>
      </c>
      <c r="E7665" s="19">
        <f t="shared" si="953"/>
        <v>1.6789799195995161</v>
      </c>
      <c r="F7665">
        <v>0.81460939327371307</v>
      </c>
      <c r="G7665" s="20">
        <v>0.44600000000000001</v>
      </c>
      <c r="H7665">
        <v>0.46300000000000002</v>
      </c>
      <c r="I7665">
        <f t="shared" si="954"/>
        <v>1.186591757935306E-2</v>
      </c>
      <c r="J7665">
        <f t="shared" si="955"/>
        <v>1.1009087155618307E-2</v>
      </c>
      <c r="K7665">
        <v>6</v>
      </c>
      <c r="L7665">
        <v>6</v>
      </c>
      <c r="M7665">
        <f t="shared" si="956"/>
        <v>1.8998248370529588E-2</v>
      </c>
      <c r="N7665">
        <f t="shared" si="957"/>
        <v>3.7829225280020739E-5</v>
      </c>
      <c r="O7665">
        <f t="shared" si="958"/>
        <v>6.0155573524721695E-5</v>
      </c>
      <c r="P7665">
        <f t="shared" si="959"/>
        <v>-1.3192582607175678</v>
      </c>
    </row>
    <row r="7666" spans="1:16" x14ac:dyDescent="0.25">
      <c r="A7666">
        <v>7665</v>
      </c>
      <c r="B7666">
        <v>0.73787652211066013</v>
      </c>
      <c r="C7666">
        <f t="shared" si="952"/>
        <v>2.7538126815247796</v>
      </c>
      <c r="D7666">
        <v>0.96749778740806303</v>
      </c>
      <c r="E7666" s="19">
        <f t="shared" si="953"/>
        <v>0.93683646174643931</v>
      </c>
      <c r="F7666">
        <v>1.287085069634486</v>
      </c>
      <c r="G7666" s="20">
        <v>0.44600000000000001</v>
      </c>
      <c r="H7666">
        <v>0.46300000000000002</v>
      </c>
      <c r="I7666">
        <f t="shared" si="954"/>
        <v>1.186591757935306E-2</v>
      </c>
      <c r="J7666">
        <f t="shared" si="955"/>
        <v>1.1009087155618307E-2</v>
      </c>
      <c r="K7666">
        <v>6</v>
      </c>
      <c r="L7666">
        <v>6</v>
      </c>
      <c r="M7666">
        <f t="shared" si="956"/>
        <v>2.5433399875792035E-2</v>
      </c>
      <c r="N7666">
        <f t="shared" si="957"/>
        <v>4.260759423490131E-5</v>
      </c>
      <c r="O7666">
        <f t="shared" si="958"/>
        <v>1.0780963820698974E-4</v>
      </c>
      <c r="P7666">
        <f t="shared" si="959"/>
        <v>-1.2890693657580155</v>
      </c>
    </row>
    <row r="7667" spans="1:16" x14ac:dyDescent="0.25">
      <c r="A7667">
        <v>7666</v>
      </c>
      <c r="B7667">
        <v>0.95358134708700826</v>
      </c>
      <c r="C7667">
        <f t="shared" si="952"/>
        <v>1.1058860913380217</v>
      </c>
      <c r="D7667">
        <v>0.21527756584368418</v>
      </c>
      <c r="E7667" s="19">
        <f t="shared" si="953"/>
        <v>7.072862838756719</v>
      </c>
      <c r="F7667">
        <v>0.75934622145723552</v>
      </c>
      <c r="G7667" s="20">
        <v>0.44600000000000001</v>
      </c>
      <c r="H7667">
        <v>0.46300000000000002</v>
      </c>
      <c r="I7667">
        <f t="shared" si="954"/>
        <v>1.186591757935306E-2</v>
      </c>
      <c r="J7667">
        <f t="shared" si="955"/>
        <v>1.1009087155618307E-2</v>
      </c>
      <c r="K7667">
        <v>6</v>
      </c>
      <c r="L7667">
        <v>6</v>
      </c>
      <c r="M7667">
        <f t="shared" si="956"/>
        <v>9.256327115832113E-3</v>
      </c>
      <c r="N7667">
        <f t="shared" si="957"/>
        <v>1.060989321163906E-4</v>
      </c>
      <c r="O7667">
        <f t="shared" si="958"/>
        <v>1.4279931945881474E-5</v>
      </c>
      <c r="P7667">
        <f t="shared" si="959"/>
        <v>-2.7366515433022083</v>
      </c>
    </row>
    <row r="7668" spans="1:16" x14ac:dyDescent="0.25">
      <c r="A7668">
        <v>7667</v>
      </c>
      <c r="B7668">
        <v>0.81933042390209665</v>
      </c>
      <c r="C7668">
        <f t="shared" si="952"/>
        <v>2.2104132468372599</v>
      </c>
      <c r="D7668">
        <v>0.16931669057283241</v>
      </c>
      <c r="E7668" s="19">
        <f t="shared" si="953"/>
        <v>7.7709891565303471</v>
      </c>
      <c r="F7668">
        <v>-1.3065937309875153</v>
      </c>
      <c r="G7668" s="20">
        <v>0.44600000000000001</v>
      </c>
      <c r="H7668">
        <v>0.46300000000000002</v>
      </c>
      <c r="I7668">
        <f t="shared" si="954"/>
        <v>1.186591757935306E-2</v>
      </c>
      <c r="J7668">
        <f t="shared" si="955"/>
        <v>1.1009087155618307E-2</v>
      </c>
      <c r="K7668">
        <v>6</v>
      </c>
      <c r="L7668">
        <v>6</v>
      </c>
      <c r="M7668">
        <f t="shared" si="956"/>
        <v>8.8307616026290156E-3</v>
      </c>
      <c r="N7668">
        <f t="shared" si="957"/>
        <v>5.3082080240524319E-5</v>
      </c>
      <c r="O7668">
        <f t="shared" si="958"/>
        <v>1.2997058413744496E-5</v>
      </c>
      <c r="P7668">
        <f t="shared" si="959"/>
        <v>-0.72234090176457255</v>
      </c>
    </row>
    <row r="7669" spans="1:16" x14ac:dyDescent="0.25">
      <c r="A7669">
        <v>7668</v>
      </c>
      <c r="B7669">
        <v>0.25736259041108434</v>
      </c>
      <c r="C7669">
        <f t="shared" si="952"/>
        <v>6.5375911970319445</v>
      </c>
      <c r="D7669">
        <v>0.34131900997955261</v>
      </c>
      <c r="E7669" s="19">
        <f t="shared" si="953"/>
        <v>5.6543353872343998</v>
      </c>
      <c r="F7669">
        <v>-1.009079824143555</v>
      </c>
      <c r="G7669" s="20">
        <v>0.44600000000000001</v>
      </c>
      <c r="H7669">
        <v>0.46300000000000002</v>
      </c>
      <c r="I7669">
        <f t="shared" si="954"/>
        <v>1.186591757935306E-2</v>
      </c>
      <c r="J7669">
        <f t="shared" si="955"/>
        <v>1.1009087155618307E-2</v>
      </c>
      <c r="K7669">
        <v>6</v>
      </c>
      <c r="L7669">
        <v>6</v>
      </c>
      <c r="M7669">
        <f t="shared" si="956"/>
        <v>1.0352506921192148E-2</v>
      </c>
      <c r="N7669">
        <f t="shared" si="957"/>
        <v>1.7947487047921019E-5</v>
      </c>
      <c r="O7669">
        <f t="shared" si="958"/>
        <v>1.7862399925555223E-5</v>
      </c>
      <c r="P7669">
        <f t="shared" si="959"/>
        <v>-1.0588284462972859</v>
      </c>
    </row>
    <row r="7670" spans="1:16" x14ac:dyDescent="0.25">
      <c r="A7670">
        <v>7669</v>
      </c>
      <c r="B7670">
        <v>0.61610766930143135</v>
      </c>
      <c r="C7670">
        <f t="shared" si="952"/>
        <v>3.5481971262582217</v>
      </c>
      <c r="D7670">
        <v>0.84371471297341838</v>
      </c>
      <c r="E7670" s="19">
        <f t="shared" si="953"/>
        <v>2.0390575877791406</v>
      </c>
      <c r="F7670">
        <v>1.0412941264803521</v>
      </c>
      <c r="G7670" s="20">
        <v>0.44600000000000001</v>
      </c>
      <c r="H7670">
        <v>0.46300000000000002</v>
      </c>
      <c r="I7670">
        <f t="shared" si="954"/>
        <v>1.186591757935306E-2</v>
      </c>
      <c r="J7670">
        <f t="shared" si="955"/>
        <v>1.1009087155618307E-2</v>
      </c>
      <c r="K7670">
        <v>6</v>
      </c>
      <c r="L7670">
        <v>6</v>
      </c>
      <c r="M7670">
        <f t="shared" si="956"/>
        <v>1.7239376968489525E-2</v>
      </c>
      <c r="N7670">
        <f t="shared" si="957"/>
        <v>3.3068437056389841E-5</v>
      </c>
      <c r="O7670">
        <f t="shared" si="958"/>
        <v>4.9532686376947858E-5</v>
      </c>
      <c r="P7670">
        <f t="shared" si="959"/>
        <v>-1.5350797420177054</v>
      </c>
    </row>
    <row r="7671" spans="1:16" x14ac:dyDescent="0.25">
      <c r="A7671">
        <v>7670</v>
      </c>
      <c r="B7671">
        <v>0.68486587115085296</v>
      </c>
      <c r="C7671">
        <f t="shared" si="952"/>
        <v>3.0980925475127874</v>
      </c>
      <c r="D7671">
        <v>0.41972106082338939</v>
      </c>
      <c r="E7671" s="19">
        <f t="shared" si="953"/>
        <v>4.9686264635740214</v>
      </c>
      <c r="F7671">
        <v>0.95832092483760789</v>
      </c>
      <c r="G7671" s="20">
        <v>0.44600000000000001</v>
      </c>
      <c r="H7671">
        <v>0.46300000000000002</v>
      </c>
      <c r="I7671">
        <f t="shared" si="954"/>
        <v>1.186591757935306E-2</v>
      </c>
      <c r="J7671">
        <f t="shared" si="955"/>
        <v>1.1009087155618307E-2</v>
      </c>
      <c r="K7671">
        <v>6</v>
      </c>
      <c r="L7671">
        <v>6</v>
      </c>
      <c r="M7671">
        <f t="shared" si="956"/>
        <v>1.1043789953394957E-2</v>
      </c>
      <c r="N7671">
        <f t="shared" si="957"/>
        <v>3.7872765753086021E-5</v>
      </c>
      <c r="O7671">
        <f t="shared" si="958"/>
        <v>2.032754942245123E-5</v>
      </c>
      <c r="P7671">
        <f t="shared" si="959"/>
        <v>-2.201322839861072</v>
      </c>
    </row>
    <row r="7672" spans="1:16" x14ac:dyDescent="0.25">
      <c r="A7672">
        <v>7671</v>
      </c>
      <c r="B7672">
        <v>5.2949613940855129E-2</v>
      </c>
      <c r="C7672">
        <f t="shared" si="952"/>
        <v>10.921951021293181</v>
      </c>
      <c r="D7672">
        <v>0.52748191778313547</v>
      </c>
      <c r="E7672" s="19">
        <f t="shared" si="953"/>
        <v>4.1538705158814206</v>
      </c>
      <c r="F7672">
        <v>-1.1985071068920661</v>
      </c>
      <c r="G7672" s="20">
        <v>0.44600000000000001</v>
      </c>
      <c r="H7672">
        <v>0.46300000000000002</v>
      </c>
      <c r="I7672">
        <f t="shared" si="954"/>
        <v>1.186591757935306E-2</v>
      </c>
      <c r="J7672">
        <f t="shared" si="955"/>
        <v>1.1009087155618307E-2</v>
      </c>
      <c r="K7672">
        <v>6</v>
      </c>
      <c r="L7672">
        <v>6</v>
      </c>
      <c r="M7672">
        <f t="shared" si="956"/>
        <v>1.2078411868500829E-2</v>
      </c>
      <c r="N7672">
        <f t="shared" si="957"/>
        <v>1.0742891366623326E-5</v>
      </c>
      <c r="O7672">
        <f t="shared" si="958"/>
        <v>2.4314672210856949E-5</v>
      </c>
      <c r="P7672">
        <f t="shared" si="959"/>
        <v>-0.81995117312915888</v>
      </c>
    </row>
    <row r="7673" spans="1:16" x14ac:dyDescent="0.25">
      <c r="A7673">
        <v>7672</v>
      </c>
      <c r="B7673">
        <v>0.69771416364024785</v>
      </c>
      <c r="C7673">
        <f t="shared" si="952"/>
        <v>3.0147339541076046</v>
      </c>
      <c r="D7673">
        <v>0.94024475844599753</v>
      </c>
      <c r="E7673" s="19">
        <f t="shared" si="953"/>
        <v>1.2474524166890271</v>
      </c>
      <c r="F7673">
        <v>1.0094618119182996</v>
      </c>
      <c r="G7673" s="20">
        <v>0.44600000000000001</v>
      </c>
      <c r="H7673">
        <v>0.46300000000000002</v>
      </c>
      <c r="I7673">
        <f t="shared" si="954"/>
        <v>1.186591757935306E-2</v>
      </c>
      <c r="J7673">
        <f t="shared" si="955"/>
        <v>1.1009087155618307E-2</v>
      </c>
      <c r="K7673">
        <v>6</v>
      </c>
      <c r="L7673">
        <v>6</v>
      </c>
      <c r="M7673">
        <f t="shared" si="956"/>
        <v>2.2040645919418102E-2</v>
      </c>
      <c r="N7673">
        <f t="shared" si="957"/>
        <v>3.8919962795876402E-5</v>
      </c>
      <c r="O7673">
        <f t="shared" si="958"/>
        <v>8.0965012090860317E-5</v>
      </c>
      <c r="P7673">
        <f t="shared" si="959"/>
        <v>-1.2727757212019741</v>
      </c>
    </row>
    <row r="7674" spans="1:16" x14ac:dyDescent="0.25">
      <c r="A7674">
        <v>7673</v>
      </c>
      <c r="B7674">
        <v>0.59968871120334488</v>
      </c>
      <c r="C7674">
        <f t="shared" si="952"/>
        <v>3.6575830430946081</v>
      </c>
      <c r="D7674">
        <v>0.26297799615466783</v>
      </c>
      <c r="E7674" s="19">
        <f t="shared" si="953"/>
        <v>6.4717913096903219</v>
      </c>
      <c r="F7674">
        <v>0.39824385567044374</v>
      </c>
      <c r="G7674" s="20">
        <v>0.44600000000000001</v>
      </c>
      <c r="H7674">
        <v>0.46300000000000002</v>
      </c>
      <c r="I7674">
        <f t="shared" si="954"/>
        <v>1.186591757935306E-2</v>
      </c>
      <c r="J7674">
        <f t="shared" si="955"/>
        <v>1.1009087155618307E-2</v>
      </c>
      <c r="K7674">
        <v>6</v>
      </c>
      <c r="L7674">
        <v>6</v>
      </c>
      <c r="M7674">
        <f t="shared" si="956"/>
        <v>9.6766283142401838E-3</v>
      </c>
      <c r="N7674">
        <f t="shared" si="957"/>
        <v>3.207947214072272E-5</v>
      </c>
      <c r="O7674">
        <f t="shared" si="958"/>
        <v>1.56061892553258E-5</v>
      </c>
      <c r="P7674">
        <f t="shared" si="959"/>
        <v>-2.0410069035907763</v>
      </c>
    </row>
    <row r="7675" spans="1:16" x14ac:dyDescent="0.25">
      <c r="A7675">
        <v>7674</v>
      </c>
      <c r="B7675">
        <v>0.63475447859126555</v>
      </c>
      <c r="C7675">
        <f t="shared" si="952"/>
        <v>3.4250705955455518</v>
      </c>
      <c r="D7675">
        <v>0.80468153935361797</v>
      </c>
      <c r="E7675" s="19">
        <f t="shared" si="953"/>
        <v>2.310785092210407</v>
      </c>
      <c r="F7675">
        <v>3.6307028494775295E-2</v>
      </c>
      <c r="G7675" s="20">
        <v>0.44600000000000001</v>
      </c>
      <c r="H7675">
        <v>0.46300000000000002</v>
      </c>
      <c r="I7675">
        <f t="shared" si="954"/>
        <v>1.186591757935306E-2</v>
      </c>
      <c r="J7675">
        <f t="shared" si="955"/>
        <v>1.1009087155618307E-2</v>
      </c>
      <c r="K7675">
        <v>6</v>
      </c>
      <c r="L7675">
        <v>6</v>
      </c>
      <c r="M7675">
        <f t="shared" si="956"/>
        <v>1.619408943964129E-2</v>
      </c>
      <c r="N7675">
        <f t="shared" si="957"/>
        <v>3.4257201438688667E-5</v>
      </c>
      <c r="O7675">
        <f t="shared" si="958"/>
        <v>4.3708088796516922E-5</v>
      </c>
      <c r="P7675">
        <f t="shared" si="959"/>
        <v>-1.0695620587251142</v>
      </c>
    </row>
    <row r="7676" spans="1:16" x14ac:dyDescent="0.25">
      <c r="A7676">
        <v>7675</v>
      </c>
      <c r="B7676">
        <v>5.7924130985442669E-2</v>
      </c>
      <c r="C7676">
        <f t="shared" si="952"/>
        <v>10.688229441080759</v>
      </c>
      <c r="D7676">
        <v>0.57127597888119142</v>
      </c>
      <c r="E7676" s="19">
        <f t="shared" si="953"/>
        <v>3.84953769623821</v>
      </c>
      <c r="F7676">
        <v>0.56370481615886092</v>
      </c>
      <c r="G7676" s="20">
        <v>0.44600000000000001</v>
      </c>
      <c r="H7676">
        <v>0.46300000000000002</v>
      </c>
      <c r="I7676">
        <f t="shared" si="954"/>
        <v>1.186591757935306E-2</v>
      </c>
      <c r="J7676">
        <f t="shared" si="955"/>
        <v>1.1009087155618307E-2</v>
      </c>
      <c r="K7676">
        <v>6</v>
      </c>
      <c r="L7676">
        <v>6</v>
      </c>
      <c r="M7676">
        <f t="shared" si="956"/>
        <v>1.2546772509417348E-2</v>
      </c>
      <c r="N7676">
        <f t="shared" si="957"/>
        <v>1.0977808249732796E-5</v>
      </c>
      <c r="O7676">
        <f t="shared" si="958"/>
        <v>2.6236916733845151E-5</v>
      </c>
      <c r="P7676">
        <f t="shared" si="959"/>
        <v>-1.6290099844913992</v>
      </c>
    </row>
    <row r="7677" spans="1:16" x14ac:dyDescent="0.25">
      <c r="A7677">
        <v>7676</v>
      </c>
      <c r="B7677">
        <v>0.4489577929013947</v>
      </c>
      <c r="C7677">
        <f t="shared" si="952"/>
        <v>4.7358685128140889</v>
      </c>
      <c r="D7677">
        <v>0.83227027191991942</v>
      </c>
      <c r="E7677" s="19">
        <f t="shared" si="953"/>
        <v>2.1202370997753466</v>
      </c>
      <c r="F7677">
        <v>-0.49929440137930214</v>
      </c>
      <c r="G7677" s="20">
        <v>0.44600000000000001</v>
      </c>
      <c r="H7677">
        <v>0.46300000000000002</v>
      </c>
      <c r="I7677">
        <f t="shared" si="954"/>
        <v>1.186591757935306E-2</v>
      </c>
      <c r="J7677">
        <f t="shared" si="955"/>
        <v>1.1009087155618307E-2</v>
      </c>
      <c r="K7677">
        <v>6</v>
      </c>
      <c r="L7677">
        <v>6</v>
      </c>
      <c r="M7677">
        <f t="shared" si="956"/>
        <v>1.6906125841199215E-2</v>
      </c>
      <c r="N7677">
        <f t="shared" si="957"/>
        <v>2.4775462624407399E-5</v>
      </c>
      <c r="O7677">
        <f t="shared" si="958"/>
        <v>4.7636181826410654E-5</v>
      </c>
      <c r="P7677">
        <f t="shared" si="959"/>
        <v>-0.75423860091436379</v>
      </c>
    </row>
    <row r="7678" spans="1:16" x14ac:dyDescent="0.25">
      <c r="A7678">
        <v>7677</v>
      </c>
      <c r="B7678">
        <v>5.7405316324350718E-2</v>
      </c>
      <c r="C7678">
        <f t="shared" si="952"/>
        <v>10.711705055211366</v>
      </c>
      <c r="D7678">
        <v>0.65916928617206338</v>
      </c>
      <c r="E7678" s="19">
        <f t="shared" si="953"/>
        <v>3.2652282169436049</v>
      </c>
      <c r="F7678">
        <v>1.1035604075004812</v>
      </c>
      <c r="G7678" s="20">
        <v>0.44600000000000001</v>
      </c>
      <c r="H7678">
        <v>0.46300000000000002</v>
      </c>
      <c r="I7678">
        <f t="shared" si="954"/>
        <v>1.186591757935306E-2</v>
      </c>
      <c r="J7678">
        <f t="shared" si="955"/>
        <v>1.1009087155618307E-2</v>
      </c>
      <c r="K7678">
        <v>6</v>
      </c>
      <c r="L7678">
        <v>6</v>
      </c>
      <c r="M7678">
        <f t="shared" si="956"/>
        <v>1.3623212835316718E-2</v>
      </c>
      <c r="N7678">
        <f t="shared" si="957"/>
        <v>1.0953749447782762E-5</v>
      </c>
      <c r="O7678">
        <f t="shared" si="958"/>
        <v>3.0931987992723027E-5</v>
      </c>
      <c r="P7678">
        <f t="shared" si="959"/>
        <v>-1.7721336385627311</v>
      </c>
    </row>
    <row r="7679" spans="1:16" x14ac:dyDescent="0.25">
      <c r="A7679">
        <v>7678</v>
      </c>
      <c r="B7679">
        <v>9.7781304361095001E-2</v>
      </c>
      <c r="C7679">
        <f t="shared" si="952"/>
        <v>9.2971933897237591</v>
      </c>
      <c r="D7679">
        <v>0.97143467513046666</v>
      </c>
      <c r="E7679" s="19">
        <f t="shared" si="953"/>
        <v>0.88307718547344205</v>
      </c>
      <c r="F7679">
        <v>1.3502176443580538</v>
      </c>
      <c r="G7679" s="20">
        <v>0.44600000000000001</v>
      </c>
      <c r="H7679">
        <v>0.46300000000000002</v>
      </c>
      <c r="I7679">
        <f t="shared" si="954"/>
        <v>1.186591757935306E-2</v>
      </c>
      <c r="J7679">
        <f t="shared" si="955"/>
        <v>1.1009087155618307E-2</v>
      </c>
      <c r="K7679">
        <v>6</v>
      </c>
      <c r="L7679">
        <v>6</v>
      </c>
      <c r="M7679">
        <f t="shared" si="956"/>
        <v>2.6196120512210808E-2</v>
      </c>
      <c r="N7679">
        <f t="shared" si="957"/>
        <v>1.2620296084517562E-5</v>
      </c>
      <c r="O7679">
        <f t="shared" si="958"/>
        <v>1.1437278831504532E-4</v>
      </c>
      <c r="P7679">
        <f t="shared" si="959"/>
        <v>-1.2297914789766911</v>
      </c>
    </row>
    <row r="7680" spans="1:16" x14ac:dyDescent="0.25">
      <c r="A7680">
        <v>7679</v>
      </c>
      <c r="B7680">
        <v>0.24802392651142918</v>
      </c>
      <c r="C7680">
        <f t="shared" si="952"/>
        <v>6.6496870843734719</v>
      </c>
      <c r="D7680">
        <v>0.28815576647236552</v>
      </c>
      <c r="E7680" s="19">
        <f t="shared" si="953"/>
        <v>6.190128817081181</v>
      </c>
      <c r="F7680">
        <v>1.2888358469353989</v>
      </c>
      <c r="G7680" s="20">
        <v>0.44600000000000001</v>
      </c>
      <c r="H7680">
        <v>0.46300000000000002</v>
      </c>
      <c r="I7680">
        <f t="shared" si="954"/>
        <v>1.186591757935306E-2</v>
      </c>
      <c r="J7680">
        <f t="shared" si="955"/>
        <v>1.1009087155618307E-2</v>
      </c>
      <c r="K7680">
        <v>6</v>
      </c>
      <c r="L7680">
        <v>6</v>
      </c>
      <c r="M7680">
        <f t="shared" si="956"/>
        <v>9.8943317685206891E-3</v>
      </c>
      <c r="N7680">
        <f t="shared" si="957"/>
        <v>1.764494055803956E-5</v>
      </c>
      <c r="O7680">
        <f t="shared" si="958"/>
        <v>1.631630019092629E-5</v>
      </c>
      <c r="P7680">
        <f t="shared" si="959"/>
        <v>-2.4772622981377195</v>
      </c>
    </row>
    <row r="7681" spans="1:16" x14ac:dyDescent="0.25">
      <c r="A7681">
        <v>7680</v>
      </c>
      <c r="B7681">
        <v>0.87746818445387131</v>
      </c>
      <c r="C7681">
        <f t="shared" si="952"/>
        <v>1.7892598692544215</v>
      </c>
      <c r="D7681">
        <v>0.18054750205999939</v>
      </c>
      <c r="E7681" s="19">
        <f t="shared" si="953"/>
        <v>7.5864616357368133</v>
      </c>
      <c r="F7681">
        <v>-0.77093091022106819</v>
      </c>
      <c r="G7681" s="20">
        <v>0.44600000000000001</v>
      </c>
      <c r="H7681">
        <v>0.46300000000000002</v>
      </c>
      <c r="I7681">
        <f t="shared" si="954"/>
        <v>1.186591757935306E-2</v>
      </c>
      <c r="J7681">
        <f t="shared" si="955"/>
        <v>1.1009087155618307E-2</v>
      </c>
      <c r="K7681">
        <v>6</v>
      </c>
      <c r="L7681">
        <v>6</v>
      </c>
      <c r="M7681">
        <f t="shared" si="956"/>
        <v>8.9375128475346795E-3</v>
      </c>
      <c r="N7681">
        <f t="shared" si="957"/>
        <v>6.5576462843391066E-5</v>
      </c>
      <c r="O7681">
        <f t="shared" si="958"/>
        <v>1.3313189316641244E-5</v>
      </c>
      <c r="P7681">
        <f t="shared" si="959"/>
        <v>-1.1359539981722442</v>
      </c>
    </row>
    <row r="7682" spans="1:16" x14ac:dyDescent="0.25">
      <c r="A7682">
        <v>7681</v>
      </c>
      <c r="B7682">
        <v>0.56654560991241187</v>
      </c>
      <c r="C7682">
        <f t="shared" si="952"/>
        <v>3.8818741226951974</v>
      </c>
      <c r="D7682">
        <v>0.66640217291787474</v>
      </c>
      <c r="E7682" s="19">
        <f t="shared" si="953"/>
        <v>3.2180984902111223</v>
      </c>
      <c r="F7682">
        <v>1.1367978913767729</v>
      </c>
      <c r="G7682" s="20">
        <v>0.44600000000000001</v>
      </c>
      <c r="H7682">
        <v>0.46300000000000002</v>
      </c>
      <c r="I7682">
        <f t="shared" si="954"/>
        <v>1.186591757935306E-2</v>
      </c>
      <c r="J7682">
        <f t="shared" si="955"/>
        <v>1.1009087155618307E-2</v>
      </c>
      <c r="K7682">
        <v>6</v>
      </c>
      <c r="L7682">
        <v>6</v>
      </c>
      <c r="M7682">
        <f t="shared" si="956"/>
        <v>1.3722607646927634E-2</v>
      </c>
      <c r="N7682">
        <f t="shared" si="957"/>
        <v>3.022595005009292E-5</v>
      </c>
      <c r="O7682">
        <f t="shared" si="958"/>
        <v>3.1384993438586131E-5</v>
      </c>
      <c r="P7682">
        <f t="shared" si="959"/>
        <v>-1.8890743870884215</v>
      </c>
    </row>
    <row r="7683" spans="1:16" x14ac:dyDescent="0.25">
      <c r="A7683">
        <v>7682</v>
      </c>
      <c r="B7683">
        <v>0.81344035157322914</v>
      </c>
      <c r="C7683">
        <f t="shared" ref="C7683:C7746" si="960">CHIINV(B7683,6-1)</f>
        <v>2.2509705538665186</v>
      </c>
      <c r="D7683">
        <v>0.14703817865535448</v>
      </c>
      <c r="E7683" s="19">
        <f t="shared" ref="E7683:E7746" si="961">CHIINV(D7683,6-1)</f>
        <v>8.1714155684015601</v>
      </c>
      <c r="F7683">
        <v>-0.96658823167672381</v>
      </c>
      <c r="G7683" s="20">
        <v>0.44600000000000001</v>
      </c>
      <c r="H7683">
        <v>0.46300000000000002</v>
      </c>
      <c r="I7683">
        <f t="shared" ref="I7683:I7746" si="962">SQRT(0.0001408)</f>
        <v>1.186591757935306E-2</v>
      </c>
      <c r="J7683">
        <f t="shared" ref="J7683:J7746" si="963">SQRT(0.0001212)</f>
        <v>1.1009087155618307E-2</v>
      </c>
      <c r="K7683">
        <v>6</v>
      </c>
      <c r="L7683">
        <v>6</v>
      </c>
      <c r="M7683">
        <f t="shared" ref="M7683:M7746" si="964">SQRT((L7683-1)*J7683^2/E7683)</f>
        <v>8.611675630889274E-3</v>
      </c>
      <c r="N7683">
        <f t="shared" ref="N7683:N7746" si="965">((K7683-1)*I7683^2)/(K7683*C7683)</f>
        <v>5.2125663364093535E-5</v>
      </c>
      <c r="O7683">
        <f t="shared" ref="O7683:O7746" si="966">((L7683-1)*J7683^2)/(L7683*E7683)</f>
        <v>1.2360159528608697E-5</v>
      </c>
      <c r="P7683">
        <f t="shared" ref="P7683:P7746" si="967">(G7683-H7683-F7683*SQRT(N7683+O7683))/M7683</f>
        <v>-1.0727296999676064</v>
      </c>
    </row>
    <row r="7684" spans="1:16" x14ac:dyDescent="0.25">
      <c r="A7684">
        <v>7683</v>
      </c>
      <c r="B7684">
        <v>0.49122592852565083</v>
      </c>
      <c r="C7684">
        <f t="shared" si="960"/>
        <v>4.415811750199623</v>
      </c>
      <c r="D7684">
        <v>0.10882900479140599</v>
      </c>
      <c r="E7684" s="19">
        <f t="shared" si="961"/>
        <v>9.0059013386740681</v>
      </c>
      <c r="F7684">
        <v>0.84002977018826641</v>
      </c>
      <c r="G7684" s="20">
        <v>0.44600000000000001</v>
      </c>
      <c r="H7684">
        <v>0.46300000000000002</v>
      </c>
      <c r="I7684">
        <f t="shared" si="962"/>
        <v>1.186591757935306E-2</v>
      </c>
      <c r="J7684">
        <f t="shared" si="963"/>
        <v>1.1009087155618307E-2</v>
      </c>
      <c r="K7684">
        <v>6</v>
      </c>
      <c r="L7684">
        <v>6</v>
      </c>
      <c r="M7684">
        <f t="shared" si="964"/>
        <v>8.2030001528829478E-3</v>
      </c>
      <c r="N7684">
        <f t="shared" si="965"/>
        <v>2.657118101287472E-5</v>
      </c>
      <c r="O7684">
        <f t="shared" si="966"/>
        <v>1.1214868584699614E-5</v>
      </c>
      <c r="P7684">
        <f t="shared" si="967"/>
        <v>-2.7019008520696493</v>
      </c>
    </row>
    <row r="7685" spans="1:16" x14ac:dyDescent="0.25">
      <c r="A7685">
        <v>7684</v>
      </c>
      <c r="B7685">
        <v>0.62004455702383499</v>
      </c>
      <c r="C7685">
        <f t="shared" si="960"/>
        <v>3.5221114520366985</v>
      </c>
      <c r="D7685">
        <v>0.85747856074709317</v>
      </c>
      <c r="E7685" s="19">
        <f t="shared" si="961"/>
        <v>1.9393009985147391</v>
      </c>
      <c r="F7685">
        <v>-1.6464400687254965</v>
      </c>
      <c r="G7685" s="20">
        <v>0.44600000000000001</v>
      </c>
      <c r="H7685">
        <v>0.46300000000000002</v>
      </c>
      <c r="I7685">
        <f t="shared" si="962"/>
        <v>1.186591757935306E-2</v>
      </c>
      <c r="J7685">
        <f t="shared" si="963"/>
        <v>1.1009087155618307E-2</v>
      </c>
      <c r="K7685">
        <v>6</v>
      </c>
      <c r="L7685">
        <v>6</v>
      </c>
      <c r="M7685">
        <f t="shared" si="964"/>
        <v>1.7677209198437488E-2</v>
      </c>
      <c r="N7685">
        <f t="shared" si="965"/>
        <v>3.3313350508963607E-5</v>
      </c>
      <c r="O7685">
        <f t="shared" si="966"/>
        <v>5.2080620840887153E-5</v>
      </c>
      <c r="P7685">
        <f t="shared" si="967"/>
        <v>-0.10100210055277309</v>
      </c>
    </row>
    <row r="7686" spans="1:16" x14ac:dyDescent="0.25">
      <c r="A7686">
        <v>7685</v>
      </c>
      <c r="B7686">
        <v>0.99441511276589256</v>
      </c>
      <c r="C7686">
        <f t="shared" si="960"/>
        <v>0.4315753139409898</v>
      </c>
      <c r="D7686">
        <v>0.67387920773949406</v>
      </c>
      <c r="E7686" s="19">
        <f t="shared" si="961"/>
        <v>3.1694566679078489</v>
      </c>
      <c r="F7686">
        <v>-0.64951336753438227</v>
      </c>
      <c r="G7686" s="20">
        <v>0.44600000000000001</v>
      </c>
      <c r="H7686">
        <v>0.46300000000000002</v>
      </c>
      <c r="I7686">
        <f t="shared" si="962"/>
        <v>1.186591757935306E-2</v>
      </c>
      <c r="J7686">
        <f t="shared" si="963"/>
        <v>1.1009087155618307E-2</v>
      </c>
      <c r="K7686">
        <v>6</v>
      </c>
      <c r="L7686">
        <v>6</v>
      </c>
      <c r="M7686">
        <f t="shared" si="964"/>
        <v>1.3827507503034438E-2</v>
      </c>
      <c r="N7686">
        <f t="shared" si="965"/>
        <v>2.718722075687965E-4</v>
      </c>
      <c r="O7686">
        <f t="shared" si="966"/>
        <v>3.186666062441228E-5</v>
      </c>
      <c r="P7686">
        <f t="shared" si="967"/>
        <v>-0.41079076454031138</v>
      </c>
    </row>
    <row r="7687" spans="1:16" x14ac:dyDescent="0.25">
      <c r="A7687">
        <v>7686</v>
      </c>
      <c r="B7687">
        <v>0.34614093447676014</v>
      </c>
      <c r="C7687">
        <f t="shared" si="960"/>
        <v>5.6090062751019572</v>
      </c>
      <c r="D7687">
        <v>0.64482558671834467</v>
      </c>
      <c r="E7687" s="19">
        <f t="shared" si="961"/>
        <v>3.3589740554401959</v>
      </c>
      <c r="F7687">
        <v>-1.6981448425212875</v>
      </c>
      <c r="G7687" s="20">
        <v>0.44600000000000001</v>
      </c>
      <c r="H7687">
        <v>0.46300000000000002</v>
      </c>
      <c r="I7687">
        <f t="shared" si="962"/>
        <v>1.186591757935306E-2</v>
      </c>
      <c r="J7687">
        <f t="shared" si="963"/>
        <v>1.1009087155618307E-2</v>
      </c>
      <c r="K7687">
        <v>6</v>
      </c>
      <c r="L7687">
        <v>6</v>
      </c>
      <c r="M7687">
        <f t="shared" si="964"/>
        <v>1.3431761985809348E-2</v>
      </c>
      <c r="N7687">
        <f t="shared" si="965"/>
        <v>2.0918738111270968E-5</v>
      </c>
      <c r="O7687">
        <f t="shared" si="966"/>
        <v>3.0068705007238848E-5</v>
      </c>
      <c r="P7687">
        <f t="shared" si="967"/>
        <v>-0.36289454650524894</v>
      </c>
    </row>
    <row r="7688" spans="1:16" x14ac:dyDescent="0.25">
      <c r="A7688">
        <v>7687</v>
      </c>
      <c r="B7688">
        <v>9.4576860866115303E-2</v>
      </c>
      <c r="C7688">
        <f t="shared" si="960"/>
        <v>9.3873334735862546</v>
      </c>
      <c r="D7688">
        <v>0.15063936277352213</v>
      </c>
      <c r="E7688" s="19">
        <f t="shared" si="961"/>
        <v>8.1031938850237513</v>
      </c>
      <c r="F7688">
        <v>-1.3712633517570794</v>
      </c>
      <c r="G7688" s="20">
        <v>0.44600000000000001</v>
      </c>
      <c r="H7688">
        <v>0.46300000000000002</v>
      </c>
      <c r="I7688">
        <f t="shared" si="962"/>
        <v>1.186591757935306E-2</v>
      </c>
      <c r="J7688">
        <f t="shared" si="963"/>
        <v>1.1009087155618307E-2</v>
      </c>
      <c r="K7688">
        <v>6</v>
      </c>
      <c r="L7688">
        <v>6</v>
      </c>
      <c r="M7688">
        <f t="shared" si="964"/>
        <v>8.6478509730784376E-3</v>
      </c>
      <c r="N7688">
        <f t="shared" si="965"/>
        <v>1.2499112092212519E-5</v>
      </c>
      <c r="O7688">
        <f t="shared" si="966"/>
        <v>1.2464221075428945E-5</v>
      </c>
      <c r="P7688">
        <f t="shared" si="967"/>
        <v>-1.1735531875039953</v>
      </c>
    </row>
    <row r="7689" spans="1:16" x14ac:dyDescent="0.25">
      <c r="A7689">
        <v>7688</v>
      </c>
      <c r="B7689">
        <v>0.25409710989715262</v>
      </c>
      <c r="C7689">
        <f t="shared" si="960"/>
        <v>6.5764002828632311</v>
      </c>
      <c r="D7689">
        <v>0.83974730674153875</v>
      </c>
      <c r="E7689" s="19">
        <f t="shared" si="961"/>
        <v>2.0673663501120516</v>
      </c>
      <c r="F7689">
        <v>-0.36067149267182685</v>
      </c>
      <c r="G7689" s="20">
        <v>0.44600000000000001</v>
      </c>
      <c r="H7689">
        <v>0.46300000000000002</v>
      </c>
      <c r="I7689">
        <f t="shared" si="962"/>
        <v>1.186591757935306E-2</v>
      </c>
      <c r="J7689">
        <f t="shared" si="963"/>
        <v>1.1009087155618307E-2</v>
      </c>
      <c r="K7689">
        <v>6</v>
      </c>
      <c r="L7689">
        <v>6</v>
      </c>
      <c r="M7689">
        <f t="shared" si="964"/>
        <v>1.7120939417726962E-2</v>
      </c>
      <c r="N7689">
        <f t="shared" si="965"/>
        <v>1.7841574157078039E-5</v>
      </c>
      <c r="O7689">
        <f t="shared" si="966"/>
        <v>4.8854427757579476E-5</v>
      </c>
      <c r="P7689">
        <f t="shared" si="967"/>
        <v>-0.8208943100916305</v>
      </c>
    </row>
    <row r="7690" spans="1:16" x14ac:dyDescent="0.25">
      <c r="A7690">
        <v>7689</v>
      </c>
      <c r="B7690">
        <v>0.61329996642963958</v>
      </c>
      <c r="C7690">
        <f t="shared" si="960"/>
        <v>3.5668329029972958</v>
      </c>
      <c r="D7690">
        <v>0.26551103244117558</v>
      </c>
      <c r="E7690" s="19">
        <f t="shared" si="961"/>
        <v>6.4424863088203059</v>
      </c>
      <c r="F7690">
        <v>-1.5555497157038189</v>
      </c>
      <c r="G7690" s="20">
        <v>0.44600000000000001</v>
      </c>
      <c r="H7690">
        <v>0.46300000000000002</v>
      </c>
      <c r="I7690">
        <f t="shared" si="962"/>
        <v>1.186591757935306E-2</v>
      </c>
      <c r="J7690">
        <f t="shared" si="963"/>
        <v>1.1009087155618307E-2</v>
      </c>
      <c r="K7690">
        <v>6</v>
      </c>
      <c r="L7690">
        <v>6</v>
      </c>
      <c r="M7690">
        <f t="shared" si="964"/>
        <v>9.6986114311164318E-3</v>
      </c>
      <c r="N7690">
        <f t="shared" si="965"/>
        <v>3.2895663050190906E-5</v>
      </c>
      <c r="O7690">
        <f t="shared" si="966"/>
        <v>1.5677177281963719E-5</v>
      </c>
      <c r="P7690">
        <f t="shared" si="967"/>
        <v>-0.63501027258595799</v>
      </c>
    </row>
    <row r="7691" spans="1:16" x14ac:dyDescent="0.25">
      <c r="A7691">
        <v>7690</v>
      </c>
      <c r="B7691">
        <v>0.36582537308877833</v>
      </c>
      <c r="C7691">
        <f t="shared" si="960"/>
        <v>5.4287194437973794</v>
      </c>
      <c r="D7691">
        <v>0.67052217169713435</v>
      </c>
      <c r="E7691" s="19">
        <f t="shared" si="961"/>
        <v>3.1912870122426162</v>
      </c>
      <c r="F7691">
        <v>0.7184371497714892</v>
      </c>
      <c r="G7691" s="20">
        <v>0.44600000000000001</v>
      </c>
      <c r="H7691">
        <v>0.46300000000000002</v>
      </c>
      <c r="I7691">
        <f t="shared" si="962"/>
        <v>1.186591757935306E-2</v>
      </c>
      <c r="J7691">
        <f t="shared" si="963"/>
        <v>1.1009087155618307E-2</v>
      </c>
      <c r="K7691">
        <v>6</v>
      </c>
      <c r="L7691">
        <v>6</v>
      </c>
      <c r="M7691">
        <f t="shared" si="964"/>
        <v>1.3780132063693506E-2</v>
      </c>
      <c r="N7691">
        <f t="shared" si="965"/>
        <v>2.1613445776313477E-5</v>
      </c>
      <c r="O7691">
        <f t="shared" si="966"/>
        <v>3.1648673282138977E-5</v>
      </c>
      <c r="P7691">
        <f t="shared" si="967"/>
        <v>-1.6141513698840972</v>
      </c>
    </row>
    <row r="7692" spans="1:16" x14ac:dyDescent="0.25">
      <c r="A7692">
        <v>7691</v>
      </c>
      <c r="B7692">
        <v>8.8076418347727892E-2</v>
      </c>
      <c r="C7692">
        <f t="shared" si="960"/>
        <v>9.5791618469707274</v>
      </c>
      <c r="D7692">
        <v>0.42353587450788904</v>
      </c>
      <c r="E7692" s="19">
        <f t="shared" si="961"/>
        <v>4.9376576289911682</v>
      </c>
      <c r="F7692">
        <v>0.28052227207808755</v>
      </c>
      <c r="G7692" s="20">
        <v>0.44600000000000001</v>
      </c>
      <c r="H7692">
        <v>0.46300000000000002</v>
      </c>
      <c r="I7692">
        <f t="shared" si="962"/>
        <v>1.186591757935306E-2</v>
      </c>
      <c r="J7692">
        <f t="shared" si="963"/>
        <v>1.1009087155618307E-2</v>
      </c>
      <c r="K7692">
        <v>6</v>
      </c>
      <c r="L7692">
        <v>6</v>
      </c>
      <c r="M7692">
        <f t="shared" si="964"/>
        <v>1.1078368971512804E-2</v>
      </c>
      <c r="N7692">
        <f t="shared" si="965"/>
        <v>1.2248809990660958E-5</v>
      </c>
      <c r="O7692">
        <f t="shared" si="966"/>
        <v>2.0455043178162942E-5</v>
      </c>
      <c r="P7692">
        <f t="shared" si="967"/>
        <v>-1.679329393978265</v>
      </c>
    </row>
    <row r="7693" spans="1:16" x14ac:dyDescent="0.25">
      <c r="A7693">
        <v>7692</v>
      </c>
      <c r="B7693">
        <v>7.101657155064546E-2</v>
      </c>
      <c r="C7693">
        <f t="shared" si="960"/>
        <v>10.152916569364654</v>
      </c>
      <c r="D7693">
        <v>0.71498764000366222</v>
      </c>
      <c r="E7693" s="19">
        <f t="shared" si="961"/>
        <v>2.9026735973938362</v>
      </c>
      <c r="F7693">
        <v>0.16743115338613279</v>
      </c>
      <c r="G7693" s="20">
        <v>0.44600000000000001</v>
      </c>
      <c r="H7693">
        <v>0.46300000000000002</v>
      </c>
      <c r="I7693">
        <f t="shared" si="962"/>
        <v>1.186591757935306E-2</v>
      </c>
      <c r="J7693">
        <f t="shared" si="963"/>
        <v>1.1009087155618307E-2</v>
      </c>
      <c r="K7693">
        <v>6</v>
      </c>
      <c r="L7693">
        <v>6</v>
      </c>
      <c r="M7693">
        <f t="shared" si="964"/>
        <v>1.4448980693509791E-2</v>
      </c>
      <c r="N7693">
        <f t="shared" si="965"/>
        <v>1.1556613563374899E-5</v>
      </c>
      <c r="O7693">
        <f t="shared" si="966"/>
        <v>3.4795507180236449E-5</v>
      </c>
      <c r="P7693">
        <f t="shared" si="967"/>
        <v>-1.2554457455068704</v>
      </c>
    </row>
    <row r="7694" spans="1:16" x14ac:dyDescent="0.25">
      <c r="A7694">
        <v>7693</v>
      </c>
      <c r="B7694">
        <v>0.90487380596331679</v>
      </c>
      <c r="C7694">
        <f t="shared" si="960"/>
        <v>1.5698274208429377</v>
      </c>
      <c r="D7694">
        <v>0.32547990356151008</v>
      </c>
      <c r="E7694" s="19">
        <f t="shared" si="961"/>
        <v>5.8067458930558207</v>
      </c>
      <c r="F7694">
        <v>0.248910509981215</v>
      </c>
      <c r="G7694" s="20">
        <v>0.44600000000000001</v>
      </c>
      <c r="H7694">
        <v>0.46300000000000002</v>
      </c>
      <c r="I7694">
        <f t="shared" si="962"/>
        <v>1.186591757935306E-2</v>
      </c>
      <c r="J7694">
        <f t="shared" si="963"/>
        <v>1.1009087155618307E-2</v>
      </c>
      <c r="K7694">
        <v>6</v>
      </c>
      <c r="L7694">
        <v>6</v>
      </c>
      <c r="M7694">
        <f t="shared" si="964"/>
        <v>1.0215741650363623E-2</v>
      </c>
      <c r="N7694">
        <f t="shared" si="965"/>
        <v>7.4742823176276137E-5</v>
      </c>
      <c r="O7694">
        <f t="shared" si="966"/>
        <v>1.7393562911162345E-5</v>
      </c>
      <c r="P7694">
        <f t="shared" si="967"/>
        <v>-1.8979762220838445</v>
      </c>
    </row>
    <row r="7695" spans="1:16" x14ac:dyDescent="0.25">
      <c r="A7695">
        <v>7694</v>
      </c>
      <c r="B7695">
        <v>0.85973693044831689</v>
      </c>
      <c r="C7695">
        <f t="shared" si="960"/>
        <v>1.9226803913218098</v>
      </c>
      <c r="D7695">
        <v>0.13074129459517198</v>
      </c>
      <c r="E7695" s="19">
        <f t="shared" si="961"/>
        <v>8.5001381661839641</v>
      </c>
      <c r="F7695">
        <v>-1.0858730092877522</v>
      </c>
      <c r="G7695" s="20">
        <v>0.44600000000000001</v>
      </c>
      <c r="H7695">
        <v>0.46300000000000002</v>
      </c>
      <c r="I7695">
        <f t="shared" si="962"/>
        <v>1.186591757935306E-2</v>
      </c>
      <c r="J7695">
        <f t="shared" si="963"/>
        <v>1.1009087155618307E-2</v>
      </c>
      <c r="K7695">
        <v>6</v>
      </c>
      <c r="L7695">
        <v>6</v>
      </c>
      <c r="M7695">
        <f t="shared" si="964"/>
        <v>8.4435157837865031E-3</v>
      </c>
      <c r="N7695">
        <f t="shared" si="965"/>
        <v>6.1025916664531369E-5</v>
      </c>
      <c r="O7695">
        <f t="shared" si="966"/>
        <v>1.1882159798508634E-5</v>
      </c>
      <c r="P7695">
        <f t="shared" si="967"/>
        <v>-0.91527514658485976</v>
      </c>
    </row>
    <row r="7696" spans="1:16" x14ac:dyDescent="0.25">
      <c r="A7696">
        <v>7695</v>
      </c>
      <c r="B7696">
        <v>0.71352275154881439</v>
      </c>
      <c r="C7696">
        <f t="shared" si="960"/>
        <v>2.9121816713934621</v>
      </c>
      <c r="D7696">
        <v>3.0640583513901181E-2</v>
      </c>
      <c r="E7696" s="19">
        <f t="shared" si="961"/>
        <v>12.321320072649403</v>
      </c>
      <c r="F7696">
        <v>-1.2641316970984917</v>
      </c>
      <c r="G7696" s="20">
        <v>0.44600000000000001</v>
      </c>
      <c r="H7696">
        <v>0.46300000000000002</v>
      </c>
      <c r="I7696">
        <f t="shared" si="962"/>
        <v>1.186591757935306E-2</v>
      </c>
      <c r="J7696">
        <f t="shared" si="963"/>
        <v>1.1009087155618307E-2</v>
      </c>
      <c r="K7696">
        <v>6</v>
      </c>
      <c r="L7696">
        <v>6</v>
      </c>
      <c r="M7696">
        <f t="shared" si="964"/>
        <v>7.0130622260654316E-3</v>
      </c>
      <c r="N7696">
        <f t="shared" si="965"/>
        <v>4.0290526681733418E-5</v>
      </c>
      <c r="O7696">
        <f t="shared" si="966"/>
        <v>8.1971736311109704E-6</v>
      </c>
      <c r="P7696">
        <f t="shared" si="967"/>
        <v>-1.1688842281748828</v>
      </c>
    </row>
    <row r="7697" spans="1:16" x14ac:dyDescent="0.25">
      <c r="A7697">
        <v>7696</v>
      </c>
      <c r="B7697">
        <v>0.2347178563798944</v>
      </c>
      <c r="C7697">
        <f t="shared" si="960"/>
        <v>6.8156217203681777</v>
      </c>
      <c r="D7697">
        <v>0.20569475386822109</v>
      </c>
      <c r="E7697" s="19">
        <f t="shared" si="961"/>
        <v>7.207003971266321</v>
      </c>
      <c r="F7697">
        <v>-7.1395334089174867E-2</v>
      </c>
      <c r="G7697" s="20">
        <v>0.44600000000000001</v>
      </c>
      <c r="H7697">
        <v>0.46300000000000002</v>
      </c>
      <c r="I7697">
        <f t="shared" si="962"/>
        <v>1.186591757935306E-2</v>
      </c>
      <c r="J7697">
        <f t="shared" si="963"/>
        <v>1.1009087155618307E-2</v>
      </c>
      <c r="K7697">
        <v>6</v>
      </c>
      <c r="L7697">
        <v>6</v>
      </c>
      <c r="M7697">
        <f t="shared" si="964"/>
        <v>9.1697803195153089E-3</v>
      </c>
      <c r="N7697">
        <f t="shared" si="965"/>
        <v>1.7215352927039356E-5</v>
      </c>
      <c r="O7697">
        <f t="shared" si="966"/>
        <v>1.4014145184695048E-5</v>
      </c>
      <c r="P7697">
        <f t="shared" si="967"/>
        <v>-1.8104053001368958</v>
      </c>
    </row>
    <row r="7698" spans="1:16" x14ac:dyDescent="0.25">
      <c r="A7698">
        <v>7697</v>
      </c>
      <c r="B7698">
        <v>0.20999786370433668</v>
      </c>
      <c r="C7698">
        <f t="shared" si="960"/>
        <v>7.1461223766335999</v>
      </c>
      <c r="D7698">
        <v>9.1097750785851625E-2</v>
      </c>
      <c r="E7698" s="19">
        <f t="shared" si="961"/>
        <v>9.4884354260990946</v>
      </c>
      <c r="F7698">
        <v>-1.9626713765319437</v>
      </c>
      <c r="G7698" s="20">
        <v>0.44600000000000001</v>
      </c>
      <c r="H7698">
        <v>0.46300000000000002</v>
      </c>
      <c r="I7698">
        <f t="shared" si="962"/>
        <v>1.186591757935306E-2</v>
      </c>
      <c r="J7698">
        <f t="shared" si="963"/>
        <v>1.1009087155618307E-2</v>
      </c>
      <c r="K7698">
        <v>6</v>
      </c>
      <c r="L7698">
        <v>6</v>
      </c>
      <c r="M7698">
        <f t="shared" si="964"/>
        <v>7.9916969885809614E-3</v>
      </c>
      <c r="N7698">
        <f t="shared" si="965"/>
        <v>1.6419160930827322E-5</v>
      </c>
      <c r="O7698">
        <f t="shared" si="966"/>
        <v>1.0644536792882336E-5</v>
      </c>
      <c r="P7698">
        <f t="shared" si="967"/>
        <v>-0.84958646888379619</v>
      </c>
    </row>
    <row r="7699" spans="1:16" x14ac:dyDescent="0.25">
      <c r="A7699">
        <v>7698</v>
      </c>
      <c r="B7699">
        <v>0.80751976073488574</v>
      </c>
      <c r="C7699">
        <f t="shared" si="960"/>
        <v>2.2914639911069581</v>
      </c>
      <c r="D7699">
        <v>0.59923093356120483</v>
      </c>
      <c r="E7699" s="19">
        <f t="shared" si="961"/>
        <v>3.6606476052591632</v>
      </c>
      <c r="F7699">
        <v>0.15247678675223142</v>
      </c>
      <c r="G7699" s="20">
        <v>0.44600000000000001</v>
      </c>
      <c r="H7699">
        <v>0.46300000000000002</v>
      </c>
      <c r="I7699">
        <f t="shared" si="962"/>
        <v>1.186591757935306E-2</v>
      </c>
      <c r="J7699">
        <f t="shared" si="963"/>
        <v>1.1009087155618307E-2</v>
      </c>
      <c r="K7699">
        <v>6</v>
      </c>
      <c r="L7699">
        <v>6</v>
      </c>
      <c r="M7699">
        <f t="shared" si="964"/>
        <v>1.2866408933029264E-2</v>
      </c>
      <c r="N7699">
        <f t="shared" si="965"/>
        <v>5.1204528541010173E-5</v>
      </c>
      <c r="O7699">
        <f t="shared" si="966"/>
        <v>2.7590746471989207E-5</v>
      </c>
      <c r="P7699">
        <f t="shared" si="967"/>
        <v>-1.4264653218131724</v>
      </c>
    </row>
    <row r="7700" spans="1:16" x14ac:dyDescent="0.25">
      <c r="A7700">
        <v>7699</v>
      </c>
      <c r="B7700">
        <v>0.5246131778923917</v>
      </c>
      <c r="C7700">
        <f t="shared" si="960"/>
        <v>4.1742334825507497</v>
      </c>
      <c r="D7700">
        <v>0.89379558702352979</v>
      </c>
      <c r="E7700" s="19">
        <f t="shared" si="961"/>
        <v>1.6608421006792804</v>
      </c>
      <c r="F7700">
        <v>-0.37893869375693612</v>
      </c>
      <c r="G7700" s="20">
        <v>0.44600000000000001</v>
      </c>
      <c r="H7700">
        <v>0.46300000000000002</v>
      </c>
      <c r="I7700">
        <f t="shared" si="962"/>
        <v>1.186591757935306E-2</v>
      </c>
      <c r="J7700">
        <f t="shared" si="963"/>
        <v>1.1009087155618307E-2</v>
      </c>
      <c r="K7700">
        <v>6</v>
      </c>
      <c r="L7700">
        <v>6</v>
      </c>
      <c r="M7700">
        <f t="shared" si="964"/>
        <v>1.9101705253999457E-2</v>
      </c>
      <c r="N7700">
        <f t="shared" si="965"/>
        <v>2.8108953134464921E-5</v>
      </c>
      <c r="O7700">
        <f t="shared" si="966"/>
        <v>6.081252393511174E-5</v>
      </c>
      <c r="P7700">
        <f t="shared" si="967"/>
        <v>-0.70290462103583007</v>
      </c>
    </row>
    <row r="7701" spans="1:16" x14ac:dyDescent="0.25">
      <c r="A7701">
        <v>7700</v>
      </c>
      <c r="B7701">
        <v>0.10577715384380627</v>
      </c>
      <c r="C7701">
        <f t="shared" si="960"/>
        <v>9.0835634917989054</v>
      </c>
      <c r="D7701">
        <v>0.11713003936887723</v>
      </c>
      <c r="E7701" s="19">
        <f t="shared" si="961"/>
        <v>8.8042807522232867</v>
      </c>
      <c r="F7701">
        <v>-0.46083414417807944</v>
      </c>
      <c r="G7701" s="20">
        <v>0.44600000000000001</v>
      </c>
      <c r="H7701">
        <v>0.46300000000000002</v>
      </c>
      <c r="I7701">
        <f t="shared" si="962"/>
        <v>1.186591757935306E-2</v>
      </c>
      <c r="J7701">
        <f t="shared" si="963"/>
        <v>1.1009087155618307E-2</v>
      </c>
      <c r="K7701">
        <v>6</v>
      </c>
      <c r="L7701">
        <v>6</v>
      </c>
      <c r="M7701">
        <f t="shared" si="964"/>
        <v>8.296394035727293E-3</v>
      </c>
      <c r="N7701">
        <f t="shared" si="965"/>
        <v>1.2917103892020758E-5</v>
      </c>
      <c r="O7701">
        <f t="shared" si="966"/>
        <v>1.1471692332675231E-5</v>
      </c>
      <c r="P7701">
        <f t="shared" si="967"/>
        <v>-1.7747674307111565</v>
      </c>
    </row>
    <row r="7702" spans="1:16" x14ac:dyDescent="0.25">
      <c r="A7702">
        <v>7701</v>
      </c>
      <c r="B7702">
        <v>0.881008331553087</v>
      </c>
      <c r="C7702">
        <f t="shared" si="960"/>
        <v>1.7619205480899875</v>
      </c>
      <c r="D7702">
        <v>0.93414105655079804</v>
      </c>
      <c r="E7702" s="19">
        <f t="shared" si="961"/>
        <v>1.307664289437021</v>
      </c>
      <c r="F7702">
        <v>-0.67966084316140041</v>
      </c>
      <c r="G7702" s="20">
        <v>0.44600000000000001</v>
      </c>
      <c r="H7702">
        <v>0.46300000000000002</v>
      </c>
      <c r="I7702">
        <f t="shared" si="962"/>
        <v>1.186591757935306E-2</v>
      </c>
      <c r="J7702">
        <f t="shared" si="963"/>
        <v>1.1009087155618307E-2</v>
      </c>
      <c r="K7702">
        <v>6</v>
      </c>
      <c r="L7702">
        <v>6</v>
      </c>
      <c r="M7702">
        <f t="shared" si="964"/>
        <v>2.1527231448829707E-2</v>
      </c>
      <c r="N7702">
        <f t="shared" si="965"/>
        <v>6.6593997930569957E-5</v>
      </c>
      <c r="O7702">
        <f t="shared" si="966"/>
        <v>7.7236948975247142E-5</v>
      </c>
      <c r="P7702">
        <f t="shared" si="967"/>
        <v>-0.41105419234717666</v>
      </c>
    </row>
    <row r="7703" spans="1:16" x14ac:dyDescent="0.25">
      <c r="A7703">
        <v>7702</v>
      </c>
      <c r="B7703">
        <v>0.35016937772759177</v>
      </c>
      <c r="C7703">
        <f t="shared" si="960"/>
        <v>5.5714995533998106</v>
      </c>
      <c r="D7703">
        <v>9.7750785851619004E-2</v>
      </c>
      <c r="E7703" s="19">
        <f t="shared" si="961"/>
        <v>9.29803899715046</v>
      </c>
      <c r="F7703">
        <v>1.0130315786227584</v>
      </c>
      <c r="G7703" s="20">
        <v>0.44600000000000001</v>
      </c>
      <c r="H7703">
        <v>0.46300000000000002</v>
      </c>
      <c r="I7703">
        <f t="shared" si="962"/>
        <v>1.186591757935306E-2</v>
      </c>
      <c r="J7703">
        <f t="shared" si="963"/>
        <v>1.1009087155618307E-2</v>
      </c>
      <c r="K7703">
        <v>6</v>
      </c>
      <c r="L7703">
        <v>6</v>
      </c>
      <c r="M7703">
        <f t="shared" si="964"/>
        <v>8.0731055464461458E-3</v>
      </c>
      <c r="N7703">
        <f t="shared" si="965"/>
        <v>2.1059560753573925E-5</v>
      </c>
      <c r="O7703">
        <f t="shared" si="966"/>
        <v>1.0862505527343253E-5</v>
      </c>
      <c r="P7703">
        <f t="shared" si="967"/>
        <v>-2.8147271710932884</v>
      </c>
    </row>
    <row r="7704" spans="1:16" x14ac:dyDescent="0.25">
      <c r="A7704">
        <v>7703</v>
      </c>
      <c r="B7704">
        <v>4.9745170445875423E-3</v>
      </c>
      <c r="C7704">
        <f t="shared" si="960"/>
        <v>16.761754879058532</v>
      </c>
      <c r="D7704">
        <v>3.5950804162724691E-2</v>
      </c>
      <c r="E7704" s="19">
        <f t="shared" si="961"/>
        <v>11.916443868644725</v>
      </c>
      <c r="F7704">
        <v>0.79851133705233224</v>
      </c>
      <c r="G7704" s="20">
        <v>0.44600000000000001</v>
      </c>
      <c r="H7704">
        <v>0.46300000000000002</v>
      </c>
      <c r="I7704">
        <f t="shared" si="962"/>
        <v>1.186591757935306E-2</v>
      </c>
      <c r="J7704">
        <f t="shared" si="963"/>
        <v>1.1009087155618307E-2</v>
      </c>
      <c r="K7704">
        <v>6</v>
      </c>
      <c r="L7704">
        <v>6</v>
      </c>
      <c r="M7704">
        <f t="shared" si="964"/>
        <v>7.1312059035285079E-3</v>
      </c>
      <c r="N7704">
        <f t="shared" si="965"/>
        <v>7.0000625936801457E-6</v>
      </c>
      <c r="O7704">
        <f t="shared" si="966"/>
        <v>8.4756829397533071E-6</v>
      </c>
      <c r="P7704">
        <f t="shared" si="967"/>
        <v>-2.8243864945850112</v>
      </c>
    </row>
    <row r="7705" spans="1:16" x14ac:dyDescent="0.25">
      <c r="A7705">
        <v>7704</v>
      </c>
      <c r="B7705">
        <v>1.3183996093630787E-2</v>
      </c>
      <c r="C7705">
        <f t="shared" si="960"/>
        <v>14.413788568401912</v>
      </c>
      <c r="D7705">
        <v>0.61531418805505544</v>
      </c>
      <c r="E7705" s="19">
        <f t="shared" si="961"/>
        <v>3.5534610064721202</v>
      </c>
      <c r="F7705">
        <v>0.53664962251787074</v>
      </c>
      <c r="G7705" s="20">
        <v>0.44600000000000001</v>
      </c>
      <c r="H7705">
        <v>0.46300000000000002</v>
      </c>
      <c r="I7705">
        <f t="shared" si="962"/>
        <v>1.186591757935306E-2</v>
      </c>
      <c r="J7705">
        <f t="shared" si="963"/>
        <v>1.1009087155618307E-2</v>
      </c>
      <c r="K7705">
        <v>6</v>
      </c>
      <c r="L7705">
        <v>6</v>
      </c>
      <c r="M7705">
        <f t="shared" si="964"/>
        <v>1.3059018436982201E-2</v>
      </c>
      <c r="N7705">
        <f t="shared" si="965"/>
        <v>8.1403534384119467E-6</v>
      </c>
      <c r="O7705">
        <f t="shared" si="966"/>
        <v>2.8422993756240173E-5</v>
      </c>
      <c r="P7705">
        <f t="shared" si="967"/>
        <v>-1.5502691396815778</v>
      </c>
    </row>
    <row r="7706" spans="1:16" x14ac:dyDescent="0.25">
      <c r="A7706">
        <v>7705</v>
      </c>
      <c r="B7706">
        <v>9.1555528427991584E-2</v>
      </c>
      <c r="C7706">
        <f t="shared" si="960"/>
        <v>9.474931543174641</v>
      </c>
      <c r="D7706">
        <v>0.15204321420941802</v>
      </c>
      <c r="E7706" s="19">
        <f t="shared" si="961"/>
        <v>8.0769914019696092</v>
      </c>
      <c r="F7706">
        <v>-0.27130454327561893</v>
      </c>
      <c r="G7706" s="20">
        <v>0.44600000000000001</v>
      </c>
      <c r="H7706">
        <v>0.46300000000000002</v>
      </c>
      <c r="I7706">
        <f t="shared" si="962"/>
        <v>1.186591757935306E-2</v>
      </c>
      <c r="J7706">
        <f t="shared" si="963"/>
        <v>1.1009087155618307E-2</v>
      </c>
      <c r="K7706">
        <v>6</v>
      </c>
      <c r="L7706">
        <v>6</v>
      </c>
      <c r="M7706">
        <f t="shared" si="964"/>
        <v>8.6618668164192923E-3</v>
      </c>
      <c r="N7706">
        <f t="shared" si="965"/>
        <v>1.2383554730572753E-5</v>
      </c>
      <c r="O7706">
        <f t="shared" si="966"/>
        <v>1.2504656124230948E-5</v>
      </c>
      <c r="P7706">
        <f t="shared" si="967"/>
        <v>-1.8063673690184654</v>
      </c>
    </row>
    <row r="7707" spans="1:16" x14ac:dyDescent="0.25">
      <c r="A7707">
        <v>7706</v>
      </c>
      <c r="B7707">
        <v>0.9846797082430494</v>
      </c>
      <c r="C7707">
        <f t="shared" si="960"/>
        <v>0.66797950900568037</v>
      </c>
      <c r="D7707">
        <v>0.84783471175267799</v>
      </c>
      <c r="E7707" s="19">
        <f t="shared" si="961"/>
        <v>2.0094586319548919</v>
      </c>
      <c r="F7707">
        <v>-5.139099812367931E-2</v>
      </c>
      <c r="G7707" s="20">
        <v>0.44600000000000001</v>
      </c>
      <c r="H7707">
        <v>0.46300000000000002</v>
      </c>
      <c r="I7707">
        <f t="shared" si="962"/>
        <v>1.186591757935306E-2</v>
      </c>
      <c r="J7707">
        <f t="shared" si="963"/>
        <v>1.1009087155618307E-2</v>
      </c>
      <c r="K7707">
        <v>6</v>
      </c>
      <c r="L7707">
        <v>6</v>
      </c>
      <c r="M7707">
        <f t="shared" si="964"/>
        <v>1.7365879257531532E-2</v>
      </c>
      <c r="N7707">
        <f t="shared" si="965"/>
        <v>1.7565409080884774E-4</v>
      </c>
      <c r="O7707">
        <f t="shared" si="966"/>
        <v>5.0262293731193984E-5</v>
      </c>
      <c r="P7707">
        <f t="shared" si="967"/>
        <v>-0.9344512066113666</v>
      </c>
    </row>
    <row r="7708" spans="1:16" x14ac:dyDescent="0.25">
      <c r="A7708">
        <v>7707</v>
      </c>
      <c r="B7708">
        <v>0.10971404156620991</v>
      </c>
      <c r="C7708">
        <f t="shared" si="960"/>
        <v>8.9837508050286221</v>
      </c>
      <c r="D7708">
        <v>0.95144505142368851</v>
      </c>
      <c r="E7708" s="19">
        <f t="shared" si="961"/>
        <v>1.1296582586288419</v>
      </c>
      <c r="F7708">
        <v>1.0647340786817949</v>
      </c>
      <c r="G7708" s="20">
        <v>0.44600000000000001</v>
      </c>
      <c r="H7708">
        <v>0.46300000000000002</v>
      </c>
      <c r="I7708">
        <f t="shared" si="962"/>
        <v>1.186591757935306E-2</v>
      </c>
      <c r="J7708">
        <f t="shared" si="963"/>
        <v>1.1009087155618307E-2</v>
      </c>
      <c r="K7708">
        <v>6</v>
      </c>
      <c r="L7708">
        <v>6</v>
      </c>
      <c r="M7708">
        <f t="shared" si="964"/>
        <v>2.3161291433755702E-2</v>
      </c>
      <c r="N7708">
        <f t="shared" si="965"/>
        <v>1.3060617539352982E-5</v>
      </c>
      <c r="O7708">
        <f t="shared" si="966"/>
        <v>8.9407570146560883E-5</v>
      </c>
      <c r="P7708">
        <f t="shared" si="967"/>
        <v>-1.1993259576696842</v>
      </c>
    </row>
    <row r="7709" spans="1:16" x14ac:dyDescent="0.25">
      <c r="A7709">
        <v>7708</v>
      </c>
      <c r="B7709">
        <v>0.25440229499191258</v>
      </c>
      <c r="C7709">
        <f t="shared" si="960"/>
        <v>6.5727558986311632</v>
      </c>
      <c r="D7709">
        <v>0.24118778038880581</v>
      </c>
      <c r="E7709" s="19">
        <f t="shared" si="961"/>
        <v>6.7339842162036039</v>
      </c>
      <c r="F7709">
        <v>-1.8627179088070989</v>
      </c>
      <c r="G7709" s="20">
        <v>0.44600000000000001</v>
      </c>
      <c r="H7709">
        <v>0.46300000000000002</v>
      </c>
      <c r="I7709">
        <f t="shared" si="962"/>
        <v>1.186591757935306E-2</v>
      </c>
      <c r="J7709">
        <f t="shared" si="963"/>
        <v>1.1009087155618307E-2</v>
      </c>
      <c r="K7709">
        <v>6</v>
      </c>
      <c r="L7709">
        <v>6</v>
      </c>
      <c r="M7709">
        <f t="shared" si="964"/>
        <v>9.4863744877244881E-3</v>
      </c>
      <c r="N7709">
        <f t="shared" si="965"/>
        <v>1.7851466742857294E-5</v>
      </c>
      <c r="O7709">
        <f t="shared" si="966"/>
        <v>1.4998550153558338E-5</v>
      </c>
      <c r="P7709">
        <f t="shared" si="967"/>
        <v>-0.66662396247280498</v>
      </c>
    </row>
    <row r="7710" spans="1:16" x14ac:dyDescent="0.25">
      <c r="A7710">
        <v>7709</v>
      </c>
      <c r="B7710">
        <v>0.96148564104129153</v>
      </c>
      <c r="C7710">
        <f t="shared" si="960"/>
        <v>1.0133033953884039</v>
      </c>
      <c r="D7710">
        <v>0.55006561479537341</v>
      </c>
      <c r="E7710" s="19">
        <f t="shared" si="961"/>
        <v>3.99548896410968</v>
      </c>
      <c r="F7710">
        <v>-0.13361841411096975</v>
      </c>
      <c r="G7710" s="20">
        <v>0.44600000000000001</v>
      </c>
      <c r="H7710">
        <v>0.46300000000000002</v>
      </c>
      <c r="I7710">
        <f t="shared" si="962"/>
        <v>1.186591757935306E-2</v>
      </c>
      <c r="J7710">
        <f t="shared" si="963"/>
        <v>1.1009087155618307E-2</v>
      </c>
      <c r="K7710">
        <v>6</v>
      </c>
      <c r="L7710">
        <v>6</v>
      </c>
      <c r="M7710">
        <f t="shared" si="964"/>
        <v>1.2315480030664561E-2</v>
      </c>
      <c r="N7710">
        <f t="shared" si="965"/>
        <v>1.1579289467233938E-4</v>
      </c>
      <c r="O7710">
        <f t="shared" si="966"/>
        <v>2.5278508064282927E-5</v>
      </c>
      <c r="P7710">
        <f t="shared" si="967"/>
        <v>-1.2515117167489291</v>
      </c>
    </row>
    <row r="7711" spans="1:16" x14ac:dyDescent="0.25">
      <c r="A7711">
        <v>7710</v>
      </c>
      <c r="B7711">
        <v>0.81490524002807707</v>
      </c>
      <c r="C7711">
        <f t="shared" si="960"/>
        <v>2.2409100747325659</v>
      </c>
      <c r="D7711">
        <v>0.64903714102603227</v>
      </c>
      <c r="E7711" s="19">
        <f t="shared" si="961"/>
        <v>3.3314049303466127</v>
      </c>
      <c r="F7711">
        <v>-0.49773461796576157</v>
      </c>
      <c r="G7711" s="20">
        <v>0.44600000000000001</v>
      </c>
      <c r="H7711">
        <v>0.46300000000000002</v>
      </c>
      <c r="I7711">
        <f t="shared" si="962"/>
        <v>1.186591757935306E-2</v>
      </c>
      <c r="J7711">
        <f t="shared" si="963"/>
        <v>1.1009087155618307E-2</v>
      </c>
      <c r="K7711">
        <v>6</v>
      </c>
      <c r="L7711">
        <v>6</v>
      </c>
      <c r="M7711">
        <f t="shared" si="964"/>
        <v>1.3487224917680776E-2</v>
      </c>
      <c r="N7711">
        <f t="shared" si="965"/>
        <v>5.2359679514286661E-5</v>
      </c>
      <c r="O7711">
        <f t="shared" si="966"/>
        <v>3.0317539330018208E-5</v>
      </c>
      <c r="P7711">
        <f t="shared" si="967"/>
        <v>-0.9248935801054462</v>
      </c>
    </row>
    <row r="7712" spans="1:16" x14ac:dyDescent="0.25">
      <c r="A7712">
        <v>7711</v>
      </c>
      <c r="B7712">
        <v>0.63698232978301339</v>
      </c>
      <c r="C7712">
        <f t="shared" si="960"/>
        <v>3.410427180669402</v>
      </c>
      <c r="D7712">
        <v>9.5248268074587236E-2</v>
      </c>
      <c r="E7712" s="19">
        <f t="shared" si="961"/>
        <v>9.368217129635406</v>
      </c>
      <c r="F7712">
        <v>-1.2456393960746937</v>
      </c>
      <c r="G7712" s="20">
        <v>0.44600000000000001</v>
      </c>
      <c r="H7712">
        <v>0.46300000000000002</v>
      </c>
      <c r="I7712">
        <f t="shared" si="962"/>
        <v>1.186591757935306E-2</v>
      </c>
      <c r="J7712">
        <f t="shared" si="963"/>
        <v>1.1009087155618307E-2</v>
      </c>
      <c r="K7712">
        <v>6</v>
      </c>
      <c r="L7712">
        <v>6</v>
      </c>
      <c r="M7712">
        <f t="shared" si="964"/>
        <v>8.0428105348815688E-3</v>
      </c>
      <c r="N7712">
        <f t="shared" si="965"/>
        <v>3.4404292224267053E-5</v>
      </c>
      <c r="O7712">
        <f t="shared" si="966"/>
        <v>1.0781133550000322E-5</v>
      </c>
      <c r="P7712">
        <f t="shared" si="967"/>
        <v>-1.0726099795885125</v>
      </c>
    </row>
    <row r="7713" spans="1:16" x14ac:dyDescent="0.25">
      <c r="A7713">
        <v>7712</v>
      </c>
      <c r="B7713">
        <v>0.60527359843745232</v>
      </c>
      <c r="C7713">
        <f t="shared" si="960"/>
        <v>3.6202622353151419</v>
      </c>
      <c r="D7713">
        <v>0.56767479476302374</v>
      </c>
      <c r="E7713" s="19">
        <f t="shared" si="961"/>
        <v>3.8741444327239587</v>
      </c>
      <c r="F7713">
        <v>1.43470515467925</v>
      </c>
      <c r="G7713" s="20">
        <v>0.44600000000000001</v>
      </c>
      <c r="H7713">
        <v>0.46300000000000002</v>
      </c>
      <c r="I7713">
        <f t="shared" si="962"/>
        <v>1.186591757935306E-2</v>
      </c>
      <c r="J7713">
        <f t="shared" si="963"/>
        <v>1.1009087155618307E-2</v>
      </c>
      <c r="K7713">
        <v>6</v>
      </c>
      <c r="L7713">
        <v>6</v>
      </c>
      <c r="M7713">
        <f t="shared" si="964"/>
        <v>1.2506863449717251E-2</v>
      </c>
      <c r="N7713">
        <f t="shared" si="965"/>
        <v>3.2410175204647709E-5</v>
      </c>
      <c r="O7713">
        <f t="shared" si="966"/>
        <v>2.6070272224978886E-5</v>
      </c>
      <c r="P7713">
        <f t="shared" si="967"/>
        <v>-2.2364960248581309</v>
      </c>
    </row>
    <row r="7714" spans="1:16" x14ac:dyDescent="0.25">
      <c r="A7714">
        <v>7713</v>
      </c>
      <c r="B7714">
        <v>0.15207373271889402</v>
      </c>
      <c r="C7714">
        <f t="shared" si="960"/>
        <v>8.0764241738352585</v>
      </c>
      <c r="D7714">
        <v>9.558397167882321E-2</v>
      </c>
      <c r="E7714" s="19">
        <f t="shared" si="961"/>
        <v>9.3587053412514596</v>
      </c>
      <c r="F7714">
        <v>-0.65917902247747406</v>
      </c>
      <c r="G7714" s="20">
        <v>0.44600000000000001</v>
      </c>
      <c r="H7714">
        <v>0.46300000000000002</v>
      </c>
      <c r="I7714">
        <f t="shared" si="962"/>
        <v>1.186591757935306E-2</v>
      </c>
      <c r="J7714">
        <f t="shared" si="963"/>
        <v>1.1009087155618307E-2</v>
      </c>
      <c r="K7714">
        <v>6</v>
      </c>
      <c r="L7714">
        <v>6</v>
      </c>
      <c r="M7714">
        <f t="shared" si="964"/>
        <v>8.0468966814523646E-3</v>
      </c>
      <c r="N7714">
        <f t="shared" si="965"/>
        <v>1.452788149902423E-5</v>
      </c>
      <c r="O7714">
        <f t="shared" si="966"/>
        <v>1.0792091033661513E-5</v>
      </c>
      <c r="P7714">
        <f t="shared" si="967"/>
        <v>-1.7004170142882877</v>
      </c>
    </row>
    <row r="7715" spans="1:16" x14ac:dyDescent="0.25">
      <c r="A7715">
        <v>7714</v>
      </c>
      <c r="B7715">
        <v>0.39066743980224006</v>
      </c>
      <c r="C7715">
        <f t="shared" si="960"/>
        <v>5.2110739397916195</v>
      </c>
      <c r="D7715">
        <v>4.098635822626423E-2</v>
      </c>
      <c r="E7715" s="19">
        <f t="shared" si="961"/>
        <v>11.582018730655543</v>
      </c>
      <c r="F7715">
        <v>-0.9316590876551345</v>
      </c>
      <c r="G7715" s="20">
        <v>0.44600000000000001</v>
      </c>
      <c r="H7715">
        <v>0.46300000000000002</v>
      </c>
      <c r="I7715">
        <f t="shared" si="962"/>
        <v>1.186591757935306E-2</v>
      </c>
      <c r="J7715">
        <f t="shared" si="963"/>
        <v>1.1009087155618307E-2</v>
      </c>
      <c r="K7715">
        <v>6</v>
      </c>
      <c r="L7715">
        <v>6</v>
      </c>
      <c r="M7715">
        <f t="shared" si="964"/>
        <v>7.233428294202782E-3</v>
      </c>
      <c r="N7715">
        <f t="shared" si="965"/>
        <v>2.2516152080932716E-5</v>
      </c>
      <c r="O7715">
        <f t="shared" si="966"/>
        <v>8.7204141478955613E-6</v>
      </c>
      <c r="P7715">
        <f t="shared" si="967"/>
        <v>-1.6303454529222863</v>
      </c>
    </row>
    <row r="7716" spans="1:16" x14ac:dyDescent="0.25">
      <c r="A7716">
        <v>7715</v>
      </c>
      <c r="B7716">
        <v>0.83617664113284706</v>
      </c>
      <c r="C7716">
        <f t="shared" si="960"/>
        <v>2.0926903533910366</v>
      </c>
      <c r="D7716">
        <v>2.2949919125949889E-2</v>
      </c>
      <c r="E7716" s="19">
        <f t="shared" si="961"/>
        <v>13.046170695698903</v>
      </c>
      <c r="F7716">
        <v>-0.30583805710193701</v>
      </c>
      <c r="G7716" s="20">
        <v>0.44600000000000001</v>
      </c>
      <c r="H7716">
        <v>0.46300000000000002</v>
      </c>
      <c r="I7716">
        <f t="shared" si="962"/>
        <v>1.186591757935306E-2</v>
      </c>
      <c r="J7716">
        <f t="shared" si="963"/>
        <v>1.1009087155618307E-2</v>
      </c>
      <c r="K7716">
        <v>6</v>
      </c>
      <c r="L7716">
        <v>6</v>
      </c>
      <c r="M7716">
        <f t="shared" si="964"/>
        <v>6.8154538884691506E-3</v>
      </c>
      <c r="N7716">
        <f t="shared" si="965"/>
        <v>5.6068177092327144E-5</v>
      </c>
      <c r="O7716">
        <f t="shared" si="966"/>
        <v>7.7417352843082112E-6</v>
      </c>
      <c r="P7716">
        <f t="shared" si="967"/>
        <v>-2.1358712105217852</v>
      </c>
    </row>
    <row r="7717" spans="1:16" x14ac:dyDescent="0.25">
      <c r="A7717">
        <v>7716</v>
      </c>
      <c r="B7717">
        <v>0.12085329752494889</v>
      </c>
      <c r="C7717">
        <f t="shared" si="960"/>
        <v>8.7180342746176951</v>
      </c>
      <c r="D7717">
        <v>0.90517899105807675</v>
      </c>
      <c r="E7717" s="19">
        <f t="shared" si="961"/>
        <v>1.5672680468143214</v>
      </c>
      <c r="F7717">
        <v>-0.66317625169176608</v>
      </c>
      <c r="G7717" s="20">
        <v>0.44600000000000001</v>
      </c>
      <c r="H7717">
        <v>0.46300000000000002</v>
      </c>
      <c r="I7717">
        <f t="shared" si="962"/>
        <v>1.186591757935306E-2</v>
      </c>
      <c r="J7717">
        <f t="shared" si="963"/>
        <v>1.1009087155618307E-2</v>
      </c>
      <c r="K7717">
        <v>6</v>
      </c>
      <c r="L7717">
        <v>6</v>
      </c>
      <c r="M7717">
        <f t="shared" si="964"/>
        <v>1.9663674311410705E-2</v>
      </c>
      <c r="N7717">
        <f t="shared" si="965"/>
        <v>1.3458691447789545E-5</v>
      </c>
      <c r="O7717">
        <f t="shared" si="966"/>
        <v>6.4443347904205532E-5</v>
      </c>
      <c r="P7717">
        <f t="shared" si="967"/>
        <v>-0.56686582785165707</v>
      </c>
    </row>
    <row r="7718" spans="1:16" x14ac:dyDescent="0.25">
      <c r="A7718">
        <v>7717</v>
      </c>
      <c r="B7718">
        <v>0.58833582567827392</v>
      </c>
      <c r="C7718">
        <f t="shared" si="960"/>
        <v>3.7338426551789028</v>
      </c>
      <c r="D7718">
        <v>0.42625202185125277</v>
      </c>
      <c r="E7718" s="19">
        <f t="shared" si="961"/>
        <v>4.9157220555422381</v>
      </c>
      <c r="F7718">
        <v>3.8833150028949603E-2</v>
      </c>
      <c r="G7718" s="20">
        <v>0.44600000000000001</v>
      </c>
      <c r="H7718">
        <v>0.46300000000000002</v>
      </c>
      <c r="I7718">
        <f t="shared" si="962"/>
        <v>1.186591757935306E-2</v>
      </c>
      <c r="J7718">
        <f t="shared" si="963"/>
        <v>1.1009087155618307E-2</v>
      </c>
      <c r="K7718">
        <v>6</v>
      </c>
      <c r="L7718">
        <v>6</v>
      </c>
      <c r="M7718">
        <f t="shared" si="964"/>
        <v>1.1103059126752758E-2</v>
      </c>
      <c r="N7718">
        <f t="shared" si="965"/>
        <v>3.1424284355043726E-5</v>
      </c>
      <c r="O7718">
        <f t="shared" si="966"/>
        <v>2.0546320328694623E-5</v>
      </c>
      <c r="P7718">
        <f t="shared" si="967"/>
        <v>-1.5563233942205028</v>
      </c>
    </row>
    <row r="7719" spans="1:16" x14ac:dyDescent="0.25">
      <c r="A7719">
        <v>7718</v>
      </c>
      <c r="B7719">
        <v>0.16592913602099674</v>
      </c>
      <c r="C7719">
        <f t="shared" si="960"/>
        <v>7.8287565595793716</v>
      </c>
      <c r="D7719">
        <v>0.90447706534012884</v>
      </c>
      <c r="E7719" s="19">
        <f t="shared" si="961"/>
        <v>1.5731501539943828</v>
      </c>
      <c r="F7719">
        <v>0.142345015774481</v>
      </c>
      <c r="G7719" s="20">
        <v>0.44600000000000001</v>
      </c>
      <c r="H7719">
        <v>0.46300000000000002</v>
      </c>
      <c r="I7719">
        <f t="shared" si="962"/>
        <v>1.186591757935306E-2</v>
      </c>
      <c r="J7719">
        <f t="shared" si="963"/>
        <v>1.1009087155618307E-2</v>
      </c>
      <c r="K7719">
        <v>6</v>
      </c>
      <c r="L7719">
        <v>6</v>
      </c>
      <c r="M7719">
        <f t="shared" si="964"/>
        <v>1.962687802697664E-2</v>
      </c>
      <c r="N7719">
        <f t="shared" si="965"/>
        <v>1.49874801241281E-5</v>
      </c>
      <c r="O7719">
        <f t="shared" si="966"/>
        <v>6.4202390180969734E-5</v>
      </c>
      <c r="P7719">
        <f t="shared" si="967"/>
        <v>-0.93069868930141186</v>
      </c>
    </row>
    <row r="7720" spans="1:16" x14ac:dyDescent="0.25">
      <c r="A7720">
        <v>7719</v>
      </c>
      <c r="B7720">
        <v>0.15836054567094943</v>
      </c>
      <c r="C7720">
        <f t="shared" si="960"/>
        <v>7.961673824596577</v>
      </c>
      <c r="D7720">
        <v>0.21204260383922849</v>
      </c>
      <c r="E7720" s="19">
        <f t="shared" si="961"/>
        <v>7.1175658084731239</v>
      </c>
      <c r="F7720">
        <v>-1.9610979506978765</v>
      </c>
      <c r="G7720" s="20">
        <v>0.44600000000000001</v>
      </c>
      <c r="H7720">
        <v>0.46300000000000002</v>
      </c>
      <c r="I7720">
        <f t="shared" si="962"/>
        <v>1.186591757935306E-2</v>
      </c>
      <c r="J7720">
        <f t="shared" si="963"/>
        <v>1.1009087155618307E-2</v>
      </c>
      <c r="K7720">
        <v>6</v>
      </c>
      <c r="L7720">
        <v>6</v>
      </c>
      <c r="M7720">
        <f t="shared" si="964"/>
        <v>9.2272134356176372E-3</v>
      </c>
      <c r="N7720">
        <f t="shared" si="965"/>
        <v>1.4737269563951103E-5</v>
      </c>
      <c r="O7720">
        <f t="shared" si="966"/>
        <v>1.4190244631073771E-5</v>
      </c>
      <c r="P7720">
        <f t="shared" si="967"/>
        <v>-0.69927623276856865</v>
      </c>
    </row>
    <row r="7721" spans="1:16" x14ac:dyDescent="0.25">
      <c r="A7721">
        <v>7720</v>
      </c>
      <c r="B7721">
        <v>0.50871303445539717</v>
      </c>
      <c r="C7721">
        <f t="shared" si="960"/>
        <v>4.2881864531031155</v>
      </c>
      <c r="D7721">
        <v>0.96243171483504741</v>
      </c>
      <c r="E7721" s="19">
        <f t="shared" si="961"/>
        <v>1.0016607036243266</v>
      </c>
      <c r="F7721">
        <v>-1.1296742741251364</v>
      </c>
      <c r="G7721" s="20">
        <v>0.44600000000000001</v>
      </c>
      <c r="H7721">
        <v>0.46300000000000002</v>
      </c>
      <c r="I7721">
        <f t="shared" si="962"/>
        <v>1.186591757935306E-2</v>
      </c>
      <c r="J7721">
        <f t="shared" si="963"/>
        <v>1.1009087155618307E-2</v>
      </c>
      <c r="K7721">
        <v>6</v>
      </c>
      <c r="L7721">
        <v>6</v>
      </c>
      <c r="M7721">
        <f t="shared" si="964"/>
        <v>2.4596651848213934E-2</v>
      </c>
      <c r="N7721">
        <f t="shared" si="965"/>
        <v>2.7361994310771137E-5</v>
      </c>
      <c r="O7721">
        <f t="shared" si="966"/>
        <v>1.0083254702370765E-4</v>
      </c>
      <c r="P7721">
        <f t="shared" si="967"/>
        <v>-0.17114060064168168</v>
      </c>
    </row>
    <row r="7722" spans="1:16" x14ac:dyDescent="0.25">
      <c r="A7722">
        <v>7721</v>
      </c>
      <c r="B7722">
        <v>0.46455275124362927</v>
      </c>
      <c r="C7722">
        <f t="shared" si="960"/>
        <v>4.6157092488879323</v>
      </c>
      <c r="D7722">
        <v>0.49241615039521469</v>
      </c>
      <c r="E7722" s="19">
        <f t="shared" si="961"/>
        <v>4.4070437652565531</v>
      </c>
      <c r="F7722">
        <v>1.5059322322485968</v>
      </c>
      <c r="G7722" s="20">
        <v>0.44600000000000001</v>
      </c>
      <c r="H7722">
        <v>0.46300000000000002</v>
      </c>
      <c r="I7722">
        <f t="shared" si="962"/>
        <v>1.186591757935306E-2</v>
      </c>
      <c r="J7722">
        <f t="shared" si="963"/>
        <v>1.1009087155618307E-2</v>
      </c>
      <c r="K7722">
        <v>6</v>
      </c>
      <c r="L7722">
        <v>6</v>
      </c>
      <c r="M7722">
        <f t="shared" si="964"/>
        <v>1.1726344000884889E-2</v>
      </c>
      <c r="N7722">
        <f t="shared" si="965"/>
        <v>2.5420434218555372E-5</v>
      </c>
      <c r="O7722">
        <f t="shared" si="966"/>
        <v>2.2917857271181503E-5</v>
      </c>
      <c r="P7722">
        <f t="shared" si="967"/>
        <v>-2.3425976553341927</v>
      </c>
    </row>
    <row r="7723" spans="1:16" x14ac:dyDescent="0.25">
      <c r="A7723">
        <v>7722</v>
      </c>
      <c r="B7723">
        <v>0.10730307931760613</v>
      </c>
      <c r="C7723">
        <f t="shared" si="960"/>
        <v>9.0444804942325732</v>
      </c>
      <c r="D7723">
        <v>0.65819269386883139</v>
      </c>
      <c r="E7723" s="19">
        <f t="shared" si="961"/>
        <v>3.2715983142153719</v>
      </c>
      <c r="F7723">
        <v>0.60959337133681402</v>
      </c>
      <c r="G7723" s="20">
        <v>0.44600000000000001</v>
      </c>
      <c r="H7723">
        <v>0.46300000000000002</v>
      </c>
      <c r="I7723">
        <f t="shared" si="962"/>
        <v>1.186591757935306E-2</v>
      </c>
      <c r="J7723">
        <f t="shared" si="963"/>
        <v>1.1009087155618307E-2</v>
      </c>
      <c r="K7723">
        <v>6</v>
      </c>
      <c r="L7723">
        <v>6</v>
      </c>
      <c r="M7723">
        <f t="shared" si="964"/>
        <v>1.3609943560415779E-2</v>
      </c>
      <c r="N7723">
        <f t="shared" si="965"/>
        <v>1.2972921264870181E-5</v>
      </c>
      <c r="O7723">
        <f t="shared" si="966"/>
        <v>3.0871760619617153E-5</v>
      </c>
      <c r="P7723">
        <f t="shared" si="967"/>
        <v>-1.5456670875398</v>
      </c>
    </row>
    <row r="7724" spans="1:16" x14ac:dyDescent="0.25">
      <c r="A7724">
        <v>7723</v>
      </c>
      <c r="B7724">
        <v>0.5560777611621448</v>
      </c>
      <c r="C7724">
        <f t="shared" si="960"/>
        <v>3.9538614452832261</v>
      </c>
      <c r="D7724">
        <v>9.6133304849391157E-2</v>
      </c>
      <c r="E7724" s="19">
        <f t="shared" si="961"/>
        <v>9.3432065847157002</v>
      </c>
      <c r="F7724">
        <v>7.8606490205856971E-2</v>
      </c>
      <c r="G7724" s="20">
        <v>0.44600000000000001</v>
      </c>
      <c r="H7724">
        <v>0.46300000000000002</v>
      </c>
      <c r="I7724">
        <f t="shared" si="962"/>
        <v>1.186591757935306E-2</v>
      </c>
      <c r="J7724">
        <f t="shared" si="963"/>
        <v>1.1009087155618307E-2</v>
      </c>
      <c r="K7724">
        <v>6</v>
      </c>
      <c r="L7724">
        <v>6</v>
      </c>
      <c r="M7724">
        <f t="shared" si="964"/>
        <v>8.0535681177169409E-3</v>
      </c>
      <c r="N7724">
        <f t="shared" si="965"/>
        <v>2.9675631014664552E-5</v>
      </c>
      <c r="O7724">
        <f t="shared" si="966"/>
        <v>1.0809993237784465E-5</v>
      </c>
      <c r="P7724">
        <f t="shared" si="967"/>
        <v>-2.1729697437759903</v>
      </c>
    </row>
    <row r="7725" spans="1:16" x14ac:dyDescent="0.25">
      <c r="A7725">
        <v>7724</v>
      </c>
      <c r="B7725">
        <v>0.85555589465010529</v>
      </c>
      <c r="C7725">
        <f t="shared" si="960"/>
        <v>1.9533916078586651</v>
      </c>
      <c r="D7725">
        <v>0.86858729819635605</v>
      </c>
      <c r="E7725" s="19">
        <f t="shared" si="961"/>
        <v>1.8567706922012295</v>
      </c>
      <c r="F7725">
        <v>0.30607907319790684</v>
      </c>
      <c r="G7725" s="20">
        <v>0.44600000000000001</v>
      </c>
      <c r="H7725">
        <v>0.46300000000000002</v>
      </c>
      <c r="I7725">
        <f t="shared" si="962"/>
        <v>1.186591757935306E-2</v>
      </c>
      <c r="J7725">
        <f t="shared" si="963"/>
        <v>1.1009087155618307E-2</v>
      </c>
      <c r="K7725">
        <v>6</v>
      </c>
      <c r="L7725">
        <v>6</v>
      </c>
      <c r="M7725">
        <f t="shared" si="964"/>
        <v>1.8065799078263511E-2</v>
      </c>
      <c r="N7725">
        <f t="shared" si="965"/>
        <v>6.006646740023406E-5</v>
      </c>
      <c r="O7725">
        <f t="shared" si="966"/>
        <v>5.4395516056031123E-5</v>
      </c>
      <c r="P7725">
        <f t="shared" si="967"/>
        <v>-1.1222667348925206</v>
      </c>
    </row>
    <row r="7726" spans="1:16" x14ac:dyDescent="0.25">
      <c r="A7726">
        <v>7725</v>
      </c>
      <c r="B7726">
        <v>0.18912320322275461</v>
      </c>
      <c r="C7726">
        <f t="shared" si="960"/>
        <v>7.4521875023878836</v>
      </c>
      <c r="D7726">
        <v>0.11609241004669332</v>
      </c>
      <c r="E7726" s="19">
        <f t="shared" si="961"/>
        <v>8.8287595267137498</v>
      </c>
      <c r="F7726">
        <v>-0.87404941950808279</v>
      </c>
      <c r="G7726" s="20">
        <v>0.44600000000000001</v>
      </c>
      <c r="H7726">
        <v>0.46300000000000002</v>
      </c>
      <c r="I7726">
        <f t="shared" si="962"/>
        <v>1.186591757935306E-2</v>
      </c>
      <c r="J7726">
        <f t="shared" si="963"/>
        <v>1.1009087155618307E-2</v>
      </c>
      <c r="K7726">
        <v>6</v>
      </c>
      <c r="L7726">
        <v>6</v>
      </c>
      <c r="M7726">
        <f t="shared" si="964"/>
        <v>8.2848846881677721E-3</v>
      </c>
      <c r="N7726">
        <f t="shared" si="965"/>
        <v>1.57448176519628E-5</v>
      </c>
      <c r="O7726">
        <f t="shared" si="966"/>
        <v>1.1439885716039467E-5</v>
      </c>
      <c r="P7726">
        <f t="shared" si="967"/>
        <v>-1.5018673617888096</v>
      </c>
    </row>
    <row r="7727" spans="1:16" x14ac:dyDescent="0.25">
      <c r="A7727">
        <v>7726</v>
      </c>
      <c r="B7727">
        <v>0.48402356028931548</v>
      </c>
      <c r="C7727">
        <f t="shared" si="960"/>
        <v>4.4691357450185603</v>
      </c>
      <c r="D7727">
        <v>0.70778527176732686</v>
      </c>
      <c r="E7727" s="19">
        <f t="shared" si="961"/>
        <v>2.9494099207549906</v>
      </c>
      <c r="F7727">
        <v>-2.7810074243461713E-2</v>
      </c>
      <c r="G7727" s="20">
        <v>0.44600000000000001</v>
      </c>
      <c r="H7727">
        <v>0.46300000000000002</v>
      </c>
      <c r="I7727">
        <f t="shared" si="962"/>
        <v>1.186591757935306E-2</v>
      </c>
      <c r="J7727">
        <f t="shared" si="963"/>
        <v>1.1009087155618307E-2</v>
      </c>
      <c r="K7727">
        <v>6</v>
      </c>
      <c r="L7727">
        <v>6</v>
      </c>
      <c r="M7727">
        <f t="shared" si="964"/>
        <v>1.4334044345486102E-2</v>
      </c>
      <c r="N7727">
        <f t="shared" si="965"/>
        <v>2.6254143983904887E-5</v>
      </c>
      <c r="O7727">
        <f t="shared" si="966"/>
        <v>3.4244137883060349E-5</v>
      </c>
      <c r="P7727">
        <f t="shared" si="967"/>
        <v>-1.1708971351062507</v>
      </c>
    </row>
    <row r="7728" spans="1:16" x14ac:dyDescent="0.25">
      <c r="A7728">
        <v>7727</v>
      </c>
      <c r="B7728">
        <v>0.23734244819483016</v>
      </c>
      <c r="C7728">
        <f t="shared" si="960"/>
        <v>6.7822804123348517</v>
      </c>
      <c r="D7728">
        <v>0.3435773796807764</v>
      </c>
      <c r="E7728" s="19">
        <f t="shared" si="961"/>
        <v>5.6330455081040185</v>
      </c>
      <c r="F7728">
        <v>-1.1589236237341538E-2</v>
      </c>
      <c r="G7728" s="20">
        <v>0.44600000000000001</v>
      </c>
      <c r="H7728">
        <v>0.46300000000000002</v>
      </c>
      <c r="I7728">
        <f t="shared" si="962"/>
        <v>1.186591757935306E-2</v>
      </c>
      <c r="J7728">
        <f t="shared" si="963"/>
        <v>1.1009087155618307E-2</v>
      </c>
      <c r="K7728">
        <v>6</v>
      </c>
      <c r="L7728">
        <v>6</v>
      </c>
      <c r="M7728">
        <f t="shared" si="964"/>
        <v>1.0372051922345559E-2</v>
      </c>
      <c r="N7728">
        <f t="shared" si="965"/>
        <v>1.7299982631201828E-5</v>
      </c>
      <c r="O7728">
        <f t="shared" si="966"/>
        <v>1.7929910179972038E-5</v>
      </c>
      <c r="P7728">
        <f t="shared" si="967"/>
        <v>-1.6323879282679048</v>
      </c>
    </row>
    <row r="7729" spans="1:16" x14ac:dyDescent="0.25">
      <c r="A7729">
        <v>7728</v>
      </c>
      <c r="B7729">
        <v>0.98861659596545304</v>
      </c>
      <c r="C7729">
        <f t="shared" si="960"/>
        <v>0.58641924711660076</v>
      </c>
      <c r="D7729">
        <v>0.46293527024140141</v>
      </c>
      <c r="E7729" s="19">
        <f t="shared" si="961"/>
        <v>4.628053111170388</v>
      </c>
      <c r="F7729">
        <v>-4.388539309729822E-2</v>
      </c>
      <c r="G7729" s="20">
        <v>0.44600000000000001</v>
      </c>
      <c r="H7729">
        <v>0.46300000000000002</v>
      </c>
      <c r="I7729">
        <f t="shared" si="962"/>
        <v>1.186591757935306E-2</v>
      </c>
      <c r="J7729">
        <f t="shared" si="963"/>
        <v>1.1009087155618307E-2</v>
      </c>
      <c r="K7729">
        <v>6</v>
      </c>
      <c r="L7729">
        <v>6</v>
      </c>
      <c r="M7729">
        <f t="shared" si="964"/>
        <v>1.144292746351179E-2</v>
      </c>
      <c r="N7729">
        <f t="shared" si="965"/>
        <v>2.0008438316146079E-4</v>
      </c>
      <c r="O7729">
        <f t="shared" si="966"/>
        <v>2.1823431489198732E-5</v>
      </c>
      <c r="P7729">
        <f t="shared" si="967"/>
        <v>-1.4285031690534908</v>
      </c>
    </row>
    <row r="7730" spans="1:16" x14ac:dyDescent="0.25">
      <c r="A7730">
        <v>7729</v>
      </c>
      <c r="B7730">
        <v>0.42533646656697288</v>
      </c>
      <c r="C7730">
        <f t="shared" si="960"/>
        <v>4.9231055658944074</v>
      </c>
      <c r="D7730">
        <v>0.74681844538712727</v>
      </c>
      <c r="E7730" s="19">
        <f t="shared" si="961"/>
        <v>2.6954225714061582</v>
      </c>
      <c r="F7730">
        <v>1.1852762327180244</v>
      </c>
      <c r="G7730" s="20">
        <v>0.44600000000000001</v>
      </c>
      <c r="H7730">
        <v>0.46300000000000002</v>
      </c>
      <c r="I7730">
        <f t="shared" si="962"/>
        <v>1.186591757935306E-2</v>
      </c>
      <c r="J7730">
        <f t="shared" si="963"/>
        <v>1.1009087155618307E-2</v>
      </c>
      <c r="K7730">
        <v>6</v>
      </c>
      <c r="L7730">
        <v>6</v>
      </c>
      <c r="M7730">
        <f t="shared" si="964"/>
        <v>1.4994185578458505E-2</v>
      </c>
      <c r="N7730">
        <f t="shared" si="965"/>
        <v>2.3833194670083561E-5</v>
      </c>
      <c r="O7730">
        <f t="shared" si="966"/>
        <v>3.7470933526875511E-5</v>
      </c>
      <c r="P7730">
        <f t="shared" si="967"/>
        <v>-1.7527028452966162</v>
      </c>
    </row>
    <row r="7731" spans="1:16" x14ac:dyDescent="0.25">
      <c r="A7731">
        <v>7730</v>
      </c>
      <c r="B7731">
        <v>0.37128818628498184</v>
      </c>
      <c r="C7731">
        <f t="shared" si="960"/>
        <v>5.3799608515381667</v>
      </c>
      <c r="D7731">
        <v>0.30283516953032014</v>
      </c>
      <c r="E7731" s="19">
        <f t="shared" si="961"/>
        <v>6.0349272388096979</v>
      </c>
      <c r="F7731">
        <v>1.7452839529141784</v>
      </c>
      <c r="G7731" s="20">
        <v>0.44600000000000001</v>
      </c>
      <c r="H7731">
        <v>0.46300000000000002</v>
      </c>
      <c r="I7731">
        <f t="shared" si="962"/>
        <v>1.186591757935306E-2</v>
      </c>
      <c r="J7731">
        <f t="shared" si="963"/>
        <v>1.1009087155618307E-2</v>
      </c>
      <c r="K7731">
        <v>6</v>
      </c>
      <c r="L7731">
        <v>6</v>
      </c>
      <c r="M7731">
        <f t="shared" si="964"/>
        <v>1.0020751512220521E-2</v>
      </c>
      <c r="N7731">
        <f t="shared" si="965"/>
        <v>2.1809328463753955E-5</v>
      </c>
      <c r="O7731">
        <f t="shared" si="966"/>
        <v>1.6735910144944977E-5</v>
      </c>
      <c r="P7731">
        <f t="shared" si="967"/>
        <v>-2.7777919198957535</v>
      </c>
    </row>
    <row r="7732" spans="1:16" x14ac:dyDescent="0.25">
      <c r="A7732">
        <v>7731</v>
      </c>
      <c r="B7732">
        <v>0.28196050904873804</v>
      </c>
      <c r="C7732">
        <f t="shared" si="960"/>
        <v>6.2575302442358387</v>
      </c>
      <c r="D7732">
        <v>0.91122165593432414</v>
      </c>
      <c r="E7732" s="19">
        <f t="shared" si="961"/>
        <v>1.5159519407906898</v>
      </c>
      <c r="F7732">
        <v>-0.46185505198081955</v>
      </c>
      <c r="G7732" s="20">
        <v>0.44600000000000001</v>
      </c>
      <c r="H7732">
        <v>0.46300000000000002</v>
      </c>
      <c r="I7732">
        <f t="shared" si="962"/>
        <v>1.186591757935306E-2</v>
      </c>
      <c r="J7732">
        <f t="shared" si="963"/>
        <v>1.1009087155618307E-2</v>
      </c>
      <c r="K7732">
        <v>6</v>
      </c>
      <c r="L7732">
        <v>6</v>
      </c>
      <c r="M7732">
        <f t="shared" si="964"/>
        <v>1.9993719522007111E-2</v>
      </c>
      <c r="N7732">
        <f t="shared" si="965"/>
        <v>1.8750741706988249E-5</v>
      </c>
      <c r="O7732">
        <f t="shared" si="966"/>
        <v>6.6624803387448057E-5</v>
      </c>
      <c r="P7732">
        <f t="shared" si="967"/>
        <v>-0.63682551225713646</v>
      </c>
    </row>
    <row r="7733" spans="1:16" x14ac:dyDescent="0.25">
      <c r="A7733">
        <v>7732</v>
      </c>
      <c r="B7733">
        <v>0.25315103610339673</v>
      </c>
      <c r="C7733">
        <f t="shared" si="960"/>
        <v>6.5877208867047292</v>
      </c>
      <c r="D7733">
        <v>0.25830866420484022</v>
      </c>
      <c r="E7733" s="19">
        <f t="shared" si="961"/>
        <v>6.5264232465994487</v>
      </c>
      <c r="F7733">
        <v>0.46585910240537487</v>
      </c>
      <c r="G7733" s="20">
        <v>0.44600000000000001</v>
      </c>
      <c r="H7733">
        <v>0.46300000000000002</v>
      </c>
      <c r="I7733">
        <f t="shared" si="962"/>
        <v>1.186591757935306E-2</v>
      </c>
      <c r="J7733">
        <f t="shared" si="963"/>
        <v>1.1009087155618307E-2</v>
      </c>
      <c r="K7733">
        <v>6</v>
      </c>
      <c r="L7733">
        <v>6</v>
      </c>
      <c r="M7733">
        <f t="shared" si="964"/>
        <v>9.6360422301336162E-3</v>
      </c>
      <c r="N7733">
        <f t="shared" si="965"/>
        <v>1.7810914480322665E-5</v>
      </c>
      <c r="O7733">
        <f t="shared" si="966"/>
        <v>1.5475551643486408E-5</v>
      </c>
      <c r="P7733">
        <f t="shared" si="967"/>
        <v>-2.0431362595262277</v>
      </c>
    </row>
    <row r="7734" spans="1:16" x14ac:dyDescent="0.25">
      <c r="A7734">
        <v>7733</v>
      </c>
      <c r="B7734">
        <v>0.88390758995330665</v>
      </c>
      <c r="C7734">
        <f t="shared" si="960"/>
        <v>1.7393337420219812</v>
      </c>
      <c r="D7734">
        <v>0.19611194189275796</v>
      </c>
      <c r="E7734" s="19">
        <f t="shared" si="961"/>
        <v>7.3466122298962997</v>
      </c>
      <c r="F7734">
        <v>-1.387302290822845</v>
      </c>
      <c r="G7734" s="20">
        <v>0.44600000000000001</v>
      </c>
      <c r="H7734">
        <v>0.46300000000000002</v>
      </c>
      <c r="I7734">
        <f t="shared" si="962"/>
        <v>1.186591757935306E-2</v>
      </c>
      <c r="J7734">
        <f t="shared" si="963"/>
        <v>1.1009087155618307E-2</v>
      </c>
      <c r="K7734">
        <v>6</v>
      </c>
      <c r="L7734">
        <v>6</v>
      </c>
      <c r="M7734">
        <f t="shared" si="964"/>
        <v>9.0822353851149236E-3</v>
      </c>
      <c r="N7734">
        <f t="shared" si="965"/>
        <v>6.7458780623052205E-5</v>
      </c>
      <c r="O7734">
        <f t="shared" si="966"/>
        <v>1.3747833265105604E-5</v>
      </c>
      <c r="P7734">
        <f t="shared" si="967"/>
        <v>-0.49529274632843528</v>
      </c>
    </row>
    <row r="7735" spans="1:16" x14ac:dyDescent="0.25">
      <c r="A7735">
        <v>7734</v>
      </c>
      <c r="B7735">
        <v>0.89727469710379348</v>
      </c>
      <c r="C7735">
        <f t="shared" si="960"/>
        <v>1.6326366856016197</v>
      </c>
      <c r="D7735">
        <v>0.45841853083895384</v>
      </c>
      <c r="E7735" s="19">
        <f t="shared" si="961"/>
        <v>4.6626657770919016</v>
      </c>
      <c r="F7735">
        <v>4.3579575503827073E-2</v>
      </c>
      <c r="G7735" s="20">
        <v>0.44600000000000001</v>
      </c>
      <c r="H7735">
        <v>0.46300000000000002</v>
      </c>
      <c r="I7735">
        <f t="shared" si="962"/>
        <v>1.186591757935306E-2</v>
      </c>
      <c r="J7735">
        <f t="shared" si="963"/>
        <v>1.1009087155618307E-2</v>
      </c>
      <c r="K7735">
        <v>6</v>
      </c>
      <c r="L7735">
        <v>6</v>
      </c>
      <c r="M7735">
        <f t="shared" si="964"/>
        <v>1.1400375838671265E-2</v>
      </c>
      <c r="N7735">
        <f t="shared" si="965"/>
        <v>7.1867387501522713E-5</v>
      </c>
      <c r="O7735">
        <f t="shared" si="966"/>
        <v>2.1661428210493263E-5</v>
      </c>
      <c r="P7735">
        <f t="shared" si="967"/>
        <v>-1.5281478098719516</v>
      </c>
    </row>
    <row r="7736" spans="1:16" x14ac:dyDescent="0.25">
      <c r="A7736">
        <v>7735</v>
      </c>
      <c r="B7736">
        <v>2.4597918637653739E-2</v>
      </c>
      <c r="C7736">
        <f t="shared" si="960"/>
        <v>12.873050091043863</v>
      </c>
      <c r="D7736">
        <v>0.9047822504348888</v>
      </c>
      <c r="E7736" s="19">
        <f t="shared" si="961"/>
        <v>1.570594651102047</v>
      </c>
      <c r="F7736">
        <v>0.17511638361611404</v>
      </c>
      <c r="G7736" s="20">
        <v>0.44600000000000001</v>
      </c>
      <c r="H7736">
        <v>0.46300000000000002</v>
      </c>
      <c r="I7736">
        <f t="shared" si="962"/>
        <v>1.186591757935306E-2</v>
      </c>
      <c r="J7736">
        <f t="shared" si="963"/>
        <v>1.1009087155618307E-2</v>
      </c>
      <c r="K7736">
        <v>6</v>
      </c>
      <c r="L7736">
        <v>6</v>
      </c>
      <c r="M7736">
        <f t="shared" si="964"/>
        <v>1.9642838910893055E-2</v>
      </c>
      <c r="N7736">
        <f t="shared" si="965"/>
        <v>9.1146490150741641E-6</v>
      </c>
      <c r="O7736">
        <f t="shared" si="966"/>
        <v>6.4306853413215696E-5</v>
      </c>
      <c r="P7736">
        <f t="shared" si="967"/>
        <v>-0.94184493512233769</v>
      </c>
    </row>
    <row r="7737" spans="1:16" x14ac:dyDescent="0.25">
      <c r="A7737">
        <v>7736</v>
      </c>
      <c r="B7737">
        <v>0.9873043000579852</v>
      </c>
      <c r="C7737">
        <f t="shared" si="960"/>
        <v>0.61503952688086361</v>
      </c>
      <c r="D7737">
        <v>0.98474074526200139</v>
      </c>
      <c r="E7737" s="19">
        <f t="shared" si="961"/>
        <v>0.66680419080415476</v>
      </c>
      <c r="F7737">
        <v>1.9242543203290552</v>
      </c>
      <c r="G7737" s="20">
        <v>0.44600000000000001</v>
      </c>
      <c r="H7737">
        <v>0.46300000000000002</v>
      </c>
      <c r="I7737">
        <f t="shared" si="962"/>
        <v>1.186591757935306E-2</v>
      </c>
      <c r="J7737">
        <f t="shared" si="963"/>
        <v>1.1009087155618307E-2</v>
      </c>
      <c r="K7737">
        <v>6</v>
      </c>
      <c r="L7737">
        <v>6</v>
      </c>
      <c r="M7737">
        <f t="shared" si="964"/>
        <v>3.0146517618327696E-2</v>
      </c>
      <c r="N7737">
        <f t="shared" si="965"/>
        <v>1.9077364657907816E-4</v>
      </c>
      <c r="O7737">
        <f t="shared" si="966"/>
        <v>1.5146875408535702E-4</v>
      </c>
      <c r="P7737">
        <f t="shared" si="967"/>
        <v>-1.744755741679189</v>
      </c>
    </row>
    <row r="7738" spans="1:16" x14ac:dyDescent="0.25">
      <c r="A7738">
        <v>7737</v>
      </c>
      <c r="B7738">
        <v>2.3682363353373821E-2</v>
      </c>
      <c r="C7738">
        <f t="shared" si="960"/>
        <v>12.967803094549653</v>
      </c>
      <c r="D7738">
        <v>0.63188573870052189</v>
      </c>
      <c r="E7738" s="19">
        <f t="shared" si="961"/>
        <v>3.4439461754782967</v>
      </c>
      <c r="F7738">
        <v>0.52020141083630733</v>
      </c>
      <c r="G7738" s="20">
        <v>0.44600000000000001</v>
      </c>
      <c r="H7738">
        <v>0.46300000000000002</v>
      </c>
      <c r="I7738">
        <f t="shared" si="962"/>
        <v>1.186591757935306E-2</v>
      </c>
      <c r="J7738">
        <f t="shared" si="963"/>
        <v>1.1009087155618307E-2</v>
      </c>
      <c r="K7738">
        <v>6</v>
      </c>
      <c r="L7738">
        <v>6</v>
      </c>
      <c r="M7738">
        <f t="shared" si="964"/>
        <v>1.3265026881133034E-2</v>
      </c>
      <c r="N7738">
        <f t="shared" si="965"/>
        <v>9.0480501961545301E-6</v>
      </c>
      <c r="O7738">
        <f t="shared" si="966"/>
        <v>2.9326823026196999E-5</v>
      </c>
      <c r="P7738">
        <f t="shared" si="967"/>
        <v>-1.524498637612641</v>
      </c>
    </row>
    <row r="7739" spans="1:16" x14ac:dyDescent="0.25">
      <c r="A7739">
        <v>7738</v>
      </c>
      <c r="B7739">
        <v>0.76570940275276955</v>
      </c>
      <c r="C7739">
        <f t="shared" si="960"/>
        <v>2.5713761163932638</v>
      </c>
      <c r="D7739">
        <v>9.717093417157506E-2</v>
      </c>
      <c r="E7739" s="19">
        <f t="shared" si="961"/>
        <v>9.3141517347825378</v>
      </c>
      <c r="F7739">
        <v>-0.33135165722342208</v>
      </c>
      <c r="G7739" s="20">
        <v>0.44600000000000001</v>
      </c>
      <c r="H7739">
        <v>0.46300000000000002</v>
      </c>
      <c r="I7739">
        <f t="shared" si="962"/>
        <v>1.186591757935306E-2</v>
      </c>
      <c r="J7739">
        <f t="shared" si="963"/>
        <v>1.1009087155618307E-2</v>
      </c>
      <c r="K7739">
        <v>6</v>
      </c>
      <c r="L7739">
        <v>6</v>
      </c>
      <c r="M7739">
        <f t="shared" si="964"/>
        <v>8.0661196103732399E-3</v>
      </c>
      <c r="N7739">
        <f t="shared" si="965"/>
        <v>4.563056045566399E-5</v>
      </c>
      <c r="O7739">
        <f t="shared" si="966"/>
        <v>1.0843714261474621E-5</v>
      </c>
      <c r="P7739">
        <f t="shared" si="967"/>
        <v>-1.7988715698373097</v>
      </c>
    </row>
    <row r="7740" spans="1:16" x14ac:dyDescent="0.25">
      <c r="A7740">
        <v>7739</v>
      </c>
      <c r="B7740">
        <v>0.61232337412640769</v>
      </c>
      <c r="C7740">
        <f t="shared" si="960"/>
        <v>3.5733213471514995</v>
      </c>
      <c r="D7740">
        <v>0.77739799188207648</v>
      </c>
      <c r="E7740" s="19">
        <f t="shared" si="961"/>
        <v>2.4940027830055391</v>
      </c>
      <c r="F7740">
        <v>-0.40786858335195575</v>
      </c>
      <c r="G7740" s="20">
        <v>0.44600000000000001</v>
      </c>
      <c r="H7740">
        <v>0.46300000000000002</v>
      </c>
      <c r="I7740">
        <f t="shared" si="962"/>
        <v>1.186591757935306E-2</v>
      </c>
      <c r="J7740">
        <f t="shared" si="963"/>
        <v>1.1009087155618307E-2</v>
      </c>
      <c r="K7740">
        <v>6</v>
      </c>
      <c r="L7740">
        <v>6</v>
      </c>
      <c r="M7740">
        <f t="shared" si="964"/>
        <v>1.5587908405016173E-2</v>
      </c>
      <c r="N7740">
        <f t="shared" si="965"/>
        <v>3.2835931038462709E-5</v>
      </c>
      <c r="O7740">
        <f t="shared" si="966"/>
        <v>4.049714807386231E-5</v>
      </c>
      <c r="P7740">
        <f t="shared" si="967"/>
        <v>-0.86651960139311379</v>
      </c>
    </row>
    <row r="7741" spans="1:16" x14ac:dyDescent="0.25">
      <c r="A7741">
        <v>7740</v>
      </c>
      <c r="B7741">
        <v>0.47508163701284828</v>
      </c>
      <c r="C7741">
        <f t="shared" si="960"/>
        <v>4.5359971574883264</v>
      </c>
      <c r="D7741">
        <v>0.11926633503219702</v>
      </c>
      <c r="E7741" s="19">
        <f t="shared" si="961"/>
        <v>8.7544964795124525</v>
      </c>
      <c r="F7741">
        <v>-0.33321157388854772</v>
      </c>
      <c r="G7741" s="20">
        <v>0.44600000000000001</v>
      </c>
      <c r="H7741">
        <v>0.46300000000000002</v>
      </c>
      <c r="I7741">
        <f t="shared" si="962"/>
        <v>1.186591757935306E-2</v>
      </c>
      <c r="J7741">
        <f t="shared" si="963"/>
        <v>1.1009087155618307E-2</v>
      </c>
      <c r="K7741">
        <v>6</v>
      </c>
      <c r="L7741">
        <v>6</v>
      </c>
      <c r="M7741">
        <f t="shared" si="964"/>
        <v>8.3199501827079057E-3</v>
      </c>
      <c r="N7741">
        <f t="shared" si="965"/>
        <v>2.5867153188055162E-5</v>
      </c>
      <c r="O7741">
        <f t="shared" si="966"/>
        <v>1.1536928507123553E-5</v>
      </c>
      <c r="P7741">
        <f t="shared" si="967"/>
        <v>-1.7983419519672463</v>
      </c>
    </row>
    <row r="7742" spans="1:16" x14ac:dyDescent="0.25">
      <c r="A7742">
        <v>7741</v>
      </c>
      <c r="B7742">
        <v>0.31720938749351479</v>
      </c>
      <c r="C7742">
        <f t="shared" si="960"/>
        <v>5.8886062612703718</v>
      </c>
      <c r="D7742">
        <v>0.61351359599597155</v>
      </c>
      <c r="E7742" s="19">
        <f t="shared" si="961"/>
        <v>3.5654140027639931</v>
      </c>
      <c r="F7742">
        <v>-0.66317625169176608</v>
      </c>
      <c r="G7742" s="20">
        <v>0.44600000000000001</v>
      </c>
      <c r="H7742">
        <v>0.46300000000000002</v>
      </c>
      <c r="I7742">
        <f t="shared" si="962"/>
        <v>1.186591757935306E-2</v>
      </c>
      <c r="J7742">
        <f t="shared" si="963"/>
        <v>1.1009087155618307E-2</v>
      </c>
      <c r="K7742">
        <v>6</v>
      </c>
      <c r="L7742">
        <v>6</v>
      </c>
      <c r="M7742">
        <f t="shared" si="964"/>
        <v>1.3037109979140591E-2</v>
      </c>
      <c r="N7742">
        <f t="shared" si="965"/>
        <v>1.9925484593024995E-5</v>
      </c>
      <c r="O7742">
        <f t="shared" si="966"/>
        <v>2.8327706101367868E-5</v>
      </c>
      <c r="P7742">
        <f t="shared" si="967"/>
        <v>-0.95061545419006666</v>
      </c>
    </row>
    <row r="7743" spans="1:16" x14ac:dyDescent="0.25">
      <c r="A7743">
        <v>7742</v>
      </c>
      <c r="B7743">
        <v>8.5207678456984168E-2</v>
      </c>
      <c r="C7743">
        <f t="shared" si="960"/>
        <v>9.6680035795680386</v>
      </c>
      <c r="D7743">
        <v>6.8636127811517691E-2</v>
      </c>
      <c r="E7743" s="19">
        <f t="shared" si="961"/>
        <v>10.242978227179581</v>
      </c>
      <c r="F7743">
        <v>0.89817831394611858</v>
      </c>
      <c r="G7743" s="20">
        <v>0.44600000000000001</v>
      </c>
      <c r="H7743">
        <v>0.46300000000000002</v>
      </c>
      <c r="I7743">
        <f t="shared" si="962"/>
        <v>1.186591757935306E-2</v>
      </c>
      <c r="J7743">
        <f t="shared" si="963"/>
        <v>1.1009087155618307E-2</v>
      </c>
      <c r="K7743">
        <v>6</v>
      </c>
      <c r="L7743">
        <v>6</v>
      </c>
      <c r="M7743">
        <f t="shared" si="964"/>
        <v>7.691715058189076E-3</v>
      </c>
      <c r="N7743">
        <f t="shared" si="965"/>
        <v>1.2136252574554352E-5</v>
      </c>
      <c r="O7743">
        <f t="shared" si="966"/>
        <v>9.860413422728762E-6</v>
      </c>
      <c r="P7743">
        <f t="shared" si="967"/>
        <v>-2.7578388341788584</v>
      </c>
    </row>
    <row r="7744" spans="1:16" x14ac:dyDescent="0.25">
      <c r="A7744">
        <v>7743</v>
      </c>
      <c r="B7744">
        <v>0.64171269875179293</v>
      </c>
      <c r="C7744">
        <f t="shared" si="960"/>
        <v>3.3793772123143828</v>
      </c>
      <c r="D7744">
        <v>0.89703054902798551</v>
      </c>
      <c r="E7744" s="19">
        <f t="shared" si="961"/>
        <v>1.6346267718808574</v>
      </c>
      <c r="F7744">
        <v>0.35105585993733257</v>
      </c>
      <c r="G7744" s="20">
        <v>0.44600000000000001</v>
      </c>
      <c r="H7744">
        <v>0.46300000000000002</v>
      </c>
      <c r="I7744">
        <f t="shared" si="962"/>
        <v>1.186591757935306E-2</v>
      </c>
      <c r="J7744">
        <f t="shared" si="963"/>
        <v>1.1009087155618307E-2</v>
      </c>
      <c r="K7744">
        <v>6</v>
      </c>
      <c r="L7744">
        <v>6</v>
      </c>
      <c r="M7744">
        <f t="shared" si="964"/>
        <v>1.9254267816781412E-2</v>
      </c>
      <c r="N7744">
        <f t="shared" si="965"/>
        <v>3.4720401411766937E-5</v>
      </c>
      <c r="O7744">
        <f t="shared" si="966"/>
        <v>6.178780486005741E-5</v>
      </c>
      <c r="P7744">
        <f t="shared" si="967"/>
        <v>-1.0620358808140449</v>
      </c>
    </row>
    <row r="7745" spans="1:16" x14ac:dyDescent="0.25">
      <c r="A7745">
        <v>7744</v>
      </c>
      <c r="B7745">
        <v>0.65968810083315532</v>
      </c>
      <c r="C7745">
        <f t="shared" si="960"/>
        <v>3.2618447752777033</v>
      </c>
      <c r="D7745">
        <v>0.30860316782128361</v>
      </c>
      <c r="E7745" s="19">
        <f t="shared" si="961"/>
        <v>5.9755716330199444</v>
      </c>
      <c r="F7745">
        <v>0.52537416195264086</v>
      </c>
      <c r="G7745" s="20">
        <v>0.44600000000000001</v>
      </c>
      <c r="H7745">
        <v>0.46300000000000002</v>
      </c>
      <c r="I7745">
        <f t="shared" si="962"/>
        <v>1.186591757935306E-2</v>
      </c>
      <c r="J7745">
        <f t="shared" si="963"/>
        <v>1.1009087155618307E-2</v>
      </c>
      <c r="K7745">
        <v>6</v>
      </c>
      <c r="L7745">
        <v>6</v>
      </c>
      <c r="M7745">
        <f t="shared" si="964"/>
        <v>1.0070396808961038E-2</v>
      </c>
      <c r="N7745">
        <f t="shared" si="965"/>
        <v>3.5971464437127887E-5</v>
      </c>
      <c r="O7745">
        <f t="shared" si="966"/>
        <v>1.6902148648322111E-5</v>
      </c>
      <c r="P7745">
        <f t="shared" si="967"/>
        <v>-2.0674675393088706</v>
      </c>
    </row>
    <row r="7746" spans="1:16" x14ac:dyDescent="0.25">
      <c r="A7746">
        <v>7745</v>
      </c>
      <c r="B7746">
        <v>0.23627430036317026</v>
      </c>
      <c r="C7746">
        <f t="shared" si="960"/>
        <v>6.7958120983969144</v>
      </c>
      <c r="D7746">
        <v>0.44959868160039063</v>
      </c>
      <c r="E7746" s="19">
        <f t="shared" si="961"/>
        <v>4.7308787872172537</v>
      </c>
      <c r="F7746">
        <v>-0.59821104514412582</v>
      </c>
      <c r="G7746" s="20">
        <v>0.44600000000000001</v>
      </c>
      <c r="H7746">
        <v>0.46300000000000002</v>
      </c>
      <c r="I7746">
        <f t="shared" si="962"/>
        <v>1.186591757935306E-2</v>
      </c>
      <c r="J7746">
        <f t="shared" si="963"/>
        <v>1.1009087155618307E-2</v>
      </c>
      <c r="K7746">
        <v>6</v>
      </c>
      <c r="L7746">
        <v>6</v>
      </c>
      <c r="M7746">
        <f t="shared" si="964"/>
        <v>1.1317888253819589E-2</v>
      </c>
      <c r="N7746">
        <f t="shared" si="965"/>
        <v>1.72655352494239E-5</v>
      </c>
      <c r="O7746">
        <f t="shared" si="966"/>
        <v>2.1349099087657904E-5</v>
      </c>
      <c r="P7746">
        <f t="shared" si="967"/>
        <v>-1.1736002260474219</v>
      </c>
    </row>
    <row r="7747" spans="1:16" x14ac:dyDescent="0.25">
      <c r="A7747">
        <v>7746</v>
      </c>
      <c r="B7747">
        <v>3.6286507766960664E-2</v>
      </c>
      <c r="C7747">
        <f t="shared" ref="C7747:C7810" si="968">CHIINV(B7747,6-1)</f>
        <v>11.892803807758806</v>
      </c>
      <c r="D7747">
        <v>0.20154423657948545</v>
      </c>
      <c r="E7747" s="19">
        <f t="shared" ref="E7747:E7810" si="969">CHIINV(D7747,6-1)</f>
        <v>7.2667696786988865</v>
      </c>
      <c r="F7747">
        <v>0.56039084483927581</v>
      </c>
      <c r="G7747" s="20">
        <v>0.44600000000000001</v>
      </c>
      <c r="H7747">
        <v>0.46300000000000002</v>
      </c>
      <c r="I7747">
        <f t="shared" ref="I7747:I7810" si="970">SQRT(0.0001408)</f>
        <v>1.186591757935306E-2</v>
      </c>
      <c r="J7747">
        <f t="shared" ref="J7747:J7810" si="971">SQRT(0.0001212)</f>
        <v>1.1009087155618307E-2</v>
      </c>
      <c r="K7747">
        <v>6</v>
      </c>
      <c r="L7747">
        <v>6</v>
      </c>
      <c r="M7747">
        <f t="shared" ref="M7747:M7810" si="972">SQRT((L7747-1)*J7747^2/E7747)</f>
        <v>9.1319939351669627E-3</v>
      </c>
      <c r="N7747">
        <f t="shared" ref="N7747:N7810" si="973">((K7747-1)*I7747^2)/(K7747*C7747)</f>
        <v>9.8659101108508686E-6</v>
      </c>
      <c r="O7747">
        <f t="shared" ref="O7747:O7810" si="974">((L7747-1)*J7747^2)/(L7747*E7747)</f>
        <v>1.3898885538654368E-5</v>
      </c>
      <c r="P7747">
        <f t="shared" ref="P7747:P7810" si="975">(G7747-H7747-F7747*SQRT(N7747+O7747))/M7747</f>
        <v>-2.1607392471487676</v>
      </c>
    </row>
    <row r="7748" spans="1:16" x14ac:dyDescent="0.25">
      <c r="A7748">
        <v>7747</v>
      </c>
      <c r="B7748">
        <v>0.28257087923825802</v>
      </c>
      <c r="C7748">
        <f t="shared" si="968"/>
        <v>6.250837145004204</v>
      </c>
      <c r="D7748">
        <v>1.4313180944242684E-2</v>
      </c>
      <c r="E7748" s="19">
        <f t="shared" si="969"/>
        <v>14.21272033586947</v>
      </c>
      <c r="F7748">
        <v>-1.5664136299164966</v>
      </c>
      <c r="G7748" s="20">
        <v>0.44600000000000001</v>
      </c>
      <c r="H7748">
        <v>0.46300000000000002</v>
      </c>
      <c r="I7748">
        <f t="shared" si="970"/>
        <v>1.186591757935306E-2</v>
      </c>
      <c r="J7748">
        <f t="shared" si="971"/>
        <v>1.1009087155618307E-2</v>
      </c>
      <c r="K7748">
        <v>6</v>
      </c>
      <c r="L7748">
        <v>6</v>
      </c>
      <c r="M7748">
        <f t="shared" si="972"/>
        <v>6.5297673323196767E-3</v>
      </c>
      <c r="N7748">
        <f t="shared" si="973"/>
        <v>1.8770819109742526E-5</v>
      </c>
      <c r="O7748">
        <f t="shared" si="974"/>
        <v>7.106310235704872E-6</v>
      </c>
      <c r="P7748">
        <f t="shared" si="975"/>
        <v>-1.3831613127280236</v>
      </c>
    </row>
    <row r="7749" spans="1:16" x14ac:dyDescent="0.25">
      <c r="A7749">
        <v>7748</v>
      </c>
      <c r="B7749">
        <v>0.39725943784905543</v>
      </c>
      <c r="C7749">
        <f t="shared" si="968"/>
        <v>5.1549905573013755</v>
      </c>
      <c r="D7749">
        <v>9.0273751029999696E-2</v>
      </c>
      <c r="E7749" s="19">
        <f t="shared" si="969"/>
        <v>9.5129006853900169</v>
      </c>
      <c r="F7749">
        <v>-1.1893007467733696</v>
      </c>
      <c r="G7749" s="20">
        <v>0.44600000000000001</v>
      </c>
      <c r="H7749">
        <v>0.46300000000000002</v>
      </c>
      <c r="I7749">
        <f t="shared" si="970"/>
        <v>1.186591757935306E-2</v>
      </c>
      <c r="J7749">
        <f t="shared" si="971"/>
        <v>1.1009087155618307E-2</v>
      </c>
      <c r="K7749">
        <v>6</v>
      </c>
      <c r="L7749">
        <v>6</v>
      </c>
      <c r="M7749">
        <f t="shared" si="972"/>
        <v>7.9814138574842864E-3</v>
      </c>
      <c r="N7749">
        <f t="shared" si="973"/>
        <v>2.2761115084322678E-5</v>
      </c>
      <c r="O7749">
        <f t="shared" si="974"/>
        <v>1.0617161194073701E-5</v>
      </c>
      <c r="P7749">
        <f t="shared" si="975"/>
        <v>-1.2690660718294671</v>
      </c>
    </row>
    <row r="7750" spans="1:16" x14ac:dyDescent="0.25">
      <c r="A7750">
        <v>7749</v>
      </c>
      <c r="B7750">
        <v>0.61522263252662734</v>
      </c>
      <c r="C7750">
        <f t="shared" si="968"/>
        <v>3.5540685158147878</v>
      </c>
      <c r="D7750">
        <v>0.65886410107730342</v>
      </c>
      <c r="E7750" s="19">
        <f t="shared" si="969"/>
        <v>3.267218693603815</v>
      </c>
      <c r="F7750">
        <v>1.4640045264968649</v>
      </c>
      <c r="G7750" s="20">
        <v>0.44600000000000001</v>
      </c>
      <c r="H7750">
        <v>0.46300000000000002</v>
      </c>
      <c r="I7750">
        <f t="shared" si="970"/>
        <v>1.186591757935306E-2</v>
      </c>
      <c r="J7750">
        <f t="shared" si="971"/>
        <v>1.1009087155618307E-2</v>
      </c>
      <c r="K7750">
        <v>6</v>
      </c>
      <c r="L7750">
        <v>6</v>
      </c>
      <c r="M7750">
        <f t="shared" si="972"/>
        <v>1.361906239100311E-2</v>
      </c>
      <c r="N7750">
        <f t="shared" si="973"/>
        <v>3.3013807362246099E-5</v>
      </c>
      <c r="O7750">
        <f t="shared" si="974"/>
        <v>3.0913143401672556E-5</v>
      </c>
      <c r="P7750">
        <f t="shared" si="975"/>
        <v>-2.1077332237499666</v>
      </c>
    </row>
    <row r="7751" spans="1:16" x14ac:dyDescent="0.25">
      <c r="A7751">
        <v>7750</v>
      </c>
      <c r="B7751">
        <v>0.40769676808984651</v>
      </c>
      <c r="C7751">
        <f t="shared" si="968"/>
        <v>5.0675111393916108</v>
      </c>
      <c r="D7751">
        <v>4.5594653157139807E-2</v>
      </c>
      <c r="E7751" s="19">
        <f t="shared" si="969"/>
        <v>11.308521763833276</v>
      </c>
      <c r="F7751">
        <v>-0.84954081103205681</v>
      </c>
      <c r="G7751" s="20">
        <v>0.44600000000000001</v>
      </c>
      <c r="H7751">
        <v>0.46300000000000002</v>
      </c>
      <c r="I7751">
        <f t="shared" si="970"/>
        <v>1.186591757935306E-2</v>
      </c>
      <c r="J7751">
        <f t="shared" si="971"/>
        <v>1.1009087155618307E-2</v>
      </c>
      <c r="K7751">
        <v>6</v>
      </c>
      <c r="L7751">
        <v>6</v>
      </c>
      <c r="M7751">
        <f t="shared" si="972"/>
        <v>7.320376075508497E-3</v>
      </c>
      <c r="N7751">
        <f t="shared" si="973"/>
        <v>2.315403560167013E-5</v>
      </c>
      <c r="O7751">
        <f t="shared" si="974"/>
        <v>8.9313176478128633E-6</v>
      </c>
      <c r="P7751">
        <f t="shared" si="975"/>
        <v>-1.6649235588153442</v>
      </c>
    </row>
    <row r="7752" spans="1:16" x14ac:dyDescent="0.25">
      <c r="A7752">
        <v>7751</v>
      </c>
      <c r="B7752">
        <v>0.79427472762230289</v>
      </c>
      <c r="C7752">
        <f t="shared" si="968"/>
        <v>2.3811714205497805</v>
      </c>
      <c r="D7752">
        <v>0.66225165562913912</v>
      </c>
      <c r="E7752" s="19">
        <f t="shared" si="969"/>
        <v>3.2451332285340224</v>
      </c>
      <c r="F7752">
        <v>0.80526433521299623</v>
      </c>
      <c r="G7752" s="20">
        <v>0.44600000000000001</v>
      </c>
      <c r="H7752">
        <v>0.46300000000000002</v>
      </c>
      <c r="I7752">
        <f t="shared" si="970"/>
        <v>1.186591757935306E-2</v>
      </c>
      <c r="J7752">
        <f t="shared" si="971"/>
        <v>1.1009087155618307E-2</v>
      </c>
      <c r="K7752">
        <v>6</v>
      </c>
      <c r="L7752">
        <v>6</v>
      </c>
      <c r="M7752">
        <f t="shared" si="972"/>
        <v>1.3665327563794087E-2</v>
      </c>
      <c r="N7752">
        <f t="shared" si="973"/>
        <v>4.9275466823065858E-5</v>
      </c>
      <c r="O7752">
        <f t="shared" si="974"/>
        <v>3.1123529570965069E-5</v>
      </c>
      <c r="P7752">
        <f t="shared" si="975"/>
        <v>-1.7724011225577674</v>
      </c>
    </row>
    <row r="7753" spans="1:16" x14ac:dyDescent="0.25">
      <c r="A7753">
        <v>7752</v>
      </c>
      <c r="B7753">
        <v>0.53337199011200298</v>
      </c>
      <c r="C7753">
        <f t="shared" si="968"/>
        <v>4.1122402946770125</v>
      </c>
      <c r="D7753">
        <v>0.81911679433576468</v>
      </c>
      <c r="E7753" s="19">
        <f t="shared" si="969"/>
        <v>2.2118892601530113</v>
      </c>
      <c r="F7753">
        <v>0.79294750321423635</v>
      </c>
      <c r="G7753" s="20">
        <v>0.44600000000000001</v>
      </c>
      <c r="H7753">
        <v>0.46300000000000002</v>
      </c>
      <c r="I7753">
        <f t="shared" si="970"/>
        <v>1.186591757935306E-2</v>
      </c>
      <c r="J7753">
        <f t="shared" si="971"/>
        <v>1.1009087155618307E-2</v>
      </c>
      <c r="K7753">
        <v>6</v>
      </c>
      <c r="L7753">
        <v>6</v>
      </c>
      <c r="M7753">
        <f t="shared" si="972"/>
        <v>1.6552157956472417E-2</v>
      </c>
      <c r="N7753">
        <f t="shared" si="973"/>
        <v>2.853270356919865E-5</v>
      </c>
      <c r="O7753">
        <f t="shared" si="974"/>
        <v>4.5662322169335525E-5</v>
      </c>
      <c r="P7753">
        <f t="shared" si="975"/>
        <v>-1.4397020049325866</v>
      </c>
    </row>
    <row r="7754" spans="1:16" x14ac:dyDescent="0.25">
      <c r="A7754">
        <v>7753</v>
      </c>
      <c r="B7754">
        <v>0.5467390972624897</v>
      </c>
      <c r="C7754">
        <f t="shared" si="968"/>
        <v>4.0186141136796669</v>
      </c>
      <c r="D7754">
        <v>0.81606494338816493</v>
      </c>
      <c r="E7754" s="19">
        <f t="shared" si="969"/>
        <v>2.2329333681709982</v>
      </c>
      <c r="F7754">
        <v>-1.5208388504106551</v>
      </c>
      <c r="G7754" s="20">
        <v>0.44600000000000001</v>
      </c>
      <c r="H7754">
        <v>0.46300000000000002</v>
      </c>
      <c r="I7754">
        <f t="shared" si="970"/>
        <v>1.186591757935306E-2</v>
      </c>
      <c r="J7754">
        <f t="shared" si="971"/>
        <v>1.1009087155618307E-2</v>
      </c>
      <c r="K7754">
        <v>6</v>
      </c>
      <c r="L7754">
        <v>6</v>
      </c>
      <c r="M7754">
        <f t="shared" si="972"/>
        <v>1.6473976048628405E-2</v>
      </c>
      <c r="N7754">
        <f t="shared" si="973"/>
        <v>2.9197462113598257E-5</v>
      </c>
      <c r="O7754">
        <f t="shared" si="974"/>
        <v>4.5231981141797067E-5</v>
      </c>
      <c r="P7754">
        <f t="shared" si="975"/>
        <v>-0.23548310106015916</v>
      </c>
    </row>
    <row r="7755" spans="1:16" x14ac:dyDescent="0.25">
      <c r="A7755">
        <v>7754</v>
      </c>
      <c r="B7755">
        <v>0.53294473097933892</v>
      </c>
      <c r="C7755">
        <f t="shared" si="968"/>
        <v>4.115252155868756</v>
      </c>
      <c r="D7755">
        <v>0.45912045655690176</v>
      </c>
      <c r="E7755" s="19">
        <f t="shared" si="969"/>
        <v>4.6572728163821466</v>
      </c>
      <c r="F7755">
        <v>-0.9250675248040352</v>
      </c>
      <c r="G7755" s="20">
        <v>0.44600000000000001</v>
      </c>
      <c r="H7755">
        <v>0.46300000000000002</v>
      </c>
      <c r="I7755">
        <f t="shared" si="970"/>
        <v>1.186591757935306E-2</v>
      </c>
      <c r="J7755">
        <f t="shared" si="971"/>
        <v>1.1009087155618307E-2</v>
      </c>
      <c r="K7755">
        <v>6</v>
      </c>
      <c r="L7755">
        <v>6</v>
      </c>
      <c r="M7755">
        <f t="shared" si="972"/>
        <v>1.1406974549252784E-2</v>
      </c>
      <c r="N7755">
        <f t="shared" si="973"/>
        <v>2.851182112036668E-5</v>
      </c>
      <c r="O7755">
        <f t="shared" si="974"/>
        <v>2.1686511394550129E-5</v>
      </c>
      <c r="P7755">
        <f t="shared" si="975"/>
        <v>-0.91574012369218749</v>
      </c>
    </row>
    <row r="7756" spans="1:16" x14ac:dyDescent="0.25">
      <c r="A7756">
        <v>7755</v>
      </c>
      <c r="B7756">
        <v>0.84069338053529463</v>
      </c>
      <c r="C7756">
        <f t="shared" si="968"/>
        <v>2.0606324933962532</v>
      </c>
      <c r="D7756">
        <v>1.8372142704550311E-2</v>
      </c>
      <c r="E7756" s="19">
        <f t="shared" si="969"/>
        <v>13.598392309352723</v>
      </c>
      <c r="F7756">
        <v>-0.68632516558864154</v>
      </c>
      <c r="G7756" s="20">
        <v>0.44600000000000001</v>
      </c>
      <c r="H7756">
        <v>0.46300000000000002</v>
      </c>
      <c r="I7756">
        <f t="shared" si="970"/>
        <v>1.186591757935306E-2</v>
      </c>
      <c r="J7756">
        <f t="shared" si="971"/>
        <v>1.1009087155618307E-2</v>
      </c>
      <c r="K7756">
        <v>6</v>
      </c>
      <c r="L7756">
        <v>6</v>
      </c>
      <c r="M7756">
        <f t="shared" si="972"/>
        <v>6.6756341694408907E-3</v>
      </c>
      <c r="N7756">
        <f t="shared" si="973"/>
        <v>5.6940446056904182E-5</v>
      </c>
      <c r="O7756">
        <f t="shared" si="974"/>
        <v>7.4273485940344631E-6</v>
      </c>
      <c r="P7756">
        <f t="shared" si="975"/>
        <v>-1.7217307471735461</v>
      </c>
    </row>
    <row r="7757" spans="1:16" x14ac:dyDescent="0.25">
      <c r="A7757">
        <v>7756</v>
      </c>
      <c r="B7757">
        <v>0.58275093844416637</v>
      </c>
      <c r="C7757">
        <f t="shared" si="968"/>
        <v>3.7715651955894485</v>
      </c>
      <c r="D7757">
        <v>0.20484023560289316</v>
      </c>
      <c r="E7757" s="19">
        <f t="shared" si="969"/>
        <v>7.2192235424417639</v>
      </c>
      <c r="F7757">
        <v>0.14945953807909973</v>
      </c>
      <c r="G7757" s="20">
        <v>0.44600000000000001</v>
      </c>
      <c r="H7757">
        <v>0.46300000000000002</v>
      </c>
      <c r="I7757">
        <f t="shared" si="970"/>
        <v>1.186591757935306E-2</v>
      </c>
      <c r="J7757">
        <f t="shared" si="971"/>
        <v>1.1009087155618307E-2</v>
      </c>
      <c r="K7757">
        <v>6</v>
      </c>
      <c r="L7757">
        <v>6</v>
      </c>
      <c r="M7757">
        <f t="shared" si="972"/>
        <v>9.1620164486298332E-3</v>
      </c>
      <c r="N7757">
        <f t="shared" si="973"/>
        <v>3.1109984117613955E-5</v>
      </c>
      <c r="O7757">
        <f t="shared" si="974"/>
        <v>1.3990424234160601E-5</v>
      </c>
      <c r="P7757">
        <f t="shared" si="975"/>
        <v>-1.9650393658928293</v>
      </c>
    </row>
    <row r="7758" spans="1:16" x14ac:dyDescent="0.25">
      <c r="A7758">
        <v>7757</v>
      </c>
      <c r="B7758">
        <v>0.46766563921018095</v>
      </c>
      <c r="C7758">
        <f t="shared" si="968"/>
        <v>4.592027810966707</v>
      </c>
      <c r="D7758">
        <v>0.56379894405957209</v>
      </c>
      <c r="E7758" s="19">
        <f t="shared" si="969"/>
        <v>3.9007045435182168</v>
      </c>
      <c r="F7758">
        <v>-0.45412434701574966</v>
      </c>
      <c r="G7758" s="20">
        <v>0.44600000000000001</v>
      </c>
      <c r="H7758">
        <v>0.46300000000000002</v>
      </c>
      <c r="I7758">
        <f t="shared" si="970"/>
        <v>1.186591757935306E-2</v>
      </c>
      <c r="J7758">
        <f t="shared" si="971"/>
        <v>1.1009087155618307E-2</v>
      </c>
      <c r="K7758">
        <v>6</v>
      </c>
      <c r="L7758">
        <v>6</v>
      </c>
      <c r="M7758">
        <f t="shared" si="972"/>
        <v>1.2464210760595933E-2</v>
      </c>
      <c r="N7758">
        <f t="shared" si="973"/>
        <v>2.5551529338110101E-5</v>
      </c>
      <c r="O7758">
        <f t="shared" si="974"/>
        <v>2.5892758314092575E-5</v>
      </c>
      <c r="P7758">
        <f t="shared" si="975"/>
        <v>-1.1025814806552323</v>
      </c>
    </row>
    <row r="7759" spans="1:16" x14ac:dyDescent="0.25">
      <c r="A7759">
        <v>7758</v>
      </c>
      <c r="B7759">
        <v>0.65874202703939944</v>
      </c>
      <c r="C7759">
        <f t="shared" si="968"/>
        <v>3.2680149295740657</v>
      </c>
      <c r="D7759">
        <v>0.69832453382976778</v>
      </c>
      <c r="E7759" s="19">
        <f t="shared" si="969"/>
        <v>3.0107750930303183</v>
      </c>
      <c r="F7759">
        <v>0.31651779863750562</v>
      </c>
      <c r="G7759" s="20">
        <v>0.44600000000000001</v>
      </c>
      <c r="H7759">
        <v>0.46300000000000002</v>
      </c>
      <c r="I7759">
        <f t="shared" si="970"/>
        <v>1.186591757935306E-2</v>
      </c>
      <c r="J7759">
        <f t="shared" si="971"/>
        <v>1.1009087155618307E-2</v>
      </c>
      <c r="K7759">
        <v>6</v>
      </c>
      <c r="L7759">
        <v>6</v>
      </c>
      <c r="M7759">
        <f t="shared" si="972"/>
        <v>1.4187215146122046E-2</v>
      </c>
      <c r="N7759">
        <f t="shared" si="973"/>
        <v>3.5903548748054787E-5</v>
      </c>
      <c r="O7759">
        <f t="shared" si="974"/>
        <v>3.3546178933725801E-5</v>
      </c>
      <c r="P7759">
        <f t="shared" si="975"/>
        <v>-1.3841862868878723</v>
      </c>
    </row>
    <row r="7760" spans="1:16" x14ac:dyDescent="0.25">
      <c r="A7760">
        <v>7759</v>
      </c>
      <c r="B7760">
        <v>0.51036103396710109</v>
      </c>
      <c r="C7760">
        <f t="shared" si="968"/>
        <v>4.2762866906446986</v>
      </c>
      <c r="D7760">
        <v>0.26166570024719993</v>
      </c>
      <c r="E7760" s="19">
        <f t="shared" si="969"/>
        <v>6.4870644276230847</v>
      </c>
      <c r="F7760">
        <v>-0.50276298679818865</v>
      </c>
      <c r="G7760" s="20">
        <v>0.44600000000000001</v>
      </c>
      <c r="H7760">
        <v>0.46300000000000002</v>
      </c>
      <c r="I7760">
        <f t="shared" si="970"/>
        <v>1.186591757935306E-2</v>
      </c>
      <c r="J7760">
        <f t="shared" si="971"/>
        <v>1.1009087155618307E-2</v>
      </c>
      <c r="K7760">
        <v>6</v>
      </c>
      <c r="L7760">
        <v>6</v>
      </c>
      <c r="M7760">
        <f t="shared" si="972"/>
        <v>9.6652302943786104E-3</v>
      </c>
      <c r="N7760">
        <f t="shared" si="973"/>
        <v>2.7438135424836073E-5</v>
      </c>
      <c r="O7760">
        <f t="shared" si="974"/>
        <v>1.5569446107229007E-5</v>
      </c>
      <c r="P7760">
        <f t="shared" si="975"/>
        <v>-1.417749145833676</v>
      </c>
    </row>
    <row r="7761" spans="1:16" x14ac:dyDescent="0.25">
      <c r="A7761">
        <v>7760</v>
      </c>
      <c r="B7761">
        <v>0.29380169072542495</v>
      </c>
      <c r="C7761">
        <f t="shared" si="968"/>
        <v>6.1297073435499057</v>
      </c>
      <c r="D7761">
        <v>0.36759544663838617</v>
      </c>
      <c r="E7761" s="19">
        <f t="shared" si="969"/>
        <v>5.4128625425840653</v>
      </c>
      <c r="F7761">
        <v>1.3253225006337743</v>
      </c>
      <c r="G7761" s="20">
        <v>0.44600000000000001</v>
      </c>
      <c r="H7761">
        <v>0.46300000000000002</v>
      </c>
      <c r="I7761">
        <f t="shared" si="970"/>
        <v>1.186591757935306E-2</v>
      </c>
      <c r="J7761">
        <f t="shared" si="971"/>
        <v>1.1009087155618307E-2</v>
      </c>
      <c r="K7761">
        <v>6</v>
      </c>
      <c r="L7761">
        <v>6</v>
      </c>
      <c r="M7761">
        <f t="shared" si="972"/>
        <v>1.0580904944301011E-2</v>
      </c>
      <c r="N7761">
        <f t="shared" si="973"/>
        <v>1.9141751270849728E-5</v>
      </c>
      <c r="O7761">
        <f t="shared" si="974"/>
        <v>1.8659258240055596E-5</v>
      </c>
      <c r="P7761">
        <f t="shared" si="975"/>
        <v>-2.3767737813002379</v>
      </c>
    </row>
    <row r="7762" spans="1:16" x14ac:dyDescent="0.25">
      <c r="A7762">
        <v>7761</v>
      </c>
      <c r="B7762">
        <v>0.5901669362468337</v>
      </c>
      <c r="C7762">
        <f t="shared" si="968"/>
        <v>3.7215052659895522</v>
      </c>
      <c r="D7762">
        <v>7.1596423230689418E-2</v>
      </c>
      <c r="E7762" s="19">
        <f t="shared" si="969"/>
        <v>10.131404921425867</v>
      </c>
      <c r="F7762">
        <v>-6.0891807152074762E-2</v>
      </c>
      <c r="G7762" s="20">
        <v>0.44600000000000001</v>
      </c>
      <c r="H7762">
        <v>0.46300000000000002</v>
      </c>
      <c r="I7762">
        <f t="shared" si="970"/>
        <v>1.186591757935306E-2</v>
      </c>
      <c r="J7762">
        <f t="shared" si="971"/>
        <v>1.1009087155618307E-2</v>
      </c>
      <c r="K7762">
        <v>6</v>
      </c>
      <c r="L7762">
        <v>6</v>
      </c>
      <c r="M7762">
        <f t="shared" si="972"/>
        <v>7.7339520565867072E-3</v>
      </c>
      <c r="N7762">
        <f t="shared" si="973"/>
        <v>3.1528460917583641E-5</v>
      </c>
      <c r="O7762">
        <f t="shared" si="974"/>
        <v>9.9690024022636269E-6</v>
      </c>
      <c r="P7762">
        <f t="shared" si="975"/>
        <v>-2.1473812922331086</v>
      </c>
    </row>
    <row r="7763" spans="1:16" x14ac:dyDescent="0.25">
      <c r="A7763">
        <v>7762</v>
      </c>
      <c r="B7763">
        <v>0.27607043671987058</v>
      </c>
      <c r="C7763">
        <f t="shared" si="968"/>
        <v>6.3227267384845582</v>
      </c>
      <c r="D7763">
        <v>0.16522721030304879</v>
      </c>
      <c r="E7763" s="19">
        <f t="shared" si="969"/>
        <v>7.8408560291363703</v>
      </c>
      <c r="F7763">
        <v>-0.79451865531154908</v>
      </c>
      <c r="G7763" s="20">
        <v>0.44600000000000001</v>
      </c>
      <c r="H7763">
        <v>0.46300000000000002</v>
      </c>
      <c r="I7763">
        <f t="shared" si="970"/>
        <v>1.186591757935306E-2</v>
      </c>
      <c r="J7763">
        <f t="shared" si="971"/>
        <v>1.1009087155618307E-2</v>
      </c>
      <c r="K7763">
        <v>6</v>
      </c>
      <c r="L7763">
        <v>6</v>
      </c>
      <c r="M7763">
        <f t="shared" si="972"/>
        <v>8.7913297941316828E-3</v>
      </c>
      <c r="N7763">
        <f t="shared" si="973"/>
        <v>1.8557394331018639E-5</v>
      </c>
      <c r="O7763">
        <f t="shared" si="974"/>
        <v>1.2881246591531233E-5</v>
      </c>
      <c r="P7763">
        <f t="shared" si="975"/>
        <v>-1.4269877931589665</v>
      </c>
    </row>
    <row r="7764" spans="1:16" x14ac:dyDescent="0.25">
      <c r="A7764">
        <v>7763</v>
      </c>
      <c r="B7764">
        <v>0.44804223761711476</v>
      </c>
      <c r="C7764">
        <f t="shared" si="968"/>
        <v>4.743004618848917</v>
      </c>
      <c r="D7764">
        <v>0.95422223578600418</v>
      </c>
      <c r="E7764" s="19">
        <f t="shared" si="969"/>
        <v>1.0986597898389932</v>
      </c>
      <c r="F7764">
        <v>8.3979330156580545E-2</v>
      </c>
      <c r="G7764" s="20">
        <v>0.44600000000000001</v>
      </c>
      <c r="H7764">
        <v>0.46300000000000002</v>
      </c>
      <c r="I7764">
        <f t="shared" si="970"/>
        <v>1.186591757935306E-2</v>
      </c>
      <c r="J7764">
        <f t="shared" si="971"/>
        <v>1.1009087155618307E-2</v>
      </c>
      <c r="K7764">
        <v>6</v>
      </c>
      <c r="L7764">
        <v>6</v>
      </c>
      <c r="M7764">
        <f t="shared" si="972"/>
        <v>2.3485764249566578E-2</v>
      </c>
      <c r="N7764">
        <f t="shared" si="973"/>
        <v>2.4738186605816343E-5</v>
      </c>
      <c r="O7764">
        <f t="shared" si="974"/>
        <v>9.1930187064369931E-5</v>
      </c>
      <c r="P7764">
        <f t="shared" si="975"/>
        <v>-0.76246558909457307</v>
      </c>
    </row>
    <row r="7765" spans="1:16" x14ac:dyDescent="0.25">
      <c r="A7765">
        <v>7764</v>
      </c>
      <c r="B7765">
        <v>0.87939085055085908</v>
      </c>
      <c r="C7765">
        <f t="shared" si="968"/>
        <v>1.7744437898333711</v>
      </c>
      <c r="D7765">
        <v>0.81682790612506484</v>
      </c>
      <c r="E7765" s="19">
        <f t="shared" si="969"/>
        <v>2.2276795778993113</v>
      </c>
      <c r="F7765">
        <v>1.2340888133621775</v>
      </c>
      <c r="G7765" s="20">
        <v>0.44600000000000001</v>
      </c>
      <c r="H7765">
        <v>0.46300000000000002</v>
      </c>
      <c r="I7765">
        <f t="shared" si="970"/>
        <v>1.186591757935306E-2</v>
      </c>
      <c r="J7765">
        <f t="shared" si="971"/>
        <v>1.1009087155618307E-2</v>
      </c>
      <c r="K7765">
        <v>6</v>
      </c>
      <c r="L7765">
        <v>6</v>
      </c>
      <c r="M7765">
        <f t="shared" si="972"/>
        <v>1.6493390834620588E-2</v>
      </c>
      <c r="N7765">
        <f t="shared" si="973"/>
        <v>6.612400686096204E-5</v>
      </c>
      <c r="O7765">
        <f t="shared" si="974"/>
        <v>4.5338656870591054E-5</v>
      </c>
      <c r="P7765">
        <f t="shared" si="975"/>
        <v>-1.8206687460583999</v>
      </c>
    </row>
    <row r="7766" spans="1:16" x14ac:dyDescent="0.25">
      <c r="A7766">
        <v>7765</v>
      </c>
      <c r="B7766">
        <v>0.33494064149906916</v>
      </c>
      <c r="C7766">
        <f t="shared" si="968"/>
        <v>5.715047435483239</v>
      </c>
      <c r="D7766">
        <v>0.7236548966948454</v>
      </c>
      <c r="E7766" s="19">
        <f t="shared" si="969"/>
        <v>2.8463812648237683</v>
      </c>
      <c r="F7766">
        <v>0.28235263016540557</v>
      </c>
      <c r="G7766" s="20">
        <v>0.44600000000000001</v>
      </c>
      <c r="H7766">
        <v>0.46300000000000002</v>
      </c>
      <c r="I7766">
        <f t="shared" si="970"/>
        <v>1.186591757935306E-2</v>
      </c>
      <c r="J7766">
        <f t="shared" si="971"/>
        <v>1.1009087155618307E-2</v>
      </c>
      <c r="K7766">
        <v>6</v>
      </c>
      <c r="L7766">
        <v>6</v>
      </c>
      <c r="M7766">
        <f t="shared" si="972"/>
        <v>1.4591158529581132E-2</v>
      </c>
      <c r="N7766">
        <f t="shared" si="973"/>
        <v>2.0530596579976092E-5</v>
      </c>
      <c r="O7766">
        <f t="shared" si="974"/>
        <v>3.5483651205894709E-5</v>
      </c>
      <c r="P7766">
        <f t="shared" si="975"/>
        <v>-1.3099167104602147</v>
      </c>
    </row>
    <row r="7767" spans="1:16" x14ac:dyDescent="0.25">
      <c r="A7767">
        <v>7766</v>
      </c>
      <c r="B7767">
        <v>0.44550920133060701</v>
      </c>
      <c r="C7767">
        <f t="shared" si="968"/>
        <v>4.7627968153163192</v>
      </c>
      <c r="D7767">
        <v>0.46971037934507276</v>
      </c>
      <c r="E7767" s="19">
        <f t="shared" si="969"/>
        <v>4.576525149014266</v>
      </c>
      <c r="F7767">
        <v>-0.44397097553883214</v>
      </c>
      <c r="G7767" s="20">
        <v>0.44600000000000001</v>
      </c>
      <c r="H7767">
        <v>0.46300000000000002</v>
      </c>
      <c r="I7767">
        <f t="shared" si="970"/>
        <v>1.186591757935306E-2</v>
      </c>
      <c r="J7767">
        <f t="shared" si="971"/>
        <v>1.1009087155618307E-2</v>
      </c>
      <c r="K7767">
        <v>6</v>
      </c>
      <c r="L7767">
        <v>6</v>
      </c>
      <c r="M7767">
        <f t="shared" si="972"/>
        <v>1.1507166192822563E-2</v>
      </c>
      <c r="N7767">
        <f t="shared" si="973"/>
        <v>2.4635385023356422E-5</v>
      </c>
      <c r="O7767">
        <f t="shared" si="974"/>
        <v>2.2069145631539751E-5</v>
      </c>
      <c r="P7767">
        <f t="shared" si="975"/>
        <v>-1.21366724526881</v>
      </c>
    </row>
    <row r="7768" spans="1:16" x14ac:dyDescent="0.25">
      <c r="A7768">
        <v>7767</v>
      </c>
      <c r="B7768">
        <v>3.6317026276436659E-3</v>
      </c>
      <c r="C7768">
        <f t="shared" si="968"/>
        <v>17.507304560162268</v>
      </c>
      <c r="D7768">
        <v>0.47987304300057987</v>
      </c>
      <c r="E7768" s="19">
        <f t="shared" si="969"/>
        <v>4.5000776939170102</v>
      </c>
      <c r="F7768">
        <v>-0.59940020946669392</v>
      </c>
      <c r="G7768" s="20">
        <v>0.44600000000000001</v>
      </c>
      <c r="H7768">
        <v>0.46300000000000002</v>
      </c>
      <c r="I7768">
        <f t="shared" si="970"/>
        <v>1.186591757935306E-2</v>
      </c>
      <c r="J7768">
        <f t="shared" si="971"/>
        <v>1.1009087155618307E-2</v>
      </c>
      <c r="K7768">
        <v>6</v>
      </c>
      <c r="L7768">
        <v>6</v>
      </c>
      <c r="M7768">
        <f t="shared" si="972"/>
        <v>1.1604496613141113E-2</v>
      </c>
      <c r="N7768">
        <f t="shared" si="973"/>
        <v>6.7019644817469151E-6</v>
      </c>
      <c r="O7768">
        <f t="shared" si="974"/>
        <v>2.2444056940733928E-5</v>
      </c>
      <c r="P7768">
        <f t="shared" si="975"/>
        <v>-1.1860932216236901</v>
      </c>
    </row>
    <row r="7769" spans="1:16" x14ac:dyDescent="0.25">
      <c r="A7769">
        <v>7768</v>
      </c>
      <c r="B7769">
        <v>0.19440290536210211</v>
      </c>
      <c r="C7769">
        <f t="shared" si="968"/>
        <v>7.3721255877689096</v>
      </c>
      <c r="D7769">
        <v>0.26065858943449199</v>
      </c>
      <c r="E7769" s="19">
        <f t="shared" si="969"/>
        <v>6.4988283194472363</v>
      </c>
      <c r="F7769">
        <v>-0.10488065527169965</v>
      </c>
      <c r="G7769" s="20">
        <v>0.44600000000000001</v>
      </c>
      <c r="H7769">
        <v>0.46300000000000002</v>
      </c>
      <c r="I7769">
        <f t="shared" si="970"/>
        <v>1.186591757935306E-2</v>
      </c>
      <c r="J7769">
        <f t="shared" si="971"/>
        <v>1.1009087155618307E-2</v>
      </c>
      <c r="K7769">
        <v>6</v>
      </c>
      <c r="L7769">
        <v>6</v>
      </c>
      <c r="M7769">
        <f t="shared" si="972"/>
        <v>9.6564785457036121E-3</v>
      </c>
      <c r="N7769">
        <f t="shared" si="973"/>
        <v>1.5915807718740033E-5</v>
      </c>
      <c r="O7769">
        <f t="shared" si="974"/>
        <v>1.5541262983939024E-5</v>
      </c>
      <c r="P7769">
        <f t="shared" si="975"/>
        <v>-1.6995595186865555</v>
      </c>
    </row>
    <row r="7770" spans="1:16" x14ac:dyDescent="0.25">
      <c r="A7770">
        <v>7769</v>
      </c>
      <c r="B7770">
        <v>0.92275765251625108</v>
      </c>
      <c r="C7770">
        <f t="shared" si="968"/>
        <v>1.4141638479384735</v>
      </c>
      <c r="D7770">
        <v>0.31598864711447494</v>
      </c>
      <c r="E7770" s="19">
        <f t="shared" si="969"/>
        <v>5.9008288050810194</v>
      </c>
      <c r="F7770">
        <v>-0.267497171080322</v>
      </c>
      <c r="G7770" s="20">
        <v>0.44600000000000001</v>
      </c>
      <c r="H7770">
        <v>0.46300000000000002</v>
      </c>
      <c r="I7770">
        <f t="shared" si="970"/>
        <v>1.186591757935306E-2</v>
      </c>
      <c r="J7770">
        <f t="shared" si="971"/>
        <v>1.1009087155618307E-2</v>
      </c>
      <c r="K7770">
        <v>6</v>
      </c>
      <c r="L7770">
        <v>6</v>
      </c>
      <c r="M7770">
        <f t="shared" si="972"/>
        <v>1.0133974439441765E-2</v>
      </c>
      <c r="N7770">
        <f t="shared" si="973"/>
        <v>8.2970112341917385E-5</v>
      </c>
      <c r="O7770">
        <f t="shared" si="974"/>
        <v>1.711623965654317E-5</v>
      </c>
      <c r="P7770">
        <f t="shared" si="975"/>
        <v>-1.4134507323113656</v>
      </c>
    </row>
    <row r="7771" spans="1:16" x14ac:dyDescent="0.25">
      <c r="A7771">
        <v>7770</v>
      </c>
      <c r="B7771">
        <v>0.64803003021332439</v>
      </c>
      <c r="C7771">
        <f t="shared" si="968"/>
        <v>3.3379940029069077</v>
      </c>
      <c r="D7771">
        <v>0.96218756675923944</v>
      </c>
      <c r="E7771" s="19">
        <f t="shared" si="969"/>
        <v>1.0046781434631649</v>
      </c>
      <c r="F7771">
        <v>1.8254422684549354</v>
      </c>
      <c r="G7771" s="20">
        <v>0.44600000000000001</v>
      </c>
      <c r="H7771">
        <v>0.46300000000000002</v>
      </c>
      <c r="I7771">
        <f t="shared" si="970"/>
        <v>1.186591757935306E-2</v>
      </c>
      <c r="J7771">
        <f t="shared" si="971"/>
        <v>1.1009087155618307E-2</v>
      </c>
      <c r="K7771">
        <v>6</v>
      </c>
      <c r="L7771">
        <v>6</v>
      </c>
      <c r="M7771">
        <f t="shared" si="972"/>
        <v>2.4559687409107397E-2</v>
      </c>
      <c r="N7771">
        <f t="shared" si="973"/>
        <v>3.5150852048012373E-5</v>
      </c>
      <c r="O7771">
        <f t="shared" si="974"/>
        <v>1.005297076055114E-4</v>
      </c>
      <c r="P7771">
        <f t="shared" si="975"/>
        <v>-1.5579643060196815</v>
      </c>
    </row>
    <row r="7772" spans="1:16" x14ac:dyDescent="0.25">
      <c r="A7772">
        <v>7771</v>
      </c>
      <c r="B7772">
        <v>0.8052308725241859</v>
      </c>
      <c r="C7772">
        <f t="shared" si="968"/>
        <v>2.3070499295522708</v>
      </c>
      <c r="D7772">
        <v>7.0894497512741475E-2</v>
      </c>
      <c r="E7772" s="19">
        <f t="shared" si="969"/>
        <v>10.157466178404009</v>
      </c>
      <c r="F7772">
        <v>-1.4012539395480417</v>
      </c>
      <c r="G7772" s="20">
        <v>0.44600000000000001</v>
      </c>
      <c r="H7772">
        <v>0.46300000000000002</v>
      </c>
      <c r="I7772">
        <f t="shared" si="970"/>
        <v>1.186591757935306E-2</v>
      </c>
      <c r="J7772">
        <f t="shared" si="971"/>
        <v>1.1009087155618307E-2</v>
      </c>
      <c r="K7772">
        <v>6</v>
      </c>
      <c r="L7772">
        <v>6</v>
      </c>
      <c r="M7772">
        <f t="shared" si="972"/>
        <v>7.7240240903406077E-3</v>
      </c>
      <c r="N7772">
        <f t="shared" si="973"/>
        <v>5.0858601641146184E-5</v>
      </c>
      <c r="O7772">
        <f t="shared" si="974"/>
        <v>9.9434246913603408E-6</v>
      </c>
      <c r="P7772">
        <f t="shared" si="975"/>
        <v>-0.78632985584752269</v>
      </c>
    </row>
    <row r="7773" spans="1:16" x14ac:dyDescent="0.25">
      <c r="A7773">
        <v>7772</v>
      </c>
      <c r="B7773">
        <v>0.64244514297921684</v>
      </c>
      <c r="C7773">
        <f t="shared" si="968"/>
        <v>3.3745744083722689</v>
      </c>
      <c r="D7773">
        <v>0.6513565477462081</v>
      </c>
      <c r="E7773" s="19">
        <f t="shared" si="969"/>
        <v>3.3162382411805655</v>
      </c>
      <c r="F7773">
        <v>0.99179260359960608</v>
      </c>
      <c r="G7773" s="20">
        <v>0.44600000000000001</v>
      </c>
      <c r="H7773">
        <v>0.46300000000000002</v>
      </c>
      <c r="I7773">
        <f t="shared" si="970"/>
        <v>1.186591757935306E-2</v>
      </c>
      <c r="J7773">
        <f t="shared" si="971"/>
        <v>1.1009087155618307E-2</v>
      </c>
      <c r="K7773">
        <v>6</v>
      </c>
      <c r="L7773">
        <v>6</v>
      </c>
      <c r="M7773">
        <f t="shared" si="972"/>
        <v>1.3518031389289434E-2</v>
      </c>
      <c r="N7773">
        <f t="shared" si="973"/>
        <v>3.4769816615165177E-5</v>
      </c>
      <c r="O7773">
        <f t="shared" si="974"/>
        <v>3.0456195440302401E-5</v>
      </c>
      <c r="P7773">
        <f t="shared" si="975"/>
        <v>-1.8501197734866108</v>
      </c>
    </row>
    <row r="7774" spans="1:16" x14ac:dyDescent="0.25">
      <c r="A7774">
        <v>7773</v>
      </c>
      <c r="B7774">
        <v>0.78011413922544026</v>
      </c>
      <c r="C7774">
        <f t="shared" si="968"/>
        <v>2.4759398412976541</v>
      </c>
      <c r="D7774">
        <v>0.5451216162602619</v>
      </c>
      <c r="E7774" s="19">
        <f t="shared" si="969"/>
        <v>4.0298829177069599</v>
      </c>
      <c r="F7774">
        <v>2.2495805751532316</v>
      </c>
      <c r="G7774" s="20">
        <v>0.44600000000000001</v>
      </c>
      <c r="H7774">
        <v>0.46300000000000002</v>
      </c>
      <c r="I7774">
        <f t="shared" si="970"/>
        <v>1.186591757935306E-2</v>
      </c>
      <c r="J7774">
        <f t="shared" si="971"/>
        <v>1.1009087155618307E-2</v>
      </c>
      <c r="K7774">
        <v>6</v>
      </c>
      <c r="L7774">
        <v>6</v>
      </c>
      <c r="M7774">
        <f t="shared" si="972"/>
        <v>1.2262812780069224E-2</v>
      </c>
      <c r="N7774">
        <f t="shared" si="973"/>
        <v>4.7389412043161048E-5</v>
      </c>
      <c r="O7774">
        <f t="shared" si="974"/>
        <v>2.5062762879838187E-5</v>
      </c>
      <c r="P7774">
        <f t="shared" si="975"/>
        <v>-2.9477877796091057</v>
      </c>
    </row>
    <row r="7775" spans="1:16" x14ac:dyDescent="0.25">
      <c r="A7775">
        <v>7774</v>
      </c>
      <c r="B7775">
        <v>0.19220557267983032</v>
      </c>
      <c r="C7775">
        <f t="shared" si="968"/>
        <v>7.4052147462401887</v>
      </c>
      <c r="D7775">
        <v>0.39359721671193582</v>
      </c>
      <c r="E7775" s="19">
        <f t="shared" si="969"/>
        <v>5.18606615890537</v>
      </c>
      <c r="F7775">
        <v>0.18312334759684745</v>
      </c>
      <c r="G7775" s="20">
        <v>0.44600000000000001</v>
      </c>
      <c r="H7775">
        <v>0.46300000000000002</v>
      </c>
      <c r="I7775">
        <f t="shared" si="970"/>
        <v>1.186591757935306E-2</v>
      </c>
      <c r="J7775">
        <f t="shared" si="971"/>
        <v>1.1009087155618307E-2</v>
      </c>
      <c r="K7775">
        <v>6</v>
      </c>
      <c r="L7775">
        <v>6</v>
      </c>
      <c r="M7775">
        <f t="shared" si="972"/>
        <v>1.0809790712422378E-2</v>
      </c>
      <c r="N7775">
        <f t="shared" si="973"/>
        <v>1.5844690174975191E-5</v>
      </c>
      <c r="O7775">
        <f t="shared" si="974"/>
        <v>1.9475262541062182E-5</v>
      </c>
      <c r="P7775">
        <f t="shared" si="975"/>
        <v>-1.6733268365527634</v>
      </c>
    </row>
    <row r="7776" spans="1:16" x14ac:dyDescent="0.25">
      <c r="A7776">
        <v>7775</v>
      </c>
      <c r="B7776">
        <v>0.66182439649647506</v>
      </c>
      <c r="C7776">
        <f t="shared" si="968"/>
        <v>3.2479177360231781</v>
      </c>
      <c r="D7776">
        <v>0.45347453230384227</v>
      </c>
      <c r="E7776" s="19">
        <f t="shared" si="969"/>
        <v>4.7007992074922491</v>
      </c>
      <c r="F7776">
        <v>-0.48143533604161348</v>
      </c>
      <c r="G7776" s="20">
        <v>0.44600000000000001</v>
      </c>
      <c r="H7776">
        <v>0.46300000000000002</v>
      </c>
      <c r="I7776">
        <f t="shared" si="970"/>
        <v>1.186591757935306E-2</v>
      </c>
      <c r="J7776">
        <f t="shared" si="971"/>
        <v>1.1009087155618307E-2</v>
      </c>
      <c r="K7776">
        <v>6</v>
      </c>
      <c r="L7776">
        <v>6</v>
      </c>
      <c r="M7776">
        <f t="shared" si="972"/>
        <v>1.1354041091135999E-2</v>
      </c>
      <c r="N7776">
        <f t="shared" si="973"/>
        <v>3.6125709722253871E-5</v>
      </c>
      <c r="O7776">
        <f t="shared" si="974"/>
        <v>2.1485708183200787E-5</v>
      </c>
      <c r="P7776">
        <f t="shared" si="975"/>
        <v>-1.1754229587603944</v>
      </c>
    </row>
    <row r="7777" spans="1:16" x14ac:dyDescent="0.25">
      <c r="A7777">
        <v>7776</v>
      </c>
      <c r="B7777">
        <v>9.1708120975371565E-2</v>
      </c>
      <c r="C7777">
        <f t="shared" si="968"/>
        <v>9.470444061789804</v>
      </c>
      <c r="D7777">
        <v>0.37339396343882564</v>
      </c>
      <c r="E7777" s="19">
        <f t="shared" si="969"/>
        <v>5.361305494731635</v>
      </c>
      <c r="F7777">
        <v>-0.42932924770866521</v>
      </c>
      <c r="G7777" s="20">
        <v>0.44600000000000001</v>
      </c>
      <c r="H7777">
        <v>0.46300000000000002</v>
      </c>
      <c r="I7777">
        <f t="shared" si="970"/>
        <v>1.186591757935306E-2</v>
      </c>
      <c r="J7777">
        <f t="shared" si="971"/>
        <v>1.1009087155618307E-2</v>
      </c>
      <c r="K7777">
        <v>6</v>
      </c>
      <c r="L7777">
        <v>6</v>
      </c>
      <c r="M7777">
        <f t="shared" si="972"/>
        <v>1.0631658906305406E-2</v>
      </c>
      <c r="N7777">
        <f t="shared" si="973"/>
        <v>1.2389422562214963E-5</v>
      </c>
      <c r="O7777">
        <f t="shared" si="974"/>
        <v>1.8838695183337177E-5</v>
      </c>
      <c r="P7777">
        <f t="shared" si="975"/>
        <v>-1.3733338424505712</v>
      </c>
    </row>
    <row r="7778" spans="1:16" x14ac:dyDescent="0.25">
      <c r="A7778">
        <v>7777</v>
      </c>
      <c r="B7778">
        <v>0.91613513595995977</v>
      </c>
      <c r="C7778">
        <f t="shared" si="968"/>
        <v>1.4732572411644005</v>
      </c>
      <c r="D7778">
        <v>6.8483535264137696E-2</v>
      </c>
      <c r="E7778" s="19">
        <f t="shared" si="969"/>
        <v>10.248850285754582</v>
      </c>
      <c r="F7778">
        <v>0.93805510914535262</v>
      </c>
      <c r="G7778" s="20">
        <v>0.44600000000000001</v>
      </c>
      <c r="H7778">
        <v>0.46300000000000002</v>
      </c>
      <c r="I7778">
        <f t="shared" si="970"/>
        <v>1.186591757935306E-2</v>
      </c>
      <c r="J7778">
        <f t="shared" si="971"/>
        <v>1.1009087155618307E-2</v>
      </c>
      <c r="K7778">
        <v>6</v>
      </c>
      <c r="L7778">
        <v>6</v>
      </c>
      <c r="M7778">
        <f t="shared" si="972"/>
        <v>7.6895112659865388E-3</v>
      </c>
      <c r="N7778">
        <f t="shared" si="973"/>
        <v>7.9642122268204832E-5</v>
      </c>
      <c r="O7778">
        <f t="shared" si="974"/>
        <v>9.8547639182889838E-6</v>
      </c>
      <c r="P7778">
        <f t="shared" si="975"/>
        <v>-3.3648774965249038</v>
      </c>
    </row>
    <row r="7779" spans="1:16" x14ac:dyDescent="0.25">
      <c r="A7779">
        <v>7778</v>
      </c>
      <c r="B7779">
        <v>0.70955534531693476</v>
      </c>
      <c r="C7779">
        <f t="shared" si="968"/>
        <v>2.9379262942742992</v>
      </c>
      <c r="D7779">
        <v>0.85842463454084905</v>
      </c>
      <c r="E7779" s="19">
        <f t="shared" si="969"/>
        <v>1.9323476101722377</v>
      </c>
      <c r="F7779">
        <v>-0.3979948814958334</v>
      </c>
      <c r="G7779" s="20">
        <v>0.44600000000000001</v>
      </c>
      <c r="H7779">
        <v>0.46300000000000002</v>
      </c>
      <c r="I7779">
        <f t="shared" si="970"/>
        <v>1.186591757935306E-2</v>
      </c>
      <c r="J7779">
        <f t="shared" si="971"/>
        <v>1.1009087155618307E-2</v>
      </c>
      <c r="K7779">
        <v>6</v>
      </c>
      <c r="L7779">
        <v>6</v>
      </c>
      <c r="M7779">
        <f t="shared" si="972"/>
        <v>1.7708985604008833E-2</v>
      </c>
      <c r="N7779">
        <f t="shared" si="973"/>
        <v>3.9937466628078205E-5</v>
      </c>
      <c r="O7779">
        <f t="shared" si="974"/>
        <v>5.2268028520498688E-5</v>
      </c>
      <c r="P7779">
        <f t="shared" si="975"/>
        <v>-0.74415929202777553</v>
      </c>
    </row>
    <row r="7780" spans="1:16" x14ac:dyDescent="0.25">
      <c r="A7780">
        <v>7779</v>
      </c>
      <c r="B7780">
        <v>0.20279549546800135</v>
      </c>
      <c r="C7780">
        <f t="shared" si="968"/>
        <v>7.2486416843201686</v>
      </c>
      <c r="D7780">
        <v>0.6436964018677328</v>
      </c>
      <c r="E7780" s="19">
        <f t="shared" si="969"/>
        <v>3.3663725707466621</v>
      </c>
      <c r="F7780">
        <v>-0.30543787943315692</v>
      </c>
      <c r="G7780" s="20">
        <v>0.44600000000000001</v>
      </c>
      <c r="H7780">
        <v>0.46300000000000002</v>
      </c>
      <c r="I7780">
        <f t="shared" si="970"/>
        <v>1.186591757935306E-2</v>
      </c>
      <c r="J7780">
        <f t="shared" si="971"/>
        <v>1.1009087155618307E-2</v>
      </c>
      <c r="K7780">
        <v>6</v>
      </c>
      <c r="L7780">
        <v>6</v>
      </c>
      <c r="M7780">
        <f t="shared" si="972"/>
        <v>1.3416993900049511E-2</v>
      </c>
      <c r="N7780">
        <f t="shared" si="973"/>
        <v>1.6186940732239781E-5</v>
      </c>
      <c r="O7780">
        <f t="shared" si="974"/>
        <v>3.0002620885660968E-5</v>
      </c>
      <c r="P7780">
        <f t="shared" si="975"/>
        <v>-1.1123322868719272</v>
      </c>
    </row>
    <row r="7781" spans="1:16" x14ac:dyDescent="0.25">
      <c r="A7781">
        <v>7780</v>
      </c>
      <c r="B7781">
        <v>0.58235419782097841</v>
      </c>
      <c r="C7781">
        <f t="shared" si="968"/>
        <v>3.7742504170125604</v>
      </c>
      <c r="D7781">
        <v>0.98052919095431379</v>
      </c>
      <c r="E7781" s="19">
        <f t="shared" si="969"/>
        <v>0.7429398008853817</v>
      </c>
      <c r="F7781">
        <v>-0.64979531089193188</v>
      </c>
      <c r="G7781" s="20">
        <v>0.44600000000000001</v>
      </c>
      <c r="H7781">
        <v>0.46300000000000002</v>
      </c>
      <c r="I7781">
        <f t="shared" si="970"/>
        <v>1.186591757935306E-2</v>
      </c>
      <c r="J7781">
        <f t="shared" si="971"/>
        <v>1.1009087155618307E-2</v>
      </c>
      <c r="K7781">
        <v>6</v>
      </c>
      <c r="L7781">
        <v>6</v>
      </c>
      <c r="M7781">
        <f t="shared" si="972"/>
        <v>2.8560085256895813E-2</v>
      </c>
      <c r="N7781">
        <f t="shared" si="973"/>
        <v>3.1087850664187347E-5</v>
      </c>
      <c r="O7781">
        <f t="shared" si="974"/>
        <v>1.359464116468596E-4</v>
      </c>
      <c r="P7781">
        <f t="shared" si="975"/>
        <v>-0.30118721788186337</v>
      </c>
    </row>
    <row r="7782" spans="1:16" x14ac:dyDescent="0.25">
      <c r="A7782">
        <v>7781</v>
      </c>
      <c r="B7782">
        <v>0.92584002197332682</v>
      </c>
      <c r="C7782">
        <f t="shared" si="968"/>
        <v>1.3859866635568852</v>
      </c>
      <c r="D7782">
        <v>0.91888180181279944</v>
      </c>
      <c r="E7782" s="19">
        <f t="shared" si="969"/>
        <v>1.4489759553458952</v>
      </c>
      <c r="F7782">
        <v>1.2508075997175183</v>
      </c>
      <c r="G7782" s="20">
        <v>0.44600000000000001</v>
      </c>
      <c r="H7782">
        <v>0.46300000000000002</v>
      </c>
      <c r="I7782">
        <f t="shared" si="970"/>
        <v>1.186591757935306E-2</v>
      </c>
      <c r="J7782">
        <f t="shared" si="971"/>
        <v>1.1009087155618307E-2</v>
      </c>
      <c r="K7782">
        <v>6</v>
      </c>
      <c r="L7782">
        <v>6</v>
      </c>
      <c r="M7782">
        <f t="shared" si="972"/>
        <v>2.0450584386067172E-2</v>
      </c>
      <c r="N7782">
        <f t="shared" si="973"/>
        <v>8.465689924621529E-5</v>
      </c>
      <c r="O7782">
        <f t="shared" si="974"/>
        <v>6.9704400288609058E-5</v>
      </c>
      <c r="P7782">
        <f t="shared" si="975"/>
        <v>-1.5911678144642054</v>
      </c>
    </row>
    <row r="7783" spans="1:16" x14ac:dyDescent="0.25">
      <c r="A7783">
        <v>7782</v>
      </c>
      <c r="B7783">
        <v>0.76888332773827328</v>
      </c>
      <c r="C7783">
        <f t="shared" si="968"/>
        <v>2.5504198881535305</v>
      </c>
      <c r="D7783">
        <v>0.6768700216681417</v>
      </c>
      <c r="E7783" s="19">
        <f t="shared" si="969"/>
        <v>3.150018587186354</v>
      </c>
      <c r="F7783">
        <v>-1.9569324649637565</v>
      </c>
      <c r="G7783" s="20">
        <v>0.44600000000000001</v>
      </c>
      <c r="H7783">
        <v>0.46300000000000002</v>
      </c>
      <c r="I7783">
        <f t="shared" si="970"/>
        <v>1.186591757935306E-2</v>
      </c>
      <c r="J7783">
        <f t="shared" si="971"/>
        <v>1.1009087155618307E-2</v>
      </c>
      <c r="K7783">
        <v>6</v>
      </c>
      <c r="L7783">
        <v>6</v>
      </c>
      <c r="M7783">
        <f t="shared" si="972"/>
        <v>1.3870105162056405E-2</v>
      </c>
      <c r="N7783">
        <f t="shared" si="973"/>
        <v>4.600549653738823E-5</v>
      </c>
      <c r="O7783">
        <f t="shared" si="974"/>
        <v>3.2063302867750628E-5</v>
      </c>
      <c r="P7783">
        <f t="shared" si="975"/>
        <v>2.0964522567624461E-2</v>
      </c>
    </row>
    <row r="7784" spans="1:16" x14ac:dyDescent="0.25">
      <c r="A7784">
        <v>7783</v>
      </c>
      <c r="B7784">
        <v>0.15973387859736932</v>
      </c>
      <c r="C7784">
        <f t="shared" si="968"/>
        <v>7.937145027499402</v>
      </c>
      <c r="D7784">
        <v>0.92532120731223488</v>
      </c>
      <c r="E7784" s="19">
        <f t="shared" si="969"/>
        <v>1.3907613568996768</v>
      </c>
      <c r="F7784">
        <v>-0.10388021109974943</v>
      </c>
      <c r="G7784" s="20">
        <v>0.44600000000000001</v>
      </c>
      <c r="H7784">
        <v>0.46300000000000002</v>
      </c>
      <c r="I7784">
        <f t="shared" si="970"/>
        <v>1.186591757935306E-2</v>
      </c>
      <c r="J7784">
        <f t="shared" si="971"/>
        <v>1.1009087155618307E-2</v>
      </c>
      <c r="K7784">
        <v>6</v>
      </c>
      <c r="L7784">
        <v>6</v>
      </c>
      <c r="M7784">
        <f t="shared" si="972"/>
        <v>2.0874207898856832E-2</v>
      </c>
      <c r="N7784">
        <f t="shared" si="973"/>
        <v>1.4782813332352475E-5</v>
      </c>
      <c r="O7784">
        <f t="shared" si="974"/>
        <v>7.2622092567449498E-5</v>
      </c>
      <c r="P7784">
        <f t="shared" si="975"/>
        <v>-0.76787669480141785</v>
      </c>
    </row>
    <row r="7785" spans="1:16" x14ac:dyDescent="0.25">
      <c r="A7785">
        <v>7784</v>
      </c>
      <c r="B7785">
        <v>0.10562456129642628</v>
      </c>
      <c r="C7785">
        <f t="shared" si="968"/>
        <v>9.0875000539773971</v>
      </c>
      <c r="D7785">
        <v>0.38761558885464031</v>
      </c>
      <c r="E7785" s="19">
        <f t="shared" si="969"/>
        <v>5.2372655835966322</v>
      </c>
      <c r="F7785">
        <v>-0.40861664274416398</v>
      </c>
      <c r="G7785" s="20">
        <v>0.44600000000000001</v>
      </c>
      <c r="H7785">
        <v>0.46300000000000002</v>
      </c>
      <c r="I7785">
        <f t="shared" si="970"/>
        <v>1.186591757935306E-2</v>
      </c>
      <c r="J7785">
        <f t="shared" si="971"/>
        <v>1.1009087155618307E-2</v>
      </c>
      <c r="K7785">
        <v>6</v>
      </c>
      <c r="L7785">
        <v>6</v>
      </c>
      <c r="M7785">
        <f t="shared" si="972"/>
        <v>1.075682277037302E-2</v>
      </c>
      <c r="N7785">
        <f t="shared" si="973"/>
        <v>1.2911508405656528E-5</v>
      </c>
      <c r="O7785">
        <f t="shared" si="974"/>
        <v>1.9284872685535913E-5</v>
      </c>
      <c r="P7785">
        <f t="shared" si="975"/>
        <v>-1.3648484951354374</v>
      </c>
    </row>
    <row r="7786" spans="1:16" x14ac:dyDescent="0.25">
      <c r="A7786">
        <v>7785</v>
      </c>
      <c r="B7786">
        <v>0.77709280678731651</v>
      </c>
      <c r="C7786">
        <f t="shared" si="968"/>
        <v>2.4960302338829221</v>
      </c>
      <c r="D7786">
        <v>0.55311746574297316</v>
      </c>
      <c r="E7786" s="19">
        <f t="shared" si="969"/>
        <v>3.974331695344723</v>
      </c>
      <c r="F7786">
        <v>0.42530587052169722</v>
      </c>
      <c r="G7786" s="20">
        <v>0.44600000000000001</v>
      </c>
      <c r="H7786">
        <v>0.46300000000000002</v>
      </c>
      <c r="I7786">
        <f t="shared" si="970"/>
        <v>1.186591757935306E-2</v>
      </c>
      <c r="J7786">
        <f t="shared" si="971"/>
        <v>1.1009087155618307E-2</v>
      </c>
      <c r="K7786">
        <v>6</v>
      </c>
      <c r="L7786">
        <v>6</v>
      </c>
      <c r="M7786">
        <f t="shared" si="972"/>
        <v>1.2348217115406178E-2</v>
      </c>
      <c r="N7786">
        <f t="shared" si="973"/>
        <v>4.7007977604023245E-5</v>
      </c>
      <c r="O7786">
        <f t="shared" si="974"/>
        <v>2.5413077654868344E-5</v>
      </c>
      <c r="P7786">
        <f t="shared" si="975"/>
        <v>-1.6698262296434636</v>
      </c>
    </row>
    <row r="7787" spans="1:16" x14ac:dyDescent="0.25">
      <c r="A7787">
        <v>7786</v>
      </c>
      <c r="B7787">
        <v>0.14102603228858301</v>
      </c>
      <c r="C7787">
        <f t="shared" si="968"/>
        <v>8.288702961656675</v>
      </c>
      <c r="D7787">
        <v>0.37333292641987365</v>
      </c>
      <c r="E7787" s="19">
        <f t="shared" si="969"/>
        <v>5.3618451509360865</v>
      </c>
      <c r="F7787">
        <v>0.57413899412495084</v>
      </c>
      <c r="G7787" s="20">
        <v>0.44600000000000001</v>
      </c>
      <c r="H7787">
        <v>0.46300000000000002</v>
      </c>
      <c r="I7787">
        <f t="shared" si="970"/>
        <v>1.186591757935306E-2</v>
      </c>
      <c r="J7787">
        <f t="shared" si="971"/>
        <v>1.1009087155618307E-2</v>
      </c>
      <c r="K7787">
        <v>6</v>
      </c>
      <c r="L7787">
        <v>6</v>
      </c>
      <c r="M7787">
        <f t="shared" si="972"/>
        <v>1.063112386800209E-2</v>
      </c>
      <c r="N7787">
        <f t="shared" si="973"/>
        <v>1.415581350617995E-5</v>
      </c>
      <c r="O7787">
        <f t="shared" si="974"/>
        <v>1.8836799116133953E-5</v>
      </c>
      <c r="P7787">
        <f t="shared" si="975"/>
        <v>-1.9092815102191201</v>
      </c>
    </row>
    <row r="7788" spans="1:16" x14ac:dyDescent="0.25">
      <c r="A7788">
        <v>7787</v>
      </c>
      <c r="B7788">
        <v>0.69707327494125182</v>
      </c>
      <c r="C7788">
        <f t="shared" si="968"/>
        <v>3.0188907996390184</v>
      </c>
      <c r="D7788">
        <v>0.54017761772515027</v>
      </c>
      <c r="E7788" s="19">
        <f t="shared" si="969"/>
        <v>4.0644286950465585</v>
      </c>
      <c r="F7788">
        <v>-0.90691401055664755</v>
      </c>
      <c r="G7788" s="20">
        <v>0.44600000000000001</v>
      </c>
      <c r="H7788">
        <v>0.46300000000000002</v>
      </c>
      <c r="I7788">
        <f t="shared" si="970"/>
        <v>1.186591757935306E-2</v>
      </c>
      <c r="J7788">
        <f t="shared" si="971"/>
        <v>1.1009087155618307E-2</v>
      </c>
      <c r="K7788">
        <v>6</v>
      </c>
      <c r="L7788">
        <v>6</v>
      </c>
      <c r="M7788">
        <f t="shared" si="972"/>
        <v>1.2210587431890369E-2</v>
      </c>
      <c r="N7788">
        <f t="shared" si="973"/>
        <v>3.8866372161379063E-5</v>
      </c>
      <c r="O7788">
        <f t="shared" si="974"/>
        <v>2.4849740905306503E-5</v>
      </c>
      <c r="P7788">
        <f t="shared" si="975"/>
        <v>-0.79937162472326062</v>
      </c>
    </row>
    <row r="7789" spans="1:16" x14ac:dyDescent="0.25">
      <c r="A7789">
        <v>7788</v>
      </c>
      <c r="B7789">
        <v>0.23722037415692618</v>
      </c>
      <c r="C7789">
        <f t="shared" si="968"/>
        <v>6.7838243076454425</v>
      </c>
      <c r="D7789">
        <v>0.92422254097109902</v>
      </c>
      <c r="E7789" s="19">
        <f t="shared" si="969"/>
        <v>1.4008292435150462</v>
      </c>
      <c r="F7789">
        <v>-0.37737777347501833</v>
      </c>
      <c r="G7789" s="20">
        <v>0.44600000000000001</v>
      </c>
      <c r="H7789">
        <v>0.46300000000000002</v>
      </c>
      <c r="I7789">
        <f t="shared" si="970"/>
        <v>1.186591757935306E-2</v>
      </c>
      <c r="J7789">
        <f t="shared" si="971"/>
        <v>1.1009087155618307E-2</v>
      </c>
      <c r="K7789">
        <v>6</v>
      </c>
      <c r="L7789">
        <v>6</v>
      </c>
      <c r="M7789">
        <f t="shared" si="972"/>
        <v>2.0799060220940524E-2</v>
      </c>
      <c r="N7789">
        <f t="shared" si="973"/>
        <v>1.7296045418083335E-5</v>
      </c>
      <c r="O7789">
        <f t="shared" si="974"/>
        <v>7.2100151012385083E-5</v>
      </c>
      <c r="P7789">
        <f t="shared" si="975"/>
        <v>-0.64579406687194107</v>
      </c>
    </row>
    <row r="7790" spans="1:16" x14ac:dyDescent="0.25">
      <c r="A7790">
        <v>7789</v>
      </c>
      <c r="B7790">
        <v>3.6591692861720634E-2</v>
      </c>
      <c r="C7790">
        <f t="shared" si="968"/>
        <v>11.871492666683521</v>
      </c>
      <c r="D7790">
        <v>0.31727042451246679</v>
      </c>
      <c r="E7790" s="19">
        <f t="shared" si="969"/>
        <v>5.8879960955079262</v>
      </c>
      <c r="F7790">
        <v>-0.40512645682611037</v>
      </c>
      <c r="G7790" s="20">
        <v>0.44600000000000001</v>
      </c>
      <c r="H7790">
        <v>0.46300000000000002</v>
      </c>
      <c r="I7790">
        <f t="shared" si="970"/>
        <v>1.186591757935306E-2</v>
      </c>
      <c r="J7790">
        <f t="shared" si="971"/>
        <v>1.1009087155618307E-2</v>
      </c>
      <c r="K7790">
        <v>6</v>
      </c>
      <c r="L7790">
        <v>6</v>
      </c>
      <c r="M7790">
        <f t="shared" si="972"/>
        <v>1.0145011774367149E-2</v>
      </c>
      <c r="N7790">
        <f t="shared" si="973"/>
        <v>9.8836209251613972E-6</v>
      </c>
      <c r="O7790">
        <f t="shared" si="974"/>
        <v>1.7153543983674681E-5</v>
      </c>
      <c r="P7790">
        <f t="shared" si="975"/>
        <v>-1.4680567354781102</v>
      </c>
    </row>
    <row r="7791" spans="1:16" x14ac:dyDescent="0.25">
      <c r="A7791">
        <v>7790</v>
      </c>
      <c r="B7791">
        <v>0.74544511246070744</v>
      </c>
      <c r="C7791">
        <f t="shared" si="968"/>
        <v>2.7044018478035392</v>
      </c>
      <c r="D7791">
        <v>0.40632343516342662</v>
      </c>
      <c r="E7791" s="19">
        <f t="shared" si="969"/>
        <v>5.0789319618437592</v>
      </c>
      <c r="F7791">
        <v>0.72439206633134745</v>
      </c>
      <c r="G7791" s="20">
        <v>0.44600000000000001</v>
      </c>
      <c r="H7791">
        <v>0.46300000000000002</v>
      </c>
      <c r="I7791">
        <f t="shared" si="970"/>
        <v>1.186591757935306E-2</v>
      </c>
      <c r="J7791">
        <f t="shared" si="971"/>
        <v>1.1009087155618307E-2</v>
      </c>
      <c r="K7791">
        <v>6</v>
      </c>
      <c r="L7791">
        <v>6</v>
      </c>
      <c r="M7791">
        <f t="shared" si="972"/>
        <v>1.0923205761722017E-2</v>
      </c>
      <c r="N7791">
        <f t="shared" si="973"/>
        <v>4.3386057226898094E-5</v>
      </c>
      <c r="O7791">
        <f t="shared" si="974"/>
        <v>1.988607068548618E-5</v>
      </c>
      <c r="P7791">
        <f t="shared" si="975"/>
        <v>-2.0838285706688726</v>
      </c>
    </row>
    <row r="7792" spans="1:16" x14ac:dyDescent="0.25">
      <c r="A7792">
        <v>7791</v>
      </c>
      <c r="B7792">
        <v>0.69780571916867584</v>
      </c>
      <c r="C7792">
        <f t="shared" si="968"/>
        <v>3.0141401227548927</v>
      </c>
      <c r="D7792">
        <v>0.12305063020722068</v>
      </c>
      <c r="E7792" s="19">
        <f t="shared" si="969"/>
        <v>8.6682570990111039</v>
      </c>
      <c r="F7792">
        <v>-1.1414817890909035</v>
      </c>
      <c r="G7792" s="20">
        <v>0.44600000000000001</v>
      </c>
      <c r="H7792">
        <v>0.46300000000000002</v>
      </c>
      <c r="I7792">
        <f t="shared" si="970"/>
        <v>1.186591757935306E-2</v>
      </c>
      <c r="J7792">
        <f t="shared" si="971"/>
        <v>1.1009087155618307E-2</v>
      </c>
      <c r="K7792">
        <v>6</v>
      </c>
      <c r="L7792">
        <v>6</v>
      </c>
      <c r="M7792">
        <f t="shared" si="972"/>
        <v>8.3612348127512677E-3</v>
      </c>
      <c r="N7792">
        <f t="shared" si="973"/>
        <v>3.892763061927322E-5</v>
      </c>
      <c r="O7792">
        <f t="shared" si="974"/>
        <v>1.1651707932327288E-5</v>
      </c>
      <c r="P7792">
        <f t="shared" si="975"/>
        <v>-1.0622687262342261</v>
      </c>
    </row>
    <row r="7793" spans="1:16" x14ac:dyDescent="0.25">
      <c r="A7793">
        <v>7792</v>
      </c>
      <c r="B7793">
        <v>0.90453810235908083</v>
      </c>
      <c r="C7793">
        <f t="shared" si="968"/>
        <v>1.5726392906151938</v>
      </c>
      <c r="D7793">
        <v>0.15524765770439772</v>
      </c>
      <c r="E7793" s="19">
        <f t="shared" si="969"/>
        <v>8.0179770202354277</v>
      </c>
      <c r="F7793">
        <v>-0.72270267992280424</v>
      </c>
      <c r="G7793" s="20">
        <v>0.44600000000000001</v>
      </c>
      <c r="H7793">
        <v>0.46300000000000002</v>
      </c>
      <c r="I7793">
        <f t="shared" si="970"/>
        <v>1.186591757935306E-2</v>
      </c>
      <c r="J7793">
        <f t="shared" si="971"/>
        <v>1.1009087155618307E-2</v>
      </c>
      <c r="K7793">
        <v>6</v>
      </c>
      <c r="L7793">
        <v>6</v>
      </c>
      <c r="M7793">
        <f t="shared" si="972"/>
        <v>8.6936851644098638E-3</v>
      </c>
      <c r="N7793">
        <f t="shared" si="973"/>
        <v>7.4609183449457248E-5</v>
      </c>
      <c r="O7793">
        <f t="shared" si="974"/>
        <v>1.2596693622980026E-5</v>
      </c>
      <c r="P7793">
        <f t="shared" si="975"/>
        <v>-1.1791440351814209</v>
      </c>
    </row>
    <row r="7794" spans="1:16" x14ac:dyDescent="0.25">
      <c r="A7794">
        <v>7793</v>
      </c>
      <c r="B7794">
        <v>0.69203772087771231</v>
      </c>
      <c r="C7794">
        <f t="shared" si="968"/>
        <v>3.0515545454601321</v>
      </c>
      <c r="D7794">
        <v>0.60872219000824002</v>
      </c>
      <c r="E7794" s="19">
        <f t="shared" si="969"/>
        <v>3.5972769651473611</v>
      </c>
      <c r="F7794">
        <v>0.22836729840491898</v>
      </c>
      <c r="G7794" s="20">
        <v>0.44600000000000001</v>
      </c>
      <c r="H7794">
        <v>0.46300000000000002</v>
      </c>
      <c r="I7794">
        <f t="shared" si="970"/>
        <v>1.186591757935306E-2</v>
      </c>
      <c r="J7794">
        <f t="shared" si="971"/>
        <v>1.1009087155618307E-2</v>
      </c>
      <c r="K7794">
        <v>6</v>
      </c>
      <c r="L7794">
        <v>6</v>
      </c>
      <c r="M7794">
        <f t="shared" si="972"/>
        <v>1.2979243306484188E-2</v>
      </c>
      <c r="N7794">
        <f t="shared" si="973"/>
        <v>3.8450347711428856E-5</v>
      </c>
      <c r="O7794">
        <f t="shared" si="974"/>
        <v>2.807679280148577E-5</v>
      </c>
      <c r="P7794">
        <f t="shared" si="975"/>
        <v>-1.4532941944943121</v>
      </c>
    </row>
    <row r="7795" spans="1:16" x14ac:dyDescent="0.25">
      <c r="A7795">
        <v>7794</v>
      </c>
      <c r="B7795">
        <v>0.80916776024658954</v>
      </c>
      <c r="C7795">
        <f t="shared" si="968"/>
        <v>2.2802188766981022</v>
      </c>
      <c r="D7795">
        <v>0.80681783501693782</v>
      </c>
      <c r="E7795" s="19">
        <f t="shared" si="969"/>
        <v>2.296247622859712</v>
      </c>
      <c r="F7795">
        <v>-0.77526237873826176</v>
      </c>
      <c r="G7795" s="20">
        <v>0.44600000000000001</v>
      </c>
      <c r="H7795">
        <v>0.46300000000000002</v>
      </c>
      <c r="I7795">
        <f t="shared" si="970"/>
        <v>1.186591757935306E-2</v>
      </c>
      <c r="J7795">
        <f t="shared" si="971"/>
        <v>1.1009087155618307E-2</v>
      </c>
      <c r="K7795">
        <v>6</v>
      </c>
      <c r="L7795">
        <v>6</v>
      </c>
      <c r="M7795">
        <f t="shared" si="972"/>
        <v>1.6245270688691096E-2</v>
      </c>
      <c r="N7795">
        <f t="shared" si="973"/>
        <v>5.1457048501957508E-5</v>
      </c>
      <c r="O7795">
        <f t="shared" si="974"/>
        <v>4.3984803291474345E-5</v>
      </c>
      <c r="P7795">
        <f t="shared" si="975"/>
        <v>-0.58023809500763068</v>
      </c>
    </row>
    <row r="7796" spans="1:16" x14ac:dyDescent="0.25">
      <c r="A7796">
        <v>7795</v>
      </c>
      <c r="B7796">
        <v>0.41080965605639819</v>
      </c>
      <c r="C7796">
        <f t="shared" si="968"/>
        <v>5.0417218959663748</v>
      </c>
      <c r="D7796">
        <v>0.41172521134067813</v>
      </c>
      <c r="E7796" s="19">
        <f t="shared" si="969"/>
        <v>5.0341624275671562</v>
      </c>
      <c r="F7796">
        <v>0.11619476936175488</v>
      </c>
      <c r="G7796" s="20">
        <v>0.44600000000000001</v>
      </c>
      <c r="H7796">
        <v>0.46300000000000002</v>
      </c>
      <c r="I7796">
        <f t="shared" si="970"/>
        <v>1.186591757935306E-2</v>
      </c>
      <c r="J7796">
        <f t="shared" si="971"/>
        <v>1.1009087155618307E-2</v>
      </c>
      <c r="K7796">
        <v>6</v>
      </c>
      <c r="L7796">
        <v>6</v>
      </c>
      <c r="M7796">
        <f t="shared" si="972"/>
        <v>1.0971669076425343E-2</v>
      </c>
      <c r="N7796">
        <f t="shared" si="973"/>
        <v>2.3272472332757139E-5</v>
      </c>
      <c r="O7796">
        <f t="shared" si="974"/>
        <v>2.006292038709803E-5</v>
      </c>
      <c r="P7796">
        <f t="shared" si="975"/>
        <v>-1.6191616483414677</v>
      </c>
    </row>
    <row r="7797" spans="1:16" x14ac:dyDescent="0.25">
      <c r="A7797">
        <v>7796</v>
      </c>
      <c r="B7797">
        <v>7.0619830927457508E-2</v>
      </c>
      <c r="C7797">
        <f t="shared" si="968"/>
        <v>10.167729543626541</v>
      </c>
      <c r="D7797">
        <v>0.87594225898007139</v>
      </c>
      <c r="E7797" s="19">
        <f t="shared" si="969"/>
        <v>1.8009659508577704</v>
      </c>
      <c r="F7797">
        <v>7.3389401222812012E-2</v>
      </c>
      <c r="G7797" s="20">
        <v>0.44600000000000001</v>
      </c>
      <c r="H7797">
        <v>0.46300000000000002</v>
      </c>
      <c r="I7797">
        <f t="shared" si="970"/>
        <v>1.186591757935306E-2</v>
      </c>
      <c r="J7797">
        <f t="shared" si="971"/>
        <v>1.1009087155618307E-2</v>
      </c>
      <c r="K7797">
        <v>6</v>
      </c>
      <c r="L7797">
        <v>6</v>
      </c>
      <c r="M7797">
        <f t="shared" si="972"/>
        <v>1.8343557315367704E-2</v>
      </c>
      <c r="N7797">
        <f t="shared" si="973"/>
        <v>1.1539777177381907E-5</v>
      </c>
      <c r="O7797">
        <f t="shared" si="974"/>
        <v>5.6081015830363347E-5</v>
      </c>
      <c r="P7797">
        <f t="shared" si="975"/>
        <v>-0.95965544830960237</v>
      </c>
    </row>
    <row r="7798" spans="1:16" x14ac:dyDescent="0.25">
      <c r="A7798">
        <v>7797</v>
      </c>
      <c r="B7798">
        <v>0.22565385906552324</v>
      </c>
      <c r="C7798">
        <f t="shared" si="968"/>
        <v>6.9332269957610233</v>
      </c>
      <c r="D7798">
        <v>0.5169835505233924</v>
      </c>
      <c r="E7798" s="19">
        <f t="shared" si="969"/>
        <v>4.2286778310680013</v>
      </c>
      <c r="F7798">
        <v>-0.32634488889016211</v>
      </c>
      <c r="G7798" s="20">
        <v>0.44600000000000001</v>
      </c>
      <c r="H7798">
        <v>0.46300000000000002</v>
      </c>
      <c r="I7798">
        <f t="shared" si="970"/>
        <v>1.186591757935306E-2</v>
      </c>
      <c r="J7798">
        <f t="shared" si="971"/>
        <v>1.1009087155618307E-2</v>
      </c>
      <c r="K7798">
        <v>6</v>
      </c>
      <c r="L7798">
        <v>6</v>
      </c>
      <c r="M7798">
        <f t="shared" si="972"/>
        <v>1.1971098730153179E-2</v>
      </c>
      <c r="N7798">
        <f t="shared" si="973"/>
        <v>1.6923336478824499E-5</v>
      </c>
      <c r="O7798">
        <f t="shared" si="974"/>
        <v>2.3884534134512509E-5</v>
      </c>
      <c r="P7798">
        <f t="shared" si="975"/>
        <v>-1.2459403518250662</v>
      </c>
    </row>
    <row r="7799" spans="1:16" x14ac:dyDescent="0.25">
      <c r="A7799">
        <v>7798</v>
      </c>
      <c r="B7799">
        <v>0.27054658650471514</v>
      </c>
      <c r="C7799">
        <f t="shared" si="968"/>
        <v>6.3849012298778502</v>
      </c>
      <c r="D7799">
        <v>0.38090151676992096</v>
      </c>
      <c r="E7799" s="19">
        <f t="shared" si="969"/>
        <v>5.2954096365726979</v>
      </c>
      <c r="F7799">
        <v>1.3592170944320969</v>
      </c>
      <c r="G7799" s="20">
        <v>0.44600000000000001</v>
      </c>
      <c r="H7799">
        <v>0.46300000000000002</v>
      </c>
      <c r="I7799">
        <f t="shared" si="970"/>
        <v>1.186591757935306E-2</v>
      </c>
      <c r="J7799">
        <f t="shared" si="971"/>
        <v>1.1009087155618307E-2</v>
      </c>
      <c r="K7799">
        <v>6</v>
      </c>
      <c r="L7799">
        <v>6</v>
      </c>
      <c r="M7799">
        <f t="shared" si="972"/>
        <v>1.0697604346530795E-2</v>
      </c>
      <c r="N7799">
        <f t="shared" si="973"/>
        <v>1.8376687298509397E-5</v>
      </c>
      <c r="O7799">
        <f t="shared" si="974"/>
        <v>1.9073123125819092E-5</v>
      </c>
      <c r="P7799">
        <f t="shared" si="975"/>
        <v>-2.3666886643859621</v>
      </c>
    </row>
    <row r="7800" spans="1:16" x14ac:dyDescent="0.25">
      <c r="A7800">
        <v>7799</v>
      </c>
      <c r="B7800">
        <v>0.3652150028992584</v>
      </c>
      <c r="C7800">
        <f t="shared" si="968"/>
        <v>5.4342003979741644</v>
      </c>
      <c r="D7800">
        <v>0.26343577379680777</v>
      </c>
      <c r="E7800" s="19">
        <f t="shared" si="969"/>
        <v>6.4664781702562255</v>
      </c>
      <c r="F7800">
        <v>-0.68216877480153926</v>
      </c>
      <c r="G7800" s="20">
        <v>0.44600000000000001</v>
      </c>
      <c r="H7800">
        <v>0.46300000000000002</v>
      </c>
      <c r="I7800">
        <f t="shared" si="970"/>
        <v>1.186591757935306E-2</v>
      </c>
      <c r="J7800">
        <f t="shared" si="971"/>
        <v>1.1009087155618307E-2</v>
      </c>
      <c r="K7800">
        <v>6</v>
      </c>
      <c r="L7800">
        <v>6</v>
      </c>
      <c r="M7800">
        <f t="shared" si="972"/>
        <v>9.6806028671284194E-3</v>
      </c>
      <c r="N7800">
        <f t="shared" si="973"/>
        <v>2.1591646376728109E-5</v>
      </c>
      <c r="O7800">
        <f t="shared" si="974"/>
        <v>1.5619011978509162E-5</v>
      </c>
      <c r="P7800">
        <f t="shared" si="975"/>
        <v>-1.3262328635775467</v>
      </c>
    </row>
    <row r="7801" spans="1:16" x14ac:dyDescent="0.25">
      <c r="A7801">
        <v>7800</v>
      </c>
      <c r="B7801">
        <v>0.61528366954557945</v>
      </c>
      <c r="C7801">
        <f t="shared" si="968"/>
        <v>3.5536635063915289</v>
      </c>
      <c r="D7801">
        <v>0.18649861140781884</v>
      </c>
      <c r="E7801" s="19">
        <f t="shared" si="969"/>
        <v>7.4927101973699539</v>
      </c>
      <c r="F7801">
        <v>-0.3172408469254151</v>
      </c>
      <c r="G7801" s="20">
        <v>0.44600000000000001</v>
      </c>
      <c r="H7801">
        <v>0.46300000000000002</v>
      </c>
      <c r="I7801">
        <f t="shared" si="970"/>
        <v>1.186591757935306E-2</v>
      </c>
      <c r="J7801">
        <f t="shared" si="971"/>
        <v>1.1009087155618307E-2</v>
      </c>
      <c r="K7801">
        <v>6</v>
      </c>
      <c r="L7801">
        <v>6</v>
      </c>
      <c r="M7801">
        <f t="shared" si="972"/>
        <v>8.993253687200678E-3</v>
      </c>
      <c r="N7801">
        <f t="shared" si="973"/>
        <v>3.3017569930946071E-5</v>
      </c>
      <c r="O7801">
        <f t="shared" si="974"/>
        <v>1.3479768647058098E-5</v>
      </c>
      <c r="P7801">
        <f t="shared" si="975"/>
        <v>-1.6497663992184486</v>
      </c>
    </row>
    <row r="7802" spans="1:16" x14ac:dyDescent="0.25">
      <c r="A7802">
        <v>7801</v>
      </c>
      <c r="B7802">
        <v>9.6499526963103127E-2</v>
      </c>
      <c r="C7802">
        <f t="shared" si="968"/>
        <v>9.3329192003354144</v>
      </c>
      <c r="D7802">
        <v>0.22418897061067539</v>
      </c>
      <c r="E7802" s="19">
        <f t="shared" si="969"/>
        <v>6.9526062773998012</v>
      </c>
      <c r="F7802">
        <v>-1.3663839126820676</v>
      </c>
      <c r="G7802" s="20">
        <v>0.44600000000000001</v>
      </c>
      <c r="H7802">
        <v>0.46300000000000002</v>
      </c>
      <c r="I7802">
        <f t="shared" si="970"/>
        <v>1.186591757935306E-2</v>
      </c>
      <c r="J7802">
        <f t="shared" si="971"/>
        <v>1.1009087155618307E-2</v>
      </c>
      <c r="K7802">
        <v>6</v>
      </c>
      <c r="L7802">
        <v>6</v>
      </c>
      <c r="M7802">
        <f t="shared" si="972"/>
        <v>9.3360354903023867E-3</v>
      </c>
      <c r="N7802">
        <f t="shared" si="973"/>
        <v>1.2571986407973669E-5</v>
      </c>
      <c r="O7802">
        <f t="shared" si="974"/>
        <v>1.4526926446030954E-5</v>
      </c>
      <c r="P7802">
        <f t="shared" si="975"/>
        <v>-1.0590220789249047</v>
      </c>
    </row>
    <row r="7803" spans="1:16" x14ac:dyDescent="0.25">
      <c r="A7803">
        <v>7802</v>
      </c>
      <c r="B7803">
        <v>0.95806756797997983</v>
      </c>
      <c r="C7803">
        <f t="shared" si="968"/>
        <v>1.0543084410783297</v>
      </c>
      <c r="D7803">
        <v>0.6334727011932737</v>
      </c>
      <c r="E7803" s="19">
        <f t="shared" si="969"/>
        <v>3.4335015820323824</v>
      </c>
      <c r="F7803">
        <v>0.53258986554283183</v>
      </c>
      <c r="G7803" s="20">
        <v>0.44600000000000001</v>
      </c>
      <c r="H7803">
        <v>0.46300000000000002</v>
      </c>
      <c r="I7803">
        <f t="shared" si="970"/>
        <v>1.186591757935306E-2</v>
      </c>
      <c r="J7803">
        <f t="shared" si="971"/>
        <v>1.1009087155618307E-2</v>
      </c>
      <c r="K7803">
        <v>6</v>
      </c>
      <c r="L7803">
        <v>6</v>
      </c>
      <c r="M7803">
        <f t="shared" si="972"/>
        <v>1.328518743808208E-2</v>
      </c>
      <c r="N7803">
        <f t="shared" si="973"/>
        <v>1.1128938056620951E-4</v>
      </c>
      <c r="O7803">
        <f t="shared" si="974"/>
        <v>2.9416034210828985E-5</v>
      </c>
      <c r="P7803">
        <f t="shared" si="975"/>
        <v>-1.755153588802576</v>
      </c>
    </row>
    <row r="7804" spans="1:16" x14ac:dyDescent="0.25">
      <c r="A7804">
        <v>7803</v>
      </c>
      <c r="B7804">
        <v>0.9591967528305918</v>
      </c>
      <c r="C7804">
        <f t="shared" si="968"/>
        <v>1.0409375994958896</v>
      </c>
      <c r="D7804">
        <v>0.50996429334391313</v>
      </c>
      <c r="E7804" s="19">
        <f t="shared" si="969"/>
        <v>4.2791495124074075</v>
      </c>
      <c r="F7804">
        <v>-2.15153704630211</v>
      </c>
      <c r="G7804" s="20">
        <v>0.44600000000000001</v>
      </c>
      <c r="H7804">
        <v>0.46300000000000002</v>
      </c>
      <c r="I7804">
        <f t="shared" si="970"/>
        <v>1.186591757935306E-2</v>
      </c>
      <c r="J7804">
        <f t="shared" si="971"/>
        <v>1.1009087155618307E-2</v>
      </c>
      <c r="K7804">
        <v>6</v>
      </c>
      <c r="L7804">
        <v>6</v>
      </c>
      <c r="M7804">
        <f t="shared" si="972"/>
        <v>1.1900291006401132E-2</v>
      </c>
      <c r="N7804">
        <f t="shared" si="973"/>
        <v>1.1271889245825694E-4</v>
      </c>
      <c r="O7804">
        <f t="shared" si="974"/>
        <v>2.3602821006171947E-5</v>
      </c>
      <c r="P7804">
        <f t="shared" si="975"/>
        <v>0.68239317891176132</v>
      </c>
    </row>
    <row r="7805" spans="1:16" x14ac:dyDescent="0.25">
      <c r="A7805">
        <v>7804</v>
      </c>
      <c r="B7805">
        <v>0.19421979430524614</v>
      </c>
      <c r="C7805">
        <f t="shared" si="968"/>
        <v>7.3748706371476898</v>
      </c>
      <c r="D7805">
        <v>5.3437910092471085E-2</v>
      </c>
      <c r="E7805" s="19">
        <f t="shared" si="969"/>
        <v>10.89811478281896</v>
      </c>
      <c r="F7805">
        <v>1.0937696970358957</v>
      </c>
      <c r="G7805" s="20">
        <v>0.44600000000000001</v>
      </c>
      <c r="H7805">
        <v>0.46300000000000002</v>
      </c>
      <c r="I7805">
        <f t="shared" si="970"/>
        <v>1.186591757935306E-2</v>
      </c>
      <c r="J7805">
        <f t="shared" si="971"/>
        <v>1.1009087155618307E-2</v>
      </c>
      <c r="K7805">
        <v>6</v>
      </c>
      <c r="L7805">
        <v>6</v>
      </c>
      <c r="M7805">
        <f t="shared" si="972"/>
        <v>7.456939562654921E-3</v>
      </c>
      <c r="N7805">
        <f t="shared" si="973"/>
        <v>1.590988359067858E-5</v>
      </c>
      <c r="O7805">
        <f t="shared" si="974"/>
        <v>9.2676579401813605E-6</v>
      </c>
      <c r="P7805">
        <f t="shared" si="975"/>
        <v>-3.015745654908573</v>
      </c>
    </row>
    <row r="7806" spans="1:16" x14ac:dyDescent="0.25">
      <c r="A7806">
        <v>7805</v>
      </c>
      <c r="B7806">
        <v>0.28693502609332561</v>
      </c>
      <c r="C7806">
        <f t="shared" si="968"/>
        <v>6.20331723172806</v>
      </c>
      <c r="D7806">
        <v>0.94668416394543287</v>
      </c>
      <c r="E7806" s="19">
        <f t="shared" si="969"/>
        <v>1.1810312513985777</v>
      </c>
      <c r="F7806">
        <v>0.33944388633244671</v>
      </c>
      <c r="G7806" s="20">
        <v>0.44600000000000001</v>
      </c>
      <c r="H7806">
        <v>0.46300000000000002</v>
      </c>
      <c r="I7806">
        <f t="shared" si="970"/>
        <v>1.186591757935306E-2</v>
      </c>
      <c r="J7806">
        <f t="shared" si="971"/>
        <v>1.1009087155618307E-2</v>
      </c>
      <c r="K7806">
        <v>6</v>
      </c>
      <c r="L7806">
        <v>6</v>
      </c>
      <c r="M7806">
        <f t="shared" si="972"/>
        <v>2.2651951195075664E-2</v>
      </c>
      <c r="N7806">
        <f t="shared" si="973"/>
        <v>1.8914611158882768E-5</v>
      </c>
      <c r="O7806">
        <f t="shared" si="974"/>
        <v>8.5518482157348298E-5</v>
      </c>
      <c r="P7806">
        <f t="shared" si="975"/>
        <v>-0.90362468720787248</v>
      </c>
    </row>
    <row r="7807" spans="1:16" x14ac:dyDescent="0.25">
      <c r="A7807">
        <v>7806</v>
      </c>
      <c r="B7807">
        <v>0.57554857020783101</v>
      </c>
      <c r="C7807">
        <f t="shared" si="968"/>
        <v>3.8204295352991706</v>
      </c>
      <c r="D7807">
        <v>6.84530167546617E-2</v>
      </c>
      <c r="E7807" s="19">
        <f t="shared" si="969"/>
        <v>10.250026162071297</v>
      </c>
      <c r="F7807">
        <v>1.175144461740274</v>
      </c>
      <c r="G7807" s="20">
        <v>0.44600000000000001</v>
      </c>
      <c r="H7807">
        <v>0.46300000000000002</v>
      </c>
      <c r="I7807">
        <f t="shared" si="970"/>
        <v>1.186591757935306E-2</v>
      </c>
      <c r="J7807">
        <f t="shared" si="971"/>
        <v>1.1009087155618307E-2</v>
      </c>
      <c r="K7807">
        <v>6</v>
      </c>
      <c r="L7807">
        <v>6</v>
      </c>
      <c r="M7807">
        <f t="shared" si="972"/>
        <v>7.6890701854772153E-3</v>
      </c>
      <c r="N7807">
        <f t="shared" si="973"/>
        <v>3.0712078903490404E-5</v>
      </c>
      <c r="O7807">
        <f t="shared" si="974"/>
        <v>9.8536333861991042E-6</v>
      </c>
      <c r="P7807">
        <f t="shared" si="975"/>
        <v>-3.1843431779260518</v>
      </c>
    </row>
    <row r="7808" spans="1:16" x14ac:dyDescent="0.25">
      <c r="A7808">
        <v>7807</v>
      </c>
      <c r="B7808">
        <v>0.62825403607287822</v>
      </c>
      <c r="C7808">
        <f t="shared" si="968"/>
        <v>3.4678749483298903</v>
      </c>
      <c r="D7808">
        <v>0.68089846491897332</v>
      </c>
      <c r="E7808" s="19">
        <f t="shared" si="969"/>
        <v>3.12385069034764</v>
      </c>
      <c r="F7808">
        <v>-1.7787442629924044E-2</v>
      </c>
      <c r="G7808" s="20">
        <v>0.44600000000000001</v>
      </c>
      <c r="H7808">
        <v>0.46300000000000002</v>
      </c>
      <c r="I7808">
        <f t="shared" si="970"/>
        <v>1.186591757935306E-2</v>
      </c>
      <c r="J7808">
        <f t="shared" si="971"/>
        <v>1.1009087155618307E-2</v>
      </c>
      <c r="K7808">
        <v>6</v>
      </c>
      <c r="L7808">
        <v>6</v>
      </c>
      <c r="M7808">
        <f t="shared" si="972"/>
        <v>1.3928077611804283E-2</v>
      </c>
      <c r="N7808">
        <f t="shared" si="973"/>
        <v>3.3834361123615605E-5</v>
      </c>
      <c r="O7808">
        <f t="shared" si="974"/>
        <v>3.2331890993407288E-5</v>
      </c>
      <c r="P7808">
        <f t="shared" si="975"/>
        <v>-1.2101678863464924</v>
      </c>
    </row>
    <row r="7809" spans="1:16" x14ac:dyDescent="0.25">
      <c r="A7809">
        <v>7808</v>
      </c>
      <c r="B7809">
        <v>0.35868404187139502</v>
      </c>
      <c r="C7809">
        <f t="shared" si="968"/>
        <v>5.4932733901505371</v>
      </c>
      <c r="D7809">
        <v>0.2631611072115238</v>
      </c>
      <c r="E7809" s="19">
        <f t="shared" si="969"/>
        <v>6.469665145510449</v>
      </c>
      <c r="F7809">
        <v>-2.1325649868231267</v>
      </c>
      <c r="G7809" s="20">
        <v>0.44600000000000001</v>
      </c>
      <c r="H7809">
        <v>0.46300000000000002</v>
      </c>
      <c r="I7809">
        <f t="shared" si="970"/>
        <v>1.186591757935306E-2</v>
      </c>
      <c r="J7809">
        <f t="shared" si="971"/>
        <v>1.1009087155618307E-2</v>
      </c>
      <c r="K7809">
        <v>6</v>
      </c>
      <c r="L7809">
        <v>6</v>
      </c>
      <c r="M7809">
        <f t="shared" si="972"/>
        <v>9.6782182273169592E-3</v>
      </c>
      <c r="N7809">
        <f t="shared" si="973"/>
        <v>2.135945637508457E-5</v>
      </c>
      <c r="O7809">
        <f t="shared" si="974"/>
        <v>1.5611318009261699E-5</v>
      </c>
      <c r="P7809">
        <f t="shared" si="975"/>
        <v>-0.41673349873190274</v>
      </c>
    </row>
    <row r="7810" spans="1:16" x14ac:dyDescent="0.25">
      <c r="A7810">
        <v>7809</v>
      </c>
      <c r="B7810">
        <v>6.9704275643177591E-2</v>
      </c>
      <c r="C7810">
        <f t="shared" si="968"/>
        <v>10.202211506559932</v>
      </c>
      <c r="D7810">
        <v>0.69866023743400374</v>
      </c>
      <c r="E7810" s="19">
        <f t="shared" si="969"/>
        <v>3.0085977320475954</v>
      </c>
      <c r="F7810">
        <v>0.20948391465935856</v>
      </c>
      <c r="G7810" s="20">
        <v>0.44600000000000001</v>
      </c>
      <c r="H7810">
        <v>0.46300000000000002</v>
      </c>
      <c r="I7810">
        <f t="shared" si="970"/>
        <v>1.186591757935306E-2</v>
      </c>
      <c r="J7810">
        <f t="shared" si="971"/>
        <v>1.1009087155618307E-2</v>
      </c>
      <c r="K7810">
        <v>6</v>
      </c>
      <c r="L7810">
        <v>6</v>
      </c>
      <c r="M7810">
        <f t="shared" si="972"/>
        <v>1.4192347952912351E-2</v>
      </c>
      <c r="N7810">
        <f t="shared" si="973"/>
        <v>1.1500774440707196E-5</v>
      </c>
      <c r="O7810">
        <f t="shared" si="974"/>
        <v>3.3570456736089235E-5</v>
      </c>
      <c r="P7810">
        <f t="shared" si="975"/>
        <v>-1.2969223024719156</v>
      </c>
    </row>
    <row r="7811" spans="1:16" x14ac:dyDescent="0.25">
      <c r="A7811">
        <v>7810</v>
      </c>
      <c r="B7811">
        <v>2.5849177526169623E-2</v>
      </c>
      <c r="C7811">
        <f t="shared" ref="C7811:C7874" si="976">CHIINV(B7811,6-1)</f>
        <v>12.748881130203811</v>
      </c>
      <c r="D7811">
        <v>2.252265999328593E-2</v>
      </c>
      <c r="E7811" s="19">
        <f t="shared" ref="E7811:E7874" si="977">CHIINV(D7811,6-1)</f>
        <v>13.093001194919367</v>
      </c>
      <c r="F7811">
        <v>-0.52599034461309202</v>
      </c>
      <c r="G7811" s="20">
        <v>0.44600000000000001</v>
      </c>
      <c r="H7811">
        <v>0.46300000000000002</v>
      </c>
      <c r="I7811">
        <f t="shared" ref="I7811:I7874" si="978">SQRT(0.0001408)</f>
        <v>1.186591757935306E-2</v>
      </c>
      <c r="J7811">
        <f t="shared" ref="J7811:J7874" si="979">SQRT(0.0001212)</f>
        <v>1.1009087155618307E-2</v>
      </c>
      <c r="K7811">
        <v>6</v>
      </c>
      <c r="L7811">
        <v>6</v>
      </c>
      <c r="M7811">
        <f t="shared" ref="M7811:M7874" si="980">SQRT((L7811-1)*J7811^2/E7811)</f>
        <v>6.8032543547537731E-3</v>
      </c>
      <c r="N7811">
        <f t="shared" ref="N7811:N7874" si="981">((K7811-1)*I7811^2)/(K7811*C7811)</f>
        <v>9.2034220207257943E-6</v>
      </c>
      <c r="O7811">
        <f t="shared" ref="O7811:O7874" si="982">((L7811-1)*J7811^2)/(L7811*E7811)</f>
        <v>7.7140449692460302E-6</v>
      </c>
      <c r="P7811">
        <f t="shared" ref="P7811:P7874" si="983">(G7811-H7811-F7811*SQRT(N7811+O7811))/M7811</f>
        <v>-2.1808029375723619</v>
      </c>
    </row>
    <row r="7812" spans="1:16" x14ac:dyDescent="0.25">
      <c r="A7812">
        <v>7811</v>
      </c>
      <c r="B7812">
        <v>3.6622211371196631E-4</v>
      </c>
      <c r="C7812">
        <f t="shared" si="976"/>
        <v>22.814805642201481</v>
      </c>
      <c r="D7812">
        <v>0.12811670278023621</v>
      </c>
      <c r="E7812" s="19">
        <f t="shared" si="977"/>
        <v>8.5564854363593934</v>
      </c>
      <c r="F7812">
        <v>1.4018678484717384</v>
      </c>
      <c r="G7812" s="20">
        <v>0.44600000000000001</v>
      </c>
      <c r="H7812">
        <v>0.46300000000000002</v>
      </c>
      <c r="I7812">
        <f t="shared" si="978"/>
        <v>1.186591757935306E-2</v>
      </c>
      <c r="J7812">
        <f t="shared" si="979"/>
        <v>1.1009087155618307E-2</v>
      </c>
      <c r="K7812">
        <v>6</v>
      </c>
      <c r="L7812">
        <v>6</v>
      </c>
      <c r="M7812">
        <f t="shared" si="980"/>
        <v>8.4156681977477707E-3</v>
      </c>
      <c r="N7812">
        <f t="shared" si="981"/>
        <v>5.1428592105249863E-6</v>
      </c>
      <c r="O7812">
        <f t="shared" si="982"/>
        <v>1.1803911869097202E-5</v>
      </c>
      <c r="P7812">
        <f t="shared" si="983"/>
        <v>-2.7057855168915785</v>
      </c>
    </row>
    <row r="7813" spans="1:16" x14ac:dyDescent="0.25">
      <c r="A7813">
        <v>7812</v>
      </c>
      <c r="B7813">
        <v>0.71541489913632617</v>
      </c>
      <c r="C7813">
        <f t="shared" si="976"/>
        <v>2.8999001304219605</v>
      </c>
      <c r="D7813">
        <v>0.17462691122165594</v>
      </c>
      <c r="E7813" s="19">
        <f t="shared" si="977"/>
        <v>7.6824456190562049</v>
      </c>
      <c r="F7813">
        <v>-0.84330167737789452</v>
      </c>
      <c r="G7813" s="20">
        <v>0.44600000000000001</v>
      </c>
      <c r="H7813">
        <v>0.46300000000000002</v>
      </c>
      <c r="I7813">
        <f t="shared" si="978"/>
        <v>1.186591757935306E-2</v>
      </c>
      <c r="J7813">
        <f t="shared" si="979"/>
        <v>1.1009087155618307E-2</v>
      </c>
      <c r="K7813">
        <v>6</v>
      </c>
      <c r="L7813">
        <v>6</v>
      </c>
      <c r="M7813">
        <f t="shared" si="980"/>
        <v>8.88150500163634E-3</v>
      </c>
      <c r="N7813">
        <f t="shared" si="981"/>
        <v>4.0461163507813732E-5</v>
      </c>
      <c r="O7813">
        <f t="shared" si="982"/>
        <v>1.3146855182348551E-5</v>
      </c>
      <c r="P7813">
        <f t="shared" si="983"/>
        <v>-1.2188875864463977</v>
      </c>
    </row>
    <row r="7814" spans="1:16" x14ac:dyDescent="0.25">
      <c r="A7814">
        <v>7813</v>
      </c>
      <c r="B7814">
        <v>0.65230262153996399</v>
      </c>
      <c r="C7814">
        <f t="shared" si="976"/>
        <v>3.3100550032467808</v>
      </c>
      <c r="D7814">
        <v>0.65962706381420333</v>
      </c>
      <c r="E7814" s="19">
        <f t="shared" si="977"/>
        <v>3.262242803285178</v>
      </c>
      <c r="F7814">
        <v>-1.3244016372482292</v>
      </c>
      <c r="G7814" s="20">
        <v>0.44600000000000001</v>
      </c>
      <c r="H7814">
        <v>0.46300000000000002</v>
      </c>
      <c r="I7814">
        <f t="shared" si="978"/>
        <v>1.186591757935306E-2</v>
      </c>
      <c r="J7814">
        <f t="shared" si="979"/>
        <v>1.1009087155618307E-2</v>
      </c>
      <c r="K7814">
        <v>6</v>
      </c>
      <c r="L7814">
        <v>6</v>
      </c>
      <c r="M7814">
        <f t="shared" si="980"/>
        <v>1.3629444993292796E-2</v>
      </c>
      <c r="N7814">
        <f t="shared" si="981"/>
        <v>3.5447547916346674E-5</v>
      </c>
      <c r="O7814">
        <f t="shared" si="982"/>
        <v>3.0960295137532349E-5</v>
      </c>
      <c r="P7814">
        <f t="shared" si="983"/>
        <v>-0.4554343647896269</v>
      </c>
    </row>
    <row r="7815" spans="1:16" x14ac:dyDescent="0.25">
      <c r="A7815">
        <v>7814</v>
      </c>
      <c r="B7815">
        <v>0.1032441175572985</v>
      </c>
      <c r="C7815">
        <f t="shared" si="976"/>
        <v>9.1495928616826774</v>
      </c>
      <c r="D7815">
        <v>0.68813135166478467</v>
      </c>
      <c r="E7815" s="19">
        <f t="shared" si="977"/>
        <v>3.0768996081461313</v>
      </c>
      <c r="F7815">
        <v>-0.6685240805381909</v>
      </c>
      <c r="G7815" s="20">
        <v>0.44600000000000001</v>
      </c>
      <c r="H7815">
        <v>0.46300000000000002</v>
      </c>
      <c r="I7815">
        <f t="shared" si="978"/>
        <v>1.186591757935306E-2</v>
      </c>
      <c r="J7815">
        <f t="shared" si="979"/>
        <v>1.1009087155618307E-2</v>
      </c>
      <c r="K7815">
        <v>6</v>
      </c>
      <c r="L7815">
        <v>6</v>
      </c>
      <c r="M7815">
        <f t="shared" si="980"/>
        <v>1.4033941079345255E-2</v>
      </c>
      <c r="N7815">
        <f t="shared" si="981"/>
        <v>1.2823885729900647E-5</v>
      </c>
      <c r="O7815">
        <f t="shared" si="982"/>
        <v>3.2825250369755715E-5</v>
      </c>
      <c r="P7815">
        <f t="shared" si="983"/>
        <v>-0.88949883553475484</v>
      </c>
    </row>
    <row r="7816" spans="1:16" x14ac:dyDescent="0.25">
      <c r="A7816">
        <v>7815</v>
      </c>
      <c r="B7816">
        <v>0.94351023895992925</v>
      </c>
      <c r="C7816">
        <f t="shared" si="976"/>
        <v>1.2141751950248159</v>
      </c>
      <c r="D7816">
        <v>0.58153019806512651</v>
      </c>
      <c r="E7816" s="19">
        <f t="shared" si="977"/>
        <v>3.7798297819434978</v>
      </c>
      <c r="F7816">
        <v>0.36500296118902043</v>
      </c>
      <c r="G7816" s="20">
        <v>0.44600000000000001</v>
      </c>
      <c r="H7816">
        <v>0.46300000000000002</v>
      </c>
      <c r="I7816">
        <f t="shared" si="978"/>
        <v>1.186591757935306E-2</v>
      </c>
      <c r="J7816">
        <f t="shared" si="979"/>
        <v>1.1009087155618307E-2</v>
      </c>
      <c r="K7816">
        <v>6</v>
      </c>
      <c r="L7816">
        <v>6</v>
      </c>
      <c r="M7816">
        <f t="shared" si="980"/>
        <v>1.2661938237698775E-2</v>
      </c>
      <c r="N7816">
        <f t="shared" si="981"/>
        <v>9.6636246411651664E-5</v>
      </c>
      <c r="O7816">
        <f t="shared" si="982"/>
        <v>2.6720779989216398E-5</v>
      </c>
      <c r="P7816">
        <f t="shared" si="983"/>
        <v>-1.6627746162401091</v>
      </c>
    </row>
    <row r="7817" spans="1:16" x14ac:dyDescent="0.25">
      <c r="A7817">
        <v>7816</v>
      </c>
      <c r="B7817">
        <v>0.40937528611102636</v>
      </c>
      <c r="C7817">
        <f t="shared" si="976"/>
        <v>5.0535883861432946</v>
      </c>
      <c r="D7817">
        <v>0.17697683645130771</v>
      </c>
      <c r="E7817" s="19">
        <f t="shared" si="977"/>
        <v>7.6440134548955712</v>
      </c>
      <c r="F7817">
        <v>-0.79430947153014131</v>
      </c>
      <c r="G7817" s="20">
        <v>0.44600000000000001</v>
      </c>
      <c r="H7817">
        <v>0.46300000000000002</v>
      </c>
      <c r="I7817">
        <f t="shared" si="978"/>
        <v>1.186591757935306E-2</v>
      </c>
      <c r="J7817">
        <f t="shared" si="979"/>
        <v>1.1009087155618307E-2</v>
      </c>
      <c r="K7817">
        <v>6</v>
      </c>
      <c r="L7817">
        <v>6</v>
      </c>
      <c r="M7817">
        <f t="shared" si="980"/>
        <v>8.9038039875245362E-3</v>
      </c>
      <c r="N7817">
        <f t="shared" si="981"/>
        <v>2.3217825506932039E-5</v>
      </c>
      <c r="O7817">
        <f t="shared" si="982"/>
        <v>1.3212954241376307E-5</v>
      </c>
      <c r="P7817">
        <f t="shared" si="983"/>
        <v>-1.370842576195862</v>
      </c>
    </row>
    <row r="7818" spans="1:16" x14ac:dyDescent="0.25">
      <c r="A7818">
        <v>7817</v>
      </c>
      <c r="B7818">
        <v>0.85409100619525746</v>
      </c>
      <c r="C7818">
        <f t="shared" si="976"/>
        <v>1.9640916630625178</v>
      </c>
      <c r="D7818">
        <v>0.42646565141758475</v>
      </c>
      <c r="E7818" s="19">
        <f t="shared" si="977"/>
        <v>4.9140007648122639</v>
      </c>
      <c r="F7818">
        <v>0.61550053942482919</v>
      </c>
      <c r="G7818" s="20">
        <v>0.44600000000000001</v>
      </c>
      <c r="H7818">
        <v>0.46300000000000002</v>
      </c>
      <c r="I7818">
        <f t="shared" si="978"/>
        <v>1.186591757935306E-2</v>
      </c>
      <c r="J7818">
        <f t="shared" si="979"/>
        <v>1.1009087155618307E-2</v>
      </c>
      <c r="K7818">
        <v>6</v>
      </c>
      <c r="L7818">
        <v>6</v>
      </c>
      <c r="M7818">
        <f t="shared" si="980"/>
        <v>1.1105003562696156E-2</v>
      </c>
      <c r="N7818">
        <f t="shared" si="981"/>
        <v>5.973923495524686E-5</v>
      </c>
      <c r="O7818">
        <f t="shared" si="982"/>
        <v>2.055351735458239E-5</v>
      </c>
      <c r="P7818">
        <f t="shared" si="983"/>
        <v>-2.0274885768964919</v>
      </c>
    </row>
    <row r="7819" spans="1:16" x14ac:dyDescent="0.25">
      <c r="A7819">
        <v>7818</v>
      </c>
      <c r="B7819">
        <v>8.6123233741264071E-2</v>
      </c>
      <c r="C7819">
        <f t="shared" si="976"/>
        <v>9.639353577757813</v>
      </c>
      <c r="D7819">
        <v>0.48219244972075564</v>
      </c>
      <c r="E7819" s="19">
        <f t="shared" si="977"/>
        <v>4.4827670794543533</v>
      </c>
      <c r="F7819">
        <v>0.28346789804345462</v>
      </c>
      <c r="G7819" s="20">
        <v>0.44600000000000001</v>
      </c>
      <c r="H7819">
        <v>0.46300000000000002</v>
      </c>
      <c r="I7819">
        <f t="shared" si="978"/>
        <v>1.186591757935306E-2</v>
      </c>
      <c r="J7819">
        <f t="shared" si="979"/>
        <v>1.1009087155618307E-2</v>
      </c>
      <c r="K7819">
        <v>6</v>
      </c>
      <c r="L7819">
        <v>6</v>
      </c>
      <c r="M7819">
        <f t="shared" si="980"/>
        <v>1.1626880935908112E-2</v>
      </c>
      <c r="N7819">
        <f t="shared" si="981"/>
        <v>1.2172323837572721E-5</v>
      </c>
      <c r="O7819">
        <f t="shared" si="982"/>
        <v>2.2530726716297249E-5</v>
      </c>
      <c r="P7819">
        <f t="shared" si="983"/>
        <v>-1.6057521798091179</v>
      </c>
    </row>
    <row r="7820" spans="1:16" x14ac:dyDescent="0.25">
      <c r="A7820">
        <v>7819</v>
      </c>
      <c r="B7820">
        <v>0.91158787804803609</v>
      </c>
      <c r="C7820">
        <f t="shared" si="976"/>
        <v>1.5128009457007006</v>
      </c>
      <c r="D7820">
        <v>0.6675618762779626</v>
      </c>
      <c r="E7820" s="19">
        <f t="shared" si="977"/>
        <v>3.2105492131845552</v>
      </c>
      <c r="F7820">
        <v>0.8328674994118046</v>
      </c>
      <c r="G7820" s="20">
        <v>0.44600000000000001</v>
      </c>
      <c r="H7820">
        <v>0.46300000000000002</v>
      </c>
      <c r="I7820">
        <f t="shared" si="978"/>
        <v>1.186591757935306E-2</v>
      </c>
      <c r="J7820">
        <f t="shared" si="979"/>
        <v>1.1009087155618307E-2</v>
      </c>
      <c r="K7820">
        <v>6</v>
      </c>
      <c r="L7820">
        <v>6</v>
      </c>
      <c r="M7820">
        <f t="shared" si="980"/>
        <v>1.3738731825778111E-2</v>
      </c>
      <c r="N7820">
        <f t="shared" si="981"/>
        <v>7.75603252144893E-5</v>
      </c>
      <c r="O7820">
        <f t="shared" si="982"/>
        <v>3.145879203010806E-5</v>
      </c>
      <c r="P7820">
        <f t="shared" si="983"/>
        <v>-1.8703439880336403</v>
      </c>
    </row>
    <row r="7821" spans="1:16" x14ac:dyDescent="0.25">
      <c r="A7821">
        <v>7820</v>
      </c>
      <c r="B7821">
        <v>0.70986053041169472</v>
      </c>
      <c r="C7821">
        <f t="shared" si="976"/>
        <v>2.9359462251852815</v>
      </c>
      <c r="D7821">
        <v>0.25836970122379221</v>
      </c>
      <c r="E7821" s="19">
        <f t="shared" si="977"/>
        <v>6.5257038899680611</v>
      </c>
      <c r="F7821">
        <v>1.1562815416255035</v>
      </c>
      <c r="G7821" s="20">
        <v>0.44600000000000001</v>
      </c>
      <c r="H7821">
        <v>0.46300000000000002</v>
      </c>
      <c r="I7821">
        <f t="shared" si="978"/>
        <v>1.186591757935306E-2</v>
      </c>
      <c r="J7821">
        <f t="shared" si="979"/>
        <v>1.1009087155618307E-2</v>
      </c>
      <c r="K7821">
        <v>6</v>
      </c>
      <c r="L7821">
        <v>6</v>
      </c>
      <c r="M7821">
        <f t="shared" si="980"/>
        <v>9.6365733268533541E-3</v>
      </c>
      <c r="N7821">
        <f t="shared" si="981"/>
        <v>3.9964401366352906E-5</v>
      </c>
      <c r="O7821">
        <f t="shared" si="982"/>
        <v>1.5477257580636919E-5</v>
      </c>
      <c r="P7821">
        <f t="shared" si="983"/>
        <v>-2.6575395513054123</v>
      </c>
    </row>
    <row r="7822" spans="1:16" x14ac:dyDescent="0.25">
      <c r="A7822">
        <v>7821</v>
      </c>
      <c r="B7822">
        <v>0.47337260048219243</v>
      </c>
      <c r="C7822">
        <f t="shared" si="976"/>
        <v>4.5488620574590843</v>
      </c>
      <c r="D7822">
        <v>0.93142490920743426</v>
      </c>
      <c r="E7822" s="19">
        <f t="shared" si="977"/>
        <v>1.3337110435122441</v>
      </c>
      <c r="F7822">
        <v>1.1210272532480303</v>
      </c>
      <c r="G7822" s="20">
        <v>0.44600000000000001</v>
      </c>
      <c r="H7822">
        <v>0.46300000000000002</v>
      </c>
      <c r="I7822">
        <f t="shared" si="978"/>
        <v>1.186591757935306E-2</v>
      </c>
      <c r="J7822">
        <f t="shared" si="979"/>
        <v>1.1009087155618307E-2</v>
      </c>
      <c r="K7822">
        <v>6</v>
      </c>
      <c r="L7822">
        <v>6</v>
      </c>
      <c r="M7822">
        <f t="shared" si="980"/>
        <v>2.1315986594704642E-2</v>
      </c>
      <c r="N7822">
        <f t="shared" si="981"/>
        <v>2.5793996795513662E-5</v>
      </c>
      <c r="O7822">
        <f t="shared" si="982"/>
        <v>7.5728547417604672E-5</v>
      </c>
      <c r="P7822">
        <f t="shared" si="983"/>
        <v>-1.3274211210844464</v>
      </c>
    </row>
    <row r="7823" spans="1:16" x14ac:dyDescent="0.25">
      <c r="A7823">
        <v>7822</v>
      </c>
      <c r="B7823">
        <v>0.2619098483230079</v>
      </c>
      <c r="C7823">
        <f t="shared" si="976"/>
        <v>6.4842181699462191</v>
      </c>
      <c r="D7823">
        <v>0.41703543198950166</v>
      </c>
      <c r="E7823" s="19">
        <f t="shared" si="977"/>
        <v>4.9905429411454589</v>
      </c>
      <c r="F7823">
        <v>-0.55270902521442622</v>
      </c>
      <c r="G7823" s="20">
        <v>0.44600000000000001</v>
      </c>
      <c r="H7823">
        <v>0.46300000000000002</v>
      </c>
      <c r="I7823">
        <f t="shared" si="978"/>
        <v>1.186591757935306E-2</v>
      </c>
      <c r="J7823">
        <f t="shared" si="979"/>
        <v>1.1009087155618307E-2</v>
      </c>
      <c r="K7823">
        <v>6</v>
      </c>
      <c r="L7823">
        <v>6</v>
      </c>
      <c r="M7823">
        <f t="shared" si="980"/>
        <v>1.1019513306576729E-2</v>
      </c>
      <c r="N7823">
        <f t="shared" si="981"/>
        <v>1.80952167644764E-5</v>
      </c>
      <c r="O7823">
        <f t="shared" si="982"/>
        <v>2.0238278918970265E-5</v>
      </c>
      <c r="P7823">
        <f t="shared" si="983"/>
        <v>-1.2321737093547604</v>
      </c>
    </row>
    <row r="7824" spans="1:16" x14ac:dyDescent="0.25">
      <c r="A7824">
        <v>7823</v>
      </c>
      <c r="B7824">
        <v>0.49623096407971434</v>
      </c>
      <c r="C7824">
        <f t="shared" si="976"/>
        <v>4.3790234120564309</v>
      </c>
      <c r="D7824">
        <v>0.42213202307199316</v>
      </c>
      <c r="E7824" s="19">
        <f t="shared" si="977"/>
        <v>4.9490321922663174</v>
      </c>
      <c r="F7824">
        <v>-1.4637817002949305</v>
      </c>
      <c r="G7824" s="20">
        <v>0.44600000000000001</v>
      </c>
      <c r="H7824">
        <v>0.46300000000000002</v>
      </c>
      <c r="I7824">
        <f t="shared" si="978"/>
        <v>1.186591757935306E-2</v>
      </c>
      <c r="J7824">
        <f t="shared" si="979"/>
        <v>1.1009087155618307E-2</v>
      </c>
      <c r="K7824">
        <v>6</v>
      </c>
      <c r="L7824">
        <v>6</v>
      </c>
      <c r="M7824">
        <f t="shared" si="980"/>
        <v>1.1065630713638527E-2</v>
      </c>
      <c r="N7824">
        <f t="shared" si="981"/>
        <v>2.67944064903349E-5</v>
      </c>
      <c r="O7824">
        <f t="shared" si="982"/>
        <v>2.0408030515103382E-5</v>
      </c>
      <c r="P7824">
        <f t="shared" si="983"/>
        <v>-0.62745902468523329</v>
      </c>
    </row>
    <row r="7825" spans="1:16" x14ac:dyDescent="0.25">
      <c r="A7825">
        <v>7824</v>
      </c>
      <c r="B7825">
        <v>0.98110904263435772</v>
      </c>
      <c r="C7825">
        <f t="shared" si="976"/>
        <v>0.73299212537622038</v>
      </c>
      <c r="D7825">
        <v>0.59279152806176949</v>
      </c>
      <c r="E7825" s="19">
        <f t="shared" si="977"/>
        <v>3.7038473149965361</v>
      </c>
      <c r="F7825">
        <v>-0.35920265872846358</v>
      </c>
      <c r="G7825" s="20">
        <v>0.44600000000000001</v>
      </c>
      <c r="H7825">
        <v>0.46300000000000002</v>
      </c>
      <c r="I7825">
        <f t="shared" si="978"/>
        <v>1.186591757935306E-2</v>
      </c>
      <c r="J7825">
        <f t="shared" si="979"/>
        <v>1.1009087155618307E-2</v>
      </c>
      <c r="K7825">
        <v>6</v>
      </c>
      <c r="L7825">
        <v>6</v>
      </c>
      <c r="M7825">
        <f t="shared" si="980"/>
        <v>1.279115537676194E-2</v>
      </c>
      <c r="N7825">
        <f t="shared" si="981"/>
        <v>1.6007448002679431E-4</v>
      </c>
      <c r="O7825">
        <f t="shared" si="982"/>
        <v>2.7268942645410982E-5</v>
      </c>
      <c r="P7825">
        <f t="shared" si="983"/>
        <v>-0.94467378467298424</v>
      </c>
    </row>
    <row r="7826" spans="1:16" x14ac:dyDescent="0.25">
      <c r="A7826">
        <v>7825</v>
      </c>
      <c r="B7826">
        <v>0.49974059266945403</v>
      </c>
      <c r="C7826">
        <f t="shared" si="976"/>
        <v>4.3533534601947563</v>
      </c>
      <c r="D7826">
        <v>0.30756553849909968</v>
      </c>
      <c r="E7826" s="19">
        <f t="shared" si="977"/>
        <v>5.9861846079289149</v>
      </c>
      <c r="F7826">
        <v>0.81162852438865229</v>
      </c>
      <c r="G7826" s="20">
        <v>0.44600000000000001</v>
      </c>
      <c r="H7826">
        <v>0.46300000000000002</v>
      </c>
      <c r="I7826">
        <f t="shared" si="978"/>
        <v>1.186591757935306E-2</v>
      </c>
      <c r="J7826">
        <f t="shared" si="979"/>
        <v>1.1009087155618307E-2</v>
      </c>
      <c r="K7826">
        <v>6</v>
      </c>
      <c r="L7826">
        <v>6</v>
      </c>
      <c r="M7826">
        <f t="shared" si="980"/>
        <v>1.0061465888140574E-2</v>
      </c>
      <c r="N7826">
        <f t="shared" si="981"/>
        <v>2.6952402189755613E-5</v>
      </c>
      <c r="O7826">
        <f t="shared" si="982"/>
        <v>1.6872182636369401E-5</v>
      </c>
      <c r="P7826">
        <f t="shared" si="983"/>
        <v>-2.22363146784447</v>
      </c>
    </row>
    <row r="7827" spans="1:16" x14ac:dyDescent="0.25">
      <c r="A7827">
        <v>7826</v>
      </c>
      <c r="B7827">
        <v>0.91418195135349589</v>
      </c>
      <c r="C7827">
        <f t="shared" si="976"/>
        <v>1.4903393497576025</v>
      </c>
      <c r="D7827">
        <v>0.62910855433820612</v>
      </c>
      <c r="E7827" s="19">
        <f t="shared" si="977"/>
        <v>3.4622412364469635</v>
      </c>
      <c r="F7827">
        <v>7.4003310146508738E-2</v>
      </c>
      <c r="G7827" s="20">
        <v>0.44600000000000001</v>
      </c>
      <c r="H7827">
        <v>0.46300000000000002</v>
      </c>
      <c r="I7827">
        <f t="shared" si="978"/>
        <v>1.186591757935306E-2</v>
      </c>
      <c r="J7827">
        <f t="shared" si="979"/>
        <v>1.1009087155618307E-2</v>
      </c>
      <c r="K7827">
        <v>6</v>
      </c>
      <c r="L7827">
        <v>6</v>
      </c>
      <c r="M7827">
        <f t="shared" si="980"/>
        <v>1.3229933150638609E-2</v>
      </c>
      <c r="N7827">
        <f t="shared" si="981"/>
        <v>7.8729272868234408E-5</v>
      </c>
      <c r="O7827">
        <f t="shared" si="982"/>
        <v>2.9171855195061067E-5</v>
      </c>
      <c r="P7827">
        <f t="shared" si="983"/>
        <v>-1.3430689817967416</v>
      </c>
    </row>
    <row r="7828" spans="1:16" x14ac:dyDescent="0.25">
      <c r="A7828">
        <v>7827</v>
      </c>
      <c r="B7828">
        <v>0.58943449201940978</v>
      </c>
      <c r="C7828">
        <f t="shared" si="976"/>
        <v>3.726438439848859</v>
      </c>
      <c r="D7828">
        <v>0.32889797662282172</v>
      </c>
      <c r="E7828" s="19">
        <f t="shared" si="977"/>
        <v>5.7733830013751399</v>
      </c>
      <c r="F7828">
        <v>1.6602416508249007</v>
      </c>
      <c r="G7828" s="20">
        <v>0.44600000000000001</v>
      </c>
      <c r="H7828">
        <v>0.46300000000000002</v>
      </c>
      <c r="I7828">
        <f t="shared" si="978"/>
        <v>1.186591757935306E-2</v>
      </c>
      <c r="J7828">
        <f t="shared" si="979"/>
        <v>1.1009087155618307E-2</v>
      </c>
      <c r="K7828">
        <v>6</v>
      </c>
      <c r="L7828">
        <v>6</v>
      </c>
      <c r="M7828">
        <f t="shared" si="980"/>
        <v>1.0245216198668477E-2</v>
      </c>
      <c r="N7828">
        <f t="shared" si="981"/>
        <v>3.1486722570973761E-5</v>
      </c>
      <c r="O7828">
        <f t="shared" si="982"/>
        <v>1.7494075826243158E-5</v>
      </c>
      <c r="P7828">
        <f t="shared" si="983"/>
        <v>-2.7934417082835195</v>
      </c>
    </row>
    <row r="7829" spans="1:16" x14ac:dyDescent="0.25">
      <c r="A7829">
        <v>7828</v>
      </c>
      <c r="B7829">
        <v>0.81939146092104864</v>
      </c>
      <c r="C7829">
        <f t="shared" si="976"/>
        <v>2.2099914573104109</v>
      </c>
      <c r="D7829">
        <v>0.5501571703238014</v>
      </c>
      <c r="E7829" s="19">
        <f t="shared" si="977"/>
        <v>3.9948534384723295</v>
      </c>
      <c r="F7829">
        <v>-1.4786837709834799</v>
      </c>
      <c r="G7829" s="20">
        <v>0.44600000000000001</v>
      </c>
      <c r="H7829">
        <v>0.46300000000000002</v>
      </c>
      <c r="I7829">
        <f t="shared" si="978"/>
        <v>1.186591757935306E-2</v>
      </c>
      <c r="J7829">
        <f t="shared" si="979"/>
        <v>1.1009087155618307E-2</v>
      </c>
      <c r="K7829">
        <v>6</v>
      </c>
      <c r="L7829">
        <v>6</v>
      </c>
      <c r="M7829">
        <f t="shared" si="980"/>
        <v>1.2316459602525854E-2</v>
      </c>
      <c r="N7829">
        <f t="shared" si="981"/>
        <v>5.3092211259553707E-5</v>
      </c>
      <c r="O7829">
        <f t="shared" si="982"/>
        <v>2.5282529523441885E-5</v>
      </c>
      <c r="P7829">
        <f t="shared" si="983"/>
        <v>-0.31740331307677022</v>
      </c>
    </row>
    <row r="7830" spans="1:16" x14ac:dyDescent="0.25">
      <c r="A7830">
        <v>7829</v>
      </c>
      <c r="B7830">
        <v>0.82869960631122774</v>
      </c>
      <c r="C7830">
        <f t="shared" si="976"/>
        <v>2.1452793740319396</v>
      </c>
      <c r="D7830">
        <v>0.4825891903439436</v>
      </c>
      <c r="E7830" s="19">
        <f t="shared" si="977"/>
        <v>4.479811021226312</v>
      </c>
      <c r="F7830">
        <v>-0.8961183084466029</v>
      </c>
      <c r="G7830" s="20">
        <v>0.44600000000000001</v>
      </c>
      <c r="H7830">
        <v>0.46300000000000002</v>
      </c>
      <c r="I7830">
        <f t="shared" si="978"/>
        <v>1.186591757935306E-2</v>
      </c>
      <c r="J7830">
        <f t="shared" si="979"/>
        <v>1.1009087155618307E-2</v>
      </c>
      <c r="K7830">
        <v>6</v>
      </c>
      <c r="L7830">
        <v>6</v>
      </c>
      <c r="M7830">
        <f t="shared" si="980"/>
        <v>1.1630716373267076E-2</v>
      </c>
      <c r="N7830">
        <f t="shared" si="981"/>
        <v>5.4693731153910968E-5</v>
      </c>
      <c r="O7830">
        <f t="shared" si="982"/>
        <v>2.2545593892563811E-5</v>
      </c>
      <c r="P7830">
        <f t="shared" si="983"/>
        <v>-0.7845073982683245</v>
      </c>
    </row>
    <row r="7831" spans="1:16" x14ac:dyDescent="0.25">
      <c r="A7831">
        <v>7830</v>
      </c>
      <c r="B7831">
        <v>0.80428479873043002</v>
      </c>
      <c r="C7831">
        <f t="shared" si="976"/>
        <v>2.3134814154876908</v>
      </c>
      <c r="D7831">
        <v>0.72252571184423353</v>
      </c>
      <c r="E7831" s="19">
        <f t="shared" si="977"/>
        <v>2.8537192728656477</v>
      </c>
      <c r="F7831">
        <v>-1.5393379726447165</v>
      </c>
      <c r="G7831" s="20">
        <v>0.44600000000000001</v>
      </c>
      <c r="H7831">
        <v>0.46300000000000002</v>
      </c>
      <c r="I7831">
        <f t="shared" si="978"/>
        <v>1.186591757935306E-2</v>
      </c>
      <c r="J7831">
        <f t="shared" si="979"/>
        <v>1.1009087155618307E-2</v>
      </c>
      <c r="K7831">
        <v>6</v>
      </c>
      <c r="L7831">
        <v>6</v>
      </c>
      <c r="M7831">
        <f t="shared" si="980"/>
        <v>1.4572386718732233E-2</v>
      </c>
      <c r="N7831">
        <f t="shared" si="981"/>
        <v>5.0717214561500588E-5</v>
      </c>
      <c r="O7831">
        <f t="shared" si="982"/>
        <v>3.53924091133806E-5</v>
      </c>
      <c r="P7831">
        <f t="shared" si="983"/>
        <v>-0.18635736065631378</v>
      </c>
    </row>
    <row r="7832" spans="1:16" x14ac:dyDescent="0.25">
      <c r="A7832">
        <v>7831</v>
      </c>
      <c r="B7832">
        <v>6.3631092257454142E-2</v>
      </c>
      <c r="C7832">
        <f t="shared" si="976"/>
        <v>10.442257964669663</v>
      </c>
      <c r="D7832">
        <v>0.91399884029663991</v>
      </c>
      <c r="E7832" s="19">
        <f t="shared" si="977"/>
        <v>1.4919331940915499</v>
      </c>
      <c r="F7832">
        <v>-0.34495997169869952</v>
      </c>
      <c r="G7832" s="20">
        <v>0.44600000000000001</v>
      </c>
      <c r="H7832">
        <v>0.46300000000000002</v>
      </c>
      <c r="I7832">
        <f t="shared" si="978"/>
        <v>1.186591757935306E-2</v>
      </c>
      <c r="J7832">
        <f t="shared" si="979"/>
        <v>1.1009087155618307E-2</v>
      </c>
      <c r="K7832">
        <v>6</v>
      </c>
      <c r="L7832">
        <v>6</v>
      </c>
      <c r="M7832">
        <f t="shared" si="980"/>
        <v>2.0154017147553008E-2</v>
      </c>
      <c r="N7832">
        <f t="shared" si="981"/>
        <v>1.1236394822874414E-5</v>
      </c>
      <c r="O7832">
        <f t="shared" si="982"/>
        <v>6.7697401197310114E-5</v>
      </c>
      <c r="P7832">
        <f t="shared" si="983"/>
        <v>-0.69143603455771763</v>
      </c>
    </row>
    <row r="7833" spans="1:16" x14ac:dyDescent="0.25">
      <c r="A7833">
        <v>7832</v>
      </c>
      <c r="B7833">
        <v>0.6368907742545854</v>
      </c>
      <c r="C7833">
        <f t="shared" si="976"/>
        <v>3.4110287079203165</v>
      </c>
      <c r="D7833">
        <v>3.6927396465956601E-2</v>
      </c>
      <c r="E7833" s="19">
        <f t="shared" si="977"/>
        <v>11.848244758619044</v>
      </c>
      <c r="F7833">
        <v>-0.39600877244083676</v>
      </c>
      <c r="G7833" s="20">
        <v>0.44600000000000001</v>
      </c>
      <c r="H7833">
        <v>0.46300000000000002</v>
      </c>
      <c r="I7833">
        <f t="shared" si="978"/>
        <v>1.186591757935306E-2</v>
      </c>
      <c r="J7833">
        <f t="shared" si="979"/>
        <v>1.1009087155618307E-2</v>
      </c>
      <c r="K7833">
        <v>6</v>
      </c>
      <c r="L7833">
        <v>6</v>
      </c>
      <c r="M7833">
        <f t="shared" si="980"/>
        <v>7.1517002493417239E-3</v>
      </c>
      <c r="N7833">
        <f t="shared" si="981"/>
        <v>3.4398225104610955E-5</v>
      </c>
      <c r="O7833">
        <f t="shared" si="982"/>
        <v>8.5244694094057446E-6</v>
      </c>
      <c r="P7833">
        <f t="shared" si="983"/>
        <v>-2.0142807495348398</v>
      </c>
    </row>
    <row r="7834" spans="1:16" x14ac:dyDescent="0.25">
      <c r="A7834">
        <v>7833</v>
      </c>
      <c r="B7834">
        <v>0.63417462691122162</v>
      </c>
      <c r="C7834">
        <f t="shared" si="976"/>
        <v>3.4288840623125112</v>
      </c>
      <c r="D7834">
        <v>0.78249458296456798</v>
      </c>
      <c r="E7834" s="19">
        <f t="shared" si="977"/>
        <v>2.4600810038324443</v>
      </c>
      <c r="F7834">
        <v>-1.0003350325860083</v>
      </c>
      <c r="G7834" s="20">
        <v>0.44600000000000001</v>
      </c>
      <c r="H7834">
        <v>0.46300000000000002</v>
      </c>
      <c r="I7834">
        <f t="shared" si="978"/>
        <v>1.186591757935306E-2</v>
      </c>
      <c r="J7834">
        <f t="shared" si="979"/>
        <v>1.1009087155618307E-2</v>
      </c>
      <c r="K7834">
        <v>6</v>
      </c>
      <c r="L7834">
        <v>6</v>
      </c>
      <c r="M7834">
        <f t="shared" si="980"/>
        <v>1.5695010419067717E-2</v>
      </c>
      <c r="N7834">
        <f t="shared" si="981"/>
        <v>3.4219101958845831E-5</v>
      </c>
      <c r="O7834">
        <f t="shared" si="982"/>
        <v>4.1055558675774031E-5</v>
      </c>
      <c r="P7834">
        <f t="shared" si="983"/>
        <v>-0.53016824565381371</v>
      </c>
    </row>
    <row r="7835" spans="1:16" x14ac:dyDescent="0.25">
      <c r="A7835">
        <v>7834</v>
      </c>
      <c r="B7835">
        <v>0.67845698416089362</v>
      </c>
      <c r="C7835">
        <f t="shared" si="976"/>
        <v>3.1397082261459808</v>
      </c>
      <c r="D7835">
        <v>8.2979827265236367E-2</v>
      </c>
      <c r="E7835" s="19">
        <f t="shared" si="977"/>
        <v>9.7389251344941474</v>
      </c>
      <c r="F7835">
        <v>0.44718149183609057</v>
      </c>
      <c r="G7835" s="20">
        <v>0.44600000000000001</v>
      </c>
      <c r="H7835">
        <v>0.46300000000000002</v>
      </c>
      <c r="I7835">
        <f t="shared" si="978"/>
        <v>1.186591757935306E-2</v>
      </c>
      <c r="J7835">
        <f t="shared" si="979"/>
        <v>1.1009087155618307E-2</v>
      </c>
      <c r="K7835">
        <v>6</v>
      </c>
      <c r="L7835">
        <v>6</v>
      </c>
      <c r="M7835">
        <f t="shared" si="980"/>
        <v>7.8882524030997568E-3</v>
      </c>
      <c r="N7835">
        <f t="shared" si="981"/>
        <v>3.7370776162013312E-5</v>
      </c>
      <c r="O7835">
        <f t="shared" si="982"/>
        <v>1.0370754329168181E-5</v>
      </c>
      <c r="P7835">
        <f t="shared" si="983"/>
        <v>-2.5468013067252819</v>
      </c>
    </row>
    <row r="7836" spans="1:16" x14ac:dyDescent="0.25">
      <c r="A7836">
        <v>7835</v>
      </c>
      <c r="B7836">
        <v>0.37617114780114141</v>
      </c>
      <c r="C7836">
        <f t="shared" si="976"/>
        <v>5.336818608805153</v>
      </c>
      <c r="D7836">
        <v>0.42875453962828458</v>
      </c>
      <c r="E7836" s="19">
        <f t="shared" si="977"/>
        <v>4.8955944200672814</v>
      </c>
      <c r="F7836">
        <v>-1.1699739843606949</v>
      </c>
      <c r="G7836" s="20">
        <v>0.44600000000000001</v>
      </c>
      <c r="H7836">
        <v>0.46300000000000002</v>
      </c>
      <c r="I7836">
        <f t="shared" si="978"/>
        <v>1.186591757935306E-2</v>
      </c>
      <c r="J7836">
        <f t="shared" si="979"/>
        <v>1.1009087155618307E-2</v>
      </c>
      <c r="K7836">
        <v>6</v>
      </c>
      <c r="L7836">
        <v>6</v>
      </c>
      <c r="M7836">
        <f t="shared" si="980"/>
        <v>1.1125860147186785E-2</v>
      </c>
      <c r="N7836">
        <f t="shared" si="981"/>
        <v>2.198563262760073E-5</v>
      </c>
      <c r="O7836">
        <f t="shared" si="982"/>
        <v>2.0630794002459854E-5</v>
      </c>
      <c r="P7836">
        <f t="shared" si="983"/>
        <v>-0.84148663638831933</v>
      </c>
    </row>
    <row r="7837" spans="1:16" x14ac:dyDescent="0.25">
      <c r="A7837">
        <v>7836</v>
      </c>
      <c r="B7837">
        <v>0.47447126682332835</v>
      </c>
      <c r="C7837">
        <f t="shared" si="976"/>
        <v>4.5405885404243937</v>
      </c>
      <c r="D7837">
        <v>0.57289345988341933</v>
      </c>
      <c r="E7837" s="19">
        <f t="shared" si="977"/>
        <v>3.8385073137298935</v>
      </c>
      <c r="F7837">
        <v>0.73457272264931817</v>
      </c>
      <c r="G7837" s="20">
        <v>0.44600000000000001</v>
      </c>
      <c r="H7837">
        <v>0.46300000000000002</v>
      </c>
      <c r="I7837">
        <f t="shared" si="978"/>
        <v>1.186591757935306E-2</v>
      </c>
      <c r="J7837">
        <f t="shared" si="979"/>
        <v>1.1009087155618307E-2</v>
      </c>
      <c r="K7837">
        <v>6</v>
      </c>
      <c r="L7837">
        <v>6</v>
      </c>
      <c r="M7837">
        <f t="shared" si="980"/>
        <v>1.2564786858149119E-2</v>
      </c>
      <c r="N7837">
        <f t="shared" si="981"/>
        <v>2.5840996665680382E-5</v>
      </c>
      <c r="O7837">
        <f t="shared" si="982"/>
        <v>2.6312311465119465E-5</v>
      </c>
      <c r="P7837">
        <f t="shared" si="983"/>
        <v>-1.7751898421950745</v>
      </c>
    </row>
    <row r="7838" spans="1:16" x14ac:dyDescent="0.25">
      <c r="A7838">
        <v>7837</v>
      </c>
      <c r="B7838">
        <v>5.5726798303170871E-2</v>
      </c>
      <c r="C7838">
        <f t="shared" si="976"/>
        <v>10.789044915897566</v>
      </c>
      <c r="D7838">
        <v>0.32621234778893399</v>
      </c>
      <c r="E7838" s="19">
        <f t="shared" si="977"/>
        <v>5.7995740776832809</v>
      </c>
      <c r="F7838">
        <v>-0.1158093709818786</v>
      </c>
      <c r="G7838" s="20">
        <v>0.44600000000000001</v>
      </c>
      <c r="H7838">
        <v>0.46300000000000002</v>
      </c>
      <c r="I7838">
        <f t="shared" si="978"/>
        <v>1.186591757935306E-2</v>
      </c>
      <c r="J7838">
        <f t="shared" si="979"/>
        <v>1.1009087155618307E-2</v>
      </c>
      <c r="K7838">
        <v>6</v>
      </c>
      <c r="L7838">
        <v>6</v>
      </c>
      <c r="M7838">
        <f t="shared" si="980"/>
        <v>1.0222056146551134E-2</v>
      </c>
      <c r="N7838">
        <f t="shared" si="981"/>
        <v>1.0875228924150981E-5</v>
      </c>
      <c r="O7838">
        <f t="shared" si="982"/>
        <v>1.7415071977207304E-5</v>
      </c>
      <c r="P7838">
        <f t="shared" si="983"/>
        <v>-1.6028111777372041</v>
      </c>
    </row>
    <row r="7839" spans="1:16" x14ac:dyDescent="0.25">
      <c r="A7839">
        <v>7838</v>
      </c>
      <c r="B7839">
        <v>0.83123264259773555</v>
      </c>
      <c r="C7839">
        <f t="shared" si="976"/>
        <v>2.1275275309685382</v>
      </c>
      <c r="D7839">
        <v>0.81911679433576468</v>
      </c>
      <c r="E7839" s="19">
        <f t="shared" si="977"/>
        <v>2.2118892601530113</v>
      </c>
      <c r="F7839">
        <v>-0.86745558292022906</v>
      </c>
      <c r="G7839" s="20">
        <v>0.44600000000000001</v>
      </c>
      <c r="H7839">
        <v>0.46300000000000002</v>
      </c>
      <c r="I7839">
        <f t="shared" si="978"/>
        <v>1.186591757935306E-2</v>
      </c>
      <c r="J7839">
        <f t="shared" si="979"/>
        <v>1.1009087155618307E-2</v>
      </c>
      <c r="K7839">
        <v>6</v>
      </c>
      <c r="L7839">
        <v>6</v>
      </c>
      <c r="M7839">
        <f t="shared" si="980"/>
        <v>1.6552157956472417E-2</v>
      </c>
      <c r="N7839">
        <f t="shared" si="981"/>
        <v>5.5150089305739018E-5</v>
      </c>
      <c r="O7839">
        <f t="shared" si="982"/>
        <v>4.5662322169335525E-5</v>
      </c>
      <c r="P7839">
        <f t="shared" si="983"/>
        <v>-0.50085788972690026</v>
      </c>
    </row>
    <row r="7840" spans="1:16" x14ac:dyDescent="0.25">
      <c r="A7840">
        <v>7839</v>
      </c>
      <c r="B7840">
        <v>3.1128879665517136E-3</v>
      </c>
      <c r="C7840">
        <f t="shared" si="976"/>
        <v>17.87070594363183</v>
      </c>
      <c r="D7840">
        <v>0.65178380687887205</v>
      </c>
      <c r="E7840" s="19">
        <f t="shared" si="977"/>
        <v>3.3134455873454103</v>
      </c>
      <c r="F7840">
        <v>-1.6018202586565167</v>
      </c>
      <c r="G7840" s="20">
        <v>0.44600000000000001</v>
      </c>
      <c r="H7840">
        <v>0.46300000000000002</v>
      </c>
      <c r="I7840">
        <f t="shared" si="978"/>
        <v>1.186591757935306E-2</v>
      </c>
      <c r="J7840">
        <f t="shared" si="979"/>
        <v>1.1009087155618307E-2</v>
      </c>
      <c r="K7840">
        <v>6</v>
      </c>
      <c r="L7840">
        <v>6</v>
      </c>
      <c r="M7840">
        <f t="shared" si="980"/>
        <v>1.352372685495366E-2</v>
      </c>
      <c r="N7840">
        <f t="shared" si="981"/>
        <v>6.5656798172063639E-6</v>
      </c>
      <c r="O7840">
        <f t="shared" si="982"/>
        <v>3.0481864674565799E-5</v>
      </c>
      <c r="P7840">
        <f t="shared" si="983"/>
        <v>-0.53611328526769297</v>
      </c>
    </row>
    <row r="7841" spans="1:16" x14ac:dyDescent="0.25">
      <c r="A7841">
        <v>7840</v>
      </c>
      <c r="B7841">
        <v>0.32407605212561419</v>
      </c>
      <c r="C7841">
        <f t="shared" si="976"/>
        <v>5.8205267297416965</v>
      </c>
      <c r="D7841">
        <v>1.043733024079104E-2</v>
      </c>
      <c r="E7841" s="19">
        <f t="shared" si="977"/>
        <v>14.982510400363655</v>
      </c>
      <c r="F7841">
        <v>-0.39559495235153008</v>
      </c>
      <c r="G7841" s="20">
        <v>0.44600000000000001</v>
      </c>
      <c r="H7841">
        <v>0.46300000000000002</v>
      </c>
      <c r="I7841">
        <f t="shared" si="978"/>
        <v>1.186591757935306E-2</v>
      </c>
      <c r="J7841">
        <f t="shared" si="979"/>
        <v>1.1009087155618307E-2</v>
      </c>
      <c r="K7841">
        <v>6</v>
      </c>
      <c r="L7841">
        <v>6</v>
      </c>
      <c r="M7841">
        <f t="shared" si="980"/>
        <v>6.3598081975283789E-3</v>
      </c>
      <c r="N7841">
        <f t="shared" si="981"/>
        <v>2.0158542135677184E-5</v>
      </c>
      <c r="O7841">
        <f t="shared" si="982"/>
        <v>6.7411933848915281E-6</v>
      </c>
      <c r="P7841">
        <f t="shared" si="983"/>
        <v>-2.3504244306547779</v>
      </c>
    </row>
    <row r="7842" spans="1:16" x14ac:dyDescent="0.25">
      <c r="A7842">
        <v>7841</v>
      </c>
      <c r="B7842">
        <v>0.35654774620807522</v>
      </c>
      <c r="C7842">
        <f t="shared" si="976"/>
        <v>5.5127689909476487</v>
      </c>
      <c r="D7842">
        <v>0.49262977996154667</v>
      </c>
      <c r="E7842" s="19">
        <f t="shared" si="977"/>
        <v>4.4054713241017494</v>
      </c>
      <c r="F7842">
        <v>-2.8187059797346592</v>
      </c>
      <c r="G7842" s="20">
        <v>0.44600000000000001</v>
      </c>
      <c r="H7842">
        <v>0.46300000000000002</v>
      </c>
      <c r="I7842">
        <f t="shared" si="978"/>
        <v>1.186591757935306E-2</v>
      </c>
      <c r="J7842">
        <f t="shared" si="979"/>
        <v>1.1009087155618307E-2</v>
      </c>
      <c r="K7842">
        <v>6</v>
      </c>
      <c r="L7842">
        <v>6</v>
      </c>
      <c r="M7842">
        <f t="shared" si="980"/>
        <v>1.1728436551203191E-2</v>
      </c>
      <c r="N7842">
        <f t="shared" si="981"/>
        <v>2.1283919846088749E-5</v>
      </c>
      <c r="O7842">
        <f t="shared" si="982"/>
        <v>2.2926037322599831E-5</v>
      </c>
      <c r="P7842">
        <f t="shared" si="983"/>
        <v>0.148505415193361</v>
      </c>
    </row>
    <row r="7843" spans="1:16" x14ac:dyDescent="0.25">
      <c r="A7843">
        <v>7842</v>
      </c>
      <c r="B7843">
        <v>0.25702688680684838</v>
      </c>
      <c r="C7843">
        <f t="shared" si="976"/>
        <v>6.5415621410006688</v>
      </c>
      <c r="D7843">
        <v>0.48622089297158727</v>
      </c>
      <c r="E7843" s="19">
        <f t="shared" si="977"/>
        <v>4.4528183392823948</v>
      </c>
      <c r="F7843">
        <v>-0.11080487638537306</v>
      </c>
      <c r="G7843" s="20">
        <v>0.44600000000000001</v>
      </c>
      <c r="H7843">
        <v>0.46300000000000002</v>
      </c>
      <c r="I7843">
        <f t="shared" si="978"/>
        <v>1.186591757935306E-2</v>
      </c>
      <c r="J7843">
        <f t="shared" si="979"/>
        <v>1.1009087155618307E-2</v>
      </c>
      <c r="K7843">
        <v>6</v>
      </c>
      <c r="L7843">
        <v>6</v>
      </c>
      <c r="M7843">
        <f t="shared" si="980"/>
        <v>1.1665915416147669E-2</v>
      </c>
      <c r="N7843">
        <f t="shared" si="981"/>
        <v>1.7936592331351715E-5</v>
      </c>
      <c r="O7843">
        <f t="shared" si="982"/>
        <v>2.2682263749451974E-5</v>
      </c>
      <c r="P7843">
        <f t="shared" si="983"/>
        <v>-1.3967020625173119</v>
      </c>
    </row>
    <row r="7844" spans="1:16" x14ac:dyDescent="0.25">
      <c r="A7844">
        <v>7843</v>
      </c>
      <c r="B7844">
        <v>0.11017181920834987</v>
      </c>
      <c r="C7844">
        <f t="shared" si="976"/>
        <v>8.9723574428424211</v>
      </c>
      <c r="D7844">
        <v>0.34095278786584066</v>
      </c>
      <c r="E7844" s="19">
        <f t="shared" si="977"/>
        <v>5.6577978350612481</v>
      </c>
      <c r="F7844">
        <v>-0.5718845841329312</v>
      </c>
      <c r="G7844" s="20">
        <v>0.44600000000000001</v>
      </c>
      <c r="H7844">
        <v>0.46300000000000002</v>
      </c>
      <c r="I7844">
        <f t="shared" si="978"/>
        <v>1.186591757935306E-2</v>
      </c>
      <c r="J7844">
        <f t="shared" si="979"/>
        <v>1.1009087155618307E-2</v>
      </c>
      <c r="K7844">
        <v>6</v>
      </c>
      <c r="L7844">
        <v>6</v>
      </c>
      <c r="M7844">
        <f t="shared" si="980"/>
        <v>1.03493386831333E-2</v>
      </c>
      <c r="N7844">
        <f t="shared" si="981"/>
        <v>1.3077202293911555E-5</v>
      </c>
      <c r="O7844">
        <f t="shared" si="982"/>
        <v>1.7851468529699883E-5</v>
      </c>
      <c r="P7844">
        <f t="shared" si="983"/>
        <v>-1.3353072269040325</v>
      </c>
    </row>
    <row r="7845" spans="1:16" x14ac:dyDescent="0.25">
      <c r="A7845">
        <v>7844</v>
      </c>
      <c r="B7845">
        <v>0.74199652088991974</v>
      </c>
      <c r="C7845">
        <f t="shared" si="976"/>
        <v>2.7269307294943594</v>
      </c>
      <c r="D7845">
        <v>0.30286568803979613</v>
      </c>
      <c r="E7845" s="19">
        <f t="shared" si="977"/>
        <v>6.0346108530159306</v>
      </c>
      <c r="F7845">
        <v>-0.32658704185450915</v>
      </c>
      <c r="G7845" s="20">
        <v>0.44600000000000001</v>
      </c>
      <c r="H7845">
        <v>0.46300000000000002</v>
      </c>
      <c r="I7845">
        <f t="shared" si="978"/>
        <v>1.186591757935306E-2</v>
      </c>
      <c r="J7845">
        <f t="shared" si="979"/>
        <v>1.1009087155618307E-2</v>
      </c>
      <c r="K7845">
        <v>6</v>
      </c>
      <c r="L7845">
        <v>6</v>
      </c>
      <c r="M7845">
        <f t="shared" si="980"/>
        <v>1.0021014195427813E-2</v>
      </c>
      <c r="N7845">
        <f t="shared" si="981"/>
        <v>4.3027617850450428E-5</v>
      </c>
      <c r="O7845">
        <f t="shared" si="982"/>
        <v>1.6736787584160958E-5</v>
      </c>
      <c r="P7845">
        <f t="shared" si="983"/>
        <v>-1.444488436761578</v>
      </c>
    </row>
    <row r="7846" spans="1:16" x14ac:dyDescent="0.25">
      <c r="A7846">
        <v>7845</v>
      </c>
      <c r="B7846">
        <v>0.20789208655049288</v>
      </c>
      <c r="C7846">
        <f t="shared" si="976"/>
        <v>7.1757807611589923</v>
      </c>
      <c r="D7846">
        <v>0.24076052125614186</v>
      </c>
      <c r="E7846" s="19">
        <f t="shared" si="977"/>
        <v>6.7393185682345793</v>
      </c>
      <c r="F7846">
        <v>-4.2048213799716905E-2</v>
      </c>
      <c r="G7846" s="20">
        <v>0.44600000000000001</v>
      </c>
      <c r="H7846">
        <v>0.46300000000000002</v>
      </c>
      <c r="I7846">
        <f t="shared" si="978"/>
        <v>1.186591757935306E-2</v>
      </c>
      <c r="J7846">
        <f t="shared" si="979"/>
        <v>1.1009087155618307E-2</v>
      </c>
      <c r="K7846">
        <v>6</v>
      </c>
      <c r="L7846">
        <v>6</v>
      </c>
      <c r="M7846">
        <f t="shared" si="980"/>
        <v>9.4826193841477981E-3</v>
      </c>
      <c r="N7846">
        <f t="shared" si="981"/>
        <v>1.6351298519101118E-5</v>
      </c>
      <c r="O7846">
        <f t="shared" si="982"/>
        <v>1.4986678397435929E-5</v>
      </c>
      <c r="P7846">
        <f t="shared" si="983"/>
        <v>-1.7679305706012434</v>
      </c>
    </row>
    <row r="7847" spans="1:16" x14ac:dyDescent="0.25">
      <c r="A7847">
        <v>7846</v>
      </c>
      <c r="B7847">
        <v>0.42081972716452526</v>
      </c>
      <c r="C7847">
        <f t="shared" si="976"/>
        <v>4.9596880222315045</v>
      </c>
      <c r="D7847">
        <v>0.25052644428846094</v>
      </c>
      <c r="E7847" s="19">
        <f t="shared" si="977"/>
        <v>6.6193105232518032</v>
      </c>
      <c r="F7847">
        <v>-0.6827485776739195</v>
      </c>
      <c r="G7847" s="20">
        <v>0.44600000000000001</v>
      </c>
      <c r="H7847">
        <v>0.46300000000000002</v>
      </c>
      <c r="I7847">
        <f t="shared" si="978"/>
        <v>1.186591757935306E-2</v>
      </c>
      <c r="J7847">
        <f t="shared" si="979"/>
        <v>1.1009087155618307E-2</v>
      </c>
      <c r="K7847">
        <v>6</v>
      </c>
      <c r="L7847">
        <v>6</v>
      </c>
      <c r="M7847">
        <f t="shared" si="980"/>
        <v>9.5681931688384268E-3</v>
      </c>
      <c r="N7847">
        <f t="shared" si="981"/>
        <v>2.3657401999358359E-5</v>
      </c>
      <c r="O7847">
        <f t="shared" si="982"/>
        <v>1.5258386752701056E-5</v>
      </c>
      <c r="P7847">
        <f t="shared" si="983"/>
        <v>-1.3315828866223576</v>
      </c>
    </row>
    <row r="7848" spans="1:16" x14ac:dyDescent="0.25">
      <c r="A7848">
        <v>7847</v>
      </c>
      <c r="B7848">
        <v>0.36548966948454237</v>
      </c>
      <c r="C7848">
        <f t="shared" si="976"/>
        <v>5.4317331364385666</v>
      </c>
      <c r="D7848">
        <v>0.36753440961943418</v>
      </c>
      <c r="E7848" s="19">
        <f t="shared" si="977"/>
        <v>5.4134083992167827</v>
      </c>
      <c r="F7848">
        <v>-4.2737156036309898E-2</v>
      </c>
      <c r="G7848" s="20">
        <v>0.44600000000000001</v>
      </c>
      <c r="H7848">
        <v>0.46300000000000002</v>
      </c>
      <c r="I7848">
        <f t="shared" si="978"/>
        <v>1.186591757935306E-2</v>
      </c>
      <c r="J7848">
        <f t="shared" si="979"/>
        <v>1.1009087155618307E-2</v>
      </c>
      <c r="K7848">
        <v>6</v>
      </c>
      <c r="L7848">
        <v>6</v>
      </c>
      <c r="M7848">
        <f t="shared" si="980"/>
        <v>1.0580371472380796E-2</v>
      </c>
      <c r="N7848">
        <f t="shared" si="981"/>
        <v>2.160145397169962E-5</v>
      </c>
      <c r="O7848">
        <f t="shared" si="982"/>
        <v>1.8657376748928232E-5</v>
      </c>
      <c r="P7848">
        <f t="shared" si="983"/>
        <v>-1.5811196651185919</v>
      </c>
    </row>
    <row r="7849" spans="1:16" x14ac:dyDescent="0.25">
      <c r="A7849">
        <v>7848</v>
      </c>
      <c r="B7849">
        <v>3.4638508255256814E-2</v>
      </c>
      <c r="C7849">
        <f t="shared" si="976"/>
        <v>12.010916263073561</v>
      </c>
      <c r="D7849">
        <v>0.22745445112460708</v>
      </c>
      <c r="E7849" s="19">
        <f t="shared" si="977"/>
        <v>6.9095516299084734</v>
      </c>
      <c r="F7849">
        <v>-0.74928038884536363</v>
      </c>
      <c r="G7849" s="20">
        <v>0.44600000000000001</v>
      </c>
      <c r="H7849">
        <v>0.46300000000000002</v>
      </c>
      <c r="I7849">
        <f t="shared" si="978"/>
        <v>1.186591757935306E-2</v>
      </c>
      <c r="J7849">
        <f t="shared" si="979"/>
        <v>1.1009087155618307E-2</v>
      </c>
      <c r="K7849">
        <v>6</v>
      </c>
      <c r="L7849">
        <v>6</v>
      </c>
      <c r="M7849">
        <f t="shared" si="980"/>
        <v>9.3650775693812603E-3</v>
      </c>
      <c r="N7849">
        <f t="shared" si="981"/>
        <v>9.7688911289860274E-6</v>
      </c>
      <c r="O7849">
        <f t="shared" si="982"/>
        <v>1.4617446313421336E-5</v>
      </c>
      <c r="P7849">
        <f t="shared" si="983"/>
        <v>-1.4201552706501068</v>
      </c>
    </row>
    <row r="7850" spans="1:16" x14ac:dyDescent="0.25">
      <c r="A7850">
        <v>7849</v>
      </c>
      <c r="B7850">
        <v>0.25745414593951232</v>
      </c>
      <c r="C7850">
        <f t="shared" si="976"/>
        <v>6.5365089524213946</v>
      </c>
      <c r="D7850">
        <v>0.56526383251442003</v>
      </c>
      <c r="E7850" s="19">
        <f t="shared" si="977"/>
        <v>3.8906566001156042</v>
      </c>
      <c r="F7850">
        <v>-1.7584170564077795</v>
      </c>
      <c r="G7850" s="20">
        <v>0.44600000000000001</v>
      </c>
      <c r="H7850">
        <v>0.46300000000000002</v>
      </c>
      <c r="I7850">
        <f t="shared" si="978"/>
        <v>1.186591757935306E-2</v>
      </c>
      <c r="J7850">
        <f t="shared" si="979"/>
        <v>1.1009087155618307E-2</v>
      </c>
      <c r="K7850">
        <v>6</v>
      </c>
      <c r="L7850">
        <v>6</v>
      </c>
      <c r="M7850">
        <f t="shared" si="980"/>
        <v>1.2480295311472878E-2</v>
      </c>
      <c r="N7850">
        <f t="shared" si="981"/>
        <v>1.7950458599137719E-5</v>
      </c>
      <c r="O7850">
        <f t="shared" si="982"/>
        <v>2.5959628510261986E-5</v>
      </c>
      <c r="P7850">
        <f t="shared" si="983"/>
        <v>-0.42850784564890171</v>
      </c>
    </row>
    <row r="7851" spans="1:16" x14ac:dyDescent="0.25">
      <c r="A7851">
        <v>7850</v>
      </c>
      <c r="B7851">
        <v>0.17902157658619952</v>
      </c>
      <c r="C7851">
        <f t="shared" si="976"/>
        <v>7.6109337385819424</v>
      </c>
      <c r="D7851">
        <v>0.64821314127018037</v>
      </c>
      <c r="E7851" s="19">
        <f t="shared" si="977"/>
        <v>3.3367958273393508</v>
      </c>
      <c r="F7851">
        <v>0.77629465522477403</v>
      </c>
      <c r="G7851" s="20">
        <v>0.44600000000000001</v>
      </c>
      <c r="H7851">
        <v>0.46300000000000002</v>
      </c>
      <c r="I7851">
        <f t="shared" si="978"/>
        <v>1.186591757935306E-2</v>
      </c>
      <c r="J7851">
        <f t="shared" si="979"/>
        <v>1.1009087155618307E-2</v>
      </c>
      <c r="K7851">
        <v>6</v>
      </c>
      <c r="L7851">
        <v>6</v>
      </c>
      <c r="M7851">
        <f t="shared" si="980"/>
        <v>1.3476325594729648E-2</v>
      </c>
      <c r="N7851">
        <f t="shared" si="981"/>
        <v>1.5416417664831055E-5</v>
      </c>
      <c r="O7851">
        <f t="shared" si="982"/>
        <v>3.026855858919424E-5</v>
      </c>
      <c r="P7851">
        <f t="shared" si="983"/>
        <v>-1.6508229064034998</v>
      </c>
    </row>
    <row r="7852" spans="1:16" x14ac:dyDescent="0.25">
      <c r="A7852">
        <v>7851</v>
      </c>
      <c r="B7852">
        <v>0.30182805871761226</v>
      </c>
      <c r="C7852">
        <f t="shared" si="976"/>
        <v>6.0453821232492846</v>
      </c>
      <c r="D7852">
        <v>6.2898648030030216E-2</v>
      </c>
      <c r="E7852" s="19">
        <f t="shared" si="977"/>
        <v>10.47264243045008</v>
      </c>
      <c r="F7852">
        <v>0.20604375094990246</v>
      </c>
      <c r="G7852" s="20">
        <v>0.44600000000000001</v>
      </c>
      <c r="H7852">
        <v>0.46300000000000002</v>
      </c>
      <c r="I7852">
        <f t="shared" si="978"/>
        <v>1.186591757935306E-2</v>
      </c>
      <c r="J7852">
        <f t="shared" si="979"/>
        <v>1.1009087155618307E-2</v>
      </c>
      <c r="K7852">
        <v>6</v>
      </c>
      <c r="L7852">
        <v>6</v>
      </c>
      <c r="M7852">
        <f t="shared" si="980"/>
        <v>7.606908183560108E-3</v>
      </c>
      <c r="N7852">
        <f t="shared" si="981"/>
        <v>1.9408753812615692E-5</v>
      </c>
      <c r="O7852">
        <f t="shared" si="982"/>
        <v>9.6441753521856233E-6</v>
      </c>
      <c r="P7852">
        <f t="shared" si="983"/>
        <v>-2.3808085004766553</v>
      </c>
    </row>
    <row r="7853" spans="1:16" x14ac:dyDescent="0.25">
      <c r="A7853">
        <v>7852</v>
      </c>
      <c r="B7853">
        <v>0.79775383770256658</v>
      </c>
      <c r="C7853">
        <f t="shared" si="976"/>
        <v>2.3577166929728368</v>
      </c>
      <c r="D7853">
        <v>0.47029023102511675</v>
      </c>
      <c r="E7853" s="19">
        <f t="shared" si="977"/>
        <v>4.5721364066993351</v>
      </c>
      <c r="F7853">
        <v>1.3443400348478463</v>
      </c>
      <c r="G7853" s="20">
        <v>0.44600000000000001</v>
      </c>
      <c r="H7853">
        <v>0.46300000000000002</v>
      </c>
      <c r="I7853">
        <f t="shared" si="978"/>
        <v>1.186591757935306E-2</v>
      </c>
      <c r="J7853">
        <f t="shared" si="979"/>
        <v>1.1009087155618307E-2</v>
      </c>
      <c r="K7853">
        <v>6</v>
      </c>
      <c r="L7853">
        <v>6</v>
      </c>
      <c r="M7853">
        <f t="shared" si="980"/>
        <v>1.151268766784483E-2</v>
      </c>
      <c r="N7853">
        <f t="shared" si="981"/>
        <v>4.9765662550994668E-5</v>
      </c>
      <c r="O7853">
        <f t="shared" si="982"/>
        <v>2.2090329556224412E-5</v>
      </c>
      <c r="P7853">
        <f t="shared" si="983"/>
        <v>-2.4664692415017875</v>
      </c>
    </row>
    <row r="7854" spans="1:16" x14ac:dyDescent="0.25">
      <c r="A7854">
        <v>7853</v>
      </c>
      <c r="B7854">
        <v>0.63655507065034944</v>
      </c>
      <c r="C7854">
        <f t="shared" si="976"/>
        <v>3.4132344945882904</v>
      </c>
      <c r="D7854">
        <v>0.86745811334574419</v>
      </c>
      <c r="E7854" s="19">
        <f t="shared" si="977"/>
        <v>1.8652520740524676</v>
      </c>
      <c r="F7854">
        <v>0.87359921963070519</v>
      </c>
      <c r="G7854" s="20">
        <v>0.44600000000000001</v>
      </c>
      <c r="H7854">
        <v>0.46300000000000002</v>
      </c>
      <c r="I7854">
        <f t="shared" si="978"/>
        <v>1.186591757935306E-2</v>
      </c>
      <c r="J7854">
        <f t="shared" si="979"/>
        <v>1.1009087155618307E-2</v>
      </c>
      <c r="K7854">
        <v>6</v>
      </c>
      <c r="L7854">
        <v>6</v>
      </c>
      <c r="M7854">
        <f t="shared" si="980"/>
        <v>1.8024679296780706E-2</v>
      </c>
      <c r="N7854">
        <f t="shared" si="981"/>
        <v>3.4375995414134666E-5</v>
      </c>
      <c r="O7854">
        <f t="shared" si="982"/>
        <v>5.4148177291965828E-5</v>
      </c>
      <c r="P7854">
        <f t="shared" si="983"/>
        <v>-1.3991626421458194</v>
      </c>
    </row>
    <row r="7855" spans="1:16" x14ac:dyDescent="0.25">
      <c r="A7855">
        <v>7854</v>
      </c>
      <c r="B7855">
        <v>0.88232062746055484</v>
      </c>
      <c r="C7855">
        <f t="shared" si="976"/>
        <v>1.7517195809556307</v>
      </c>
      <c r="D7855">
        <v>0.59685048982207711</v>
      </c>
      <c r="E7855" s="19">
        <f t="shared" si="977"/>
        <v>3.6765970766889606</v>
      </c>
      <c r="F7855">
        <v>0.61790615291101858</v>
      </c>
      <c r="G7855" s="20">
        <v>0.44600000000000001</v>
      </c>
      <c r="H7855">
        <v>0.46300000000000002</v>
      </c>
      <c r="I7855">
        <f t="shared" si="978"/>
        <v>1.186591757935306E-2</v>
      </c>
      <c r="J7855">
        <f t="shared" si="979"/>
        <v>1.1009087155618307E-2</v>
      </c>
      <c r="K7855">
        <v>6</v>
      </c>
      <c r="L7855">
        <v>6</v>
      </c>
      <c r="M7855">
        <f t="shared" si="980"/>
        <v>1.2838470671124338E-2</v>
      </c>
      <c r="N7855">
        <f t="shared" si="981"/>
        <v>6.6981801544584803E-5</v>
      </c>
      <c r="O7855">
        <f t="shared" si="982"/>
        <v>2.747105486221997E-5</v>
      </c>
      <c r="P7855">
        <f t="shared" si="983"/>
        <v>-1.7918984612772575</v>
      </c>
    </row>
    <row r="7856" spans="1:16" x14ac:dyDescent="0.25">
      <c r="A7856">
        <v>7855</v>
      </c>
      <c r="B7856">
        <v>0.13342692342905974</v>
      </c>
      <c r="C7856">
        <f t="shared" si="976"/>
        <v>8.4435245113438544</v>
      </c>
      <c r="D7856">
        <v>0.8095339823603015</v>
      </c>
      <c r="E7856" s="19">
        <f t="shared" si="977"/>
        <v>2.2777172641215468</v>
      </c>
      <c r="F7856">
        <v>0.81205371316173114</v>
      </c>
      <c r="G7856" s="20">
        <v>0.44600000000000001</v>
      </c>
      <c r="H7856">
        <v>0.46300000000000002</v>
      </c>
      <c r="I7856">
        <f t="shared" si="978"/>
        <v>1.186591757935306E-2</v>
      </c>
      <c r="J7856">
        <f t="shared" si="979"/>
        <v>1.1009087155618307E-2</v>
      </c>
      <c r="K7856">
        <v>6</v>
      </c>
      <c r="L7856">
        <v>6</v>
      </c>
      <c r="M7856">
        <f t="shared" si="980"/>
        <v>1.6311218494822251E-2</v>
      </c>
      <c r="N7856">
        <f t="shared" si="981"/>
        <v>1.389625069195882E-5</v>
      </c>
      <c r="O7856">
        <f t="shared" si="982"/>
        <v>4.434264146430524E-5</v>
      </c>
      <c r="P7856">
        <f t="shared" si="983"/>
        <v>-1.422158622332391</v>
      </c>
    </row>
    <row r="7857" spans="1:16" x14ac:dyDescent="0.25">
      <c r="A7857">
        <v>7856</v>
      </c>
      <c r="B7857">
        <v>9.0212714011047704E-2</v>
      </c>
      <c r="C7857">
        <f t="shared" si="976"/>
        <v>9.5147211008359722</v>
      </c>
      <c r="D7857">
        <v>0.97827082125308995</v>
      </c>
      <c r="E7857" s="19">
        <f t="shared" si="977"/>
        <v>0.78033217045947656</v>
      </c>
      <c r="F7857">
        <v>0.20924858290527482</v>
      </c>
      <c r="G7857" s="20">
        <v>0.44600000000000001</v>
      </c>
      <c r="H7857">
        <v>0.46300000000000002</v>
      </c>
      <c r="I7857">
        <f t="shared" si="978"/>
        <v>1.186591757935306E-2</v>
      </c>
      <c r="J7857">
        <f t="shared" si="979"/>
        <v>1.1009087155618307E-2</v>
      </c>
      <c r="K7857">
        <v>6</v>
      </c>
      <c r="L7857">
        <v>6</v>
      </c>
      <c r="M7857">
        <f t="shared" si="980"/>
        <v>2.7867406726150314E-2</v>
      </c>
      <c r="N7857">
        <f t="shared" si="981"/>
        <v>1.2331768013990897E-5</v>
      </c>
      <c r="O7857">
        <f t="shared" si="982"/>
        <v>1.2943205960678128E-4</v>
      </c>
      <c r="P7857">
        <f t="shared" si="983"/>
        <v>-0.69943394471173237</v>
      </c>
    </row>
    <row r="7858" spans="1:16" x14ac:dyDescent="0.25">
      <c r="A7858">
        <v>7857</v>
      </c>
      <c r="B7858">
        <v>0.56337168492690815</v>
      </c>
      <c r="C7858">
        <f t="shared" si="976"/>
        <v>3.9036373862526141</v>
      </c>
      <c r="D7858">
        <v>0.52388073366496779</v>
      </c>
      <c r="E7858" s="19">
        <f t="shared" si="977"/>
        <v>4.179441868548496</v>
      </c>
      <c r="F7858">
        <v>-0.18615764929563738</v>
      </c>
      <c r="G7858" s="20">
        <v>0.44600000000000001</v>
      </c>
      <c r="H7858">
        <v>0.46300000000000002</v>
      </c>
      <c r="I7858">
        <f t="shared" si="978"/>
        <v>1.186591757935306E-2</v>
      </c>
      <c r="J7858">
        <f t="shared" si="979"/>
        <v>1.1009087155618307E-2</v>
      </c>
      <c r="K7858">
        <v>6</v>
      </c>
      <c r="L7858">
        <v>6</v>
      </c>
      <c r="M7858">
        <f t="shared" si="980"/>
        <v>1.2041405107586023E-2</v>
      </c>
      <c r="N7858">
        <f t="shared" si="981"/>
        <v>3.0057436622198693E-5</v>
      </c>
      <c r="O7858">
        <f t="shared" si="982"/>
        <v>2.4165906160833123E-5</v>
      </c>
      <c r="P7858">
        <f t="shared" si="983"/>
        <v>-1.2979548539112187</v>
      </c>
    </row>
    <row r="7859" spans="1:16" x14ac:dyDescent="0.25">
      <c r="A7859">
        <v>7858</v>
      </c>
      <c r="B7859">
        <v>0.19095431379131445</v>
      </c>
      <c r="C7859">
        <f t="shared" si="976"/>
        <v>7.4242036733005889</v>
      </c>
      <c r="D7859">
        <v>0.81502731406598106</v>
      </c>
      <c r="E7859" s="19">
        <f t="shared" si="977"/>
        <v>2.2400709313529368</v>
      </c>
      <c r="F7859">
        <v>-0.37507788874791004</v>
      </c>
      <c r="G7859" s="20">
        <v>0.44600000000000001</v>
      </c>
      <c r="H7859">
        <v>0.46300000000000002</v>
      </c>
      <c r="I7859">
        <f t="shared" si="978"/>
        <v>1.186591757935306E-2</v>
      </c>
      <c r="J7859">
        <f t="shared" si="979"/>
        <v>1.1009087155618307E-2</v>
      </c>
      <c r="K7859">
        <v>6</v>
      </c>
      <c r="L7859">
        <v>6</v>
      </c>
      <c r="M7859">
        <f t="shared" si="980"/>
        <v>1.644770950107869E-2</v>
      </c>
      <c r="N7859">
        <f t="shared" si="981"/>
        <v>1.5804164122718667E-5</v>
      </c>
      <c r="O7859">
        <f t="shared" si="982"/>
        <v>4.508785797197903E-5</v>
      </c>
      <c r="P7859">
        <f t="shared" si="983"/>
        <v>-0.85562928645132352</v>
      </c>
    </row>
    <row r="7860" spans="1:16" x14ac:dyDescent="0.25">
      <c r="A7860">
        <v>7859</v>
      </c>
      <c r="B7860">
        <v>0.43436994537186802</v>
      </c>
      <c r="C7860">
        <f t="shared" si="976"/>
        <v>4.8507126486345795</v>
      </c>
      <c r="D7860">
        <v>0.40720847193823051</v>
      </c>
      <c r="E7860" s="19">
        <f t="shared" si="977"/>
        <v>5.0715688239897361</v>
      </c>
      <c r="F7860">
        <v>-0.32739421840233263</v>
      </c>
      <c r="G7860" s="20">
        <v>0.44600000000000001</v>
      </c>
      <c r="H7860">
        <v>0.46300000000000002</v>
      </c>
      <c r="I7860">
        <f t="shared" si="978"/>
        <v>1.186591757935306E-2</v>
      </c>
      <c r="J7860">
        <f t="shared" si="979"/>
        <v>1.1009087155618307E-2</v>
      </c>
      <c r="K7860">
        <v>6</v>
      </c>
      <c r="L7860">
        <v>6</v>
      </c>
      <c r="M7860">
        <f t="shared" si="980"/>
        <v>1.0931132293051333E-2</v>
      </c>
      <c r="N7860">
        <f t="shared" si="981"/>
        <v>2.4188885599389465E-5</v>
      </c>
      <c r="O7860">
        <f t="shared" si="982"/>
        <v>1.9914942201364949E-5</v>
      </c>
      <c r="P7860">
        <f t="shared" si="983"/>
        <v>-1.3562869115586478</v>
      </c>
    </row>
    <row r="7861" spans="1:16" x14ac:dyDescent="0.25">
      <c r="A7861">
        <v>7860</v>
      </c>
      <c r="B7861">
        <v>2.4262215033417769E-2</v>
      </c>
      <c r="C7861">
        <f t="shared" si="976"/>
        <v>12.907394005955382</v>
      </c>
      <c r="D7861">
        <v>0.98522904141361733</v>
      </c>
      <c r="E7861" s="19">
        <f t="shared" si="977"/>
        <v>0.65731313581323214</v>
      </c>
      <c r="F7861">
        <v>1.2573582353070378</v>
      </c>
      <c r="G7861" s="20">
        <v>0.44600000000000001</v>
      </c>
      <c r="H7861">
        <v>0.46300000000000002</v>
      </c>
      <c r="I7861">
        <f t="shared" si="978"/>
        <v>1.186591757935306E-2</v>
      </c>
      <c r="J7861">
        <f t="shared" si="979"/>
        <v>1.1009087155618307E-2</v>
      </c>
      <c r="K7861">
        <v>6</v>
      </c>
      <c r="L7861">
        <v>6</v>
      </c>
      <c r="M7861">
        <f t="shared" si="980"/>
        <v>3.0363382906104703E-2</v>
      </c>
      <c r="N7861">
        <f t="shared" si="981"/>
        <v>9.0903968128033067E-6</v>
      </c>
      <c r="O7861">
        <f t="shared" si="982"/>
        <v>1.5365583691712189E-4</v>
      </c>
      <c r="P7861">
        <f t="shared" si="983"/>
        <v>-1.0881651302555835</v>
      </c>
    </row>
    <row r="7862" spans="1:16" x14ac:dyDescent="0.25">
      <c r="A7862">
        <v>7861</v>
      </c>
      <c r="B7862">
        <v>0.69804986724448381</v>
      </c>
      <c r="C7862">
        <f t="shared" si="976"/>
        <v>3.0125565764309097</v>
      </c>
      <c r="D7862">
        <v>0.43321024201178016</v>
      </c>
      <c r="E7862" s="19">
        <f t="shared" si="977"/>
        <v>4.8599500889237159</v>
      </c>
      <c r="F7862">
        <v>-1.0321309673599899</v>
      </c>
      <c r="G7862" s="20">
        <v>0.44600000000000001</v>
      </c>
      <c r="H7862">
        <v>0.46300000000000002</v>
      </c>
      <c r="I7862">
        <f t="shared" si="978"/>
        <v>1.186591757935306E-2</v>
      </c>
      <c r="J7862">
        <f t="shared" si="979"/>
        <v>1.1009087155618307E-2</v>
      </c>
      <c r="K7862">
        <v>6</v>
      </c>
      <c r="L7862">
        <v>6</v>
      </c>
      <c r="M7862">
        <f t="shared" si="980"/>
        <v>1.1166585807186482E-2</v>
      </c>
      <c r="N7862">
        <f t="shared" si="981"/>
        <v>3.8948092876098807E-5</v>
      </c>
      <c r="O7862">
        <f t="shared" si="982"/>
        <v>2.0782106431543095E-5</v>
      </c>
      <c r="P7862">
        <f t="shared" si="983"/>
        <v>-0.80804853441104785</v>
      </c>
    </row>
    <row r="7863" spans="1:16" x14ac:dyDescent="0.25">
      <c r="A7863">
        <v>7862</v>
      </c>
      <c r="B7863">
        <v>0.63481551561021765</v>
      </c>
      <c r="C7863">
        <f t="shared" si="976"/>
        <v>3.4246692306035267</v>
      </c>
      <c r="D7863">
        <v>0.30631427961058383</v>
      </c>
      <c r="E7863" s="19">
        <f t="shared" si="977"/>
        <v>5.9990200898416548</v>
      </c>
      <c r="F7863">
        <v>0.59118065109942108</v>
      </c>
      <c r="G7863" s="20">
        <v>0.44600000000000001</v>
      </c>
      <c r="H7863">
        <v>0.46300000000000002</v>
      </c>
      <c r="I7863">
        <f t="shared" si="978"/>
        <v>1.186591757935306E-2</v>
      </c>
      <c r="J7863">
        <f t="shared" si="979"/>
        <v>1.1009087155618307E-2</v>
      </c>
      <c r="K7863">
        <v>6</v>
      </c>
      <c r="L7863">
        <v>6</v>
      </c>
      <c r="M7863">
        <f t="shared" si="980"/>
        <v>1.0050696386257708E-2</v>
      </c>
      <c r="N7863">
        <f t="shared" si="981"/>
        <v>3.4261216319759952E-5</v>
      </c>
      <c r="O7863">
        <f t="shared" si="982"/>
        <v>1.6836082974788955E-5</v>
      </c>
      <c r="P7863">
        <f t="shared" si="983"/>
        <v>-2.1118834836089109</v>
      </c>
    </row>
    <row r="7864" spans="1:16" x14ac:dyDescent="0.25">
      <c r="A7864">
        <v>7863</v>
      </c>
      <c r="B7864">
        <v>0.58455153050325026</v>
      </c>
      <c r="C7864">
        <f t="shared" si="976"/>
        <v>3.7593876520025278</v>
      </c>
      <c r="D7864">
        <v>0.24613177892391735</v>
      </c>
      <c r="E7864" s="19">
        <f t="shared" si="977"/>
        <v>6.672823970641149</v>
      </c>
      <c r="F7864">
        <v>-1.8202081264462322</v>
      </c>
      <c r="G7864" s="20">
        <v>0.44600000000000001</v>
      </c>
      <c r="H7864">
        <v>0.46300000000000002</v>
      </c>
      <c r="I7864">
        <f t="shared" si="978"/>
        <v>1.186591757935306E-2</v>
      </c>
      <c r="J7864">
        <f t="shared" si="979"/>
        <v>1.1009087155618307E-2</v>
      </c>
      <c r="K7864">
        <v>6</v>
      </c>
      <c r="L7864">
        <v>6</v>
      </c>
      <c r="M7864">
        <f t="shared" si="980"/>
        <v>9.5297493476522426E-3</v>
      </c>
      <c r="N7864">
        <f t="shared" si="981"/>
        <v>3.1210756696195694E-5</v>
      </c>
      <c r="O7864">
        <f t="shared" si="982"/>
        <v>1.513602043817972E-5</v>
      </c>
      <c r="P7864">
        <f t="shared" si="983"/>
        <v>-0.48357012190280935</v>
      </c>
    </row>
    <row r="7865" spans="1:16" x14ac:dyDescent="0.25">
      <c r="A7865">
        <v>7864</v>
      </c>
      <c r="B7865">
        <v>5.2400280770287182E-2</v>
      </c>
      <c r="C7865">
        <f t="shared" si="976"/>
        <v>10.949015425852066</v>
      </c>
      <c r="D7865">
        <v>0.61784722434156314</v>
      </c>
      <c r="E7865" s="19">
        <f t="shared" si="977"/>
        <v>3.5366645416420117</v>
      </c>
      <c r="F7865">
        <v>-0.26005182007793337</v>
      </c>
      <c r="G7865" s="20">
        <v>0.44600000000000001</v>
      </c>
      <c r="H7865">
        <v>0.46300000000000002</v>
      </c>
      <c r="I7865">
        <f t="shared" si="978"/>
        <v>1.186591757935306E-2</v>
      </c>
      <c r="J7865">
        <f t="shared" si="979"/>
        <v>1.1009087155618307E-2</v>
      </c>
      <c r="K7865">
        <v>6</v>
      </c>
      <c r="L7865">
        <v>6</v>
      </c>
      <c r="M7865">
        <f t="shared" si="980"/>
        <v>1.3089991904644655E-2</v>
      </c>
      <c r="N7865">
        <f t="shared" si="981"/>
        <v>1.0716336471340965E-5</v>
      </c>
      <c r="O7865">
        <f t="shared" si="982"/>
        <v>2.8557981343943764E-5</v>
      </c>
      <c r="P7865">
        <f t="shared" si="983"/>
        <v>-1.1742005270532689</v>
      </c>
    </row>
    <row r="7866" spans="1:16" x14ac:dyDescent="0.25">
      <c r="A7866">
        <v>7865</v>
      </c>
      <c r="B7866">
        <v>0.40604876857814265</v>
      </c>
      <c r="C7866">
        <f t="shared" si="976"/>
        <v>5.0812193304709101</v>
      </c>
      <c r="D7866">
        <v>0.8231757560960723</v>
      </c>
      <c r="E7866" s="19">
        <f t="shared" si="977"/>
        <v>2.1837772805568418</v>
      </c>
      <c r="F7866">
        <v>0.77165168477222323</v>
      </c>
      <c r="G7866" s="20">
        <v>0.44600000000000001</v>
      </c>
      <c r="H7866">
        <v>0.46300000000000002</v>
      </c>
      <c r="I7866">
        <f t="shared" si="978"/>
        <v>1.186591757935306E-2</v>
      </c>
      <c r="J7866">
        <f t="shared" si="979"/>
        <v>1.1009087155618307E-2</v>
      </c>
      <c r="K7866">
        <v>6</v>
      </c>
      <c r="L7866">
        <v>6</v>
      </c>
      <c r="M7866">
        <f t="shared" si="980"/>
        <v>1.6658356052958734E-2</v>
      </c>
      <c r="N7866">
        <f t="shared" si="981"/>
        <v>2.3091570290955982E-5</v>
      </c>
      <c r="O7866">
        <f t="shared" si="982"/>
        <v>4.625013773119115E-5</v>
      </c>
      <c r="P7866">
        <f t="shared" si="983"/>
        <v>-1.4062415443290692</v>
      </c>
    </row>
    <row r="7867" spans="1:16" x14ac:dyDescent="0.25">
      <c r="A7867">
        <v>7866</v>
      </c>
      <c r="B7867">
        <v>0.44810327463606675</v>
      </c>
      <c r="C7867">
        <f t="shared" si="976"/>
        <v>4.7425285874974676</v>
      </c>
      <c r="D7867">
        <v>6.3936277352214119E-2</v>
      </c>
      <c r="E7867" s="19">
        <f t="shared" si="977"/>
        <v>10.429694252194309</v>
      </c>
      <c r="F7867">
        <v>0.3151512828480918</v>
      </c>
      <c r="G7867" s="20">
        <v>0.44600000000000001</v>
      </c>
      <c r="H7867">
        <v>0.46300000000000002</v>
      </c>
      <c r="I7867">
        <f t="shared" si="978"/>
        <v>1.186591757935306E-2</v>
      </c>
      <c r="J7867">
        <f t="shared" si="979"/>
        <v>1.1009087155618307E-2</v>
      </c>
      <c r="K7867">
        <v>6</v>
      </c>
      <c r="L7867">
        <v>6</v>
      </c>
      <c r="M7867">
        <f t="shared" si="980"/>
        <v>7.6225542418757175E-3</v>
      </c>
      <c r="N7867">
        <f t="shared" si="981"/>
        <v>2.4740669701528913E-5</v>
      </c>
      <c r="O7867">
        <f t="shared" si="982"/>
        <v>9.6838888617229171E-6</v>
      </c>
      <c r="P7867">
        <f t="shared" si="983"/>
        <v>-2.4728022979388475</v>
      </c>
    </row>
    <row r="7868" spans="1:16" x14ac:dyDescent="0.25">
      <c r="A7868">
        <v>7867</v>
      </c>
      <c r="B7868">
        <v>0.38944669942320015</v>
      </c>
      <c r="C7868">
        <f t="shared" si="976"/>
        <v>5.2215330840956593</v>
      </c>
      <c r="D7868">
        <v>0.81783501693777272</v>
      </c>
      <c r="E7868" s="19">
        <f t="shared" si="977"/>
        <v>2.2207372329716164</v>
      </c>
      <c r="F7868">
        <v>-0.24922655939008109</v>
      </c>
      <c r="G7868" s="20">
        <v>0.44600000000000001</v>
      </c>
      <c r="H7868">
        <v>0.46300000000000002</v>
      </c>
      <c r="I7868">
        <f t="shared" si="978"/>
        <v>1.186591757935306E-2</v>
      </c>
      <c r="J7868">
        <f t="shared" si="979"/>
        <v>1.1009087155618307E-2</v>
      </c>
      <c r="K7868">
        <v>6</v>
      </c>
      <c r="L7868">
        <v>6</v>
      </c>
      <c r="M7868">
        <f t="shared" si="980"/>
        <v>1.6519151077217572E-2</v>
      </c>
      <c r="N7868">
        <f t="shared" si="981"/>
        <v>2.2471050445073414E-5</v>
      </c>
      <c r="O7868">
        <f t="shared" si="982"/>
        <v>4.5480392051989748E-5</v>
      </c>
      <c r="P7868">
        <f t="shared" si="983"/>
        <v>-0.90474135042489956</v>
      </c>
    </row>
    <row r="7869" spans="1:16" x14ac:dyDescent="0.25">
      <c r="A7869">
        <v>7868</v>
      </c>
      <c r="B7869">
        <v>0.73339030121768856</v>
      </c>
      <c r="C7869">
        <f t="shared" si="976"/>
        <v>2.7830475709894875</v>
      </c>
      <c r="D7869">
        <v>0.48829615161595508</v>
      </c>
      <c r="E7869" s="19">
        <f t="shared" si="977"/>
        <v>4.4374472429515803</v>
      </c>
      <c r="F7869">
        <v>0.81045982369687408</v>
      </c>
      <c r="G7869" s="20">
        <v>0.44600000000000001</v>
      </c>
      <c r="H7869">
        <v>0.46300000000000002</v>
      </c>
      <c r="I7869">
        <f t="shared" si="978"/>
        <v>1.186591757935306E-2</v>
      </c>
      <c r="J7869">
        <f t="shared" si="979"/>
        <v>1.1009087155618307E-2</v>
      </c>
      <c r="K7869">
        <v>6</v>
      </c>
      <c r="L7869">
        <v>6</v>
      </c>
      <c r="M7869">
        <f t="shared" si="980"/>
        <v>1.1686103024149982E-2</v>
      </c>
      <c r="N7869">
        <f t="shared" si="981"/>
        <v>4.2160017154006646E-5</v>
      </c>
      <c r="O7869">
        <f t="shared" si="982"/>
        <v>2.276083398184123E-5</v>
      </c>
      <c r="P7869">
        <f t="shared" si="983"/>
        <v>-2.0135160974018809</v>
      </c>
    </row>
    <row r="7870" spans="1:16" x14ac:dyDescent="0.25">
      <c r="A7870">
        <v>7869</v>
      </c>
      <c r="B7870">
        <v>0.58580278939176611</v>
      </c>
      <c r="C7870">
        <f t="shared" si="976"/>
        <v>3.7509341143454593</v>
      </c>
      <c r="D7870">
        <v>9.8086489455854978E-2</v>
      </c>
      <c r="E7870" s="19">
        <f t="shared" si="977"/>
        <v>9.2887506059053599</v>
      </c>
      <c r="F7870">
        <v>2.7487840270623565</v>
      </c>
      <c r="G7870" s="20">
        <v>0.44600000000000001</v>
      </c>
      <c r="H7870">
        <v>0.46300000000000002</v>
      </c>
      <c r="I7870">
        <f t="shared" si="978"/>
        <v>1.186591757935306E-2</v>
      </c>
      <c r="J7870">
        <f t="shared" si="979"/>
        <v>1.1009087155618307E-2</v>
      </c>
      <c r="K7870">
        <v>6</v>
      </c>
      <c r="L7870">
        <v>6</v>
      </c>
      <c r="M7870">
        <f t="shared" si="980"/>
        <v>8.0771409344983312E-3</v>
      </c>
      <c r="N7870">
        <f t="shared" si="981"/>
        <v>3.1281096856538111E-5</v>
      </c>
      <c r="O7870">
        <f t="shared" si="982"/>
        <v>1.0873367612624764E-5</v>
      </c>
      <c r="P7870">
        <f t="shared" si="983"/>
        <v>-4.314259776209866</v>
      </c>
    </row>
    <row r="7871" spans="1:16" x14ac:dyDescent="0.25">
      <c r="A7871">
        <v>7870</v>
      </c>
      <c r="B7871">
        <v>0.71138645588549454</v>
      </c>
      <c r="C7871">
        <f t="shared" si="976"/>
        <v>2.9260452110840003</v>
      </c>
      <c r="D7871">
        <v>0.65254676961577196</v>
      </c>
      <c r="E7871" s="19">
        <f t="shared" si="977"/>
        <v>3.3084596208707131</v>
      </c>
      <c r="F7871">
        <v>-1.1613724382186774</v>
      </c>
      <c r="G7871" s="20">
        <v>0.44600000000000001</v>
      </c>
      <c r="H7871">
        <v>0.46300000000000002</v>
      </c>
      <c r="I7871">
        <f t="shared" si="978"/>
        <v>1.186591757935306E-2</v>
      </c>
      <c r="J7871">
        <f t="shared" si="979"/>
        <v>1.1009087155618307E-2</v>
      </c>
      <c r="K7871">
        <v>6</v>
      </c>
      <c r="L7871">
        <v>6</v>
      </c>
      <c r="M7871">
        <f t="shared" si="980"/>
        <v>1.3533913387530957E-2</v>
      </c>
      <c r="N7871">
        <f t="shared" si="981"/>
        <v>4.0099631027186108E-5</v>
      </c>
      <c r="O7871">
        <f t="shared" si="982"/>
        <v>3.0527801930198273E-5</v>
      </c>
      <c r="P7871">
        <f t="shared" si="983"/>
        <v>-0.53493847868982392</v>
      </c>
    </row>
    <row r="7872" spans="1:16" x14ac:dyDescent="0.25">
      <c r="A7872">
        <v>7871</v>
      </c>
      <c r="B7872">
        <v>0.77990050965910829</v>
      </c>
      <c r="C7872">
        <f t="shared" si="976"/>
        <v>2.4773617551308362</v>
      </c>
      <c r="D7872">
        <v>0.59486678670613724</v>
      </c>
      <c r="E7872" s="19">
        <f t="shared" si="977"/>
        <v>3.6899061873445644</v>
      </c>
      <c r="F7872">
        <v>-0.21331629795895424</v>
      </c>
      <c r="G7872" s="20">
        <v>0.44600000000000001</v>
      </c>
      <c r="H7872">
        <v>0.46300000000000002</v>
      </c>
      <c r="I7872">
        <f t="shared" si="978"/>
        <v>1.186591757935306E-2</v>
      </c>
      <c r="J7872">
        <f t="shared" si="979"/>
        <v>1.1009087155618307E-2</v>
      </c>
      <c r="K7872">
        <v>6</v>
      </c>
      <c r="L7872">
        <v>6</v>
      </c>
      <c r="M7872">
        <f t="shared" si="980"/>
        <v>1.2815296236193176E-2</v>
      </c>
      <c r="N7872">
        <f t="shared" si="981"/>
        <v>4.7362212276961794E-5</v>
      </c>
      <c r="O7872">
        <f t="shared" si="982"/>
        <v>2.7371969603564504E-5</v>
      </c>
      <c r="P7872">
        <f t="shared" si="983"/>
        <v>-1.182641670121241</v>
      </c>
    </row>
    <row r="7873" spans="1:16" x14ac:dyDescent="0.25">
      <c r="A7873">
        <v>7872</v>
      </c>
      <c r="B7873">
        <v>0.2576677755058443</v>
      </c>
      <c r="C7873">
        <f t="shared" si="976"/>
        <v>6.5339849464222537</v>
      </c>
      <c r="D7873">
        <v>0.17896053956724753</v>
      </c>
      <c r="E7873" s="19">
        <f t="shared" si="977"/>
        <v>7.6119164035902127</v>
      </c>
      <c r="F7873">
        <v>-0.44794205678044818</v>
      </c>
      <c r="G7873" s="20">
        <v>0.44600000000000001</v>
      </c>
      <c r="H7873">
        <v>0.46300000000000002</v>
      </c>
      <c r="I7873">
        <f t="shared" si="978"/>
        <v>1.186591757935306E-2</v>
      </c>
      <c r="J7873">
        <f t="shared" si="979"/>
        <v>1.1009087155618307E-2</v>
      </c>
      <c r="K7873">
        <v>6</v>
      </c>
      <c r="L7873">
        <v>6</v>
      </c>
      <c r="M7873">
        <f t="shared" si="980"/>
        <v>8.9225565069008337E-3</v>
      </c>
      <c r="N7873">
        <f t="shared" si="981"/>
        <v>1.7957392662433406E-5</v>
      </c>
      <c r="O7873">
        <f t="shared" si="982"/>
        <v>1.3268669103139738E-5</v>
      </c>
      <c r="P7873">
        <f t="shared" si="983"/>
        <v>-1.6247458942131885</v>
      </c>
    </row>
    <row r="7874" spans="1:16" x14ac:dyDescent="0.25">
      <c r="A7874">
        <v>7873</v>
      </c>
      <c r="B7874">
        <v>0.217261268959624</v>
      </c>
      <c r="C7874">
        <f t="shared" si="976"/>
        <v>7.0457327042927558</v>
      </c>
      <c r="D7874">
        <v>9.2471083712271501E-3</v>
      </c>
      <c r="E7874" s="19">
        <f t="shared" si="977"/>
        <v>15.275681681637337</v>
      </c>
      <c r="F7874">
        <v>-0.46253717300714925</v>
      </c>
      <c r="G7874" s="20">
        <v>0.44600000000000001</v>
      </c>
      <c r="H7874">
        <v>0.46300000000000002</v>
      </c>
      <c r="I7874">
        <f t="shared" si="978"/>
        <v>1.186591757935306E-2</v>
      </c>
      <c r="J7874">
        <f t="shared" si="979"/>
        <v>1.1009087155618307E-2</v>
      </c>
      <c r="K7874">
        <v>6</v>
      </c>
      <c r="L7874">
        <v>6</v>
      </c>
      <c r="M7874">
        <f t="shared" si="980"/>
        <v>6.2984837344949949E-3</v>
      </c>
      <c r="N7874">
        <f t="shared" si="981"/>
        <v>1.6653105966090027E-5</v>
      </c>
      <c r="O7874">
        <f t="shared" si="982"/>
        <v>6.6118162256163366E-6</v>
      </c>
      <c r="P7874">
        <f t="shared" si="983"/>
        <v>-2.3448518002099497</v>
      </c>
    </row>
    <row r="7875" spans="1:16" x14ac:dyDescent="0.25">
      <c r="A7875">
        <v>7874</v>
      </c>
      <c r="B7875">
        <v>0.33097323526718953</v>
      </c>
      <c r="C7875">
        <f t="shared" ref="C7875:C7938" si="984">CHIINV(B7875,6-1)</f>
        <v>5.7532567333306641</v>
      </c>
      <c r="D7875">
        <v>0.82293160802026433</v>
      </c>
      <c r="E7875" s="19">
        <f t="shared" ref="E7875:E7938" si="985">CHIINV(D7875,6-1)</f>
        <v>2.1854723381822656</v>
      </c>
      <c r="F7875">
        <v>-0.38000735003151931</v>
      </c>
      <c r="G7875" s="20">
        <v>0.44600000000000001</v>
      </c>
      <c r="H7875">
        <v>0.46300000000000002</v>
      </c>
      <c r="I7875">
        <f t="shared" ref="I7875:I7938" si="986">SQRT(0.0001408)</f>
        <v>1.186591757935306E-2</v>
      </c>
      <c r="J7875">
        <f t="shared" ref="J7875:J7938" si="987">SQRT(0.0001212)</f>
        <v>1.1009087155618307E-2</v>
      </c>
      <c r="K7875">
        <v>6</v>
      </c>
      <c r="L7875">
        <v>6</v>
      </c>
      <c r="M7875">
        <f t="shared" ref="M7875:M7938" si="988">SQRT((L7875-1)*J7875^2/E7875)</f>
        <v>1.6651894669249528E-2</v>
      </c>
      <c r="N7875">
        <f t="shared" ref="N7875:N7938" si="989">((K7875-1)*I7875^2)/(K7875*C7875)</f>
        <v>2.0394246036958434E-5</v>
      </c>
      <c r="O7875">
        <f t="shared" ref="O7875:O7938" si="990">((L7875-1)*J7875^2)/(L7875*E7875)</f>
        <v>4.6214266012630138E-5</v>
      </c>
      <c r="P7875">
        <f t="shared" ref="P7875:P7938" si="991">(G7875-H7875-F7875*SQRT(N7875+O7875))/M7875</f>
        <v>-0.83465616640163842</v>
      </c>
    </row>
    <row r="7876" spans="1:16" x14ac:dyDescent="0.25">
      <c r="A7876">
        <v>7875</v>
      </c>
      <c r="B7876">
        <v>0.99819940794091622</v>
      </c>
      <c r="C7876">
        <f t="shared" si="984"/>
        <v>0.26815904178539562</v>
      </c>
      <c r="D7876">
        <v>0.81163975951414535</v>
      </c>
      <c r="E7876" s="19">
        <f t="shared" si="985"/>
        <v>2.2633135640393838</v>
      </c>
      <c r="F7876">
        <v>-1.2233476809342392</v>
      </c>
      <c r="G7876" s="20">
        <v>0.44600000000000001</v>
      </c>
      <c r="H7876">
        <v>0.46300000000000002</v>
      </c>
      <c r="I7876">
        <f t="shared" si="986"/>
        <v>1.186591757935306E-2</v>
      </c>
      <c r="J7876">
        <f t="shared" si="987"/>
        <v>1.1009087155618307E-2</v>
      </c>
      <c r="K7876">
        <v>6</v>
      </c>
      <c r="L7876">
        <v>6</v>
      </c>
      <c r="M7876">
        <f t="shared" si="988"/>
        <v>1.6363038378674189E-2</v>
      </c>
      <c r="N7876">
        <f t="shared" si="989"/>
        <v>4.3755128505878886E-4</v>
      </c>
      <c r="O7876">
        <f t="shared" si="990"/>
        <v>4.4624837496994083E-5</v>
      </c>
      <c r="P7876">
        <f t="shared" si="991"/>
        <v>0.60275426692913836</v>
      </c>
    </row>
    <row r="7877" spans="1:16" x14ac:dyDescent="0.25">
      <c r="A7877">
        <v>7876</v>
      </c>
      <c r="B7877">
        <v>0.51390118106631677</v>
      </c>
      <c r="C7877">
        <f t="shared" si="984"/>
        <v>4.2507952894724763</v>
      </c>
      <c r="D7877">
        <v>2.6520584734641559E-2</v>
      </c>
      <c r="E7877" s="19">
        <f t="shared" si="985"/>
        <v>12.684608059329056</v>
      </c>
      <c r="F7877">
        <v>-1.219154910359066</v>
      </c>
      <c r="G7877" s="20">
        <v>0.44600000000000001</v>
      </c>
      <c r="H7877">
        <v>0.46300000000000002</v>
      </c>
      <c r="I7877">
        <f t="shared" si="986"/>
        <v>1.186591757935306E-2</v>
      </c>
      <c r="J7877">
        <f t="shared" si="987"/>
        <v>1.1009087155618307E-2</v>
      </c>
      <c r="K7877">
        <v>6</v>
      </c>
      <c r="L7877">
        <v>6</v>
      </c>
      <c r="M7877">
        <f t="shared" si="988"/>
        <v>6.9119054045902869E-3</v>
      </c>
      <c r="N7877">
        <f t="shared" si="989"/>
        <v>2.7602677932743821E-5</v>
      </c>
      <c r="O7877">
        <f t="shared" si="990"/>
        <v>7.9624060536674027E-6</v>
      </c>
      <c r="P7877">
        <f t="shared" si="991"/>
        <v>-1.4076278631799082</v>
      </c>
    </row>
    <row r="7878" spans="1:16" x14ac:dyDescent="0.25">
      <c r="A7878">
        <v>7877</v>
      </c>
      <c r="B7878">
        <v>0.28727072969756157</v>
      </c>
      <c r="C7878">
        <f t="shared" si="984"/>
        <v>6.1996859423696495</v>
      </c>
      <c r="D7878">
        <v>0.92812891018402666</v>
      </c>
      <c r="E7878" s="19">
        <f t="shared" si="985"/>
        <v>1.3647607239263548</v>
      </c>
      <c r="F7878">
        <v>-0.50284938879485708</v>
      </c>
      <c r="G7878" s="20">
        <v>0.44600000000000001</v>
      </c>
      <c r="H7878">
        <v>0.46300000000000002</v>
      </c>
      <c r="I7878">
        <f t="shared" si="986"/>
        <v>1.186591757935306E-2</v>
      </c>
      <c r="J7878">
        <f t="shared" si="987"/>
        <v>1.1009087155618307E-2</v>
      </c>
      <c r="K7878">
        <v>6</v>
      </c>
      <c r="L7878">
        <v>6</v>
      </c>
      <c r="M7878">
        <f t="shared" si="988"/>
        <v>2.1072111435596116E-2</v>
      </c>
      <c r="N7878">
        <f t="shared" si="989"/>
        <v>1.8925689853329256E-5</v>
      </c>
      <c r="O7878">
        <f t="shared" si="990"/>
        <v>7.4005646725696766E-5</v>
      </c>
      <c r="P7878">
        <f t="shared" si="991"/>
        <v>-0.57670948812887579</v>
      </c>
    </row>
    <row r="7879" spans="1:16" x14ac:dyDescent="0.25">
      <c r="A7879">
        <v>7878</v>
      </c>
      <c r="B7879">
        <v>0.88790551469466228</v>
      </c>
      <c r="C7879">
        <f t="shared" si="984"/>
        <v>1.7078800568779189</v>
      </c>
      <c r="D7879">
        <v>0.81649220252082888</v>
      </c>
      <c r="E7879" s="19">
        <f t="shared" si="985"/>
        <v>2.2299918325337291</v>
      </c>
      <c r="F7879">
        <v>9.3425569502869621E-2</v>
      </c>
      <c r="G7879" s="20">
        <v>0.44600000000000001</v>
      </c>
      <c r="H7879">
        <v>0.46300000000000002</v>
      </c>
      <c r="I7879">
        <f t="shared" si="986"/>
        <v>1.186591757935306E-2</v>
      </c>
      <c r="J7879">
        <f t="shared" si="987"/>
        <v>1.1009087155618307E-2</v>
      </c>
      <c r="K7879">
        <v>6</v>
      </c>
      <c r="L7879">
        <v>6</v>
      </c>
      <c r="M7879">
        <f t="shared" si="988"/>
        <v>1.6484837706777809E-2</v>
      </c>
      <c r="N7879">
        <f t="shared" si="989"/>
        <v>6.8701155482677099E-5</v>
      </c>
      <c r="O7879">
        <f t="shared" si="990"/>
        <v>4.5291645703133916E-5</v>
      </c>
      <c r="P7879">
        <f t="shared" si="991"/>
        <v>-1.091759648518174</v>
      </c>
    </row>
    <row r="7880" spans="1:16" x14ac:dyDescent="0.25">
      <c r="A7880">
        <v>7879</v>
      </c>
      <c r="B7880">
        <v>0.17700735496078371</v>
      </c>
      <c r="C7880">
        <f t="shared" si="984"/>
        <v>7.6435172785614229</v>
      </c>
      <c r="D7880">
        <v>0.17609179967650379</v>
      </c>
      <c r="E7880" s="19">
        <f t="shared" si="985"/>
        <v>7.658435209605857</v>
      </c>
      <c r="F7880">
        <v>0.39410679164575413</v>
      </c>
      <c r="G7880" s="20">
        <v>0.44600000000000001</v>
      </c>
      <c r="H7880">
        <v>0.46300000000000002</v>
      </c>
      <c r="I7880">
        <f t="shared" si="986"/>
        <v>1.186591757935306E-2</v>
      </c>
      <c r="J7880">
        <f t="shared" si="987"/>
        <v>1.1009087155618307E-2</v>
      </c>
      <c r="K7880">
        <v>6</v>
      </c>
      <c r="L7880">
        <v>6</v>
      </c>
      <c r="M7880">
        <f t="shared" si="988"/>
        <v>8.895416570074437E-3</v>
      </c>
      <c r="N7880">
        <f t="shared" si="989"/>
        <v>1.5350699037788592E-5</v>
      </c>
      <c r="O7880">
        <f t="shared" si="990"/>
        <v>1.3188072659192475E-5</v>
      </c>
      <c r="P7880">
        <f t="shared" si="991"/>
        <v>-2.1477785791097208</v>
      </c>
    </row>
    <row r="7881" spans="1:16" x14ac:dyDescent="0.25">
      <c r="A7881">
        <v>7880</v>
      </c>
      <c r="B7881">
        <v>0.97781304361095001</v>
      </c>
      <c r="C7881">
        <f t="shared" si="984"/>
        <v>0.78767113059183469</v>
      </c>
      <c r="D7881">
        <v>0.11056855983153782</v>
      </c>
      <c r="E7881" s="19">
        <f t="shared" si="985"/>
        <v>8.9625180226786316</v>
      </c>
      <c r="F7881">
        <v>0.28498106985352933</v>
      </c>
      <c r="G7881" s="20">
        <v>0.44600000000000001</v>
      </c>
      <c r="H7881">
        <v>0.46300000000000002</v>
      </c>
      <c r="I7881">
        <f t="shared" si="986"/>
        <v>1.186591757935306E-2</v>
      </c>
      <c r="J7881">
        <f t="shared" si="987"/>
        <v>1.1009087155618307E-2</v>
      </c>
      <c r="K7881">
        <v>6</v>
      </c>
      <c r="L7881">
        <v>6</v>
      </c>
      <c r="M7881">
        <f t="shared" si="988"/>
        <v>8.2228296099788652E-3</v>
      </c>
      <c r="N7881">
        <f t="shared" si="989"/>
        <v>1.4896233818443013E-4</v>
      </c>
      <c r="O7881">
        <f t="shared" si="990"/>
        <v>1.1269154465790863E-5</v>
      </c>
      <c r="P7881">
        <f t="shared" si="991"/>
        <v>-2.5061158812253823</v>
      </c>
    </row>
    <row r="7882" spans="1:16" x14ac:dyDescent="0.25">
      <c r="A7882">
        <v>7881</v>
      </c>
      <c r="B7882">
        <v>0.24823755607776116</v>
      </c>
      <c r="C7882">
        <f t="shared" si="984"/>
        <v>6.6470840684223038</v>
      </c>
      <c r="D7882">
        <v>0.50492873928037352</v>
      </c>
      <c r="E7882" s="19">
        <f t="shared" si="985"/>
        <v>4.315592825349766</v>
      </c>
      <c r="F7882">
        <v>-1.0452504284330644</v>
      </c>
      <c r="G7882" s="20">
        <v>0.44600000000000001</v>
      </c>
      <c r="H7882">
        <v>0.46300000000000002</v>
      </c>
      <c r="I7882">
        <f t="shared" si="986"/>
        <v>1.186591757935306E-2</v>
      </c>
      <c r="J7882">
        <f t="shared" si="987"/>
        <v>1.1009087155618307E-2</v>
      </c>
      <c r="K7882">
        <v>6</v>
      </c>
      <c r="L7882">
        <v>6</v>
      </c>
      <c r="M7882">
        <f t="shared" si="988"/>
        <v>1.184993807624077E-2</v>
      </c>
      <c r="N7882">
        <f t="shared" si="989"/>
        <v>1.765185036409244E-5</v>
      </c>
      <c r="O7882">
        <f t="shared" si="990"/>
        <v>2.3403505401790134E-5</v>
      </c>
      <c r="P7882">
        <f t="shared" si="991"/>
        <v>-0.86942353187708898</v>
      </c>
    </row>
    <row r="7883" spans="1:16" x14ac:dyDescent="0.25">
      <c r="A7883">
        <v>7882</v>
      </c>
      <c r="B7883">
        <v>0.88677632984405041</v>
      </c>
      <c r="C7883">
        <f t="shared" si="984"/>
        <v>1.7168012217242719</v>
      </c>
      <c r="D7883">
        <v>0.51518295846430862</v>
      </c>
      <c r="E7883" s="19">
        <f t="shared" si="985"/>
        <v>4.2415892391340906</v>
      </c>
      <c r="F7883">
        <v>0.850088781589875</v>
      </c>
      <c r="G7883" s="20">
        <v>0.44600000000000001</v>
      </c>
      <c r="H7883">
        <v>0.46300000000000002</v>
      </c>
      <c r="I7883">
        <f t="shared" si="986"/>
        <v>1.186591757935306E-2</v>
      </c>
      <c r="J7883">
        <f t="shared" si="987"/>
        <v>1.1009087155618307E-2</v>
      </c>
      <c r="K7883">
        <v>6</v>
      </c>
      <c r="L7883">
        <v>6</v>
      </c>
      <c r="M7883">
        <f t="shared" si="988"/>
        <v>1.1952864816583383E-2</v>
      </c>
      <c r="N7883">
        <f t="shared" si="989"/>
        <v>6.8344157639571937E-5</v>
      </c>
      <c r="O7883">
        <f t="shared" si="990"/>
        <v>2.3811829553919483E-5</v>
      </c>
      <c r="P7883">
        <f t="shared" si="991"/>
        <v>-2.1049911480281591</v>
      </c>
    </row>
    <row r="7884" spans="1:16" x14ac:dyDescent="0.25">
      <c r="A7884">
        <v>7883</v>
      </c>
      <c r="B7884">
        <v>0.716788232062746</v>
      </c>
      <c r="C7884">
        <f t="shared" si="984"/>
        <v>2.8909844968085898</v>
      </c>
      <c r="D7884">
        <v>4.4831690420239878E-2</v>
      </c>
      <c r="E7884" s="19">
        <f t="shared" si="985"/>
        <v>11.351940842921318</v>
      </c>
      <c r="F7884">
        <v>-1.5957812138367444</v>
      </c>
      <c r="G7884" s="20">
        <v>0.44600000000000001</v>
      </c>
      <c r="H7884">
        <v>0.46300000000000002</v>
      </c>
      <c r="I7884">
        <f t="shared" si="986"/>
        <v>1.186591757935306E-2</v>
      </c>
      <c r="J7884">
        <f t="shared" si="987"/>
        <v>1.1009087155618307E-2</v>
      </c>
      <c r="K7884">
        <v>6</v>
      </c>
      <c r="L7884">
        <v>6</v>
      </c>
      <c r="M7884">
        <f t="shared" si="988"/>
        <v>7.3063631195545587E-3</v>
      </c>
      <c r="N7884">
        <f t="shared" si="989"/>
        <v>4.0585943460734469E-5</v>
      </c>
      <c r="O7884">
        <f t="shared" si="990"/>
        <v>8.8971570057978363E-6</v>
      </c>
      <c r="P7884">
        <f t="shared" si="991"/>
        <v>-0.79035226781427326</v>
      </c>
    </row>
    <row r="7885" spans="1:16" x14ac:dyDescent="0.25">
      <c r="A7885">
        <v>7884</v>
      </c>
      <c r="B7885">
        <v>0.2042909024323252</v>
      </c>
      <c r="C7885">
        <f t="shared" si="984"/>
        <v>7.227102081976077</v>
      </c>
      <c r="D7885">
        <v>0.85412152470473346</v>
      </c>
      <c r="E7885" s="19">
        <f t="shared" si="985"/>
        <v>1.9638690545775594</v>
      </c>
      <c r="F7885">
        <v>-1.0632538760546595</v>
      </c>
      <c r="G7885" s="20">
        <v>0.44600000000000001</v>
      </c>
      <c r="H7885">
        <v>0.46300000000000002</v>
      </c>
      <c r="I7885">
        <f t="shared" si="986"/>
        <v>1.186591757935306E-2</v>
      </c>
      <c r="J7885">
        <f t="shared" si="987"/>
        <v>1.1009087155618307E-2</v>
      </c>
      <c r="K7885">
        <v>6</v>
      </c>
      <c r="L7885">
        <v>6</v>
      </c>
      <c r="M7885">
        <f t="shared" si="988"/>
        <v>1.7566290018739893E-2</v>
      </c>
      <c r="N7885">
        <f t="shared" si="989"/>
        <v>1.6235184172360735E-5</v>
      </c>
      <c r="O7885">
        <f t="shared" si="990"/>
        <v>5.1429090837080139E-5</v>
      </c>
      <c r="P7885">
        <f t="shared" si="991"/>
        <v>-0.46986897233520414</v>
      </c>
    </row>
    <row r="7886" spans="1:16" x14ac:dyDescent="0.25">
      <c r="A7886">
        <v>7885</v>
      </c>
      <c r="B7886">
        <v>0.66609698782311477</v>
      </c>
      <c r="C7886">
        <f t="shared" si="984"/>
        <v>3.2200854605342841</v>
      </c>
      <c r="D7886">
        <v>0.49281289101840264</v>
      </c>
      <c r="E7886" s="19">
        <f t="shared" si="985"/>
        <v>4.4041238312563173</v>
      </c>
      <c r="F7886">
        <v>-0.38700591176166199</v>
      </c>
      <c r="G7886" s="20">
        <v>0.44600000000000001</v>
      </c>
      <c r="H7886">
        <v>0.46300000000000002</v>
      </c>
      <c r="I7886">
        <f t="shared" si="986"/>
        <v>1.186591757935306E-2</v>
      </c>
      <c r="J7886">
        <f t="shared" si="987"/>
        <v>1.1009087155618307E-2</v>
      </c>
      <c r="K7886">
        <v>6</v>
      </c>
      <c r="L7886">
        <v>6</v>
      </c>
      <c r="M7886">
        <f t="shared" si="988"/>
        <v>1.1730230639684586E-2</v>
      </c>
      <c r="N7886">
        <f t="shared" si="989"/>
        <v>3.6437956312459198E-5</v>
      </c>
      <c r="O7886">
        <f t="shared" si="990"/>
        <v>2.293305181003251E-5</v>
      </c>
      <c r="P7886">
        <f t="shared" si="991"/>
        <v>-1.1950335718213101</v>
      </c>
    </row>
    <row r="7887" spans="1:16" x14ac:dyDescent="0.25">
      <c r="A7887">
        <v>7886</v>
      </c>
      <c r="B7887">
        <v>0.43687246314889983</v>
      </c>
      <c r="C7887">
        <f t="shared" si="984"/>
        <v>4.8308344498477354</v>
      </c>
      <c r="D7887">
        <v>9.3478194524979394E-2</v>
      </c>
      <c r="E7887" s="19">
        <f t="shared" si="985"/>
        <v>9.4188855008024888</v>
      </c>
      <c r="F7887">
        <v>0.77062168202246539</v>
      </c>
      <c r="G7887" s="20">
        <v>0.44600000000000001</v>
      </c>
      <c r="H7887">
        <v>0.46300000000000002</v>
      </c>
      <c r="I7887">
        <f t="shared" si="986"/>
        <v>1.186591757935306E-2</v>
      </c>
      <c r="J7887">
        <f t="shared" si="987"/>
        <v>1.1009087155618307E-2</v>
      </c>
      <c r="K7887">
        <v>6</v>
      </c>
      <c r="L7887">
        <v>6</v>
      </c>
      <c r="M7887">
        <f t="shared" si="988"/>
        <v>8.0211484369070423E-3</v>
      </c>
      <c r="N7887">
        <f t="shared" si="989"/>
        <v>2.4288419433837477E-5</v>
      </c>
      <c r="O7887">
        <f t="shared" si="990"/>
        <v>1.0723137041149381E-5</v>
      </c>
      <c r="P7887">
        <f t="shared" si="991"/>
        <v>-2.6878709610479072</v>
      </c>
    </row>
    <row r="7888" spans="1:16" x14ac:dyDescent="0.25">
      <c r="A7888">
        <v>7887</v>
      </c>
      <c r="B7888">
        <v>0.36841944639423813</v>
      </c>
      <c r="C7888">
        <f t="shared" si="984"/>
        <v>5.4054999671515658</v>
      </c>
      <c r="D7888">
        <v>9.2074343089083535E-2</v>
      </c>
      <c r="E7888" s="19">
        <f t="shared" si="985"/>
        <v>9.4597020879121807</v>
      </c>
      <c r="F7888">
        <v>-8.1215603131568059E-2</v>
      </c>
      <c r="G7888" s="20">
        <v>0.44600000000000001</v>
      </c>
      <c r="H7888">
        <v>0.46300000000000002</v>
      </c>
      <c r="I7888">
        <f t="shared" si="986"/>
        <v>1.186591757935306E-2</v>
      </c>
      <c r="J7888">
        <f t="shared" si="987"/>
        <v>1.1009087155618307E-2</v>
      </c>
      <c r="K7888">
        <v>6</v>
      </c>
      <c r="L7888">
        <v>6</v>
      </c>
      <c r="M7888">
        <f t="shared" si="988"/>
        <v>8.0038249617274942E-3</v>
      </c>
      <c r="N7888">
        <f t="shared" si="989"/>
        <v>2.1706286938553483E-5</v>
      </c>
      <c r="O7888">
        <f t="shared" si="990"/>
        <v>1.0676869002995354E-5</v>
      </c>
      <c r="P7888">
        <f t="shared" si="991"/>
        <v>-2.066241196414647</v>
      </c>
    </row>
    <row r="7889" spans="1:16" x14ac:dyDescent="0.25">
      <c r="A7889">
        <v>7888</v>
      </c>
      <c r="B7889">
        <v>0.20480971709341717</v>
      </c>
      <c r="C7889">
        <f t="shared" si="984"/>
        <v>7.2196607634193493</v>
      </c>
      <c r="D7889">
        <v>0.14105655079805901</v>
      </c>
      <c r="E7889" s="19">
        <f t="shared" si="985"/>
        <v>8.2880964046803332</v>
      </c>
      <c r="F7889">
        <v>0.28354747882985976</v>
      </c>
      <c r="G7889" s="20">
        <v>0.44600000000000001</v>
      </c>
      <c r="H7889">
        <v>0.46300000000000002</v>
      </c>
      <c r="I7889">
        <f t="shared" si="986"/>
        <v>1.186591757935306E-2</v>
      </c>
      <c r="J7889">
        <f t="shared" si="987"/>
        <v>1.1009087155618307E-2</v>
      </c>
      <c r="K7889">
        <v>6</v>
      </c>
      <c r="L7889">
        <v>6</v>
      </c>
      <c r="M7889">
        <f t="shared" si="988"/>
        <v>8.5508426563494448E-3</v>
      </c>
      <c r="N7889">
        <f t="shared" si="989"/>
        <v>1.6251917808637082E-5</v>
      </c>
      <c r="O7889">
        <f t="shared" si="990"/>
        <v>1.2186151688940869E-5</v>
      </c>
      <c r="P7889">
        <f t="shared" si="991"/>
        <v>-2.1649426252362702</v>
      </c>
    </row>
    <row r="7890" spans="1:16" x14ac:dyDescent="0.25">
      <c r="A7890">
        <v>7889</v>
      </c>
      <c r="B7890">
        <v>0.21414838099307229</v>
      </c>
      <c r="C7890">
        <f t="shared" si="984"/>
        <v>7.0884012880703882</v>
      </c>
      <c r="D7890">
        <v>1.9592883083590199E-2</v>
      </c>
      <c r="E7890" s="19">
        <f t="shared" si="985"/>
        <v>13.439196789962331</v>
      </c>
      <c r="F7890">
        <v>0.31209765438688919</v>
      </c>
      <c r="G7890" s="20">
        <v>0.44600000000000001</v>
      </c>
      <c r="H7890">
        <v>0.46300000000000002</v>
      </c>
      <c r="I7890">
        <f t="shared" si="986"/>
        <v>1.186591757935306E-2</v>
      </c>
      <c r="J7890">
        <f t="shared" si="987"/>
        <v>1.1009087155618307E-2</v>
      </c>
      <c r="K7890">
        <v>6</v>
      </c>
      <c r="L7890">
        <v>6</v>
      </c>
      <c r="M7890">
        <f t="shared" si="988"/>
        <v>6.7150562566972343E-3</v>
      </c>
      <c r="N7890">
        <f t="shared" si="989"/>
        <v>1.6552862706969275E-5</v>
      </c>
      <c r="O7890">
        <f t="shared" si="990"/>
        <v>7.5153300884347784E-6</v>
      </c>
      <c r="P7890">
        <f t="shared" si="991"/>
        <v>-2.7596389255729208</v>
      </c>
    </row>
    <row r="7891" spans="1:16" x14ac:dyDescent="0.25">
      <c r="A7891">
        <v>7890</v>
      </c>
      <c r="B7891">
        <v>0.89565721610156557</v>
      </c>
      <c r="C7891">
        <f t="shared" si="984"/>
        <v>1.6457904173911462</v>
      </c>
      <c r="D7891">
        <v>0.32868434705648975</v>
      </c>
      <c r="E7891" s="19">
        <f t="shared" si="985"/>
        <v>5.7754603507295847</v>
      </c>
      <c r="F7891">
        <v>0.14474153431365266</v>
      </c>
      <c r="G7891" s="20">
        <v>0.44600000000000001</v>
      </c>
      <c r="H7891">
        <v>0.46300000000000002</v>
      </c>
      <c r="I7891">
        <f t="shared" si="986"/>
        <v>1.186591757935306E-2</v>
      </c>
      <c r="J7891">
        <f t="shared" si="987"/>
        <v>1.1009087155618307E-2</v>
      </c>
      <c r="K7891">
        <v>6</v>
      </c>
      <c r="L7891">
        <v>6</v>
      </c>
      <c r="M7891">
        <f t="shared" si="988"/>
        <v>1.024337350509124E-2</v>
      </c>
      <c r="N7891">
        <f t="shared" si="989"/>
        <v>7.1292998241736228E-5</v>
      </c>
      <c r="O7891">
        <f t="shared" si="990"/>
        <v>1.7487783460800864E-5</v>
      </c>
      <c r="P7891">
        <f t="shared" si="991"/>
        <v>-1.7927498369099399</v>
      </c>
    </row>
    <row r="7892" spans="1:16" x14ac:dyDescent="0.25">
      <c r="A7892">
        <v>7891</v>
      </c>
      <c r="B7892">
        <v>0.4272896511734367</v>
      </c>
      <c r="C7892">
        <f t="shared" si="984"/>
        <v>4.9073668975683011</v>
      </c>
      <c r="D7892">
        <v>4.2420728171636097E-3</v>
      </c>
      <c r="E7892" s="19">
        <f t="shared" si="985"/>
        <v>17.139845114790248</v>
      </c>
      <c r="F7892">
        <v>-9.9958015198353678E-2</v>
      </c>
      <c r="G7892" s="20">
        <v>0.44600000000000001</v>
      </c>
      <c r="H7892">
        <v>0.46300000000000002</v>
      </c>
      <c r="I7892">
        <f t="shared" si="986"/>
        <v>1.186591757935306E-2</v>
      </c>
      <c r="J7892">
        <f t="shared" si="987"/>
        <v>1.1009087155618307E-2</v>
      </c>
      <c r="K7892">
        <v>6</v>
      </c>
      <c r="L7892">
        <v>6</v>
      </c>
      <c r="M7892">
        <f t="shared" si="988"/>
        <v>5.9461089919677903E-3</v>
      </c>
      <c r="N7892">
        <f t="shared" si="989"/>
        <v>2.3909631332329023E-5</v>
      </c>
      <c r="O7892">
        <f t="shared" si="990"/>
        <v>5.8927020240600352E-6</v>
      </c>
      <c r="P7892">
        <f t="shared" si="991"/>
        <v>-2.7672405752370883</v>
      </c>
    </row>
    <row r="7893" spans="1:16" x14ac:dyDescent="0.25">
      <c r="A7893">
        <v>7892</v>
      </c>
      <c r="B7893">
        <v>0.4902493362224189</v>
      </c>
      <c r="C7893">
        <f t="shared" si="984"/>
        <v>4.423015208122357</v>
      </c>
      <c r="D7893">
        <v>0.35810419019135104</v>
      </c>
      <c r="E7893" s="19">
        <f t="shared" si="985"/>
        <v>5.4985565149628366</v>
      </c>
      <c r="F7893">
        <v>-0.53417807066580281</v>
      </c>
      <c r="G7893" s="20">
        <v>0.44600000000000001</v>
      </c>
      <c r="H7893">
        <v>0.46300000000000002</v>
      </c>
      <c r="I7893">
        <f t="shared" si="986"/>
        <v>1.186591757935306E-2</v>
      </c>
      <c r="J7893">
        <f t="shared" si="987"/>
        <v>1.1009087155618307E-2</v>
      </c>
      <c r="K7893">
        <v>6</v>
      </c>
      <c r="L7893">
        <v>6</v>
      </c>
      <c r="M7893">
        <f t="shared" si="988"/>
        <v>1.0498130461777321E-2</v>
      </c>
      <c r="N7893">
        <f t="shared" si="989"/>
        <v>2.6527906374335813E-5</v>
      </c>
      <c r="O7893">
        <f t="shared" si="990"/>
        <v>1.8368457198749486E-5</v>
      </c>
      <c r="P7893">
        <f t="shared" si="991"/>
        <v>-1.2783945967038099</v>
      </c>
    </row>
    <row r="7894" spans="1:16" x14ac:dyDescent="0.25">
      <c r="A7894">
        <v>7893</v>
      </c>
      <c r="B7894">
        <v>0.66890469069490643</v>
      </c>
      <c r="C7894">
        <f t="shared" si="984"/>
        <v>3.2018102749291479</v>
      </c>
      <c r="D7894">
        <v>8.7832270271919921E-2</v>
      </c>
      <c r="E7894" s="19">
        <f t="shared" si="985"/>
        <v>9.5866180504984033</v>
      </c>
      <c r="F7894">
        <v>0.39047108657541685</v>
      </c>
      <c r="G7894" s="20">
        <v>0.44600000000000001</v>
      </c>
      <c r="H7894">
        <v>0.46300000000000002</v>
      </c>
      <c r="I7894">
        <f t="shared" si="986"/>
        <v>1.186591757935306E-2</v>
      </c>
      <c r="J7894">
        <f t="shared" si="987"/>
        <v>1.1009087155618307E-2</v>
      </c>
      <c r="K7894">
        <v>6</v>
      </c>
      <c r="L7894">
        <v>6</v>
      </c>
      <c r="M7894">
        <f t="shared" si="988"/>
        <v>7.9506676523088994E-3</v>
      </c>
      <c r="N7894">
        <f t="shared" si="989"/>
        <v>3.6645935660859778E-5</v>
      </c>
      <c r="O7894">
        <f t="shared" si="990"/>
        <v>1.0535519352911849E-5</v>
      </c>
      <c r="P7894">
        <f t="shared" si="991"/>
        <v>-2.4755276242484503</v>
      </c>
    </row>
    <row r="7895" spans="1:16" x14ac:dyDescent="0.25">
      <c r="A7895">
        <v>7894</v>
      </c>
      <c r="B7895">
        <v>0.50651570177312544</v>
      </c>
      <c r="C7895">
        <f t="shared" si="984"/>
        <v>4.3040859848324571</v>
      </c>
      <c r="D7895">
        <v>0.22531815546128728</v>
      </c>
      <c r="E7895" s="19">
        <f t="shared" si="985"/>
        <v>6.937658673347662</v>
      </c>
      <c r="F7895">
        <v>3.3152173273265362</v>
      </c>
      <c r="G7895" s="20">
        <v>0.44600000000000001</v>
      </c>
      <c r="H7895">
        <v>0.46300000000000002</v>
      </c>
      <c r="I7895">
        <f t="shared" si="986"/>
        <v>1.186591757935306E-2</v>
      </c>
      <c r="J7895">
        <f t="shared" si="987"/>
        <v>1.1009087155618307E-2</v>
      </c>
      <c r="K7895">
        <v>6</v>
      </c>
      <c r="L7895">
        <v>6</v>
      </c>
      <c r="M7895">
        <f t="shared" si="988"/>
        <v>9.3460876045245167E-3</v>
      </c>
      <c r="N7895">
        <f t="shared" si="989"/>
        <v>2.726091759012586E-5</v>
      </c>
      <c r="O7895">
        <f t="shared" si="990"/>
        <v>1.4558225585241136E-5</v>
      </c>
      <c r="P7895">
        <f t="shared" si="991"/>
        <v>-4.1128177908331871</v>
      </c>
    </row>
    <row r="7896" spans="1:16" x14ac:dyDescent="0.25">
      <c r="A7896">
        <v>7895</v>
      </c>
      <c r="B7896">
        <v>0.94479201635792109</v>
      </c>
      <c r="C7896">
        <f t="shared" si="984"/>
        <v>1.2008893400464831</v>
      </c>
      <c r="D7896">
        <v>0.23090304269539474</v>
      </c>
      <c r="E7896" s="19">
        <f t="shared" si="985"/>
        <v>6.8646449272072507</v>
      </c>
      <c r="F7896">
        <v>-0.86245108832372352</v>
      </c>
      <c r="G7896" s="20">
        <v>0.44600000000000001</v>
      </c>
      <c r="H7896">
        <v>0.46300000000000002</v>
      </c>
      <c r="I7896">
        <f t="shared" si="986"/>
        <v>1.186591757935306E-2</v>
      </c>
      <c r="J7896">
        <f t="shared" si="987"/>
        <v>1.1009087155618307E-2</v>
      </c>
      <c r="K7896">
        <v>6</v>
      </c>
      <c r="L7896">
        <v>6</v>
      </c>
      <c r="M7896">
        <f t="shared" si="988"/>
        <v>9.3956595739484155E-3</v>
      </c>
      <c r="N7896">
        <f t="shared" si="989"/>
        <v>9.7705366698310159E-5</v>
      </c>
      <c r="O7896">
        <f t="shared" si="990"/>
        <v>1.471306980492142E-5</v>
      </c>
      <c r="P7896">
        <f t="shared" si="991"/>
        <v>-0.83609260396117779</v>
      </c>
    </row>
    <row r="7897" spans="1:16" x14ac:dyDescent="0.25">
      <c r="A7897">
        <v>7896</v>
      </c>
      <c r="B7897">
        <v>6.1311685537278358E-2</v>
      </c>
      <c r="C7897">
        <f t="shared" si="984"/>
        <v>10.539628177209996</v>
      </c>
      <c r="D7897">
        <v>0.26639606921597947</v>
      </c>
      <c r="E7897" s="19">
        <f t="shared" si="985"/>
        <v>6.43230110754752</v>
      </c>
      <c r="F7897">
        <v>1.7920683603733778</v>
      </c>
      <c r="G7897" s="20">
        <v>0.44600000000000001</v>
      </c>
      <c r="H7897">
        <v>0.46300000000000002</v>
      </c>
      <c r="I7897">
        <f t="shared" si="986"/>
        <v>1.186591757935306E-2</v>
      </c>
      <c r="J7897">
        <f t="shared" si="987"/>
        <v>1.1009087155618307E-2</v>
      </c>
      <c r="K7897">
        <v>6</v>
      </c>
      <c r="L7897">
        <v>6</v>
      </c>
      <c r="M7897">
        <f t="shared" si="988"/>
        <v>9.7062870074504683E-3</v>
      </c>
      <c r="N7897">
        <f t="shared" si="989"/>
        <v>1.1132587541090398E-5</v>
      </c>
      <c r="O7897">
        <f t="shared" si="990"/>
        <v>1.5702001245166964E-5</v>
      </c>
      <c r="P7897">
        <f t="shared" si="991"/>
        <v>-2.7078627176537493</v>
      </c>
    </row>
    <row r="7898" spans="1:16" x14ac:dyDescent="0.25">
      <c r="A7898">
        <v>7897</v>
      </c>
      <c r="B7898">
        <v>6.3722647785882144E-2</v>
      </c>
      <c r="C7898">
        <f t="shared" si="984"/>
        <v>10.438482942483137</v>
      </c>
      <c r="D7898">
        <v>0.58470412305063024</v>
      </c>
      <c r="E7898" s="19">
        <f t="shared" si="985"/>
        <v>3.7583563475511843</v>
      </c>
      <c r="F7898">
        <v>1.270791472052224</v>
      </c>
      <c r="G7898" s="20">
        <v>0.44600000000000001</v>
      </c>
      <c r="H7898">
        <v>0.46300000000000002</v>
      </c>
      <c r="I7898">
        <f t="shared" si="986"/>
        <v>1.186591757935306E-2</v>
      </c>
      <c r="J7898">
        <f t="shared" si="987"/>
        <v>1.1009087155618307E-2</v>
      </c>
      <c r="K7898">
        <v>6</v>
      </c>
      <c r="L7898">
        <v>6</v>
      </c>
      <c r="M7898">
        <f t="shared" si="988"/>
        <v>1.2698058819519584E-2</v>
      </c>
      <c r="N7898">
        <f t="shared" si="989"/>
        <v>1.1240458405675348E-5</v>
      </c>
      <c r="O7898">
        <f t="shared" si="990"/>
        <v>2.6873449630663185E-5</v>
      </c>
      <c r="P7898">
        <f t="shared" si="991"/>
        <v>-1.9566311166744512</v>
      </c>
    </row>
    <row r="7899" spans="1:16" x14ac:dyDescent="0.25">
      <c r="A7899">
        <v>7898</v>
      </c>
      <c r="B7899">
        <v>0.56221198156682028</v>
      </c>
      <c r="C7899">
        <f t="shared" si="984"/>
        <v>3.911602988693585</v>
      </c>
      <c r="D7899">
        <v>0.11069063386944182</v>
      </c>
      <c r="E7899" s="19">
        <f t="shared" si="985"/>
        <v>8.9594969771007058</v>
      </c>
      <c r="F7899">
        <v>1.7576985555933788</v>
      </c>
      <c r="G7899" s="20">
        <v>0.44600000000000001</v>
      </c>
      <c r="H7899">
        <v>0.46300000000000002</v>
      </c>
      <c r="I7899">
        <f t="shared" si="986"/>
        <v>1.186591757935306E-2</v>
      </c>
      <c r="J7899">
        <f t="shared" si="987"/>
        <v>1.1009087155618307E-2</v>
      </c>
      <c r="K7899">
        <v>6</v>
      </c>
      <c r="L7899">
        <v>6</v>
      </c>
      <c r="M7899">
        <f t="shared" si="988"/>
        <v>8.2242158177856621E-3</v>
      </c>
      <c r="N7899">
        <f t="shared" si="989"/>
        <v>2.9996227549800707E-5</v>
      </c>
      <c r="O7899">
        <f t="shared" si="990"/>
        <v>1.1272954302919315E-5</v>
      </c>
      <c r="P7899">
        <f t="shared" si="991"/>
        <v>-3.4400420024297524</v>
      </c>
    </row>
    <row r="7900" spans="1:16" x14ac:dyDescent="0.25">
      <c r="A7900">
        <v>7899</v>
      </c>
      <c r="B7900">
        <v>0.36353648487807855</v>
      </c>
      <c r="C7900">
        <f t="shared" si="984"/>
        <v>5.4493078324426412</v>
      </c>
      <c r="D7900">
        <v>0.32383190404980622</v>
      </c>
      <c r="E7900" s="19">
        <f t="shared" si="985"/>
        <v>5.8229280978481617</v>
      </c>
      <c r="F7900">
        <v>1.2473037713789381</v>
      </c>
      <c r="G7900" s="20">
        <v>0.44600000000000001</v>
      </c>
      <c r="H7900">
        <v>0.46300000000000002</v>
      </c>
      <c r="I7900">
        <f t="shared" si="986"/>
        <v>1.186591757935306E-2</v>
      </c>
      <c r="J7900">
        <f t="shared" si="987"/>
        <v>1.1009087155618307E-2</v>
      </c>
      <c r="K7900">
        <v>6</v>
      </c>
      <c r="L7900">
        <v>6</v>
      </c>
      <c r="M7900">
        <f t="shared" si="988"/>
        <v>1.0201536749153726E-2</v>
      </c>
      <c r="N7900">
        <f t="shared" si="989"/>
        <v>2.1531786594030401E-5</v>
      </c>
      <c r="O7900">
        <f t="shared" si="990"/>
        <v>1.734522534072233E-5</v>
      </c>
      <c r="P7900">
        <f t="shared" si="991"/>
        <v>-2.428763269568627</v>
      </c>
    </row>
    <row r="7901" spans="1:16" x14ac:dyDescent="0.25">
      <c r="A7901">
        <v>7900</v>
      </c>
      <c r="B7901">
        <v>0.12747581408124029</v>
      </c>
      <c r="C7901">
        <f t="shared" si="984"/>
        <v>8.5704025459686726</v>
      </c>
      <c r="D7901">
        <v>0.10937833796197394</v>
      </c>
      <c r="E7901" s="19">
        <f t="shared" si="985"/>
        <v>8.9921334970894762</v>
      </c>
      <c r="F7901">
        <v>-1.4666920833406039</v>
      </c>
      <c r="G7901" s="20">
        <v>0.44600000000000001</v>
      </c>
      <c r="H7901">
        <v>0.46300000000000002</v>
      </c>
      <c r="I7901">
        <f t="shared" si="986"/>
        <v>1.186591757935306E-2</v>
      </c>
      <c r="J7901">
        <f t="shared" si="987"/>
        <v>1.1009087155618307E-2</v>
      </c>
      <c r="K7901">
        <v>6</v>
      </c>
      <c r="L7901">
        <v>6</v>
      </c>
      <c r="M7901">
        <f t="shared" si="988"/>
        <v>8.2092775513487419E-3</v>
      </c>
      <c r="N7901">
        <f t="shared" si="989"/>
        <v>1.3690527685718136E-5</v>
      </c>
      <c r="O7901">
        <f t="shared" si="990"/>
        <v>1.1232039652513068E-5</v>
      </c>
      <c r="P7901">
        <f t="shared" si="991"/>
        <v>-1.178898547116437</v>
      </c>
    </row>
    <row r="7902" spans="1:16" x14ac:dyDescent="0.25">
      <c r="A7902">
        <v>7901</v>
      </c>
      <c r="B7902">
        <v>0.65758232367931146</v>
      </c>
      <c r="C7902">
        <f t="shared" si="984"/>
        <v>3.2755804782033504</v>
      </c>
      <c r="D7902">
        <v>0.58284249397259436</v>
      </c>
      <c r="E7902" s="19">
        <f t="shared" si="985"/>
        <v>3.7709456339058329</v>
      </c>
      <c r="F7902">
        <v>-1.3439625945466105</v>
      </c>
      <c r="G7902" s="20">
        <v>0.44600000000000001</v>
      </c>
      <c r="H7902">
        <v>0.46300000000000002</v>
      </c>
      <c r="I7902">
        <f t="shared" si="986"/>
        <v>1.186591757935306E-2</v>
      </c>
      <c r="J7902">
        <f t="shared" si="987"/>
        <v>1.1009087155618307E-2</v>
      </c>
      <c r="K7902">
        <v>6</v>
      </c>
      <c r="L7902">
        <v>6</v>
      </c>
      <c r="M7902">
        <f t="shared" si="988"/>
        <v>1.2676844890719081E-2</v>
      </c>
      <c r="N7902">
        <f t="shared" si="989"/>
        <v>3.5820622974798781E-5</v>
      </c>
      <c r="O7902">
        <f t="shared" si="990"/>
        <v>2.6783732730558409E-5</v>
      </c>
      <c r="P7902">
        <f t="shared" si="991"/>
        <v>-0.50218933284120104</v>
      </c>
    </row>
    <row r="7903" spans="1:16" x14ac:dyDescent="0.25">
      <c r="A7903">
        <v>7902</v>
      </c>
      <c r="B7903">
        <v>0.12448500015259255</v>
      </c>
      <c r="C7903">
        <f t="shared" si="984"/>
        <v>8.6361954383232007</v>
      </c>
      <c r="D7903">
        <v>0.8571428571428571</v>
      </c>
      <c r="E7903" s="19">
        <f t="shared" si="985"/>
        <v>1.9417651480425231</v>
      </c>
      <c r="F7903">
        <v>-0.15719933799118735</v>
      </c>
      <c r="G7903" s="20">
        <v>0.44600000000000001</v>
      </c>
      <c r="H7903">
        <v>0.46300000000000002</v>
      </c>
      <c r="I7903">
        <f t="shared" si="986"/>
        <v>1.186591757935306E-2</v>
      </c>
      <c r="J7903">
        <f t="shared" si="987"/>
        <v>1.1009087155618307E-2</v>
      </c>
      <c r="K7903">
        <v>6</v>
      </c>
      <c r="L7903">
        <v>6</v>
      </c>
      <c r="M7903">
        <f t="shared" si="988"/>
        <v>1.7665989222896163E-2</v>
      </c>
      <c r="N7903">
        <f t="shared" si="989"/>
        <v>1.3586229511743737E-5</v>
      </c>
      <c r="O7903">
        <f t="shared" si="990"/>
        <v>5.2014529203913893E-5</v>
      </c>
      <c r="P7903">
        <f t="shared" si="991"/>
        <v>-0.89022895017698456</v>
      </c>
    </row>
    <row r="7904" spans="1:16" x14ac:dyDescent="0.25">
      <c r="A7904">
        <v>7903</v>
      </c>
      <c r="B7904">
        <v>0.48316904202398753</v>
      </c>
      <c r="C7904">
        <f t="shared" si="984"/>
        <v>4.4754932223894652</v>
      </c>
      <c r="D7904">
        <v>0.89522995696890162</v>
      </c>
      <c r="E7904" s="19">
        <f t="shared" si="985"/>
        <v>1.6492530841197743</v>
      </c>
      <c r="F7904">
        <v>5.5757709560566582E-2</v>
      </c>
      <c r="G7904" s="20">
        <v>0.44600000000000001</v>
      </c>
      <c r="H7904">
        <v>0.46300000000000002</v>
      </c>
      <c r="I7904">
        <f t="shared" si="986"/>
        <v>1.186591757935306E-2</v>
      </c>
      <c r="J7904">
        <f t="shared" si="987"/>
        <v>1.1009087155618307E-2</v>
      </c>
      <c r="K7904">
        <v>6</v>
      </c>
      <c r="L7904">
        <v>6</v>
      </c>
      <c r="M7904">
        <f t="shared" si="988"/>
        <v>1.9168699961728989E-2</v>
      </c>
      <c r="N7904">
        <f t="shared" si="989"/>
        <v>2.6216849742136143E-5</v>
      </c>
      <c r="O7904">
        <f t="shared" si="990"/>
        <v>6.1239843037131492E-5</v>
      </c>
      <c r="P7904">
        <f t="shared" si="991"/>
        <v>-0.91406493720854176</v>
      </c>
    </row>
    <row r="7905" spans="1:16" x14ac:dyDescent="0.25">
      <c r="A7905">
        <v>7904</v>
      </c>
      <c r="B7905">
        <v>0.83550523392437515</v>
      </c>
      <c r="C7905">
        <f t="shared" si="984"/>
        <v>2.0974364742099061</v>
      </c>
      <c r="D7905">
        <v>0.86367381817072053</v>
      </c>
      <c r="E7905" s="19">
        <f t="shared" si="985"/>
        <v>1.8935191316016522</v>
      </c>
      <c r="F7905">
        <v>-0.33296828405582346</v>
      </c>
      <c r="G7905" s="20">
        <v>0.44600000000000001</v>
      </c>
      <c r="H7905">
        <v>0.46300000000000002</v>
      </c>
      <c r="I7905">
        <f t="shared" si="986"/>
        <v>1.186591757935306E-2</v>
      </c>
      <c r="J7905">
        <f t="shared" si="987"/>
        <v>1.1009087155618307E-2</v>
      </c>
      <c r="K7905">
        <v>6</v>
      </c>
      <c r="L7905">
        <v>6</v>
      </c>
      <c r="M7905">
        <f t="shared" si="988"/>
        <v>1.7889634322205073E-2</v>
      </c>
      <c r="N7905">
        <f t="shared" si="989"/>
        <v>5.5941304910096119E-5</v>
      </c>
      <c r="O7905">
        <f t="shared" si="990"/>
        <v>5.3339836030369613E-5</v>
      </c>
      <c r="P7905">
        <f t="shared" si="991"/>
        <v>-0.75570179611887389</v>
      </c>
    </row>
    <row r="7906" spans="1:16" x14ac:dyDescent="0.25">
      <c r="A7906">
        <v>7905</v>
      </c>
      <c r="B7906">
        <v>0.87377544480727565</v>
      </c>
      <c r="C7906">
        <f t="shared" si="984"/>
        <v>1.8175107701161208</v>
      </c>
      <c r="D7906">
        <v>0.21362956633198035</v>
      </c>
      <c r="E7906" s="19">
        <f t="shared" si="985"/>
        <v>7.0955639812186586</v>
      </c>
      <c r="F7906">
        <v>0.15100567907211371</v>
      </c>
      <c r="G7906" s="20">
        <v>0.44600000000000001</v>
      </c>
      <c r="H7906">
        <v>0.46300000000000002</v>
      </c>
      <c r="I7906">
        <f t="shared" si="986"/>
        <v>1.186591757935306E-2</v>
      </c>
      <c r="J7906">
        <f t="shared" si="987"/>
        <v>1.1009087155618307E-2</v>
      </c>
      <c r="K7906">
        <v>6</v>
      </c>
      <c r="L7906">
        <v>6</v>
      </c>
      <c r="M7906">
        <f t="shared" si="988"/>
        <v>9.2415081712546102E-3</v>
      </c>
      <c r="N7906">
        <f t="shared" si="989"/>
        <v>6.4557159859821288E-5</v>
      </c>
      <c r="O7906">
        <f t="shared" si="990"/>
        <v>1.4234245546560955E-5</v>
      </c>
      <c r="P7906">
        <f t="shared" si="991"/>
        <v>-1.9845672770299003</v>
      </c>
    </row>
    <row r="7907" spans="1:16" x14ac:dyDescent="0.25">
      <c r="A7907">
        <v>7906</v>
      </c>
      <c r="B7907">
        <v>0.83196508682515946</v>
      </c>
      <c r="C7907">
        <f t="shared" si="984"/>
        <v>2.1223824833708593</v>
      </c>
      <c r="D7907">
        <v>0.38737144077883234</v>
      </c>
      <c r="E7907" s="19">
        <f t="shared" si="985"/>
        <v>5.2393672455402482</v>
      </c>
      <c r="F7907">
        <v>-0.91049741968163289</v>
      </c>
      <c r="G7907" s="20">
        <v>0.44600000000000001</v>
      </c>
      <c r="H7907">
        <v>0.46300000000000002</v>
      </c>
      <c r="I7907">
        <f t="shared" si="986"/>
        <v>1.186591757935306E-2</v>
      </c>
      <c r="J7907">
        <f t="shared" si="987"/>
        <v>1.1009087155618307E-2</v>
      </c>
      <c r="K7907">
        <v>6</v>
      </c>
      <c r="L7907">
        <v>6</v>
      </c>
      <c r="M7907">
        <f t="shared" si="988"/>
        <v>1.0754665117402048E-2</v>
      </c>
      <c r="N7907">
        <f t="shared" si="989"/>
        <v>5.5283783320233336E-5</v>
      </c>
      <c r="O7907">
        <f t="shared" si="990"/>
        <v>1.9277136964577401E-5</v>
      </c>
      <c r="P7907">
        <f t="shared" si="991"/>
        <v>-0.84967557705341945</v>
      </c>
    </row>
    <row r="7908" spans="1:16" x14ac:dyDescent="0.25">
      <c r="A7908">
        <v>7907</v>
      </c>
      <c r="B7908">
        <v>0.16174810022278513</v>
      </c>
      <c r="C7908">
        <f t="shared" si="984"/>
        <v>7.9015045044750529</v>
      </c>
      <c r="D7908">
        <v>0.72603534043397322</v>
      </c>
      <c r="E7908" s="19">
        <f t="shared" si="985"/>
        <v>2.8309070996372792</v>
      </c>
      <c r="F7908">
        <v>-1.4802799341850914</v>
      </c>
      <c r="G7908" s="20">
        <v>0.44600000000000001</v>
      </c>
      <c r="H7908">
        <v>0.46300000000000002</v>
      </c>
      <c r="I7908">
        <f t="shared" si="986"/>
        <v>1.186591757935306E-2</v>
      </c>
      <c r="J7908">
        <f t="shared" si="987"/>
        <v>1.1009087155618307E-2</v>
      </c>
      <c r="K7908">
        <v>6</v>
      </c>
      <c r="L7908">
        <v>6</v>
      </c>
      <c r="M7908">
        <f t="shared" si="988"/>
        <v>1.4630982918856537E-2</v>
      </c>
      <c r="N7908">
        <f t="shared" si="989"/>
        <v>1.4849492684194643E-5</v>
      </c>
      <c r="O7908">
        <f t="shared" si="990"/>
        <v>3.567761019531196E-5</v>
      </c>
      <c r="P7908">
        <f t="shared" si="991"/>
        <v>-0.44274620420818311</v>
      </c>
    </row>
    <row r="7909" spans="1:16" x14ac:dyDescent="0.25">
      <c r="A7909">
        <v>7908</v>
      </c>
      <c r="B7909">
        <v>0.78923917355876338</v>
      </c>
      <c r="C7909">
        <f t="shared" si="984"/>
        <v>2.4149938140274738</v>
      </c>
      <c r="D7909">
        <v>3.8239692373424485E-2</v>
      </c>
      <c r="E7909" s="19">
        <f t="shared" si="985"/>
        <v>11.759253736244402</v>
      </c>
      <c r="F7909">
        <v>0.41319481169921346</v>
      </c>
      <c r="G7909" s="20">
        <v>0.44600000000000001</v>
      </c>
      <c r="H7909">
        <v>0.46300000000000002</v>
      </c>
      <c r="I7909">
        <f t="shared" si="986"/>
        <v>1.186591757935306E-2</v>
      </c>
      <c r="J7909">
        <f t="shared" si="987"/>
        <v>1.1009087155618307E-2</v>
      </c>
      <c r="K7909">
        <v>6</v>
      </c>
      <c r="L7909">
        <v>6</v>
      </c>
      <c r="M7909">
        <f t="shared" si="988"/>
        <v>7.1787103627201747E-3</v>
      </c>
      <c r="N7909">
        <f t="shared" si="989"/>
        <v>4.8585355644309937E-5</v>
      </c>
      <c r="O7909">
        <f t="shared" si="990"/>
        <v>8.5889804119710035E-6</v>
      </c>
      <c r="P7909">
        <f t="shared" si="991"/>
        <v>-2.8033335204987337</v>
      </c>
    </row>
    <row r="7910" spans="1:16" x14ac:dyDescent="0.25">
      <c r="A7910">
        <v>7909</v>
      </c>
      <c r="B7910">
        <v>0.86623737296670433</v>
      </c>
      <c r="C7910">
        <f t="shared" si="984"/>
        <v>1.8743965957358015</v>
      </c>
      <c r="D7910">
        <v>0.89388714255195778</v>
      </c>
      <c r="E7910" s="19">
        <f t="shared" si="985"/>
        <v>1.6601040007551104</v>
      </c>
      <c r="F7910">
        <v>-1.3511680663214065</v>
      </c>
      <c r="G7910" s="20">
        <v>0.44600000000000001</v>
      </c>
      <c r="H7910">
        <v>0.46300000000000002</v>
      </c>
      <c r="I7910">
        <f t="shared" si="986"/>
        <v>1.186591757935306E-2</v>
      </c>
      <c r="J7910">
        <f t="shared" si="987"/>
        <v>1.1009087155618307E-2</v>
      </c>
      <c r="K7910">
        <v>6</v>
      </c>
      <c r="L7910">
        <v>6</v>
      </c>
      <c r="M7910">
        <f t="shared" si="988"/>
        <v>1.9105951192929672E-2</v>
      </c>
      <c r="N7910">
        <f t="shared" si="989"/>
        <v>6.2597922766325587E-5</v>
      </c>
      <c r="O7910">
        <f t="shared" si="990"/>
        <v>6.0839561831101788E-5</v>
      </c>
      <c r="P7910">
        <f t="shared" si="991"/>
        <v>-0.10406157414494911</v>
      </c>
    </row>
    <row r="7911" spans="1:16" x14ac:dyDescent="0.25">
      <c r="A7911">
        <v>7910</v>
      </c>
      <c r="B7911">
        <v>0.82692953276161996</v>
      </c>
      <c r="C7911">
        <f t="shared" si="984"/>
        <v>2.1576470103562913</v>
      </c>
      <c r="D7911">
        <v>0.119602038636433</v>
      </c>
      <c r="E7911" s="19">
        <f t="shared" si="985"/>
        <v>8.7467468295725919</v>
      </c>
      <c r="F7911">
        <v>0.8536062523489818</v>
      </c>
      <c r="G7911" s="20">
        <v>0.44600000000000001</v>
      </c>
      <c r="H7911">
        <v>0.46300000000000002</v>
      </c>
      <c r="I7911">
        <f t="shared" si="986"/>
        <v>1.186591757935306E-2</v>
      </c>
      <c r="J7911">
        <f t="shared" si="987"/>
        <v>1.1009087155618307E-2</v>
      </c>
      <c r="K7911">
        <v>6</v>
      </c>
      <c r="L7911">
        <v>6</v>
      </c>
      <c r="M7911">
        <f t="shared" si="988"/>
        <v>8.3236351199402047E-3</v>
      </c>
      <c r="N7911">
        <f t="shared" si="989"/>
        <v>5.4380226594135109E-5</v>
      </c>
      <c r="O7911">
        <f t="shared" si="990"/>
        <v>1.1547150268316998E-5</v>
      </c>
      <c r="P7911">
        <f t="shared" si="991"/>
        <v>-2.875055581428537</v>
      </c>
    </row>
    <row r="7912" spans="1:16" x14ac:dyDescent="0.25">
      <c r="A7912">
        <v>7911</v>
      </c>
      <c r="B7912">
        <v>0.66045106357005523</v>
      </c>
      <c r="C7912">
        <f t="shared" si="984"/>
        <v>3.2568699587605816</v>
      </c>
      <c r="D7912">
        <v>5.6306649983214822E-2</v>
      </c>
      <c r="E7912" s="19">
        <f t="shared" si="985"/>
        <v>10.762083013202904</v>
      </c>
      <c r="F7912">
        <v>-0.36467554309638217</v>
      </c>
      <c r="G7912" s="20">
        <v>0.44600000000000001</v>
      </c>
      <c r="H7912">
        <v>0.46300000000000002</v>
      </c>
      <c r="I7912">
        <f t="shared" si="986"/>
        <v>1.186591757935306E-2</v>
      </c>
      <c r="J7912">
        <f t="shared" si="987"/>
        <v>1.1009087155618307E-2</v>
      </c>
      <c r="K7912">
        <v>6</v>
      </c>
      <c r="L7912">
        <v>6</v>
      </c>
      <c r="M7912">
        <f t="shared" si="988"/>
        <v>7.5039191000974333E-3</v>
      </c>
      <c r="N7912">
        <f t="shared" si="989"/>
        <v>3.6026410270917022E-5</v>
      </c>
      <c r="O7912">
        <f t="shared" si="990"/>
        <v>9.3848003101345139E-6</v>
      </c>
      <c r="P7912">
        <f t="shared" si="991"/>
        <v>-1.9379913442339685</v>
      </c>
    </row>
    <row r="7913" spans="1:16" x14ac:dyDescent="0.25">
      <c r="A7913">
        <v>7912</v>
      </c>
      <c r="B7913">
        <v>0.64140751365703297</v>
      </c>
      <c r="C7913">
        <f t="shared" si="984"/>
        <v>3.3813787619889499</v>
      </c>
      <c r="D7913">
        <v>0.92919705801568653</v>
      </c>
      <c r="E7913" s="19">
        <f t="shared" si="985"/>
        <v>1.3547626196047937</v>
      </c>
      <c r="F7913">
        <v>-2.4904875317588449</v>
      </c>
      <c r="G7913" s="20">
        <v>0.44600000000000001</v>
      </c>
      <c r="H7913">
        <v>0.46300000000000002</v>
      </c>
      <c r="I7913">
        <f t="shared" si="986"/>
        <v>1.186591757935306E-2</v>
      </c>
      <c r="J7913">
        <f t="shared" si="987"/>
        <v>1.1009087155618307E-2</v>
      </c>
      <c r="K7913">
        <v>6</v>
      </c>
      <c r="L7913">
        <v>6</v>
      </c>
      <c r="M7913">
        <f t="shared" si="988"/>
        <v>2.1149724254272483E-2</v>
      </c>
      <c r="N7913">
        <f t="shared" si="989"/>
        <v>3.4699849260399643E-5</v>
      </c>
      <c r="O7913">
        <f t="shared" si="990"/>
        <v>7.4551806005293634E-5</v>
      </c>
      <c r="P7913">
        <f t="shared" si="991"/>
        <v>0.42702455044515436</v>
      </c>
    </row>
    <row r="7914" spans="1:16" x14ac:dyDescent="0.25">
      <c r="A7914">
        <v>7913</v>
      </c>
      <c r="B7914">
        <v>0.86861781670583205</v>
      </c>
      <c r="C7914">
        <f t="shared" si="984"/>
        <v>1.8565411592304262</v>
      </c>
      <c r="D7914">
        <v>0.1870479445783868</v>
      </c>
      <c r="E7914" s="19">
        <f t="shared" si="985"/>
        <v>7.4841879298469376</v>
      </c>
      <c r="F7914">
        <v>-0.26416842047183309</v>
      </c>
      <c r="G7914" s="20">
        <v>0.44600000000000001</v>
      </c>
      <c r="H7914">
        <v>0.46300000000000002</v>
      </c>
      <c r="I7914">
        <f t="shared" si="986"/>
        <v>1.186591757935306E-2</v>
      </c>
      <c r="J7914">
        <f t="shared" si="987"/>
        <v>1.1009087155618307E-2</v>
      </c>
      <c r="K7914">
        <v>6</v>
      </c>
      <c r="L7914">
        <v>6</v>
      </c>
      <c r="M7914">
        <f t="shared" si="988"/>
        <v>8.9983725530400106E-3</v>
      </c>
      <c r="N7914">
        <f t="shared" si="989"/>
        <v>6.3199963410437042E-5</v>
      </c>
      <c r="O7914">
        <f t="shared" si="990"/>
        <v>1.3495118100550637E-5</v>
      </c>
      <c r="P7914">
        <f t="shared" si="991"/>
        <v>-1.6321313367744976</v>
      </c>
    </row>
    <row r="7915" spans="1:16" x14ac:dyDescent="0.25">
      <c r="A7915">
        <v>7914</v>
      </c>
      <c r="B7915">
        <v>0.33262123477889338</v>
      </c>
      <c r="C7915">
        <f t="shared" si="984"/>
        <v>5.7373428865816383</v>
      </c>
      <c r="D7915">
        <v>0.50816370128482924</v>
      </c>
      <c r="E7915" s="19">
        <f t="shared" si="985"/>
        <v>4.2921577649709963</v>
      </c>
      <c r="F7915">
        <v>1.3267981557874009</v>
      </c>
      <c r="G7915" s="20">
        <v>0.44600000000000001</v>
      </c>
      <c r="H7915">
        <v>0.46300000000000002</v>
      </c>
      <c r="I7915">
        <f t="shared" si="986"/>
        <v>1.186591757935306E-2</v>
      </c>
      <c r="J7915">
        <f t="shared" si="987"/>
        <v>1.1009087155618307E-2</v>
      </c>
      <c r="K7915">
        <v>6</v>
      </c>
      <c r="L7915">
        <v>6</v>
      </c>
      <c r="M7915">
        <f t="shared" si="988"/>
        <v>1.188224420252813E-2</v>
      </c>
      <c r="N7915">
        <f t="shared" si="989"/>
        <v>2.045081419270752E-5</v>
      </c>
      <c r="O7915">
        <f t="shared" si="990"/>
        <v>2.3531287881418891E-5</v>
      </c>
      <c r="P7915">
        <f t="shared" si="991"/>
        <v>-2.1712390939104473</v>
      </c>
    </row>
    <row r="7916" spans="1:16" x14ac:dyDescent="0.25">
      <c r="A7916">
        <v>7915</v>
      </c>
      <c r="B7916">
        <v>3.6439100314340646E-2</v>
      </c>
      <c r="C7916">
        <f t="shared" si="984"/>
        <v>11.882127018696812</v>
      </c>
      <c r="D7916">
        <v>0.58818323313089393</v>
      </c>
      <c r="E7916" s="19">
        <f t="shared" si="985"/>
        <v>3.7348714436408645</v>
      </c>
      <c r="F7916">
        <v>0.74049694376299158</v>
      </c>
      <c r="G7916" s="20">
        <v>0.44600000000000001</v>
      </c>
      <c r="H7916">
        <v>0.46300000000000002</v>
      </c>
      <c r="I7916">
        <f t="shared" si="986"/>
        <v>1.186591757935306E-2</v>
      </c>
      <c r="J7916">
        <f t="shared" si="987"/>
        <v>1.1009087155618307E-2</v>
      </c>
      <c r="K7916">
        <v>6</v>
      </c>
      <c r="L7916">
        <v>6</v>
      </c>
      <c r="M7916">
        <f t="shared" si="988"/>
        <v>1.2737919009198947E-2</v>
      </c>
      <c r="N7916">
        <f t="shared" si="989"/>
        <v>9.874775210592051E-6</v>
      </c>
      <c r="O7916">
        <f t="shared" si="990"/>
        <v>2.704243011415198E-5</v>
      </c>
      <c r="P7916">
        <f t="shared" si="991"/>
        <v>-1.6878129496545387</v>
      </c>
    </row>
    <row r="7917" spans="1:16" x14ac:dyDescent="0.25">
      <c r="A7917">
        <v>7916</v>
      </c>
      <c r="B7917">
        <v>0.5391094698934904</v>
      </c>
      <c r="C7917">
        <f t="shared" si="984"/>
        <v>4.07191273192936</v>
      </c>
      <c r="D7917">
        <v>0.73528244880520033</v>
      </c>
      <c r="E7917" s="19">
        <f t="shared" si="985"/>
        <v>2.7707215526482036</v>
      </c>
      <c r="F7917">
        <v>-0.95421228252234869</v>
      </c>
      <c r="G7917" s="20">
        <v>0.44600000000000001</v>
      </c>
      <c r="H7917">
        <v>0.46300000000000002</v>
      </c>
      <c r="I7917">
        <f t="shared" si="986"/>
        <v>1.186591757935306E-2</v>
      </c>
      <c r="J7917">
        <f t="shared" si="987"/>
        <v>1.1009087155618307E-2</v>
      </c>
      <c r="K7917">
        <v>6</v>
      </c>
      <c r="L7917">
        <v>6</v>
      </c>
      <c r="M7917">
        <f t="shared" si="988"/>
        <v>1.4789036152504077E-2</v>
      </c>
      <c r="N7917">
        <f t="shared" si="989"/>
        <v>2.8815286833944066E-5</v>
      </c>
      <c r="O7917">
        <f t="shared" si="990"/>
        <v>3.6452598386678772E-5</v>
      </c>
      <c r="P7917">
        <f t="shared" si="991"/>
        <v>-0.62823959558496556</v>
      </c>
    </row>
    <row r="7918" spans="1:16" x14ac:dyDescent="0.25">
      <c r="A7918">
        <v>7917</v>
      </c>
      <c r="B7918">
        <v>0.98309274575029759</v>
      </c>
      <c r="C7918">
        <f t="shared" si="984"/>
        <v>0.69773512200830001</v>
      </c>
      <c r="D7918">
        <v>8.1118198187200535E-2</v>
      </c>
      <c r="E7918" s="19">
        <f t="shared" si="985"/>
        <v>9.7995526232022332</v>
      </c>
      <c r="F7918">
        <v>1.7338243196718395</v>
      </c>
      <c r="G7918" s="20">
        <v>0.44600000000000001</v>
      </c>
      <c r="H7918">
        <v>0.46300000000000002</v>
      </c>
      <c r="I7918">
        <f t="shared" si="986"/>
        <v>1.186591757935306E-2</v>
      </c>
      <c r="J7918">
        <f t="shared" si="987"/>
        <v>1.1009087155618307E-2</v>
      </c>
      <c r="K7918">
        <v>6</v>
      </c>
      <c r="L7918">
        <v>6</v>
      </c>
      <c r="M7918">
        <f t="shared" si="988"/>
        <v>7.8638131788962354E-3</v>
      </c>
      <c r="N7918">
        <f t="shared" si="989"/>
        <v>1.6816314620311972E-4</v>
      </c>
      <c r="O7918">
        <f t="shared" si="990"/>
        <v>1.0306592952097019E-5</v>
      </c>
      <c r="P7918">
        <f t="shared" si="991"/>
        <v>-5.1072683465629476</v>
      </c>
    </row>
    <row r="7919" spans="1:16" x14ac:dyDescent="0.25">
      <c r="A7919">
        <v>7918</v>
      </c>
      <c r="B7919">
        <v>0.91222876674703213</v>
      </c>
      <c r="C7919">
        <f t="shared" si="984"/>
        <v>1.5072749210668723</v>
      </c>
      <c r="D7919">
        <v>0.33594775231177709</v>
      </c>
      <c r="E7919" s="19">
        <f t="shared" si="985"/>
        <v>5.7054031904764333</v>
      </c>
      <c r="F7919">
        <v>-0.58354544307803735</v>
      </c>
      <c r="G7919" s="20">
        <v>0.44600000000000001</v>
      </c>
      <c r="H7919">
        <v>0.46300000000000002</v>
      </c>
      <c r="I7919">
        <f t="shared" si="986"/>
        <v>1.186591757935306E-2</v>
      </c>
      <c r="J7919">
        <f t="shared" si="987"/>
        <v>1.1009087155618307E-2</v>
      </c>
      <c r="K7919">
        <v>6</v>
      </c>
      <c r="L7919">
        <v>6</v>
      </c>
      <c r="M7919">
        <f t="shared" si="988"/>
        <v>1.030607127789851E-2</v>
      </c>
      <c r="N7919">
        <f t="shared" si="989"/>
        <v>7.7844679622402906E-5</v>
      </c>
      <c r="O7919">
        <f t="shared" si="990"/>
        <v>1.7702517530854103E-5</v>
      </c>
      <c r="P7919">
        <f t="shared" si="991"/>
        <v>-1.096047689521809</v>
      </c>
    </row>
    <row r="7920" spans="1:16" x14ac:dyDescent="0.25">
      <c r="A7920">
        <v>7919</v>
      </c>
      <c r="B7920">
        <v>0.49147007660145881</v>
      </c>
      <c r="C7920">
        <f t="shared" si="984"/>
        <v>4.4140121858614387</v>
      </c>
      <c r="D7920">
        <v>0.23300881984923857</v>
      </c>
      <c r="E7920" s="19">
        <f t="shared" si="985"/>
        <v>6.8375007514502721</v>
      </c>
      <c r="F7920">
        <v>0.88485876403865404</v>
      </c>
      <c r="G7920" s="20">
        <v>0.44600000000000001</v>
      </c>
      <c r="H7920">
        <v>0.46300000000000002</v>
      </c>
      <c r="I7920">
        <f t="shared" si="986"/>
        <v>1.186591757935306E-2</v>
      </c>
      <c r="J7920">
        <f t="shared" si="987"/>
        <v>1.1009087155618307E-2</v>
      </c>
      <c r="K7920">
        <v>6</v>
      </c>
      <c r="L7920">
        <v>6</v>
      </c>
      <c r="M7920">
        <f t="shared" si="988"/>
        <v>9.414291002826241E-3</v>
      </c>
      <c r="N7920">
        <f t="shared" si="989"/>
        <v>2.6582013912232671E-5</v>
      </c>
      <c r="O7920">
        <f t="shared" si="990"/>
        <v>1.4771479180982514E-5</v>
      </c>
      <c r="P7920">
        <f t="shared" si="991"/>
        <v>-2.4101903245501926</v>
      </c>
    </row>
    <row r="7921" spans="1:16" x14ac:dyDescent="0.25">
      <c r="A7921">
        <v>7920</v>
      </c>
      <c r="B7921">
        <v>0.70400097659230321</v>
      </c>
      <c r="C7921">
        <f t="shared" si="984"/>
        <v>2.9739576592543142</v>
      </c>
      <c r="D7921">
        <v>0.44172490615558335</v>
      </c>
      <c r="E7921" s="19">
        <f t="shared" si="985"/>
        <v>4.7925017533529655</v>
      </c>
      <c r="F7921">
        <v>0.14976876627770253</v>
      </c>
      <c r="G7921" s="20">
        <v>0.44600000000000001</v>
      </c>
      <c r="H7921">
        <v>0.46300000000000002</v>
      </c>
      <c r="I7921">
        <f t="shared" si="986"/>
        <v>1.186591757935306E-2</v>
      </c>
      <c r="J7921">
        <f t="shared" si="987"/>
        <v>1.1009087155618307E-2</v>
      </c>
      <c r="K7921">
        <v>6</v>
      </c>
      <c r="L7921">
        <v>6</v>
      </c>
      <c r="M7921">
        <f t="shared" si="988"/>
        <v>1.1244888975602463E-2</v>
      </c>
      <c r="N7921">
        <f t="shared" si="989"/>
        <v>3.945359913521879E-5</v>
      </c>
      <c r="O7921">
        <f t="shared" si="990"/>
        <v>2.1074588012270967E-5</v>
      </c>
      <c r="P7921">
        <f t="shared" si="991"/>
        <v>-1.6154182573339795</v>
      </c>
    </row>
    <row r="7922" spans="1:16" x14ac:dyDescent="0.25">
      <c r="A7922">
        <v>7921</v>
      </c>
      <c r="B7922">
        <v>0.5646839808343761</v>
      </c>
      <c r="C7922">
        <f t="shared" si="984"/>
        <v>3.8946325237550838</v>
      </c>
      <c r="D7922">
        <v>0.96301156651509146</v>
      </c>
      <c r="E7922" s="19">
        <f t="shared" si="985"/>
        <v>0.99445759526102151</v>
      </c>
      <c r="F7922">
        <v>-0.55351165428874083</v>
      </c>
      <c r="G7922" s="20">
        <v>0.44600000000000001</v>
      </c>
      <c r="H7922">
        <v>0.46300000000000002</v>
      </c>
      <c r="I7922">
        <f t="shared" si="986"/>
        <v>1.186591757935306E-2</v>
      </c>
      <c r="J7922">
        <f t="shared" si="987"/>
        <v>1.1009087155618307E-2</v>
      </c>
      <c r="K7922">
        <v>6</v>
      </c>
      <c r="L7922">
        <v>6</v>
      </c>
      <c r="M7922">
        <f t="shared" si="988"/>
        <v>2.4685571013849682E-2</v>
      </c>
      <c r="N7922">
        <f t="shared" si="989"/>
        <v>3.0126933059195055E-5</v>
      </c>
      <c r="O7922">
        <f t="shared" si="990"/>
        <v>1.0156290271330261E-4</v>
      </c>
      <c r="P7922">
        <f t="shared" si="991"/>
        <v>-0.43134959416970775</v>
      </c>
    </row>
    <row r="7923" spans="1:16" x14ac:dyDescent="0.25">
      <c r="A7923">
        <v>7922</v>
      </c>
      <c r="B7923">
        <v>0.94054994354075749</v>
      </c>
      <c r="C7923">
        <f t="shared" si="984"/>
        <v>1.2443756875747345</v>
      </c>
      <c r="D7923">
        <v>0.91543321024201174</v>
      </c>
      <c r="E7923" s="19">
        <f t="shared" si="985"/>
        <v>1.479413363810486</v>
      </c>
      <c r="F7923">
        <v>0.41911789594450966</v>
      </c>
      <c r="G7923" s="20">
        <v>0.44600000000000001</v>
      </c>
      <c r="H7923">
        <v>0.46300000000000002</v>
      </c>
      <c r="I7923">
        <f t="shared" si="986"/>
        <v>1.186591757935306E-2</v>
      </c>
      <c r="J7923">
        <f t="shared" si="987"/>
        <v>1.1009087155618307E-2</v>
      </c>
      <c r="K7923">
        <v>6</v>
      </c>
      <c r="L7923">
        <v>6</v>
      </c>
      <c r="M7923">
        <f t="shared" si="988"/>
        <v>2.0239116177319303E-2</v>
      </c>
      <c r="N7923">
        <f t="shared" si="989"/>
        <v>9.4290923958835813E-5</v>
      </c>
      <c r="O7923">
        <f t="shared" si="990"/>
        <v>6.8270303939837988E-5</v>
      </c>
      <c r="P7923">
        <f t="shared" si="991"/>
        <v>-1.103987549122259</v>
      </c>
    </row>
    <row r="7924" spans="1:16" x14ac:dyDescent="0.25">
      <c r="A7924">
        <v>7923</v>
      </c>
      <c r="B7924">
        <v>8.1148716696676532E-2</v>
      </c>
      <c r="C7924">
        <f t="shared" si="984"/>
        <v>9.7985483883421889</v>
      </c>
      <c r="D7924">
        <v>0.13397625659962767</v>
      </c>
      <c r="E7924" s="19">
        <f t="shared" si="985"/>
        <v>8.4320707630543854</v>
      </c>
      <c r="F7924">
        <v>1.2923555914312601</v>
      </c>
      <c r="G7924" s="20">
        <v>0.44600000000000001</v>
      </c>
      <c r="H7924">
        <v>0.46300000000000002</v>
      </c>
      <c r="I7924">
        <f t="shared" si="986"/>
        <v>1.186591757935306E-2</v>
      </c>
      <c r="J7924">
        <f t="shared" si="987"/>
        <v>1.1009087155618307E-2</v>
      </c>
      <c r="K7924">
        <v>6</v>
      </c>
      <c r="L7924">
        <v>6</v>
      </c>
      <c r="M7924">
        <f t="shared" si="988"/>
        <v>8.4775271791941095E-3</v>
      </c>
      <c r="N7924">
        <f t="shared" si="989"/>
        <v>1.1974562831462925E-5</v>
      </c>
      <c r="O7924">
        <f t="shared" si="990"/>
        <v>1.1978077845662472E-5</v>
      </c>
      <c r="P7924">
        <f t="shared" si="991"/>
        <v>-2.7513888466327616</v>
      </c>
    </row>
    <row r="7925" spans="1:16" x14ac:dyDescent="0.25">
      <c r="A7925">
        <v>7924</v>
      </c>
      <c r="B7925">
        <v>0.92852565080721461</v>
      </c>
      <c r="C7925">
        <f t="shared" si="984"/>
        <v>1.3610541726221868</v>
      </c>
      <c r="D7925">
        <v>0.87716299935911135</v>
      </c>
      <c r="E7925" s="19">
        <f t="shared" si="985"/>
        <v>1.7916047735260248</v>
      </c>
      <c r="F7925">
        <v>-8.0141262515098788E-2</v>
      </c>
      <c r="G7925" s="20">
        <v>0.44600000000000001</v>
      </c>
      <c r="H7925">
        <v>0.46300000000000002</v>
      </c>
      <c r="I7925">
        <f t="shared" si="986"/>
        <v>1.186591757935306E-2</v>
      </c>
      <c r="J7925">
        <f t="shared" si="987"/>
        <v>1.1009087155618307E-2</v>
      </c>
      <c r="K7925">
        <v>6</v>
      </c>
      <c r="L7925">
        <v>6</v>
      </c>
      <c r="M7925">
        <f t="shared" si="988"/>
        <v>1.8391417639482145E-2</v>
      </c>
      <c r="N7925">
        <f t="shared" si="989"/>
        <v>8.6207687903620077E-5</v>
      </c>
      <c r="O7925">
        <f t="shared" si="990"/>
        <v>5.6374040464975845E-5</v>
      </c>
      <c r="P7925">
        <f t="shared" si="991"/>
        <v>-0.87231190130070213</v>
      </c>
    </row>
    <row r="7926" spans="1:16" x14ac:dyDescent="0.25">
      <c r="A7926">
        <v>7925</v>
      </c>
      <c r="B7926">
        <v>0.85772270882290114</v>
      </c>
      <c r="C7926">
        <f t="shared" si="984"/>
        <v>1.9375078465440567</v>
      </c>
      <c r="D7926">
        <v>7.17490157780694E-2</v>
      </c>
      <c r="E7926" s="19">
        <f t="shared" si="985"/>
        <v>10.125770932117041</v>
      </c>
      <c r="F7926">
        <v>-0.38231064536375925</v>
      </c>
      <c r="G7926" s="20">
        <v>0.44600000000000001</v>
      </c>
      <c r="H7926">
        <v>0.46300000000000002</v>
      </c>
      <c r="I7926">
        <f t="shared" si="986"/>
        <v>1.186591757935306E-2</v>
      </c>
      <c r="J7926">
        <f t="shared" si="987"/>
        <v>1.1009087155618307E-2</v>
      </c>
      <c r="K7926">
        <v>6</v>
      </c>
      <c r="L7926">
        <v>6</v>
      </c>
      <c r="M7926">
        <f t="shared" si="988"/>
        <v>7.7361033468027092E-3</v>
      </c>
      <c r="N7926">
        <f t="shared" si="989"/>
        <v>6.0558894531767397E-5</v>
      </c>
      <c r="O7926">
        <f t="shared" si="990"/>
        <v>9.974549165402014E-6</v>
      </c>
      <c r="P7926">
        <f t="shared" si="991"/>
        <v>-1.7824470988105987</v>
      </c>
    </row>
    <row r="7927" spans="1:16" x14ac:dyDescent="0.25">
      <c r="A7927">
        <v>7926</v>
      </c>
      <c r="B7927">
        <v>0.32004760887478256</v>
      </c>
      <c r="C7927">
        <f t="shared" si="984"/>
        <v>5.8603295489336693</v>
      </c>
      <c r="D7927">
        <v>0.8538163396099735</v>
      </c>
      <c r="E7927" s="19">
        <f t="shared" si="985"/>
        <v>1.9660945520943711</v>
      </c>
      <c r="F7927">
        <v>-1.0278404261043761</v>
      </c>
      <c r="G7927" s="20">
        <v>0.44600000000000001</v>
      </c>
      <c r="H7927">
        <v>0.46300000000000002</v>
      </c>
      <c r="I7927">
        <f t="shared" si="986"/>
        <v>1.186591757935306E-2</v>
      </c>
      <c r="J7927">
        <f t="shared" si="987"/>
        <v>1.1009087155618307E-2</v>
      </c>
      <c r="K7927">
        <v>6</v>
      </c>
      <c r="L7927">
        <v>6</v>
      </c>
      <c r="M7927">
        <f t="shared" si="988"/>
        <v>1.7556345226419696E-2</v>
      </c>
      <c r="N7927">
        <f t="shared" si="989"/>
        <v>2.0021627171919538E-5</v>
      </c>
      <c r="O7927">
        <f t="shared" si="990"/>
        <v>5.1370876284871608E-5</v>
      </c>
      <c r="P7927">
        <f t="shared" si="991"/>
        <v>-0.47363823693490836</v>
      </c>
    </row>
    <row r="7928" spans="1:16" x14ac:dyDescent="0.25">
      <c r="A7928">
        <v>7927</v>
      </c>
      <c r="B7928">
        <v>0.69240394299142427</v>
      </c>
      <c r="C7928">
        <f t="shared" si="984"/>
        <v>3.0491787644531789</v>
      </c>
      <c r="D7928">
        <v>0.99545274208807644</v>
      </c>
      <c r="E7928" s="19">
        <f t="shared" si="985"/>
        <v>0.3954959937130143</v>
      </c>
      <c r="F7928">
        <v>-0.48280980990966782</v>
      </c>
      <c r="G7928" s="20">
        <v>0.44600000000000001</v>
      </c>
      <c r="H7928">
        <v>0.46300000000000002</v>
      </c>
      <c r="I7928">
        <f t="shared" si="986"/>
        <v>1.186591757935306E-2</v>
      </c>
      <c r="J7928">
        <f t="shared" si="987"/>
        <v>1.1009087155618307E-2</v>
      </c>
      <c r="K7928">
        <v>6</v>
      </c>
      <c r="L7928">
        <v>6</v>
      </c>
      <c r="M7928">
        <f t="shared" si="988"/>
        <v>3.9144005863727141E-2</v>
      </c>
      <c r="N7928">
        <f t="shared" si="989"/>
        <v>3.8480306468477966E-5</v>
      </c>
      <c r="O7928">
        <f t="shared" si="990"/>
        <v>2.5537553250991747E-4</v>
      </c>
      <c r="P7928">
        <f t="shared" si="991"/>
        <v>-0.22285828858487675</v>
      </c>
    </row>
    <row r="7929" spans="1:16" x14ac:dyDescent="0.25">
      <c r="A7929">
        <v>7928</v>
      </c>
      <c r="B7929">
        <v>0.26932584612567523</v>
      </c>
      <c r="C7929">
        <f t="shared" si="984"/>
        <v>6.3987804817793643</v>
      </c>
      <c r="D7929">
        <v>0.85100863673818172</v>
      </c>
      <c r="E7929" s="19">
        <f t="shared" si="985"/>
        <v>1.9865087971311368</v>
      </c>
      <c r="F7929">
        <v>1.1961583368247375</v>
      </c>
      <c r="G7929" s="20">
        <v>0.44600000000000001</v>
      </c>
      <c r="H7929">
        <v>0.46300000000000002</v>
      </c>
      <c r="I7929">
        <f t="shared" si="986"/>
        <v>1.186591757935306E-2</v>
      </c>
      <c r="J7929">
        <f t="shared" si="987"/>
        <v>1.1009087155618307E-2</v>
      </c>
      <c r="K7929">
        <v>6</v>
      </c>
      <c r="L7929">
        <v>6</v>
      </c>
      <c r="M7929">
        <f t="shared" si="988"/>
        <v>1.7465903879328577E-2</v>
      </c>
      <c r="N7929">
        <f t="shared" si="989"/>
        <v>1.8336827410698332E-5</v>
      </c>
      <c r="O7929">
        <f t="shared" si="990"/>
        <v>5.0842966386990842E-5</v>
      </c>
      <c r="P7929">
        <f t="shared" si="991"/>
        <v>-1.5429475823835896</v>
      </c>
    </row>
    <row r="7930" spans="1:16" x14ac:dyDescent="0.25">
      <c r="A7930">
        <v>7929</v>
      </c>
      <c r="B7930">
        <v>4.0131839960936305E-2</v>
      </c>
      <c r="C7930">
        <f t="shared" si="984"/>
        <v>11.63591900636197</v>
      </c>
      <c r="D7930">
        <v>0.71193578905606247</v>
      </c>
      <c r="E7930" s="19">
        <f t="shared" si="985"/>
        <v>2.9224805515816925</v>
      </c>
      <c r="F7930">
        <v>-0.69623411036445759</v>
      </c>
      <c r="G7930" s="20">
        <v>0.44600000000000001</v>
      </c>
      <c r="H7930">
        <v>0.46300000000000002</v>
      </c>
      <c r="I7930">
        <f t="shared" si="986"/>
        <v>1.186591757935306E-2</v>
      </c>
      <c r="J7930">
        <f t="shared" si="987"/>
        <v>1.1009087155618307E-2</v>
      </c>
      <c r="K7930">
        <v>6</v>
      </c>
      <c r="L7930">
        <v>6</v>
      </c>
      <c r="M7930">
        <f t="shared" si="988"/>
        <v>1.4399933855790631E-2</v>
      </c>
      <c r="N7930">
        <f t="shared" si="989"/>
        <v>1.0083718636162817E-5</v>
      </c>
      <c r="O7930">
        <f t="shared" si="990"/>
        <v>3.455968250852421E-5</v>
      </c>
      <c r="P7930">
        <f t="shared" si="991"/>
        <v>-0.85750823271486087</v>
      </c>
    </row>
    <row r="7931" spans="1:16" x14ac:dyDescent="0.25">
      <c r="A7931">
        <v>7930</v>
      </c>
      <c r="B7931">
        <v>0.97219763786736657</v>
      </c>
      <c r="C7931">
        <f t="shared" si="984"/>
        <v>0.87225526682117516</v>
      </c>
      <c r="D7931">
        <v>0.53898739585558642</v>
      </c>
      <c r="E7931" s="19">
        <f t="shared" si="985"/>
        <v>4.0727685193252281</v>
      </c>
      <c r="F7931">
        <v>0.65604353949311189</v>
      </c>
      <c r="G7931" s="20">
        <v>0.44600000000000001</v>
      </c>
      <c r="H7931">
        <v>0.46300000000000002</v>
      </c>
      <c r="I7931">
        <f t="shared" si="986"/>
        <v>1.186591757935306E-2</v>
      </c>
      <c r="J7931">
        <f t="shared" si="987"/>
        <v>1.1009087155618307E-2</v>
      </c>
      <c r="K7931">
        <v>6</v>
      </c>
      <c r="L7931">
        <v>6</v>
      </c>
      <c r="M7931">
        <f t="shared" si="988"/>
        <v>1.2198079191116134E-2</v>
      </c>
      <c r="N7931">
        <f t="shared" si="989"/>
        <v>1.345171967386794E-4</v>
      </c>
      <c r="O7931">
        <f t="shared" si="990"/>
        <v>2.4798855992123404E-5</v>
      </c>
      <c r="P7931">
        <f t="shared" si="991"/>
        <v>-2.0725076081592082</v>
      </c>
    </row>
    <row r="7932" spans="1:16" x14ac:dyDescent="0.25">
      <c r="A7932">
        <v>7931</v>
      </c>
      <c r="B7932">
        <v>0.69420453505050816</v>
      </c>
      <c r="C7932">
        <f t="shared" si="984"/>
        <v>3.0374984620224854</v>
      </c>
      <c r="D7932">
        <v>0.24979400006103702</v>
      </c>
      <c r="E7932" s="19">
        <f t="shared" si="985"/>
        <v>6.6281750994230162</v>
      </c>
      <c r="F7932">
        <v>0.42714873416116461</v>
      </c>
      <c r="G7932" s="20">
        <v>0.44600000000000001</v>
      </c>
      <c r="H7932">
        <v>0.46300000000000002</v>
      </c>
      <c r="I7932">
        <f t="shared" si="986"/>
        <v>1.186591757935306E-2</v>
      </c>
      <c r="J7932">
        <f t="shared" si="987"/>
        <v>1.1009087155618307E-2</v>
      </c>
      <c r="K7932">
        <v>6</v>
      </c>
      <c r="L7932">
        <v>6</v>
      </c>
      <c r="M7932">
        <f t="shared" si="988"/>
        <v>9.5617927378043189E-3</v>
      </c>
      <c r="N7932">
        <f t="shared" si="989"/>
        <v>3.8628277446174633E-5</v>
      </c>
      <c r="O7932">
        <f t="shared" si="990"/>
        <v>1.5237980060121236E-5</v>
      </c>
      <c r="P7932">
        <f t="shared" si="991"/>
        <v>-2.1057766474870285</v>
      </c>
    </row>
    <row r="7933" spans="1:16" x14ac:dyDescent="0.25">
      <c r="A7933">
        <v>7932</v>
      </c>
      <c r="B7933">
        <v>0.71947386089663379</v>
      </c>
      <c r="C7933">
        <f t="shared" si="984"/>
        <v>2.8735450299571248</v>
      </c>
      <c r="D7933">
        <v>0.77733695486312449</v>
      </c>
      <c r="E7933" s="19">
        <f t="shared" si="985"/>
        <v>2.4944083064770068</v>
      </c>
      <c r="F7933">
        <v>0.4017238097731024</v>
      </c>
      <c r="G7933" s="20">
        <v>0.44600000000000001</v>
      </c>
      <c r="H7933">
        <v>0.46300000000000002</v>
      </c>
      <c r="I7933">
        <f t="shared" si="986"/>
        <v>1.186591757935306E-2</v>
      </c>
      <c r="J7933">
        <f t="shared" si="987"/>
        <v>1.1009087155618307E-2</v>
      </c>
      <c r="K7933">
        <v>6</v>
      </c>
      <c r="L7933">
        <v>6</v>
      </c>
      <c r="M7933">
        <f t="shared" si="988"/>
        <v>1.5586641266903603E-2</v>
      </c>
      <c r="N7933">
        <f t="shared" si="989"/>
        <v>4.0832258450839036E-5</v>
      </c>
      <c r="O7933">
        <f t="shared" si="990"/>
        <v>4.0490564330523731E-5</v>
      </c>
      <c r="P7933">
        <f t="shared" si="991"/>
        <v>-1.3231017206293425</v>
      </c>
    </row>
    <row r="7934" spans="1:16" x14ac:dyDescent="0.25">
      <c r="A7934">
        <v>7933</v>
      </c>
      <c r="B7934">
        <v>0.33289590136417735</v>
      </c>
      <c r="C7934">
        <f t="shared" si="984"/>
        <v>5.7346964474299389</v>
      </c>
      <c r="D7934">
        <v>7.2634052552873318E-3</v>
      </c>
      <c r="E7934" s="19">
        <f t="shared" si="985"/>
        <v>15.85733831536556</v>
      </c>
      <c r="F7934">
        <v>0.99492353911045939</v>
      </c>
      <c r="G7934" s="20">
        <v>0.44600000000000001</v>
      </c>
      <c r="H7934">
        <v>0.46300000000000002</v>
      </c>
      <c r="I7934">
        <f t="shared" si="986"/>
        <v>1.186591757935306E-2</v>
      </c>
      <c r="J7934">
        <f t="shared" si="987"/>
        <v>1.1009087155618307E-2</v>
      </c>
      <c r="K7934">
        <v>6</v>
      </c>
      <c r="L7934">
        <v>6</v>
      </c>
      <c r="M7934">
        <f t="shared" si="988"/>
        <v>6.18188847857343E-3</v>
      </c>
      <c r="N7934">
        <f t="shared" si="989"/>
        <v>2.0460251803897558E-5</v>
      </c>
      <c r="O7934">
        <f t="shared" si="990"/>
        <v>6.3692908602531532E-6</v>
      </c>
      <c r="P7934">
        <f t="shared" si="991"/>
        <v>-3.5836022596595845</v>
      </c>
    </row>
    <row r="7935" spans="1:16" x14ac:dyDescent="0.25">
      <c r="A7935">
        <v>7934</v>
      </c>
      <c r="B7935">
        <v>0.13525803399761957</v>
      </c>
      <c r="C7935">
        <f t="shared" si="984"/>
        <v>8.4055084922635785</v>
      </c>
      <c r="D7935">
        <v>2.4719992675557726E-3</v>
      </c>
      <c r="E7935" s="19">
        <f t="shared" si="985"/>
        <v>18.412002850294218</v>
      </c>
      <c r="F7935">
        <v>-1.5441082723555155</v>
      </c>
      <c r="G7935" s="20">
        <v>0.44600000000000001</v>
      </c>
      <c r="H7935">
        <v>0.46300000000000002</v>
      </c>
      <c r="I7935">
        <f t="shared" si="986"/>
        <v>1.186591757935306E-2</v>
      </c>
      <c r="J7935">
        <f t="shared" si="987"/>
        <v>1.1009087155618307E-2</v>
      </c>
      <c r="K7935">
        <v>6</v>
      </c>
      <c r="L7935">
        <v>6</v>
      </c>
      <c r="M7935">
        <f t="shared" si="988"/>
        <v>5.7370124896591723E-3</v>
      </c>
      <c r="N7935">
        <f t="shared" si="989"/>
        <v>1.3959099968946173E-5</v>
      </c>
      <c r="O7935">
        <f t="shared" si="990"/>
        <v>5.4855520510842216E-6</v>
      </c>
      <c r="P7935">
        <f t="shared" si="991"/>
        <v>-1.7763751078324421</v>
      </c>
    </row>
    <row r="7936" spans="1:16" x14ac:dyDescent="0.25">
      <c r="A7936">
        <v>7935</v>
      </c>
      <c r="B7936">
        <v>0.16888943144016846</v>
      </c>
      <c r="C7936">
        <f t="shared" si="984"/>
        <v>7.778218833100742</v>
      </c>
      <c r="D7936">
        <v>9.4027527695547355E-2</v>
      </c>
      <c r="E7936" s="19">
        <f t="shared" si="985"/>
        <v>9.4030671178888152</v>
      </c>
      <c r="F7936">
        <v>1.0468374966876581</v>
      </c>
      <c r="G7936" s="20">
        <v>0.44600000000000001</v>
      </c>
      <c r="H7936">
        <v>0.46300000000000002</v>
      </c>
      <c r="I7936">
        <f t="shared" si="986"/>
        <v>1.186591757935306E-2</v>
      </c>
      <c r="J7936">
        <f t="shared" si="987"/>
        <v>1.1009087155618307E-2</v>
      </c>
      <c r="K7936">
        <v>6</v>
      </c>
      <c r="L7936">
        <v>6</v>
      </c>
      <c r="M7936">
        <f t="shared" si="988"/>
        <v>8.0278924215420825E-3</v>
      </c>
      <c r="N7936">
        <f t="shared" si="989"/>
        <v>1.5084858866918644E-5</v>
      </c>
      <c r="O7936">
        <f t="shared" si="990"/>
        <v>1.0741176121975466E-5</v>
      </c>
      <c r="P7936">
        <f t="shared" si="991"/>
        <v>-2.7803009832756045</v>
      </c>
    </row>
    <row r="7937" spans="1:16" x14ac:dyDescent="0.25">
      <c r="A7937">
        <v>7936</v>
      </c>
      <c r="B7937">
        <v>0.13983581041901913</v>
      </c>
      <c r="C7937">
        <f t="shared" si="984"/>
        <v>8.3124507542236774</v>
      </c>
      <c r="D7937">
        <v>0.69078646198919647</v>
      </c>
      <c r="E7937" s="19">
        <f t="shared" si="985"/>
        <v>3.0596721701101921</v>
      </c>
      <c r="F7937">
        <v>-0.55244299801415764</v>
      </c>
      <c r="G7937" s="20">
        <v>0.44600000000000001</v>
      </c>
      <c r="H7937">
        <v>0.46300000000000002</v>
      </c>
      <c r="I7937">
        <f t="shared" si="986"/>
        <v>1.186591757935306E-2</v>
      </c>
      <c r="J7937">
        <f t="shared" si="987"/>
        <v>1.1009087155618307E-2</v>
      </c>
      <c r="K7937">
        <v>6</v>
      </c>
      <c r="L7937">
        <v>6</v>
      </c>
      <c r="M7937">
        <f t="shared" si="988"/>
        <v>1.4073394568588013E-2</v>
      </c>
      <c r="N7937">
        <f t="shared" si="989"/>
        <v>1.4115371844304103E-5</v>
      </c>
      <c r="O7937">
        <f t="shared" si="990"/>
        <v>3.3010072447193763E-5</v>
      </c>
      <c r="P7937">
        <f t="shared" si="991"/>
        <v>-0.938479386835393</v>
      </c>
    </row>
    <row r="7938" spans="1:16" x14ac:dyDescent="0.25">
      <c r="A7938">
        <v>7937</v>
      </c>
      <c r="B7938">
        <v>0.32926419873653373</v>
      </c>
      <c r="C7938">
        <f t="shared" si="984"/>
        <v>5.7698242405004123</v>
      </c>
      <c r="D7938">
        <v>0.47712637714774009</v>
      </c>
      <c r="E7938" s="19">
        <f t="shared" si="985"/>
        <v>4.5206419390775139</v>
      </c>
      <c r="F7938">
        <v>4.2431338442838751E-2</v>
      </c>
      <c r="G7938" s="20">
        <v>0.44600000000000001</v>
      </c>
      <c r="H7938">
        <v>0.46300000000000002</v>
      </c>
      <c r="I7938">
        <f t="shared" si="986"/>
        <v>1.186591757935306E-2</v>
      </c>
      <c r="J7938">
        <f t="shared" si="987"/>
        <v>1.1009087155618307E-2</v>
      </c>
      <c r="K7938">
        <v>6</v>
      </c>
      <c r="L7938">
        <v>6</v>
      </c>
      <c r="M7938">
        <f t="shared" si="988"/>
        <v>1.1578072299486141E-2</v>
      </c>
      <c r="N7938">
        <f t="shared" si="989"/>
        <v>2.0335685879256017E-5</v>
      </c>
      <c r="O7938">
        <f t="shared" si="990"/>
        <v>2.2341959695354715E-5</v>
      </c>
      <c r="P7938">
        <f t="shared" si="991"/>
        <v>-1.4922342469539784</v>
      </c>
    </row>
    <row r="7939" spans="1:16" x14ac:dyDescent="0.25">
      <c r="A7939">
        <v>7938</v>
      </c>
      <c r="B7939">
        <v>4.2725913266396069E-4</v>
      </c>
      <c r="C7939">
        <f t="shared" ref="C7939:C8002" si="992">CHIINV(B7939,6-1)</f>
        <v>22.463916075342372</v>
      </c>
      <c r="D7939">
        <v>0.31556138798181099</v>
      </c>
      <c r="E7939" s="19">
        <f t="shared" ref="E7939:E8002" si="993">CHIINV(D7939,6-1)</f>
        <v>5.9051153812579882</v>
      </c>
      <c r="F7939">
        <v>0.81952293840004131</v>
      </c>
      <c r="G7939" s="20">
        <v>0.44600000000000001</v>
      </c>
      <c r="H7939">
        <v>0.46300000000000002</v>
      </c>
      <c r="I7939">
        <f t="shared" ref="I7939:I8002" si="994">SQRT(0.0001408)</f>
        <v>1.186591757935306E-2</v>
      </c>
      <c r="J7939">
        <f t="shared" ref="J7939:J8002" si="995">SQRT(0.0001212)</f>
        <v>1.1009087155618307E-2</v>
      </c>
      <c r="K7939">
        <v>6</v>
      </c>
      <c r="L7939">
        <v>6</v>
      </c>
      <c r="M7939">
        <f t="shared" ref="M7939:M8002" si="996">SQRT((L7939-1)*J7939^2/E7939)</f>
        <v>1.0130295600261784E-2</v>
      </c>
      <c r="N7939">
        <f t="shared" ref="N7939:N8002" si="997">((K7939-1)*I7939^2)/(K7939*C7939)</f>
        <v>5.2231914034848455E-6</v>
      </c>
      <c r="O7939">
        <f t="shared" ref="O7939:O8002" si="998">((L7939-1)*J7939^2)/(L7939*E7939)</f>
        <v>1.7103814824780547E-5</v>
      </c>
      <c r="P7939">
        <f t="shared" ref="P7939:P8002" si="999">(G7939-H7939-F7939*SQRT(N7939+O7939))/M7939</f>
        <v>-2.060390583709272</v>
      </c>
    </row>
    <row r="7940" spans="1:16" x14ac:dyDescent="0.25">
      <c r="A7940">
        <v>7939</v>
      </c>
      <c r="B7940">
        <v>0.1294595171971801</v>
      </c>
      <c r="C7940">
        <f t="shared" si="992"/>
        <v>8.5275280586071762</v>
      </c>
      <c r="D7940">
        <v>0.92617572557756278</v>
      </c>
      <c r="E7940" s="19">
        <f t="shared" si="993"/>
        <v>1.3828900728837117</v>
      </c>
      <c r="F7940">
        <v>1.0828443919308484</v>
      </c>
      <c r="G7940" s="20">
        <v>0.44600000000000001</v>
      </c>
      <c r="H7940">
        <v>0.46300000000000002</v>
      </c>
      <c r="I7940">
        <f t="shared" si="994"/>
        <v>1.186591757935306E-2</v>
      </c>
      <c r="J7940">
        <f t="shared" si="995"/>
        <v>1.1009087155618307E-2</v>
      </c>
      <c r="K7940">
        <v>6</v>
      </c>
      <c r="L7940">
        <v>6</v>
      </c>
      <c r="M7940">
        <f t="shared" si="996"/>
        <v>2.0933530646335161E-2</v>
      </c>
      <c r="N7940">
        <f t="shared" si="997"/>
        <v>1.3759360570488426E-5</v>
      </c>
      <c r="O7940">
        <f t="shared" si="998"/>
        <v>7.3035450886842221E-5</v>
      </c>
      <c r="P7940">
        <f t="shared" si="999"/>
        <v>-1.2940092638094316</v>
      </c>
    </row>
    <row r="7941" spans="1:16" x14ac:dyDescent="0.25">
      <c r="A7941">
        <v>7940</v>
      </c>
      <c r="B7941">
        <v>0.23227637562181463</v>
      </c>
      <c r="C7941">
        <f t="shared" si="992"/>
        <v>6.8469187380402348</v>
      </c>
      <c r="D7941">
        <v>6.1922055726798306E-2</v>
      </c>
      <c r="E7941" s="19">
        <f t="shared" si="993"/>
        <v>10.513674372204724</v>
      </c>
      <c r="F7941">
        <v>-0.96512394520686939</v>
      </c>
      <c r="G7941" s="20">
        <v>0.44600000000000001</v>
      </c>
      <c r="H7941">
        <v>0.46300000000000002</v>
      </c>
      <c r="I7941">
        <f t="shared" si="994"/>
        <v>1.186591757935306E-2</v>
      </c>
      <c r="J7941">
        <f t="shared" si="995"/>
        <v>1.1009087155618307E-2</v>
      </c>
      <c r="K7941">
        <v>6</v>
      </c>
      <c r="L7941">
        <v>6</v>
      </c>
      <c r="M7941">
        <f t="shared" si="996"/>
        <v>7.5920498508029914E-3</v>
      </c>
      <c r="N7941">
        <f t="shared" si="997"/>
        <v>1.7136662172058603E-5</v>
      </c>
      <c r="O7941">
        <f t="shared" si="998"/>
        <v>9.6065368228462878E-6</v>
      </c>
      <c r="P7941">
        <f t="shared" si="999"/>
        <v>-1.5817829131341961</v>
      </c>
    </row>
    <row r="7942" spans="1:16" x14ac:dyDescent="0.25">
      <c r="A7942">
        <v>7941</v>
      </c>
      <c r="B7942">
        <v>0.20181890316476944</v>
      </c>
      <c r="C7942">
        <f t="shared" si="992"/>
        <v>7.2627820959465605</v>
      </c>
      <c r="D7942">
        <v>0.21631519516586811</v>
      </c>
      <c r="E7942" s="19">
        <f t="shared" si="993"/>
        <v>7.0586452988055681</v>
      </c>
      <c r="F7942">
        <v>0.3307059159851633</v>
      </c>
      <c r="G7942" s="20">
        <v>0.44600000000000001</v>
      </c>
      <c r="H7942">
        <v>0.46300000000000002</v>
      </c>
      <c r="I7942">
        <f t="shared" si="994"/>
        <v>1.186591757935306E-2</v>
      </c>
      <c r="J7942">
        <f t="shared" si="995"/>
        <v>1.1009087155618307E-2</v>
      </c>
      <c r="K7942">
        <v>6</v>
      </c>
      <c r="L7942">
        <v>6</v>
      </c>
      <c r="M7942">
        <f t="shared" si="996"/>
        <v>9.265644484342056E-3</v>
      </c>
      <c r="N7942">
        <f t="shared" si="997"/>
        <v>1.6155425260358334E-5</v>
      </c>
      <c r="O7942">
        <f t="shared" si="998"/>
        <v>1.4308694618369726E-5</v>
      </c>
      <c r="P7942">
        <f t="shared" si="999"/>
        <v>-2.0317322292884099</v>
      </c>
    </row>
    <row r="7943" spans="1:16" x14ac:dyDescent="0.25">
      <c r="A7943">
        <v>7942</v>
      </c>
      <c r="B7943">
        <v>0.71669667653431801</v>
      </c>
      <c r="C7943">
        <f t="shared" si="992"/>
        <v>2.891578917606604</v>
      </c>
      <c r="D7943">
        <v>0.17484054078798791</v>
      </c>
      <c r="E7943" s="19">
        <f t="shared" si="993"/>
        <v>7.6789331481321925</v>
      </c>
      <c r="F7943">
        <v>1.1942802302655764</v>
      </c>
      <c r="G7943" s="20">
        <v>0.44600000000000001</v>
      </c>
      <c r="H7943">
        <v>0.46300000000000002</v>
      </c>
      <c r="I7943">
        <f t="shared" si="994"/>
        <v>1.186591757935306E-2</v>
      </c>
      <c r="J7943">
        <f t="shared" si="995"/>
        <v>1.1009087155618307E-2</v>
      </c>
      <c r="K7943">
        <v>6</v>
      </c>
      <c r="L7943">
        <v>6</v>
      </c>
      <c r="M7943">
        <f t="shared" si="996"/>
        <v>8.8835360429866776E-3</v>
      </c>
      <c r="N7943">
        <f t="shared" si="997"/>
        <v>4.0577600223497127E-5</v>
      </c>
      <c r="O7943">
        <f t="shared" si="998"/>
        <v>1.3152868771173899E-5</v>
      </c>
      <c r="P7943">
        <f t="shared" si="999"/>
        <v>-2.8990935344662825</v>
      </c>
    </row>
    <row r="7944" spans="1:16" x14ac:dyDescent="0.25">
      <c r="A7944">
        <v>7943</v>
      </c>
      <c r="B7944">
        <v>0.62959685048982206</v>
      </c>
      <c r="C7944">
        <f t="shared" si="992"/>
        <v>3.4590229249466757</v>
      </c>
      <c r="D7944">
        <v>0.21350749229407637</v>
      </c>
      <c r="E7944" s="19">
        <f t="shared" si="993"/>
        <v>7.0972514743541479</v>
      </c>
      <c r="F7944">
        <v>-0.4348726179159712</v>
      </c>
      <c r="G7944" s="20">
        <v>0.44600000000000001</v>
      </c>
      <c r="H7944">
        <v>0.46300000000000002</v>
      </c>
      <c r="I7944">
        <f t="shared" si="994"/>
        <v>1.186591757935306E-2</v>
      </c>
      <c r="J7944">
        <f t="shared" si="995"/>
        <v>1.1009087155618307E-2</v>
      </c>
      <c r="K7944">
        <v>6</v>
      </c>
      <c r="L7944">
        <v>6</v>
      </c>
      <c r="M7944">
        <f t="shared" si="996"/>
        <v>9.240409442488929E-3</v>
      </c>
      <c r="N7944">
        <f t="shared" si="997"/>
        <v>3.3920947007063311E-5</v>
      </c>
      <c r="O7944">
        <f t="shared" si="998"/>
        <v>1.4230861110806424E-5</v>
      </c>
      <c r="P7944">
        <f t="shared" si="999"/>
        <v>-1.5131746695154922</v>
      </c>
    </row>
    <row r="7945" spans="1:16" x14ac:dyDescent="0.25">
      <c r="A7945">
        <v>7944</v>
      </c>
      <c r="B7945">
        <v>0.83434553056428729</v>
      </c>
      <c r="C7945">
        <f t="shared" si="992"/>
        <v>2.1056229416364394</v>
      </c>
      <c r="D7945">
        <v>0.31720938749351479</v>
      </c>
      <c r="E7945" s="19">
        <f t="shared" si="993"/>
        <v>5.8886062612703718</v>
      </c>
      <c r="F7945">
        <v>-0.11865950000355951</v>
      </c>
      <c r="G7945" s="20">
        <v>0.44600000000000001</v>
      </c>
      <c r="H7945">
        <v>0.46300000000000002</v>
      </c>
      <c r="I7945">
        <f t="shared" si="994"/>
        <v>1.186591757935306E-2</v>
      </c>
      <c r="J7945">
        <f t="shared" si="995"/>
        <v>1.1009087155618307E-2</v>
      </c>
      <c r="K7945">
        <v>6</v>
      </c>
      <c r="L7945">
        <v>6</v>
      </c>
      <c r="M7945">
        <f t="shared" si="996"/>
        <v>1.0144486157699089E-2</v>
      </c>
      <c r="N7945">
        <f t="shared" si="997"/>
        <v>5.57238102858742E-5</v>
      </c>
      <c r="O7945">
        <f t="shared" si="998"/>
        <v>1.7151766567291403E-5</v>
      </c>
      <c r="P7945">
        <f t="shared" si="999"/>
        <v>-1.5759336554426804</v>
      </c>
    </row>
    <row r="7946" spans="1:16" x14ac:dyDescent="0.25">
      <c r="A7946">
        <v>7945</v>
      </c>
      <c r="B7946">
        <v>0.94207586901455731</v>
      </c>
      <c r="C7946">
        <f t="shared" si="992"/>
        <v>1.2288904906906783</v>
      </c>
      <c r="D7946">
        <v>0.95965453047273175</v>
      </c>
      <c r="E7946" s="19">
        <f t="shared" si="993"/>
        <v>1.0354688826721843</v>
      </c>
      <c r="F7946">
        <v>1.3006888366362546</v>
      </c>
      <c r="G7946" s="20">
        <v>0.44600000000000001</v>
      </c>
      <c r="H7946">
        <v>0.46300000000000002</v>
      </c>
      <c r="I7946">
        <f t="shared" si="994"/>
        <v>1.186591757935306E-2</v>
      </c>
      <c r="J7946">
        <f t="shared" si="995"/>
        <v>1.1009087155618307E-2</v>
      </c>
      <c r="K7946">
        <v>6</v>
      </c>
      <c r="L7946">
        <v>6</v>
      </c>
      <c r="M7946">
        <f t="shared" si="996"/>
        <v>2.4191777860483248E-2</v>
      </c>
      <c r="N7946">
        <f t="shared" si="997"/>
        <v>9.5479079887246881E-5</v>
      </c>
      <c r="O7946">
        <f t="shared" si="998"/>
        <v>9.7540352675161215E-5</v>
      </c>
      <c r="P7946">
        <f t="shared" si="999"/>
        <v>-1.4496932256484421</v>
      </c>
    </row>
    <row r="7947" spans="1:16" x14ac:dyDescent="0.25">
      <c r="A7947">
        <v>7946</v>
      </c>
      <c r="B7947">
        <v>0.29612109744560078</v>
      </c>
      <c r="C7947">
        <f t="shared" si="992"/>
        <v>6.1051536169601182</v>
      </c>
      <c r="D7947">
        <v>0.83346049378948328</v>
      </c>
      <c r="E7947" s="19">
        <f t="shared" si="993"/>
        <v>2.1118609370695895</v>
      </c>
      <c r="F7947">
        <v>2.2022140910848975</v>
      </c>
      <c r="G7947" s="20">
        <v>0.44600000000000001</v>
      </c>
      <c r="H7947">
        <v>0.46300000000000002</v>
      </c>
      <c r="I7947">
        <f t="shared" si="994"/>
        <v>1.186591757935306E-2</v>
      </c>
      <c r="J7947">
        <f t="shared" si="995"/>
        <v>1.1009087155618307E-2</v>
      </c>
      <c r="K7947">
        <v>6</v>
      </c>
      <c r="L7947">
        <v>6</v>
      </c>
      <c r="M7947">
        <f t="shared" si="996"/>
        <v>1.6939619600781705E-2</v>
      </c>
      <c r="N7947">
        <f t="shared" si="997"/>
        <v>1.9218735628106273E-5</v>
      </c>
      <c r="O7947">
        <f t="shared" si="998"/>
        <v>4.7825118703197964E-5</v>
      </c>
      <c r="P7947">
        <f t="shared" si="999"/>
        <v>-2.0680392140838117</v>
      </c>
    </row>
    <row r="7948" spans="1:16" x14ac:dyDescent="0.25">
      <c r="A7948">
        <v>7947</v>
      </c>
      <c r="B7948">
        <v>0.17230750450148014</v>
      </c>
      <c r="C7948">
        <f t="shared" si="992"/>
        <v>7.7208252452373136</v>
      </c>
      <c r="D7948">
        <v>0.32407605212561419</v>
      </c>
      <c r="E7948" s="19">
        <f t="shared" si="993"/>
        <v>5.8205267297416965</v>
      </c>
      <c r="F7948">
        <v>-0.49436039262218401</v>
      </c>
      <c r="G7948" s="20">
        <v>0.44600000000000001</v>
      </c>
      <c r="H7948">
        <v>0.46300000000000002</v>
      </c>
      <c r="I7948">
        <f t="shared" si="994"/>
        <v>1.186591757935306E-2</v>
      </c>
      <c r="J7948">
        <f t="shared" si="995"/>
        <v>1.1009087155618307E-2</v>
      </c>
      <c r="K7948">
        <v>6</v>
      </c>
      <c r="L7948">
        <v>6</v>
      </c>
      <c r="M7948">
        <f t="shared" si="996"/>
        <v>1.0203640950362946E-2</v>
      </c>
      <c r="N7948">
        <f t="shared" si="997"/>
        <v>1.519699379359892E-5</v>
      </c>
      <c r="O7948">
        <f t="shared" si="998"/>
        <v>1.7352381440653944E-5</v>
      </c>
      <c r="P7948">
        <f t="shared" si="999"/>
        <v>-1.3896580840552155</v>
      </c>
    </row>
    <row r="7949" spans="1:16" x14ac:dyDescent="0.25">
      <c r="A7949">
        <v>7948</v>
      </c>
      <c r="B7949">
        <v>0.31803338724936675</v>
      </c>
      <c r="C7949">
        <f t="shared" si="992"/>
        <v>5.8803767141939547</v>
      </c>
      <c r="D7949">
        <v>0.47053437910092472</v>
      </c>
      <c r="E7949" s="19">
        <f t="shared" si="993"/>
        <v>4.570289505779229</v>
      </c>
      <c r="F7949">
        <v>-2.6816451281774789E-2</v>
      </c>
      <c r="G7949" s="20">
        <v>0.44600000000000001</v>
      </c>
      <c r="H7949">
        <v>0.46300000000000002</v>
      </c>
      <c r="I7949">
        <f t="shared" si="994"/>
        <v>1.186591757935306E-2</v>
      </c>
      <c r="J7949">
        <f t="shared" si="995"/>
        <v>1.1009087155618307E-2</v>
      </c>
      <c r="K7949">
        <v>6</v>
      </c>
      <c r="L7949">
        <v>6</v>
      </c>
      <c r="M7949">
        <f t="shared" si="996"/>
        <v>1.1515013630535531E-2</v>
      </c>
      <c r="N7949">
        <f t="shared" si="997"/>
        <v>1.9953370172716329E-5</v>
      </c>
      <c r="O7949">
        <f t="shared" si="998"/>
        <v>2.2099256485236512E-5</v>
      </c>
      <c r="P7949">
        <f t="shared" si="999"/>
        <v>-1.4612315039878871</v>
      </c>
    </row>
    <row r="7950" spans="1:16" x14ac:dyDescent="0.25">
      <c r="A7950">
        <v>7949</v>
      </c>
      <c r="B7950">
        <v>0.2899563585314493</v>
      </c>
      <c r="C7950">
        <f t="shared" si="992"/>
        <v>6.1707573246334766</v>
      </c>
      <c r="D7950">
        <v>0.81243324076052126</v>
      </c>
      <c r="E7950" s="19">
        <f t="shared" si="993"/>
        <v>2.2578773595019248</v>
      </c>
      <c r="F7950">
        <v>-0.29096213438606355</v>
      </c>
      <c r="G7950" s="20">
        <v>0.44600000000000001</v>
      </c>
      <c r="H7950">
        <v>0.46300000000000002</v>
      </c>
      <c r="I7950">
        <f t="shared" si="994"/>
        <v>1.186591757935306E-2</v>
      </c>
      <c r="J7950">
        <f t="shared" si="995"/>
        <v>1.1009087155618307E-2</v>
      </c>
      <c r="K7950">
        <v>6</v>
      </c>
      <c r="L7950">
        <v>6</v>
      </c>
      <c r="M7950">
        <f t="shared" si="996"/>
        <v>1.6382724865495951E-2</v>
      </c>
      <c r="N7950">
        <f t="shared" si="997"/>
        <v>1.9014413816751829E-5</v>
      </c>
      <c r="O7950">
        <f t="shared" si="998"/>
        <v>4.4732279003089889E-5</v>
      </c>
      <c r="P7950">
        <f t="shared" si="999"/>
        <v>-0.8958774585599093</v>
      </c>
    </row>
    <row r="7951" spans="1:16" x14ac:dyDescent="0.25">
      <c r="A7951">
        <v>7950</v>
      </c>
      <c r="B7951">
        <v>0.45115512558366649</v>
      </c>
      <c r="C7951">
        <f t="shared" si="992"/>
        <v>4.7187797939490892</v>
      </c>
      <c r="D7951">
        <v>3.436384166997284E-2</v>
      </c>
      <c r="E7951" s="19">
        <f t="shared" si="993"/>
        <v>12.031120158371197</v>
      </c>
      <c r="F7951">
        <v>-0.72379407356493175</v>
      </c>
      <c r="G7951" s="20">
        <v>0.44600000000000001</v>
      </c>
      <c r="H7951">
        <v>0.46300000000000002</v>
      </c>
      <c r="I7951">
        <f t="shared" si="994"/>
        <v>1.186591757935306E-2</v>
      </c>
      <c r="J7951">
        <f t="shared" si="995"/>
        <v>1.1009087155618307E-2</v>
      </c>
      <c r="K7951">
        <v>6</v>
      </c>
      <c r="L7951">
        <v>6</v>
      </c>
      <c r="M7951">
        <f t="shared" si="996"/>
        <v>7.0971384907376174E-3</v>
      </c>
      <c r="N7951">
        <f t="shared" si="997"/>
        <v>2.486518516583256E-5</v>
      </c>
      <c r="O7951">
        <f t="shared" si="998"/>
        <v>8.3948957927849029E-6</v>
      </c>
      <c r="P7951">
        <f t="shared" si="999"/>
        <v>-1.8071744189682084</v>
      </c>
    </row>
    <row r="7952" spans="1:16" x14ac:dyDescent="0.25">
      <c r="A7952">
        <v>7951</v>
      </c>
      <c r="B7952">
        <v>0.32413708914456618</v>
      </c>
      <c r="C7952">
        <f t="shared" si="992"/>
        <v>5.8199266059864279</v>
      </c>
      <c r="D7952">
        <v>0.35163426618243965</v>
      </c>
      <c r="E7952" s="19">
        <f t="shared" si="993"/>
        <v>5.5579409681795422</v>
      </c>
      <c r="F7952">
        <v>-1.4925171853974462</v>
      </c>
      <c r="G7952" s="20">
        <v>0.44600000000000001</v>
      </c>
      <c r="H7952">
        <v>0.46300000000000002</v>
      </c>
      <c r="I7952">
        <f t="shared" si="994"/>
        <v>1.186591757935306E-2</v>
      </c>
      <c r="J7952">
        <f t="shared" si="995"/>
        <v>1.1009087155618307E-2</v>
      </c>
      <c r="K7952">
        <v>6</v>
      </c>
      <c r="L7952">
        <v>6</v>
      </c>
      <c r="M7952">
        <f t="shared" si="996"/>
        <v>1.0441895611237473E-2</v>
      </c>
      <c r="N7952">
        <f t="shared" si="997"/>
        <v>2.0160620790757602E-5</v>
      </c>
      <c r="O7952">
        <f t="shared" si="998"/>
        <v>1.8172197325996741E-5</v>
      </c>
      <c r="P7952">
        <f t="shared" si="999"/>
        <v>-0.74309336312216168</v>
      </c>
    </row>
    <row r="7953" spans="1:16" x14ac:dyDescent="0.25">
      <c r="A7953">
        <v>7952</v>
      </c>
      <c r="B7953">
        <v>0.37314981536301767</v>
      </c>
      <c r="C7953">
        <f t="shared" si="992"/>
        <v>5.3634645045401461</v>
      </c>
      <c r="D7953">
        <v>0.772148808252205</v>
      </c>
      <c r="E7953" s="19">
        <f t="shared" si="993"/>
        <v>2.528818653396979</v>
      </c>
      <c r="F7953">
        <v>1.6104331734823063</v>
      </c>
      <c r="G7953" s="20">
        <v>0.44600000000000001</v>
      </c>
      <c r="H7953">
        <v>0.46300000000000002</v>
      </c>
      <c r="I7953">
        <f t="shared" si="994"/>
        <v>1.186591757935306E-2</v>
      </c>
      <c r="J7953">
        <f t="shared" si="995"/>
        <v>1.1009087155618307E-2</v>
      </c>
      <c r="K7953">
        <v>6</v>
      </c>
      <c r="L7953">
        <v>6</v>
      </c>
      <c r="M7953">
        <f t="shared" si="996"/>
        <v>1.5480232135727806E-2</v>
      </c>
      <c r="N7953">
        <f t="shared" si="997"/>
        <v>2.1876407168167372E-5</v>
      </c>
      <c r="O7953">
        <f t="shared" si="998"/>
        <v>3.9939597829336645E-5</v>
      </c>
      <c r="P7953">
        <f t="shared" si="999"/>
        <v>-1.9161039342985231</v>
      </c>
    </row>
    <row r="7954" spans="1:16" x14ac:dyDescent="0.25">
      <c r="A7954">
        <v>7953</v>
      </c>
      <c r="B7954">
        <v>0.50877407147434917</v>
      </c>
      <c r="C7954">
        <f t="shared" si="992"/>
        <v>4.2877453425138938</v>
      </c>
      <c r="D7954">
        <v>0.92849513229773861</v>
      </c>
      <c r="E7954" s="19">
        <f t="shared" si="993"/>
        <v>1.3613395852854557</v>
      </c>
      <c r="F7954">
        <v>-1.1789688869612291</v>
      </c>
      <c r="G7954" s="20">
        <v>0.44600000000000001</v>
      </c>
      <c r="H7954">
        <v>0.46300000000000002</v>
      </c>
      <c r="I7954">
        <f t="shared" si="994"/>
        <v>1.186591757935306E-2</v>
      </c>
      <c r="J7954">
        <f t="shared" si="995"/>
        <v>1.1009087155618307E-2</v>
      </c>
      <c r="K7954">
        <v>6</v>
      </c>
      <c r="L7954">
        <v>6</v>
      </c>
      <c r="M7954">
        <f t="shared" si="996"/>
        <v>2.1098572643412351E-2</v>
      </c>
      <c r="N7954">
        <f t="shared" si="997"/>
        <v>2.7364809232010287E-5</v>
      </c>
      <c r="O7954">
        <f t="shared" si="998"/>
        <v>7.4191627931557996E-5</v>
      </c>
      <c r="P7954">
        <f t="shared" si="999"/>
        <v>-0.24261905873229095</v>
      </c>
    </row>
    <row r="7955" spans="1:16" x14ac:dyDescent="0.25">
      <c r="A7955">
        <v>7954</v>
      </c>
      <c r="B7955">
        <v>0.89428388317514573</v>
      </c>
      <c r="C7955">
        <f t="shared" si="992"/>
        <v>1.656903021943245</v>
      </c>
      <c r="D7955">
        <v>0.10187078463087863</v>
      </c>
      <c r="E7955" s="19">
        <f t="shared" si="993"/>
        <v>9.1860137046580377</v>
      </c>
      <c r="F7955">
        <v>1.0213739187747706</v>
      </c>
      <c r="G7955" s="20">
        <v>0.44600000000000001</v>
      </c>
      <c r="H7955">
        <v>0.46300000000000002</v>
      </c>
      <c r="I7955">
        <f t="shared" si="994"/>
        <v>1.186591757935306E-2</v>
      </c>
      <c r="J7955">
        <f t="shared" si="995"/>
        <v>1.1009087155618307E-2</v>
      </c>
      <c r="K7955">
        <v>6</v>
      </c>
      <c r="L7955">
        <v>6</v>
      </c>
      <c r="M7955">
        <f t="shared" si="996"/>
        <v>8.1221829490203783E-3</v>
      </c>
      <c r="N7955">
        <f t="shared" si="997"/>
        <v>7.0814846602019422E-5</v>
      </c>
      <c r="O7955">
        <f t="shared" si="998"/>
        <v>1.0994975976226226E-5</v>
      </c>
      <c r="P7955">
        <f t="shared" si="999"/>
        <v>-3.2304372985576655</v>
      </c>
    </row>
    <row r="7956" spans="1:16" x14ac:dyDescent="0.25">
      <c r="A7956">
        <v>7955</v>
      </c>
      <c r="B7956">
        <v>0.94018372142704554</v>
      </c>
      <c r="C7956">
        <f t="shared" si="992"/>
        <v>1.2480669644682951</v>
      </c>
      <c r="D7956">
        <v>0.46656697286904508</v>
      </c>
      <c r="E7956" s="19">
        <f t="shared" si="993"/>
        <v>4.6003748209036361</v>
      </c>
      <c r="F7956">
        <v>-0.22028643797966652</v>
      </c>
      <c r="G7956" s="20">
        <v>0.44600000000000001</v>
      </c>
      <c r="H7956">
        <v>0.46300000000000002</v>
      </c>
      <c r="I7956">
        <f t="shared" si="994"/>
        <v>1.186591757935306E-2</v>
      </c>
      <c r="J7956">
        <f t="shared" si="995"/>
        <v>1.1009087155618307E-2</v>
      </c>
      <c r="K7956">
        <v>6</v>
      </c>
      <c r="L7956">
        <v>6</v>
      </c>
      <c r="M7956">
        <f t="shared" si="996"/>
        <v>1.1477299196043121E-2</v>
      </c>
      <c r="N7956">
        <f t="shared" si="997"/>
        <v>9.4012049572452216E-5</v>
      </c>
      <c r="O7956">
        <f t="shared" si="998"/>
        <v>2.1954732805915345E-5</v>
      </c>
      <c r="P7956">
        <f t="shared" si="999"/>
        <v>-1.2744968941949264</v>
      </c>
    </row>
    <row r="7957" spans="1:16" x14ac:dyDescent="0.25">
      <c r="A7957">
        <v>7956</v>
      </c>
      <c r="B7957">
        <v>0.95645008697775202</v>
      </c>
      <c r="C7957">
        <f t="shared" si="992"/>
        <v>1.0731790998722059</v>
      </c>
      <c r="D7957">
        <v>0.78179265724662006</v>
      </c>
      <c r="E7957" s="19">
        <f t="shared" si="993"/>
        <v>2.4647601533609578</v>
      </c>
      <c r="F7957">
        <v>2.9571083359769545E-2</v>
      </c>
      <c r="G7957" s="20">
        <v>0.44600000000000001</v>
      </c>
      <c r="H7957">
        <v>0.46300000000000002</v>
      </c>
      <c r="I7957">
        <f t="shared" si="994"/>
        <v>1.186591757935306E-2</v>
      </c>
      <c r="J7957">
        <f t="shared" si="995"/>
        <v>1.1009087155618307E-2</v>
      </c>
      <c r="K7957">
        <v>6</v>
      </c>
      <c r="L7957">
        <v>6</v>
      </c>
      <c r="M7957">
        <f t="shared" si="996"/>
        <v>1.5680105482317203E-2</v>
      </c>
      <c r="N7957">
        <f t="shared" si="997"/>
        <v>1.0933248080148538E-4</v>
      </c>
      <c r="O7957">
        <f t="shared" si="998"/>
        <v>4.0977617989432337E-5</v>
      </c>
      <c r="P7957">
        <f t="shared" si="999"/>
        <v>-1.1072976846422684</v>
      </c>
    </row>
    <row r="7958" spans="1:16" x14ac:dyDescent="0.25">
      <c r="A7958">
        <v>7957</v>
      </c>
      <c r="B7958">
        <v>0.66216010010071114</v>
      </c>
      <c r="C7958">
        <f t="shared" si="992"/>
        <v>3.2457298839533411</v>
      </c>
      <c r="D7958">
        <v>0.91644032105471973</v>
      </c>
      <c r="E7958" s="19">
        <f t="shared" si="993"/>
        <v>1.4705745384622355</v>
      </c>
      <c r="F7958">
        <v>-0.86623003880959004</v>
      </c>
      <c r="G7958" s="20">
        <v>0.44600000000000001</v>
      </c>
      <c r="H7958">
        <v>0.46300000000000002</v>
      </c>
      <c r="I7958">
        <f t="shared" si="994"/>
        <v>1.186591757935306E-2</v>
      </c>
      <c r="J7958">
        <f t="shared" si="995"/>
        <v>1.1009087155618307E-2</v>
      </c>
      <c r="K7958">
        <v>6</v>
      </c>
      <c r="L7958">
        <v>6</v>
      </c>
      <c r="M7958">
        <f t="shared" si="996"/>
        <v>2.0299848228134E-2</v>
      </c>
      <c r="N7958">
        <f t="shared" si="997"/>
        <v>3.6150061011984091E-5</v>
      </c>
      <c r="O7958">
        <f t="shared" si="998"/>
        <v>6.8680639680879189E-5</v>
      </c>
      <c r="P7958">
        <f t="shared" si="999"/>
        <v>-0.40054202020314938</v>
      </c>
    </row>
    <row r="7959" spans="1:16" x14ac:dyDescent="0.25">
      <c r="A7959">
        <v>7958</v>
      </c>
      <c r="B7959">
        <v>0.13229773857844782</v>
      </c>
      <c r="C7959">
        <f t="shared" si="992"/>
        <v>8.4672020081242962</v>
      </c>
      <c r="D7959">
        <v>0.84728537858211006</v>
      </c>
      <c r="E7959" s="19">
        <f t="shared" si="993"/>
        <v>2.0134174481006641</v>
      </c>
      <c r="F7959">
        <v>0.24449377633573022</v>
      </c>
      <c r="G7959" s="20">
        <v>0.44600000000000001</v>
      </c>
      <c r="H7959">
        <v>0.46300000000000002</v>
      </c>
      <c r="I7959">
        <f t="shared" si="994"/>
        <v>1.186591757935306E-2</v>
      </c>
      <c r="J7959">
        <f t="shared" si="995"/>
        <v>1.1009087155618307E-2</v>
      </c>
      <c r="K7959">
        <v>6</v>
      </c>
      <c r="L7959">
        <v>6</v>
      </c>
      <c r="M7959">
        <f t="shared" si="996"/>
        <v>1.7348798311388518E-2</v>
      </c>
      <c r="N7959">
        <f t="shared" si="997"/>
        <v>1.3857391523286176E-5</v>
      </c>
      <c r="O7959">
        <f t="shared" si="998"/>
        <v>5.0163467141539515E-5</v>
      </c>
      <c r="P7959">
        <f t="shared" si="999"/>
        <v>-1.0926560204826468</v>
      </c>
    </row>
    <row r="7960" spans="1:16" x14ac:dyDescent="0.25">
      <c r="A7960">
        <v>7959</v>
      </c>
      <c r="B7960">
        <v>0.90676595355082856</v>
      </c>
      <c r="C7960">
        <f t="shared" si="992"/>
        <v>1.5539105870930612</v>
      </c>
      <c r="D7960">
        <v>0.8231757560960723</v>
      </c>
      <c r="E7960" s="19">
        <f t="shared" si="993"/>
        <v>2.1837772805568418</v>
      </c>
      <c r="F7960">
        <v>-0.2617139216454234</v>
      </c>
      <c r="G7960" s="20">
        <v>0.44600000000000001</v>
      </c>
      <c r="H7960">
        <v>0.46300000000000002</v>
      </c>
      <c r="I7960">
        <f t="shared" si="994"/>
        <v>1.186591757935306E-2</v>
      </c>
      <c r="J7960">
        <f t="shared" si="995"/>
        <v>1.1009087155618307E-2</v>
      </c>
      <c r="K7960">
        <v>6</v>
      </c>
      <c r="L7960">
        <v>6</v>
      </c>
      <c r="M7960">
        <f t="shared" si="996"/>
        <v>1.6658356052958734E-2</v>
      </c>
      <c r="N7960">
        <f t="shared" si="997"/>
        <v>7.5508420051910243E-5</v>
      </c>
      <c r="O7960">
        <f t="shared" si="998"/>
        <v>4.625013773119115E-5</v>
      </c>
      <c r="P7960">
        <f t="shared" si="999"/>
        <v>-0.84715064596143952</v>
      </c>
    </row>
    <row r="7961" spans="1:16" x14ac:dyDescent="0.25">
      <c r="A7961">
        <v>7960</v>
      </c>
      <c r="B7961">
        <v>0.68843653675954464</v>
      </c>
      <c r="C7961">
        <f t="shared" si="992"/>
        <v>3.0749192695587912</v>
      </c>
      <c r="D7961">
        <v>0.77135532700582898</v>
      </c>
      <c r="E7961" s="19">
        <f t="shared" si="993"/>
        <v>2.5340714613066262</v>
      </c>
      <c r="F7961">
        <v>-0.23779989533068147</v>
      </c>
      <c r="G7961" s="20">
        <v>0.44600000000000001</v>
      </c>
      <c r="H7961">
        <v>0.46300000000000002</v>
      </c>
      <c r="I7961">
        <f t="shared" si="994"/>
        <v>1.186591757935306E-2</v>
      </c>
      <c r="J7961">
        <f t="shared" si="995"/>
        <v>1.1009087155618307E-2</v>
      </c>
      <c r="K7961">
        <v>6</v>
      </c>
      <c r="L7961">
        <v>6</v>
      </c>
      <c r="M7961">
        <f t="shared" si="996"/>
        <v>1.546417953627871E-2</v>
      </c>
      <c r="N7961">
        <f t="shared" si="997"/>
        <v>3.8158183369207293E-5</v>
      </c>
      <c r="O7961">
        <f t="shared" si="998"/>
        <v>3.9856808121710208E-5</v>
      </c>
      <c r="P7961">
        <f t="shared" si="999"/>
        <v>-0.96349155402521336</v>
      </c>
    </row>
    <row r="7962" spans="1:16" x14ac:dyDescent="0.25">
      <c r="A7962">
        <v>7961</v>
      </c>
      <c r="B7962">
        <v>0.5493636890774255</v>
      </c>
      <c r="C7962">
        <f t="shared" si="992"/>
        <v>4.0003630014279574</v>
      </c>
      <c r="D7962">
        <v>0.25586718344676046</v>
      </c>
      <c r="E7962" s="19">
        <f t="shared" si="993"/>
        <v>6.5553128971501105</v>
      </c>
      <c r="F7962">
        <v>-0.45107299229130149</v>
      </c>
      <c r="G7962" s="20">
        <v>0.44600000000000001</v>
      </c>
      <c r="H7962">
        <v>0.46300000000000002</v>
      </c>
      <c r="I7962">
        <f t="shared" si="994"/>
        <v>1.186591757935306E-2</v>
      </c>
      <c r="J7962">
        <f t="shared" si="995"/>
        <v>1.1009087155618307E-2</v>
      </c>
      <c r="K7962">
        <v>6</v>
      </c>
      <c r="L7962">
        <v>6</v>
      </c>
      <c r="M7962">
        <f t="shared" si="996"/>
        <v>9.6147854811300098E-3</v>
      </c>
      <c r="N7962">
        <f t="shared" si="997"/>
        <v>2.9330671564418118E-5</v>
      </c>
      <c r="O7962">
        <f t="shared" si="998"/>
        <v>1.5407349974691405E-5</v>
      </c>
      <c r="P7962">
        <f t="shared" si="999"/>
        <v>-1.4543154644830452</v>
      </c>
    </row>
    <row r="7963" spans="1:16" x14ac:dyDescent="0.25">
      <c r="A7963">
        <v>7962</v>
      </c>
      <c r="B7963">
        <v>0.2856837672048097</v>
      </c>
      <c r="C7963">
        <f t="shared" si="992"/>
        <v>6.2168821264082297</v>
      </c>
      <c r="D7963">
        <v>0.44566179387798699</v>
      </c>
      <c r="E7963" s="19">
        <f t="shared" si="993"/>
        <v>4.7616024652752111</v>
      </c>
      <c r="F7963">
        <v>0.49955360736930743</v>
      </c>
      <c r="G7963" s="20">
        <v>0.44600000000000001</v>
      </c>
      <c r="H7963">
        <v>0.46300000000000002</v>
      </c>
      <c r="I7963">
        <f t="shared" si="994"/>
        <v>1.186591757935306E-2</v>
      </c>
      <c r="J7963">
        <f t="shared" si="995"/>
        <v>1.1009087155618307E-2</v>
      </c>
      <c r="K7963">
        <v>6</v>
      </c>
      <c r="L7963">
        <v>6</v>
      </c>
      <c r="M7963">
        <f t="shared" si="996"/>
        <v>1.1281315493744363E-2</v>
      </c>
      <c r="N7963">
        <f t="shared" si="997"/>
        <v>1.887334051821922E-5</v>
      </c>
      <c r="O7963">
        <f t="shared" si="998"/>
        <v>2.1211346544899436E-5</v>
      </c>
      <c r="P7963">
        <f t="shared" si="999"/>
        <v>-1.7872735878657418</v>
      </c>
    </row>
    <row r="7964" spans="1:16" x14ac:dyDescent="0.25">
      <c r="A7964">
        <v>7963</v>
      </c>
      <c r="B7964">
        <v>0.80840479750968963</v>
      </c>
      <c r="C7964">
        <f t="shared" si="992"/>
        <v>2.2854274045732375</v>
      </c>
      <c r="D7964">
        <v>0.55494857631153294</v>
      </c>
      <c r="E7964" s="19">
        <f t="shared" si="993"/>
        <v>3.9616636786822097</v>
      </c>
      <c r="F7964">
        <v>0.89668901637196541</v>
      </c>
      <c r="G7964" s="20">
        <v>0.44600000000000001</v>
      </c>
      <c r="H7964">
        <v>0.46300000000000002</v>
      </c>
      <c r="I7964">
        <f t="shared" si="994"/>
        <v>1.186591757935306E-2</v>
      </c>
      <c r="J7964">
        <f t="shared" si="995"/>
        <v>1.1009087155618307E-2</v>
      </c>
      <c r="K7964">
        <v>6</v>
      </c>
      <c r="L7964">
        <v>6</v>
      </c>
      <c r="M7964">
        <f t="shared" si="996"/>
        <v>1.2367944000664412E-2</v>
      </c>
      <c r="N7964">
        <f t="shared" si="997"/>
        <v>5.1339777014375657E-5</v>
      </c>
      <c r="O7964">
        <f t="shared" si="998"/>
        <v>2.5494339800595136E-5</v>
      </c>
      <c r="P7964">
        <f t="shared" si="999"/>
        <v>-2.0100296415727947</v>
      </c>
    </row>
    <row r="7965" spans="1:16" x14ac:dyDescent="0.25">
      <c r="A7965">
        <v>7964</v>
      </c>
      <c r="B7965">
        <v>0.47837763603625599</v>
      </c>
      <c r="C7965">
        <f t="shared" si="992"/>
        <v>4.5112650001998054</v>
      </c>
      <c r="D7965">
        <v>0.86437574388866845</v>
      </c>
      <c r="E7965" s="19">
        <f t="shared" si="993"/>
        <v>1.8882939360132025</v>
      </c>
      <c r="F7965">
        <v>-2.6398083718959242E-3</v>
      </c>
      <c r="G7965" s="20">
        <v>0.44600000000000001</v>
      </c>
      <c r="H7965">
        <v>0.46300000000000002</v>
      </c>
      <c r="I7965">
        <f t="shared" si="994"/>
        <v>1.186591757935306E-2</v>
      </c>
      <c r="J7965">
        <f t="shared" si="995"/>
        <v>1.1009087155618307E-2</v>
      </c>
      <c r="K7965">
        <v>6</v>
      </c>
      <c r="L7965">
        <v>6</v>
      </c>
      <c r="M7965">
        <f t="shared" si="996"/>
        <v>1.7914368888081754E-2</v>
      </c>
      <c r="N7965">
        <f t="shared" si="997"/>
        <v>2.6008964963959465E-5</v>
      </c>
      <c r="O7965">
        <f t="shared" si="998"/>
        <v>5.3487435443045253E-5</v>
      </c>
      <c r="P7965">
        <f t="shared" si="999"/>
        <v>-0.94764506500859047</v>
      </c>
    </row>
    <row r="7966" spans="1:16" x14ac:dyDescent="0.25">
      <c r="A7966">
        <v>7965</v>
      </c>
      <c r="B7966">
        <v>0.95474105044709612</v>
      </c>
      <c r="C7966">
        <f t="shared" si="992"/>
        <v>1.0927766713136009</v>
      </c>
      <c r="D7966">
        <v>0.50440992461928158</v>
      </c>
      <c r="E7966" s="19">
        <f t="shared" si="993"/>
        <v>4.3193590527870631</v>
      </c>
      <c r="F7966">
        <v>0.35496327654982451</v>
      </c>
      <c r="G7966" s="20">
        <v>0.44600000000000001</v>
      </c>
      <c r="H7966">
        <v>0.46300000000000002</v>
      </c>
      <c r="I7966">
        <f t="shared" si="994"/>
        <v>1.186591757935306E-2</v>
      </c>
      <c r="J7966">
        <f t="shared" si="995"/>
        <v>1.1009087155618307E-2</v>
      </c>
      <c r="K7966">
        <v>6</v>
      </c>
      <c r="L7966">
        <v>6</v>
      </c>
      <c r="M7966">
        <f t="shared" si="996"/>
        <v>1.1844770724534135E-2</v>
      </c>
      <c r="N7966">
        <f t="shared" si="997"/>
        <v>1.0737174064330061E-4</v>
      </c>
      <c r="O7966">
        <f t="shared" si="998"/>
        <v>2.3383098919463488E-5</v>
      </c>
      <c r="P7966">
        <f t="shared" si="999"/>
        <v>-1.7779100575723239</v>
      </c>
    </row>
    <row r="7967" spans="1:16" x14ac:dyDescent="0.25">
      <c r="A7967">
        <v>7966</v>
      </c>
      <c r="B7967">
        <v>0.96465956602679526</v>
      </c>
      <c r="C7967">
        <f t="shared" si="992"/>
        <v>0.97369322050657836</v>
      </c>
      <c r="D7967">
        <v>0.93939024018066952</v>
      </c>
      <c r="E7967" s="19">
        <f t="shared" si="993"/>
        <v>1.2560321376925894</v>
      </c>
      <c r="F7967">
        <v>-1.4444049156736583</v>
      </c>
      <c r="G7967" s="20">
        <v>0.44600000000000001</v>
      </c>
      <c r="H7967">
        <v>0.46300000000000002</v>
      </c>
      <c r="I7967">
        <f t="shared" si="994"/>
        <v>1.186591757935306E-2</v>
      </c>
      <c r="J7967">
        <f t="shared" si="995"/>
        <v>1.1009087155618307E-2</v>
      </c>
      <c r="K7967">
        <v>6</v>
      </c>
      <c r="L7967">
        <v>6</v>
      </c>
      <c r="M7967">
        <f t="shared" si="996"/>
        <v>2.1965239157982566E-2</v>
      </c>
      <c r="N7967">
        <f t="shared" si="997"/>
        <v>1.205033894272047E-4</v>
      </c>
      <c r="O7967">
        <f t="shared" si="998"/>
        <v>8.041195521122842E-5</v>
      </c>
      <c r="P7967">
        <f t="shared" si="999"/>
        <v>0.15814356130312252</v>
      </c>
    </row>
    <row r="7968" spans="1:16" x14ac:dyDescent="0.25">
      <c r="A7968">
        <v>7967</v>
      </c>
      <c r="B7968">
        <v>0.42420728171636096</v>
      </c>
      <c r="C7968">
        <f t="shared" si="992"/>
        <v>4.9322265868769568</v>
      </c>
      <c r="D7968">
        <v>0.88888210699789427</v>
      </c>
      <c r="E7968" s="19">
        <f t="shared" si="993"/>
        <v>1.7001401143375481</v>
      </c>
      <c r="F7968">
        <v>-0.214256488106912</v>
      </c>
      <c r="G7968" s="20">
        <v>0.44600000000000001</v>
      </c>
      <c r="H7968">
        <v>0.46300000000000002</v>
      </c>
      <c r="I7968">
        <f t="shared" si="994"/>
        <v>1.186591757935306E-2</v>
      </c>
      <c r="J7968">
        <f t="shared" si="995"/>
        <v>1.1009087155618307E-2</v>
      </c>
      <c r="K7968">
        <v>6</v>
      </c>
      <c r="L7968">
        <v>6</v>
      </c>
      <c r="M7968">
        <f t="shared" si="996"/>
        <v>1.8879650692742403E-2</v>
      </c>
      <c r="N7968">
        <f t="shared" si="997"/>
        <v>2.3789120646954658E-5</v>
      </c>
      <c r="O7968">
        <f t="shared" si="998"/>
        <v>5.9406868379994784E-5</v>
      </c>
      <c r="P7968">
        <f t="shared" si="999"/>
        <v>-0.79692826386927085</v>
      </c>
    </row>
    <row r="7969" spans="1:16" x14ac:dyDescent="0.25">
      <c r="A7969">
        <v>7968</v>
      </c>
      <c r="B7969">
        <v>0.65926084170049137</v>
      </c>
      <c r="C7969">
        <f t="shared" si="992"/>
        <v>3.2646311053726307</v>
      </c>
      <c r="D7969">
        <v>0.81780449842829672</v>
      </c>
      <c r="E7969" s="19">
        <f t="shared" si="993"/>
        <v>2.2209477308345149</v>
      </c>
      <c r="F7969">
        <v>-0.48961169341055211</v>
      </c>
      <c r="G7969" s="20">
        <v>0.44600000000000001</v>
      </c>
      <c r="H7969">
        <v>0.46300000000000002</v>
      </c>
      <c r="I7969">
        <f t="shared" si="994"/>
        <v>1.186591757935306E-2</v>
      </c>
      <c r="J7969">
        <f t="shared" si="995"/>
        <v>1.1009087155618307E-2</v>
      </c>
      <c r="K7969">
        <v>6</v>
      </c>
      <c r="L7969">
        <v>6</v>
      </c>
      <c r="M7969">
        <f t="shared" si="996"/>
        <v>1.6518368229349017E-2</v>
      </c>
      <c r="N7969">
        <f t="shared" si="997"/>
        <v>3.5940763150922893E-5</v>
      </c>
      <c r="O7969">
        <f t="shared" si="998"/>
        <v>4.5476081493394508E-5</v>
      </c>
      <c r="P7969">
        <f t="shared" si="999"/>
        <v>-0.76170785695252541</v>
      </c>
    </row>
    <row r="7970" spans="1:16" x14ac:dyDescent="0.25">
      <c r="A7970">
        <v>7969</v>
      </c>
      <c r="B7970">
        <v>0.36817529831843016</v>
      </c>
      <c r="C7970">
        <f t="shared" si="992"/>
        <v>5.4076802129079384</v>
      </c>
      <c r="D7970">
        <v>0.57728812524796291</v>
      </c>
      <c r="E7970" s="19">
        <f t="shared" si="993"/>
        <v>3.8086045092401126</v>
      </c>
      <c r="F7970">
        <v>0.75191564974375069</v>
      </c>
      <c r="G7970" s="20">
        <v>0.44600000000000001</v>
      </c>
      <c r="H7970">
        <v>0.46300000000000002</v>
      </c>
      <c r="I7970">
        <f t="shared" si="994"/>
        <v>1.186591757935306E-2</v>
      </c>
      <c r="J7970">
        <f t="shared" si="995"/>
        <v>1.1009087155618307E-2</v>
      </c>
      <c r="K7970">
        <v>6</v>
      </c>
      <c r="L7970">
        <v>6</v>
      </c>
      <c r="M7970">
        <f t="shared" si="996"/>
        <v>1.2614015881552395E-2</v>
      </c>
      <c r="N7970">
        <f t="shared" si="997"/>
        <v>2.1697535489110996E-5</v>
      </c>
      <c r="O7970">
        <f t="shared" si="998"/>
        <v>2.6518899443342667E-5</v>
      </c>
      <c r="P7970">
        <f t="shared" si="999"/>
        <v>-1.7616242312421666</v>
      </c>
    </row>
    <row r="7971" spans="1:16" x14ac:dyDescent="0.25">
      <c r="A7971">
        <v>7970</v>
      </c>
      <c r="B7971">
        <v>0.73317667165135658</v>
      </c>
      <c r="C7971">
        <f t="shared" si="992"/>
        <v>2.7844388395015489</v>
      </c>
      <c r="D7971">
        <v>0.52473525193029569</v>
      </c>
      <c r="E7971" s="19">
        <f t="shared" si="993"/>
        <v>4.1733657893787086</v>
      </c>
      <c r="F7971">
        <v>0.51120082389388699</v>
      </c>
      <c r="G7971" s="20">
        <v>0.44600000000000001</v>
      </c>
      <c r="H7971">
        <v>0.46300000000000002</v>
      </c>
      <c r="I7971">
        <f t="shared" si="994"/>
        <v>1.186591757935306E-2</v>
      </c>
      <c r="J7971">
        <f t="shared" si="995"/>
        <v>1.1009087155618307E-2</v>
      </c>
      <c r="K7971">
        <v>6</v>
      </c>
      <c r="L7971">
        <v>6</v>
      </c>
      <c r="M7971">
        <f t="shared" si="996"/>
        <v>1.2050167569758727E-2</v>
      </c>
      <c r="N7971">
        <f t="shared" si="997"/>
        <v>4.2138951543405968E-5</v>
      </c>
      <c r="O7971">
        <f t="shared" si="998"/>
        <v>2.4201089743210822E-5</v>
      </c>
      <c r="P7971">
        <f t="shared" si="999"/>
        <v>-1.7562992147464092</v>
      </c>
    </row>
    <row r="7972" spans="1:16" x14ac:dyDescent="0.25">
      <c r="A7972">
        <v>7971</v>
      </c>
      <c r="B7972">
        <v>0.46110415967284157</v>
      </c>
      <c r="C7972">
        <f t="shared" si="992"/>
        <v>4.642059722293963</v>
      </c>
      <c r="D7972">
        <v>0.91030610065004425</v>
      </c>
      <c r="E7972" s="19">
        <f t="shared" si="993"/>
        <v>1.5238082758719771</v>
      </c>
      <c r="F7972">
        <v>-0.78699031291762367</v>
      </c>
      <c r="G7972" s="20">
        <v>0.44600000000000001</v>
      </c>
      <c r="H7972">
        <v>0.46300000000000002</v>
      </c>
      <c r="I7972">
        <f t="shared" si="994"/>
        <v>1.186591757935306E-2</v>
      </c>
      <c r="J7972">
        <f t="shared" si="995"/>
        <v>1.1009087155618307E-2</v>
      </c>
      <c r="K7972">
        <v>6</v>
      </c>
      <c r="L7972">
        <v>6</v>
      </c>
      <c r="M7972">
        <f t="shared" si="996"/>
        <v>1.9942111866350313E-2</v>
      </c>
      <c r="N7972">
        <f t="shared" si="997"/>
        <v>2.5276136101788625E-5</v>
      </c>
      <c r="O7972">
        <f t="shared" si="998"/>
        <v>6.6281304281671661E-5</v>
      </c>
      <c r="P7972">
        <f t="shared" si="999"/>
        <v>-0.47485601957432649</v>
      </c>
    </row>
    <row r="7973" spans="1:16" x14ac:dyDescent="0.25">
      <c r="A7973">
        <v>7972</v>
      </c>
      <c r="B7973">
        <v>0.41355632190923797</v>
      </c>
      <c r="C7973">
        <f t="shared" si="992"/>
        <v>5.0190780138028535</v>
      </c>
      <c r="D7973">
        <v>0.85271767326883752</v>
      </c>
      <c r="E7973" s="19">
        <f t="shared" si="993"/>
        <v>1.9740956080645362</v>
      </c>
      <c r="F7973">
        <v>0.48814627007232048</v>
      </c>
      <c r="G7973" s="20">
        <v>0.44600000000000001</v>
      </c>
      <c r="H7973">
        <v>0.46300000000000002</v>
      </c>
      <c r="I7973">
        <f t="shared" si="994"/>
        <v>1.186591757935306E-2</v>
      </c>
      <c r="J7973">
        <f t="shared" si="995"/>
        <v>1.1009087155618307E-2</v>
      </c>
      <c r="K7973">
        <v>6</v>
      </c>
      <c r="L7973">
        <v>6</v>
      </c>
      <c r="M7973">
        <f t="shared" si="996"/>
        <v>1.7520730963177258E-2</v>
      </c>
      <c r="N7973">
        <f t="shared" si="997"/>
        <v>2.3377467536997344E-5</v>
      </c>
      <c r="O7973">
        <f t="shared" si="998"/>
        <v>5.1162668914006389E-5</v>
      </c>
      <c r="P7973">
        <f t="shared" si="999"/>
        <v>-1.2108222211333437</v>
      </c>
    </row>
    <row r="7974" spans="1:16" x14ac:dyDescent="0.25">
      <c r="A7974">
        <v>7973</v>
      </c>
      <c r="B7974">
        <v>0.83242286446729941</v>
      </c>
      <c r="C7974">
        <f t="shared" si="992"/>
        <v>2.1191640499869857</v>
      </c>
      <c r="D7974">
        <v>0.88015381328775899</v>
      </c>
      <c r="E7974" s="19">
        <f t="shared" si="993"/>
        <v>1.7685434054039901</v>
      </c>
      <c r="F7974">
        <v>-2.1333107724785805</v>
      </c>
      <c r="G7974" s="20">
        <v>0.44600000000000001</v>
      </c>
      <c r="H7974">
        <v>0.46300000000000002</v>
      </c>
      <c r="I7974">
        <f t="shared" si="994"/>
        <v>1.186591757935306E-2</v>
      </c>
      <c r="J7974">
        <f t="shared" si="995"/>
        <v>1.1009087155618307E-2</v>
      </c>
      <c r="K7974">
        <v>6</v>
      </c>
      <c r="L7974">
        <v>6</v>
      </c>
      <c r="M7974">
        <f t="shared" si="996"/>
        <v>1.8510939035280803E-2</v>
      </c>
      <c r="N7974">
        <f t="shared" si="997"/>
        <v>5.5367744339591774E-5</v>
      </c>
      <c r="O7974">
        <f t="shared" si="998"/>
        <v>5.7109143994647096E-5</v>
      </c>
      <c r="P7974">
        <f t="shared" si="999"/>
        <v>0.30386645127965384</v>
      </c>
    </row>
    <row r="7975" spans="1:16" x14ac:dyDescent="0.25">
      <c r="A7975">
        <v>7974</v>
      </c>
      <c r="B7975">
        <v>0.19220557267983032</v>
      </c>
      <c r="C7975">
        <f t="shared" si="992"/>
        <v>7.4052147462401887</v>
      </c>
      <c r="D7975">
        <v>0.27826776940214237</v>
      </c>
      <c r="E7975" s="19">
        <f t="shared" si="993"/>
        <v>6.2982744931282895</v>
      </c>
      <c r="F7975">
        <v>0.7489757081202697</v>
      </c>
      <c r="G7975" s="20">
        <v>0.44600000000000001</v>
      </c>
      <c r="H7975">
        <v>0.46300000000000002</v>
      </c>
      <c r="I7975">
        <f t="shared" si="994"/>
        <v>1.186591757935306E-2</v>
      </c>
      <c r="J7975">
        <f t="shared" si="995"/>
        <v>1.1009087155618307E-2</v>
      </c>
      <c r="K7975">
        <v>6</v>
      </c>
      <c r="L7975">
        <v>6</v>
      </c>
      <c r="M7975">
        <f t="shared" si="996"/>
        <v>9.8090177396014545E-3</v>
      </c>
      <c r="N7975">
        <f t="shared" si="997"/>
        <v>1.5844690174975191E-5</v>
      </c>
      <c r="O7975">
        <f t="shared" si="998"/>
        <v>1.603613816930267E-5</v>
      </c>
      <c r="P7975">
        <f t="shared" si="999"/>
        <v>-2.1642278943663982</v>
      </c>
    </row>
    <row r="7976" spans="1:16" x14ac:dyDescent="0.25">
      <c r="A7976">
        <v>7975</v>
      </c>
      <c r="B7976">
        <v>0.42933439130832851</v>
      </c>
      <c r="C7976">
        <f t="shared" si="992"/>
        <v>4.8909418890890342</v>
      </c>
      <c r="D7976">
        <v>9.2471083712271501E-3</v>
      </c>
      <c r="E7976" s="19">
        <f t="shared" si="993"/>
        <v>15.275681681637337</v>
      </c>
      <c r="F7976">
        <v>1.0051417120848782</v>
      </c>
      <c r="G7976" s="20">
        <v>0.44600000000000001</v>
      </c>
      <c r="H7976">
        <v>0.46300000000000002</v>
      </c>
      <c r="I7976">
        <f t="shared" si="994"/>
        <v>1.186591757935306E-2</v>
      </c>
      <c r="J7976">
        <f t="shared" si="995"/>
        <v>1.1009087155618307E-2</v>
      </c>
      <c r="K7976">
        <v>6</v>
      </c>
      <c r="L7976">
        <v>6</v>
      </c>
      <c r="M7976">
        <f t="shared" si="996"/>
        <v>6.2984837344949949E-3</v>
      </c>
      <c r="N7976">
        <f t="shared" si="997"/>
        <v>2.3989925865830994E-5</v>
      </c>
      <c r="O7976">
        <f t="shared" si="998"/>
        <v>6.6118162256163366E-6</v>
      </c>
      <c r="P7976">
        <f t="shared" si="999"/>
        <v>-3.5818664367924278</v>
      </c>
    </row>
    <row r="7977" spans="1:16" x14ac:dyDescent="0.25">
      <c r="A7977">
        <v>7976</v>
      </c>
      <c r="B7977">
        <v>0.77166051210058906</v>
      </c>
      <c r="C7977">
        <f t="shared" si="992"/>
        <v>2.5320514526024338</v>
      </c>
      <c r="D7977">
        <v>0.4400463881344035</v>
      </c>
      <c r="E7977" s="19">
        <f t="shared" si="993"/>
        <v>4.8057302417055334</v>
      </c>
      <c r="F7977">
        <v>-0.25151507543341722</v>
      </c>
      <c r="G7977" s="20">
        <v>0.44600000000000001</v>
      </c>
      <c r="H7977">
        <v>0.46300000000000002</v>
      </c>
      <c r="I7977">
        <f t="shared" si="994"/>
        <v>1.186591757935306E-2</v>
      </c>
      <c r="J7977">
        <f t="shared" si="995"/>
        <v>1.1009087155618307E-2</v>
      </c>
      <c r="K7977">
        <v>6</v>
      </c>
      <c r="L7977">
        <v>6</v>
      </c>
      <c r="M7977">
        <f t="shared" si="996"/>
        <v>1.1229401694523224E-2</v>
      </c>
      <c r="N7977">
        <f t="shared" si="997"/>
        <v>4.6339237385061238E-5</v>
      </c>
      <c r="O7977">
        <f t="shared" si="998"/>
        <v>2.1016577069493505E-5</v>
      </c>
      <c r="P7977">
        <f t="shared" si="999"/>
        <v>-1.3300620450150997</v>
      </c>
    </row>
    <row r="7978" spans="1:16" x14ac:dyDescent="0.25">
      <c r="A7978">
        <v>7977</v>
      </c>
      <c r="B7978">
        <v>7.3366496780297247E-2</v>
      </c>
      <c r="C7978">
        <f t="shared" si="992"/>
        <v>10.066726896104864</v>
      </c>
      <c r="D7978">
        <v>0.57673879207739498</v>
      </c>
      <c r="E7978" s="19">
        <f t="shared" si="993"/>
        <v>3.8123371165366735</v>
      </c>
      <c r="F7978">
        <v>0.18156697478843853</v>
      </c>
      <c r="G7978" s="20">
        <v>0.44600000000000001</v>
      </c>
      <c r="H7978">
        <v>0.46300000000000002</v>
      </c>
      <c r="I7978">
        <f t="shared" si="994"/>
        <v>1.186591757935306E-2</v>
      </c>
      <c r="J7978">
        <f t="shared" si="995"/>
        <v>1.1009087155618307E-2</v>
      </c>
      <c r="K7978">
        <v>6</v>
      </c>
      <c r="L7978">
        <v>6</v>
      </c>
      <c r="M7978">
        <f t="shared" si="996"/>
        <v>1.2607839263831298E-2</v>
      </c>
      <c r="N7978">
        <f t="shared" si="997"/>
        <v>1.1655559403199196E-5</v>
      </c>
      <c r="O7978">
        <f t="shared" si="998"/>
        <v>2.6492935150434357E-5</v>
      </c>
      <c r="P7978">
        <f t="shared" si="999"/>
        <v>-1.4373151793556223</v>
      </c>
    </row>
    <row r="7979" spans="1:16" x14ac:dyDescent="0.25">
      <c r="A7979">
        <v>7978</v>
      </c>
      <c r="B7979">
        <v>0.21308023316141239</v>
      </c>
      <c r="C7979">
        <f t="shared" si="992"/>
        <v>7.1031641827119429</v>
      </c>
      <c r="D7979">
        <v>0.47859126560258797</v>
      </c>
      <c r="E7979" s="19">
        <f t="shared" si="993"/>
        <v>4.5096655319496426</v>
      </c>
      <c r="F7979">
        <v>0.20932702682330273</v>
      </c>
      <c r="G7979" s="20">
        <v>0.44600000000000001</v>
      </c>
      <c r="H7979">
        <v>0.46300000000000002</v>
      </c>
      <c r="I7979">
        <f t="shared" si="994"/>
        <v>1.186591757935306E-2</v>
      </c>
      <c r="J7979">
        <f t="shared" si="995"/>
        <v>1.1009087155618307E-2</v>
      </c>
      <c r="K7979">
        <v>6</v>
      </c>
      <c r="L7979">
        <v>6</v>
      </c>
      <c r="M7979">
        <f t="shared" si="996"/>
        <v>1.1592154097527547E-2</v>
      </c>
      <c r="N7979">
        <f t="shared" si="997"/>
        <v>1.6518459987016122E-5</v>
      </c>
      <c r="O7979">
        <f t="shared" si="998"/>
        <v>2.2396339436804118E-5</v>
      </c>
      <c r="P7979">
        <f t="shared" si="999"/>
        <v>-1.5791558672637065</v>
      </c>
    </row>
    <row r="7980" spans="1:16" x14ac:dyDescent="0.25">
      <c r="A7980">
        <v>7979</v>
      </c>
      <c r="B7980">
        <v>6.6927091280861842E-2</v>
      </c>
      <c r="C7980">
        <f t="shared" si="992"/>
        <v>10.309452820718038</v>
      </c>
      <c r="D7980">
        <v>0.53984191412091431</v>
      </c>
      <c r="E7980" s="19">
        <f t="shared" si="993"/>
        <v>4.0667800289168605</v>
      </c>
      <c r="F7980">
        <v>-0.55369127949234098</v>
      </c>
      <c r="G7980" s="20">
        <v>0.44600000000000001</v>
      </c>
      <c r="H7980">
        <v>0.46300000000000002</v>
      </c>
      <c r="I7980">
        <f t="shared" si="994"/>
        <v>1.186591757935306E-2</v>
      </c>
      <c r="J7980">
        <f t="shared" si="995"/>
        <v>1.1009087155618307E-2</v>
      </c>
      <c r="K7980">
        <v>6</v>
      </c>
      <c r="L7980">
        <v>6</v>
      </c>
      <c r="M7980">
        <f t="shared" si="996"/>
        <v>1.2207056958289397E-2</v>
      </c>
      <c r="N7980">
        <f t="shared" si="997"/>
        <v>1.1381140723350361E-5</v>
      </c>
      <c r="O7980">
        <f t="shared" si="998"/>
        <v>2.4835373263820262E-5</v>
      </c>
      <c r="P7980">
        <f t="shared" si="999"/>
        <v>-1.119670137262565</v>
      </c>
    </row>
    <row r="7981" spans="1:16" x14ac:dyDescent="0.25">
      <c r="A7981">
        <v>7980</v>
      </c>
      <c r="B7981">
        <v>0.96325571459089943</v>
      </c>
      <c r="C7981">
        <f t="shared" si="992"/>
        <v>0.99140901812161264</v>
      </c>
      <c r="D7981">
        <v>0.44773705252235479</v>
      </c>
      <c r="E7981" s="19">
        <f t="shared" si="993"/>
        <v>4.7453854005150884</v>
      </c>
      <c r="F7981">
        <v>2.0618244889192283E-2</v>
      </c>
      <c r="G7981" s="20">
        <v>0.44600000000000001</v>
      </c>
      <c r="H7981">
        <v>0.46300000000000002</v>
      </c>
      <c r="I7981">
        <f t="shared" si="994"/>
        <v>1.186591757935306E-2</v>
      </c>
      <c r="J7981">
        <f t="shared" si="995"/>
        <v>1.1009087155618307E-2</v>
      </c>
      <c r="K7981">
        <v>6</v>
      </c>
      <c r="L7981">
        <v>6</v>
      </c>
      <c r="M7981">
        <f t="shared" si="996"/>
        <v>1.1300575655992894E-2</v>
      </c>
      <c r="N7981">
        <f t="shared" si="997"/>
        <v>1.183500766975477E-4</v>
      </c>
      <c r="O7981">
        <f t="shared" si="998"/>
        <v>2.1283835026136537E-5</v>
      </c>
      <c r="P7981">
        <f t="shared" si="999"/>
        <v>-1.5259080346250895</v>
      </c>
    </row>
    <row r="7982" spans="1:16" x14ac:dyDescent="0.25">
      <c r="A7982">
        <v>7981</v>
      </c>
      <c r="B7982">
        <v>0.57032990508743553</v>
      </c>
      <c r="C7982">
        <f t="shared" si="992"/>
        <v>3.8559956489241425</v>
      </c>
      <c r="D7982">
        <v>0.77278969695120092</v>
      </c>
      <c r="E7982" s="19">
        <f t="shared" si="993"/>
        <v>2.5245741250702247</v>
      </c>
      <c r="F7982">
        <v>0.41511157178319991</v>
      </c>
      <c r="G7982" s="20">
        <v>0.44600000000000001</v>
      </c>
      <c r="H7982">
        <v>0.46300000000000002</v>
      </c>
      <c r="I7982">
        <f t="shared" si="994"/>
        <v>1.186591757935306E-2</v>
      </c>
      <c r="J7982">
        <f t="shared" si="995"/>
        <v>1.1009087155618307E-2</v>
      </c>
      <c r="K7982">
        <v>6</v>
      </c>
      <c r="L7982">
        <v>6</v>
      </c>
      <c r="M7982">
        <f t="shared" si="996"/>
        <v>1.5493240010719349E-2</v>
      </c>
      <c r="N7982">
        <f t="shared" si="997"/>
        <v>3.042880335356975E-5</v>
      </c>
      <c r="O7982">
        <f t="shared" si="998"/>
        <v>4.000674767162582E-5</v>
      </c>
      <c r="P7982">
        <f t="shared" si="999"/>
        <v>-1.3221160208750522</v>
      </c>
    </row>
    <row r="7983" spans="1:16" x14ac:dyDescent="0.25">
      <c r="A7983">
        <v>7982</v>
      </c>
      <c r="B7983">
        <v>0.35273293252357557</v>
      </c>
      <c r="C7983">
        <f t="shared" si="992"/>
        <v>5.5477997254897264</v>
      </c>
      <c r="D7983">
        <v>0.18027283547471543</v>
      </c>
      <c r="E7983" s="19">
        <f t="shared" si="993"/>
        <v>7.5908532642707955</v>
      </c>
      <c r="F7983">
        <v>0.85041847341926768</v>
      </c>
      <c r="G7983" s="20">
        <v>0.44600000000000001</v>
      </c>
      <c r="H7983">
        <v>0.46300000000000002</v>
      </c>
      <c r="I7983">
        <f t="shared" si="994"/>
        <v>1.186591757935306E-2</v>
      </c>
      <c r="J7983">
        <f t="shared" si="995"/>
        <v>1.1009087155618307E-2</v>
      </c>
      <c r="K7983">
        <v>6</v>
      </c>
      <c r="L7983">
        <v>6</v>
      </c>
      <c r="M7983">
        <f t="shared" si="996"/>
        <v>8.9349271095616762E-3</v>
      </c>
      <c r="N7983">
        <f t="shared" si="997"/>
        <v>2.1149525783030284E-5</v>
      </c>
      <c r="O7983">
        <f t="shared" si="998"/>
        <v>1.3305487075530027E-5</v>
      </c>
      <c r="P7983">
        <f t="shared" si="999"/>
        <v>-2.4613317453255394</v>
      </c>
    </row>
    <row r="7984" spans="1:16" x14ac:dyDescent="0.25">
      <c r="A7984">
        <v>7983</v>
      </c>
      <c r="B7984">
        <v>0.21921445356608782</v>
      </c>
      <c r="C7984">
        <f t="shared" si="992"/>
        <v>7.0192248520857268</v>
      </c>
      <c r="D7984">
        <v>0.7236243781853694</v>
      </c>
      <c r="E7984" s="19">
        <f t="shared" si="993"/>
        <v>2.8465796081427062</v>
      </c>
      <c r="F7984">
        <v>-2.327105903532356</v>
      </c>
      <c r="G7984" s="20">
        <v>0.44600000000000001</v>
      </c>
      <c r="H7984">
        <v>0.46300000000000002</v>
      </c>
      <c r="I7984">
        <f t="shared" si="994"/>
        <v>1.186591757935306E-2</v>
      </c>
      <c r="J7984">
        <f t="shared" si="995"/>
        <v>1.1009087155618307E-2</v>
      </c>
      <c r="K7984">
        <v>6</v>
      </c>
      <c r="L7984">
        <v>6</v>
      </c>
      <c r="M7984">
        <f t="shared" si="996"/>
        <v>1.4590650181032531E-2</v>
      </c>
      <c r="N7984">
        <f t="shared" si="997"/>
        <v>1.6715995826585938E-5</v>
      </c>
      <c r="O7984">
        <f t="shared" si="998"/>
        <v>3.5481178784210772E-5</v>
      </c>
      <c r="P7984">
        <f t="shared" si="999"/>
        <v>-1.2831198275445332E-2</v>
      </c>
    </row>
    <row r="7985" spans="1:16" x14ac:dyDescent="0.25">
      <c r="A7985">
        <v>7984</v>
      </c>
      <c r="B7985">
        <v>0.40394299142429885</v>
      </c>
      <c r="C7985">
        <f t="shared" si="992"/>
        <v>5.098791563548084</v>
      </c>
      <c r="D7985">
        <v>0.55540635395367288</v>
      </c>
      <c r="E7985" s="19">
        <f t="shared" si="993"/>
        <v>3.9584997231012267</v>
      </c>
      <c r="F7985">
        <v>0.51888719099224545</v>
      </c>
      <c r="G7985" s="20">
        <v>0.44600000000000001</v>
      </c>
      <c r="H7985">
        <v>0.46300000000000002</v>
      </c>
      <c r="I7985">
        <f t="shared" si="994"/>
        <v>1.186591757935306E-2</v>
      </c>
      <c r="J7985">
        <f t="shared" si="995"/>
        <v>1.1009087155618307E-2</v>
      </c>
      <c r="K7985">
        <v>6</v>
      </c>
      <c r="L7985">
        <v>6</v>
      </c>
      <c r="M7985">
        <f t="shared" si="996"/>
        <v>1.2372885747792141E-2</v>
      </c>
      <c r="N7985">
        <f t="shared" si="997"/>
        <v>2.3011988599840869E-5</v>
      </c>
      <c r="O7985">
        <f t="shared" si="998"/>
        <v>2.5514716954652981E-5</v>
      </c>
      <c r="P7985">
        <f t="shared" si="999"/>
        <v>-1.6661130074443742</v>
      </c>
    </row>
    <row r="7986" spans="1:16" x14ac:dyDescent="0.25">
      <c r="A7986">
        <v>7985</v>
      </c>
      <c r="B7986">
        <v>0.72142704550309766</v>
      </c>
      <c r="C7986">
        <f t="shared" si="992"/>
        <v>2.8608576313204117</v>
      </c>
      <c r="D7986">
        <v>0.89678640095217754</v>
      </c>
      <c r="E7986" s="19">
        <f t="shared" si="993"/>
        <v>1.6366152054895673</v>
      </c>
      <c r="F7986">
        <v>0.20737275008286815</v>
      </c>
      <c r="G7986" s="20">
        <v>0.44600000000000001</v>
      </c>
      <c r="H7986">
        <v>0.46300000000000002</v>
      </c>
      <c r="I7986">
        <f t="shared" si="994"/>
        <v>1.186591757935306E-2</v>
      </c>
      <c r="J7986">
        <f t="shared" si="995"/>
        <v>1.1009087155618307E-2</v>
      </c>
      <c r="K7986">
        <v>6</v>
      </c>
      <c r="L7986">
        <v>6</v>
      </c>
      <c r="M7986">
        <f t="shared" si="996"/>
        <v>1.9242567611019498E-2</v>
      </c>
      <c r="N7986">
        <f t="shared" si="997"/>
        <v>4.1013342309934808E-5</v>
      </c>
      <c r="O7986">
        <f t="shared" si="998"/>
        <v>6.1712734710776113E-5</v>
      </c>
      <c r="P7986">
        <f t="shared" si="999"/>
        <v>-0.9926847361010861</v>
      </c>
    </row>
    <row r="7987" spans="1:16" x14ac:dyDescent="0.25">
      <c r="A7987">
        <v>7986</v>
      </c>
      <c r="B7987">
        <v>0.98174993133335364</v>
      </c>
      <c r="C7987">
        <f t="shared" si="992"/>
        <v>0.7218161653388474</v>
      </c>
      <c r="D7987">
        <v>0.19586779381694999</v>
      </c>
      <c r="E7987" s="19">
        <f t="shared" si="993"/>
        <v>7.3502452163118974</v>
      </c>
      <c r="F7987">
        <v>1.5879049897193909</v>
      </c>
      <c r="G7987" s="20">
        <v>0.44600000000000001</v>
      </c>
      <c r="H7987">
        <v>0.46300000000000002</v>
      </c>
      <c r="I7987">
        <f t="shared" si="994"/>
        <v>1.186591757935306E-2</v>
      </c>
      <c r="J7987">
        <f t="shared" si="995"/>
        <v>1.1009087155618307E-2</v>
      </c>
      <c r="K7987">
        <v>6</v>
      </c>
      <c r="L7987">
        <v>6</v>
      </c>
      <c r="M7987">
        <f t="shared" si="996"/>
        <v>9.0799905813715807E-3</v>
      </c>
      <c r="N7987">
        <f t="shared" si="997"/>
        <v>1.6255293101984309E-4</v>
      </c>
      <c r="O7987">
        <f t="shared" si="998"/>
        <v>1.3741038159632769E-5</v>
      </c>
      <c r="P7987">
        <f t="shared" si="999"/>
        <v>-4.1942252622791205</v>
      </c>
    </row>
    <row r="7988" spans="1:16" x14ac:dyDescent="0.25">
      <c r="A7988">
        <v>7987</v>
      </c>
      <c r="B7988">
        <v>0.57972960600604262</v>
      </c>
      <c r="C7988">
        <f t="shared" si="992"/>
        <v>3.7920329394831165</v>
      </c>
      <c r="D7988">
        <v>0.32840968047120578</v>
      </c>
      <c r="E7988" s="19">
        <f t="shared" si="993"/>
        <v>5.7781327530438817</v>
      </c>
      <c r="F7988">
        <v>0.6445134204113856</v>
      </c>
      <c r="G7988" s="20">
        <v>0.44600000000000001</v>
      </c>
      <c r="H7988">
        <v>0.46300000000000002</v>
      </c>
      <c r="I7988">
        <f t="shared" si="994"/>
        <v>1.186591757935306E-2</v>
      </c>
      <c r="J7988">
        <f t="shared" si="995"/>
        <v>1.1009087155618307E-2</v>
      </c>
      <c r="K7988">
        <v>6</v>
      </c>
      <c r="L7988">
        <v>6</v>
      </c>
      <c r="M7988">
        <f t="shared" si="996"/>
        <v>1.024100443690355E-2</v>
      </c>
      <c r="N7988">
        <f t="shared" si="997"/>
        <v>3.0942065959302232E-5</v>
      </c>
      <c r="O7988">
        <f t="shared" si="998"/>
        <v>1.7479695312779697E-5</v>
      </c>
      <c r="P7988">
        <f t="shared" si="999"/>
        <v>-2.0979284684856245</v>
      </c>
    </row>
    <row r="7989" spans="1:16" x14ac:dyDescent="0.25">
      <c r="A7989">
        <v>7988</v>
      </c>
      <c r="B7989">
        <v>9.7781304361095001E-2</v>
      </c>
      <c r="C7989">
        <f t="shared" si="992"/>
        <v>9.2971933897237591</v>
      </c>
      <c r="D7989">
        <v>0.34275337992492444</v>
      </c>
      <c r="E7989" s="19">
        <f t="shared" si="993"/>
        <v>5.6408011441445511</v>
      </c>
      <c r="F7989">
        <v>-0.16146032066899352</v>
      </c>
      <c r="G7989" s="20">
        <v>0.44600000000000001</v>
      </c>
      <c r="H7989">
        <v>0.46300000000000002</v>
      </c>
      <c r="I7989">
        <f t="shared" si="994"/>
        <v>1.186591757935306E-2</v>
      </c>
      <c r="J7989">
        <f t="shared" si="995"/>
        <v>1.1009087155618307E-2</v>
      </c>
      <c r="K7989">
        <v>6</v>
      </c>
      <c r="L7989">
        <v>6</v>
      </c>
      <c r="M7989">
        <f t="shared" si="996"/>
        <v>1.0364919112049538E-2</v>
      </c>
      <c r="N7989">
        <f t="shared" si="997"/>
        <v>1.2620296084517562E-5</v>
      </c>
      <c r="O7989">
        <f t="shared" si="998"/>
        <v>1.790525803322163E-5</v>
      </c>
      <c r="P7989">
        <f t="shared" si="999"/>
        <v>-1.5540818591913015</v>
      </c>
    </row>
    <row r="7990" spans="1:16" x14ac:dyDescent="0.25">
      <c r="A7990">
        <v>7989</v>
      </c>
      <c r="B7990">
        <v>0.76125370036927398</v>
      </c>
      <c r="C7990">
        <f t="shared" si="992"/>
        <v>2.6007342760179641</v>
      </c>
      <c r="D7990">
        <v>5.9602649006622516E-2</v>
      </c>
      <c r="E7990" s="19">
        <f t="shared" si="993"/>
        <v>10.613608185238315</v>
      </c>
      <c r="F7990">
        <v>-0.24307610146934167</v>
      </c>
      <c r="G7990" s="20">
        <v>0.44600000000000001</v>
      </c>
      <c r="H7990">
        <v>0.46300000000000002</v>
      </c>
      <c r="I7990">
        <f t="shared" si="994"/>
        <v>1.186591757935306E-2</v>
      </c>
      <c r="J7990">
        <f t="shared" si="995"/>
        <v>1.1009087155618307E-2</v>
      </c>
      <c r="K7990">
        <v>6</v>
      </c>
      <c r="L7990">
        <v>6</v>
      </c>
      <c r="M7990">
        <f t="shared" si="996"/>
        <v>7.5562233509829293E-3</v>
      </c>
      <c r="N7990">
        <f t="shared" si="997"/>
        <v>4.511546389621346E-5</v>
      </c>
      <c r="O7990">
        <f t="shared" si="998"/>
        <v>9.5160852216566139E-6</v>
      </c>
      <c r="P7990">
        <f t="shared" si="999"/>
        <v>-2.0120299608255863</v>
      </c>
    </row>
    <row r="7991" spans="1:16" x14ac:dyDescent="0.25">
      <c r="A7991">
        <v>7990</v>
      </c>
      <c r="B7991">
        <v>0.15640736106448561</v>
      </c>
      <c r="C7991">
        <f t="shared" si="992"/>
        <v>7.996885432316704</v>
      </c>
      <c r="D7991">
        <v>0.14249092074343089</v>
      </c>
      <c r="E7991" s="19">
        <f t="shared" si="993"/>
        <v>8.2597197315812085</v>
      </c>
      <c r="F7991">
        <v>1.3147200661478564</v>
      </c>
      <c r="G7991" s="20">
        <v>0.44600000000000001</v>
      </c>
      <c r="H7991">
        <v>0.46300000000000002</v>
      </c>
      <c r="I7991">
        <f t="shared" si="994"/>
        <v>1.186591757935306E-2</v>
      </c>
      <c r="J7991">
        <f t="shared" si="995"/>
        <v>1.1009087155618307E-2</v>
      </c>
      <c r="K7991">
        <v>6</v>
      </c>
      <c r="L7991">
        <v>6</v>
      </c>
      <c r="M7991">
        <f t="shared" si="996"/>
        <v>8.565518482384505E-3</v>
      </c>
      <c r="N7991">
        <f t="shared" si="997"/>
        <v>1.4672378931323735E-5</v>
      </c>
      <c r="O7991">
        <f t="shared" si="998"/>
        <v>1.2228017812011757E-5</v>
      </c>
      <c r="P7991">
        <f t="shared" si="999"/>
        <v>-2.7807859565336424</v>
      </c>
    </row>
    <row r="7992" spans="1:16" x14ac:dyDescent="0.25">
      <c r="A7992">
        <v>7991</v>
      </c>
      <c r="B7992">
        <v>0.19846186712240974</v>
      </c>
      <c r="C7992">
        <f t="shared" si="992"/>
        <v>7.3118427526817458</v>
      </c>
      <c r="D7992">
        <v>0.15384380626850186</v>
      </c>
      <c r="E7992" s="19">
        <f t="shared" si="993"/>
        <v>8.0436966255434452</v>
      </c>
      <c r="F7992">
        <v>1.9291474018245935</v>
      </c>
      <c r="G7992" s="20">
        <v>0.44600000000000001</v>
      </c>
      <c r="H7992">
        <v>0.46300000000000002</v>
      </c>
      <c r="I7992">
        <f t="shared" si="994"/>
        <v>1.186591757935306E-2</v>
      </c>
      <c r="J7992">
        <f t="shared" si="995"/>
        <v>1.1009087155618307E-2</v>
      </c>
      <c r="K7992">
        <v>6</v>
      </c>
      <c r="L7992">
        <v>6</v>
      </c>
      <c r="M7992">
        <f t="shared" si="996"/>
        <v>8.6797750689760148E-3</v>
      </c>
      <c r="N7992">
        <f t="shared" si="997"/>
        <v>1.6047026351913718E-5</v>
      </c>
      <c r="O7992">
        <f t="shared" si="998"/>
        <v>1.2556415874669599E-5</v>
      </c>
      <c r="P7992">
        <f t="shared" si="999"/>
        <v>-3.1472592095396328</v>
      </c>
    </row>
    <row r="7993" spans="1:16" x14ac:dyDescent="0.25">
      <c r="A7993">
        <v>7992</v>
      </c>
      <c r="B7993">
        <v>0.73680837427900026</v>
      </c>
      <c r="C7993">
        <f t="shared" si="992"/>
        <v>2.7607766513673235</v>
      </c>
      <c r="D7993">
        <v>0.9582811975463118</v>
      </c>
      <c r="E7993" s="19">
        <f t="shared" si="993"/>
        <v>1.0517915407239429</v>
      </c>
      <c r="F7993">
        <v>-0.90957200882257894</v>
      </c>
      <c r="G7993" s="20">
        <v>0.44600000000000001</v>
      </c>
      <c r="H7993">
        <v>0.46300000000000002</v>
      </c>
      <c r="I7993">
        <f t="shared" si="994"/>
        <v>1.186591757935306E-2</v>
      </c>
      <c r="J7993">
        <f t="shared" si="995"/>
        <v>1.1009087155618307E-2</v>
      </c>
      <c r="K7993">
        <v>6</v>
      </c>
      <c r="L7993">
        <v>6</v>
      </c>
      <c r="M7993">
        <f t="shared" si="996"/>
        <v>2.4003328861622913E-2</v>
      </c>
      <c r="N7993">
        <f t="shared" si="997"/>
        <v>4.2500117956018606E-5</v>
      </c>
      <c r="O7993">
        <f t="shared" si="998"/>
        <v>9.6026632739869917E-5</v>
      </c>
      <c r="P7993">
        <f t="shared" si="999"/>
        <v>-0.2622375879880337</v>
      </c>
    </row>
    <row r="7994" spans="1:16" x14ac:dyDescent="0.25">
      <c r="A7994">
        <v>7993</v>
      </c>
      <c r="B7994">
        <v>0.586748863185522</v>
      </c>
      <c r="C7994">
        <f t="shared" si="992"/>
        <v>3.7445471642831101</v>
      </c>
      <c r="D7994">
        <v>0.67375713370158996</v>
      </c>
      <c r="E7994" s="19">
        <f t="shared" si="993"/>
        <v>3.1702502660739844</v>
      </c>
      <c r="F7994">
        <v>-0.15402520148199983</v>
      </c>
      <c r="G7994" s="20">
        <v>0.44600000000000001</v>
      </c>
      <c r="H7994">
        <v>0.46300000000000002</v>
      </c>
      <c r="I7994">
        <f t="shared" si="994"/>
        <v>1.186591757935306E-2</v>
      </c>
      <c r="J7994">
        <f t="shared" si="995"/>
        <v>1.1009087155618307E-2</v>
      </c>
      <c r="K7994">
        <v>6</v>
      </c>
      <c r="L7994">
        <v>6</v>
      </c>
      <c r="M7994">
        <f t="shared" si="996"/>
        <v>1.382577669781395E-2</v>
      </c>
      <c r="N7994">
        <f t="shared" si="997"/>
        <v>3.1334451987279664E-5</v>
      </c>
      <c r="O7994">
        <f t="shared" si="998"/>
        <v>3.1858683549635879E-5</v>
      </c>
      <c r="P7994">
        <f t="shared" si="999"/>
        <v>-1.141027423706815</v>
      </c>
    </row>
    <row r="7995" spans="1:16" x14ac:dyDescent="0.25">
      <c r="A7995">
        <v>7994</v>
      </c>
      <c r="B7995">
        <v>0.76662495803704944</v>
      </c>
      <c r="C7995">
        <f t="shared" si="992"/>
        <v>2.5653348983140289</v>
      </c>
      <c r="D7995">
        <v>0.70897549363689072</v>
      </c>
      <c r="E7995" s="19">
        <f t="shared" si="993"/>
        <v>2.9416883125522557</v>
      </c>
      <c r="F7995">
        <v>-0.93295966507866979</v>
      </c>
      <c r="G7995" s="20">
        <v>0.44600000000000001</v>
      </c>
      <c r="H7995">
        <v>0.46300000000000002</v>
      </c>
      <c r="I7995">
        <f t="shared" si="994"/>
        <v>1.186591757935306E-2</v>
      </c>
      <c r="J7995">
        <f t="shared" si="995"/>
        <v>1.1009087155618307E-2</v>
      </c>
      <c r="K7995">
        <v>6</v>
      </c>
      <c r="L7995">
        <v>6</v>
      </c>
      <c r="M7995">
        <f t="shared" si="996"/>
        <v>1.4352844661134397E-2</v>
      </c>
      <c r="N7995">
        <f t="shared" si="997"/>
        <v>4.5738017835584079E-5</v>
      </c>
      <c r="O7995">
        <f t="shared" si="998"/>
        <v>3.4334024977775701E-5</v>
      </c>
      <c r="P7995">
        <f t="shared" si="999"/>
        <v>-0.60277936542544697</v>
      </c>
    </row>
    <row r="7996" spans="1:16" x14ac:dyDescent="0.25">
      <c r="A7996">
        <v>7995</v>
      </c>
      <c r="B7996">
        <v>0.16440321054719687</v>
      </c>
      <c r="C7996">
        <f t="shared" si="992"/>
        <v>7.8551176636156015</v>
      </c>
      <c r="D7996">
        <v>0.85476241340372938</v>
      </c>
      <c r="E7996" s="19">
        <f t="shared" si="993"/>
        <v>1.9591912474934203</v>
      </c>
      <c r="F7996">
        <v>-6.771415428374894E-2</v>
      </c>
      <c r="G7996" s="20">
        <v>0.44600000000000001</v>
      </c>
      <c r="H7996">
        <v>0.46300000000000002</v>
      </c>
      <c r="I7996">
        <f t="shared" si="994"/>
        <v>1.186591757935306E-2</v>
      </c>
      <c r="J7996">
        <f t="shared" si="995"/>
        <v>1.1009087155618307E-2</v>
      </c>
      <c r="K7996">
        <v>6</v>
      </c>
      <c r="L7996">
        <v>6</v>
      </c>
      <c r="M7996">
        <f t="shared" si="996"/>
        <v>1.7587248341651502E-2</v>
      </c>
      <c r="N7996">
        <f t="shared" si="997"/>
        <v>1.4937183420792504E-5</v>
      </c>
      <c r="O7996">
        <f t="shared" si="998"/>
        <v>5.1551884038487259E-5</v>
      </c>
      <c r="P7996">
        <f t="shared" si="999"/>
        <v>-0.93521469959062142</v>
      </c>
    </row>
    <row r="7997" spans="1:16" x14ac:dyDescent="0.25">
      <c r="A7997">
        <v>7996</v>
      </c>
      <c r="B7997">
        <v>0.27942747276223029</v>
      </c>
      <c r="C7997">
        <f t="shared" si="992"/>
        <v>6.2854320186714761</v>
      </c>
      <c r="D7997">
        <v>0.77407147434919277</v>
      </c>
      <c r="E7997" s="19">
        <f t="shared" si="993"/>
        <v>2.5160799577951449</v>
      </c>
      <c r="F7997">
        <v>-0.10157236829400063</v>
      </c>
      <c r="G7997" s="20">
        <v>0.44600000000000001</v>
      </c>
      <c r="H7997">
        <v>0.46300000000000002</v>
      </c>
      <c r="I7997">
        <f t="shared" si="994"/>
        <v>1.186591757935306E-2</v>
      </c>
      <c r="J7997">
        <f t="shared" si="995"/>
        <v>1.1009087155618307E-2</v>
      </c>
      <c r="K7997">
        <v>6</v>
      </c>
      <c r="L7997">
        <v>6</v>
      </c>
      <c r="M7997">
        <f t="shared" si="996"/>
        <v>1.5519370199524539E-2</v>
      </c>
      <c r="N7997">
        <f t="shared" si="997"/>
        <v>1.8667504951892477E-5</v>
      </c>
      <c r="O7997">
        <f t="shared" si="998"/>
        <v>4.0141808564981721E-5</v>
      </c>
      <c r="P7997">
        <f t="shared" si="999"/>
        <v>-1.0452144273570936</v>
      </c>
    </row>
    <row r="7998" spans="1:16" x14ac:dyDescent="0.25">
      <c r="A7998">
        <v>7997</v>
      </c>
      <c r="B7998">
        <v>0.14737388225959044</v>
      </c>
      <c r="C7998">
        <f t="shared" si="992"/>
        <v>8.1649934205230128</v>
      </c>
      <c r="D7998">
        <v>0.11358989226966155</v>
      </c>
      <c r="E7998" s="19">
        <f t="shared" si="993"/>
        <v>8.8886239208744247</v>
      </c>
      <c r="F7998">
        <v>-1.0094618119182996</v>
      </c>
      <c r="G7998" s="20">
        <v>0.44600000000000001</v>
      </c>
      <c r="H7998">
        <v>0.46300000000000002</v>
      </c>
      <c r="I7998">
        <f t="shared" si="994"/>
        <v>1.186591757935306E-2</v>
      </c>
      <c r="J7998">
        <f t="shared" si="995"/>
        <v>1.1009087155618307E-2</v>
      </c>
      <c r="K7998">
        <v>6</v>
      </c>
      <c r="L7998">
        <v>6</v>
      </c>
      <c r="M7998">
        <f t="shared" si="996"/>
        <v>8.2569384327635959E-3</v>
      </c>
      <c r="N7998">
        <f t="shared" si="997"/>
        <v>1.4370291228699784E-5</v>
      </c>
      <c r="O7998">
        <f t="shared" si="998"/>
        <v>1.1362838713741423E-5</v>
      </c>
      <c r="P7998">
        <f t="shared" si="999"/>
        <v>-1.4386953616819869</v>
      </c>
    </row>
    <row r="7999" spans="1:16" x14ac:dyDescent="0.25">
      <c r="A7999">
        <v>7998</v>
      </c>
      <c r="B7999">
        <v>0.98980681783501689</v>
      </c>
      <c r="C7999">
        <f t="shared" si="992"/>
        <v>0.55891890135685196</v>
      </c>
      <c r="D7999">
        <v>0.79995117038483843</v>
      </c>
      <c r="E7999" s="19">
        <f t="shared" si="993"/>
        <v>2.3428646984675146</v>
      </c>
      <c r="F7999">
        <v>0.56271915127581451</v>
      </c>
      <c r="G7999" s="20">
        <v>0.44600000000000001</v>
      </c>
      <c r="H7999">
        <v>0.46300000000000002</v>
      </c>
      <c r="I7999">
        <f t="shared" si="994"/>
        <v>1.186591757935306E-2</v>
      </c>
      <c r="J7999">
        <f t="shared" si="995"/>
        <v>1.1009087155618307E-2</v>
      </c>
      <c r="K7999">
        <v>6</v>
      </c>
      <c r="L7999">
        <v>6</v>
      </c>
      <c r="M7999">
        <f t="shared" si="996"/>
        <v>1.608283875519953E-2</v>
      </c>
      <c r="N7999">
        <f t="shared" si="997"/>
        <v>2.0992908461046965E-4</v>
      </c>
      <c r="O7999">
        <f t="shared" si="998"/>
        <v>4.3109617070957988E-5</v>
      </c>
      <c r="P7999">
        <f t="shared" si="999"/>
        <v>-1.6136007450074219</v>
      </c>
    </row>
    <row r="8000" spans="1:16" x14ac:dyDescent="0.25">
      <c r="A8000">
        <v>7999</v>
      </c>
      <c r="B8000">
        <v>0.36753440961943418</v>
      </c>
      <c r="C8000">
        <f t="shared" si="992"/>
        <v>5.4134083992167827</v>
      </c>
      <c r="D8000">
        <v>0.13345744193853573</v>
      </c>
      <c r="E8000" s="19">
        <f t="shared" si="993"/>
        <v>8.4428870816536747</v>
      </c>
      <c r="F8000">
        <v>0.67696419137064368</v>
      </c>
      <c r="G8000" s="20">
        <v>0.44600000000000001</v>
      </c>
      <c r="H8000">
        <v>0.46300000000000002</v>
      </c>
      <c r="I8000">
        <f t="shared" si="994"/>
        <v>1.186591757935306E-2</v>
      </c>
      <c r="J8000">
        <f t="shared" si="995"/>
        <v>1.1009087155618307E-2</v>
      </c>
      <c r="K8000">
        <v>6</v>
      </c>
      <c r="L8000">
        <v>6</v>
      </c>
      <c r="M8000">
        <f t="shared" si="996"/>
        <v>8.4720950905594443E-3</v>
      </c>
      <c r="N8000">
        <f t="shared" si="997"/>
        <v>2.1674576289183952E-5</v>
      </c>
      <c r="O8000">
        <f t="shared" si="998"/>
        <v>1.1962732537246905E-5</v>
      </c>
      <c r="P8000">
        <f t="shared" si="999"/>
        <v>-2.4700189302616544</v>
      </c>
    </row>
    <row r="8001" spans="1:16" x14ac:dyDescent="0.25">
      <c r="A8001">
        <v>8000</v>
      </c>
      <c r="B8001">
        <v>0.28843043305764948</v>
      </c>
      <c r="C8001">
        <f t="shared" si="992"/>
        <v>6.1871675934799217</v>
      </c>
      <c r="D8001">
        <v>0.93340861232337413</v>
      </c>
      <c r="E8001" s="19">
        <f t="shared" si="993"/>
        <v>1.3147308306637189</v>
      </c>
      <c r="F8001">
        <v>-1.5191426427918486</v>
      </c>
      <c r="G8001" s="20">
        <v>0.44600000000000001</v>
      </c>
      <c r="H8001">
        <v>0.46300000000000002</v>
      </c>
      <c r="I8001">
        <f t="shared" si="994"/>
        <v>1.186591757935306E-2</v>
      </c>
      <c r="J8001">
        <f t="shared" si="995"/>
        <v>1.1009087155618307E-2</v>
      </c>
      <c r="K8001">
        <v>6</v>
      </c>
      <c r="L8001">
        <v>6</v>
      </c>
      <c r="M8001">
        <f t="shared" si="996"/>
        <v>2.1469300187317776E-2</v>
      </c>
      <c r="N8001">
        <f t="shared" si="997"/>
        <v>1.8963981751032565E-5</v>
      </c>
      <c r="O8001">
        <f t="shared" si="998"/>
        <v>7.6821808422193854E-5</v>
      </c>
      <c r="P8001">
        <f t="shared" si="999"/>
        <v>-9.9310096234091857E-2</v>
      </c>
    </row>
    <row r="8002" spans="1:16" x14ac:dyDescent="0.25">
      <c r="A8002">
        <v>8001</v>
      </c>
      <c r="B8002">
        <v>0.55616931669057279</v>
      </c>
      <c r="C8002">
        <f t="shared" si="992"/>
        <v>3.9532291540826279</v>
      </c>
      <c r="D8002">
        <v>0.69798883022553182</v>
      </c>
      <c r="E8002" s="19">
        <f t="shared" si="993"/>
        <v>3.0129524624963397</v>
      </c>
      <c r="F8002">
        <v>0.50606331569724716</v>
      </c>
      <c r="G8002" s="20">
        <v>0.44600000000000001</v>
      </c>
      <c r="H8002">
        <v>0.46300000000000002</v>
      </c>
      <c r="I8002">
        <f t="shared" si="994"/>
        <v>1.186591757935306E-2</v>
      </c>
      <c r="J8002">
        <f t="shared" si="995"/>
        <v>1.1009087155618307E-2</v>
      </c>
      <c r="K8002">
        <v>6</v>
      </c>
      <c r="L8002">
        <v>6</v>
      </c>
      <c r="M8002">
        <f t="shared" si="996"/>
        <v>1.4182087884336125E-2</v>
      </c>
      <c r="N8002">
        <f t="shared" si="997"/>
        <v>2.9680377423140112E-5</v>
      </c>
      <c r="O8002">
        <f t="shared" si="998"/>
        <v>3.3521936126505584E-5</v>
      </c>
      <c r="P8002">
        <f t="shared" si="999"/>
        <v>-1.482376755589615</v>
      </c>
    </row>
    <row r="8003" spans="1:16" x14ac:dyDescent="0.25">
      <c r="A8003">
        <v>8002</v>
      </c>
      <c r="B8003">
        <v>0.58308664204840233</v>
      </c>
      <c r="C8003">
        <f t="shared" ref="C8003:C8066" si="1000">CHIINV(B8003,6-1)</f>
        <v>3.7692936611551713</v>
      </c>
      <c r="D8003">
        <v>0.71337015900143441</v>
      </c>
      <c r="E8003" s="19">
        <f t="shared" ref="E8003:E8066" si="1001">CHIINV(D8003,6-1)</f>
        <v>2.9131720147691458</v>
      </c>
      <c r="F8003">
        <v>-1.6587273421464488</v>
      </c>
      <c r="G8003" s="20">
        <v>0.44600000000000001</v>
      </c>
      <c r="H8003">
        <v>0.46300000000000002</v>
      </c>
      <c r="I8003">
        <f t="shared" ref="I8003:I8066" si="1002">SQRT(0.0001408)</f>
        <v>1.186591757935306E-2</v>
      </c>
      <c r="J8003">
        <f t="shared" ref="J8003:J8066" si="1003">SQRT(0.0001212)</f>
        <v>1.1009087155618307E-2</v>
      </c>
      <c r="K8003">
        <v>6</v>
      </c>
      <c r="L8003">
        <v>6</v>
      </c>
      <c r="M8003">
        <f t="shared" ref="M8003:M8066" si="1004">SQRT((L8003-1)*J8003^2/E8003)</f>
        <v>1.4422921754753718E-2</v>
      </c>
      <c r="N8003">
        <f t="shared" ref="N8003:N8066" si="1005">((K8003-1)*I8003^2)/(K8003*C8003)</f>
        <v>3.1128732298712511E-5</v>
      </c>
      <c r="O8003">
        <f t="shared" ref="O8003:O8066" si="1006">((L8003-1)*J8003^2)/(L8003*E8003)</f>
        <v>3.4670111990624672E-5</v>
      </c>
      <c r="P8003">
        <f t="shared" ref="P8003:P8066" si="1007">(G8003-H8003-F8003*SQRT(N8003+O8003))/M8003</f>
        <v>-0.24578837816350299</v>
      </c>
    </row>
    <row r="8004" spans="1:16" x14ac:dyDescent="0.25">
      <c r="A8004">
        <v>8003</v>
      </c>
      <c r="B8004">
        <v>0.74776451918088316</v>
      </c>
      <c r="C8004">
        <f t="shared" si="1000"/>
        <v>2.6892342055930851</v>
      </c>
      <c r="D8004">
        <v>0.83300271614734334</v>
      </c>
      <c r="E8004" s="19">
        <f t="shared" si="1001"/>
        <v>2.1150842734684407</v>
      </c>
      <c r="F8004">
        <v>1.268908818019554</v>
      </c>
      <c r="G8004" s="20">
        <v>0.44600000000000001</v>
      </c>
      <c r="H8004">
        <v>0.46300000000000002</v>
      </c>
      <c r="I8004">
        <f t="shared" si="1002"/>
        <v>1.186591757935306E-2</v>
      </c>
      <c r="J8004">
        <f t="shared" si="1003"/>
        <v>1.1009087155618307E-2</v>
      </c>
      <c r="K8004">
        <v>6</v>
      </c>
      <c r="L8004">
        <v>6</v>
      </c>
      <c r="M8004">
        <f t="shared" si="1004"/>
        <v>1.6926706897478279E-2</v>
      </c>
      <c r="N8004">
        <f t="shared" si="1005"/>
        <v>4.3630760418450261E-5</v>
      </c>
      <c r="O8004">
        <f t="shared" si="1006"/>
        <v>4.7752234398856457E-5</v>
      </c>
      <c r="P8004">
        <f t="shared" si="1007"/>
        <v>-1.7209528491145509</v>
      </c>
    </row>
    <row r="8005" spans="1:16" x14ac:dyDescent="0.25">
      <c r="A8005">
        <v>8004</v>
      </c>
      <c r="B8005">
        <v>0.80993072298348945</v>
      </c>
      <c r="C8005">
        <f t="shared" si="1000"/>
        <v>2.2750060635003235</v>
      </c>
      <c r="D8005">
        <v>0.19690542313913389</v>
      </c>
      <c r="E8005" s="19">
        <f t="shared" si="1001"/>
        <v>7.3348319101576518</v>
      </c>
      <c r="F8005">
        <v>-0.90968796939705499</v>
      </c>
      <c r="G8005" s="20">
        <v>0.44600000000000001</v>
      </c>
      <c r="H8005">
        <v>0.46300000000000002</v>
      </c>
      <c r="I8005">
        <f t="shared" si="1002"/>
        <v>1.186591757935306E-2</v>
      </c>
      <c r="J8005">
        <f t="shared" si="1003"/>
        <v>1.1009087155618307E-2</v>
      </c>
      <c r="K8005">
        <v>6</v>
      </c>
      <c r="L8005">
        <v>6</v>
      </c>
      <c r="M8005">
        <f t="shared" si="1004"/>
        <v>9.0895258529331072E-3</v>
      </c>
      <c r="N8005">
        <f t="shared" si="1005"/>
        <v>5.1574954113662573E-5</v>
      </c>
      <c r="O8005">
        <f t="shared" si="1006"/>
        <v>1.3769913371856555E-5</v>
      </c>
      <c r="P8005">
        <f t="shared" si="1007"/>
        <v>-1.0612688510644885</v>
      </c>
    </row>
    <row r="8006" spans="1:16" x14ac:dyDescent="0.25">
      <c r="A8006">
        <v>8005</v>
      </c>
      <c r="B8006">
        <v>0.57753227332377088</v>
      </c>
      <c r="C8006">
        <f t="shared" si="1000"/>
        <v>3.8069460476019352</v>
      </c>
      <c r="D8006">
        <v>0.77617725150303662</v>
      </c>
      <c r="E8006" s="19">
        <f t="shared" si="1001"/>
        <v>2.5021101058371293</v>
      </c>
      <c r="F8006">
        <v>0.29351667762966827</v>
      </c>
      <c r="G8006" s="20">
        <v>0.44600000000000001</v>
      </c>
      <c r="H8006">
        <v>0.46300000000000002</v>
      </c>
      <c r="I8006">
        <f t="shared" si="1002"/>
        <v>1.186591757935306E-2</v>
      </c>
      <c r="J8006">
        <f t="shared" si="1003"/>
        <v>1.1009087155618307E-2</v>
      </c>
      <c r="K8006">
        <v>6</v>
      </c>
      <c r="L8006">
        <v>6</v>
      </c>
      <c r="M8006">
        <f t="shared" si="1004"/>
        <v>1.556263398914105E-2</v>
      </c>
      <c r="N8006">
        <f t="shared" si="1005"/>
        <v>3.0820855317149483E-5</v>
      </c>
      <c r="O8006">
        <f t="shared" si="1006"/>
        <v>4.0365929446661376E-5</v>
      </c>
      <c r="P8006">
        <f t="shared" si="1007"/>
        <v>-1.251489085690231</v>
      </c>
    </row>
    <row r="8007" spans="1:16" x14ac:dyDescent="0.25">
      <c r="A8007">
        <v>8006</v>
      </c>
      <c r="B8007">
        <v>4.4740134891811882E-2</v>
      </c>
      <c r="C8007">
        <f t="shared" si="1000"/>
        <v>11.357198026224317</v>
      </c>
      <c r="D8007">
        <v>7.293923764763329E-3</v>
      </c>
      <c r="E8007" s="19">
        <f t="shared" si="1001"/>
        <v>15.84727085778019</v>
      </c>
      <c r="F8007">
        <v>0.30992850952316076</v>
      </c>
      <c r="G8007" s="20">
        <v>0.44600000000000001</v>
      </c>
      <c r="H8007">
        <v>0.46300000000000002</v>
      </c>
      <c r="I8007">
        <f t="shared" si="1002"/>
        <v>1.186591757935306E-2</v>
      </c>
      <c r="J8007">
        <f t="shared" si="1003"/>
        <v>1.1009087155618307E-2</v>
      </c>
      <c r="K8007">
        <v>6</v>
      </c>
      <c r="L8007">
        <v>6</v>
      </c>
      <c r="M8007">
        <f t="shared" si="1004"/>
        <v>6.1838517825215811E-3</v>
      </c>
      <c r="N8007">
        <f t="shared" si="1005"/>
        <v>1.033118671193414E-5</v>
      </c>
      <c r="O8007">
        <f t="shared" si="1006"/>
        <v>6.3733371446992228E-6</v>
      </c>
      <c r="P8007">
        <f t="shared" si="1007"/>
        <v>-2.9539378796631519</v>
      </c>
    </row>
    <row r="8008" spans="1:16" x14ac:dyDescent="0.25">
      <c r="A8008">
        <v>8007</v>
      </c>
      <c r="B8008">
        <v>0.93600268562883393</v>
      </c>
      <c r="C8008">
        <f t="shared" si="1000"/>
        <v>1.2895559551212605</v>
      </c>
      <c r="D8008">
        <v>0.96136356700338754</v>
      </c>
      <c r="E8008" s="19">
        <f t="shared" si="1001"/>
        <v>1.0147959964774425</v>
      </c>
      <c r="F8008">
        <v>0.49021537051885389</v>
      </c>
      <c r="G8008" s="20">
        <v>0.44600000000000001</v>
      </c>
      <c r="H8008">
        <v>0.46300000000000002</v>
      </c>
      <c r="I8008">
        <f t="shared" si="1002"/>
        <v>1.186591757935306E-2</v>
      </c>
      <c r="J8008">
        <f t="shared" si="1003"/>
        <v>1.1009087155618307E-2</v>
      </c>
      <c r="K8008">
        <v>6</v>
      </c>
      <c r="L8008">
        <v>6</v>
      </c>
      <c r="M8008">
        <f t="shared" si="1004"/>
        <v>2.4436946582147887E-2</v>
      </c>
      <c r="N8008">
        <f t="shared" si="1005"/>
        <v>9.098739210761904E-5</v>
      </c>
      <c r="O8008">
        <f t="shared" si="1006"/>
        <v>9.9527393043124886E-5</v>
      </c>
      <c r="P8008">
        <f t="shared" si="1007"/>
        <v>-0.97255605129897726</v>
      </c>
    </row>
    <row r="8009" spans="1:16" x14ac:dyDescent="0.25">
      <c r="A8009">
        <v>8008</v>
      </c>
      <c r="B8009">
        <v>7.467879268776513E-2</v>
      </c>
      <c r="C8009">
        <f t="shared" si="1000"/>
        <v>10.019706510510844</v>
      </c>
      <c r="D8009">
        <v>0.99417096469008459</v>
      </c>
      <c r="E8009" s="19">
        <f t="shared" si="1001"/>
        <v>0.43951658934195892</v>
      </c>
      <c r="F8009">
        <v>0.54169277063920163</v>
      </c>
      <c r="G8009" s="20">
        <v>0.44600000000000001</v>
      </c>
      <c r="H8009">
        <v>0.46300000000000002</v>
      </c>
      <c r="I8009">
        <f t="shared" si="1002"/>
        <v>1.186591757935306E-2</v>
      </c>
      <c r="J8009">
        <f t="shared" si="1003"/>
        <v>1.1009087155618307E-2</v>
      </c>
      <c r="K8009">
        <v>6</v>
      </c>
      <c r="L8009">
        <v>6</v>
      </c>
      <c r="M8009">
        <f t="shared" si="1004"/>
        <v>3.7132028584599339E-2</v>
      </c>
      <c r="N8009">
        <f t="shared" si="1005"/>
        <v>1.1710256504045166E-5</v>
      </c>
      <c r="O8009">
        <f t="shared" si="1006"/>
        <v>2.2979792446791708E-4</v>
      </c>
      <c r="P8009">
        <f t="shared" si="1007"/>
        <v>-0.68453557775139651</v>
      </c>
    </row>
    <row r="8010" spans="1:16" x14ac:dyDescent="0.25">
      <c r="A8010">
        <v>8009</v>
      </c>
      <c r="B8010">
        <v>0.64848780785546434</v>
      </c>
      <c r="C8010">
        <f t="shared" si="1000"/>
        <v>3.3349986997513787</v>
      </c>
      <c r="D8010">
        <v>0.19879757072664572</v>
      </c>
      <c r="E8010" s="19">
        <f t="shared" si="1001"/>
        <v>7.3069046825695407</v>
      </c>
      <c r="F8010">
        <v>-1.3734188542002812</v>
      </c>
      <c r="G8010" s="20">
        <v>0.44600000000000001</v>
      </c>
      <c r="H8010">
        <v>0.46300000000000002</v>
      </c>
      <c r="I8010">
        <f t="shared" si="1002"/>
        <v>1.186591757935306E-2</v>
      </c>
      <c r="J8010">
        <f t="shared" si="1003"/>
        <v>1.1009087155618307E-2</v>
      </c>
      <c r="K8010">
        <v>6</v>
      </c>
      <c r="L8010">
        <v>6</v>
      </c>
      <c r="M8010">
        <f t="shared" si="1004"/>
        <v>9.10687951904658E-3</v>
      </c>
      <c r="N8010">
        <f t="shared" si="1005"/>
        <v>3.5182422512512651E-5</v>
      </c>
      <c r="O8010">
        <f t="shared" si="1006"/>
        <v>1.3822542429071678E-5</v>
      </c>
      <c r="P8010">
        <f t="shared" si="1007"/>
        <v>-0.81098920327572899</v>
      </c>
    </row>
    <row r="8011" spans="1:16" x14ac:dyDescent="0.25">
      <c r="A8011">
        <v>8010</v>
      </c>
      <c r="B8011">
        <v>0.17554246650593586</v>
      </c>
      <c r="C8011">
        <f t="shared" si="1000"/>
        <v>7.6674185596550668</v>
      </c>
      <c r="D8011">
        <v>0.21237830744346445</v>
      </c>
      <c r="E8011" s="19">
        <f t="shared" si="1001"/>
        <v>7.1128998950277369</v>
      </c>
      <c r="F8011">
        <v>1.2776831681549083</v>
      </c>
      <c r="G8011" s="20">
        <v>0.44600000000000001</v>
      </c>
      <c r="H8011">
        <v>0.46300000000000002</v>
      </c>
      <c r="I8011">
        <f t="shared" si="1002"/>
        <v>1.186591757935306E-2</v>
      </c>
      <c r="J8011">
        <f t="shared" si="1003"/>
        <v>1.1009087155618307E-2</v>
      </c>
      <c r="K8011">
        <v>6</v>
      </c>
      <c r="L8011">
        <v>6</v>
      </c>
      <c r="M8011">
        <f t="shared" si="1004"/>
        <v>9.2302393688975873E-3</v>
      </c>
      <c r="N8011">
        <f t="shared" si="1005"/>
        <v>1.5302847029993336E-5</v>
      </c>
      <c r="O8011">
        <f t="shared" si="1006"/>
        <v>1.4199553134524487E-5</v>
      </c>
      <c r="P8011">
        <f t="shared" si="1007"/>
        <v>-2.5936356839680239</v>
      </c>
    </row>
    <row r="8012" spans="1:16" x14ac:dyDescent="0.25">
      <c r="A8012">
        <v>8011</v>
      </c>
      <c r="B8012">
        <v>0.69420453505050816</v>
      </c>
      <c r="C8012">
        <f t="shared" si="1000"/>
        <v>3.0374984620224854</v>
      </c>
      <c r="D8012">
        <v>0.17908261360515151</v>
      </c>
      <c r="E8012" s="19">
        <f t="shared" si="1001"/>
        <v>7.6099513659907156</v>
      </c>
      <c r="F8012">
        <v>-0.37368408811744303</v>
      </c>
      <c r="G8012" s="20">
        <v>0.44600000000000001</v>
      </c>
      <c r="H8012">
        <v>0.46300000000000002</v>
      </c>
      <c r="I8012">
        <f t="shared" si="1002"/>
        <v>1.186591757935306E-2</v>
      </c>
      <c r="J8012">
        <f t="shared" si="1003"/>
        <v>1.1009087155618307E-2</v>
      </c>
      <c r="K8012">
        <v>6</v>
      </c>
      <c r="L8012">
        <v>6</v>
      </c>
      <c r="M8012">
        <f t="shared" si="1004"/>
        <v>8.9237084214448224E-3</v>
      </c>
      <c r="N8012">
        <f t="shared" si="1005"/>
        <v>3.8628277446174633E-5</v>
      </c>
      <c r="O8012">
        <f t="shared" si="1006"/>
        <v>1.3272095331827542E-5</v>
      </c>
      <c r="P8012">
        <f t="shared" si="1007"/>
        <v>-1.603359013425159</v>
      </c>
    </row>
    <row r="8013" spans="1:16" x14ac:dyDescent="0.25">
      <c r="A8013">
        <v>8012</v>
      </c>
      <c r="B8013">
        <v>0.80306405835139016</v>
      </c>
      <c r="C8013">
        <f t="shared" si="1000"/>
        <v>2.3217710591844534</v>
      </c>
      <c r="D8013">
        <v>8.6153752250740068E-2</v>
      </c>
      <c r="E8013" s="19">
        <f t="shared" si="1001"/>
        <v>9.6384034311548099</v>
      </c>
      <c r="F8013">
        <v>9.9189492175355554E-2</v>
      </c>
      <c r="G8013" s="20">
        <v>0.44600000000000001</v>
      </c>
      <c r="H8013">
        <v>0.46300000000000002</v>
      </c>
      <c r="I8013">
        <f t="shared" si="1002"/>
        <v>1.186591757935306E-2</v>
      </c>
      <c r="J8013">
        <f t="shared" si="1003"/>
        <v>1.1009087155618307E-2</v>
      </c>
      <c r="K8013">
        <v>6</v>
      </c>
      <c r="L8013">
        <v>6</v>
      </c>
      <c r="M8013">
        <f t="shared" si="1004"/>
        <v>7.9292801434865112E-3</v>
      </c>
      <c r="N8013">
        <f t="shared" si="1005"/>
        <v>5.0536133986676482E-5</v>
      </c>
      <c r="O8013">
        <f t="shared" si="1006"/>
        <v>1.0478913932314912E-5</v>
      </c>
      <c r="P8013">
        <f t="shared" si="1007"/>
        <v>-2.2416650597792938</v>
      </c>
    </row>
    <row r="8014" spans="1:16" x14ac:dyDescent="0.25">
      <c r="A8014">
        <v>8013</v>
      </c>
      <c r="B8014">
        <v>8.9114047669911808E-2</v>
      </c>
      <c r="C8014">
        <f t="shared" si="1000"/>
        <v>9.5476841840698743</v>
      </c>
      <c r="D8014">
        <v>0.95468001342814413</v>
      </c>
      <c r="E8014" s="19">
        <f t="shared" si="1001"/>
        <v>1.0934703676583013</v>
      </c>
      <c r="F8014">
        <v>-1.301580141443992</v>
      </c>
      <c r="G8014" s="20">
        <v>0.44600000000000001</v>
      </c>
      <c r="H8014">
        <v>0.46300000000000002</v>
      </c>
      <c r="I8014">
        <f t="shared" si="1002"/>
        <v>1.186591757935306E-2</v>
      </c>
      <c r="J8014">
        <f t="shared" si="1003"/>
        <v>1.1009087155618307E-2</v>
      </c>
      <c r="K8014">
        <v>6</v>
      </c>
      <c r="L8014">
        <v>6</v>
      </c>
      <c r="M8014">
        <f t="shared" si="1004"/>
        <v>2.3541427982749483E-2</v>
      </c>
      <c r="N8014">
        <f t="shared" si="1005"/>
        <v>1.2289192967767167E-5</v>
      </c>
      <c r="O8014">
        <f t="shared" si="1006"/>
        <v>9.2366471911163389E-5</v>
      </c>
      <c r="P8014">
        <f t="shared" si="1007"/>
        <v>-0.15651808661677655</v>
      </c>
    </row>
    <row r="8015" spans="1:16" x14ac:dyDescent="0.25">
      <c r="A8015">
        <v>8014</v>
      </c>
      <c r="B8015">
        <v>7.2328867458113344E-2</v>
      </c>
      <c r="C8015">
        <f t="shared" si="1000"/>
        <v>10.104463034911427</v>
      </c>
      <c r="D8015">
        <v>4.6296578875087743E-2</v>
      </c>
      <c r="E8015" s="19">
        <f t="shared" si="1001"/>
        <v>11.269178804765186</v>
      </c>
      <c r="F8015">
        <v>-0.53012399803264998</v>
      </c>
      <c r="G8015" s="20">
        <v>0.44600000000000001</v>
      </c>
      <c r="H8015">
        <v>0.46300000000000002</v>
      </c>
      <c r="I8015">
        <f t="shared" si="1002"/>
        <v>1.186591757935306E-2</v>
      </c>
      <c r="J8015">
        <f t="shared" si="1003"/>
        <v>1.1009087155618307E-2</v>
      </c>
      <c r="K8015">
        <v>6</v>
      </c>
      <c r="L8015">
        <v>6</v>
      </c>
      <c r="M8015">
        <f t="shared" si="1004"/>
        <v>7.3331433910389585E-3</v>
      </c>
      <c r="N8015">
        <f t="shared" si="1005"/>
        <v>1.1612030538183053E-5</v>
      </c>
      <c r="O8015">
        <f t="shared" si="1006"/>
        <v>8.9624986655897271E-6</v>
      </c>
      <c r="P8015">
        <f t="shared" si="1007"/>
        <v>-1.9903336911502683</v>
      </c>
    </row>
    <row r="8016" spans="1:16" x14ac:dyDescent="0.25">
      <c r="A8016">
        <v>8015</v>
      </c>
      <c r="B8016">
        <v>6.0701315347758418E-2</v>
      </c>
      <c r="C8016">
        <f t="shared" si="1000"/>
        <v>10.565825175275272</v>
      </c>
      <c r="D8016">
        <v>0.78081606494338818</v>
      </c>
      <c r="E8016" s="19">
        <f t="shared" si="1001"/>
        <v>2.4712663278086717</v>
      </c>
      <c r="F8016">
        <v>1.5927798813208938</v>
      </c>
      <c r="G8016" s="20">
        <v>0.44600000000000001</v>
      </c>
      <c r="H8016">
        <v>0.46300000000000002</v>
      </c>
      <c r="I8016">
        <f t="shared" si="1002"/>
        <v>1.186591757935306E-2</v>
      </c>
      <c r="J8016">
        <f t="shared" si="1003"/>
        <v>1.1009087155618307E-2</v>
      </c>
      <c r="K8016">
        <v>6</v>
      </c>
      <c r="L8016">
        <v>6</v>
      </c>
      <c r="M8016">
        <f t="shared" si="1004"/>
        <v>1.5659451145081237E-2</v>
      </c>
      <c r="N8016">
        <f t="shared" si="1005"/>
        <v>1.110498530752724E-5</v>
      </c>
      <c r="O8016">
        <f t="shared" si="1006"/>
        <v>4.0869735027531005E-5</v>
      </c>
      <c r="P8016">
        <f t="shared" si="1007"/>
        <v>-1.8188956043599458</v>
      </c>
    </row>
    <row r="8017" spans="1:16" x14ac:dyDescent="0.25">
      <c r="A8017">
        <v>8016</v>
      </c>
      <c r="B8017">
        <v>0.39429914242988373</v>
      </c>
      <c r="C8017">
        <f t="shared" si="1000"/>
        <v>5.1800942658193723</v>
      </c>
      <c r="D8017">
        <v>0.74584185308389539</v>
      </c>
      <c r="E8017" s="19">
        <f t="shared" si="1001"/>
        <v>2.7018082937607755</v>
      </c>
      <c r="F8017">
        <v>-1.0493545232748147</v>
      </c>
      <c r="G8017" s="20">
        <v>0.44600000000000001</v>
      </c>
      <c r="H8017">
        <v>0.46300000000000002</v>
      </c>
      <c r="I8017">
        <f t="shared" si="1002"/>
        <v>1.186591757935306E-2</v>
      </c>
      <c r="J8017">
        <f t="shared" si="1003"/>
        <v>1.1009087155618307E-2</v>
      </c>
      <c r="K8017">
        <v>6</v>
      </c>
      <c r="L8017">
        <v>6</v>
      </c>
      <c r="M8017">
        <f t="shared" si="1004"/>
        <v>1.4976455721621724E-2</v>
      </c>
      <c r="N8017">
        <f t="shared" si="1005"/>
        <v>2.265081045098971E-5</v>
      </c>
      <c r="O8017">
        <f t="shared" si="1006"/>
        <v>3.7382370996949343E-5</v>
      </c>
      <c r="P8017">
        <f t="shared" si="1007"/>
        <v>-0.59222874398953662</v>
      </c>
    </row>
    <row r="8018" spans="1:16" x14ac:dyDescent="0.25">
      <c r="A8018">
        <v>8017</v>
      </c>
      <c r="B8018">
        <v>0.65898617511520741</v>
      </c>
      <c r="C8018">
        <f t="shared" si="1000"/>
        <v>3.266422483559118</v>
      </c>
      <c r="D8018">
        <v>0.25486007263405253</v>
      </c>
      <c r="E8018" s="19">
        <f t="shared" si="1001"/>
        <v>6.5672960810698688</v>
      </c>
      <c r="F8018">
        <v>1.4904253475833684</v>
      </c>
      <c r="G8018" s="20">
        <v>0.44600000000000001</v>
      </c>
      <c r="H8018">
        <v>0.46300000000000002</v>
      </c>
      <c r="I8018">
        <f t="shared" si="1002"/>
        <v>1.186591757935306E-2</v>
      </c>
      <c r="J8018">
        <f t="shared" si="1003"/>
        <v>1.1009087155618307E-2</v>
      </c>
      <c r="K8018">
        <v>6</v>
      </c>
      <c r="L8018">
        <v>6</v>
      </c>
      <c r="M8018">
        <f t="shared" si="1004"/>
        <v>9.6060095444898772E-3</v>
      </c>
      <c r="N8018">
        <f t="shared" si="1005"/>
        <v>3.5921052443126112E-5</v>
      </c>
      <c r="O8018">
        <f t="shared" si="1006"/>
        <v>1.5379236561471769E-5</v>
      </c>
      <c r="P8018">
        <f t="shared" si="1007"/>
        <v>-2.8810147627860081</v>
      </c>
    </row>
    <row r="8019" spans="1:16" x14ac:dyDescent="0.25">
      <c r="A8019">
        <v>8018</v>
      </c>
      <c r="B8019">
        <v>8.3956419568468277E-2</v>
      </c>
      <c r="C8019">
        <f t="shared" si="1000"/>
        <v>9.7076221368174611</v>
      </c>
      <c r="D8019">
        <v>0.28656880397961365</v>
      </c>
      <c r="E8019" s="19">
        <f t="shared" si="1001"/>
        <v>6.2072825251776171</v>
      </c>
      <c r="F8019">
        <v>-0.13825115274812561</v>
      </c>
      <c r="G8019" s="20">
        <v>0.44600000000000001</v>
      </c>
      <c r="H8019">
        <v>0.46300000000000002</v>
      </c>
      <c r="I8019">
        <f t="shared" si="1002"/>
        <v>1.186591757935306E-2</v>
      </c>
      <c r="J8019">
        <f t="shared" si="1003"/>
        <v>1.1009087155618307E-2</v>
      </c>
      <c r="K8019">
        <v>6</v>
      </c>
      <c r="L8019">
        <v>6</v>
      </c>
      <c r="M8019">
        <f t="shared" si="1004"/>
        <v>9.8806509107398424E-3</v>
      </c>
      <c r="N8019">
        <f t="shared" si="1005"/>
        <v>1.2086722338350078E-5</v>
      </c>
      <c r="O8019">
        <f t="shared" si="1006"/>
        <v>1.6271210403317345E-5</v>
      </c>
      <c r="P8019">
        <f t="shared" si="1007"/>
        <v>-1.6460234048947247</v>
      </c>
    </row>
    <row r="8020" spans="1:16" x14ac:dyDescent="0.25">
      <c r="A8020">
        <v>8019</v>
      </c>
      <c r="B8020">
        <v>0.60652485732596817</v>
      </c>
      <c r="C8020">
        <f t="shared" si="1000"/>
        <v>3.6119172877702348</v>
      </c>
      <c r="D8020">
        <v>0.70216986602374343</v>
      </c>
      <c r="E8020" s="19">
        <f t="shared" si="1001"/>
        <v>2.9858344942551311</v>
      </c>
      <c r="F8020">
        <v>0.42078909245901741</v>
      </c>
      <c r="G8020" s="20">
        <v>0.44600000000000001</v>
      </c>
      <c r="H8020">
        <v>0.46300000000000002</v>
      </c>
      <c r="I8020">
        <f t="shared" si="1002"/>
        <v>1.186591757935306E-2</v>
      </c>
      <c r="J8020">
        <f t="shared" si="1003"/>
        <v>1.1009087155618307E-2</v>
      </c>
      <c r="K8020">
        <v>6</v>
      </c>
      <c r="L8020">
        <v>6</v>
      </c>
      <c r="M8020">
        <f t="shared" si="1004"/>
        <v>1.4246344647804506E-2</v>
      </c>
      <c r="N8020">
        <f t="shared" si="1005"/>
        <v>3.2485055438732752E-5</v>
      </c>
      <c r="O8020">
        <f t="shared" si="1006"/>
        <v>3.3826389304004687E-5</v>
      </c>
      <c r="P8020">
        <f t="shared" si="1007"/>
        <v>-1.4338108115748072</v>
      </c>
    </row>
    <row r="8021" spans="1:16" x14ac:dyDescent="0.25">
      <c r="A8021">
        <v>8020</v>
      </c>
      <c r="B8021">
        <v>0.78243354594561598</v>
      </c>
      <c r="C8021">
        <f t="shared" si="1000"/>
        <v>2.4604879814263021</v>
      </c>
      <c r="D8021">
        <v>0.86211737418744472</v>
      </c>
      <c r="E8021" s="19">
        <f t="shared" si="1001"/>
        <v>1.9050771431176008</v>
      </c>
      <c r="F8021">
        <v>-1.016874193737749</v>
      </c>
      <c r="G8021" s="20">
        <v>0.44600000000000001</v>
      </c>
      <c r="H8021">
        <v>0.46300000000000002</v>
      </c>
      <c r="I8021">
        <f t="shared" si="1002"/>
        <v>1.186591757935306E-2</v>
      </c>
      <c r="J8021">
        <f t="shared" si="1003"/>
        <v>1.1009087155618307E-2</v>
      </c>
      <c r="K8021">
        <v>6</v>
      </c>
      <c r="L8021">
        <v>6</v>
      </c>
      <c r="M8021">
        <f t="shared" si="1004"/>
        <v>1.7835283985523653E-2</v>
      </c>
      <c r="N8021">
        <f t="shared" si="1005"/>
        <v>4.7687017461193704E-5</v>
      </c>
      <c r="O8021">
        <f t="shared" si="1006"/>
        <v>5.3016225807379416E-5</v>
      </c>
      <c r="P8021">
        <f t="shared" si="1007"/>
        <v>-0.38101805463331373</v>
      </c>
    </row>
    <row r="8022" spans="1:16" x14ac:dyDescent="0.25">
      <c r="A8022">
        <v>8021</v>
      </c>
      <c r="B8022">
        <v>0.11514633625293741</v>
      </c>
      <c r="C8022">
        <f t="shared" si="1000"/>
        <v>8.8512521145917304</v>
      </c>
      <c r="D8022">
        <v>0.84527115695669419</v>
      </c>
      <c r="E8022" s="19">
        <f t="shared" si="1001"/>
        <v>2.0279005170795785</v>
      </c>
      <c r="F8022">
        <v>-2.3678694560658187E-2</v>
      </c>
      <c r="G8022" s="20">
        <v>0.44600000000000001</v>
      </c>
      <c r="H8022">
        <v>0.46300000000000002</v>
      </c>
      <c r="I8022">
        <f t="shared" si="1002"/>
        <v>1.186591757935306E-2</v>
      </c>
      <c r="J8022">
        <f t="shared" si="1003"/>
        <v>1.1009087155618307E-2</v>
      </c>
      <c r="K8022">
        <v>6</v>
      </c>
      <c r="L8022">
        <v>6</v>
      </c>
      <c r="M8022">
        <f t="shared" si="1004"/>
        <v>1.728673558315413E-2</v>
      </c>
      <c r="N8022">
        <f t="shared" si="1005"/>
        <v>1.3256128264599249E-5</v>
      </c>
      <c r="O8022">
        <f t="shared" si="1006"/>
        <v>4.9805204520314524E-5</v>
      </c>
      <c r="P8022">
        <f t="shared" si="1007"/>
        <v>-0.97253554002673803</v>
      </c>
    </row>
    <row r="8023" spans="1:16" x14ac:dyDescent="0.25">
      <c r="A8023">
        <v>8022</v>
      </c>
      <c r="B8023">
        <v>0.76177251503036592</v>
      </c>
      <c r="C8023">
        <f t="shared" si="1000"/>
        <v>2.5973193693694934</v>
      </c>
      <c r="D8023">
        <v>0.95754875331888789</v>
      </c>
      <c r="E8023" s="19">
        <f t="shared" si="1001"/>
        <v>1.0603967294192447</v>
      </c>
      <c r="F8023">
        <v>0.87091393652372062</v>
      </c>
      <c r="G8023" s="20">
        <v>0.44600000000000001</v>
      </c>
      <c r="H8023">
        <v>0.46300000000000002</v>
      </c>
      <c r="I8023">
        <f t="shared" si="1002"/>
        <v>1.186591757935306E-2</v>
      </c>
      <c r="J8023">
        <f t="shared" si="1003"/>
        <v>1.1009087155618307E-2</v>
      </c>
      <c r="K8023">
        <v>6</v>
      </c>
      <c r="L8023">
        <v>6</v>
      </c>
      <c r="M8023">
        <f t="shared" si="1004"/>
        <v>2.3905736175071902E-2</v>
      </c>
      <c r="N8023">
        <f t="shared" si="1005"/>
        <v>4.5174780859473712E-5</v>
      </c>
      <c r="O8023">
        <f t="shared" si="1006"/>
        <v>9.5247370345356898E-5</v>
      </c>
      <c r="P8023">
        <f t="shared" si="1007"/>
        <v>-1.1428352229103513</v>
      </c>
    </row>
    <row r="8024" spans="1:16" x14ac:dyDescent="0.25">
      <c r="A8024">
        <v>8023</v>
      </c>
      <c r="B8024">
        <v>0.70940275276955478</v>
      </c>
      <c r="C8024">
        <f t="shared" si="1000"/>
        <v>2.9389163132026148</v>
      </c>
      <c r="D8024">
        <v>0.58339182714316229</v>
      </c>
      <c r="E8024" s="19">
        <f t="shared" si="1001"/>
        <v>3.7672290867091225</v>
      </c>
      <c r="F8024">
        <v>-1.2403370419633575</v>
      </c>
      <c r="G8024" s="20">
        <v>0.44600000000000001</v>
      </c>
      <c r="H8024">
        <v>0.46300000000000002</v>
      </c>
      <c r="I8024">
        <f t="shared" si="1002"/>
        <v>1.186591757935306E-2</v>
      </c>
      <c r="J8024">
        <f t="shared" si="1003"/>
        <v>1.1009087155618307E-2</v>
      </c>
      <c r="K8024">
        <v>6</v>
      </c>
      <c r="L8024">
        <v>6</v>
      </c>
      <c r="M8024">
        <f t="shared" si="1004"/>
        <v>1.2683096498588361E-2</v>
      </c>
      <c r="N8024">
        <f t="shared" si="1005"/>
        <v>3.9924013081363337E-5</v>
      </c>
      <c r="O8024">
        <f t="shared" si="1006"/>
        <v>2.6810156132084054E-5</v>
      </c>
      <c r="P8024">
        <f t="shared" si="1007"/>
        <v>-0.54147381236588288</v>
      </c>
    </row>
    <row r="8025" spans="1:16" x14ac:dyDescent="0.25">
      <c r="A8025">
        <v>8024</v>
      </c>
      <c r="B8025">
        <v>0.23892941068758203</v>
      </c>
      <c r="C8025">
        <f t="shared" si="1000"/>
        <v>6.7622699785394538</v>
      </c>
      <c r="D8025">
        <v>0.87398907437360762</v>
      </c>
      <c r="E8025" s="19">
        <f t="shared" si="1001"/>
        <v>1.8158835753723732</v>
      </c>
      <c r="F8025">
        <v>-0.61420678321155719</v>
      </c>
      <c r="G8025" s="20">
        <v>0.44600000000000001</v>
      </c>
      <c r="H8025">
        <v>0.46300000000000002</v>
      </c>
      <c r="I8025">
        <f t="shared" si="1002"/>
        <v>1.186591757935306E-2</v>
      </c>
      <c r="J8025">
        <f t="shared" si="1003"/>
        <v>1.1009087155618307E-2</v>
      </c>
      <c r="K8025">
        <v>6</v>
      </c>
      <c r="L8025">
        <v>6</v>
      </c>
      <c r="M8025">
        <f t="shared" si="1004"/>
        <v>1.8268055057803937E-2</v>
      </c>
      <c r="N8025">
        <f t="shared" si="1005"/>
        <v>1.7351175523263493E-5</v>
      </c>
      <c r="O8025">
        <f t="shared" si="1006"/>
        <v>5.5620305932492663E-5</v>
      </c>
      <c r="P8025">
        <f t="shared" si="1007"/>
        <v>-0.64337665228905039</v>
      </c>
    </row>
    <row r="8026" spans="1:16" x14ac:dyDescent="0.25">
      <c r="A8026">
        <v>8025</v>
      </c>
      <c r="B8026">
        <v>0.92892239143040256</v>
      </c>
      <c r="C8026">
        <f t="shared" si="1000"/>
        <v>1.357339330986681</v>
      </c>
      <c r="D8026">
        <v>0.82915738395336769</v>
      </c>
      <c r="E8026" s="19">
        <f t="shared" si="1001"/>
        <v>2.1420759067850019</v>
      </c>
      <c r="F8026">
        <v>0.3990714958490571</v>
      </c>
      <c r="G8026" s="20">
        <v>0.44600000000000001</v>
      </c>
      <c r="H8026">
        <v>0.46300000000000002</v>
      </c>
      <c r="I8026">
        <f t="shared" si="1002"/>
        <v>1.186591757935306E-2</v>
      </c>
      <c r="J8026">
        <f t="shared" si="1003"/>
        <v>1.1009087155618307E-2</v>
      </c>
      <c r="K8026">
        <v>6</v>
      </c>
      <c r="L8026">
        <v>6</v>
      </c>
      <c r="M8026">
        <f t="shared" si="1004"/>
        <v>1.6819724728157417E-2</v>
      </c>
      <c r="N8026">
        <f t="shared" si="1005"/>
        <v>8.6443625889806819E-5</v>
      </c>
      <c r="O8026">
        <f t="shared" si="1006"/>
        <v>4.7150523321831691E-5</v>
      </c>
      <c r="P8026">
        <f t="shared" si="1007"/>
        <v>-1.2849547680367521</v>
      </c>
    </row>
    <row r="8027" spans="1:16" x14ac:dyDescent="0.25">
      <c r="A8027">
        <v>8026</v>
      </c>
      <c r="B8027">
        <v>0.33518478957487718</v>
      </c>
      <c r="C8027">
        <f t="shared" si="1000"/>
        <v>5.7127074086797647</v>
      </c>
      <c r="D8027">
        <v>0.98831141087069307</v>
      </c>
      <c r="E8027" s="19">
        <f t="shared" si="1001"/>
        <v>0.59322336776984985</v>
      </c>
      <c r="F8027">
        <v>-0.75191564974375069</v>
      </c>
      <c r="G8027" s="20">
        <v>0.44600000000000001</v>
      </c>
      <c r="H8027">
        <v>0.46300000000000002</v>
      </c>
      <c r="I8027">
        <f t="shared" si="1002"/>
        <v>1.186591757935306E-2</v>
      </c>
      <c r="J8027">
        <f t="shared" si="1003"/>
        <v>1.1009087155618307E-2</v>
      </c>
      <c r="K8027">
        <v>6</v>
      </c>
      <c r="L8027">
        <v>6</v>
      </c>
      <c r="M8027">
        <f t="shared" si="1004"/>
        <v>3.1961502491428796E-2</v>
      </c>
      <c r="N8027">
        <f t="shared" si="1005"/>
        <v>2.0539006278364541E-5</v>
      </c>
      <c r="O8027">
        <f t="shared" si="1006"/>
        <v>1.7025627358493488E-4</v>
      </c>
      <c r="P8027">
        <f t="shared" si="1007"/>
        <v>-0.20693299828735384</v>
      </c>
    </row>
    <row r="8028" spans="1:16" x14ac:dyDescent="0.25">
      <c r="A8028">
        <v>8027</v>
      </c>
      <c r="B8028">
        <v>0.25171666615802485</v>
      </c>
      <c r="C8028">
        <f t="shared" si="1000"/>
        <v>6.6049512394239267</v>
      </c>
      <c r="D8028">
        <v>0.4209112826929533</v>
      </c>
      <c r="E8028" s="19">
        <f t="shared" si="1001"/>
        <v>4.9589438647169857</v>
      </c>
      <c r="F8028">
        <v>0.84395651356317103</v>
      </c>
      <c r="G8028" s="20">
        <v>0.44600000000000001</v>
      </c>
      <c r="H8028">
        <v>0.46300000000000002</v>
      </c>
      <c r="I8028">
        <f t="shared" si="1002"/>
        <v>1.186591757935306E-2</v>
      </c>
      <c r="J8028">
        <f t="shared" si="1003"/>
        <v>1.1009087155618307E-2</v>
      </c>
      <c r="K8028">
        <v>6</v>
      </c>
      <c r="L8028">
        <v>6</v>
      </c>
      <c r="M8028">
        <f t="shared" si="1004"/>
        <v>1.1054566486051605E-2</v>
      </c>
      <c r="N8028">
        <f t="shared" si="1005"/>
        <v>1.7764451103437205E-5</v>
      </c>
      <c r="O8028">
        <f t="shared" si="1006"/>
        <v>2.0367240032422554E-5</v>
      </c>
      <c r="P8028">
        <f t="shared" si="1007"/>
        <v>-2.0092605490071667</v>
      </c>
    </row>
    <row r="8029" spans="1:16" x14ac:dyDescent="0.25">
      <c r="A8029">
        <v>8028</v>
      </c>
      <c r="B8029">
        <v>0.90417188024536876</v>
      </c>
      <c r="C8029">
        <f t="shared" si="1000"/>
        <v>1.5757026986787066</v>
      </c>
      <c r="D8029">
        <v>0.94128238776818141</v>
      </c>
      <c r="E8029" s="19">
        <f t="shared" si="1001"/>
        <v>1.2369641230543662</v>
      </c>
      <c r="F8029">
        <v>-0.51364395403652452</v>
      </c>
      <c r="G8029" s="20">
        <v>0.44600000000000001</v>
      </c>
      <c r="H8029">
        <v>0.46300000000000002</v>
      </c>
      <c r="I8029">
        <f t="shared" si="1002"/>
        <v>1.186591757935306E-2</v>
      </c>
      <c r="J8029">
        <f t="shared" si="1003"/>
        <v>1.1009087155618307E-2</v>
      </c>
      <c r="K8029">
        <v>6</v>
      </c>
      <c r="L8029">
        <v>6</v>
      </c>
      <c r="M8029">
        <f t="shared" si="1004"/>
        <v>2.2133890664773798E-2</v>
      </c>
      <c r="N8029">
        <f t="shared" si="1005"/>
        <v>7.4464131737365358E-5</v>
      </c>
      <c r="O8029">
        <f t="shared" si="1006"/>
        <v>8.1651519326693446E-5</v>
      </c>
      <c r="P8029">
        <f t="shared" si="1007"/>
        <v>-0.47809992509527383</v>
      </c>
    </row>
    <row r="8030" spans="1:16" x14ac:dyDescent="0.25">
      <c r="A8030">
        <v>8029</v>
      </c>
      <c r="B8030">
        <v>0.81637012848292489</v>
      </c>
      <c r="C8030">
        <f t="shared" si="1000"/>
        <v>2.2308324233975485</v>
      </c>
      <c r="D8030">
        <v>0.78041932432020023</v>
      </c>
      <c r="E8030" s="19">
        <f t="shared" si="1001"/>
        <v>2.473908164398694</v>
      </c>
      <c r="F8030">
        <v>-0.39725023270875681</v>
      </c>
      <c r="G8030" s="20">
        <v>0.44600000000000001</v>
      </c>
      <c r="H8030">
        <v>0.46300000000000002</v>
      </c>
      <c r="I8030">
        <f t="shared" si="1002"/>
        <v>1.186591757935306E-2</v>
      </c>
      <c r="J8030">
        <f t="shared" si="1003"/>
        <v>1.1009087155618307E-2</v>
      </c>
      <c r="K8030">
        <v>6</v>
      </c>
      <c r="L8030">
        <v>6</v>
      </c>
      <c r="M8030">
        <f t="shared" si="1004"/>
        <v>1.5651087705811119E-2</v>
      </c>
      <c r="N8030">
        <f t="shared" si="1005"/>
        <v>5.2596211218158255E-5</v>
      </c>
      <c r="O8030">
        <f t="shared" si="1006"/>
        <v>4.0826091062498659E-5</v>
      </c>
      <c r="P8030">
        <f t="shared" si="1007"/>
        <v>-0.84085973166486461</v>
      </c>
    </row>
    <row r="8031" spans="1:16" x14ac:dyDescent="0.25">
      <c r="A8031">
        <v>8030</v>
      </c>
      <c r="B8031">
        <v>0.74419385357219159</v>
      </c>
      <c r="C8031">
        <f t="shared" si="1000"/>
        <v>2.712579127881674</v>
      </c>
      <c r="D8031">
        <v>0.99746696371349219</v>
      </c>
      <c r="E8031" s="19">
        <f t="shared" si="1001"/>
        <v>0.30917473291215425</v>
      </c>
      <c r="F8031">
        <v>-0.32989760256896261</v>
      </c>
      <c r="G8031" s="20">
        <v>0.44600000000000001</v>
      </c>
      <c r="H8031">
        <v>0.46300000000000002</v>
      </c>
      <c r="I8031">
        <f t="shared" si="1002"/>
        <v>1.186591757935306E-2</v>
      </c>
      <c r="J8031">
        <f t="shared" si="1003"/>
        <v>1.1009087155618307E-2</v>
      </c>
      <c r="K8031">
        <v>6</v>
      </c>
      <c r="L8031">
        <v>6</v>
      </c>
      <c r="M8031">
        <f t="shared" si="1004"/>
        <v>4.4272527353657061E-2</v>
      </c>
      <c r="N8031">
        <f t="shared" si="1005"/>
        <v>4.3255266593812542E-5</v>
      </c>
      <c r="O8031">
        <f t="shared" si="1006"/>
        <v>3.2667611304671882E-4</v>
      </c>
      <c r="P8031">
        <f t="shared" si="1007"/>
        <v>-0.24066575857572872</v>
      </c>
    </row>
    <row r="8032" spans="1:16" x14ac:dyDescent="0.25">
      <c r="A8032">
        <v>8031</v>
      </c>
      <c r="B8032">
        <v>0.64854884487441633</v>
      </c>
      <c r="C8032">
        <f t="shared" si="1000"/>
        <v>3.3345993601201553</v>
      </c>
      <c r="D8032">
        <v>0.83782464064455087</v>
      </c>
      <c r="E8032" s="19">
        <f t="shared" si="1001"/>
        <v>2.0810199631725061</v>
      </c>
      <c r="F8032">
        <v>1.4816578186582774</v>
      </c>
      <c r="G8032" s="20">
        <v>0.44600000000000001</v>
      </c>
      <c r="H8032">
        <v>0.46300000000000002</v>
      </c>
      <c r="I8032">
        <f t="shared" si="1002"/>
        <v>1.186591757935306E-2</v>
      </c>
      <c r="J8032">
        <f t="shared" si="1003"/>
        <v>1.1009087155618307E-2</v>
      </c>
      <c r="K8032">
        <v>6</v>
      </c>
      <c r="L8032">
        <v>6</v>
      </c>
      <c r="M8032">
        <f t="shared" si="1004"/>
        <v>1.7064681577916033E-2</v>
      </c>
      <c r="N8032">
        <f t="shared" si="1005"/>
        <v>3.518663583294919E-5</v>
      </c>
      <c r="O8032">
        <f t="shared" si="1006"/>
        <v>4.8533892892611144E-5</v>
      </c>
      <c r="P8032">
        <f t="shared" si="1007"/>
        <v>-1.7906580498563007</v>
      </c>
    </row>
    <row r="8033" spans="1:16" x14ac:dyDescent="0.25">
      <c r="A8033">
        <v>8032</v>
      </c>
      <c r="B8033">
        <v>0.32847071749015777</v>
      </c>
      <c r="C8033">
        <f t="shared" si="1000"/>
        <v>5.7775387375034022</v>
      </c>
      <c r="D8033">
        <v>0.25754570146794031</v>
      </c>
      <c r="E8033" s="19">
        <f t="shared" si="1001"/>
        <v>6.5354270245652382</v>
      </c>
      <c r="F8033">
        <v>0.2076853888866026</v>
      </c>
      <c r="G8033" s="20">
        <v>0.44600000000000001</v>
      </c>
      <c r="H8033">
        <v>0.46300000000000002</v>
      </c>
      <c r="I8033">
        <f t="shared" si="1002"/>
        <v>1.186591757935306E-2</v>
      </c>
      <c r="J8033">
        <f t="shared" si="1003"/>
        <v>1.1009087155618307E-2</v>
      </c>
      <c r="K8033">
        <v>6</v>
      </c>
      <c r="L8033">
        <v>6</v>
      </c>
      <c r="M8033">
        <f t="shared" si="1004"/>
        <v>9.6294022135514461E-3</v>
      </c>
      <c r="N8033">
        <f t="shared" si="1005"/>
        <v>2.0308532519512894E-5</v>
      </c>
      <c r="O8033">
        <f t="shared" si="1006"/>
        <v>1.5454231165058248E-5</v>
      </c>
      <c r="P8033">
        <f t="shared" si="1007"/>
        <v>-1.8944062430554729</v>
      </c>
    </row>
    <row r="8034" spans="1:16" x14ac:dyDescent="0.25">
      <c r="A8034">
        <v>8033</v>
      </c>
      <c r="B8034">
        <v>0.24015015106662191</v>
      </c>
      <c r="C8034">
        <f t="shared" si="1000"/>
        <v>6.7469527925717081</v>
      </c>
      <c r="D8034">
        <v>0.42927335428937652</v>
      </c>
      <c r="E8034" s="19">
        <f t="shared" si="1001"/>
        <v>4.891431432079413</v>
      </c>
      <c r="F8034">
        <v>-0.20276274881325662</v>
      </c>
      <c r="G8034" s="20">
        <v>0.44600000000000001</v>
      </c>
      <c r="H8034">
        <v>0.46300000000000002</v>
      </c>
      <c r="I8034">
        <f t="shared" si="1002"/>
        <v>1.186591757935306E-2</v>
      </c>
      <c r="J8034">
        <f t="shared" si="1003"/>
        <v>1.1009087155618307E-2</v>
      </c>
      <c r="K8034">
        <v>6</v>
      </c>
      <c r="L8034">
        <v>6</v>
      </c>
      <c r="M8034">
        <f t="shared" si="1004"/>
        <v>1.1130593625737872E-2</v>
      </c>
      <c r="N8034">
        <f t="shared" si="1005"/>
        <v>1.7390566814475938E-5</v>
      </c>
      <c r="O8034">
        <f t="shared" si="1006"/>
        <v>2.0648352410219424E-5</v>
      </c>
      <c r="P8034">
        <f t="shared" si="1007"/>
        <v>-1.4149691463694316</v>
      </c>
    </row>
    <row r="8035" spans="1:16" x14ac:dyDescent="0.25">
      <c r="A8035">
        <v>8034</v>
      </c>
      <c r="B8035">
        <v>0.75948362681966608</v>
      </c>
      <c r="C8035">
        <f t="shared" si="1000"/>
        <v>2.6123784549650422</v>
      </c>
      <c r="D8035">
        <v>0.36118655964842677</v>
      </c>
      <c r="E8035" s="19">
        <f t="shared" si="1001"/>
        <v>5.470544823946299</v>
      </c>
      <c r="F8035">
        <v>0.44540684029925615</v>
      </c>
      <c r="G8035" s="20">
        <v>0.44600000000000001</v>
      </c>
      <c r="H8035">
        <v>0.46300000000000002</v>
      </c>
      <c r="I8035">
        <f t="shared" si="1002"/>
        <v>1.186591757935306E-2</v>
      </c>
      <c r="J8035">
        <f t="shared" si="1003"/>
        <v>1.1009087155618307E-2</v>
      </c>
      <c r="K8035">
        <v>6</v>
      </c>
      <c r="L8035">
        <v>6</v>
      </c>
      <c r="M8035">
        <f t="shared" si="1004"/>
        <v>1.052497375738996E-2</v>
      </c>
      <c r="N8035">
        <f t="shared" si="1005"/>
        <v>4.4914370316571696E-5</v>
      </c>
      <c r="O8035">
        <f t="shared" si="1006"/>
        <v>1.8462512098957888E-5</v>
      </c>
      <c r="P8035">
        <f t="shared" si="1007"/>
        <v>-1.952106149167016</v>
      </c>
    </row>
    <row r="8036" spans="1:16" x14ac:dyDescent="0.25">
      <c r="A8036">
        <v>8035</v>
      </c>
      <c r="B8036">
        <v>0.61174352244636376</v>
      </c>
      <c r="C8036">
        <f t="shared" si="1000"/>
        <v>3.5771754573933028</v>
      </c>
      <c r="D8036">
        <v>0.5050508133182775</v>
      </c>
      <c r="E8036" s="19">
        <f t="shared" si="1001"/>
        <v>4.3147069684656785</v>
      </c>
      <c r="F8036">
        <v>0.52722043619723991</v>
      </c>
      <c r="G8036" s="20">
        <v>0.44600000000000001</v>
      </c>
      <c r="H8036">
        <v>0.46300000000000002</v>
      </c>
      <c r="I8036">
        <f t="shared" si="1002"/>
        <v>1.186591757935306E-2</v>
      </c>
      <c r="J8036">
        <f t="shared" si="1003"/>
        <v>1.1009087155618307E-2</v>
      </c>
      <c r="K8036">
        <v>6</v>
      </c>
      <c r="L8036">
        <v>6</v>
      </c>
      <c r="M8036">
        <f t="shared" si="1004"/>
        <v>1.18511544752393E-2</v>
      </c>
      <c r="N8036">
        <f t="shared" si="1005"/>
        <v>3.2800553042716675E-5</v>
      </c>
      <c r="O8036">
        <f t="shared" si="1006"/>
        <v>2.340831039933075E-5</v>
      </c>
      <c r="P8036">
        <f t="shared" si="1007"/>
        <v>-1.7679886952682209</v>
      </c>
    </row>
    <row r="8037" spans="1:16" x14ac:dyDescent="0.25">
      <c r="A8037">
        <v>8036</v>
      </c>
      <c r="B8037">
        <v>0.804406872768334</v>
      </c>
      <c r="C8037">
        <f t="shared" si="1000"/>
        <v>2.3126518926965081</v>
      </c>
      <c r="D8037">
        <v>0.91222876674703213</v>
      </c>
      <c r="E8037" s="19">
        <f t="shared" si="1001"/>
        <v>1.5072749210668723</v>
      </c>
      <c r="F8037">
        <v>4.3579575503827073E-2</v>
      </c>
      <c r="G8037" s="20">
        <v>0.44600000000000001</v>
      </c>
      <c r="H8037">
        <v>0.46300000000000002</v>
      </c>
      <c r="I8037">
        <f t="shared" si="1002"/>
        <v>1.186591757935306E-2</v>
      </c>
      <c r="J8037">
        <f t="shared" si="1003"/>
        <v>1.1009087155618307E-2</v>
      </c>
      <c r="K8037">
        <v>6</v>
      </c>
      <c r="L8037">
        <v>6</v>
      </c>
      <c r="M8037">
        <f t="shared" si="1004"/>
        <v>2.0051186455595831E-2</v>
      </c>
      <c r="N8037">
        <f t="shared" si="1005"/>
        <v>5.0735406268396442E-5</v>
      </c>
      <c r="O8037">
        <f t="shared" si="1006"/>
        <v>6.70083463795116E-5</v>
      </c>
      <c r="P8037">
        <f t="shared" si="1007"/>
        <v>-0.87141382442151794</v>
      </c>
    </row>
    <row r="8038" spans="1:16" x14ac:dyDescent="0.25">
      <c r="A8038">
        <v>8037</v>
      </c>
      <c r="B8038">
        <v>0.53807184057130653</v>
      </c>
      <c r="C8038">
        <f t="shared" si="1000"/>
        <v>4.0791900050170709</v>
      </c>
      <c r="D8038">
        <v>0.7015289773247475</v>
      </c>
      <c r="E8038" s="19">
        <f t="shared" si="1001"/>
        <v>2.9899912929928592</v>
      </c>
      <c r="F8038">
        <v>-1.4452734831138514</v>
      </c>
      <c r="G8038" s="20">
        <v>0.44600000000000001</v>
      </c>
      <c r="H8038">
        <v>0.46300000000000002</v>
      </c>
      <c r="I8038">
        <f t="shared" si="1002"/>
        <v>1.186591757935306E-2</v>
      </c>
      <c r="J8038">
        <f t="shared" si="1003"/>
        <v>1.1009087155618307E-2</v>
      </c>
      <c r="K8038">
        <v>6</v>
      </c>
      <c r="L8038">
        <v>6</v>
      </c>
      <c r="M8038">
        <f t="shared" si="1004"/>
        <v>1.4236438300569499E-2</v>
      </c>
      <c r="N8038">
        <f t="shared" si="1005"/>
        <v>2.876388037552134E-5</v>
      </c>
      <c r="O8038">
        <f t="shared" si="1006"/>
        <v>3.377936258098702E-5</v>
      </c>
      <c r="P8038">
        <f t="shared" si="1007"/>
        <v>-0.3912606320838426</v>
      </c>
    </row>
    <row r="8039" spans="1:16" x14ac:dyDescent="0.25">
      <c r="A8039">
        <v>8038</v>
      </c>
      <c r="B8039">
        <v>0.22177800836207159</v>
      </c>
      <c r="C8039">
        <f t="shared" si="1000"/>
        <v>6.9847357355082744</v>
      </c>
      <c r="D8039">
        <v>0.22058778649250771</v>
      </c>
      <c r="E8039" s="19">
        <f t="shared" si="1001"/>
        <v>7.0007062773752429</v>
      </c>
      <c r="F8039">
        <v>0.63306970332632773</v>
      </c>
      <c r="G8039" s="20">
        <v>0.44600000000000001</v>
      </c>
      <c r="H8039">
        <v>0.46300000000000002</v>
      </c>
      <c r="I8039">
        <f t="shared" si="1002"/>
        <v>1.186591757935306E-2</v>
      </c>
      <c r="J8039">
        <f t="shared" si="1003"/>
        <v>1.1009087155618307E-2</v>
      </c>
      <c r="K8039">
        <v>6</v>
      </c>
      <c r="L8039">
        <v>6</v>
      </c>
      <c r="M8039">
        <f t="shared" si="1004"/>
        <v>9.3039074949891783E-3</v>
      </c>
      <c r="N8039">
        <f t="shared" si="1005"/>
        <v>1.6798535803845276E-5</v>
      </c>
      <c r="O8039">
        <f t="shared" si="1006"/>
        <v>1.4427115779219304E-5</v>
      </c>
      <c r="P8039">
        <f t="shared" si="1007"/>
        <v>-2.2074153551337927</v>
      </c>
    </row>
    <row r="8040" spans="1:16" x14ac:dyDescent="0.25">
      <c r="A8040">
        <v>8039</v>
      </c>
      <c r="B8040">
        <v>0.55696279793694881</v>
      </c>
      <c r="C8040">
        <f t="shared" si="1000"/>
        <v>3.9477513125312402</v>
      </c>
      <c r="D8040">
        <v>0.74391918698690751</v>
      </c>
      <c r="E8040" s="19">
        <f t="shared" si="1001"/>
        <v>2.7143736626192227</v>
      </c>
      <c r="F8040">
        <v>-0.85085730461287312</v>
      </c>
      <c r="G8040" s="20">
        <v>0.44600000000000001</v>
      </c>
      <c r="H8040">
        <v>0.46300000000000002</v>
      </c>
      <c r="I8040">
        <f t="shared" si="1002"/>
        <v>1.186591757935306E-2</v>
      </c>
      <c r="J8040">
        <f t="shared" si="1003"/>
        <v>1.1009087155618307E-2</v>
      </c>
      <c r="K8040">
        <v>6</v>
      </c>
      <c r="L8040">
        <v>6</v>
      </c>
      <c r="M8040">
        <f t="shared" si="1004"/>
        <v>1.4941751033675999E-2</v>
      </c>
      <c r="N8040">
        <f t="shared" si="1005"/>
        <v>2.9721561477513865E-5</v>
      </c>
      <c r="O8040">
        <f t="shared" si="1006"/>
        <v>3.7209320658726299E-5</v>
      </c>
      <c r="P8040">
        <f t="shared" si="1007"/>
        <v>-0.67187748382420887</v>
      </c>
    </row>
    <row r="8041" spans="1:16" x14ac:dyDescent="0.25">
      <c r="A8041">
        <v>8040</v>
      </c>
      <c r="B8041">
        <v>0.77108066042054502</v>
      </c>
      <c r="C8041">
        <f t="shared" si="1000"/>
        <v>2.5358891484082999</v>
      </c>
      <c r="D8041">
        <v>0.20731223487044892</v>
      </c>
      <c r="E8041" s="19">
        <f t="shared" si="1001"/>
        <v>7.1839926723432725</v>
      </c>
      <c r="F8041">
        <v>0.33329115467495285</v>
      </c>
      <c r="G8041" s="20">
        <v>0.44600000000000001</v>
      </c>
      <c r="H8041">
        <v>0.46300000000000002</v>
      </c>
      <c r="I8041">
        <f t="shared" si="1002"/>
        <v>1.186591757935306E-2</v>
      </c>
      <c r="J8041">
        <f t="shared" si="1003"/>
        <v>1.1009087155618307E-2</v>
      </c>
      <c r="K8041">
        <v>6</v>
      </c>
      <c r="L8041">
        <v>6</v>
      </c>
      <c r="M8041">
        <f t="shared" si="1004"/>
        <v>9.1844546004799729E-3</v>
      </c>
      <c r="N8041">
        <f t="shared" si="1005"/>
        <v>4.626910975465148E-5</v>
      </c>
      <c r="O8041">
        <f t="shared" si="1006"/>
        <v>1.4059034384712958E-5</v>
      </c>
      <c r="P8041">
        <f t="shared" si="1007"/>
        <v>-2.1328116968581479</v>
      </c>
    </row>
    <row r="8042" spans="1:16" x14ac:dyDescent="0.25">
      <c r="A8042">
        <v>8041</v>
      </c>
      <c r="B8042">
        <v>0.83468123416852325</v>
      </c>
      <c r="C8042">
        <f t="shared" si="1000"/>
        <v>2.1032546463432684</v>
      </c>
      <c r="D8042">
        <v>0.3924680318613239</v>
      </c>
      <c r="E8042" s="19">
        <f t="shared" si="1001"/>
        <v>5.1956889223870588</v>
      </c>
      <c r="F8042">
        <v>1.3154453881725203</v>
      </c>
      <c r="G8042" s="20">
        <v>0.44600000000000001</v>
      </c>
      <c r="H8042">
        <v>0.46300000000000002</v>
      </c>
      <c r="I8042">
        <f t="shared" si="1002"/>
        <v>1.186591757935306E-2</v>
      </c>
      <c r="J8042">
        <f t="shared" si="1003"/>
        <v>1.1009087155618307E-2</v>
      </c>
      <c r="K8042">
        <v>6</v>
      </c>
      <c r="L8042">
        <v>6</v>
      </c>
      <c r="M8042">
        <f t="shared" si="1004"/>
        <v>1.079977584542916E-2</v>
      </c>
      <c r="N8042">
        <f t="shared" si="1005"/>
        <v>5.5786556105952158E-5</v>
      </c>
      <c r="O8042">
        <f t="shared" si="1006"/>
        <v>1.9439193051919189E-5</v>
      </c>
      <c r="P8042">
        <f t="shared" si="1007"/>
        <v>-2.6305382437775369</v>
      </c>
    </row>
    <row r="8043" spans="1:16" x14ac:dyDescent="0.25">
      <c r="A8043">
        <v>8042</v>
      </c>
      <c r="B8043">
        <v>0.93182164983062232</v>
      </c>
      <c r="C8043">
        <f t="shared" si="1000"/>
        <v>1.3299331462165491</v>
      </c>
      <c r="D8043">
        <v>0.58488723410748622</v>
      </c>
      <c r="E8043" s="19">
        <f t="shared" si="1001"/>
        <v>3.7571189238249616</v>
      </c>
      <c r="F8043">
        <v>0.81727648648666218</v>
      </c>
      <c r="G8043" s="20">
        <v>0.44600000000000001</v>
      </c>
      <c r="H8043">
        <v>0.46300000000000002</v>
      </c>
      <c r="I8043">
        <f t="shared" si="1002"/>
        <v>1.186591757935306E-2</v>
      </c>
      <c r="J8043">
        <f t="shared" si="1003"/>
        <v>1.1009087155618307E-2</v>
      </c>
      <c r="K8043">
        <v>6</v>
      </c>
      <c r="L8043">
        <v>6</v>
      </c>
      <c r="M8043">
        <f t="shared" si="1004"/>
        <v>1.270014972827377E-2</v>
      </c>
      <c r="N8043">
        <f t="shared" si="1005"/>
        <v>8.8224986095826103E-5</v>
      </c>
      <c r="O8043">
        <f t="shared" si="1006"/>
        <v>2.6882300520095389E-5</v>
      </c>
      <c r="P8043">
        <f t="shared" si="1007"/>
        <v>-2.0289840469835019</v>
      </c>
    </row>
    <row r="8044" spans="1:16" x14ac:dyDescent="0.25">
      <c r="A8044">
        <v>8043</v>
      </c>
      <c r="B8044">
        <v>5.9236426892910553E-2</v>
      </c>
      <c r="C8044">
        <f t="shared" si="1000"/>
        <v>10.629719514808269</v>
      </c>
      <c r="D8044">
        <v>0.84170049134800251</v>
      </c>
      <c r="E8044" s="19">
        <f t="shared" si="1001"/>
        <v>2.0534528161690724</v>
      </c>
      <c r="F8044">
        <v>-0.91235278887324966</v>
      </c>
      <c r="G8044" s="20">
        <v>0.44600000000000001</v>
      </c>
      <c r="H8044">
        <v>0.46300000000000002</v>
      </c>
      <c r="I8044">
        <f t="shared" si="1002"/>
        <v>1.186591757935306E-2</v>
      </c>
      <c r="J8044">
        <f t="shared" si="1003"/>
        <v>1.1009087155618307E-2</v>
      </c>
      <c r="K8044">
        <v>6</v>
      </c>
      <c r="L8044">
        <v>6</v>
      </c>
      <c r="M8044">
        <f t="shared" si="1004"/>
        <v>1.7178844478388973E-2</v>
      </c>
      <c r="N8044">
        <f t="shared" si="1005"/>
        <v>1.1038234185754024E-5</v>
      </c>
      <c r="O8044">
        <f t="shared" si="1006"/>
        <v>4.918544960211255E-5</v>
      </c>
      <c r="P8044">
        <f t="shared" si="1007"/>
        <v>-0.57744190772707626</v>
      </c>
    </row>
    <row r="8045" spans="1:16" x14ac:dyDescent="0.25">
      <c r="A8045">
        <v>8044</v>
      </c>
      <c r="B8045">
        <v>7.2084719382305373E-2</v>
      </c>
      <c r="C8045">
        <f t="shared" si="1000"/>
        <v>10.113415326375028</v>
      </c>
      <c r="D8045">
        <v>0.83617664113284706</v>
      </c>
      <c r="E8045" s="19">
        <f t="shared" si="1001"/>
        <v>2.0926903533910366</v>
      </c>
      <c r="F8045">
        <v>0.84932025856687687</v>
      </c>
      <c r="G8045" s="20">
        <v>0.44600000000000001</v>
      </c>
      <c r="H8045">
        <v>0.46300000000000002</v>
      </c>
      <c r="I8045">
        <f t="shared" si="1002"/>
        <v>1.186591757935306E-2</v>
      </c>
      <c r="J8045">
        <f t="shared" si="1003"/>
        <v>1.1009087155618307E-2</v>
      </c>
      <c r="K8045">
        <v>6</v>
      </c>
      <c r="L8045">
        <v>6</v>
      </c>
      <c r="M8045">
        <f t="shared" si="1004"/>
        <v>1.7017032406220208E-2</v>
      </c>
      <c r="N8045">
        <f t="shared" si="1005"/>
        <v>1.1601751687912666E-5</v>
      </c>
      <c r="O8045">
        <f t="shared" si="1006"/>
        <v>4.8263231985724794E-5</v>
      </c>
      <c r="P8045">
        <f t="shared" si="1007"/>
        <v>-1.3851651480831393</v>
      </c>
    </row>
    <row r="8046" spans="1:16" x14ac:dyDescent="0.25">
      <c r="A8046">
        <v>8045</v>
      </c>
      <c r="B8046">
        <v>0.3924680318613239</v>
      </c>
      <c r="C8046">
        <f t="shared" si="1000"/>
        <v>5.1956889223870588</v>
      </c>
      <c r="D8046">
        <v>0.25678273873104035</v>
      </c>
      <c r="E8046" s="19">
        <f t="shared" si="1001"/>
        <v>6.5444527834996773</v>
      </c>
      <c r="F8046">
        <v>-0.5672063707606867</v>
      </c>
      <c r="G8046" s="20">
        <v>0.44600000000000001</v>
      </c>
      <c r="H8046">
        <v>0.46300000000000002</v>
      </c>
      <c r="I8046">
        <f t="shared" si="1002"/>
        <v>1.186591757935306E-2</v>
      </c>
      <c r="J8046">
        <f t="shared" si="1003"/>
        <v>1.1009087155618307E-2</v>
      </c>
      <c r="K8046">
        <v>6</v>
      </c>
      <c r="L8046">
        <v>6</v>
      </c>
      <c r="M8046">
        <f t="shared" si="1004"/>
        <v>9.622759744506033E-3</v>
      </c>
      <c r="N8046">
        <f t="shared" si="1005"/>
        <v>2.2582824931602484E-5</v>
      </c>
      <c r="O8046">
        <f t="shared" si="1006"/>
        <v>1.5432917516747638E-5</v>
      </c>
      <c r="P8046">
        <f t="shared" si="1007"/>
        <v>-1.4032129330754812</v>
      </c>
    </row>
    <row r="8047" spans="1:16" x14ac:dyDescent="0.25">
      <c r="A8047">
        <v>8046</v>
      </c>
      <c r="B8047">
        <v>0.22147282326731163</v>
      </c>
      <c r="C8047">
        <f t="shared" si="1000"/>
        <v>6.9888238105749121</v>
      </c>
      <c r="D8047">
        <v>0.18646809289834285</v>
      </c>
      <c r="E8047" s="19">
        <f t="shared" si="1001"/>
        <v>7.4931842955805816</v>
      </c>
      <c r="F8047">
        <v>-0.8694632924743928</v>
      </c>
      <c r="G8047" s="20">
        <v>0.44600000000000001</v>
      </c>
      <c r="H8047">
        <v>0.46300000000000002</v>
      </c>
      <c r="I8047">
        <f t="shared" si="1002"/>
        <v>1.186591757935306E-2</v>
      </c>
      <c r="J8047">
        <f t="shared" si="1003"/>
        <v>1.1009087155618307E-2</v>
      </c>
      <c r="K8047">
        <v>6</v>
      </c>
      <c r="L8047">
        <v>6</v>
      </c>
      <c r="M8047">
        <f t="shared" si="1004"/>
        <v>8.9929691784553806E-3</v>
      </c>
      <c r="N8047">
        <f t="shared" si="1005"/>
        <v>1.6788709590273858E-5</v>
      </c>
      <c r="O8047">
        <f t="shared" si="1006"/>
        <v>1.3478915774108074E-5</v>
      </c>
      <c r="P8047">
        <f t="shared" si="1007"/>
        <v>-1.3584566682835124</v>
      </c>
    </row>
    <row r="8048" spans="1:16" x14ac:dyDescent="0.25">
      <c r="A8048">
        <v>8047</v>
      </c>
      <c r="B8048">
        <v>0.26392406994842371</v>
      </c>
      <c r="C8048">
        <f t="shared" si="1000"/>
        <v>6.4608191489387989</v>
      </c>
      <c r="D8048">
        <v>0.11139255958738975</v>
      </c>
      <c r="E8048" s="19">
        <f t="shared" si="1001"/>
        <v>8.9421846089178647</v>
      </c>
      <c r="F8048">
        <v>0.54799329518573359</v>
      </c>
      <c r="G8048" s="20">
        <v>0.44600000000000001</v>
      </c>
      <c r="H8048">
        <v>0.46300000000000002</v>
      </c>
      <c r="I8048">
        <f t="shared" si="1002"/>
        <v>1.186591757935306E-2</v>
      </c>
      <c r="J8048">
        <f t="shared" si="1003"/>
        <v>1.1009087155618307E-2</v>
      </c>
      <c r="K8048">
        <v>6</v>
      </c>
      <c r="L8048">
        <v>6</v>
      </c>
      <c r="M8048">
        <f t="shared" si="1004"/>
        <v>8.2321731465414601E-3</v>
      </c>
      <c r="N8048">
        <f t="shared" si="1005"/>
        <v>1.816075185336298E-5</v>
      </c>
      <c r="O8048">
        <f t="shared" si="1006"/>
        <v>1.1294779119106385E-5</v>
      </c>
      <c r="P8048">
        <f t="shared" si="1007"/>
        <v>-2.4263485367939941</v>
      </c>
    </row>
    <row r="8049" spans="1:16" x14ac:dyDescent="0.25">
      <c r="A8049">
        <v>8048</v>
      </c>
      <c r="B8049">
        <v>0.34833826715903193</v>
      </c>
      <c r="C8049">
        <f t="shared" si="1000"/>
        <v>5.5885076768573008</v>
      </c>
      <c r="D8049">
        <v>0.8290658284249397</v>
      </c>
      <c r="E8049" s="19">
        <f t="shared" si="1001"/>
        <v>2.1427167643165639</v>
      </c>
      <c r="F8049">
        <v>-1.8562514014774933</v>
      </c>
      <c r="G8049" s="20">
        <v>0.44600000000000001</v>
      </c>
      <c r="H8049">
        <v>0.46300000000000002</v>
      </c>
      <c r="I8049">
        <f t="shared" si="1002"/>
        <v>1.186591757935306E-2</v>
      </c>
      <c r="J8049">
        <f t="shared" si="1003"/>
        <v>1.1009087155618307E-2</v>
      </c>
      <c r="K8049">
        <v>6</v>
      </c>
      <c r="L8049">
        <v>6</v>
      </c>
      <c r="M8049">
        <f t="shared" si="1004"/>
        <v>1.6817209264252522E-2</v>
      </c>
      <c r="N8049">
        <f t="shared" si="1005"/>
        <v>2.0995467863312618E-5</v>
      </c>
      <c r="O8049">
        <f t="shared" si="1006"/>
        <v>4.7136421239610139E-5</v>
      </c>
      <c r="P8049">
        <f t="shared" si="1007"/>
        <v>-9.9785976380731001E-2</v>
      </c>
    </row>
    <row r="8050" spans="1:16" x14ac:dyDescent="0.25">
      <c r="A8050">
        <v>8049</v>
      </c>
      <c r="B8050">
        <v>0.55894650105288857</v>
      </c>
      <c r="C8050">
        <f t="shared" si="1000"/>
        <v>3.9340724118019765</v>
      </c>
      <c r="D8050">
        <v>0.7959532456434828</v>
      </c>
      <c r="E8050" s="19">
        <f t="shared" si="1001"/>
        <v>2.3698646791190763</v>
      </c>
      <c r="F8050">
        <v>-0.83081204138579778</v>
      </c>
      <c r="G8050" s="20">
        <v>0.44600000000000001</v>
      </c>
      <c r="H8050">
        <v>0.46300000000000002</v>
      </c>
      <c r="I8050">
        <f t="shared" si="1002"/>
        <v>1.186591757935306E-2</v>
      </c>
      <c r="J8050">
        <f t="shared" si="1003"/>
        <v>1.1009087155618307E-2</v>
      </c>
      <c r="K8050">
        <v>6</v>
      </c>
      <c r="L8050">
        <v>6</v>
      </c>
      <c r="M8050">
        <f t="shared" si="1004"/>
        <v>1.5990960038668022E-2</v>
      </c>
      <c r="N8050">
        <f t="shared" si="1005"/>
        <v>2.9824904336112493E-5</v>
      </c>
      <c r="O8050">
        <f t="shared" si="1006"/>
        <v>4.2618467159712943E-5</v>
      </c>
      <c r="P8050">
        <f t="shared" si="1007"/>
        <v>-0.62089165524181023</v>
      </c>
    </row>
    <row r="8051" spans="1:16" x14ac:dyDescent="0.25">
      <c r="A8051">
        <v>8050</v>
      </c>
      <c r="B8051">
        <v>0.73833429975280007</v>
      </c>
      <c r="C8051">
        <f t="shared" si="1000"/>
        <v>2.750827463176869</v>
      </c>
      <c r="D8051">
        <v>0.24430066835535752</v>
      </c>
      <c r="E8051" s="19">
        <f t="shared" si="1001"/>
        <v>6.695355652716998</v>
      </c>
      <c r="F8051">
        <v>-8.070628609857522E-3</v>
      </c>
      <c r="G8051" s="20">
        <v>0.44600000000000001</v>
      </c>
      <c r="H8051">
        <v>0.46300000000000002</v>
      </c>
      <c r="I8051">
        <f t="shared" si="1002"/>
        <v>1.186591757935306E-2</v>
      </c>
      <c r="J8051">
        <f t="shared" si="1003"/>
        <v>1.1009087155618307E-2</v>
      </c>
      <c r="K8051">
        <v>6</v>
      </c>
      <c r="L8051">
        <v>6</v>
      </c>
      <c r="M8051">
        <f t="shared" si="1004"/>
        <v>9.5137007426855571E-3</v>
      </c>
      <c r="N8051">
        <f t="shared" si="1005"/>
        <v>4.2653832311906495E-5</v>
      </c>
      <c r="O8051">
        <f t="shared" si="1006"/>
        <v>1.5085083636895951E-5</v>
      </c>
      <c r="P8051">
        <f t="shared" si="1007"/>
        <v>-1.7804506234283757</v>
      </c>
    </row>
    <row r="8052" spans="1:16" x14ac:dyDescent="0.25">
      <c r="A8052">
        <v>8051</v>
      </c>
      <c r="B8052">
        <v>0.65855891598254346</v>
      </c>
      <c r="C8052">
        <f t="shared" si="1000"/>
        <v>3.2692093322986868</v>
      </c>
      <c r="D8052">
        <v>0.22675252540665913</v>
      </c>
      <c r="E8052" s="19">
        <f t="shared" si="1001"/>
        <v>6.9187621364504555</v>
      </c>
      <c r="F8052">
        <v>2.3531174520030618</v>
      </c>
      <c r="G8052" s="20">
        <v>0.44600000000000001</v>
      </c>
      <c r="H8052">
        <v>0.46300000000000002</v>
      </c>
      <c r="I8052">
        <f t="shared" si="1002"/>
        <v>1.186591757935306E-2</v>
      </c>
      <c r="J8052">
        <f t="shared" si="1003"/>
        <v>1.1009087155618307E-2</v>
      </c>
      <c r="K8052">
        <v>6</v>
      </c>
      <c r="L8052">
        <v>6</v>
      </c>
      <c r="M8052">
        <f t="shared" si="1004"/>
        <v>9.3588419283238602E-3</v>
      </c>
      <c r="N8052">
        <f t="shared" si="1005"/>
        <v>3.5890431418422644E-5</v>
      </c>
      <c r="O8052">
        <f t="shared" si="1006"/>
        <v>1.4597987039892109E-5</v>
      </c>
      <c r="P8052">
        <f t="shared" si="1007"/>
        <v>-3.6030231129173362</v>
      </c>
    </row>
    <row r="8053" spans="1:16" x14ac:dyDescent="0.25">
      <c r="A8053">
        <v>8052</v>
      </c>
      <c r="B8053">
        <v>0.34656819360942409</v>
      </c>
      <c r="C8053">
        <f t="shared" si="1000"/>
        <v>5.6050127883334877</v>
      </c>
      <c r="D8053">
        <v>0.67305520798364205</v>
      </c>
      <c r="E8053" s="19">
        <f t="shared" si="1001"/>
        <v>3.1748137860255778</v>
      </c>
      <c r="F8053">
        <v>-2.8652493710978888E-2</v>
      </c>
      <c r="G8053" s="20">
        <v>0.44600000000000001</v>
      </c>
      <c r="H8053">
        <v>0.46300000000000002</v>
      </c>
      <c r="I8053">
        <f t="shared" si="1002"/>
        <v>1.186591757935306E-2</v>
      </c>
      <c r="J8053">
        <f t="shared" si="1003"/>
        <v>1.1009087155618307E-2</v>
      </c>
      <c r="K8053">
        <v>6</v>
      </c>
      <c r="L8053">
        <v>6</v>
      </c>
      <c r="M8053">
        <f t="shared" si="1004"/>
        <v>1.381583644596204E-2</v>
      </c>
      <c r="N8053">
        <f t="shared" si="1005"/>
        <v>2.0933642395527788E-5</v>
      </c>
      <c r="O8053">
        <f t="shared" si="1006"/>
        <v>3.1812889450262167E-5</v>
      </c>
      <c r="P8053">
        <f t="shared" si="1007"/>
        <v>-1.215410022464436</v>
      </c>
    </row>
    <row r="8054" spans="1:16" x14ac:dyDescent="0.25">
      <c r="A8054">
        <v>8053</v>
      </c>
      <c r="B8054">
        <v>0.96536149174474317</v>
      </c>
      <c r="C8054">
        <f t="shared" si="1000"/>
        <v>0.96471188523780149</v>
      </c>
      <c r="D8054">
        <v>0.52366710409863582</v>
      </c>
      <c r="E8054" s="19">
        <f t="shared" si="1001"/>
        <v>4.1809617018814702</v>
      </c>
      <c r="F8054">
        <v>-0.7021935743978247</v>
      </c>
      <c r="G8054" s="20">
        <v>0.44600000000000001</v>
      </c>
      <c r="H8054">
        <v>0.46300000000000002</v>
      </c>
      <c r="I8054">
        <f t="shared" si="1002"/>
        <v>1.186591757935306E-2</v>
      </c>
      <c r="J8054">
        <f t="shared" si="1003"/>
        <v>1.1009087155618307E-2</v>
      </c>
      <c r="K8054">
        <v>6</v>
      </c>
      <c r="L8054">
        <v>6</v>
      </c>
      <c r="M8054">
        <f t="shared" si="1004"/>
        <v>1.2039216305867483E-2</v>
      </c>
      <c r="N8054">
        <f t="shared" si="1005"/>
        <v>1.2162525944666955E-4</v>
      </c>
      <c r="O8054">
        <f t="shared" si="1006"/>
        <v>2.4157121543244249E-5</v>
      </c>
      <c r="P8054">
        <f t="shared" si="1007"/>
        <v>-0.70782750723034349</v>
      </c>
    </row>
    <row r="8055" spans="1:16" x14ac:dyDescent="0.25">
      <c r="A8055">
        <v>8054</v>
      </c>
      <c r="B8055">
        <v>0.47395245216223642</v>
      </c>
      <c r="C8055">
        <f t="shared" si="1000"/>
        <v>4.5444940294658673</v>
      </c>
      <c r="D8055">
        <v>0.79158909878841521</v>
      </c>
      <c r="E8055" s="19">
        <f t="shared" si="1001"/>
        <v>2.3992278811472296</v>
      </c>
      <c r="F8055">
        <v>-0.88214619609061629</v>
      </c>
      <c r="G8055" s="20">
        <v>0.44600000000000001</v>
      </c>
      <c r="H8055">
        <v>0.46300000000000002</v>
      </c>
      <c r="I8055">
        <f t="shared" si="1002"/>
        <v>1.186591757935306E-2</v>
      </c>
      <c r="J8055">
        <f t="shared" si="1003"/>
        <v>1.1009087155618307E-2</v>
      </c>
      <c r="K8055">
        <v>6</v>
      </c>
      <c r="L8055">
        <v>6</v>
      </c>
      <c r="M8055">
        <f t="shared" si="1004"/>
        <v>1.5892805274089452E-2</v>
      </c>
      <c r="N8055">
        <f t="shared" si="1005"/>
        <v>2.5818789192495421E-5</v>
      </c>
      <c r="O8055">
        <f t="shared" si="1006"/>
        <v>4.2096876580020909E-5</v>
      </c>
      <c r="P8055">
        <f t="shared" si="1007"/>
        <v>-0.61223605341144438</v>
      </c>
    </row>
    <row r="8056" spans="1:16" x14ac:dyDescent="0.25">
      <c r="A8056">
        <v>8055</v>
      </c>
      <c r="B8056">
        <v>0.11258278145695365</v>
      </c>
      <c r="C8056">
        <f t="shared" si="1000"/>
        <v>8.9130544969738299</v>
      </c>
      <c r="D8056">
        <v>0.86404004028443249</v>
      </c>
      <c r="E8056" s="19">
        <f t="shared" si="1001"/>
        <v>1.8907939416660529</v>
      </c>
      <c r="F8056">
        <v>-0.26725956558948383</v>
      </c>
      <c r="G8056" s="20">
        <v>0.44600000000000001</v>
      </c>
      <c r="H8056">
        <v>0.46300000000000002</v>
      </c>
      <c r="I8056">
        <f t="shared" si="1002"/>
        <v>1.186591757935306E-2</v>
      </c>
      <c r="J8056">
        <f t="shared" si="1003"/>
        <v>1.1009087155618307E-2</v>
      </c>
      <c r="K8056">
        <v>6</v>
      </c>
      <c r="L8056">
        <v>6</v>
      </c>
      <c r="M8056">
        <f t="shared" si="1004"/>
        <v>1.7902521791393199E-2</v>
      </c>
      <c r="N8056">
        <f t="shared" si="1005"/>
        <v>1.3164211368074822E-5</v>
      </c>
      <c r="O8056">
        <f t="shared" si="1006"/>
        <v>5.3416714415218049E-5</v>
      </c>
      <c r="P8056">
        <f t="shared" si="1007"/>
        <v>-0.82777379995482425</v>
      </c>
    </row>
    <row r="8057" spans="1:16" x14ac:dyDescent="0.25">
      <c r="A8057">
        <v>8056</v>
      </c>
      <c r="B8057">
        <v>0.42551957762382886</v>
      </c>
      <c r="C8057">
        <f t="shared" si="1000"/>
        <v>4.9216280125529277</v>
      </c>
      <c r="D8057">
        <v>0.5118869594409009</v>
      </c>
      <c r="E8057" s="19">
        <f t="shared" si="1001"/>
        <v>4.2652872047808268</v>
      </c>
      <c r="F8057">
        <v>-1.1022962098650169</v>
      </c>
      <c r="G8057" s="20">
        <v>0.44600000000000001</v>
      </c>
      <c r="H8057">
        <v>0.46300000000000002</v>
      </c>
      <c r="I8057">
        <f t="shared" si="1002"/>
        <v>1.186591757935306E-2</v>
      </c>
      <c r="J8057">
        <f t="shared" si="1003"/>
        <v>1.1009087155618307E-2</v>
      </c>
      <c r="K8057">
        <v>6</v>
      </c>
      <c r="L8057">
        <v>6</v>
      </c>
      <c r="M8057">
        <f t="shared" si="1004"/>
        <v>1.1919613465659536E-2</v>
      </c>
      <c r="N8057">
        <f t="shared" si="1005"/>
        <v>2.3840349785491128E-5</v>
      </c>
      <c r="O8057">
        <f t="shared" si="1006"/>
        <v>2.3679530861788686E-5</v>
      </c>
      <c r="P8057">
        <f t="shared" si="1007"/>
        <v>-0.78873010525582499</v>
      </c>
    </row>
    <row r="8058" spans="1:16" x14ac:dyDescent="0.25">
      <c r="A8058">
        <v>8057</v>
      </c>
      <c r="B8058">
        <v>0.1337015900143437</v>
      </c>
      <c r="C8058">
        <f t="shared" si="1000"/>
        <v>8.4377923531252179</v>
      </c>
      <c r="D8058">
        <v>0.99182103946043276</v>
      </c>
      <c r="E8058" s="19">
        <f t="shared" si="1001"/>
        <v>0.50817122170726059</v>
      </c>
      <c r="F8058">
        <v>0.95264567789854482</v>
      </c>
      <c r="G8058" s="20">
        <v>0.44600000000000001</v>
      </c>
      <c r="H8058">
        <v>0.46300000000000002</v>
      </c>
      <c r="I8058">
        <f t="shared" si="1002"/>
        <v>1.186591757935306E-2</v>
      </c>
      <c r="J8058">
        <f t="shared" si="1003"/>
        <v>1.1009087155618307E-2</v>
      </c>
      <c r="K8058">
        <v>6</v>
      </c>
      <c r="L8058">
        <v>6</v>
      </c>
      <c r="M8058">
        <f t="shared" si="1004"/>
        <v>3.4532759071953148E-2</v>
      </c>
      <c r="N8058">
        <f t="shared" si="1005"/>
        <v>1.3905691017612563E-5</v>
      </c>
      <c r="O8058">
        <f t="shared" si="1006"/>
        <v>1.9875190818692702E-4</v>
      </c>
      <c r="P8058">
        <f t="shared" si="1007"/>
        <v>-0.89457741885169284</v>
      </c>
    </row>
    <row r="8059" spans="1:16" x14ac:dyDescent="0.25">
      <c r="A8059">
        <v>8058</v>
      </c>
      <c r="B8059">
        <v>0.56776635029145173</v>
      </c>
      <c r="C8059">
        <f t="shared" si="1000"/>
        <v>3.8735179970498832</v>
      </c>
      <c r="D8059">
        <v>0.72429578539384132</v>
      </c>
      <c r="E8059" s="19">
        <f t="shared" si="1001"/>
        <v>2.8422158076534521</v>
      </c>
      <c r="F8059">
        <v>7.262315193656832E-2</v>
      </c>
      <c r="G8059" s="20">
        <v>0.44600000000000001</v>
      </c>
      <c r="H8059">
        <v>0.46300000000000002</v>
      </c>
      <c r="I8059">
        <f t="shared" si="1002"/>
        <v>1.186591757935306E-2</v>
      </c>
      <c r="J8059">
        <f t="shared" si="1003"/>
        <v>1.1009087155618307E-2</v>
      </c>
      <c r="K8059">
        <v>6</v>
      </c>
      <c r="L8059">
        <v>6</v>
      </c>
      <c r="M8059">
        <f t="shared" si="1004"/>
        <v>1.4601846773801551E-2</v>
      </c>
      <c r="N8059">
        <f t="shared" si="1005"/>
        <v>3.0291154816550681E-5</v>
      </c>
      <c r="O8059">
        <f t="shared" si="1006"/>
        <v>3.5535654867596461E-5</v>
      </c>
      <c r="P8059">
        <f t="shared" si="1007"/>
        <v>-1.2045886345729018</v>
      </c>
    </row>
    <row r="8060" spans="1:16" x14ac:dyDescent="0.25">
      <c r="A8060">
        <v>8059</v>
      </c>
      <c r="B8060">
        <v>0.59111301004058958</v>
      </c>
      <c r="C8060">
        <f t="shared" si="1000"/>
        <v>3.7151367374190682</v>
      </c>
      <c r="D8060">
        <v>0.18143253883480331</v>
      </c>
      <c r="E8060" s="19">
        <f t="shared" si="1001"/>
        <v>7.5723503490850206</v>
      </c>
      <c r="F8060">
        <v>2.3494794731959701</v>
      </c>
      <c r="G8060" s="20">
        <v>0.44600000000000001</v>
      </c>
      <c r="H8060">
        <v>0.46300000000000002</v>
      </c>
      <c r="I8060">
        <f t="shared" si="1002"/>
        <v>1.186591757935306E-2</v>
      </c>
      <c r="J8060">
        <f t="shared" si="1003"/>
        <v>1.1009087155618307E-2</v>
      </c>
      <c r="K8060">
        <v>6</v>
      </c>
      <c r="L8060">
        <v>6</v>
      </c>
      <c r="M8060">
        <f t="shared" si="1004"/>
        <v>8.9458366240156833E-3</v>
      </c>
      <c r="N8060">
        <f t="shared" si="1005"/>
        <v>3.1582507354721383E-5</v>
      </c>
      <c r="O8060">
        <f t="shared" si="1006"/>
        <v>1.3337998817263386E-5</v>
      </c>
      <c r="P8060">
        <f t="shared" si="1007"/>
        <v>-3.6605699071299314</v>
      </c>
    </row>
    <row r="8061" spans="1:16" x14ac:dyDescent="0.25">
      <c r="A8061">
        <v>8060</v>
      </c>
      <c r="B8061">
        <v>4.0253913998840297E-2</v>
      </c>
      <c r="C8061">
        <f t="shared" si="1000"/>
        <v>11.628152686848868</v>
      </c>
      <c r="D8061">
        <v>0.83205664235358745</v>
      </c>
      <c r="E8061" s="19">
        <f t="shared" si="1001"/>
        <v>2.1217389683555994</v>
      </c>
      <c r="F8061">
        <v>0.53497160479309969</v>
      </c>
      <c r="G8061" s="20">
        <v>0.44600000000000001</v>
      </c>
      <c r="H8061">
        <v>0.46300000000000002</v>
      </c>
      <c r="I8061">
        <f t="shared" si="1002"/>
        <v>1.186591757935306E-2</v>
      </c>
      <c r="J8061">
        <f t="shared" si="1003"/>
        <v>1.1009087155618307E-2</v>
      </c>
      <c r="K8061">
        <v>6</v>
      </c>
      <c r="L8061">
        <v>6</v>
      </c>
      <c r="M8061">
        <f t="shared" si="1004"/>
        <v>1.6900141298711389E-2</v>
      </c>
      <c r="N8061">
        <f t="shared" si="1005"/>
        <v>1.0090453444598659E-5</v>
      </c>
      <c r="O8061">
        <f t="shared" si="1006"/>
        <v>4.7602462652735041E-5</v>
      </c>
      <c r="P8061">
        <f t="shared" si="1007"/>
        <v>-1.2463459379817006</v>
      </c>
    </row>
    <row r="8062" spans="1:16" x14ac:dyDescent="0.25">
      <c r="A8062">
        <v>8061</v>
      </c>
      <c r="B8062">
        <v>0.14841151158177435</v>
      </c>
      <c r="C8062">
        <f t="shared" si="1000"/>
        <v>8.1452251951398882</v>
      </c>
      <c r="D8062">
        <v>0.35657826471755122</v>
      </c>
      <c r="E8062" s="19">
        <f t="shared" si="1001"/>
        <v>5.5124898724749363</v>
      </c>
      <c r="F8062">
        <v>-0.15108298612176441</v>
      </c>
      <c r="G8062" s="20">
        <v>0.44600000000000001</v>
      </c>
      <c r="H8062">
        <v>0.46300000000000002</v>
      </c>
      <c r="I8062">
        <f t="shared" si="1002"/>
        <v>1.186591757935306E-2</v>
      </c>
      <c r="J8062">
        <f t="shared" si="1003"/>
        <v>1.1009087155618307E-2</v>
      </c>
      <c r="K8062">
        <v>6</v>
      </c>
      <c r="L8062">
        <v>6</v>
      </c>
      <c r="M8062">
        <f t="shared" si="1004"/>
        <v>1.04848545414665E-2</v>
      </c>
      <c r="N8062">
        <f t="shared" si="1005"/>
        <v>1.4405167508854638E-5</v>
      </c>
      <c r="O8062">
        <f t="shared" si="1006"/>
        <v>1.8322029125951781E-5</v>
      </c>
      <c r="P8062">
        <f t="shared" si="1007"/>
        <v>-1.5389521228107697</v>
      </c>
    </row>
    <row r="8063" spans="1:16" x14ac:dyDescent="0.25">
      <c r="A8063">
        <v>8062</v>
      </c>
      <c r="B8063">
        <v>0.9175389873958556</v>
      </c>
      <c r="C8063">
        <f t="shared" si="1000"/>
        <v>1.4608856050085335</v>
      </c>
      <c r="D8063">
        <v>0.22653889584032716</v>
      </c>
      <c r="E8063" s="19">
        <f t="shared" si="1001"/>
        <v>6.9215701082450982</v>
      </c>
      <c r="F8063">
        <v>0.24307610146934167</v>
      </c>
      <c r="G8063" s="20">
        <v>0.44600000000000001</v>
      </c>
      <c r="H8063">
        <v>0.46300000000000002</v>
      </c>
      <c r="I8063">
        <f t="shared" si="1002"/>
        <v>1.186591757935306E-2</v>
      </c>
      <c r="J8063">
        <f t="shared" si="1003"/>
        <v>1.1009087155618307E-2</v>
      </c>
      <c r="K8063">
        <v>6</v>
      </c>
      <c r="L8063">
        <v>6</v>
      </c>
      <c r="M8063">
        <f t="shared" si="1004"/>
        <v>9.356943368490191E-3</v>
      </c>
      <c r="N8063">
        <f t="shared" si="1005"/>
        <v>8.0316578472034388E-5</v>
      </c>
      <c r="O8063">
        <f t="shared" si="1006"/>
        <v>1.4592064866855426E-5</v>
      </c>
      <c r="P8063">
        <f t="shared" si="1007"/>
        <v>-2.0699145606412865</v>
      </c>
    </row>
    <row r="8064" spans="1:16" x14ac:dyDescent="0.25">
      <c r="A8064">
        <v>8063</v>
      </c>
      <c r="B8064">
        <v>0.44810327463606675</v>
      </c>
      <c r="C8064">
        <f t="shared" si="1000"/>
        <v>4.7425285874974676</v>
      </c>
      <c r="D8064">
        <v>0.16821802423169652</v>
      </c>
      <c r="E8064" s="19">
        <f t="shared" si="1001"/>
        <v>7.7896122932832981</v>
      </c>
      <c r="F8064">
        <v>0.14566921890946105</v>
      </c>
      <c r="G8064" s="20">
        <v>0.44600000000000001</v>
      </c>
      <c r="H8064">
        <v>0.46300000000000002</v>
      </c>
      <c r="I8064">
        <f t="shared" si="1002"/>
        <v>1.186591757935306E-2</v>
      </c>
      <c r="J8064">
        <f t="shared" si="1003"/>
        <v>1.1009087155618307E-2</v>
      </c>
      <c r="K8064">
        <v>6</v>
      </c>
      <c r="L8064">
        <v>6</v>
      </c>
      <c r="M8064">
        <f t="shared" si="1004"/>
        <v>8.8201991454321463E-3</v>
      </c>
      <c r="N8064">
        <f t="shared" si="1005"/>
        <v>2.4740669701528913E-5</v>
      </c>
      <c r="O8064">
        <f t="shared" si="1006"/>
        <v>1.2965985494180328E-5</v>
      </c>
      <c r="P8064">
        <f t="shared" si="1007"/>
        <v>-2.0288082384630499</v>
      </c>
    </row>
    <row r="8065" spans="1:16" x14ac:dyDescent="0.25">
      <c r="A8065">
        <v>8064</v>
      </c>
      <c r="B8065">
        <v>0.48661763359477522</v>
      </c>
      <c r="C8065">
        <f t="shared" si="1000"/>
        <v>4.4498767742727257</v>
      </c>
      <c r="D8065">
        <v>0.54155095065157022</v>
      </c>
      <c r="E8065" s="19">
        <f t="shared" si="1001"/>
        <v>4.0548171209742883</v>
      </c>
      <c r="F8065">
        <v>-0.50310973165323958</v>
      </c>
      <c r="G8065" s="20">
        <v>0.44600000000000001</v>
      </c>
      <c r="H8065">
        <v>0.46300000000000002</v>
      </c>
      <c r="I8065">
        <f t="shared" si="1002"/>
        <v>1.186591757935306E-2</v>
      </c>
      <c r="J8065">
        <f t="shared" si="1003"/>
        <v>1.1009087155618307E-2</v>
      </c>
      <c r="K8065">
        <v>6</v>
      </c>
      <c r="L8065">
        <v>6</v>
      </c>
      <c r="M8065">
        <f t="shared" si="1004"/>
        <v>1.2225050907655844E-2</v>
      </c>
      <c r="N8065">
        <f t="shared" si="1005"/>
        <v>2.6367771353064023E-5</v>
      </c>
      <c r="O8065">
        <f t="shared" si="1006"/>
        <v>2.4908644949129492E-5</v>
      </c>
      <c r="P8065">
        <f t="shared" si="1007"/>
        <v>-1.0958935410210662</v>
      </c>
    </row>
    <row r="8066" spans="1:16" x14ac:dyDescent="0.25">
      <c r="A8066">
        <v>8065</v>
      </c>
      <c r="B8066">
        <v>0.54832605975524151</v>
      </c>
      <c r="C8066">
        <f t="shared" si="1000"/>
        <v>4.0075735485638271</v>
      </c>
      <c r="D8066">
        <v>0.76750999481185334</v>
      </c>
      <c r="E8066" s="19">
        <f t="shared" si="1001"/>
        <v>2.5594921141547351</v>
      </c>
      <c r="F8066">
        <v>1.1612200978561305</v>
      </c>
      <c r="G8066" s="20">
        <v>0.44600000000000001</v>
      </c>
      <c r="H8066">
        <v>0.46300000000000002</v>
      </c>
      <c r="I8066">
        <f t="shared" si="1002"/>
        <v>1.186591757935306E-2</v>
      </c>
      <c r="J8066">
        <f t="shared" si="1003"/>
        <v>1.1009087155618307E-2</v>
      </c>
      <c r="K8066">
        <v>6</v>
      </c>
      <c r="L8066">
        <v>6</v>
      </c>
      <c r="M8066">
        <f t="shared" si="1004"/>
        <v>1.5387193462106789E-2</v>
      </c>
      <c r="N8066">
        <f t="shared" si="1005"/>
        <v>2.9277898935973722E-5</v>
      </c>
      <c r="O8066">
        <f t="shared" si="1006"/>
        <v>3.9460953773383655E-5</v>
      </c>
      <c r="P8066">
        <f t="shared" si="1007"/>
        <v>-1.730500618112633</v>
      </c>
    </row>
    <row r="8067" spans="1:16" x14ac:dyDescent="0.25">
      <c r="A8067">
        <v>8066</v>
      </c>
      <c r="B8067">
        <v>0.12775048066652425</v>
      </c>
      <c r="C8067">
        <f t="shared" ref="C8067:C8130" si="1008">CHIINV(B8067,6-1)</f>
        <v>8.5644303645710504</v>
      </c>
      <c r="D8067">
        <v>0.72923978392895294</v>
      </c>
      <c r="E8067" s="19">
        <f t="shared" ref="E8067:E8130" si="1009">CHIINV(D8067,6-1)</f>
        <v>2.8100650651403121</v>
      </c>
      <c r="F8067">
        <v>-1.7466936697019264</v>
      </c>
      <c r="G8067" s="20">
        <v>0.44600000000000001</v>
      </c>
      <c r="H8067">
        <v>0.46300000000000002</v>
      </c>
      <c r="I8067">
        <f t="shared" ref="I8067:I8130" si="1010">SQRT(0.0001408)</f>
        <v>1.186591757935306E-2</v>
      </c>
      <c r="J8067">
        <f t="shared" ref="J8067:J8130" si="1011">SQRT(0.0001212)</f>
        <v>1.1009087155618307E-2</v>
      </c>
      <c r="K8067">
        <v>6</v>
      </c>
      <c r="L8067">
        <v>6</v>
      </c>
      <c r="M8067">
        <f t="shared" ref="M8067:M8130" si="1012">SQRT((L8067-1)*J8067^2/E8067)</f>
        <v>1.4685141114983983E-2</v>
      </c>
      <c r="N8067">
        <f t="shared" ref="N8067:N8130" si="1013">((K8067-1)*I8067^2)/(K8067*C8067)</f>
        <v>1.3700074416941092E-5</v>
      </c>
      <c r="O8067">
        <f t="shared" ref="O8067:O8130" si="1014">((L8067-1)*J8067^2)/(L8067*E8067)</f>
        <v>3.5942228261165505E-5</v>
      </c>
      <c r="P8067">
        <f t="shared" ref="P8067:P8130" si="1015">(G8067-H8067-F8067*SQRT(N8067+O8067))/M8067</f>
        <v>-0.31959305220320272</v>
      </c>
    </row>
    <row r="8068" spans="1:16" x14ac:dyDescent="0.25">
      <c r="A8068">
        <v>8067</v>
      </c>
      <c r="B8068">
        <v>0.70659504989776301</v>
      </c>
      <c r="C8068">
        <f t="shared" si="1008"/>
        <v>2.9571310176085932</v>
      </c>
      <c r="D8068">
        <v>0.39350566118350777</v>
      </c>
      <c r="E8068" s="19">
        <f t="shared" si="1009"/>
        <v>5.1868456556719815</v>
      </c>
      <c r="F8068">
        <v>-0.12366854207357392</v>
      </c>
      <c r="G8068" s="20">
        <v>0.44600000000000001</v>
      </c>
      <c r="H8068">
        <v>0.46300000000000002</v>
      </c>
      <c r="I8068">
        <f t="shared" si="1010"/>
        <v>1.186591757935306E-2</v>
      </c>
      <c r="J8068">
        <f t="shared" si="1011"/>
        <v>1.1009087155618307E-2</v>
      </c>
      <c r="K8068">
        <v>6</v>
      </c>
      <c r="L8068">
        <v>6</v>
      </c>
      <c r="M8068">
        <f t="shared" si="1012"/>
        <v>1.0808978415887006E-2</v>
      </c>
      <c r="N8068">
        <f t="shared" si="1013"/>
        <v>3.9678097667860441E-5</v>
      </c>
      <c r="O8068">
        <f t="shared" si="1014"/>
        <v>1.9472335732518523E-5</v>
      </c>
      <c r="P8068">
        <f t="shared" si="1015"/>
        <v>-1.4847724778389184</v>
      </c>
    </row>
    <row r="8069" spans="1:16" x14ac:dyDescent="0.25">
      <c r="A8069">
        <v>8068</v>
      </c>
      <c r="B8069">
        <v>0.68633075960570089</v>
      </c>
      <c r="C8069">
        <f t="shared" si="1008"/>
        <v>3.0885846443000817</v>
      </c>
      <c r="D8069">
        <v>0.84746848963896604</v>
      </c>
      <c r="E8069" s="19">
        <f t="shared" si="1009"/>
        <v>2.0120982704435191</v>
      </c>
      <c r="F8069">
        <v>-7.8759967436781153E-2</v>
      </c>
      <c r="G8069" s="20">
        <v>0.44600000000000001</v>
      </c>
      <c r="H8069">
        <v>0.46300000000000002</v>
      </c>
      <c r="I8069">
        <f t="shared" si="1010"/>
        <v>1.186591757935306E-2</v>
      </c>
      <c r="J8069">
        <f t="shared" si="1011"/>
        <v>1.1009087155618307E-2</v>
      </c>
      <c r="K8069">
        <v>6</v>
      </c>
      <c r="L8069">
        <v>6</v>
      </c>
      <c r="M8069">
        <f t="shared" si="1012"/>
        <v>1.7354484514071955E-2</v>
      </c>
      <c r="N8069">
        <f t="shared" si="1013"/>
        <v>3.7989353327217214E-5</v>
      </c>
      <c r="O8069">
        <f t="shared" si="1014"/>
        <v>5.0196355458193877E-5</v>
      </c>
      <c r="P8069">
        <f t="shared" si="1015"/>
        <v>-0.93695591027029745</v>
      </c>
    </row>
    <row r="8070" spans="1:16" x14ac:dyDescent="0.25">
      <c r="A8070">
        <v>8069</v>
      </c>
      <c r="B8070">
        <v>9.6102786339915161E-2</v>
      </c>
      <c r="C8070">
        <f t="shared" si="1008"/>
        <v>9.3440654902931186</v>
      </c>
      <c r="D8070">
        <v>0.35959959715567491</v>
      </c>
      <c r="E8070" s="19">
        <f t="shared" si="1009"/>
        <v>5.4849444863365102</v>
      </c>
      <c r="F8070">
        <v>-0.46279183152364567</v>
      </c>
      <c r="G8070" s="20">
        <v>0.44600000000000001</v>
      </c>
      <c r="H8070">
        <v>0.46300000000000002</v>
      </c>
      <c r="I8070">
        <f t="shared" si="1010"/>
        <v>1.186591757935306E-2</v>
      </c>
      <c r="J8070">
        <f t="shared" si="1011"/>
        <v>1.1009087155618307E-2</v>
      </c>
      <c r="K8070">
        <v>6</v>
      </c>
      <c r="L8070">
        <v>6</v>
      </c>
      <c r="M8070">
        <f t="shared" si="1012"/>
        <v>1.0511149034985616E-2</v>
      </c>
      <c r="N8070">
        <f t="shared" si="1013"/>
        <v>1.2556989616053368E-5</v>
      </c>
      <c r="O8070">
        <f t="shared" si="1014"/>
        <v>1.8414042339279835E-5</v>
      </c>
      <c r="P8070">
        <f t="shared" si="1015"/>
        <v>-1.3723036631303631</v>
      </c>
    </row>
    <row r="8071" spans="1:16" x14ac:dyDescent="0.25">
      <c r="A8071">
        <v>8070</v>
      </c>
      <c r="B8071">
        <v>0.82711264381847593</v>
      </c>
      <c r="C8071">
        <f t="shared" si="1008"/>
        <v>2.1563689938337891</v>
      </c>
      <c r="D8071">
        <v>5.8046205023346661E-2</v>
      </c>
      <c r="E8071" s="19">
        <f t="shared" si="1009"/>
        <v>10.682734460185484</v>
      </c>
      <c r="F8071">
        <v>0.20448169379960746</v>
      </c>
      <c r="G8071" s="20">
        <v>0.44600000000000001</v>
      </c>
      <c r="H8071">
        <v>0.46300000000000002</v>
      </c>
      <c r="I8071">
        <f t="shared" si="1010"/>
        <v>1.186591757935306E-2</v>
      </c>
      <c r="J8071">
        <f t="shared" si="1011"/>
        <v>1.1009087155618307E-2</v>
      </c>
      <c r="K8071">
        <v>6</v>
      </c>
      <c r="L8071">
        <v>6</v>
      </c>
      <c r="M8071">
        <f t="shared" si="1012"/>
        <v>7.5317361139267697E-3</v>
      </c>
      <c r="N8071">
        <f t="shared" si="1013"/>
        <v>5.4412456156090162E-5</v>
      </c>
      <c r="O8071">
        <f t="shared" si="1014"/>
        <v>9.4545081483047872E-6</v>
      </c>
      <c r="P8071">
        <f t="shared" si="1015"/>
        <v>-2.474084616586421</v>
      </c>
    </row>
    <row r="8072" spans="1:16" x14ac:dyDescent="0.25">
      <c r="A8072">
        <v>8071</v>
      </c>
      <c r="B8072">
        <v>0.23096407971434676</v>
      </c>
      <c r="C8072">
        <f t="shared" si="1008"/>
        <v>6.8638552168720368</v>
      </c>
      <c r="D8072">
        <v>0.18720053712576679</v>
      </c>
      <c r="E8072" s="19">
        <f t="shared" si="1009"/>
        <v>7.4818244902912907</v>
      </c>
      <c r="F8072">
        <v>-0.73407136369496584</v>
      </c>
      <c r="G8072" s="20">
        <v>0.44600000000000001</v>
      </c>
      <c r="H8072">
        <v>0.46300000000000002</v>
      </c>
      <c r="I8072">
        <f t="shared" si="1010"/>
        <v>1.186591757935306E-2</v>
      </c>
      <c r="J8072">
        <f t="shared" si="1011"/>
        <v>1.1009087155618307E-2</v>
      </c>
      <c r="K8072">
        <v>6</v>
      </c>
      <c r="L8072">
        <v>6</v>
      </c>
      <c r="M8072">
        <f t="shared" si="1012"/>
        <v>8.999793692389112E-3</v>
      </c>
      <c r="N8072">
        <f t="shared" si="1013"/>
        <v>1.7094377667657723E-5</v>
      </c>
      <c r="O8072">
        <f t="shared" si="1014"/>
        <v>1.3499381084261141E-5</v>
      </c>
      <c r="P8072">
        <f t="shared" si="1015"/>
        <v>-1.4377809573303513</v>
      </c>
    </row>
    <row r="8073" spans="1:16" x14ac:dyDescent="0.25">
      <c r="A8073">
        <v>8072</v>
      </c>
      <c r="B8073">
        <v>0.29459517197180091</v>
      </c>
      <c r="C8073">
        <f t="shared" si="1008"/>
        <v>6.121290082642278</v>
      </c>
      <c r="D8073">
        <v>0.83861812189092688</v>
      </c>
      <c r="E8073" s="19">
        <f t="shared" si="1009"/>
        <v>2.0753901766917249</v>
      </c>
      <c r="F8073">
        <v>1.00501438282663</v>
      </c>
      <c r="G8073" s="20">
        <v>0.44600000000000001</v>
      </c>
      <c r="H8073">
        <v>0.46300000000000002</v>
      </c>
      <c r="I8073">
        <f t="shared" si="1010"/>
        <v>1.186591757935306E-2</v>
      </c>
      <c r="J8073">
        <f t="shared" si="1011"/>
        <v>1.1009087155618307E-2</v>
      </c>
      <c r="K8073">
        <v>6</v>
      </c>
      <c r="L8073">
        <v>6</v>
      </c>
      <c r="M8073">
        <f t="shared" si="1012"/>
        <v>1.70878110722541E-2</v>
      </c>
      <c r="N8073">
        <f t="shared" si="1013"/>
        <v>1.9168072701871684E-5</v>
      </c>
      <c r="O8073">
        <f t="shared" si="1014"/>
        <v>4.8665547873508302E-5</v>
      </c>
      <c r="P8073">
        <f t="shared" si="1015"/>
        <v>-1.4792658798909597</v>
      </c>
    </row>
    <row r="8074" spans="1:16" x14ac:dyDescent="0.25">
      <c r="A8074">
        <v>8073</v>
      </c>
      <c r="B8074">
        <v>0.58037049470503865</v>
      </c>
      <c r="C8074">
        <f t="shared" si="1008"/>
        <v>3.7876876697535677</v>
      </c>
      <c r="D8074">
        <v>0.13061922055726799</v>
      </c>
      <c r="E8074" s="19">
        <f t="shared" si="1009"/>
        <v>8.5027362885299933</v>
      </c>
      <c r="F8074">
        <v>-0.58173213801637758</v>
      </c>
      <c r="G8074" s="20">
        <v>0.44600000000000001</v>
      </c>
      <c r="H8074">
        <v>0.46300000000000002</v>
      </c>
      <c r="I8074">
        <f t="shared" si="1010"/>
        <v>1.186591757935306E-2</v>
      </c>
      <c r="J8074">
        <f t="shared" si="1011"/>
        <v>1.1009087155618307E-2</v>
      </c>
      <c r="K8074">
        <v>6</v>
      </c>
      <c r="L8074">
        <v>6</v>
      </c>
      <c r="M8074">
        <f t="shared" si="1012"/>
        <v>8.4422256718534264E-3</v>
      </c>
      <c r="N8074">
        <f t="shared" si="1013"/>
        <v>3.0977562978672732E-5</v>
      </c>
      <c r="O8074">
        <f t="shared" si="1014"/>
        <v>1.1878529049083507E-5</v>
      </c>
      <c r="P8074">
        <f t="shared" si="1015"/>
        <v>-1.5625874510744022</v>
      </c>
    </row>
    <row r="8075" spans="1:16" x14ac:dyDescent="0.25">
      <c r="A8075">
        <v>8074</v>
      </c>
      <c r="B8075">
        <v>0.88641010773033846</v>
      </c>
      <c r="C8075">
        <f t="shared" si="1008"/>
        <v>1.7196881791928393</v>
      </c>
      <c r="D8075">
        <v>0.92742698446607863</v>
      </c>
      <c r="E8075" s="19">
        <f t="shared" si="1009"/>
        <v>1.3712983986715408</v>
      </c>
      <c r="F8075">
        <v>0.76599690146395005</v>
      </c>
      <c r="G8075" s="20">
        <v>0.44600000000000001</v>
      </c>
      <c r="H8075">
        <v>0.46300000000000002</v>
      </c>
      <c r="I8075">
        <f t="shared" si="1010"/>
        <v>1.186591757935306E-2</v>
      </c>
      <c r="J8075">
        <f t="shared" si="1011"/>
        <v>1.1009087155618307E-2</v>
      </c>
      <c r="K8075">
        <v>6</v>
      </c>
      <c r="L8075">
        <v>6</v>
      </c>
      <c r="M8075">
        <f t="shared" si="1012"/>
        <v>2.1021820704008997E-2</v>
      </c>
      <c r="N8075">
        <f t="shared" si="1013"/>
        <v>6.8229423655400963E-5</v>
      </c>
      <c r="O8075">
        <f t="shared" si="1014"/>
        <v>7.365282428525021E-5</v>
      </c>
      <c r="P8075">
        <f t="shared" si="1015"/>
        <v>-1.2427144878703218</v>
      </c>
    </row>
    <row r="8076" spans="1:16" x14ac:dyDescent="0.25">
      <c r="A8076">
        <v>8075</v>
      </c>
      <c r="B8076">
        <v>0.19846186712240974</v>
      </c>
      <c r="C8076">
        <f t="shared" si="1008"/>
        <v>7.3118427526817458</v>
      </c>
      <c r="D8076">
        <v>0.78374584185308394</v>
      </c>
      <c r="E8076" s="19">
        <f t="shared" si="1009"/>
        <v>2.4517339311779369</v>
      </c>
      <c r="F8076">
        <v>-5.6064664022414945E-2</v>
      </c>
      <c r="G8076" s="20">
        <v>0.44600000000000001</v>
      </c>
      <c r="H8076">
        <v>0.46300000000000002</v>
      </c>
      <c r="I8076">
        <f t="shared" si="1010"/>
        <v>1.186591757935306E-2</v>
      </c>
      <c r="J8076">
        <f t="shared" si="1011"/>
        <v>1.1009087155618307E-2</v>
      </c>
      <c r="K8076">
        <v>6</v>
      </c>
      <c r="L8076">
        <v>6</v>
      </c>
      <c r="M8076">
        <f t="shared" si="1012"/>
        <v>1.5721705011500955E-2</v>
      </c>
      <c r="N8076">
        <f t="shared" si="1013"/>
        <v>1.6047026351913718E-5</v>
      </c>
      <c r="O8076">
        <f t="shared" si="1014"/>
        <v>4.1195334744775709E-5</v>
      </c>
      <c r="P8076">
        <f t="shared" si="1015"/>
        <v>-1.0543272584711036</v>
      </c>
    </row>
    <row r="8077" spans="1:16" x14ac:dyDescent="0.25">
      <c r="A8077">
        <v>8076</v>
      </c>
      <c r="B8077">
        <v>0.91125217444380013</v>
      </c>
      <c r="C8077">
        <f t="shared" si="1008"/>
        <v>1.5156895436901334</v>
      </c>
      <c r="D8077">
        <v>0.17950987273781549</v>
      </c>
      <c r="E8077" s="19">
        <f t="shared" si="1009"/>
        <v>7.6030829288788651</v>
      </c>
      <c r="F8077">
        <v>-0.19831418285320979</v>
      </c>
      <c r="G8077" s="20">
        <v>0.44600000000000001</v>
      </c>
      <c r="H8077">
        <v>0.46300000000000002</v>
      </c>
      <c r="I8077">
        <f t="shared" si="1010"/>
        <v>1.186591757935306E-2</v>
      </c>
      <c r="J8077">
        <f t="shared" si="1011"/>
        <v>1.1009087155618307E-2</v>
      </c>
      <c r="K8077">
        <v>6</v>
      </c>
      <c r="L8077">
        <v>6</v>
      </c>
      <c r="M8077">
        <f t="shared" si="1012"/>
        <v>8.9277382403035541E-3</v>
      </c>
      <c r="N8077">
        <f t="shared" si="1013"/>
        <v>7.7412510907524508E-5</v>
      </c>
      <c r="O8077">
        <f t="shared" si="1014"/>
        <v>1.3284085014563067E-5</v>
      </c>
      <c r="P8077">
        <f t="shared" si="1015"/>
        <v>-1.6926302299718472</v>
      </c>
    </row>
    <row r="8078" spans="1:16" x14ac:dyDescent="0.25">
      <c r="A8078">
        <v>8077</v>
      </c>
      <c r="B8078">
        <v>0.30774864955595571</v>
      </c>
      <c r="C8078">
        <f t="shared" si="1008"/>
        <v>5.9843096888477909</v>
      </c>
      <c r="D8078">
        <v>0.48408459730826747</v>
      </c>
      <c r="E8078" s="19">
        <f t="shared" si="1009"/>
        <v>4.4686818938236028</v>
      </c>
      <c r="F8078">
        <v>-1.2730242815450765</v>
      </c>
      <c r="G8078" s="20">
        <v>0.44600000000000001</v>
      </c>
      <c r="H8078">
        <v>0.46300000000000002</v>
      </c>
      <c r="I8078">
        <f t="shared" si="1010"/>
        <v>1.186591757935306E-2</v>
      </c>
      <c r="J8078">
        <f t="shared" si="1011"/>
        <v>1.1009087155618307E-2</v>
      </c>
      <c r="K8078">
        <v>6</v>
      </c>
      <c r="L8078">
        <v>6</v>
      </c>
      <c r="M8078">
        <f t="shared" si="1012"/>
        <v>1.1645190354193863E-2</v>
      </c>
      <c r="N8078">
        <f t="shared" si="1013"/>
        <v>1.9606828428681216E-5</v>
      </c>
      <c r="O8078">
        <f t="shared" si="1014"/>
        <v>2.2601743064234969E-5</v>
      </c>
      <c r="P8078">
        <f t="shared" si="1015"/>
        <v>-0.74961419982874422</v>
      </c>
    </row>
    <row r="8079" spans="1:16" x14ac:dyDescent="0.25">
      <c r="A8079">
        <v>8078</v>
      </c>
      <c r="B8079">
        <v>0.5680104983672597</v>
      </c>
      <c r="C8079">
        <f t="shared" si="1008"/>
        <v>3.8718477181413951</v>
      </c>
      <c r="D8079">
        <v>0.43595690786461988</v>
      </c>
      <c r="E8079" s="19">
        <f t="shared" si="1009"/>
        <v>4.8380982519950733</v>
      </c>
      <c r="F8079">
        <v>-1.2137047633586917</v>
      </c>
      <c r="G8079" s="20">
        <v>0.44600000000000001</v>
      </c>
      <c r="H8079">
        <v>0.46300000000000002</v>
      </c>
      <c r="I8079">
        <f t="shared" si="1010"/>
        <v>1.186591757935306E-2</v>
      </c>
      <c r="J8079">
        <f t="shared" si="1011"/>
        <v>1.1009087155618307E-2</v>
      </c>
      <c r="K8079">
        <v>6</v>
      </c>
      <c r="L8079">
        <v>6</v>
      </c>
      <c r="M8079">
        <f t="shared" si="1012"/>
        <v>1.1191774992532492E-2</v>
      </c>
      <c r="N8079">
        <f t="shared" si="1013"/>
        <v>3.0304222137552686E-5</v>
      </c>
      <c r="O8079">
        <f t="shared" si="1014"/>
        <v>2.0875971247245941E-5</v>
      </c>
      <c r="P8079">
        <f t="shared" si="1015"/>
        <v>-0.74314535750172916</v>
      </c>
    </row>
    <row r="8080" spans="1:16" x14ac:dyDescent="0.25">
      <c r="A8080">
        <v>8079</v>
      </c>
      <c r="B8080">
        <v>0.77541428876613672</v>
      </c>
      <c r="C8080">
        <f t="shared" si="1008"/>
        <v>2.507173855591692</v>
      </c>
      <c r="D8080">
        <v>0.45973082674642168</v>
      </c>
      <c r="E8080" s="19">
        <f t="shared" si="1009"/>
        <v>4.6525874883254197</v>
      </c>
      <c r="F8080">
        <v>0.438994902651757</v>
      </c>
      <c r="G8080" s="20">
        <v>0.44600000000000001</v>
      </c>
      <c r="H8080">
        <v>0.46300000000000002</v>
      </c>
      <c r="I8080">
        <f t="shared" si="1010"/>
        <v>1.186591757935306E-2</v>
      </c>
      <c r="J8080">
        <f t="shared" si="1011"/>
        <v>1.1009087155618307E-2</v>
      </c>
      <c r="K8080">
        <v>6</v>
      </c>
      <c r="L8080">
        <v>6</v>
      </c>
      <c r="M8080">
        <f t="shared" si="1012"/>
        <v>1.1412716727064983E-2</v>
      </c>
      <c r="N8080">
        <f t="shared" si="1013"/>
        <v>4.6799041507092729E-5</v>
      </c>
      <c r="O8080">
        <f t="shared" si="1014"/>
        <v>2.1708350515371474E-5</v>
      </c>
      <c r="P8080">
        <f t="shared" si="1015"/>
        <v>-1.8079416012216256</v>
      </c>
    </row>
    <row r="8081" spans="1:16" x14ac:dyDescent="0.25">
      <c r="A8081">
        <v>8080</v>
      </c>
      <c r="B8081">
        <v>0.67647328104495374</v>
      </c>
      <c r="C8081">
        <f t="shared" si="1008"/>
        <v>3.1525965665310762</v>
      </c>
      <c r="D8081">
        <v>0.82192449720755634</v>
      </c>
      <c r="E8081" s="19">
        <f t="shared" si="1009"/>
        <v>2.1924588135378422</v>
      </c>
      <c r="F8081">
        <v>-7.6875039667356759E-3</v>
      </c>
      <c r="G8081" s="20">
        <v>0.44600000000000001</v>
      </c>
      <c r="H8081">
        <v>0.46300000000000002</v>
      </c>
      <c r="I8081">
        <f t="shared" si="1010"/>
        <v>1.186591757935306E-2</v>
      </c>
      <c r="J8081">
        <f t="shared" si="1011"/>
        <v>1.1009087155618307E-2</v>
      </c>
      <c r="K8081">
        <v>6</v>
      </c>
      <c r="L8081">
        <v>6</v>
      </c>
      <c r="M8081">
        <f t="shared" si="1012"/>
        <v>1.662534208830746E-2</v>
      </c>
      <c r="N8081">
        <f t="shared" si="1013"/>
        <v>3.721799819836755E-5</v>
      </c>
      <c r="O8081">
        <f t="shared" si="1014"/>
        <v>4.6066999925541228E-5</v>
      </c>
      <c r="P8081">
        <f t="shared" si="1015"/>
        <v>-1.018315489464962</v>
      </c>
    </row>
    <row r="8082" spans="1:16" x14ac:dyDescent="0.25">
      <c r="A8082">
        <v>8081</v>
      </c>
      <c r="B8082">
        <v>0.44016846217230748</v>
      </c>
      <c r="C8082">
        <f t="shared" si="1008"/>
        <v>4.8047670622998027</v>
      </c>
      <c r="D8082">
        <v>0.71947386089663379</v>
      </c>
      <c r="E8082" s="19">
        <f t="shared" si="1009"/>
        <v>2.8735450299571248</v>
      </c>
      <c r="F8082">
        <v>-0.80262225310434587</v>
      </c>
      <c r="G8082" s="20">
        <v>0.44600000000000001</v>
      </c>
      <c r="H8082">
        <v>0.46300000000000002</v>
      </c>
      <c r="I8082">
        <f t="shared" si="1010"/>
        <v>1.186591757935306E-2</v>
      </c>
      <c r="J8082">
        <f t="shared" si="1011"/>
        <v>1.1009087155618307E-2</v>
      </c>
      <c r="K8082">
        <v>6</v>
      </c>
      <c r="L8082">
        <v>6</v>
      </c>
      <c r="M8082">
        <f t="shared" si="1012"/>
        <v>1.4522029294828076E-2</v>
      </c>
      <c r="N8082">
        <f t="shared" si="1013"/>
        <v>2.442019182448601E-5</v>
      </c>
      <c r="O8082">
        <f t="shared" si="1014"/>
        <v>3.5148222473307466E-5</v>
      </c>
      <c r="P8082">
        <f t="shared" si="1015"/>
        <v>-0.74406372131103349</v>
      </c>
    </row>
    <row r="8083" spans="1:16" x14ac:dyDescent="0.25">
      <c r="A8083">
        <v>8082</v>
      </c>
      <c r="B8083">
        <v>0.13846247749259927</v>
      </c>
      <c r="C8083">
        <f t="shared" si="1008"/>
        <v>8.3400778950965702</v>
      </c>
      <c r="D8083">
        <v>0.72066408276619764</v>
      </c>
      <c r="E8083" s="19">
        <f t="shared" si="1009"/>
        <v>2.8658140917226391</v>
      </c>
      <c r="F8083">
        <v>1.2935925042256713</v>
      </c>
      <c r="G8083" s="20">
        <v>0.44600000000000001</v>
      </c>
      <c r="H8083">
        <v>0.46300000000000002</v>
      </c>
      <c r="I8083">
        <f t="shared" si="1010"/>
        <v>1.186591757935306E-2</v>
      </c>
      <c r="J8083">
        <f t="shared" si="1011"/>
        <v>1.1009087155618307E-2</v>
      </c>
      <c r="K8083">
        <v>6</v>
      </c>
      <c r="L8083">
        <v>6</v>
      </c>
      <c r="M8083">
        <f t="shared" si="1012"/>
        <v>1.4541603714970208E-2</v>
      </c>
      <c r="N8083">
        <f t="shared" si="1013"/>
        <v>1.4068613603994966E-5</v>
      </c>
      <c r="O8083">
        <f t="shared" si="1014"/>
        <v>3.5243039767205887E-5</v>
      </c>
      <c r="P8083">
        <f t="shared" si="1015"/>
        <v>-1.7937429049750955</v>
      </c>
    </row>
    <row r="8084" spans="1:16" x14ac:dyDescent="0.25">
      <c r="A8084">
        <v>8083</v>
      </c>
      <c r="B8084">
        <v>0.40491958372753073</v>
      </c>
      <c r="C8084">
        <f t="shared" si="1008"/>
        <v>5.0906342382516039</v>
      </c>
      <c r="D8084">
        <v>0.19739371929074984</v>
      </c>
      <c r="E8084" s="19">
        <f t="shared" si="1009"/>
        <v>7.3276028154682322</v>
      </c>
      <c r="F8084">
        <v>0.16192529983527493</v>
      </c>
      <c r="G8084" s="20">
        <v>0.44600000000000001</v>
      </c>
      <c r="H8084">
        <v>0.46300000000000002</v>
      </c>
      <c r="I8084">
        <f t="shared" si="1010"/>
        <v>1.186591757935306E-2</v>
      </c>
      <c r="J8084">
        <f t="shared" si="1011"/>
        <v>1.1009087155618307E-2</v>
      </c>
      <c r="K8084">
        <v>6</v>
      </c>
      <c r="L8084">
        <v>6</v>
      </c>
      <c r="M8084">
        <f t="shared" si="1012"/>
        <v>9.094008413348462E-3</v>
      </c>
      <c r="N8084">
        <f t="shared" si="1013"/>
        <v>2.3048863430744505E-5</v>
      </c>
      <c r="O8084">
        <f t="shared" si="1014"/>
        <v>1.3783498170342099E-5</v>
      </c>
      <c r="P8084">
        <f t="shared" si="1015"/>
        <v>-1.9774249702875411</v>
      </c>
    </row>
    <row r="8085" spans="1:16" x14ac:dyDescent="0.25">
      <c r="A8085">
        <v>8084</v>
      </c>
      <c r="B8085">
        <v>3.2624286629841001E-2</v>
      </c>
      <c r="C8085">
        <f t="shared" si="1008"/>
        <v>12.16276769515267</v>
      </c>
      <c r="D8085">
        <v>0.1401104770043031</v>
      </c>
      <c r="E8085" s="19">
        <f t="shared" si="1009"/>
        <v>8.3069544881640081</v>
      </c>
      <c r="F8085">
        <v>-0.9760287866811268</v>
      </c>
      <c r="G8085" s="20">
        <v>0.44600000000000001</v>
      </c>
      <c r="H8085">
        <v>0.46300000000000002</v>
      </c>
      <c r="I8085">
        <f t="shared" si="1010"/>
        <v>1.186591757935306E-2</v>
      </c>
      <c r="J8085">
        <f t="shared" si="1011"/>
        <v>1.1009087155618307E-2</v>
      </c>
      <c r="K8085">
        <v>6</v>
      </c>
      <c r="L8085">
        <v>6</v>
      </c>
      <c r="M8085">
        <f t="shared" si="1012"/>
        <v>8.5411312677764473E-3</v>
      </c>
      <c r="N8085">
        <f t="shared" si="1013"/>
        <v>9.6469271036143467E-6</v>
      </c>
      <c r="O8085">
        <f t="shared" si="1014"/>
        <v>1.2158487222231416E-5</v>
      </c>
      <c r="P8085">
        <f t="shared" si="1015"/>
        <v>-1.4567519738506762</v>
      </c>
    </row>
    <row r="8086" spans="1:16" x14ac:dyDescent="0.25">
      <c r="A8086">
        <v>8085</v>
      </c>
      <c r="B8086">
        <v>0.83452864162114326</v>
      </c>
      <c r="C8086">
        <f t="shared" si="1008"/>
        <v>2.1043312921616568</v>
      </c>
      <c r="D8086">
        <v>0.2513199255348369</v>
      </c>
      <c r="E8086" s="19">
        <f t="shared" si="1009"/>
        <v>6.6097314130214357</v>
      </c>
      <c r="F8086">
        <v>0.59985723055433482</v>
      </c>
      <c r="G8086" s="20">
        <v>0.44600000000000001</v>
      </c>
      <c r="H8086">
        <v>0.46300000000000002</v>
      </c>
      <c r="I8086">
        <f t="shared" si="1010"/>
        <v>1.186591757935306E-2</v>
      </c>
      <c r="J8086">
        <f t="shared" si="1011"/>
        <v>1.1009087155618307E-2</v>
      </c>
      <c r="K8086">
        <v>6</v>
      </c>
      <c r="L8086">
        <v>6</v>
      </c>
      <c r="M8086">
        <f t="shared" si="1012"/>
        <v>9.5751239794768205E-3</v>
      </c>
      <c r="N8086">
        <f t="shared" si="1013"/>
        <v>5.5758013849997745E-5</v>
      </c>
      <c r="O8086">
        <f t="shared" si="1014"/>
        <v>1.5280499870392003E-5</v>
      </c>
      <c r="P8086">
        <f t="shared" si="1015"/>
        <v>-2.3034539942894119</v>
      </c>
    </row>
    <row r="8087" spans="1:16" x14ac:dyDescent="0.25">
      <c r="A8087">
        <v>8086</v>
      </c>
      <c r="B8087">
        <v>0.97491378521073035</v>
      </c>
      <c r="C8087">
        <f t="shared" si="1008"/>
        <v>0.83250686511201655</v>
      </c>
      <c r="D8087">
        <v>0.4252143925290689</v>
      </c>
      <c r="E8087" s="19">
        <f t="shared" si="1009"/>
        <v>4.9240908383868396</v>
      </c>
      <c r="F8087">
        <v>-1.3458520697895437</v>
      </c>
      <c r="G8087" s="20">
        <v>0.44600000000000001</v>
      </c>
      <c r="H8087">
        <v>0.46300000000000002</v>
      </c>
      <c r="I8087">
        <f t="shared" si="1010"/>
        <v>1.186591757935306E-2</v>
      </c>
      <c r="J8087">
        <f t="shared" si="1011"/>
        <v>1.1009087155618307E-2</v>
      </c>
      <c r="K8087">
        <v>6</v>
      </c>
      <c r="L8087">
        <v>6</v>
      </c>
      <c r="M8087">
        <f t="shared" si="1012"/>
        <v>1.1093619962473726E-2</v>
      </c>
      <c r="N8087">
        <f t="shared" si="1013"/>
        <v>1.4093977869785582E-4</v>
      </c>
      <c r="O8087">
        <f t="shared" si="1014"/>
        <v>2.0511400645299259E-5</v>
      </c>
      <c r="P8087">
        <f t="shared" si="1015"/>
        <v>9.0916627278038713E-3</v>
      </c>
    </row>
    <row r="8088" spans="1:16" x14ac:dyDescent="0.25">
      <c r="A8088">
        <v>8087</v>
      </c>
      <c r="B8088">
        <v>0.61244544816431168</v>
      </c>
      <c r="C8088">
        <f t="shared" si="1008"/>
        <v>3.5725101075677963</v>
      </c>
      <c r="D8088">
        <v>0.90417188024536876</v>
      </c>
      <c r="E8088" s="19">
        <f t="shared" si="1009"/>
        <v>1.5757026986787066</v>
      </c>
      <c r="F8088">
        <v>1.7623779058340006</v>
      </c>
      <c r="G8088" s="20">
        <v>0.44600000000000001</v>
      </c>
      <c r="H8088">
        <v>0.46300000000000002</v>
      </c>
      <c r="I8088">
        <f t="shared" si="1010"/>
        <v>1.186591757935306E-2</v>
      </c>
      <c r="J8088">
        <f t="shared" si="1011"/>
        <v>1.1009087155618307E-2</v>
      </c>
      <c r="K8088">
        <v>6</v>
      </c>
      <c r="L8088">
        <v>6</v>
      </c>
      <c r="M8088">
        <f t="shared" si="1012"/>
        <v>1.961097439591384E-2</v>
      </c>
      <c r="N8088">
        <f t="shared" si="1013"/>
        <v>3.2843387366429349E-5</v>
      </c>
      <c r="O8088">
        <f t="shared" si="1014"/>
        <v>6.4098386126198027E-5</v>
      </c>
      <c r="P8088">
        <f t="shared" si="1015"/>
        <v>-1.7516824160584235</v>
      </c>
    </row>
    <row r="8089" spans="1:16" x14ac:dyDescent="0.25">
      <c r="A8089">
        <v>8088</v>
      </c>
      <c r="B8089">
        <v>0.93353068636127812</v>
      </c>
      <c r="C8089">
        <f t="shared" si="1008"/>
        <v>1.3135553023890185</v>
      </c>
      <c r="D8089">
        <v>0.39661854915005951</v>
      </c>
      <c r="E8089" s="19">
        <f t="shared" si="1009"/>
        <v>5.160414189534043</v>
      </c>
      <c r="F8089">
        <v>0.38453435990959406</v>
      </c>
      <c r="G8089" s="20">
        <v>0.44600000000000001</v>
      </c>
      <c r="H8089">
        <v>0.46300000000000002</v>
      </c>
      <c r="I8089">
        <f t="shared" si="1010"/>
        <v>1.186591757935306E-2</v>
      </c>
      <c r="J8089">
        <f t="shared" si="1011"/>
        <v>1.1009087155618307E-2</v>
      </c>
      <c r="K8089">
        <v>6</v>
      </c>
      <c r="L8089">
        <v>6</v>
      </c>
      <c r="M8089">
        <f t="shared" si="1012"/>
        <v>1.0836624670396679E-2</v>
      </c>
      <c r="N8089">
        <f t="shared" si="1013"/>
        <v>8.9325004527737983E-5</v>
      </c>
      <c r="O8089">
        <f t="shared" si="1014"/>
        <v>1.9572072374508322E-5</v>
      </c>
      <c r="P8089">
        <f t="shared" si="1015"/>
        <v>-1.939050336723783</v>
      </c>
    </row>
    <row r="8090" spans="1:16" x14ac:dyDescent="0.25">
      <c r="A8090">
        <v>8089</v>
      </c>
      <c r="B8090">
        <v>0.54026917325357826</v>
      </c>
      <c r="C8090">
        <f t="shared" si="1008"/>
        <v>4.0637875478488157</v>
      </c>
      <c r="D8090">
        <v>0.83779412213507487</v>
      </c>
      <c r="E8090" s="19">
        <f t="shared" si="1009"/>
        <v>2.0812363533322724</v>
      </c>
      <c r="F8090">
        <v>0.24906739781727083</v>
      </c>
      <c r="G8090" s="20">
        <v>0.44600000000000001</v>
      </c>
      <c r="H8090">
        <v>0.46300000000000002</v>
      </c>
      <c r="I8090">
        <f t="shared" si="1010"/>
        <v>1.186591757935306E-2</v>
      </c>
      <c r="J8090">
        <f t="shared" si="1011"/>
        <v>1.1009087155618307E-2</v>
      </c>
      <c r="K8090">
        <v>6</v>
      </c>
      <c r="L8090">
        <v>6</v>
      </c>
      <c r="M8090">
        <f t="shared" si="1012"/>
        <v>1.7063794430919363E-2</v>
      </c>
      <c r="N8090">
        <f t="shared" si="1013"/>
        <v>2.8872900453529917E-5</v>
      </c>
      <c r="O8090">
        <f t="shared" si="1014"/>
        <v>4.8528846730112444E-5</v>
      </c>
      <c r="P8090">
        <f t="shared" si="1015"/>
        <v>-1.1246766816559355</v>
      </c>
    </row>
    <row r="8091" spans="1:16" x14ac:dyDescent="0.25">
      <c r="A8091">
        <v>8090</v>
      </c>
      <c r="B8091">
        <v>0.69704275643177582</v>
      </c>
      <c r="C8091">
        <f t="shared" si="1008"/>
        <v>3.0190887459191647</v>
      </c>
      <c r="D8091">
        <v>0.13892025513473921</v>
      </c>
      <c r="E8091" s="19">
        <f t="shared" si="1009"/>
        <v>8.3308416936434515</v>
      </c>
      <c r="F8091">
        <v>-0.18608034224598669</v>
      </c>
      <c r="G8091" s="20">
        <v>0.44600000000000001</v>
      </c>
      <c r="H8091">
        <v>0.46300000000000002</v>
      </c>
      <c r="I8091">
        <f t="shared" si="1010"/>
        <v>1.186591757935306E-2</v>
      </c>
      <c r="J8091">
        <f t="shared" si="1011"/>
        <v>1.1009087155618307E-2</v>
      </c>
      <c r="K8091">
        <v>6</v>
      </c>
      <c r="L8091">
        <v>6</v>
      </c>
      <c r="M8091">
        <f t="shared" si="1012"/>
        <v>8.5288773908196221E-3</v>
      </c>
      <c r="N8091">
        <f t="shared" si="1013"/>
        <v>3.8863823891208956E-5</v>
      </c>
      <c r="O8091">
        <f t="shared" si="1014"/>
        <v>1.2123624924605686E-5</v>
      </c>
      <c r="P8091">
        <f t="shared" si="1015"/>
        <v>-1.8374380783729409</v>
      </c>
    </row>
    <row r="8092" spans="1:16" x14ac:dyDescent="0.25">
      <c r="A8092">
        <v>8091</v>
      </c>
      <c r="B8092">
        <v>0.73455000457777642</v>
      </c>
      <c r="C8092">
        <f t="shared" si="1008"/>
        <v>2.7754936402978472</v>
      </c>
      <c r="D8092">
        <v>0.72057252723776966</v>
      </c>
      <c r="E8092" s="19">
        <f t="shared" si="1009"/>
        <v>2.8664088278847641</v>
      </c>
      <c r="F8092">
        <v>-0.62291292124427855</v>
      </c>
      <c r="G8092" s="20">
        <v>0.44600000000000001</v>
      </c>
      <c r="H8092">
        <v>0.46300000000000002</v>
      </c>
      <c r="I8092">
        <f t="shared" si="1010"/>
        <v>1.186591757935306E-2</v>
      </c>
      <c r="J8092">
        <f t="shared" si="1011"/>
        <v>1.1009087155618307E-2</v>
      </c>
      <c r="K8092">
        <v>6</v>
      </c>
      <c r="L8092">
        <v>6</v>
      </c>
      <c r="M8092">
        <f t="shared" si="1012"/>
        <v>1.4540095056095256E-2</v>
      </c>
      <c r="N8092">
        <f t="shared" si="1013"/>
        <v>4.2274762092678367E-5</v>
      </c>
      <c r="O8092">
        <f t="shared" si="1014"/>
        <v>3.5235727373380959E-5</v>
      </c>
      <c r="P8092">
        <f t="shared" si="1015"/>
        <v>-0.79200803006798925</v>
      </c>
    </row>
    <row r="8093" spans="1:16" x14ac:dyDescent="0.25">
      <c r="A8093">
        <v>8092</v>
      </c>
      <c r="B8093">
        <v>0.28174687948240607</v>
      </c>
      <c r="C8093">
        <f t="shared" si="1008"/>
        <v>6.2598755858476336</v>
      </c>
      <c r="D8093">
        <v>0.94369335001678523</v>
      </c>
      <c r="E8093" s="19">
        <f t="shared" si="1009"/>
        <v>1.21228520043163</v>
      </c>
      <c r="F8093">
        <v>-0.71388967626262456</v>
      </c>
      <c r="G8093" s="20">
        <v>0.44600000000000001</v>
      </c>
      <c r="H8093">
        <v>0.46300000000000002</v>
      </c>
      <c r="I8093">
        <f t="shared" si="1010"/>
        <v>1.186591757935306E-2</v>
      </c>
      <c r="J8093">
        <f t="shared" si="1011"/>
        <v>1.1009087155618307E-2</v>
      </c>
      <c r="K8093">
        <v>6</v>
      </c>
      <c r="L8093">
        <v>6</v>
      </c>
      <c r="M8093">
        <f t="shared" si="1012"/>
        <v>2.2358049349978135E-2</v>
      </c>
      <c r="N8093">
        <f t="shared" si="1013"/>
        <v>1.8743716504302619E-5</v>
      </c>
      <c r="O8093">
        <f t="shared" si="1014"/>
        <v>8.3313728456009604E-5</v>
      </c>
      <c r="P8093">
        <f t="shared" si="1015"/>
        <v>-0.43778585312350615</v>
      </c>
    </row>
    <row r="8094" spans="1:16" x14ac:dyDescent="0.25">
      <c r="A8094">
        <v>8093</v>
      </c>
      <c r="B8094">
        <v>0.61156041138950779</v>
      </c>
      <c r="C8094">
        <f t="shared" si="1008"/>
        <v>3.5783927935278586</v>
      </c>
      <c r="D8094">
        <v>0.60023804437391282</v>
      </c>
      <c r="E8094" s="19">
        <f t="shared" si="1009"/>
        <v>3.6539066822552142</v>
      </c>
      <c r="F8094">
        <v>1.689159034867771</v>
      </c>
      <c r="G8094" s="20">
        <v>0.44600000000000001</v>
      </c>
      <c r="H8094">
        <v>0.46300000000000002</v>
      </c>
      <c r="I8094">
        <f t="shared" si="1010"/>
        <v>1.186591757935306E-2</v>
      </c>
      <c r="J8094">
        <f t="shared" si="1011"/>
        <v>1.1009087155618307E-2</v>
      </c>
      <c r="K8094">
        <v>6</v>
      </c>
      <c r="L8094">
        <v>6</v>
      </c>
      <c r="M8094">
        <f t="shared" si="1012"/>
        <v>1.2878271784852265E-2</v>
      </c>
      <c r="N8094">
        <f t="shared" si="1013"/>
        <v>3.2789394597918625E-5</v>
      </c>
      <c r="O8094">
        <f t="shared" si="1014"/>
        <v>2.7641647360753662E-5</v>
      </c>
      <c r="P8094">
        <f t="shared" si="1015"/>
        <v>-2.3396838153882329</v>
      </c>
    </row>
    <row r="8095" spans="1:16" x14ac:dyDescent="0.25">
      <c r="A8095">
        <v>8094</v>
      </c>
      <c r="B8095">
        <v>0.35575426496169926</v>
      </c>
      <c r="C8095">
        <f t="shared" si="1008"/>
        <v>5.5200323135354017</v>
      </c>
      <c r="D8095">
        <v>0.4630268257698294</v>
      </c>
      <c r="E8095" s="19">
        <f t="shared" si="1009"/>
        <v>4.6273536871976955</v>
      </c>
      <c r="F8095">
        <v>-1.3143562682671472</v>
      </c>
      <c r="G8095" s="20">
        <v>0.44600000000000001</v>
      </c>
      <c r="H8095">
        <v>0.46300000000000002</v>
      </c>
      <c r="I8095">
        <f t="shared" si="1010"/>
        <v>1.186591757935306E-2</v>
      </c>
      <c r="J8095">
        <f t="shared" si="1011"/>
        <v>1.1009087155618307E-2</v>
      </c>
      <c r="K8095">
        <v>6</v>
      </c>
      <c r="L8095">
        <v>6</v>
      </c>
      <c r="M8095">
        <f t="shared" si="1012"/>
        <v>1.1443792229414636E-2</v>
      </c>
      <c r="N8095">
        <f t="shared" si="1013"/>
        <v>2.1255914217318255E-5</v>
      </c>
      <c r="O8095">
        <f t="shared" si="1014"/>
        <v>2.1826730098335132E-5</v>
      </c>
      <c r="P8095">
        <f t="shared" si="1015"/>
        <v>-0.73165528277519898</v>
      </c>
    </row>
    <row r="8096" spans="1:16" x14ac:dyDescent="0.25">
      <c r="A8096">
        <v>8095</v>
      </c>
      <c r="B8096">
        <v>0.47840815454573199</v>
      </c>
      <c r="C8096">
        <f t="shared" si="1008"/>
        <v>4.5110364785053978</v>
      </c>
      <c r="D8096">
        <v>0.44715720084231086</v>
      </c>
      <c r="E8096" s="19">
        <f t="shared" si="1009"/>
        <v>4.7499117602145979</v>
      </c>
      <c r="F8096">
        <v>0.72658167482586578</v>
      </c>
      <c r="G8096" s="20">
        <v>0.44600000000000001</v>
      </c>
      <c r="H8096">
        <v>0.46300000000000002</v>
      </c>
      <c r="I8096">
        <f t="shared" si="1010"/>
        <v>1.186591757935306E-2</v>
      </c>
      <c r="J8096">
        <f t="shared" si="1011"/>
        <v>1.1009087155618307E-2</v>
      </c>
      <c r="K8096">
        <v>6</v>
      </c>
      <c r="L8096">
        <v>6</v>
      </c>
      <c r="M8096">
        <f t="shared" si="1012"/>
        <v>1.1295190012595911E-2</v>
      </c>
      <c r="N8096">
        <f t="shared" si="1013"/>
        <v>2.6010282535380501E-5</v>
      </c>
      <c r="O8096">
        <f t="shared" si="1014"/>
        <v>2.1263552903441069E-5</v>
      </c>
      <c r="P8096">
        <f t="shared" si="1015"/>
        <v>-1.9473495204207021</v>
      </c>
    </row>
    <row r="8097" spans="1:16" x14ac:dyDescent="0.25">
      <c r="A8097">
        <v>8096</v>
      </c>
      <c r="B8097">
        <v>0.87640003662221133</v>
      </c>
      <c r="C8097">
        <f t="shared" si="1008"/>
        <v>1.7974589474066875</v>
      </c>
      <c r="D8097">
        <v>6.775109103671377E-2</v>
      </c>
      <c r="E8097" s="19">
        <f t="shared" si="1009"/>
        <v>10.27720721460155</v>
      </c>
      <c r="F8097">
        <v>-1.3536509868572466</v>
      </c>
      <c r="G8097" s="20">
        <v>0.44600000000000001</v>
      </c>
      <c r="H8097">
        <v>0.46300000000000002</v>
      </c>
      <c r="I8097">
        <f t="shared" si="1010"/>
        <v>1.186591757935306E-2</v>
      </c>
      <c r="J8097">
        <f t="shared" si="1011"/>
        <v>1.1009087155618307E-2</v>
      </c>
      <c r="K8097">
        <v>6</v>
      </c>
      <c r="L8097">
        <v>6</v>
      </c>
      <c r="M8097">
        <f t="shared" si="1012"/>
        <v>7.6788954664319051E-3</v>
      </c>
      <c r="N8097">
        <f t="shared" si="1013"/>
        <v>6.5277336933128755E-5</v>
      </c>
      <c r="O8097">
        <f t="shared" si="1014"/>
        <v>9.827572597398076E-6</v>
      </c>
      <c r="P8097">
        <f t="shared" si="1015"/>
        <v>-0.68614587357195067</v>
      </c>
    </row>
    <row r="8098" spans="1:16" x14ac:dyDescent="0.25">
      <c r="A8098">
        <v>8097</v>
      </c>
      <c r="B8098">
        <v>0.39011810663167212</v>
      </c>
      <c r="C8098">
        <f t="shared" si="1008"/>
        <v>5.2157776791730095</v>
      </c>
      <c r="D8098">
        <v>0.1152378917813654</v>
      </c>
      <c r="E8098" s="19">
        <f t="shared" si="1009"/>
        <v>8.8490680930775429</v>
      </c>
      <c r="F8098">
        <v>0.74725676313391887</v>
      </c>
      <c r="G8098" s="20">
        <v>0.44600000000000001</v>
      </c>
      <c r="H8098">
        <v>0.46300000000000002</v>
      </c>
      <c r="I8098">
        <f t="shared" si="1010"/>
        <v>1.186591757935306E-2</v>
      </c>
      <c r="J8098">
        <f t="shared" si="1011"/>
        <v>1.1009087155618307E-2</v>
      </c>
      <c r="K8098">
        <v>6</v>
      </c>
      <c r="L8098">
        <v>6</v>
      </c>
      <c r="M8098">
        <f t="shared" si="1012"/>
        <v>8.2753723431805565E-3</v>
      </c>
      <c r="N8098">
        <f t="shared" si="1013"/>
        <v>2.2495846362826022E-5</v>
      </c>
      <c r="O8098">
        <f t="shared" si="1014"/>
        <v>1.1413631236379609E-5</v>
      </c>
      <c r="P8098">
        <f t="shared" si="1015"/>
        <v>-2.5801152029587398</v>
      </c>
    </row>
    <row r="8099" spans="1:16" x14ac:dyDescent="0.25">
      <c r="A8099">
        <v>8098</v>
      </c>
      <c r="B8099">
        <v>0.20969267860957672</v>
      </c>
      <c r="C8099">
        <f t="shared" si="1008"/>
        <v>7.1504048963754006</v>
      </c>
      <c r="D8099">
        <v>0.8596758934293649</v>
      </c>
      <c r="E8099" s="19">
        <f t="shared" si="1009"/>
        <v>1.9231306076235457</v>
      </c>
      <c r="F8099">
        <v>-0.56837507145246491</v>
      </c>
      <c r="G8099" s="20">
        <v>0.44600000000000001</v>
      </c>
      <c r="H8099">
        <v>0.46300000000000002</v>
      </c>
      <c r="I8099">
        <f t="shared" si="1010"/>
        <v>1.186591757935306E-2</v>
      </c>
      <c r="J8099">
        <f t="shared" si="1011"/>
        <v>1.1009087155618307E-2</v>
      </c>
      <c r="K8099">
        <v>6</v>
      </c>
      <c r="L8099">
        <v>6</v>
      </c>
      <c r="M8099">
        <f t="shared" si="1012"/>
        <v>1.7751371872813494E-2</v>
      </c>
      <c r="N8099">
        <f t="shared" si="1013"/>
        <v>1.6409327168704886E-5</v>
      </c>
      <c r="O8099">
        <f t="shared" si="1014"/>
        <v>5.2518533894485663E-5</v>
      </c>
      <c r="P8099">
        <f t="shared" si="1015"/>
        <v>-0.69184459829711775</v>
      </c>
    </row>
    <row r="8100" spans="1:16" x14ac:dyDescent="0.25">
      <c r="A8100">
        <v>8099</v>
      </c>
      <c r="B8100">
        <v>0.71712393566698207</v>
      </c>
      <c r="C8100">
        <f t="shared" si="1008"/>
        <v>2.8888048965973794</v>
      </c>
      <c r="D8100">
        <v>0.62163151951658679</v>
      </c>
      <c r="E8100" s="19">
        <f t="shared" si="1009"/>
        <v>3.5116106627961159</v>
      </c>
      <c r="F8100">
        <v>-2.6653651730157435</v>
      </c>
      <c r="G8100" s="20">
        <v>0.44600000000000001</v>
      </c>
      <c r="H8100">
        <v>0.46300000000000002</v>
      </c>
      <c r="I8100">
        <f t="shared" si="1010"/>
        <v>1.186591757935306E-2</v>
      </c>
      <c r="J8100">
        <f t="shared" si="1011"/>
        <v>1.1009087155618307E-2</v>
      </c>
      <c r="K8100">
        <v>6</v>
      </c>
      <c r="L8100">
        <v>6</v>
      </c>
      <c r="M8100">
        <f t="shared" si="1012"/>
        <v>1.3136604730561699E-2</v>
      </c>
      <c r="N8100">
        <f t="shared" si="1013"/>
        <v>4.0616565511757504E-5</v>
      </c>
      <c r="O8100">
        <f t="shared" si="1014"/>
        <v>2.8761730641169333E-5</v>
      </c>
      <c r="P8100">
        <f t="shared" si="1015"/>
        <v>0.39590103127915016</v>
      </c>
    </row>
    <row r="8101" spans="1:16" x14ac:dyDescent="0.25">
      <c r="A8101">
        <v>8100</v>
      </c>
      <c r="B8101">
        <v>0.65120395519882812</v>
      </c>
      <c r="C8101">
        <f t="shared" si="1008"/>
        <v>3.3172357075205197</v>
      </c>
      <c r="D8101">
        <v>0.88280892361217078</v>
      </c>
      <c r="E8101" s="19">
        <f t="shared" si="1009"/>
        <v>1.7479144152666883</v>
      </c>
      <c r="F8101">
        <v>0.56837507145246491</v>
      </c>
      <c r="G8101" s="20">
        <v>0.44600000000000001</v>
      </c>
      <c r="H8101">
        <v>0.46300000000000002</v>
      </c>
      <c r="I8101">
        <f t="shared" si="1010"/>
        <v>1.186591757935306E-2</v>
      </c>
      <c r="J8101">
        <f t="shared" si="1011"/>
        <v>1.1009087155618307E-2</v>
      </c>
      <c r="K8101">
        <v>6</v>
      </c>
      <c r="L8101">
        <v>6</v>
      </c>
      <c r="M8101">
        <f t="shared" si="1012"/>
        <v>1.8619852230913572E-2</v>
      </c>
      <c r="N8101">
        <f t="shared" si="1013"/>
        <v>3.537081584746191E-5</v>
      </c>
      <c r="O8101">
        <f t="shared" si="1014"/>
        <v>5.7783149516842848E-5</v>
      </c>
      <c r="P8101">
        <f t="shared" si="1015"/>
        <v>-1.2076221508736562</v>
      </c>
    </row>
    <row r="8102" spans="1:16" x14ac:dyDescent="0.25">
      <c r="A8102">
        <v>8101</v>
      </c>
      <c r="B8102">
        <v>0.9149449140903958</v>
      </c>
      <c r="C8102">
        <f t="shared" si="1008"/>
        <v>1.483684416232838</v>
      </c>
      <c r="D8102">
        <v>0.35999633777886286</v>
      </c>
      <c r="E8102" s="19">
        <f t="shared" si="1009"/>
        <v>5.4813401707550637</v>
      </c>
      <c r="F8102">
        <v>0.17193201529153157</v>
      </c>
      <c r="G8102" s="20">
        <v>0.44600000000000001</v>
      </c>
      <c r="H8102">
        <v>0.46300000000000002</v>
      </c>
      <c r="I8102">
        <f t="shared" si="1010"/>
        <v>1.186591757935306E-2</v>
      </c>
      <c r="J8102">
        <f t="shared" si="1011"/>
        <v>1.1009087155618307E-2</v>
      </c>
      <c r="K8102">
        <v>6</v>
      </c>
      <c r="L8102">
        <v>6</v>
      </c>
      <c r="M8102">
        <f t="shared" si="1012"/>
        <v>1.0514604327952834E-2</v>
      </c>
      <c r="N8102">
        <f t="shared" si="1013"/>
        <v>7.9082405968278308E-5</v>
      </c>
      <c r="O8102">
        <f t="shared" si="1014"/>
        <v>1.842615069556741E-5</v>
      </c>
      <c r="P8102">
        <f t="shared" si="1015"/>
        <v>-1.778266355430697</v>
      </c>
    </row>
    <row r="8103" spans="1:16" x14ac:dyDescent="0.25">
      <c r="A8103">
        <v>8102</v>
      </c>
      <c r="B8103">
        <v>0.12073122348704489</v>
      </c>
      <c r="C8103">
        <f t="shared" si="1008"/>
        <v>8.7208236204363718</v>
      </c>
      <c r="D8103">
        <v>0.94079409161656546</v>
      </c>
      <c r="E8103" s="19">
        <f t="shared" si="1009"/>
        <v>1.2419094886031616</v>
      </c>
      <c r="F8103">
        <v>0.75272851063346025</v>
      </c>
      <c r="G8103" s="20">
        <v>0.44600000000000001</v>
      </c>
      <c r="H8103">
        <v>0.46300000000000002</v>
      </c>
      <c r="I8103">
        <f t="shared" si="1010"/>
        <v>1.186591757935306E-2</v>
      </c>
      <c r="J8103">
        <f t="shared" si="1011"/>
        <v>1.1009087155618307E-2</v>
      </c>
      <c r="K8103">
        <v>6</v>
      </c>
      <c r="L8103">
        <v>6</v>
      </c>
      <c r="M8103">
        <f t="shared" si="1012"/>
        <v>2.2089777398759374E-2</v>
      </c>
      <c r="N8103">
        <f t="shared" si="1013"/>
        <v>1.3454386700170664E-5</v>
      </c>
      <c r="O8103">
        <f t="shared" si="1014"/>
        <v>8.1326377587790069E-5</v>
      </c>
      <c r="P8103">
        <f t="shared" si="1015"/>
        <v>-1.1013338459372499</v>
      </c>
    </row>
    <row r="8104" spans="1:16" x14ac:dyDescent="0.25">
      <c r="A8104">
        <v>8103</v>
      </c>
      <c r="B8104">
        <v>0.42802209540086061</v>
      </c>
      <c r="C8104">
        <f t="shared" si="1008"/>
        <v>4.9014772985036412</v>
      </c>
      <c r="D8104">
        <v>0.27784051026947842</v>
      </c>
      <c r="E8104" s="19">
        <f t="shared" si="1009"/>
        <v>6.3030168340132073</v>
      </c>
      <c r="F8104">
        <v>-0.90795310825342312</v>
      </c>
      <c r="G8104" s="20">
        <v>0.44600000000000001</v>
      </c>
      <c r="H8104">
        <v>0.46300000000000002</v>
      </c>
      <c r="I8104">
        <f t="shared" si="1010"/>
        <v>1.186591757935306E-2</v>
      </c>
      <c r="J8104">
        <f t="shared" si="1011"/>
        <v>1.1009087155618307E-2</v>
      </c>
      <c r="K8104">
        <v>6</v>
      </c>
      <c r="L8104">
        <v>6</v>
      </c>
      <c r="M8104">
        <f t="shared" si="1012"/>
        <v>9.8053269308763652E-3</v>
      </c>
      <c r="N8104">
        <f t="shared" si="1013"/>
        <v>2.3938361067010082E-5</v>
      </c>
      <c r="O8104">
        <f t="shared" si="1014"/>
        <v>1.6024072703561553E-5</v>
      </c>
      <c r="P8104">
        <f t="shared" si="1015"/>
        <v>-1.1483857249387219</v>
      </c>
    </row>
    <row r="8105" spans="1:16" x14ac:dyDescent="0.25">
      <c r="A8105">
        <v>8104</v>
      </c>
      <c r="B8105">
        <v>0.48536637470625937</v>
      </c>
      <c r="C8105">
        <f t="shared" si="1008"/>
        <v>4.4591588186946449</v>
      </c>
      <c r="D8105">
        <v>0.17828913235877561</v>
      </c>
      <c r="E8105" s="19">
        <f t="shared" si="1009"/>
        <v>7.622745075183194</v>
      </c>
      <c r="F8105">
        <v>-0.21081291379232425</v>
      </c>
      <c r="G8105" s="20">
        <v>0.44600000000000001</v>
      </c>
      <c r="H8105">
        <v>0.46300000000000002</v>
      </c>
      <c r="I8105">
        <f t="shared" si="1010"/>
        <v>1.186591757935306E-2</v>
      </c>
      <c r="J8105">
        <f t="shared" si="1011"/>
        <v>1.1009087155618307E-2</v>
      </c>
      <c r="K8105">
        <v>6</v>
      </c>
      <c r="L8105">
        <v>6</v>
      </c>
      <c r="M8105">
        <f t="shared" si="1012"/>
        <v>8.9162166797531247E-3</v>
      </c>
      <c r="N8105">
        <f t="shared" si="1013"/>
        <v>2.6312885031460029E-5</v>
      </c>
      <c r="O8105">
        <f t="shared" si="1014"/>
        <v>1.3249819980051308E-5</v>
      </c>
      <c r="P8105">
        <f t="shared" si="1015"/>
        <v>-1.7579216289078714</v>
      </c>
    </row>
    <row r="8106" spans="1:16" x14ac:dyDescent="0.25">
      <c r="A8106">
        <v>8105</v>
      </c>
      <c r="B8106">
        <v>0.61537522507400744</v>
      </c>
      <c r="C8106">
        <f t="shared" si="1008"/>
        <v>3.5530560162123037</v>
      </c>
      <c r="D8106">
        <v>0.79247413556321911</v>
      </c>
      <c r="E8106" s="19">
        <f t="shared" si="1009"/>
        <v>2.3932820403235011</v>
      </c>
      <c r="F8106">
        <v>-0.72220473157358356</v>
      </c>
      <c r="G8106" s="20">
        <v>0.44600000000000001</v>
      </c>
      <c r="H8106">
        <v>0.46300000000000002</v>
      </c>
      <c r="I8106">
        <f t="shared" si="1010"/>
        <v>1.186591757935306E-2</v>
      </c>
      <c r="J8106">
        <f t="shared" si="1011"/>
        <v>1.1009087155618307E-2</v>
      </c>
      <c r="K8106">
        <v>6</v>
      </c>
      <c r="L8106">
        <v>6</v>
      </c>
      <c r="M8106">
        <f t="shared" si="1012"/>
        <v>1.5912534973800824E-2</v>
      </c>
      <c r="N8106">
        <f t="shared" si="1013"/>
        <v>3.3023215169687988E-5</v>
      </c>
      <c r="O8106">
        <f t="shared" si="1014"/>
        <v>4.2201461548739059E-5</v>
      </c>
      <c r="P8106">
        <f t="shared" si="1015"/>
        <v>-0.67469842772108735</v>
      </c>
    </row>
    <row r="8107" spans="1:16" x14ac:dyDescent="0.25">
      <c r="A8107">
        <v>8106</v>
      </c>
      <c r="B8107">
        <v>0.10007019257179479</v>
      </c>
      <c r="C8107">
        <f t="shared" si="1008"/>
        <v>9.2344524869918096</v>
      </c>
      <c r="D8107">
        <v>0.35245826593829155</v>
      </c>
      <c r="E8107" s="19">
        <f t="shared" si="1009"/>
        <v>5.5503328210883289</v>
      </c>
      <c r="F8107">
        <v>-1.9663639250211418</v>
      </c>
      <c r="G8107" s="20">
        <v>0.44600000000000001</v>
      </c>
      <c r="H8107">
        <v>0.46300000000000002</v>
      </c>
      <c r="I8107">
        <f t="shared" si="1010"/>
        <v>1.186591757935306E-2</v>
      </c>
      <c r="J8107">
        <f t="shared" si="1011"/>
        <v>1.1009087155618307E-2</v>
      </c>
      <c r="K8107">
        <v>6</v>
      </c>
      <c r="L8107">
        <v>6</v>
      </c>
      <c r="M8107">
        <f t="shared" si="1012"/>
        <v>1.0449049801313641E-2</v>
      </c>
      <c r="N8107">
        <f t="shared" si="1013"/>
        <v>1.2706041153887132E-5</v>
      </c>
      <c r="O8107">
        <f t="shared" si="1014"/>
        <v>1.8197106958388769E-5</v>
      </c>
      <c r="P8107">
        <f t="shared" si="1015"/>
        <v>-0.58080543870480572</v>
      </c>
    </row>
    <row r="8108" spans="1:16" x14ac:dyDescent="0.25">
      <c r="A8108">
        <v>8107</v>
      </c>
      <c r="B8108">
        <v>0.1794488357188635</v>
      </c>
      <c r="C8108">
        <f t="shared" si="1008"/>
        <v>7.6040632600981475</v>
      </c>
      <c r="D8108">
        <v>0.91756950590533159</v>
      </c>
      <c r="E8108" s="19">
        <f t="shared" si="1009"/>
        <v>1.4606157637576178</v>
      </c>
      <c r="F8108">
        <v>2.15153704630211</v>
      </c>
      <c r="G8108" s="20">
        <v>0.44600000000000001</v>
      </c>
      <c r="H8108">
        <v>0.46300000000000002</v>
      </c>
      <c r="I8108">
        <f t="shared" si="1010"/>
        <v>1.186591757935306E-2</v>
      </c>
      <c r="J8108">
        <f t="shared" si="1011"/>
        <v>1.1009087155618307E-2</v>
      </c>
      <c r="K8108">
        <v>6</v>
      </c>
      <c r="L8108">
        <v>6</v>
      </c>
      <c r="M8108">
        <f t="shared" si="1012"/>
        <v>2.0368934908935304E-2</v>
      </c>
      <c r="N8108">
        <f t="shared" si="1013"/>
        <v>1.5430346818526974E-5</v>
      </c>
      <c r="O8108">
        <f t="shared" si="1014"/>
        <v>6.9148918220740541E-5</v>
      </c>
      <c r="P8108">
        <f t="shared" si="1015"/>
        <v>-1.8060363928868435</v>
      </c>
    </row>
    <row r="8109" spans="1:16" x14ac:dyDescent="0.25">
      <c r="A8109">
        <v>8108</v>
      </c>
      <c r="B8109">
        <v>0.36762596514786217</v>
      </c>
      <c r="C8109">
        <f t="shared" si="1008"/>
        <v>5.4125896391699149</v>
      </c>
      <c r="D8109">
        <v>0.62910855433820612</v>
      </c>
      <c r="E8109" s="19">
        <f t="shared" si="1009"/>
        <v>3.4622412364469635</v>
      </c>
      <c r="F8109">
        <v>-0.1795456228137482</v>
      </c>
      <c r="G8109" s="20">
        <v>0.44600000000000001</v>
      </c>
      <c r="H8109">
        <v>0.46300000000000002</v>
      </c>
      <c r="I8109">
        <f t="shared" si="1010"/>
        <v>1.186591757935306E-2</v>
      </c>
      <c r="J8109">
        <f t="shared" si="1011"/>
        <v>1.1009087155618307E-2</v>
      </c>
      <c r="K8109">
        <v>6</v>
      </c>
      <c r="L8109">
        <v>6</v>
      </c>
      <c r="M8109">
        <f t="shared" si="1012"/>
        <v>1.3229933150638609E-2</v>
      </c>
      <c r="N8109">
        <f t="shared" si="1013"/>
        <v>2.1677854992777131E-5</v>
      </c>
      <c r="O8109">
        <f t="shared" si="1014"/>
        <v>2.9171855195061067E-5</v>
      </c>
      <c r="P8109">
        <f t="shared" si="1015"/>
        <v>-1.1881903142869397</v>
      </c>
    </row>
    <row r="8110" spans="1:16" x14ac:dyDescent="0.25">
      <c r="A8110">
        <v>8109</v>
      </c>
      <c r="B8110">
        <v>0.94360179448835724</v>
      </c>
      <c r="C8110">
        <f t="shared" si="1008"/>
        <v>1.213230526524183</v>
      </c>
      <c r="D8110">
        <v>0.34766685995056001</v>
      </c>
      <c r="E8110" s="19">
        <f t="shared" si="1009"/>
        <v>5.5947608002489799</v>
      </c>
      <c r="F8110">
        <v>0.5263405000732746</v>
      </c>
      <c r="G8110" s="20">
        <v>0.44600000000000001</v>
      </c>
      <c r="H8110">
        <v>0.46300000000000002</v>
      </c>
      <c r="I8110">
        <f t="shared" si="1010"/>
        <v>1.186591757935306E-2</v>
      </c>
      <c r="J8110">
        <f t="shared" si="1011"/>
        <v>1.1009087155618307E-2</v>
      </c>
      <c r="K8110">
        <v>6</v>
      </c>
      <c r="L8110">
        <v>6</v>
      </c>
      <c r="M8110">
        <f t="shared" si="1012"/>
        <v>1.0407479171794992E-2</v>
      </c>
      <c r="N8110">
        <f t="shared" si="1013"/>
        <v>9.6711491153692576E-5</v>
      </c>
      <c r="O8110">
        <f t="shared" si="1014"/>
        <v>1.805260378522443E-5</v>
      </c>
      <c r="P8110">
        <f t="shared" si="1015"/>
        <v>-2.1752223000544388</v>
      </c>
    </row>
    <row r="8111" spans="1:16" x14ac:dyDescent="0.25">
      <c r="A8111">
        <v>8110</v>
      </c>
      <c r="B8111">
        <v>3.5981322672200687E-2</v>
      </c>
      <c r="C8111">
        <f t="shared" si="1008"/>
        <v>11.914286113780314</v>
      </c>
      <c r="D8111">
        <v>0.91119113742484814</v>
      </c>
      <c r="E8111" s="19">
        <f t="shared" si="1009"/>
        <v>1.5162143041939677</v>
      </c>
      <c r="F8111">
        <v>1.0022290553024504</v>
      </c>
      <c r="G8111" s="20">
        <v>0.44600000000000001</v>
      </c>
      <c r="H8111">
        <v>0.46300000000000002</v>
      </c>
      <c r="I8111">
        <f t="shared" si="1010"/>
        <v>1.186591757935306E-2</v>
      </c>
      <c r="J8111">
        <f t="shared" si="1011"/>
        <v>1.1009087155618307E-2</v>
      </c>
      <c r="K8111">
        <v>6</v>
      </c>
      <c r="L8111">
        <v>6</v>
      </c>
      <c r="M8111">
        <f t="shared" si="1012"/>
        <v>1.9991989605851253E-2</v>
      </c>
      <c r="N8111">
        <f t="shared" si="1013"/>
        <v>9.8481211725831482E-6</v>
      </c>
      <c r="O8111">
        <f t="shared" si="1014"/>
        <v>6.6613274733410752E-5</v>
      </c>
      <c r="P8111">
        <f t="shared" si="1015"/>
        <v>-1.2887017537578884</v>
      </c>
    </row>
    <row r="8112" spans="1:16" x14ac:dyDescent="0.25">
      <c r="A8112">
        <v>8111</v>
      </c>
      <c r="B8112">
        <v>7.2878200628681292E-2</v>
      </c>
      <c r="C8112">
        <f t="shared" si="1008"/>
        <v>10.084422785832045</v>
      </c>
      <c r="D8112">
        <v>0.72649311807611316</v>
      </c>
      <c r="E8112" s="19">
        <f t="shared" si="1009"/>
        <v>2.8279304999599941</v>
      </c>
      <c r="F8112">
        <v>0.60867250795126893</v>
      </c>
      <c r="G8112" s="20">
        <v>0.44600000000000001</v>
      </c>
      <c r="H8112">
        <v>0.46300000000000002</v>
      </c>
      <c r="I8112">
        <f t="shared" si="1010"/>
        <v>1.186591757935306E-2</v>
      </c>
      <c r="J8112">
        <f t="shared" si="1011"/>
        <v>1.1009087155618307E-2</v>
      </c>
      <c r="K8112">
        <v>6</v>
      </c>
      <c r="L8112">
        <v>6</v>
      </c>
      <c r="M8112">
        <f t="shared" si="1012"/>
        <v>1.4638680973146686E-2</v>
      </c>
      <c r="N8112">
        <f t="shared" si="1013"/>
        <v>1.1635106522723242E-5</v>
      </c>
      <c r="O8112">
        <f t="shared" si="1014"/>
        <v>3.5715163438927796E-5</v>
      </c>
      <c r="P8112">
        <f t="shared" si="1015"/>
        <v>-1.4474233601535438</v>
      </c>
    </row>
    <row r="8113" spans="1:16" x14ac:dyDescent="0.25">
      <c r="A8113">
        <v>8112</v>
      </c>
      <c r="B8113">
        <v>0.19534897915585803</v>
      </c>
      <c r="C8113">
        <f t="shared" si="1008"/>
        <v>7.3579783070225853</v>
      </c>
      <c r="D8113">
        <v>0.27246925260170296</v>
      </c>
      <c r="E8113" s="19">
        <f t="shared" si="1009"/>
        <v>6.3631443897543791</v>
      </c>
      <c r="F8113">
        <v>-1.3185399438953027</v>
      </c>
      <c r="G8113" s="20">
        <v>0.44600000000000001</v>
      </c>
      <c r="H8113">
        <v>0.46300000000000002</v>
      </c>
      <c r="I8113">
        <f t="shared" si="1010"/>
        <v>1.186591757935306E-2</v>
      </c>
      <c r="J8113">
        <f t="shared" si="1011"/>
        <v>1.1009087155618307E-2</v>
      </c>
      <c r="K8113">
        <v>6</v>
      </c>
      <c r="L8113">
        <v>6</v>
      </c>
      <c r="M8113">
        <f t="shared" si="1012"/>
        <v>9.7588900053192772E-3</v>
      </c>
      <c r="N8113">
        <f t="shared" si="1013"/>
        <v>1.594640924958263E-5</v>
      </c>
      <c r="O8113">
        <f t="shared" si="1014"/>
        <v>1.587265568932008E-5</v>
      </c>
      <c r="P8113">
        <f t="shared" si="1015"/>
        <v>-0.97985820307351823</v>
      </c>
    </row>
    <row r="8114" spans="1:16" x14ac:dyDescent="0.25">
      <c r="A8114">
        <v>8113</v>
      </c>
      <c r="B8114">
        <v>0.10266426587725455</v>
      </c>
      <c r="C8114">
        <f t="shared" si="1008"/>
        <v>9.1649161625576934</v>
      </c>
      <c r="D8114">
        <v>0.63115329447309798</v>
      </c>
      <c r="E8114" s="19">
        <f t="shared" si="1009"/>
        <v>3.4487691208021709</v>
      </c>
      <c r="F8114">
        <v>0.13346380001166835</v>
      </c>
      <c r="G8114" s="20">
        <v>0.44600000000000001</v>
      </c>
      <c r="H8114">
        <v>0.46300000000000002</v>
      </c>
      <c r="I8114">
        <f t="shared" si="1010"/>
        <v>1.186591757935306E-2</v>
      </c>
      <c r="J8114">
        <f t="shared" si="1011"/>
        <v>1.1009087155618307E-2</v>
      </c>
      <c r="K8114">
        <v>6</v>
      </c>
      <c r="L8114">
        <v>6</v>
      </c>
      <c r="M8114">
        <f t="shared" si="1012"/>
        <v>1.3255748370477707E-2</v>
      </c>
      <c r="N8114">
        <f t="shared" si="1013"/>
        <v>1.2802444807153433E-5</v>
      </c>
      <c r="O8114">
        <f t="shared" si="1014"/>
        <v>2.9285810810237064E-5</v>
      </c>
      <c r="P8114">
        <f t="shared" si="1015"/>
        <v>-1.3477815109686766</v>
      </c>
    </row>
    <row r="8115" spans="1:16" x14ac:dyDescent="0.25">
      <c r="A8115">
        <v>8114</v>
      </c>
      <c r="B8115">
        <v>0.13418988616595964</v>
      </c>
      <c r="C8115">
        <f t="shared" si="1008"/>
        <v>8.427627916390275</v>
      </c>
      <c r="D8115">
        <v>0.14853358561967833</v>
      </c>
      <c r="E8115" s="19">
        <f t="shared" si="1009"/>
        <v>8.1429076186181391</v>
      </c>
      <c r="F8115">
        <v>-1.1742304195649922</v>
      </c>
      <c r="G8115" s="20">
        <v>0.44600000000000001</v>
      </c>
      <c r="H8115">
        <v>0.46300000000000002</v>
      </c>
      <c r="I8115">
        <f t="shared" si="1010"/>
        <v>1.186591757935306E-2</v>
      </c>
      <c r="J8115">
        <f t="shared" si="1011"/>
        <v>1.1009087155618307E-2</v>
      </c>
      <c r="K8115">
        <v>6</v>
      </c>
      <c r="L8115">
        <v>6</v>
      </c>
      <c r="M8115">
        <f t="shared" si="1012"/>
        <v>8.6267370027652748E-3</v>
      </c>
      <c r="N8115">
        <f t="shared" si="1013"/>
        <v>1.392246246481057E-5</v>
      </c>
      <c r="O8115">
        <f t="shared" si="1014"/>
        <v>1.2403431885813267E-5</v>
      </c>
      <c r="P8115">
        <f t="shared" si="1015"/>
        <v>-1.2722271064858246</v>
      </c>
    </row>
    <row r="8116" spans="1:16" x14ac:dyDescent="0.25">
      <c r="A8116">
        <v>8115</v>
      </c>
      <c r="B8116">
        <v>0.54615924558244577</v>
      </c>
      <c r="C8116">
        <f t="shared" si="1008"/>
        <v>4.0226520163680277</v>
      </c>
      <c r="D8116">
        <v>0.56544694357127601</v>
      </c>
      <c r="E8116" s="19">
        <f t="shared" si="1009"/>
        <v>3.8894014213970292</v>
      </c>
      <c r="F8116">
        <v>-0.65481117417220958</v>
      </c>
      <c r="G8116" s="20">
        <v>0.44600000000000001</v>
      </c>
      <c r="H8116">
        <v>0.46300000000000002</v>
      </c>
      <c r="I8116">
        <f t="shared" si="1010"/>
        <v>1.186591757935306E-2</v>
      </c>
      <c r="J8116">
        <f t="shared" si="1011"/>
        <v>1.1009087155618307E-2</v>
      </c>
      <c r="K8116">
        <v>6</v>
      </c>
      <c r="L8116">
        <v>6</v>
      </c>
      <c r="M8116">
        <f t="shared" si="1012"/>
        <v>1.2482308955185623E-2</v>
      </c>
      <c r="N8116">
        <f t="shared" si="1013"/>
        <v>2.9168153958112249E-5</v>
      </c>
      <c r="O8116">
        <f t="shared" si="1014"/>
        <v>2.596800614211786E-5</v>
      </c>
      <c r="P8116">
        <f t="shared" si="1015"/>
        <v>-0.97239885754085253</v>
      </c>
    </row>
    <row r="8117" spans="1:16" x14ac:dyDescent="0.25">
      <c r="A8117">
        <v>8116</v>
      </c>
      <c r="B8117">
        <v>0.98934904019287695</v>
      </c>
      <c r="C8117">
        <f t="shared" si="1008"/>
        <v>0.56968688234203635</v>
      </c>
      <c r="D8117">
        <v>0.6590777306436354</v>
      </c>
      <c r="E8117" s="19">
        <f t="shared" si="1009"/>
        <v>3.2658253429955484</v>
      </c>
      <c r="F8117">
        <v>0.89875129560823552</v>
      </c>
      <c r="G8117" s="20">
        <v>0.44600000000000001</v>
      </c>
      <c r="H8117">
        <v>0.46300000000000002</v>
      </c>
      <c r="I8117">
        <f t="shared" si="1010"/>
        <v>1.186591757935306E-2</v>
      </c>
      <c r="J8117">
        <f t="shared" si="1011"/>
        <v>1.1009087155618307E-2</v>
      </c>
      <c r="K8117">
        <v>6</v>
      </c>
      <c r="L8117">
        <v>6</v>
      </c>
      <c r="M8117">
        <f t="shared" si="1012"/>
        <v>1.3621967338954098E-2</v>
      </c>
      <c r="N8117">
        <f t="shared" si="1013"/>
        <v>2.0596109366423349E-4</v>
      </c>
      <c r="O8117">
        <f t="shared" si="1014"/>
        <v>3.0926332363922031E-5</v>
      </c>
      <c r="P8117">
        <f t="shared" si="1015"/>
        <v>-2.2634626207368957</v>
      </c>
    </row>
    <row r="8118" spans="1:16" x14ac:dyDescent="0.25">
      <c r="A8118">
        <v>8117</v>
      </c>
      <c r="B8118">
        <v>0.52662739951780757</v>
      </c>
      <c r="C8118">
        <f t="shared" si="1008"/>
        <v>4.1599300271942568</v>
      </c>
      <c r="D8118">
        <v>9.0914639728995633E-2</v>
      </c>
      <c r="E8118" s="19">
        <f t="shared" si="1009"/>
        <v>9.4938544833075245</v>
      </c>
      <c r="F8118">
        <v>-0.53983285397407599</v>
      </c>
      <c r="G8118" s="20">
        <v>0.44600000000000001</v>
      </c>
      <c r="H8118">
        <v>0.46300000000000002</v>
      </c>
      <c r="I8118">
        <f t="shared" si="1010"/>
        <v>1.186591757935306E-2</v>
      </c>
      <c r="J8118">
        <f t="shared" si="1011"/>
        <v>1.1009087155618307E-2</v>
      </c>
      <c r="K8118">
        <v>6</v>
      </c>
      <c r="L8118">
        <v>6</v>
      </c>
      <c r="M8118">
        <f t="shared" si="1012"/>
        <v>7.9894158473990933E-3</v>
      </c>
      <c r="N8118">
        <f t="shared" si="1013"/>
        <v>2.8205602634251757E-5</v>
      </c>
      <c r="O8118">
        <f t="shared" si="1014"/>
        <v>1.0638460930445293E-5</v>
      </c>
      <c r="P8118">
        <f t="shared" si="1015"/>
        <v>-1.7066944168717235</v>
      </c>
    </row>
    <row r="8119" spans="1:16" x14ac:dyDescent="0.25">
      <c r="A8119">
        <v>8118</v>
      </c>
      <c r="B8119">
        <v>0.10272530289620654</v>
      </c>
      <c r="C8119">
        <f t="shared" si="1008"/>
        <v>9.163299460685467</v>
      </c>
      <c r="D8119">
        <v>0.92016357921079139</v>
      </c>
      <c r="E8119" s="19">
        <f t="shared" si="1009"/>
        <v>1.4375364097725416</v>
      </c>
      <c r="F8119">
        <v>0.54355268730432726</v>
      </c>
      <c r="G8119" s="20">
        <v>0.44600000000000001</v>
      </c>
      <c r="H8119">
        <v>0.46300000000000002</v>
      </c>
      <c r="I8119">
        <f t="shared" si="1010"/>
        <v>1.186591757935306E-2</v>
      </c>
      <c r="J8119">
        <f t="shared" si="1011"/>
        <v>1.1009087155618307E-2</v>
      </c>
      <c r="K8119">
        <v>6</v>
      </c>
      <c r="L8119">
        <v>6</v>
      </c>
      <c r="M8119">
        <f t="shared" si="1012"/>
        <v>2.0531793395399303E-2</v>
      </c>
      <c r="N8119">
        <f t="shared" si="1013"/>
        <v>1.280470357175865E-5</v>
      </c>
      <c r="O8119">
        <f t="shared" si="1014"/>
        <v>7.0259090005227087E-5</v>
      </c>
      <c r="P8119">
        <f t="shared" si="1015"/>
        <v>-1.0692637955844981</v>
      </c>
    </row>
    <row r="8120" spans="1:16" x14ac:dyDescent="0.25">
      <c r="A8120">
        <v>8119</v>
      </c>
      <c r="B8120">
        <v>0.94451734977263713</v>
      </c>
      <c r="C8120">
        <f t="shared" si="1008"/>
        <v>1.2037473779512542</v>
      </c>
      <c r="D8120">
        <v>0.76851710562456133</v>
      </c>
      <c r="E8120" s="19">
        <f t="shared" si="1009"/>
        <v>2.5528398507163113</v>
      </c>
      <c r="F8120">
        <v>-9.058339855982922E-2</v>
      </c>
      <c r="G8120" s="20">
        <v>0.44600000000000001</v>
      </c>
      <c r="H8120">
        <v>0.46300000000000002</v>
      </c>
      <c r="I8120">
        <f t="shared" si="1010"/>
        <v>1.186591757935306E-2</v>
      </c>
      <c r="J8120">
        <f t="shared" si="1011"/>
        <v>1.1009087155618307E-2</v>
      </c>
      <c r="K8120">
        <v>6</v>
      </c>
      <c r="L8120">
        <v>6</v>
      </c>
      <c r="M8120">
        <f t="shared" si="1012"/>
        <v>1.5407228613990952E-2</v>
      </c>
      <c r="N8120">
        <f t="shared" si="1013"/>
        <v>9.7473386428497565E-5</v>
      </c>
      <c r="O8120">
        <f t="shared" si="1014"/>
        <v>3.9563782260630262E-5</v>
      </c>
      <c r="P8120">
        <f t="shared" si="1015"/>
        <v>-1.0345536557332757</v>
      </c>
    </row>
    <row r="8121" spans="1:16" x14ac:dyDescent="0.25">
      <c r="A8121">
        <v>8120</v>
      </c>
      <c r="B8121">
        <v>0.80614642780846579</v>
      </c>
      <c r="C8121">
        <f t="shared" si="1008"/>
        <v>2.3008199912944827</v>
      </c>
      <c r="D8121">
        <v>0.58412427137058631</v>
      </c>
      <c r="E8121" s="19">
        <f t="shared" si="1009"/>
        <v>3.7622758764500355</v>
      </c>
      <c r="F8121">
        <v>-1.3358908290683758</v>
      </c>
      <c r="G8121" s="20">
        <v>0.44600000000000001</v>
      </c>
      <c r="H8121">
        <v>0.46300000000000002</v>
      </c>
      <c r="I8121">
        <f t="shared" si="1010"/>
        <v>1.186591757935306E-2</v>
      </c>
      <c r="J8121">
        <f t="shared" si="1011"/>
        <v>1.1009087155618307E-2</v>
      </c>
      <c r="K8121">
        <v>6</v>
      </c>
      <c r="L8121">
        <v>6</v>
      </c>
      <c r="M8121">
        <f t="shared" si="1012"/>
        <v>1.2691442694125891E-2</v>
      </c>
      <c r="N8121">
        <f t="shared" si="1013"/>
        <v>5.0996311652924866E-5</v>
      </c>
      <c r="O8121">
        <f t="shared" si="1014"/>
        <v>2.6845452943046908E-5</v>
      </c>
      <c r="P8121">
        <f t="shared" si="1015"/>
        <v>-0.41080475932963889</v>
      </c>
    </row>
    <row r="8122" spans="1:16" x14ac:dyDescent="0.25">
      <c r="A8122">
        <v>8121</v>
      </c>
      <c r="B8122">
        <v>0.26895962401196327</v>
      </c>
      <c r="C8122">
        <f t="shared" si="1008"/>
        <v>6.4029542486641908</v>
      </c>
      <c r="D8122">
        <v>0.44932401501510666</v>
      </c>
      <c r="E8122" s="19">
        <f t="shared" si="1009"/>
        <v>4.7330166828801774</v>
      </c>
      <c r="F8122">
        <v>-0.30936689654481597</v>
      </c>
      <c r="G8122" s="20">
        <v>0.44600000000000001</v>
      </c>
      <c r="H8122">
        <v>0.46300000000000002</v>
      </c>
      <c r="I8122">
        <f t="shared" si="1010"/>
        <v>1.186591757935306E-2</v>
      </c>
      <c r="J8122">
        <f t="shared" si="1011"/>
        <v>1.1009087155618307E-2</v>
      </c>
      <c r="K8122">
        <v>6</v>
      </c>
      <c r="L8122">
        <v>6</v>
      </c>
      <c r="M8122">
        <f t="shared" si="1012"/>
        <v>1.1315331829574176E-2</v>
      </c>
      <c r="N8122">
        <f t="shared" si="1013"/>
        <v>1.8324874546434849E-5</v>
      </c>
      <c r="O8122">
        <f t="shared" si="1014"/>
        <v>2.1339455735562413E-5</v>
      </c>
      <c r="P8122">
        <f t="shared" si="1015"/>
        <v>-1.3301968644979361</v>
      </c>
    </row>
    <row r="8123" spans="1:16" x14ac:dyDescent="0.25">
      <c r="A8123">
        <v>8122</v>
      </c>
      <c r="B8123">
        <v>0.61192663350321974</v>
      </c>
      <c r="C8123">
        <f t="shared" si="1008"/>
        <v>3.5759582407994945</v>
      </c>
      <c r="D8123">
        <v>0.23535874507889035</v>
      </c>
      <c r="E8123" s="19">
        <f t="shared" si="1009"/>
        <v>6.8074515241423414</v>
      </c>
      <c r="F8123">
        <v>1.3789417607767973</v>
      </c>
      <c r="G8123" s="20">
        <v>0.44600000000000001</v>
      </c>
      <c r="H8123">
        <v>0.46300000000000002</v>
      </c>
      <c r="I8123">
        <f t="shared" si="1010"/>
        <v>1.186591757935306E-2</v>
      </c>
      <c r="J8123">
        <f t="shared" si="1011"/>
        <v>1.1009087155618307E-2</v>
      </c>
      <c r="K8123">
        <v>6</v>
      </c>
      <c r="L8123">
        <v>6</v>
      </c>
      <c r="M8123">
        <f t="shared" si="1012"/>
        <v>9.4350462497119186E-3</v>
      </c>
      <c r="N8123">
        <f t="shared" si="1013"/>
        <v>3.2811717987819821E-5</v>
      </c>
      <c r="O8123">
        <f t="shared" si="1014"/>
        <v>1.4836682955700488E-5</v>
      </c>
      <c r="P8123">
        <f t="shared" si="1015"/>
        <v>-2.8106417100350862</v>
      </c>
    </row>
    <row r="8124" spans="1:16" x14ac:dyDescent="0.25">
      <c r="A8124">
        <v>8123</v>
      </c>
      <c r="B8124">
        <v>0.2652974028748436</v>
      </c>
      <c r="C8124">
        <f t="shared" si="1008"/>
        <v>6.4449489622514138</v>
      </c>
      <c r="D8124">
        <v>0.27875606555375837</v>
      </c>
      <c r="E8124" s="19">
        <f t="shared" si="1009"/>
        <v>6.2928618756238501</v>
      </c>
      <c r="F8124">
        <v>1.1955307854805142</v>
      </c>
      <c r="G8124" s="20">
        <v>0.44600000000000001</v>
      </c>
      <c r="H8124">
        <v>0.46300000000000002</v>
      </c>
      <c r="I8124">
        <f t="shared" si="1010"/>
        <v>1.186591757935306E-2</v>
      </c>
      <c r="J8124">
        <f t="shared" si="1011"/>
        <v>1.1009087155618307E-2</v>
      </c>
      <c r="K8124">
        <v>6</v>
      </c>
      <c r="L8124">
        <v>6</v>
      </c>
      <c r="M8124">
        <f t="shared" si="1012"/>
        <v>9.8132352999579855E-3</v>
      </c>
      <c r="N8124">
        <f t="shared" si="1013"/>
        <v>1.8205471295515932E-5</v>
      </c>
      <c r="O8124">
        <f t="shared" si="1014"/>
        <v>1.6049931175390249E-5</v>
      </c>
      <c r="P8124">
        <f t="shared" si="1015"/>
        <v>-2.4453929410659767</v>
      </c>
    </row>
    <row r="8125" spans="1:16" x14ac:dyDescent="0.25">
      <c r="A8125">
        <v>8124</v>
      </c>
      <c r="B8125">
        <v>0.12887966551713614</v>
      </c>
      <c r="C8125">
        <f t="shared" si="1008"/>
        <v>8.5399990267970676</v>
      </c>
      <c r="D8125">
        <v>0.80477309488204596</v>
      </c>
      <c r="E8125" s="19">
        <f t="shared" si="1009"/>
        <v>2.3101627099630018</v>
      </c>
      <c r="F8125">
        <v>-0.27853388928633649</v>
      </c>
      <c r="G8125" s="20">
        <v>0.44600000000000001</v>
      </c>
      <c r="H8125">
        <v>0.46300000000000002</v>
      </c>
      <c r="I8125">
        <f t="shared" si="1010"/>
        <v>1.186591757935306E-2</v>
      </c>
      <c r="J8125">
        <f t="shared" si="1011"/>
        <v>1.1009087155618307E-2</v>
      </c>
      <c r="K8125">
        <v>6</v>
      </c>
      <c r="L8125">
        <v>6</v>
      </c>
      <c r="M8125">
        <f t="shared" si="1012"/>
        <v>1.6196270722151525E-2</v>
      </c>
      <c r="N8125">
        <f t="shared" si="1013"/>
        <v>1.3739267763984661E-5</v>
      </c>
      <c r="O8125">
        <f t="shared" si="1014"/>
        <v>4.3719864217537112E-5</v>
      </c>
      <c r="P8125">
        <f t="shared" si="1015"/>
        <v>-0.91926488391485817</v>
      </c>
    </row>
    <row r="8126" spans="1:16" x14ac:dyDescent="0.25">
      <c r="A8126">
        <v>8125</v>
      </c>
      <c r="B8126">
        <v>0.95510727256080818</v>
      </c>
      <c r="C8126">
        <f t="shared" si="1008"/>
        <v>1.0886056366588004</v>
      </c>
      <c r="D8126">
        <v>0.17563402203436385</v>
      </c>
      <c r="E8126" s="19">
        <f t="shared" si="1009"/>
        <v>7.6659196283751996</v>
      </c>
      <c r="F8126">
        <v>0.48169340516324155</v>
      </c>
      <c r="G8126" s="20">
        <v>0.44600000000000001</v>
      </c>
      <c r="H8126">
        <v>0.46300000000000002</v>
      </c>
      <c r="I8126">
        <f t="shared" si="1010"/>
        <v>1.186591757935306E-2</v>
      </c>
      <c r="J8126">
        <f t="shared" si="1011"/>
        <v>1.1009087155618307E-2</v>
      </c>
      <c r="K8126">
        <v>6</v>
      </c>
      <c r="L8126">
        <v>6</v>
      </c>
      <c r="M8126">
        <f t="shared" si="1012"/>
        <v>8.8910731067924822E-3</v>
      </c>
      <c r="N8126">
        <f t="shared" si="1013"/>
        <v>1.0778313962571268E-4</v>
      </c>
      <c r="O8126">
        <f t="shared" si="1014"/>
        <v>1.3175196831721424E-5</v>
      </c>
      <c r="P8126">
        <f t="shared" si="1015"/>
        <v>-2.5078767074255621</v>
      </c>
    </row>
    <row r="8127" spans="1:16" x14ac:dyDescent="0.25">
      <c r="A8127">
        <v>8126</v>
      </c>
      <c r="B8127">
        <v>6.1067537461470381E-2</v>
      </c>
      <c r="C8127">
        <f t="shared" si="1008"/>
        <v>10.550077525037915</v>
      </c>
      <c r="D8127">
        <v>0.96398815881832334</v>
      </c>
      <c r="E8127" s="19">
        <f t="shared" si="1009"/>
        <v>0.9822062108193409</v>
      </c>
      <c r="F8127">
        <v>0.60481056607386563</v>
      </c>
      <c r="G8127" s="20">
        <v>0.44600000000000001</v>
      </c>
      <c r="H8127">
        <v>0.46300000000000002</v>
      </c>
      <c r="I8127">
        <f t="shared" si="1010"/>
        <v>1.186591757935306E-2</v>
      </c>
      <c r="J8127">
        <f t="shared" si="1011"/>
        <v>1.1009087155618307E-2</v>
      </c>
      <c r="K8127">
        <v>6</v>
      </c>
      <c r="L8127">
        <v>6</v>
      </c>
      <c r="M8127">
        <f t="shared" si="1012"/>
        <v>2.4839049564770555E-2</v>
      </c>
      <c r="N8127">
        <f t="shared" si="1013"/>
        <v>1.1121561244917168E-5</v>
      </c>
      <c r="O8127">
        <f t="shared" si="1014"/>
        <v>1.0282973054685471E-4</v>
      </c>
      <c r="P8127">
        <f t="shared" si="1015"/>
        <v>-0.94432880685744369</v>
      </c>
    </row>
    <row r="8128" spans="1:16" x14ac:dyDescent="0.25">
      <c r="A8128">
        <v>8127</v>
      </c>
      <c r="B8128">
        <v>0.98284859767448962</v>
      </c>
      <c r="C8128">
        <f t="shared" si="1008"/>
        <v>0.7021839897032861</v>
      </c>
      <c r="D8128">
        <v>0.15338602862636189</v>
      </c>
      <c r="E8128" s="19">
        <f t="shared" si="1009"/>
        <v>8.0521284742000176</v>
      </c>
      <c r="F8128">
        <v>-0.7686662684136536</v>
      </c>
      <c r="G8128" s="20">
        <v>0.44600000000000001</v>
      </c>
      <c r="H8128">
        <v>0.46300000000000002</v>
      </c>
      <c r="I8128">
        <f t="shared" si="1010"/>
        <v>1.186591757935306E-2</v>
      </c>
      <c r="J8128">
        <f t="shared" si="1011"/>
        <v>1.1009087155618307E-2</v>
      </c>
      <c r="K8128">
        <v>6</v>
      </c>
      <c r="L8128">
        <v>6</v>
      </c>
      <c r="M8128">
        <f t="shared" si="1012"/>
        <v>8.6752293318151617E-3</v>
      </c>
      <c r="N8128">
        <f t="shared" si="1013"/>
        <v>1.6709770523664819E-4</v>
      </c>
      <c r="O8128">
        <f t="shared" si="1014"/>
        <v>1.254326732659769E-5</v>
      </c>
      <c r="P8128">
        <f t="shared" si="1015"/>
        <v>-0.77203144585900718</v>
      </c>
    </row>
    <row r="8129" spans="1:16" x14ac:dyDescent="0.25">
      <c r="A8129">
        <v>8128</v>
      </c>
      <c r="B8129">
        <v>1.7578661458174383E-2</v>
      </c>
      <c r="C8129">
        <f t="shared" si="1008"/>
        <v>13.707428535296346</v>
      </c>
      <c r="D8129">
        <v>0.65001373332926415</v>
      </c>
      <c r="E8129" s="19">
        <f t="shared" si="1009"/>
        <v>3.325017588671348</v>
      </c>
      <c r="F8129">
        <v>-0.92389655037550256</v>
      </c>
      <c r="G8129" s="20">
        <v>0.44600000000000001</v>
      </c>
      <c r="H8129">
        <v>0.46300000000000002</v>
      </c>
      <c r="I8129">
        <f t="shared" si="1010"/>
        <v>1.186591757935306E-2</v>
      </c>
      <c r="J8129">
        <f t="shared" si="1011"/>
        <v>1.1009087155618307E-2</v>
      </c>
      <c r="K8129">
        <v>6</v>
      </c>
      <c r="L8129">
        <v>6</v>
      </c>
      <c r="M8129">
        <f t="shared" si="1012"/>
        <v>1.3500173147120429E-2</v>
      </c>
      <c r="N8129">
        <f t="shared" si="1013"/>
        <v>8.559835495855579E-6</v>
      </c>
      <c r="O8129">
        <f t="shared" si="1014"/>
        <v>3.0375779167038581E-5</v>
      </c>
      <c r="P8129">
        <f t="shared" si="1015"/>
        <v>-0.83221395606876725</v>
      </c>
    </row>
    <row r="8130" spans="1:16" x14ac:dyDescent="0.25">
      <c r="A8130">
        <v>8129</v>
      </c>
      <c r="B8130">
        <v>0.45616016113773006</v>
      </c>
      <c r="C8130">
        <f t="shared" si="1008"/>
        <v>4.6800523619762258</v>
      </c>
      <c r="D8130">
        <v>0.28138065736869411</v>
      </c>
      <c r="E8130" s="19">
        <f t="shared" si="1009"/>
        <v>6.2638995069126455</v>
      </c>
      <c r="F8130">
        <v>0.23575466912006959</v>
      </c>
      <c r="G8130" s="20">
        <v>0.44600000000000001</v>
      </c>
      <c r="H8130">
        <v>0.46300000000000002</v>
      </c>
      <c r="I8130">
        <f t="shared" si="1010"/>
        <v>1.186591757935306E-2</v>
      </c>
      <c r="J8130">
        <f t="shared" si="1011"/>
        <v>1.1009087155618307E-2</v>
      </c>
      <c r="K8130">
        <v>6</v>
      </c>
      <c r="L8130">
        <v>6</v>
      </c>
      <c r="M8130">
        <f t="shared" si="1012"/>
        <v>9.8358958459639888E-3</v>
      </c>
      <c r="N8130">
        <f t="shared" si="1013"/>
        <v>2.5070944566053417E-5</v>
      </c>
      <c r="O8130">
        <f t="shared" si="1014"/>
        <v>1.6124141182108607E-5</v>
      </c>
      <c r="P8130">
        <f t="shared" si="1015"/>
        <v>-1.8822030921270156</v>
      </c>
    </row>
    <row r="8131" spans="1:16" x14ac:dyDescent="0.25">
      <c r="A8131">
        <v>8130</v>
      </c>
      <c r="B8131">
        <v>0.18326364940336315</v>
      </c>
      <c r="C8131">
        <f t="shared" ref="C8131:C8194" si="1016">CHIINV(B8131,6-1)</f>
        <v>7.5433439862344489</v>
      </c>
      <c r="D8131">
        <v>0.57600634784997096</v>
      </c>
      <c r="E8131" s="19">
        <f t="shared" ref="E8131:E8194" si="1017">CHIINV(D8131,6-1)</f>
        <v>3.8173162373226148</v>
      </c>
      <c r="F8131">
        <v>-0.86734416981926188</v>
      </c>
      <c r="G8131" s="20">
        <v>0.44600000000000001</v>
      </c>
      <c r="H8131">
        <v>0.46300000000000002</v>
      </c>
      <c r="I8131">
        <f t="shared" ref="I8131:I8194" si="1018">SQRT(0.0001408)</f>
        <v>1.186591757935306E-2</v>
      </c>
      <c r="J8131">
        <f t="shared" ref="J8131:J8194" si="1019">SQRT(0.0001212)</f>
        <v>1.1009087155618307E-2</v>
      </c>
      <c r="K8131">
        <v>6</v>
      </c>
      <c r="L8131">
        <v>6</v>
      </c>
      <c r="M8131">
        <f t="shared" ref="M8131:M8194" si="1020">SQRT((L8131-1)*J8131^2/E8131)</f>
        <v>1.2599614056057893E-2</v>
      </c>
      <c r="N8131">
        <f t="shared" ref="N8131:N8194" si="1021">((K8131-1)*I8131^2)/(K8131*C8131)</f>
        <v>1.5554551608338461E-5</v>
      </c>
      <c r="O8131">
        <f t="shared" ref="O8131:O8194" si="1022">((L8131-1)*J8131^2)/(L8131*E8131)</f>
        <v>2.64583790602686E-5</v>
      </c>
      <c r="P8131">
        <f t="shared" ref="P8131:P8194" si="1023">(G8131-H8131-F8131*SQRT(N8131+O8131))/M8131</f>
        <v>-0.90305163894883944</v>
      </c>
    </row>
    <row r="8132" spans="1:16" x14ac:dyDescent="0.25">
      <c r="A8132">
        <v>8131</v>
      </c>
      <c r="B8132">
        <v>0.35941648609881893</v>
      </c>
      <c r="C8132">
        <f t="shared" si="1016"/>
        <v>5.4866090095235993</v>
      </c>
      <c r="D8132">
        <v>0.96902371288186284</v>
      </c>
      <c r="E8132" s="19">
        <f t="shared" si="1017"/>
        <v>0.91639029263201355</v>
      </c>
      <c r="F8132">
        <v>-0.68043163992115296</v>
      </c>
      <c r="G8132" s="20">
        <v>0.44600000000000001</v>
      </c>
      <c r="H8132">
        <v>0.46300000000000002</v>
      </c>
      <c r="I8132">
        <f t="shared" si="1018"/>
        <v>1.186591757935306E-2</v>
      </c>
      <c r="J8132">
        <f t="shared" si="1019"/>
        <v>1.1009087155618307E-2</v>
      </c>
      <c r="K8132">
        <v>6</v>
      </c>
      <c r="L8132">
        <v>6</v>
      </c>
      <c r="M8132">
        <f t="shared" si="1020"/>
        <v>2.5715565080630765E-2</v>
      </c>
      <c r="N8132">
        <f t="shared" si="1021"/>
        <v>2.1385400915149467E-5</v>
      </c>
      <c r="O8132">
        <f t="shared" si="1022"/>
        <v>1.1021504790269275E-4</v>
      </c>
      <c r="P8132">
        <f t="shared" si="1023"/>
        <v>-0.35753739331130352</v>
      </c>
    </row>
    <row r="8133" spans="1:16" x14ac:dyDescent="0.25">
      <c r="A8133">
        <v>8132</v>
      </c>
      <c r="B8133">
        <v>0.80092776268807031</v>
      </c>
      <c r="C8133">
        <f t="shared" si="1016"/>
        <v>2.3362539223864327</v>
      </c>
      <c r="D8133">
        <v>0.92959379863887448</v>
      </c>
      <c r="E8133" s="19">
        <f t="shared" si="1017"/>
        <v>1.3510335676504115</v>
      </c>
      <c r="F8133">
        <v>1.0070448297483381</v>
      </c>
      <c r="G8133" s="20">
        <v>0.44600000000000001</v>
      </c>
      <c r="H8133">
        <v>0.46300000000000002</v>
      </c>
      <c r="I8133">
        <f t="shared" si="1018"/>
        <v>1.186591757935306E-2</v>
      </c>
      <c r="J8133">
        <f t="shared" si="1019"/>
        <v>1.1009087155618307E-2</v>
      </c>
      <c r="K8133">
        <v>6</v>
      </c>
      <c r="L8133">
        <v>6</v>
      </c>
      <c r="M8133">
        <f t="shared" si="1020"/>
        <v>2.1178892320599815E-2</v>
      </c>
      <c r="N8133">
        <f t="shared" si="1021"/>
        <v>5.0222851295838538E-5</v>
      </c>
      <c r="O8133">
        <f t="shared" si="1022"/>
        <v>7.4757579987926978E-5</v>
      </c>
      <c r="P8133">
        <f t="shared" si="1023"/>
        <v>-1.3342634596498966</v>
      </c>
    </row>
    <row r="8134" spans="1:16" x14ac:dyDescent="0.25">
      <c r="A8134">
        <v>8133</v>
      </c>
      <c r="B8134">
        <v>0.93914609210486155</v>
      </c>
      <c r="C8134">
        <f t="shared" si="1016"/>
        <v>1.2584741031046776</v>
      </c>
      <c r="D8134">
        <v>0.2185735648670919</v>
      </c>
      <c r="E8134" s="19">
        <f t="shared" si="1017"/>
        <v>7.02790055754107</v>
      </c>
      <c r="F8134">
        <v>-0.50954440666828305</v>
      </c>
      <c r="G8134" s="20">
        <v>0.44600000000000001</v>
      </c>
      <c r="H8134">
        <v>0.46300000000000002</v>
      </c>
      <c r="I8134">
        <f t="shared" si="1018"/>
        <v>1.186591757935306E-2</v>
      </c>
      <c r="J8134">
        <f t="shared" si="1019"/>
        <v>1.1009087155618307E-2</v>
      </c>
      <c r="K8134">
        <v>6</v>
      </c>
      <c r="L8134">
        <v>6</v>
      </c>
      <c r="M8134">
        <f t="shared" si="1020"/>
        <v>9.2858894327985577E-3</v>
      </c>
      <c r="N8134">
        <f t="shared" si="1021"/>
        <v>9.3234602955968596E-5</v>
      </c>
      <c r="O8134">
        <f t="shared" si="1022"/>
        <v>1.4371290426359987E-5</v>
      </c>
      <c r="P8134">
        <f t="shared" si="1023"/>
        <v>-1.2615194070964153</v>
      </c>
    </row>
    <row r="8135" spans="1:16" x14ac:dyDescent="0.25">
      <c r="A8135">
        <v>8134</v>
      </c>
      <c r="B8135">
        <v>0.51887569811090428</v>
      </c>
      <c r="C8135">
        <f t="shared" si="1016"/>
        <v>4.2151359541184323</v>
      </c>
      <c r="D8135">
        <v>0.57121494186223942</v>
      </c>
      <c r="E8135" s="19">
        <f t="shared" si="1017"/>
        <v>3.8499541992141828</v>
      </c>
      <c r="F8135">
        <v>-1.3297540135681629</v>
      </c>
      <c r="G8135" s="20">
        <v>0.44600000000000001</v>
      </c>
      <c r="H8135">
        <v>0.46300000000000002</v>
      </c>
      <c r="I8135">
        <f t="shared" si="1018"/>
        <v>1.186591757935306E-2</v>
      </c>
      <c r="J8135">
        <f t="shared" si="1019"/>
        <v>1.1009087155618307E-2</v>
      </c>
      <c r="K8135">
        <v>6</v>
      </c>
      <c r="L8135">
        <v>6</v>
      </c>
      <c r="M8135">
        <f t="shared" si="1020"/>
        <v>1.2546093811806646E-2</v>
      </c>
      <c r="N8135">
        <f t="shared" si="1021"/>
        <v>2.7836191907094205E-5</v>
      </c>
      <c r="O8135">
        <f t="shared" si="1022"/>
        <v>2.623407832244217E-5</v>
      </c>
      <c r="P8135">
        <f t="shared" si="1023"/>
        <v>-0.57563635299237215</v>
      </c>
    </row>
    <row r="8136" spans="1:16" x14ac:dyDescent="0.25">
      <c r="A8136">
        <v>8135</v>
      </c>
      <c r="B8136">
        <v>0.14932706686605426</v>
      </c>
      <c r="C8136">
        <f t="shared" si="1016"/>
        <v>8.1278845620376856</v>
      </c>
      <c r="D8136">
        <v>0.15863521225623339</v>
      </c>
      <c r="E8136" s="19">
        <f t="shared" si="1017"/>
        <v>7.9567530553833032</v>
      </c>
      <c r="F8136">
        <v>1.9117396732326597</v>
      </c>
      <c r="G8136" s="20">
        <v>0.44600000000000001</v>
      </c>
      <c r="H8136">
        <v>0.46300000000000002</v>
      </c>
      <c r="I8136">
        <f t="shared" si="1018"/>
        <v>1.186591757935306E-2</v>
      </c>
      <c r="J8136">
        <f t="shared" si="1019"/>
        <v>1.1009087155618307E-2</v>
      </c>
      <c r="K8136">
        <v>6</v>
      </c>
      <c r="L8136">
        <v>6</v>
      </c>
      <c r="M8136">
        <f t="shared" si="1020"/>
        <v>8.7270682483861686E-3</v>
      </c>
      <c r="N8136">
        <f t="shared" si="1021"/>
        <v>1.4435900564010654E-5</v>
      </c>
      <c r="O8136">
        <f t="shared" si="1022"/>
        <v>1.2693620035331672E-5</v>
      </c>
      <c r="P8136">
        <f t="shared" si="1023"/>
        <v>-3.088951262117249</v>
      </c>
    </row>
    <row r="8137" spans="1:16" x14ac:dyDescent="0.25">
      <c r="A8137">
        <v>8136</v>
      </c>
      <c r="B8137">
        <v>0.58973967711416975</v>
      </c>
      <c r="C8137">
        <f t="shared" si="1016"/>
        <v>3.724382663205446</v>
      </c>
      <c r="D8137">
        <v>4.7883541367839594E-2</v>
      </c>
      <c r="E8137" s="19">
        <f t="shared" si="1017"/>
        <v>11.182267858498067</v>
      </c>
      <c r="F8137">
        <v>0.96683152150944807</v>
      </c>
      <c r="G8137" s="20">
        <v>0.44600000000000001</v>
      </c>
      <c r="H8137">
        <v>0.46300000000000002</v>
      </c>
      <c r="I8137">
        <f t="shared" si="1018"/>
        <v>1.186591757935306E-2</v>
      </c>
      <c r="J8137">
        <f t="shared" si="1019"/>
        <v>1.1009087155618307E-2</v>
      </c>
      <c r="K8137">
        <v>6</v>
      </c>
      <c r="L8137">
        <v>6</v>
      </c>
      <c r="M8137">
        <f t="shared" si="1020"/>
        <v>7.3615856024842781E-3</v>
      </c>
      <c r="N8137">
        <f t="shared" si="1021"/>
        <v>3.1504102543627624E-5</v>
      </c>
      <c r="O8137">
        <f t="shared" si="1022"/>
        <v>9.0321570971172999E-6</v>
      </c>
      <c r="P8137">
        <f t="shared" si="1023"/>
        <v>-3.1454679868533986</v>
      </c>
    </row>
    <row r="8138" spans="1:16" x14ac:dyDescent="0.25">
      <c r="A8138">
        <v>8137</v>
      </c>
      <c r="B8138">
        <v>0.45063631092257456</v>
      </c>
      <c r="C8138">
        <f t="shared" si="1016"/>
        <v>4.7228098243372312</v>
      </c>
      <c r="D8138">
        <v>0.16333506271553697</v>
      </c>
      <c r="E8138" s="19">
        <f t="shared" si="1017"/>
        <v>7.8736990278690069</v>
      </c>
      <c r="F8138">
        <v>0.19644176063593477</v>
      </c>
      <c r="G8138" s="20">
        <v>0.44600000000000001</v>
      </c>
      <c r="H8138">
        <v>0.46300000000000002</v>
      </c>
      <c r="I8138">
        <f t="shared" si="1018"/>
        <v>1.186591757935306E-2</v>
      </c>
      <c r="J8138">
        <f t="shared" si="1019"/>
        <v>1.1009087155618307E-2</v>
      </c>
      <c r="K8138">
        <v>6</v>
      </c>
      <c r="L8138">
        <v>6</v>
      </c>
      <c r="M8138">
        <f t="shared" si="1020"/>
        <v>8.772975310719926E-3</v>
      </c>
      <c r="N8138">
        <f t="shared" si="1021"/>
        <v>2.4843967404467554E-5</v>
      </c>
      <c r="O8138">
        <f t="shared" si="1022"/>
        <v>1.2827515967083562E-5</v>
      </c>
      <c r="P8138">
        <f t="shared" si="1023"/>
        <v>-2.0752027565453282</v>
      </c>
    </row>
    <row r="8139" spans="1:16" x14ac:dyDescent="0.25">
      <c r="A8139">
        <v>8138</v>
      </c>
      <c r="B8139">
        <v>0.2899258400219733</v>
      </c>
      <c r="C8139">
        <f t="shared" si="1016"/>
        <v>6.1710848523119513</v>
      </c>
      <c r="D8139">
        <v>0.75386822107608265</v>
      </c>
      <c r="E8139" s="19">
        <f t="shared" si="1017"/>
        <v>2.6492538144258142</v>
      </c>
      <c r="F8139">
        <v>-0.36124333746556658</v>
      </c>
      <c r="G8139" s="20">
        <v>0.44600000000000001</v>
      </c>
      <c r="H8139">
        <v>0.46300000000000002</v>
      </c>
      <c r="I8139">
        <f t="shared" si="1018"/>
        <v>1.186591757935306E-2</v>
      </c>
      <c r="J8139">
        <f t="shared" si="1019"/>
        <v>1.1009087155618307E-2</v>
      </c>
      <c r="K8139">
        <v>6</v>
      </c>
      <c r="L8139">
        <v>6</v>
      </c>
      <c r="M8139">
        <f t="shared" si="1020"/>
        <v>1.5124273694900625E-2</v>
      </c>
      <c r="N8139">
        <f t="shared" si="1021"/>
        <v>1.9013404634903901E-5</v>
      </c>
      <c r="O8139">
        <f t="shared" si="1022"/>
        <v>3.8123942466377165E-5</v>
      </c>
      <c r="P8139">
        <f t="shared" si="1023"/>
        <v>-0.94347596416863322</v>
      </c>
    </row>
    <row r="8140" spans="1:16" x14ac:dyDescent="0.25">
      <c r="A8140">
        <v>8139</v>
      </c>
      <c r="B8140">
        <v>0.1011078218939787</v>
      </c>
      <c r="C8140">
        <f t="shared" si="1016"/>
        <v>9.2064421220543302</v>
      </c>
      <c r="D8140">
        <v>0.81182287057100133</v>
      </c>
      <c r="E8140" s="19">
        <f t="shared" si="1017"/>
        <v>2.262059483824864</v>
      </c>
      <c r="F8140">
        <v>-7.1472641138825566E-2</v>
      </c>
      <c r="G8140" s="20">
        <v>0.44600000000000001</v>
      </c>
      <c r="H8140">
        <v>0.46300000000000002</v>
      </c>
      <c r="I8140">
        <f t="shared" si="1018"/>
        <v>1.186591757935306E-2</v>
      </c>
      <c r="J8140">
        <f t="shared" si="1019"/>
        <v>1.1009087155618307E-2</v>
      </c>
      <c r="K8140">
        <v>6</v>
      </c>
      <c r="L8140">
        <v>6</v>
      </c>
      <c r="M8140">
        <f t="shared" si="1020"/>
        <v>1.6367573564304273E-2</v>
      </c>
      <c r="N8140">
        <f t="shared" si="1021"/>
        <v>1.2744698959466384E-5</v>
      </c>
      <c r="O8140">
        <f t="shared" si="1022"/>
        <v>4.4649577397152008E-5</v>
      </c>
      <c r="P8140">
        <f t="shared" si="1023"/>
        <v>-1.0055571328272777</v>
      </c>
    </row>
    <row r="8141" spans="1:16" x14ac:dyDescent="0.25">
      <c r="A8141">
        <v>8140</v>
      </c>
      <c r="B8141">
        <v>0.39460432752464369</v>
      </c>
      <c r="C8141">
        <f t="shared" si="1016"/>
        <v>5.1775001302076005</v>
      </c>
      <c r="D8141">
        <v>0.72911770989104896</v>
      </c>
      <c r="E8141" s="19">
        <f t="shared" si="1017"/>
        <v>2.8108593055714035</v>
      </c>
      <c r="F8141">
        <v>0.71270505941356532</v>
      </c>
      <c r="G8141" s="20">
        <v>0.44600000000000001</v>
      </c>
      <c r="H8141">
        <v>0.46300000000000002</v>
      </c>
      <c r="I8141">
        <f t="shared" si="1018"/>
        <v>1.186591757935306E-2</v>
      </c>
      <c r="J8141">
        <f t="shared" si="1019"/>
        <v>1.1009087155618307E-2</v>
      </c>
      <c r="K8141">
        <v>6</v>
      </c>
      <c r="L8141">
        <v>6</v>
      </c>
      <c r="M8141">
        <f t="shared" si="1020"/>
        <v>1.4683066241151052E-2</v>
      </c>
      <c r="N8141">
        <f t="shared" si="1021"/>
        <v>2.266215941719902E-5</v>
      </c>
      <c r="O8141">
        <f t="shared" si="1022"/>
        <v>3.5932072373671611E-5</v>
      </c>
      <c r="P8141">
        <f t="shared" si="1023"/>
        <v>-1.5293490967669634</v>
      </c>
    </row>
    <row r="8142" spans="1:16" x14ac:dyDescent="0.25">
      <c r="A8142">
        <v>8141</v>
      </c>
      <c r="B8142">
        <v>0.68993194372386857</v>
      </c>
      <c r="C8142">
        <f t="shared" si="1016"/>
        <v>3.0652162778355367</v>
      </c>
      <c r="D8142">
        <v>0.46504104739524521</v>
      </c>
      <c r="E8142" s="19">
        <f t="shared" si="1017"/>
        <v>4.6119880405241576</v>
      </c>
      <c r="F8142">
        <v>4.9017216952051967E-2</v>
      </c>
      <c r="G8142" s="20">
        <v>0.44600000000000001</v>
      </c>
      <c r="H8142">
        <v>0.46300000000000002</v>
      </c>
      <c r="I8142">
        <f t="shared" si="1018"/>
        <v>1.186591757935306E-2</v>
      </c>
      <c r="J8142">
        <f t="shared" si="1019"/>
        <v>1.1009087155618307E-2</v>
      </c>
      <c r="K8142">
        <v>6</v>
      </c>
      <c r="L8142">
        <v>6</v>
      </c>
      <c r="M8142">
        <f t="shared" si="1020"/>
        <v>1.1462839877460374E-2</v>
      </c>
      <c r="N8142">
        <f t="shared" si="1021"/>
        <v>3.8278973716068985E-5</v>
      </c>
      <c r="O8142">
        <f t="shared" si="1022"/>
        <v>2.1899449676049297E-5</v>
      </c>
      <c r="P8142">
        <f t="shared" si="1023"/>
        <v>-1.5162254761229952</v>
      </c>
    </row>
    <row r="8143" spans="1:16" x14ac:dyDescent="0.25">
      <c r="A8143">
        <v>8142</v>
      </c>
      <c r="B8143">
        <v>0.70574053163243511</v>
      </c>
      <c r="C8143">
        <f t="shared" si="1016"/>
        <v>2.9626740981272031</v>
      </c>
      <c r="D8143">
        <v>9.8879970702230903E-3</v>
      </c>
      <c r="E8143" s="19">
        <f t="shared" si="1017"/>
        <v>15.113554794971597</v>
      </c>
      <c r="F8143">
        <v>-0.46671175368828699</v>
      </c>
      <c r="G8143" s="20">
        <v>0.44600000000000001</v>
      </c>
      <c r="H8143">
        <v>0.46300000000000002</v>
      </c>
      <c r="I8143">
        <f t="shared" si="1018"/>
        <v>1.186591757935306E-2</v>
      </c>
      <c r="J8143">
        <f t="shared" si="1019"/>
        <v>1.1009087155618307E-2</v>
      </c>
      <c r="K8143">
        <v>6</v>
      </c>
      <c r="L8143">
        <v>6</v>
      </c>
      <c r="M8143">
        <f t="shared" si="1020"/>
        <v>6.3321763243818462E-3</v>
      </c>
      <c r="N8143">
        <f t="shared" si="1021"/>
        <v>3.9603861054951434E-5</v>
      </c>
      <c r="O8143">
        <f t="shared" si="1022"/>
        <v>6.6827428338436654E-6</v>
      </c>
      <c r="P8143">
        <f t="shared" si="1023"/>
        <v>-2.1832558763262995</v>
      </c>
    </row>
    <row r="8144" spans="1:16" x14ac:dyDescent="0.25">
      <c r="A8144">
        <v>8143</v>
      </c>
      <c r="B8144">
        <v>0.16541032135990477</v>
      </c>
      <c r="C8144">
        <f t="shared" si="1016"/>
        <v>7.8376952880531308</v>
      </c>
      <c r="D8144">
        <v>0.96847437971129491</v>
      </c>
      <c r="E8144" s="19">
        <f t="shared" si="1017"/>
        <v>0.92380498766859453</v>
      </c>
      <c r="F8144">
        <v>-0.47911726142046973</v>
      </c>
      <c r="G8144" s="20">
        <v>0.44600000000000001</v>
      </c>
      <c r="H8144">
        <v>0.46300000000000002</v>
      </c>
      <c r="I8144">
        <f t="shared" si="1018"/>
        <v>1.186591757935306E-2</v>
      </c>
      <c r="J8144">
        <f t="shared" si="1019"/>
        <v>1.1009087155618307E-2</v>
      </c>
      <c r="K8144">
        <v>6</v>
      </c>
      <c r="L8144">
        <v>6</v>
      </c>
      <c r="M8144">
        <f t="shared" si="1020"/>
        <v>2.5612157318070181E-2</v>
      </c>
      <c r="N8144">
        <f t="shared" si="1021"/>
        <v>1.4970387214744437E-5</v>
      </c>
      <c r="O8144">
        <f t="shared" si="1022"/>
        <v>1.0933043374759598E-4</v>
      </c>
      <c r="P8144">
        <f t="shared" si="1023"/>
        <v>-0.45518650328919902</v>
      </c>
    </row>
    <row r="8145" spans="1:16" x14ac:dyDescent="0.25">
      <c r="A8145">
        <v>8144</v>
      </c>
      <c r="B8145">
        <v>0.12784203619495224</v>
      </c>
      <c r="C8145">
        <f t="shared" si="1016"/>
        <v>8.5624422096939128</v>
      </c>
      <c r="D8145">
        <v>0.26007873775444806</v>
      </c>
      <c r="E8145" s="19">
        <f t="shared" si="1017"/>
        <v>6.5056184029412982</v>
      </c>
      <c r="F8145">
        <v>0.76969399742665701</v>
      </c>
      <c r="G8145" s="20">
        <v>0.44600000000000001</v>
      </c>
      <c r="H8145">
        <v>0.46300000000000002</v>
      </c>
      <c r="I8145">
        <f t="shared" si="1018"/>
        <v>1.186591757935306E-2</v>
      </c>
      <c r="J8145">
        <f t="shared" si="1019"/>
        <v>1.1009087155618307E-2</v>
      </c>
      <c r="K8145">
        <v>6</v>
      </c>
      <c r="L8145">
        <v>6</v>
      </c>
      <c r="M8145">
        <f t="shared" si="1020"/>
        <v>9.6514378709136976E-3</v>
      </c>
      <c r="N8145">
        <f t="shared" si="1021"/>
        <v>1.3703255503493518E-5</v>
      </c>
      <c r="O8145">
        <f t="shared" si="1022"/>
        <v>1.5525042162684522E-5</v>
      </c>
      <c r="P8145">
        <f t="shared" si="1023"/>
        <v>-2.1925450340044423</v>
      </c>
    </row>
    <row r="8146" spans="1:16" x14ac:dyDescent="0.25">
      <c r="A8146">
        <v>8145</v>
      </c>
      <c r="B8146">
        <v>0.12771996215704826</v>
      </c>
      <c r="C8146">
        <f t="shared" si="1016"/>
        <v>8.5650933683094035</v>
      </c>
      <c r="D8146">
        <v>0.54298532059694204</v>
      </c>
      <c r="E8146" s="19">
        <f t="shared" si="1017"/>
        <v>4.044791177139226</v>
      </c>
      <c r="F8146">
        <v>0.2717808911256725</v>
      </c>
      <c r="G8146" s="20">
        <v>0.44600000000000001</v>
      </c>
      <c r="H8146">
        <v>0.46300000000000002</v>
      </c>
      <c r="I8146">
        <f t="shared" si="1018"/>
        <v>1.186591757935306E-2</v>
      </c>
      <c r="J8146">
        <f t="shared" si="1019"/>
        <v>1.1009087155618307E-2</v>
      </c>
      <c r="K8146">
        <v>6</v>
      </c>
      <c r="L8146">
        <v>6</v>
      </c>
      <c r="M8146">
        <f t="shared" si="1020"/>
        <v>1.2240192828384566E-2</v>
      </c>
      <c r="N8146">
        <f t="shared" si="1021"/>
        <v>1.3699013926393755E-5</v>
      </c>
      <c r="O8146">
        <f t="shared" si="1022"/>
        <v>2.4970386746006165E-5</v>
      </c>
      <c r="P8146">
        <f t="shared" si="1023"/>
        <v>-1.5269417948829531</v>
      </c>
    </row>
    <row r="8147" spans="1:16" x14ac:dyDescent="0.25">
      <c r="A8147">
        <v>8146</v>
      </c>
      <c r="B8147">
        <v>0.23163548692281868</v>
      </c>
      <c r="C8147">
        <f t="shared" si="1016"/>
        <v>6.8551799652114882</v>
      </c>
      <c r="D8147">
        <v>0.74205755790887173</v>
      </c>
      <c r="E8147" s="19">
        <f t="shared" si="1017"/>
        <v>2.7265322158790775</v>
      </c>
      <c r="F8147">
        <v>-0.62346998674911447</v>
      </c>
      <c r="G8147" s="20">
        <v>0.44600000000000001</v>
      </c>
      <c r="H8147">
        <v>0.46300000000000002</v>
      </c>
      <c r="I8147">
        <f t="shared" si="1018"/>
        <v>1.186591757935306E-2</v>
      </c>
      <c r="J8147">
        <f t="shared" si="1019"/>
        <v>1.1009087155618307E-2</v>
      </c>
      <c r="K8147">
        <v>6</v>
      </c>
      <c r="L8147">
        <v>6</v>
      </c>
      <c r="M8147">
        <f t="shared" si="1020"/>
        <v>1.4908398583262995E-2</v>
      </c>
      <c r="N8147">
        <f t="shared" si="1021"/>
        <v>1.7116010655996464E-5</v>
      </c>
      <c r="O8147">
        <f t="shared" si="1022"/>
        <v>3.7043391386239672E-5</v>
      </c>
      <c r="P8147">
        <f t="shared" si="1023"/>
        <v>-0.83253025374112544</v>
      </c>
    </row>
    <row r="8148" spans="1:16" x14ac:dyDescent="0.25">
      <c r="A8148">
        <v>8147</v>
      </c>
      <c r="B8148">
        <v>0.81389812921536908</v>
      </c>
      <c r="C8148">
        <f t="shared" si="1016"/>
        <v>2.2478284769112737</v>
      </c>
      <c r="D8148">
        <v>0.93856624042481762</v>
      </c>
      <c r="E8148" s="19">
        <f t="shared" si="1017"/>
        <v>1.2642573128728545</v>
      </c>
      <c r="F8148">
        <v>1.883945515146479</v>
      </c>
      <c r="G8148" s="20">
        <v>0.44600000000000001</v>
      </c>
      <c r="H8148">
        <v>0.46300000000000002</v>
      </c>
      <c r="I8148">
        <f t="shared" si="1018"/>
        <v>1.186591757935306E-2</v>
      </c>
      <c r="J8148">
        <f t="shared" si="1019"/>
        <v>1.1009087155618307E-2</v>
      </c>
      <c r="K8148">
        <v>6</v>
      </c>
      <c r="L8148">
        <v>6</v>
      </c>
      <c r="M8148">
        <f t="shared" si="1020"/>
        <v>2.1893670359704222E-2</v>
      </c>
      <c r="N8148">
        <f t="shared" si="1021"/>
        <v>5.2198526061276819E-5</v>
      </c>
      <c r="O8148">
        <f t="shared" si="1022"/>
        <v>7.9888800303231866E-5</v>
      </c>
      <c r="P8148">
        <f t="shared" si="1023"/>
        <v>-1.7654438009664355</v>
      </c>
    </row>
    <row r="8149" spans="1:16" x14ac:dyDescent="0.25">
      <c r="A8149">
        <v>8148</v>
      </c>
      <c r="B8149">
        <v>0.27152317880794702</v>
      </c>
      <c r="C8149">
        <f t="shared" si="1016"/>
        <v>6.373834480560002</v>
      </c>
      <c r="D8149">
        <v>0.65688039796136355</v>
      </c>
      <c r="E8149" s="19">
        <f t="shared" si="1017"/>
        <v>3.2801607921450802</v>
      </c>
      <c r="F8149">
        <v>2.0758852770086378</v>
      </c>
      <c r="G8149" s="20">
        <v>0.44600000000000001</v>
      </c>
      <c r="H8149">
        <v>0.46300000000000002</v>
      </c>
      <c r="I8149">
        <f t="shared" si="1018"/>
        <v>1.186591757935306E-2</v>
      </c>
      <c r="J8149">
        <f t="shared" si="1019"/>
        <v>1.1009087155618307E-2</v>
      </c>
      <c r="K8149">
        <v>6</v>
      </c>
      <c r="L8149">
        <v>6</v>
      </c>
      <c r="M8149">
        <f t="shared" si="1020"/>
        <v>1.3592168366098816E-2</v>
      </c>
      <c r="N8149">
        <f t="shared" si="1021"/>
        <v>1.8408594338493782E-5</v>
      </c>
      <c r="O8149">
        <f t="shared" si="1022"/>
        <v>3.0791173482062893E-5</v>
      </c>
      <c r="P8149">
        <f t="shared" si="1023"/>
        <v>-2.3219832948530241</v>
      </c>
    </row>
    <row r="8150" spans="1:16" x14ac:dyDescent="0.25">
      <c r="A8150">
        <v>8149</v>
      </c>
      <c r="B8150">
        <v>0.12689596240119633</v>
      </c>
      <c r="C8150">
        <f t="shared" si="1016"/>
        <v>8.5830486832153383</v>
      </c>
      <c r="D8150">
        <v>1.1505478072450942E-2</v>
      </c>
      <c r="E8150" s="19">
        <f t="shared" si="1017"/>
        <v>14.745815308110021</v>
      </c>
      <c r="F8150">
        <v>0.20245124687789939</v>
      </c>
      <c r="G8150" s="20">
        <v>0.44600000000000001</v>
      </c>
      <c r="H8150">
        <v>0.46300000000000002</v>
      </c>
      <c r="I8150">
        <f t="shared" si="1018"/>
        <v>1.186591757935306E-2</v>
      </c>
      <c r="J8150">
        <f t="shared" si="1019"/>
        <v>1.1009087155618307E-2</v>
      </c>
      <c r="K8150">
        <v>6</v>
      </c>
      <c r="L8150">
        <v>6</v>
      </c>
      <c r="M8150">
        <f t="shared" si="1020"/>
        <v>6.4106477939852666E-3</v>
      </c>
      <c r="N8150">
        <f t="shared" si="1021"/>
        <v>1.3670356264294017E-5</v>
      </c>
      <c r="O8150">
        <f t="shared" si="1022"/>
        <v>6.8494008564213614E-6</v>
      </c>
      <c r="P8150">
        <f t="shared" si="1023"/>
        <v>-2.7948936184693411</v>
      </c>
    </row>
    <row r="8151" spans="1:16" x14ac:dyDescent="0.25">
      <c r="A8151">
        <v>8150</v>
      </c>
      <c r="B8151">
        <v>0.85186315500350962</v>
      </c>
      <c r="C8151">
        <f t="shared" si="1016"/>
        <v>1.9803071615175354</v>
      </c>
      <c r="D8151">
        <v>0.61946470534379106</v>
      </c>
      <c r="E8151" s="19">
        <f t="shared" si="1017"/>
        <v>3.5259503110647832</v>
      </c>
      <c r="F8151">
        <v>-0.26654561224859208</v>
      </c>
      <c r="G8151" s="20">
        <v>0.44600000000000001</v>
      </c>
      <c r="H8151">
        <v>0.46300000000000002</v>
      </c>
      <c r="I8151">
        <f t="shared" si="1018"/>
        <v>1.186591757935306E-2</v>
      </c>
      <c r="J8151">
        <f t="shared" si="1019"/>
        <v>1.1009087155618307E-2</v>
      </c>
      <c r="K8151">
        <v>6</v>
      </c>
      <c r="L8151">
        <v>6</v>
      </c>
      <c r="M8151">
        <f t="shared" si="1020"/>
        <v>1.3109864959801801E-2</v>
      </c>
      <c r="N8151">
        <f t="shared" si="1021"/>
        <v>5.9250067673046857E-5</v>
      </c>
      <c r="O8151">
        <f t="shared" si="1022"/>
        <v>2.8644759877373181E-5</v>
      </c>
      <c r="P8151">
        <f t="shared" si="1023"/>
        <v>-1.1061193374511706</v>
      </c>
    </row>
    <row r="8152" spans="1:16" x14ac:dyDescent="0.25">
      <c r="A8152">
        <v>8151</v>
      </c>
      <c r="B8152">
        <v>0.37565233314004942</v>
      </c>
      <c r="C8152">
        <f t="shared" si="1016"/>
        <v>5.3413830988428135</v>
      </c>
      <c r="D8152">
        <v>0.67799920651875367</v>
      </c>
      <c r="E8152" s="19">
        <f t="shared" si="1017"/>
        <v>3.1426821187036031</v>
      </c>
      <c r="F8152">
        <v>-1.327534846495837</v>
      </c>
      <c r="G8152" s="20">
        <v>0.44600000000000001</v>
      </c>
      <c r="H8152">
        <v>0.46300000000000002</v>
      </c>
      <c r="I8152">
        <f t="shared" si="1018"/>
        <v>1.186591757935306E-2</v>
      </c>
      <c r="J8152">
        <f t="shared" si="1019"/>
        <v>1.1009087155618307E-2</v>
      </c>
      <c r="K8152">
        <v>6</v>
      </c>
      <c r="L8152">
        <v>6</v>
      </c>
      <c r="M8152">
        <f t="shared" si="1020"/>
        <v>1.3886285333558356E-2</v>
      </c>
      <c r="N8152">
        <f t="shared" si="1021"/>
        <v>2.1966844759506771E-5</v>
      </c>
      <c r="O8152">
        <f t="shared" si="1022"/>
        <v>3.2138153394166323E-5</v>
      </c>
      <c r="P8152">
        <f t="shared" si="1023"/>
        <v>-0.52103001362189949</v>
      </c>
    </row>
    <row r="8153" spans="1:16" x14ac:dyDescent="0.25">
      <c r="A8153">
        <v>8152</v>
      </c>
      <c r="B8153">
        <v>0.49287392803735464</v>
      </c>
      <c r="C8153">
        <f t="shared" si="1016"/>
        <v>4.4036747312976949</v>
      </c>
      <c r="D8153">
        <v>0.6615497299111911</v>
      </c>
      <c r="E8153" s="19">
        <f t="shared" si="1017"/>
        <v>3.2497079326334903</v>
      </c>
      <c r="F8153">
        <v>-1.0704161468311213</v>
      </c>
      <c r="G8153" s="20">
        <v>0.44600000000000001</v>
      </c>
      <c r="H8153">
        <v>0.46300000000000002</v>
      </c>
      <c r="I8153">
        <f t="shared" si="1018"/>
        <v>1.186591757935306E-2</v>
      </c>
      <c r="J8153">
        <f t="shared" si="1019"/>
        <v>1.1009087155618307E-2</v>
      </c>
      <c r="K8153">
        <v>6</v>
      </c>
      <c r="L8153">
        <v>6</v>
      </c>
      <c r="M8153">
        <f t="shared" si="1020"/>
        <v>1.3655705645795926E-2</v>
      </c>
      <c r="N8153">
        <f t="shared" si="1021"/>
        <v>2.6644414152440591E-5</v>
      </c>
      <c r="O8153">
        <f t="shared" si="1022"/>
        <v>3.1079716114103792E-5</v>
      </c>
      <c r="P8153">
        <f t="shared" si="1023"/>
        <v>-0.6493522875253509</v>
      </c>
    </row>
    <row r="8154" spans="1:16" x14ac:dyDescent="0.25">
      <c r="A8154">
        <v>8153</v>
      </c>
      <c r="B8154">
        <v>0.22135074922940765</v>
      </c>
      <c r="C8154">
        <f t="shared" si="1016"/>
        <v>6.9904603768043732</v>
      </c>
      <c r="D8154">
        <v>0.31495101779229101</v>
      </c>
      <c r="E8154" s="19">
        <f t="shared" si="1017"/>
        <v>5.9112469135932049</v>
      </c>
      <c r="F8154">
        <v>-0.33539436117280275</v>
      </c>
      <c r="G8154" s="20">
        <v>0.44600000000000001</v>
      </c>
      <c r="H8154">
        <v>0.46300000000000002</v>
      </c>
      <c r="I8154">
        <f t="shared" si="1018"/>
        <v>1.186591757935306E-2</v>
      </c>
      <c r="J8154">
        <f t="shared" si="1019"/>
        <v>1.1009087155618307E-2</v>
      </c>
      <c r="K8154">
        <v>6</v>
      </c>
      <c r="L8154">
        <v>6</v>
      </c>
      <c r="M8154">
        <f t="shared" si="1020"/>
        <v>1.0125040334194953E-2</v>
      </c>
      <c r="N8154">
        <f t="shared" si="1021"/>
        <v>1.6784779114501068E-5</v>
      </c>
      <c r="O8154">
        <f t="shared" si="1022"/>
        <v>1.7086073628179104E-5</v>
      </c>
      <c r="P8154">
        <f t="shared" si="1023"/>
        <v>-1.4862211807942125</v>
      </c>
    </row>
    <row r="8155" spans="1:16" x14ac:dyDescent="0.25">
      <c r="A8155">
        <v>8154</v>
      </c>
      <c r="B8155">
        <v>0.85757011627552115</v>
      </c>
      <c r="C8155">
        <f t="shared" si="1016"/>
        <v>1.9386286696913861</v>
      </c>
      <c r="D8155">
        <v>0.79802850428785055</v>
      </c>
      <c r="E8155" s="19">
        <f t="shared" si="1017"/>
        <v>2.355861854088471</v>
      </c>
      <c r="F8155">
        <v>0.39352698877337389</v>
      </c>
      <c r="G8155" s="20">
        <v>0.44600000000000001</v>
      </c>
      <c r="H8155">
        <v>0.46300000000000002</v>
      </c>
      <c r="I8155">
        <f t="shared" si="1018"/>
        <v>1.186591757935306E-2</v>
      </c>
      <c r="J8155">
        <f t="shared" si="1019"/>
        <v>1.1009087155618307E-2</v>
      </c>
      <c r="K8155">
        <v>6</v>
      </c>
      <c r="L8155">
        <v>6</v>
      </c>
      <c r="M8155">
        <f t="shared" si="1020"/>
        <v>1.6038413344804322E-2</v>
      </c>
      <c r="N8155">
        <f t="shared" si="1021"/>
        <v>6.0523882251267759E-5</v>
      </c>
      <c r="O8155">
        <f t="shared" si="1022"/>
        <v>4.2871783769799553E-5</v>
      </c>
      <c r="P8155">
        <f t="shared" si="1023"/>
        <v>-1.3094516259277271</v>
      </c>
    </row>
    <row r="8156" spans="1:16" x14ac:dyDescent="0.25">
      <c r="A8156">
        <v>8155</v>
      </c>
      <c r="B8156">
        <v>0.79790643024994656</v>
      </c>
      <c r="C8156">
        <f t="shared" si="1016"/>
        <v>2.3566862848906567</v>
      </c>
      <c r="D8156">
        <v>0.75276955473494678</v>
      </c>
      <c r="E8156" s="19">
        <f t="shared" si="1017"/>
        <v>2.6564577041748603</v>
      </c>
      <c r="F8156">
        <v>-1.1306883607176133</v>
      </c>
      <c r="G8156" s="20">
        <v>0.44600000000000001</v>
      </c>
      <c r="H8156">
        <v>0.46300000000000002</v>
      </c>
      <c r="I8156">
        <f t="shared" si="1018"/>
        <v>1.186591757935306E-2</v>
      </c>
      <c r="J8156">
        <f t="shared" si="1019"/>
        <v>1.1009087155618307E-2</v>
      </c>
      <c r="K8156">
        <v>6</v>
      </c>
      <c r="L8156">
        <v>6</v>
      </c>
      <c r="M8156">
        <f t="shared" si="1020"/>
        <v>1.5103752463452831E-2</v>
      </c>
      <c r="N8156">
        <f t="shared" si="1021"/>
        <v>4.9787421467841756E-5</v>
      </c>
      <c r="O8156">
        <f t="shared" si="1022"/>
        <v>3.8020556412876248E-5</v>
      </c>
      <c r="P8156">
        <f t="shared" si="1023"/>
        <v>-0.42405234768905753</v>
      </c>
    </row>
    <row r="8157" spans="1:16" x14ac:dyDescent="0.25">
      <c r="A8157">
        <v>8156</v>
      </c>
      <c r="B8157">
        <v>0.9881282998138371</v>
      </c>
      <c r="C8157">
        <f t="shared" si="1016"/>
        <v>0.59726112676735965</v>
      </c>
      <c r="D8157">
        <v>0.97509689626758633</v>
      </c>
      <c r="E8157" s="19">
        <f t="shared" si="1017"/>
        <v>0.82975327094916473</v>
      </c>
      <c r="F8157">
        <v>0.13207454685471021</v>
      </c>
      <c r="G8157" s="20">
        <v>0.44600000000000001</v>
      </c>
      <c r="H8157">
        <v>0.46300000000000002</v>
      </c>
      <c r="I8157">
        <f t="shared" si="1018"/>
        <v>1.186591757935306E-2</v>
      </c>
      <c r="J8157">
        <f t="shared" si="1019"/>
        <v>1.1009087155618307E-2</v>
      </c>
      <c r="K8157">
        <v>6</v>
      </c>
      <c r="L8157">
        <v>6</v>
      </c>
      <c r="M8157">
        <f t="shared" si="1020"/>
        <v>2.7024758739694611E-2</v>
      </c>
      <c r="N8157">
        <f t="shared" si="1021"/>
        <v>1.9645231888502942E-4</v>
      </c>
      <c r="O8157">
        <f t="shared" si="1022"/>
        <v>1.217229308231167E-4</v>
      </c>
      <c r="P8157">
        <f t="shared" si="1023"/>
        <v>-0.71622750213063013</v>
      </c>
    </row>
    <row r="8158" spans="1:16" x14ac:dyDescent="0.25">
      <c r="A8158">
        <v>8157</v>
      </c>
      <c r="B8158">
        <v>0.20950956755272074</v>
      </c>
      <c r="C8158">
        <f t="shared" si="1016"/>
        <v>7.152976965279624</v>
      </c>
      <c r="D8158">
        <v>0.65340128788109986</v>
      </c>
      <c r="E8158" s="19">
        <f t="shared" si="1017"/>
        <v>3.3028767130942054</v>
      </c>
      <c r="F8158">
        <v>0.55092868933570571</v>
      </c>
      <c r="G8158" s="20">
        <v>0.44600000000000001</v>
      </c>
      <c r="H8158">
        <v>0.46300000000000002</v>
      </c>
      <c r="I8158">
        <f t="shared" si="1018"/>
        <v>1.186591757935306E-2</v>
      </c>
      <c r="J8158">
        <f t="shared" si="1019"/>
        <v>1.1009087155618307E-2</v>
      </c>
      <c r="K8158">
        <v>6</v>
      </c>
      <c r="L8158">
        <v>6</v>
      </c>
      <c r="M8158">
        <f t="shared" si="1020"/>
        <v>1.3545346858157942E-2</v>
      </c>
      <c r="N8158">
        <f t="shared" si="1021"/>
        <v>1.6403426699521953E-5</v>
      </c>
      <c r="O8158">
        <f t="shared" si="1022"/>
        <v>3.0579403584634875E-5</v>
      </c>
      <c r="P8158">
        <f t="shared" si="1023"/>
        <v>-1.533832028704994</v>
      </c>
    </row>
    <row r="8159" spans="1:16" x14ac:dyDescent="0.25">
      <c r="A8159">
        <v>8158</v>
      </c>
      <c r="B8159">
        <v>0.19193090609454636</v>
      </c>
      <c r="C8159">
        <f t="shared" si="1016"/>
        <v>7.4093738630597459</v>
      </c>
      <c r="D8159">
        <v>0.26767784661397137</v>
      </c>
      <c r="E8159" s="19">
        <f t="shared" si="1017"/>
        <v>6.417599013154649</v>
      </c>
      <c r="F8159">
        <v>3.2096068025566638E-2</v>
      </c>
      <c r="G8159" s="20">
        <v>0.44600000000000001</v>
      </c>
      <c r="H8159">
        <v>0.46300000000000002</v>
      </c>
      <c r="I8159">
        <f t="shared" si="1018"/>
        <v>1.186591757935306E-2</v>
      </c>
      <c r="J8159">
        <f t="shared" si="1019"/>
        <v>1.1009087155618307E-2</v>
      </c>
      <c r="K8159">
        <v>6</v>
      </c>
      <c r="L8159">
        <v>6</v>
      </c>
      <c r="M8159">
        <f t="shared" si="1020"/>
        <v>9.717398726292216E-3</v>
      </c>
      <c r="N8159">
        <f t="shared" si="1021"/>
        <v>1.5835796047262728E-5</v>
      </c>
      <c r="O8159">
        <f t="shared" si="1022"/>
        <v>1.5737973000957601E-5</v>
      </c>
      <c r="P8159">
        <f t="shared" si="1023"/>
        <v>-1.7679988263059352</v>
      </c>
    </row>
    <row r="8160" spans="1:16" x14ac:dyDescent="0.25">
      <c r="A8160">
        <v>8159</v>
      </c>
      <c r="B8160">
        <v>0.73607593005157623</v>
      </c>
      <c r="C8160">
        <f t="shared" si="1016"/>
        <v>2.7655507268503645</v>
      </c>
      <c r="D8160">
        <v>0.92196417126987518</v>
      </c>
      <c r="E8160" s="19">
        <f t="shared" si="1017"/>
        <v>1.4213452324090461</v>
      </c>
      <c r="F8160">
        <v>-1.1806559996330179</v>
      </c>
      <c r="G8160" s="20">
        <v>0.44600000000000001</v>
      </c>
      <c r="H8160">
        <v>0.46300000000000002</v>
      </c>
      <c r="I8160">
        <f t="shared" si="1018"/>
        <v>1.186591757935306E-2</v>
      </c>
      <c r="J8160">
        <f t="shared" si="1019"/>
        <v>1.1009087155618307E-2</v>
      </c>
      <c r="K8160">
        <v>6</v>
      </c>
      <c r="L8160">
        <v>6</v>
      </c>
      <c r="M8160">
        <f t="shared" si="1020"/>
        <v>2.0648405647431159E-2</v>
      </c>
      <c r="N8160">
        <f t="shared" si="1021"/>
        <v>4.2426751458275403E-5</v>
      </c>
      <c r="O8160">
        <f t="shared" si="1022"/>
        <v>7.105944263014449E-5</v>
      </c>
      <c r="P8160">
        <f t="shared" si="1023"/>
        <v>-0.21418038857780902</v>
      </c>
    </row>
    <row r="8161" spans="1:16" x14ac:dyDescent="0.25">
      <c r="A8161">
        <v>8160</v>
      </c>
      <c r="B8161">
        <v>0.83623767815179906</v>
      </c>
      <c r="C8161">
        <f t="shared" si="1016"/>
        <v>2.0922586461753561</v>
      </c>
      <c r="D8161">
        <v>0.63316751609851374</v>
      </c>
      <c r="E8161" s="19">
        <f t="shared" si="1017"/>
        <v>3.4355096184670604</v>
      </c>
      <c r="F8161">
        <v>-0.71458089223597199</v>
      </c>
      <c r="G8161" s="20">
        <v>0.44600000000000001</v>
      </c>
      <c r="H8161">
        <v>0.46300000000000002</v>
      </c>
      <c r="I8161">
        <f t="shared" si="1018"/>
        <v>1.186591757935306E-2</v>
      </c>
      <c r="J8161">
        <f t="shared" si="1019"/>
        <v>1.1009087155618307E-2</v>
      </c>
      <c r="K8161">
        <v>6</v>
      </c>
      <c r="L8161">
        <v>6</v>
      </c>
      <c r="M8161">
        <f t="shared" si="1020"/>
        <v>1.3281304311169292E-2</v>
      </c>
      <c r="N8161">
        <f t="shared" si="1021"/>
        <v>5.6079745947193659E-5</v>
      </c>
      <c r="O8161">
        <f t="shared" si="1022"/>
        <v>2.9398840700980672E-5</v>
      </c>
      <c r="P8161">
        <f t="shared" si="1023"/>
        <v>-0.78255633144378145</v>
      </c>
    </row>
    <row r="8162" spans="1:16" x14ac:dyDescent="0.25">
      <c r="A8162">
        <v>8161</v>
      </c>
      <c r="B8162">
        <v>0.21839045381023592</v>
      </c>
      <c r="C8162">
        <f t="shared" si="1016"/>
        <v>7.030383296502035</v>
      </c>
      <c r="D8162">
        <v>0.48097170934171574</v>
      </c>
      <c r="E8162" s="19">
        <f t="shared" si="1017"/>
        <v>4.4918717266657131</v>
      </c>
      <c r="F8162">
        <v>0.27400346880313009</v>
      </c>
      <c r="G8162" s="20">
        <v>0.44600000000000001</v>
      </c>
      <c r="H8162">
        <v>0.46300000000000002</v>
      </c>
      <c r="I8162">
        <f t="shared" si="1018"/>
        <v>1.186591757935306E-2</v>
      </c>
      <c r="J8162">
        <f t="shared" si="1019"/>
        <v>1.1009087155618307E-2</v>
      </c>
      <c r="K8162">
        <v>6</v>
      </c>
      <c r="L8162">
        <v>6</v>
      </c>
      <c r="M8162">
        <f t="shared" si="1020"/>
        <v>1.1615091602683805E-2</v>
      </c>
      <c r="N8162">
        <f t="shared" si="1021"/>
        <v>1.6689464625877861E-5</v>
      </c>
      <c r="O8162">
        <f t="shared" si="1022"/>
        <v>2.2485058823122638E-5</v>
      </c>
      <c r="P8162">
        <f t="shared" si="1023"/>
        <v>-1.611263703057868</v>
      </c>
    </row>
    <row r="8163" spans="1:16" x14ac:dyDescent="0.25">
      <c r="A8163">
        <v>8162</v>
      </c>
      <c r="B8163">
        <v>0.8826868495742668</v>
      </c>
      <c r="C8163">
        <f t="shared" si="1016"/>
        <v>1.748866191929048</v>
      </c>
      <c r="D8163">
        <v>0.48301644947660755</v>
      </c>
      <c r="E8163" s="19">
        <f t="shared" si="1017"/>
        <v>4.4766291870729793</v>
      </c>
      <c r="F8163">
        <v>-0.81354301073588431</v>
      </c>
      <c r="G8163" s="20">
        <v>0.44600000000000001</v>
      </c>
      <c r="H8163">
        <v>0.46300000000000002</v>
      </c>
      <c r="I8163">
        <f t="shared" si="1018"/>
        <v>1.186591757935306E-2</v>
      </c>
      <c r="J8163">
        <f t="shared" si="1019"/>
        <v>1.1009087155618307E-2</v>
      </c>
      <c r="K8163">
        <v>6</v>
      </c>
      <c r="L8163">
        <v>6</v>
      </c>
      <c r="M8163">
        <f t="shared" si="1020"/>
        <v>1.1634848995776794E-2</v>
      </c>
      <c r="N8163">
        <f t="shared" si="1021"/>
        <v>6.7091086713678988E-5</v>
      </c>
      <c r="O8163">
        <f t="shared" si="1022"/>
        <v>2.2561618525754716E-5</v>
      </c>
      <c r="P8163">
        <f t="shared" si="1023"/>
        <v>-0.79906141077503579</v>
      </c>
    </row>
    <row r="8164" spans="1:16" x14ac:dyDescent="0.25">
      <c r="A8164">
        <v>8163</v>
      </c>
      <c r="B8164">
        <v>0.38080996124149297</v>
      </c>
      <c r="C8164">
        <f t="shared" si="1016"/>
        <v>5.2962075716704202</v>
      </c>
      <c r="D8164">
        <v>0.87139500106814782</v>
      </c>
      <c r="E8164" s="19">
        <f t="shared" si="1017"/>
        <v>1.8355847757882771</v>
      </c>
      <c r="F8164">
        <v>-1.2656619219342247</v>
      </c>
      <c r="G8164" s="20">
        <v>0.44600000000000001</v>
      </c>
      <c r="H8164">
        <v>0.46300000000000002</v>
      </c>
      <c r="I8164">
        <f t="shared" si="1018"/>
        <v>1.186591757935306E-2</v>
      </c>
      <c r="J8164">
        <f t="shared" si="1019"/>
        <v>1.1009087155618307E-2</v>
      </c>
      <c r="K8164">
        <v>6</v>
      </c>
      <c r="L8164">
        <v>6</v>
      </c>
      <c r="M8164">
        <f t="shared" si="1020"/>
        <v>1.8169755720621326E-2</v>
      </c>
      <c r="N8164">
        <f t="shared" si="1021"/>
        <v>2.2154217285771232E-5</v>
      </c>
      <c r="O8164">
        <f t="shared" si="1022"/>
        <v>5.50233371578419E-5</v>
      </c>
      <c r="P8164">
        <f t="shared" si="1023"/>
        <v>-0.32367327000150536</v>
      </c>
    </row>
    <row r="8165" spans="1:16" x14ac:dyDescent="0.25">
      <c r="A8165">
        <v>8164</v>
      </c>
      <c r="B8165">
        <v>0.14343699453718681</v>
      </c>
      <c r="C8165">
        <f t="shared" si="1016"/>
        <v>8.2411425809732801</v>
      </c>
      <c r="D8165">
        <v>0.93047883541367837</v>
      </c>
      <c r="E8165" s="19">
        <f t="shared" si="1017"/>
        <v>1.3426841414726554</v>
      </c>
      <c r="F8165">
        <v>-0.39923747863213066</v>
      </c>
      <c r="G8165" s="20">
        <v>0.44600000000000001</v>
      </c>
      <c r="H8165">
        <v>0.46300000000000002</v>
      </c>
      <c r="I8165">
        <f t="shared" si="1018"/>
        <v>1.186591757935306E-2</v>
      </c>
      <c r="J8165">
        <f t="shared" si="1019"/>
        <v>1.1009087155618307E-2</v>
      </c>
      <c r="K8165">
        <v>6</v>
      </c>
      <c r="L8165">
        <v>6</v>
      </c>
      <c r="M8165">
        <f t="shared" si="1020"/>
        <v>2.1244640302173514E-2</v>
      </c>
      <c r="N8165">
        <f t="shared" si="1021"/>
        <v>1.4237507988786215E-5</v>
      </c>
      <c r="O8165">
        <f t="shared" si="1022"/>
        <v>7.5222456928122528E-5</v>
      </c>
      <c r="P8165">
        <f t="shared" si="1023"/>
        <v>-0.62245728173829962</v>
      </c>
    </row>
    <row r="8166" spans="1:16" x14ac:dyDescent="0.25">
      <c r="A8166">
        <v>8165</v>
      </c>
      <c r="B8166">
        <v>0.3945432905056917</v>
      </c>
      <c r="C8166">
        <f t="shared" si="1016"/>
        <v>5.1780188441014223</v>
      </c>
      <c r="D8166">
        <v>0.35749382000183111</v>
      </c>
      <c r="E8166" s="19">
        <f t="shared" si="1017"/>
        <v>5.5041245585711325</v>
      </c>
      <c r="F8166">
        <v>-0.50945800467161462</v>
      </c>
      <c r="G8166" s="20">
        <v>0.44600000000000001</v>
      </c>
      <c r="H8166">
        <v>0.46300000000000002</v>
      </c>
      <c r="I8166">
        <f t="shared" si="1018"/>
        <v>1.186591757935306E-2</v>
      </c>
      <c r="J8166">
        <f t="shared" si="1019"/>
        <v>1.1009087155618307E-2</v>
      </c>
      <c r="K8166">
        <v>6</v>
      </c>
      <c r="L8166">
        <v>6</v>
      </c>
      <c r="M8166">
        <f t="shared" si="1020"/>
        <v>1.0492819095883019E-2</v>
      </c>
      <c r="N8166">
        <f t="shared" si="1021"/>
        <v>2.2659889209749484E-5</v>
      </c>
      <c r="O8166">
        <f t="shared" si="1022"/>
        <v>1.8349875429821221E-5</v>
      </c>
      <c r="P8166">
        <f t="shared" si="1023"/>
        <v>-1.3092276292163565</v>
      </c>
    </row>
    <row r="8167" spans="1:16" x14ac:dyDescent="0.25">
      <c r="A8167">
        <v>8166</v>
      </c>
      <c r="B8167">
        <v>0.59410382396923733</v>
      </c>
      <c r="C8167">
        <f t="shared" si="1016"/>
        <v>3.6950294743507457</v>
      </c>
      <c r="D8167">
        <v>0.93298135319071018</v>
      </c>
      <c r="E8167" s="19">
        <f t="shared" si="1017"/>
        <v>1.3188382281889155</v>
      </c>
      <c r="F8167">
        <v>-8.5898363977321424E-2</v>
      </c>
      <c r="G8167" s="20">
        <v>0.44600000000000001</v>
      </c>
      <c r="H8167">
        <v>0.46300000000000002</v>
      </c>
      <c r="I8167">
        <f t="shared" si="1018"/>
        <v>1.186591757935306E-2</v>
      </c>
      <c r="J8167">
        <f t="shared" si="1019"/>
        <v>1.1009087155618307E-2</v>
      </c>
      <c r="K8167">
        <v>6</v>
      </c>
      <c r="L8167">
        <v>6</v>
      </c>
      <c r="M8167">
        <f t="shared" si="1020"/>
        <v>2.1435842059144557E-2</v>
      </c>
      <c r="N8167">
        <f t="shared" si="1021"/>
        <v>3.1754370066006025E-5</v>
      </c>
      <c r="O8167">
        <f t="shared" si="1022"/>
        <v>7.6582554130765124E-5</v>
      </c>
      <c r="P8167">
        <f t="shared" si="1023"/>
        <v>-0.75135497918638483</v>
      </c>
    </row>
    <row r="8168" spans="1:16" x14ac:dyDescent="0.25">
      <c r="A8168">
        <v>8167</v>
      </c>
      <c r="B8168">
        <v>0.92736594744712664</v>
      </c>
      <c r="C8168">
        <f t="shared" si="1016"/>
        <v>1.3718656912159934</v>
      </c>
      <c r="D8168">
        <v>0.12863551744132817</v>
      </c>
      <c r="E8168" s="19">
        <f t="shared" si="1017"/>
        <v>8.5452650877580822</v>
      </c>
      <c r="F8168">
        <v>-1.5895238902885467</v>
      </c>
      <c r="G8168" s="20">
        <v>0.44600000000000001</v>
      </c>
      <c r="H8168">
        <v>0.46300000000000002</v>
      </c>
      <c r="I8168">
        <f t="shared" si="1018"/>
        <v>1.186591757935306E-2</v>
      </c>
      <c r="J8168">
        <f t="shared" si="1019"/>
        <v>1.1009087155618307E-2</v>
      </c>
      <c r="K8168">
        <v>6</v>
      </c>
      <c r="L8168">
        <v>6</v>
      </c>
      <c r="M8168">
        <f t="shared" si="1020"/>
        <v>8.4211914760506275E-3</v>
      </c>
      <c r="N8168">
        <f t="shared" si="1021"/>
        <v>8.5528294850300884E-5</v>
      </c>
      <c r="O8168">
        <f t="shared" si="1022"/>
        <v>1.1819410979384625E-5</v>
      </c>
      <c r="P8168">
        <f t="shared" si="1023"/>
        <v>-0.15638783633574341</v>
      </c>
    </row>
    <row r="8169" spans="1:16" x14ac:dyDescent="0.25">
      <c r="A8169">
        <v>8168</v>
      </c>
      <c r="B8169">
        <v>0.26023133030182805</v>
      </c>
      <c r="C8169">
        <f t="shared" si="1016"/>
        <v>6.5038303346073905</v>
      </c>
      <c r="D8169">
        <v>0.8002258369701224</v>
      </c>
      <c r="E8169" s="19">
        <f t="shared" si="1017"/>
        <v>2.3410060404964894</v>
      </c>
      <c r="F8169">
        <v>2.0421248336788267</v>
      </c>
      <c r="G8169" s="20">
        <v>0.44600000000000001</v>
      </c>
      <c r="H8169">
        <v>0.46300000000000002</v>
      </c>
      <c r="I8169">
        <f t="shared" si="1018"/>
        <v>1.186591757935306E-2</v>
      </c>
      <c r="J8169">
        <f t="shared" si="1019"/>
        <v>1.1009087155618307E-2</v>
      </c>
      <c r="K8169">
        <v>6</v>
      </c>
      <c r="L8169">
        <v>6</v>
      </c>
      <c r="M8169">
        <f t="shared" si="1020"/>
        <v>1.6089222029088534E-2</v>
      </c>
      <c r="N8169">
        <f t="shared" si="1021"/>
        <v>1.8040651015908804E-5</v>
      </c>
      <c r="O8169">
        <f t="shared" si="1022"/>
        <v>4.314384425021797E-5</v>
      </c>
      <c r="P8169">
        <f t="shared" si="1023"/>
        <v>-2.0494220472266584</v>
      </c>
    </row>
    <row r="8170" spans="1:16" x14ac:dyDescent="0.25">
      <c r="A8170">
        <v>8169</v>
      </c>
      <c r="B8170">
        <v>0.3783989989928892</v>
      </c>
      <c r="C8170">
        <f t="shared" si="1016"/>
        <v>5.3172697728287526</v>
      </c>
      <c r="D8170">
        <v>0.43491927854243601</v>
      </c>
      <c r="E8170" s="19">
        <f t="shared" si="1017"/>
        <v>4.8463426971928696</v>
      </c>
      <c r="F8170">
        <v>1.2690793482761364</v>
      </c>
      <c r="G8170" s="20">
        <v>0.44600000000000001</v>
      </c>
      <c r="H8170">
        <v>0.46300000000000002</v>
      </c>
      <c r="I8170">
        <f t="shared" si="1018"/>
        <v>1.186591757935306E-2</v>
      </c>
      <c r="J8170">
        <f t="shared" si="1019"/>
        <v>1.1009087155618307E-2</v>
      </c>
      <c r="K8170">
        <v>6</v>
      </c>
      <c r="L8170">
        <v>6</v>
      </c>
      <c r="M8170">
        <f t="shared" si="1020"/>
        <v>1.1182251393349983E-2</v>
      </c>
      <c r="N8170">
        <f t="shared" si="1021"/>
        <v>2.2066462366251682E-5</v>
      </c>
      <c r="O8170">
        <f t="shared" si="1022"/>
        <v>2.0840457704012942E-5</v>
      </c>
      <c r="P8170">
        <f t="shared" si="1023"/>
        <v>-2.2636673984297508</v>
      </c>
    </row>
    <row r="8171" spans="1:16" x14ac:dyDescent="0.25">
      <c r="A8171">
        <v>8170</v>
      </c>
      <c r="B8171">
        <v>0.82924893948179568</v>
      </c>
      <c r="C8171">
        <f t="shared" si="1016"/>
        <v>2.141434966998351</v>
      </c>
      <c r="D8171">
        <v>0.80669576097903384</v>
      </c>
      <c r="E8171" s="19">
        <f t="shared" si="1017"/>
        <v>2.2970792001069231</v>
      </c>
      <c r="F8171">
        <v>-0.63157358454191126</v>
      </c>
      <c r="G8171" s="20">
        <v>0.44600000000000001</v>
      </c>
      <c r="H8171">
        <v>0.46300000000000002</v>
      </c>
      <c r="I8171">
        <f t="shared" si="1018"/>
        <v>1.186591757935306E-2</v>
      </c>
      <c r="J8171">
        <f t="shared" si="1019"/>
        <v>1.1009087155618307E-2</v>
      </c>
      <c r="K8171">
        <v>6</v>
      </c>
      <c r="L8171">
        <v>6</v>
      </c>
      <c r="M8171">
        <f t="shared" si="1020"/>
        <v>1.6242329906254547E-2</v>
      </c>
      <c r="N8171">
        <f t="shared" si="1021"/>
        <v>5.4791919970280217E-5</v>
      </c>
      <c r="O8171">
        <f t="shared" si="1022"/>
        <v>4.3968880130601812E-5</v>
      </c>
      <c r="P8171">
        <f t="shared" si="1023"/>
        <v>-0.6602204549132179</v>
      </c>
    </row>
    <row r="8172" spans="1:16" x14ac:dyDescent="0.25">
      <c r="A8172">
        <v>8171</v>
      </c>
      <c r="B8172">
        <v>9.35392315439314E-2</v>
      </c>
      <c r="C8172">
        <f t="shared" si="1016"/>
        <v>9.4171236875850841</v>
      </c>
      <c r="D8172">
        <v>0.6913052766502884</v>
      </c>
      <c r="E8172" s="19">
        <f t="shared" si="1017"/>
        <v>3.0563062526741205</v>
      </c>
      <c r="F8172">
        <v>0.64743517214083113</v>
      </c>
      <c r="G8172" s="20">
        <v>0.44600000000000001</v>
      </c>
      <c r="H8172">
        <v>0.46300000000000002</v>
      </c>
      <c r="I8172">
        <f t="shared" si="1018"/>
        <v>1.186591757935306E-2</v>
      </c>
      <c r="J8172">
        <f t="shared" si="1019"/>
        <v>1.1009087155618307E-2</v>
      </c>
      <c r="K8172">
        <v>6</v>
      </c>
      <c r="L8172">
        <v>6</v>
      </c>
      <c r="M8172">
        <f t="shared" si="1020"/>
        <v>1.4081141967782144E-2</v>
      </c>
      <c r="N8172">
        <f t="shared" si="1021"/>
        <v>1.2459572288300498E-5</v>
      </c>
      <c r="O8172">
        <f t="shared" si="1022"/>
        <v>3.3046426519472608E-5</v>
      </c>
      <c r="P8172">
        <f t="shared" si="1023"/>
        <v>-1.5174534087498595</v>
      </c>
    </row>
    <row r="8173" spans="1:16" x14ac:dyDescent="0.25">
      <c r="A8173">
        <v>8172</v>
      </c>
      <c r="B8173">
        <v>0.85183263649403362</v>
      </c>
      <c r="C8173">
        <f t="shared" si="1016"/>
        <v>1.9805288185508672</v>
      </c>
      <c r="D8173">
        <v>5.4994354075746939E-2</v>
      </c>
      <c r="E8173" s="19">
        <f t="shared" si="1017"/>
        <v>10.823481507057114</v>
      </c>
      <c r="F8173">
        <v>-0.62802882894175127</v>
      </c>
      <c r="G8173" s="20">
        <v>0.44600000000000001</v>
      </c>
      <c r="H8173">
        <v>0.46300000000000002</v>
      </c>
      <c r="I8173">
        <f t="shared" si="1018"/>
        <v>1.186591757935306E-2</v>
      </c>
      <c r="J8173">
        <f t="shared" si="1019"/>
        <v>1.1009087155618307E-2</v>
      </c>
      <c r="K8173">
        <v>6</v>
      </c>
      <c r="L8173">
        <v>6</v>
      </c>
      <c r="M8173">
        <f t="shared" si="1020"/>
        <v>7.4826050438709111E-3</v>
      </c>
      <c r="N8173">
        <f t="shared" si="1021"/>
        <v>5.9243436517720017E-5</v>
      </c>
      <c r="O8173">
        <f t="shared" si="1022"/>
        <v>9.3315630404270642E-6</v>
      </c>
      <c r="P8173">
        <f t="shared" si="1023"/>
        <v>-1.5768962461915221</v>
      </c>
    </row>
    <row r="8174" spans="1:16" x14ac:dyDescent="0.25">
      <c r="A8174">
        <v>8173</v>
      </c>
      <c r="B8174">
        <v>0.21787163914914395</v>
      </c>
      <c r="C8174">
        <f t="shared" si="1016"/>
        <v>7.0374273352793066</v>
      </c>
      <c r="D8174">
        <v>0.35984374523148288</v>
      </c>
      <c r="E8174" s="19">
        <f t="shared" si="1017"/>
        <v>5.482726097889584</v>
      </c>
      <c r="F8174">
        <v>-0.59428202803246677</v>
      </c>
      <c r="G8174" s="20">
        <v>0.44600000000000001</v>
      </c>
      <c r="H8174">
        <v>0.46300000000000002</v>
      </c>
      <c r="I8174">
        <f t="shared" si="1018"/>
        <v>1.186591757935306E-2</v>
      </c>
      <c r="J8174">
        <f t="shared" si="1019"/>
        <v>1.1009087155618307E-2</v>
      </c>
      <c r="K8174">
        <v>6</v>
      </c>
      <c r="L8174">
        <v>6</v>
      </c>
      <c r="M8174">
        <f t="shared" si="1020"/>
        <v>1.0513275299636166E-2</v>
      </c>
      <c r="N8174">
        <f t="shared" si="1021"/>
        <v>1.6672759482024053E-5</v>
      </c>
      <c r="O8174">
        <f t="shared" si="1022"/>
        <v>1.842149292098998E-5</v>
      </c>
      <c r="P8174">
        <f t="shared" si="1023"/>
        <v>-1.2821360599828504</v>
      </c>
    </row>
    <row r="8175" spans="1:16" x14ac:dyDescent="0.25">
      <c r="A8175">
        <v>8174</v>
      </c>
      <c r="B8175">
        <v>0.81386761070589309</v>
      </c>
      <c r="C8175">
        <f t="shared" si="1016"/>
        <v>2.2480380000035827</v>
      </c>
      <c r="D8175">
        <v>0.41105380413220616</v>
      </c>
      <c r="E8175" s="19">
        <f t="shared" si="1017"/>
        <v>5.0397049071262972</v>
      </c>
      <c r="F8175">
        <v>0.36868414099444635</v>
      </c>
      <c r="G8175" s="20">
        <v>0.44600000000000001</v>
      </c>
      <c r="H8175">
        <v>0.46300000000000002</v>
      </c>
      <c r="I8175">
        <f t="shared" si="1018"/>
        <v>1.186591757935306E-2</v>
      </c>
      <c r="J8175">
        <f t="shared" si="1019"/>
        <v>1.1009087155618307E-2</v>
      </c>
      <c r="K8175">
        <v>6</v>
      </c>
      <c r="L8175">
        <v>6</v>
      </c>
      <c r="M8175">
        <f t="shared" si="1020"/>
        <v>1.0965634300469365E-2</v>
      </c>
      <c r="N8175">
        <f t="shared" si="1021"/>
        <v>5.2193661020474882E-5</v>
      </c>
      <c r="O8175">
        <f t="shared" si="1022"/>
        <v>2.0040855935271707E-5</v>
      </c>
      <c r="P8175">
        <f t="shared" si="1023"/>
        <v>-1.8360524200717303</v>
      </c>
    </row>
    <row r="8176" spans="1:16" x14ac:dyDescent="0.25">
      <c r="A8176">
        <v>8175</v>
      </c>
      <c r="B8176">
        <v>0.59331034272286143</v>
      </c>
      <c r="C8176">
        <f t="shared" si="1016"/>
        <v>3.7003603130434666</v>
      </c>
      <c r="D8176">
        <v>0.39887691885128329</v>
      </c>
      <c r="E8176" s="19">
        <f t="shared" si="1017"/>
        <v>5.141329600602405</v>
      </c>
      <c r="F8176">
        <v>-0.26963789423462003</v>
      </c>
      <c r="G8176" s="20">
        <v>0.44600000000000001</v>
      </c>
      <c r="H8176">
        <v>0.46300000000000002</v>
      </c>
      <c r="I8176">
        <f t="shared" si="1018"/>
        <v>1.186591757935306E-2</v>
      </c>
      <c r="J8176">
        <f t="shared" si="1019"/>
        <v>1.1009087155618307E-2</v>
      </c>
      <c r="K8176">
        <v>6</v>
      </c>
      <c r="L8176">
        <v>6</v>
      </c>
      <c r="M8176">
        <f t="shared" si="1020"/>
        <v>1.0856718787766674E-2</v>
      </c>
      <c r="N8176">
        <f t="shared" si="1021"/>
        <v>3.1708623865557883E-5</v>
      </c>
      <c r="O8176">
        <f t="shared" si="1022"/>
        <v>1.9644723806107647E-5</v>
      </c>
      <c r="P8176">
        <f t="shared" si="1023"/>
        <v>-1.3878724720419762</v>
      </c>
    </row>
    <row r="8177" spans="1:16" x14ac:dyDescent="0.25">
      <c r="A8177">
        <v>8176</v>
      </c>
      <c r="B8177">
        <v>0.1031830805383465</v>
      </c>
      <c r="C8177">
        <f t="shared" si="1016"/>
        <v>9.1512021287662435</v>
      </c>
      <c r="D8177">
        <v>0.3953672902615436</v>
      </c>
      <c r="E8177" s="19">
        <f t="shared" si="1017"/>
        <v>5.1710209734528405</v>
      </c>
      <c r="F8177">
        <v>1.3863018466508947</v>
      </c>
      <c r="G8177" s="20">
        <v>0.44600000000000001</v>
      </c>
      <c r="H8177">
        <v>0.46300000000000002</v>
      </c>
      <c r="I8177">
        <f t="shared" si="1018"/>
        <v>1.186591757935306E-2</v>
      </c>
      <c r="J8177">
        <f t="shared" si="1019"/>
        <v>1.1009087155618307E-2</v>
      </c>
      <c r="K8177">
        <v>6</v>
      </c>
      <c r="L8177">
        <v>6</v>
      </c>
      <c r="M8177">
        <f t="shared" si="1020"/>
        <v>1.082550493800246E-2</v>
      </c>
      <c r="N8177">
        <f t="shared" si="1021"/>
        <v>1.2821630610092543E-5</v>
      </c>
      <c r="O8177">
        <f t="shared" si="1022"/>
        <v>1.9531926193785939E-5</v>
      </c>
      <c r="P8177">
        <f t="shared" si="1023"/>
        <v>-2.298766753045407</v>
      </c>
    </row>
    <row r="8178" spans="1:16" x14ac:dyDescent="0.25">
      <c r="A8178">
        <v>8177</v>
      </c>
      <c r="B8178">
        <v>0.87795648060548725</v>
      </c>
      <c r="C8178">
        <f t="shared" si="1016"/>
        <v>1.7855041460314047</v>
      </c>
      <c r="D8178">
        <v>0.87316507461775572</v>
      </c>
      <c r="E8178" s="19">
        <f t="shared" si="1017"/>
        <v>1.8221551641089251</v>
      </c>
      <c r="F8178">
        <v>8.1906819104915485E-2</v>
      </c>
      <c r="G8178" s="20">
        <v>0.44600000000000001</v>
      </c>
      <c r="H8178">
        <v>0.46300000000000002</v>
      </c>
      <c r="I8178">
        <f t="shared" si="1018"/>
        <v>1.186591757935306E-2</v>
      </c>
      <c r="J8178">
        <f t="shared" si="1019"/>
        <v>1.1009087155618307E-2</v>
      </c>
      <c r="K8178">
        <v>6</v>
      </c>
      <c r="L8178">
        <v>6</v>
      </c>
      <c r="M8178">
        <f t="shared" si="1020"/>
        <v>1.8236589987310682E-2</v>
      </c>
      <c r="N8178">
        <f t="shared" si="1021"/>
        <v>6.5714399820424491E-5</v>
      </c>
      <c r="O8178">
        <f t="shared" si="1022"/>
        <v>5.5428869060880041E-5</v>
      </c>
      <c r="P8178">
        <f t="shared" si="1023"/>
        <v>-0.98162585550218173</v>
      </c>
    </row>
    <row r="8179" spans="1:16" x14ac:dyDescent="0.25">
      <c r="A8179">
        <v>8178</v>
      </c>
      <c r="B8179">
        <v>0.59315775017548145</v>
      </c>
      <c r="C8179">
        <f t="shared" si="1016"/>
        <v>3.7013857822037304</v>
      </c>
      <c r="D8179">
        <v>0.49653614917447431</v>
      </c>
      <c r="E8179" s="19">
        <f t="shared" si="1017"/>
        <v>4.3767871380101413</v>
      </c>
      <c r="F8179">
        <v>-1.21194943858427</v>
      </c>
      <c r="G8179" s="20">
        <v>0.44600000000000001</v>
      </c>
      <c r="H8179">
        <v>0.46300000000000002</v>
      </c>
      <c r="I8179">
        <f t="shared" si="1018"/>
        <v>1.186591757935306E-2</v>
      </c>
      <c r="J8179">
        <f t="shared" si="1019"/>
        <v>1.1009087155618307E-2</v>
      </c>
      <c r="K8179">
        <v>6</v>
      </c>
      <c r="L8179">
        <v>6</v>
      </c>
      <c r="M8179">
        <f t="shared" si="1020"/>
        <v>1.1766806163905031E-2</v>
      </c>
      <c r="N8179">
        <f t="shared" si="1021"/>
        <v>3.1699838989351553E-5</v>
      </c>
      <c r="O8179">
        <f t="shared" si="1022"/>
        <v>2.307628788315224E-5</v>
      </c>
      <c r="P8179">
        <f t="shared" si="1023"/>
        <v>-0.68244972635988133</v>
      </c>
    </row>
    <row r="8180" spans="1:16" x14ac:dyDescent="0.25">
      <c r="A8180">
        <v>8179</v>
      </c>
      <c r="B8180">
        <v>0.97106845301675471</v>
      </c>
      <c r="C8180">
        <f t="shared" si="1016"/>
        <v>0.88822211502133341</v>
      </c>
      <c r="D8180">
        <v>0.58070619830927461</v>
      </c>
      <c r="E8180" s="19">
        <f t="shared" si="1017"/>
        <v>3.7854123599201532</v>
      </c>
      <c r="F8180">
        <v>0.36059077501704451</v>
      </c>
      <c r="G8180" s="20">
        <v>0.44600000000000001</v>
      </c>
      <c r="H8180">
        <v>0.46300000000000002</v>
      </c>
      <c r="I8180">
        <f t="shared" si="1018"/>
        <v>1.186591757935306E-2</v>
      </c>
      <c r="J8180">
        <f t="shared" si="1019"/>
        <v>1.1009087155618307E-2</v>
      </c>
      <c r="K8180">
        <v>6</v>
      </c>
      <c r="L8180">
        <v>6</v>
      </c>
      <c r="M8180">
        <f t="shared" si="1020"/>
        <v>1.2652598127376511E-2</v>
      </c>
      <c r="N8180">
        <f t="shared" si="1021"/>
        <v>1.3209909024896907E-4</v>
      </c>
      <c r="O8180">
        <f t="shared" si="1022"/>
        <v>2.6681373228815266E-5</v>
      </c>
      <c r="P8180">
        <f t="shared" si="1023"/>
        <v>-1.7027124669594069</v>
      </c>
    </row>
    <row r="8181" spans="1:16" x14ac:dyDescent="0.25">
      <c r="A8181">
        <v>8180</v>
      </c>
      <c r="B8181">
        <v>0.84047975096896266</v>
      </c>
      <c r="C8181">
        <f t="shared" si="1016"/>
        <v>2.0621539415093406</v>
      </c>
      <c r="D8181">
        <v>0.59181493575853761</v>
      </c>
      <c r="E8181" s="19">
        <f t="shared" si="1017"/>
        <v>3.7104142228667056</v>
      </c>
      <c r="F8181">
        <v>-1.2459713616408408</v>
      </c>
      <c r="G8181" s="20">
        <v>0.44600000000000001</v>
      </c>
      <c r="H8181">
        <v>0.46300000000000002</v>
      </c>
      <c r="I8181">
        <f t="shared" si="1018"/>
        <v>1.186591757935306E-2</v>
      </c>
      <c r="J8181">
        <f t="shared" si="1019"/>
        <v>1.1009087155618307E-2</v>
      </c>
      <c r="K8181">
        <v>6</v>
      </c>
      <c r="L8181">
        <v>6</v>
      </c>
      <c r="M8181">
        <f t="shared" si="1020"/>
        <v>1.2779831096899568E-2</v>
      </c>
      <c r="N8181">
        <f t="shared" si="1021"/>
        <v>5.689843564610612E-5</v>
      </c>
      <c r="O8181">
        <f t="shared" si="1022"/>
        <v>2.722068047754688E-5</v>
      </c>
      <c r="P8181">
        <f t="shared" si="1023"/>
        <v>-0.43603001885665377</v>
      </c>
    </row>
    <row r="8182" spans="1:16" x14ac:dyDescent="0.25">
      <c r="A8182">
        <v>8181</v>
      </c>
      <c r="B8182">
        <v>1.73955504013184E-3</v>
      </c>
      <c r="C8182">
        <f t="shared" si="1016"/>
        <v>19.232507189101788</v>
      </c>
      <c r="D8182">
        <v>0.88836329233680222</v>
      </c>
      <c r="E8182" s="19">
        <f t="shared" si="1017"/>
        <v>1.7042547948422726</v>
      </c>
      <c r="F8182">
        <v>-1.0671783456928097E-2</v>
      </c>
      <c r="G8182" s="20">
        <v>0.44600000000000001</v>
      </c>
      <c r="H8182">
        <v>0.46300000000000002</v>
      </c>
      <c r="I8182">
        <f t="shared" si="1018"/>
        <v>1.186591757935306E-2</v>
      </c>
      <c r="J8182">
        <f t="shared" si="1019"/>
        <v>1.1009087155618307E-2</v>
      </c>
      <c r="K8182">
        <v>6</v>
      </c>
      <c r="L8182">
        <v>6</v>
      </c>
      <c r="M8182">
        <f t="shared" si="1020"/>
        <v>1.8856845805632221E-2</v>
      </c>
      <c r="N8182">
        <f t="shared" si="1021"/>
        <v>6.1007819822795092E-6</v>
      </c>
      <c r="O8182">
        <f t="shared" si="1022"/>
        <v>5.9263438956231577E-5</v>
      </c>
      <c r="P8182">
        <f t="shared" si="1023"/>
        <v>-0.89695385897067081</v>
      </c>
    </row>
    <row r="8183" spans="1:16" x14ac:dyDescent="0.25">
      <c r="A8183">
        <v>8182</v>
      </c>
      <c r="B8183">
        <v>0.3728751487777337</v>
      </c>
      <c r="C8183">
        <f t="shared" si="1016"/>
        <v>5.3658946188550907</v>
      </c>
      <c r="D8183">
        <v>0.14737388225959044</v>
      </c>
      <c r="E8183" s="19">
        <f t="shared" si="1017"/>
        <v>8.1649934205230128</v>
      </c>
      <c r="F8183">
        <v>0.42354827201052103</v>
      </c>
      <c r="G8183" s="20">
        <v>0.44600000000000001</v>
      </c>
      <c r="H8183">
        <v>0.46300000000000002</v>
      </c>
      <c r="I8183">
        <f t="shared" si="1018"/>
        <v>1.186591757935306E-2</v>
      </c>
      <c r="J8183">
        <f t="shared" si="1019"/>
        <v>1.1009087155618307E-2</v>
      </c>
      <c r="K8183">
        <v>6</v>
      </c>
      <c r="L8183">
        <v>6</v>
      </c>
      <c r="M8183">
        <f t="shared" si="1020"/>
        <v>8.6150617073213788E-3</v>
      </c>
      <c r="N8183">
        <f t="shared" si="1021"/>
        <v>2.1866499748436817E-5</v>
      </c>
      <c r="O8183">
        <f t="shared" si="1022"/>
        <v>1.2369881370159191E-5</v>
      </c>
      <c r="P8183">
        <f t="shared" si="1023"/>
        <v>-2.2609541879508503</v>
      </c>
    </row>
    <row r="8184" spans="1:16" x14ac:dyDescent="0.25">
      <c r="A8184">
        <v>8183</v>
      </c>
      <c r="B8184">
        <v>0.70400097659230321</v>
      </c>
      <c r="C8184">
        <f t="shared" si="1016"/>
        <v>2.9739576592543142</v>
      </c>
      <c r="D8184">
        <v>9.857478560747094E-3</v>
      </c>
      <c r="E8184" s="19">
        <f t="shared" si="1017"/>
        <v>15.121040670387256</v>
      </c>
      <c r="F8184">
        <v>0.16556896298425272</v>
      </c>
      <c r="G8184" s="20">
        <v>0.44600000000000001</v>
      </c>
      <c r="H8184">
        <v>0.46300000000000002</v>
      </c>
      <c r="I8184">
        <f t="shared" si="1018"/>
        <v>1.186591757935306E-2</v>
      </c>
      <c r="J8184">
        <f t="shared" si="1019"/>
        <v>1.1009087155618307E-2</v>
      </c>
      <c r="K8184">
        <v>6</v>
      </c>
      <c r="L8184">
        <v>6</v>
      </c>
      <c r="M8184">
        <f t="shared" si="1020"/>
        <v>6.3306087156340101E-3</v>
      </c>
      <c r="N8184">
        <f t="shared" si="1021"/>
        <v>3.945359913521879E-5</v>
      </c>
      <c r="O8184">
        <f t="shared" si="1022"/>
        <v>6.6794344517435489E-6</v>
      </c>
      <c r="P8184">
        <f t="shared" si="1023"/>
        <v>-2.863005246285721</v>
      </c>
    </row>
    <row r="8185" spans="1:16" x14ac:dyDescent="0.25">
      <c r="A8185">
        <v>8184</v>
      </c>
      <c r="B8185">
        <v>0.8494216742454298</v>
      </c>
      <c r="C8185">
        <f t="shared" si="1016"/>
        <v>1.9980002236339078</v>
      </c>
      <c r="D8185">
        <v>0.74727622302926722</v>
      </c>
      <c r="E8185" s="19">
        <f t="shared" si="1017"/>
        <v>2.6924284740547493</v>
      </c>
      <c r="F8185">
        <v>1.248802163900109</v>
      </c>
      <c r="G8185" s="20">
        <v>0.44600000000000001</v>
      </c>
      <c r="H8185">
        <v>0.46300000000000002</v>
      </c>
      <c r="I8185">
        <f t="shared" si="1018"/>
        <v>1.186591757935306E-2</v>
      </c>
      <c r="J8185">
        <f t="shared" si="1019"/>
        <v>1.1009087155618307E-2</v>
      </c>
      <c r="K8185">
        <v>6</v>
      </c>
      <c r="L8185">
        <v>6</v>
      </c>
      <c r="M8185">
        <f t="shared" si="1020"/>
        <v>1.5002520354602212E-2</v>
      </c>
      <c r="N8185">
        <f t="shared" si="1021"/>
        <v>5.8725385485658596E-5</v>
      </c>
      <c r="O8185">
        <f t="shared" si="1022"/>
        <v>3.7512602831708952E-5</v>
      </c>
      <c r="P8185">
        <f t="shared" si="1023"/>
        <v>-1.9497303603827447</v>
      </c>
    </row>
    <row r="8186" spans="1:16" x14ac:dyDescent="0.25">
      <c r="A8186">
        <v>8185</v>
      </c>
      <c r="B8186">
        <v>8.0324716940824617E-2</v>
      </c>
      <c r="C8186">
        <f t="shared" si="1016"/>
        <v>9.8257863443220028</v>
      </c>
      <c r="D8186">
        <v>0.32947782830286571</v>
      </c>
      <c r="E8186" s="19">
        <f t="shared" si="1017"/>
        <v>5.767749699757502</v>
      </c>
      <c r="F8186">
        <v>0.12174155017419253</v>
      </c>
      <c r="G8186" s="20">
        <v>0.44600000000000001</v>
      </c>
      <c r="H8186">
        <v>0.46300000000000002</v>
      </c>
      <c r="I8186">
        <f t="shared" si="1018"/>
        <v>1.186591757935306E-2</v>
      </c>
      <c r="J8186">
        <f t="shared" si="1019"/>
        <v>1.1009087155618307E-2</v>
      </c>
      <c r="K8186">
        <v>6</v>
      </c>
      <c r="L8186">
        <v>6</v>
      </c>
      <c r="M8186">
        <f t="shared" si="1020"/>
        <v>1.0250218176094967E-2</v>
      </c>
      <c r="N8186">
        <f t="shared" si="1021"/>
        <v>1.194136827543949E-5</v>
      </c>
      <c r="O8186">
        <f t="shared" si="1022"/>
        <v>1.7511162109591269E-5</v>
      </c>
      <c r="P8186">
        <f t="shared" si="1023"/>
        <v>-1.7229578286216995</v>
      </c>
    </row>
    <row r="8187" spans="1:16" x14ac:dyDescent="0.25">
      <c r="A8187">
        <v>8186</v>
      </c>
      <c r="B8187">
        <v>0.63542588579973758</v>
      </c>
      <c r="C8187">
        <f t="shared" si="1016"/>
        <v>3.420656129066161</v>
      </c>
      <c r="D8187">
        <v>0.39255958738975189</v>
      </c>
      <c r="E8187" s="19">
        <f t="shared" si="1017"/>
        <v>5.1949079696797122</v>
      </c>
      <c r="F8187">
        <v>1.625730874366127</v>
      </c>
      <c r="G8187" s="20">
        <v>0.44600000000000001</v>
      </c>
      <c r="H8187">
        <v>0.46300000000000002</v>
      </c>
      <c r="I8187">
        <f t="shared" si="1018"/>
        <v>1.186591757935306E-2</v>
      </c>
      <c r="J8187">
        <f t="shared" si="1019"/>
        <v>1.1009087155618307E-2</v>
      </c>
      <c r="K8187">
        <v>6</v>
      </c>
      <c r="L8187">
        <v>6</v>
      </c>
      <c r="M8187">
        <f t="shared" si="1020"/>
        <v>1.0800587582353305E-2</v>
      </c>
      <c r="N8187">
        <f t="shared" si="1021"/>
        <v>3.4301411456218288E-5</v>
      </c>
      <c r="O8187">
        <f t="shared" si="1022"/>
        <v>1.9442115354014069E-5</v>
      </c>
      <c r="P8187">
        <f t="shared" si="1023"/>
        <v>-2.6774681496259638</v>
      </c>
    </row>
    <row r="8188" spans="1:16" x14ac:dyDescent="0.25">
      <c r="A8188">
        <v>8187</v>
      </c>
      <c r="B8188">
        <v>0.97805719168675798</v>
      </c>
      <c r="C8188">
        <f t="shared" si="1016"/>
        <v>0.78376649451909153</v>
      </c>
      <c r="D8188">
        <v>0.695547349467452</v>
      </c>
      <c r="E8188" s="19">
        <f t="shared" si="1017"/>
        <v>3.028788290368746</v>
      </c>
      <c r="F8188">
        <v>-0.46918785301386379</v>
      </c>
      <c r="G8188" s="20">
        <v>0.44600000000000001</v>
      </c>
      <c r="H8188">
        <v>0.46300000000000002</v>
      </c>
      <c r="I8188">
        <f t="shared" si="1018"/>
        <v>1.186591757935306E-2</v>
      </c>
      <c r="J8188">
        <f t="shared" si="1019"/>
        <v>1.1009087155618307E-2</v>
      </c>
      <c r="K8188">
        <v>6</v>
      </c>
      <c r="L8188">
        <v>6</v>
      </c>
      <c r="M8188">
        <f t="shared" si="1020"/>
        <v>1.414496422163064E-2</v>
      </c>
      <c r="N8188">
        <f t="shared" si="1021"/>
        <v>1.4970445171342447E-4</v>
      </c>
      <c r="O8188">
        <f t="shared" si="1022"/>
        <v>3.3346668805201815E-5</v>
      </c>
      <c r="P8188">
        <f t="shared" si="1023"/>
        <v>-0.75306361674230415</v>
      </c>
    </row>
    <row r="8189" spans="1:16" x14ac:dyDescent="0.25">
      <c r="A8189">
        <v>8188</v>
      </c>
      <c r="B8189">
        <v>0.17224646748252814</v>
      </c>
      <c r="C8189">
        <f t="shared" si="1016"/>
        <v>7.721841335463588</v>
      </c>
      <c r="D8189">
        <v>4.5716727195043792E-2</v>
      </c>
      <c r="E8189" s="19">
        <f t="shared" si="1017"/>
        <v>11.301638555891854</v>
      </c>
      <c r="F8189">
        <v>-2.0245897758286446</v>
      </c>
      <c r="G8189" s="20">
        <v>0.44600000000000001</v>
      </c>
      <c r="H8189">
        <v>0.46300000000000002</v>
      </c>
      <c r="I8189">
        <f t="shared" si="1018"/>
        <v>1.186591757935306E-2</v>
      </c>
      <c r="J8189">
        <f t="shared" si="1019"/>
        <v>1.1009087155618307E-2</v>
      </c>
      <c r="K8189">
        <v>6</v>
      </c>
      <c r="L8189">
        <v>6</v>
      </c>
      <c r="M8189">
        <f t="shared" si="1020"/>
        <v>7.3226049558930547E-3</v>
      </c>
      <c r="N8189">
        <f t="shared" si="1021"/>
        <v>1.5194994074077163E-5</v>
      </c>
      <c r="O8189">
        <f t="shared" si="1022"/>
        <v>8.9367572233449221E-6</v>
      </c>
      <c r="P8189">
        <f t="shared" si="1023"/>
        <v>-0.96337153917770724</v>
      </c>
    </row>
    <row r="8190" spans="1:16" x14ac:dyDescent="0.25">
      <c r="A8190">
        <v>8189</v>
      </c>
      <c r="B8190">
        <v>0.68660542619098486</v>
      </c>
      <c r="C8190">
        <f t="shared" si="1016"/>
        <v>3.0868020608322841</v>
      </c>
      <c r="D8190">
        <v>0.5102694784386731</v>
      </c>
      <c r="E8190" s="19">
        <f t="shared" si="1017"/>
        <v>4.2769472332052967</v>
      </c>
      <c r="F8190">
        <v>-0.29088141673128121</v>
      </c>
      <c r="G8190" s="20">
        <v>0.44600000000000001</v>
      </c>
      <c r="H8190">
        <v>0.46300000000000002</v>
      </c>
      <c r="I8190">
        <f t="shared" si="1018"/>
        <v>1.186591757935306E-2</v>
      </c>
      <c r="J8190">
        <f t="shared" si="1019"/>
        <v>1.1009087155618307E-2</v>
      </c>
      <c r="K8190">
        <v>6</v>
      </c>
      <c r="L8190">
        <v>6</v>
      </c>
      <c r="M8190">
        <f t="shared" si="1020"/>
        <v>1.1903354452020926E-2</v>
      </c>
      <c r="N8190">
        <f t="shared" si="1021"/>
        <v>3.8011291628364767E-5</v>
      </c>
      <c r="O8190">
        <f t="shared" si="1022"/>
        <v>2.3614974535074401E-5</v>
      </c>
      <c r="P8190">
        <f t="shared" si="1023"/>
        <v>-1.2363330993402333</v>
      </c>
    </row>
    <row r="8191" spans="1:16" x14ac:dyDescent="0.25">
      <c r="A8191">
        <v>8190</v>
      </c>
      <c r="B8191">
        <v>6.2990203558458205E-2</v>
      </c>
      <c r="C8191">
        <f t="shared" si="1016"/>
        <v>10.468826318567007</v>
      </c>
      <c r="D8191">
        <v>0.19379253517258216</v>
      </c>
      <c r="E8191" s="19">
        <f t="shared" si="1017"/>
        <v>7.3812844584843349</v>
      </c>
      <c r="F8191">
        <v>0.31804574973648414</v>
      </c>
      <c r="G8191" s="20">
        <v>0.44600000000000001</v>
      </c>
      <c r="H8191">
        <v>0.46300000000000002</v>
      </c>
      <c r="I8191">
        <f t="shared" si="1018"/>
        <v>1.186591757935306E-2</v>
      </c>
      <c r="J8191">
        <f t="shared" si="1019"/>
        <v>1.1009087155618307E-2</v>
      </c>
      <c r="K8191">
        <v>6</v>
      </c>
      <c r="L8191">
        <v>6</v>
      </c>
      <c r="M8191">
        <f t="shared" si="1020"/>
        <v>9.0608792097749465E-3</v>
      </c>
      <c r="N8191">
        <f t="shared" si="1021"/>
        <v>1.120787849209386E-5</v>
      </c>
      <c r="O8191">
        <f t="shared" si="1022"/>
        <v>1.368325534235531E-5</v>
      </c>
      <c r="P8191">
        <f t="shared" si="1023"/>
        <v>-2.0513199766363615</v>
      </c>
    </row>
    <row r="8192" spans="1:16" x14ac:dyDescent="0.25">
      <c r="A8192">
        <v>8191</v>
      </c>
      <c r="B8192">
        <v>4.3977172154911953E-2</v>
      </c>
      <c r="C8192">
        <f t="shared" si="1016"/>
        <v>11.401408065111424</v>
      </c>
      <c r="D8192">
        <v>0.54408398693807791</v>
      </c>
      <c r="E8192" s="19">
        <f t="shared" si="1017"/>
        <v>4.037120506358713</v>
      </c>
      <c r="F8192">
        <v>-0.88723936642054468</v>
      </c>
      <c r="G8192" s="20">
        <v>0.44600000000000001</v>
      </c>
      <c r="H8192">
        <v>0.46300000000000002</v>
      </c>
      <c r="I8192">
        <f t="shared" si="1018"/>
        <v>1.186591757935306E-2</v>
      </c>
      <c r="J8192">
        <f t="shared" si="1019"/>
        <v>1.1009087155618307E-2</v>
      </c>
      <c r="K8192">
        <v>6</v>
      </c>
      <c r="L8192">
        <v>6</v>
      </c>
      <c r="M8192">
        <f t="shared" si="1020"/>
        <v>1.225181570821204E-2</v>
      </c>
      <c r="N8192">
        <f t="shared" si="1021"/>
        <v>1.0291126557637742E-5</v>
      </c>
      <c r="O8192">
        <f t="shared" si="1022"/>
        <v>2.5017831357998551E-5</v>
      </c>
      <c r="P8192">
        <f t="shared" si="1023"/>
        <v>-0.95723809158851225</v>
      </c>
    </row>
    <row r="8193" spans="1:16" x14ac:dyDescent="0.25">
      <c r="A8193">
        <v>8192</v>
      </c>
      <c r="B8193">
        <v>0.66460158085879084</v>
      </c>
      <c r="C8193">
        <f t="shared" si="1016"/>
        <v>3.2298235871712158</v>
      </c>
      <c r="D8193">
        <v>0.89355143894772182</v>
      </c>
      <c r="E8193" s="19">
        <f t="shared" si="1017"/>
        <v>1.6628092946335198</v>
      </c>
      <c r="F8193">
        <v>-0.43016825657105073</v>
      </c>
      <c r="G8193" s="20">
        <v>0.44600000000000001</v>
      </c>
      <c r="H8193">
        <v>0.46300000000000002</v>
      </c>
      <c r="I8193">
        <f t="shared" si="1018"/>
        <v>1.186591757935306E-2</v>
      </c>
      <c r="J8193">
        <f t="shared" si="1019"/>
        <v>1.1009087155618307E-2</v>
      </c>
      <c r="K8193">
        <v>6</v>
      </c>
      <c r="L8193">
        <v>6</v>
      </c>
      <c r="M8193">
        <f t="shared" si="1020"/>
        <v>1.9090402731326003E-2</v>
      </c>
      <c r="N8193">
        <f t="shared" si="1021"/>
        <v>3.63280935216953E-5</v>
      </c>
      <c r="O8193">
        <f t="shared" si="1022"/>
        <v>6.0740579407369873E-5</v>
      </c>
      <c r="P8193">
        <f t="shared" si="1023"/>
        <v>-0.66849477941559876</v>
      </c>
    </row>
    <row r="8194" spans="1:16" x14ac:dyDescent="0.25">
      <c r="A8194">
        <v>8193</v>
      </c>
      <c r="B8194">
        <v>0.93002105777153843</v>
      </c>
      <c r="C8194">
        <f t="shared" si="1016"/>
        <v>1.3470081510304139</v>
      </c>
      <c r="D8194">
        <v>0.33533738212225717</v>
      </c>
      <c r="E8194" s="19">
        <f t="shared" si="1017"/>
        <v>5.7112455518907428</v>
      </c>
      <c r="F8194">
        <v>1.1118982001789846</v>
      </c>
      <c r="G8194" s="20">
        <v>0.44600000000000001</v>
      </c>
      <c r="H8194">
        <v>0.46300000000000002</v>
      </c>
      <c r="I8194">
        <f t="shared" si="1018"/>
        <v>1.186591757935306E-2</v>
      </c>
      <c r="J8194">
        <f t="shared" si="1019"/>
        <v>1.1009087155618307E-2</v>
      </c>
      <c r="K8194">
        <v>6</v>
      </c>
      <c r="L8194">
        <v>6</v>
      </c>
      <c r="M8194">
        <f t="shared" si="1020"/>
        <v>1.0300798592717391E-2</v>
      </c>
      <c r="N8194">
        <f t="shared" si="1021"/>
        <v>8.710662459137862E-5</v>
      </c>
      <c r="O8194">
        <f t="shared" si="1022"/>
        <v>1.7684408607954759E-5</v>
      </c>
      <c r="P8194">
        <f t="shared" si="1023"/>
        <v>-2.7553419962768335</v>
      </c>
    </row>
    <row r="8195" spans="1:16" x14ac:dyDescent="0.25">
      <c r="A8195">
        <v>8194</v>
      </c>
      <c r="B8195">
        <v>0.7984557634205145</v>
      </c>
      <c r="C8195">
        <f t="shared" ref="C8195:C8258" si="1024">CHIINV(B8195,6-1)</f>
        <v>2.3529756133230548</v>
      </c>
      <c r="D8195">
        <v>0.96664326914273502</v>
      </c>
      <c r="E8195" s="19">
        <f t="shared" ref="E8195:E8258" si="1025">CHIINV(D8195,6-1)</f>
        <v>0.94808745715533493</v>
      </c>
      <c r="F8195">
        <v>-0.17643742467043921</v>
      </c>
      <c r="G8195" s="20">
        <v>0.44600000000000001</v>
      </c>
      <c r="H8195">
        <v>0.46300000000000002</v>
      </c>
      <c r="I8195">
        <f t="shared" ref="I8195:I8258" si="1026">SQRT(0.0001408)</f>
        <v>1.186591757935306E-2</v>
      </c>
      <c r="J8195">
        <f t="shared" ref="J8195:J8258" si="1027">SQRT(0.0001212)</f>
        <v>1.1009087155618307E-2</v>
      </c>
      <c r="K8195">
        <v>6</v>
      </c>
      <c r="L8195">
        <v>6</v>
      </c>
      <c r="M8195">
        <f t="shared" ref="M8195:M8258" si="1028">SQRT((L8195-1)*J8195^2/E8195)</f>
        <v>2.5282039851057043E-2</v>
      </c>
      <c r="N8195">
        <f t="shared" ref="N8195:N8258" si="1029">((K8195-1)*I8195^2)/(K8195*C8195)</f>
        <v>4.9865936845654803E-5</v>
      </c>
      <c r="O8195">
        <f t="shared" ref="O8195:O8258" si="1030">((L8195-1)*J8195^2)/(L8195*E8195)</f>
        <v>1.0653025650507275E-4</v>
      </c>
      <c r="P8195">
        <f t="shared" ref="P8195:P8258" si="1031">(G8195-H8195-F8195*SQRT(N8195+O8195))/M8195</f>
        <v>-0.58513872934560851</v>
      </c>
    </row>
    <row r="8196" spans="1:16" x14ac:dyDescent="0.25">
      <c r="A8196">
        <v>8195</v>
      </c>
      <c r="B8196">
        <v>0.55983153782769246</v>
      </c>
      <c r="C8196">
        <f t="shared" si="1024"/>
        <v>3.9279766910632752</v>
      </c>
      <c r="D8196">
        <v>0.42081972716452526</v>
      </c>
      <c r="E8196" s="19">
        <f t="shared" si="1025"/>
        <v>4.9596880222315045</v>
      </c>
      <c r="F8196">
        <v>4.6029526856727898E-2</v>
      </c>
      <c r="G8196" s="20">
        <v>0.44600000000000001</v>
      </c>
      <c r="H8196">
        <v>0.46300000000000002</v>
      </c>
      <c r="I8196">
        <f t="shared" si="1026"/>
        <v>1.186591757935306E-2</v>
      </c>
      <c r="J8196">
        <f t="shared" si="1027"/>
        <v>1.1009087155618307E-2</v>
      </c>
      <c r="K8196">
        <v>6</v>
      </c>
      <c r="L8196">
        <v>6</v>
      </c>
      <c r="M8196">
        <f t="shared" si="1028"/>
        <v>1.1053737134761862E-2</v>
      </c>
      <c r="N8196">
        <f t="shared" si="1029"/>
        <v>2.9871188798111736E-5</v>
      </c>
      <c r="O8196">
        <f t="shared" si="1030"/>
        <v>2.036418410740223E-5</v>
      </c>
      <c r="P8196">
        <f t="shared" si="1031"/>
        <v>-1.5674556832551576</v>
      </c>
    </row>
    <row r="8197" spans="1:16" x14ac:dyDescent="0.25">
      <c r="A8197">
        <v>8196</v>
      </c>
      <c r="B8197">
        <v>0.59315775017548145</v>
      </c>
      <c r="C8197">
        <f t="shared" si="1024"/>
        <v>3.7013857822037304</v>
      </c>
      <c r="D8197">
        <v>0.85934018982512894</v>
      </c>
      <c r="E8197" s="19">
        <f t="shared" si="1025"/>
        <v>1.9256057843763932</v>
      </c>
      <c r="F8197">
        <v>0.30351429813890718</v>
      </c>
      <c r="G8197" s="20">
        <v>0.44600000000000001</v>
      </c>
      <c r="H8197">
        <v>0.46300000000000002</v>
      </c>
      <c r="I8197">
        <f t="shared" si="1026"/>
        <v>1.186591757935306E-2</v>
      </c>
      <c r="J8197">
        <f t="shared" si="1027"/>
        <v>1.1009087155618307E-2</v>
      </c>
      <c r="K8197">
        <v>6</v>
      </c>
      <c r="L8197">
        <v>6</v>
      </c>
      <c r="M8197">
        <f t="shared" si="1028"/>
        <v>1.7739959383337885E-2</v>
      </c>
      <c r="N8197">
        <f t="shared" si="1029"/>
        <v>3.1699838989351553E-5</v>
      </c>
      <c r="O8197">
        <f t="shared" si="1030"/>
        <v>5.2451026487079656E-5</v>
      </c>
      <c r="P8197">
        <f t="shared" si="1031"/>
        <v>-1.1152365675303306</v>
      </c>
    </row>
    <row r="8198" spans="1:16" x14ac:dyDescent="0.25">
      <c r="A8198">
        <v>8197</v>
      </c>
      <c r="B8198">
        <v>0.7882625812555315</v>
      </c>
      <c r="C8198">
        <f t="shared" si="1024"/>
        <v>2.421536986828166</v>
      </c>
      <c r="D8198">
        <v>0.10507522812585833</v>
      </c>
      <c r="E8198" s="19">
        <f t="shared" si="1025"/>
        <v>9.1017148176701621</v>
      </c>
      <c r="F8198">
        <v>0.31169520298135467</v>
      </c>
      <c r="G8198" s="20">
        <v>0.44600000000000001</v>
      </c>
      <c r="H8198">
        <v>0.46300000000000002</v>
      </c>
      <c r="I8198">
        <f t="shared" si="1026"/>
        <v>1.186591757935306E-2</v>
      </c>
      <c r="J8198">
        <f t="shared" si="1027"/>
        <v>1.1009087155618307E-2</v>
      </c>
      <c r="K8198">
        <v>6</v>
      </c>
      <c r="L8198">
        <v>6</v>
      </c>
      <c r="M8198">
        <f t="shared" si="1028"/>
        <v>8.1597095534173339E-3</v>
      </c>
      <c r="N8198">
        <f t="shared" si="1029"/>
        <v>4.8454074404629099E-5</v>
      </c>
      <c r="O8198">
        <f t="shared" si="1030"/>
        <v>1.1096809999355019E-5</v>
      </c>
      <c r="P8198">
        <f t="shared" si="1031"/>
        <v>-2.3781885160245122</v>
      </c>
    </row>
    <row r="8199" spans="1:16" x14ac:dyDescent="0.25">
      <c r="A8199">
        <v>8198</v>
      </c>
      <c r="B8199">
        <v>7.5136570329905089E-2</v>
      </c>
      <c r="C8199">
        <f t="shared" si="1024"/>
        <v>10.003484649909339</v>
      </c>
      <c r="D8199">
        <v>0.29090243232520524</v>
      </c>
      <c r="E8199" s="19">
        <f t="shared" si="1025"/>
        <v>6.160617605770657</v>
      </c>
      <c r="F8199">
        <v>2.1492087398655713</v>
      </c>
      <c r="G8199" s="20">
        <v>0.44600000000000001</v>
      </c>
      <c r="H8199">
        <v>0.46300000000000002</v>
      </c>
      <c r="I8199">
        <f t="shared" si="1026"/>
        <v>1.186591757935306E-2</v>
      </c>
      <c r="J8199">
        <f t="shared" si="1027"/>
        <v>1.1009087155618307E-2</v>
      </c>
      <c r="K8199">
        <v>6</v>
      </c>
      <c r="L8199">
        <v>6</v>
      </c>
      <c r="M8199">
        <f t="shared" si="1028"/>
        <v>9.9180018682474523E-3</v>
      </c>
      <c r="N8199">
        <f t="shared" si="1029"/>
        <v>1.1729246101696843E-5</v>
      </c>
      <c r="O8199">
        <f t="shared" si="1030"/>
        <v>1.6394460176426661E-5</v>
      </c>
      <c r="P8199">
        <f t="shared" si="1031"/>
        <v>-2.8632418892729761</v>
      </c>
    </row>
    <row r="8200" spans="1:16" x14ac:dyDescent="0.25">
      <c r="A8200">
        <v>8199</v>
      </c>
      <c r="B8200">
        <v>0.82583086642048398</v>
      </c>
      <c r="C8200">
        <f t="shared" si="1024"/>
        <v>2.1653084447553237</v>
      </c>
      <c r="D8200">
        <v>0.64323862422559286</v>
      </c>
      <c r="E8200" s="19">
        <f t="shared" si="1025"/>
        <v>3.3693728145752218</v>
      </c>
      <c r="F8200">
        <v>-0.20331071937107481</v>
      </c>
      <c r="G8200" s="20">
        <v>0.44600000000000001</v>
      </c>
      <c r="H8200">
        <v>0.46300000000000002</v>
      </c>
      <c r="I8200">
        <f t="shared" si="1026"/>
        <v>1.186591757935306E-2</v>
      </c>
      <c r="J8200">
        <f t="shared" si="1027"/>
        <v>1.1009087155618307E-2</v>
      </c>
      <c r="K8200">
        <v>6</v>
      </c>
      <c r="L8200">
        <v>6</v>
      </c>
      <c r="M8200">
        <f t="shared" si="1028"/>
        <v>1.3411019016827669E-2</v>
      </c>
      <c r="N8200">
        <f t="shared" si="1029"/>
        <v>5.4187814958894593E-5</v>
      </c>
      <c r="O8200">
        <f t="shared" si="1030"/>
        <v>2.9975905178285564E-5</v>
      </c>
      <c r="P8200">
        <f t="shared" si="1031"/>
        <v>-1.1285355303244826</v>
      </c>
    </row>
    <row r="8201" spans="1:16" x14ac:dyDescent="0.25">
      <c r="A8201">
        <v>8200</v>
      </c>
      <c r="B8201">
        <v>0.55580309457686083</v>
      </c>
      <c r="C8201">
        <f t="shared" si="1024"/>
        <v>3.9557586083808336</v>
      </c>
      <c r="D8201">
        <v>0.3192541276284066</v>
      </c>
      <c r="E8201" s="19">
        <f t="shared" si="1025"/>
        <v>5.8682151935975408</v>
      </c>
      <c r="F8201">
        <v>-1.0428743735246826</v>
      </c>
      <c r="G8201" s="20">
        <v>0.44600000000000001</v>
      </c>
      <c r="H8201">
        <v>0.46300000000000002</v>
      </c>
      <c r="I8201">
        <f t="shared" si="1026"/>
        <v>1.186591757935306E-2</v>
      </c>
      <c r="J8201">
        <f t="shared" si="1027"/>
        <v>1.1009087155618307E-2</v>
      </c>
      <c r="K8201">
        <v>6</v>
      </c>
      <c r="L8201">
        <v>6</v>
      </c>
      <c r="M8201">
        <f t="shared" si="1028"/>
        <v>1.0162096070608377E-2</v>
      </c>
      <c r="N8201">
        <f t="shared" si="1029"/>
        <v>2.9661398722547444E-5</v>
      </c>
      <c r="O8201">
        <f t="shared" si="1030"/>
        <v>1.7211366091379042E-5</v>
      </c>
      <c r="P8201">
        <f t="shared" si="1031"/>
        <v>-0.97028186205195721</v>
      </c>
    </row>
    <row r="8202" spans="1:16" x14ac:dyDescent="0.25">
      <c r="A8202">
        <v>8201</v>
      </c>
      <c r="B8202">
        <v>0.47215186010315258</v>
      </c>
      <c r="C8202">
        <f t="shared" si="1024"/>
        <v>4.5580685444775488</v>
      </c>
      <c r="D8202">
        <v>0.20511490218817713</v>
      </c>
      <c r="E8202" s="19">
        <f t="shared" si="1025"/>
        <v>7.215291065098957</v>
      </c>
      <c r="F8202">
        <v>0.16409558156738058</v>
      </c>
      <c r="G8202" s="20">
        <v>0.44600000000000001</v>
      </c>
      <c r="H8202">
        <v>0.46300000000000002</v>
      </c>
      <c r="I8202">
        <f t="shared" si="1026"/>
        <v>1.186591757935306E-2</v>
      </c>
      <c r="J8202">
        <f t="shared" si="1027"/>
        <v>1.1009087155618307E-2</v>
      </c>
      <c r="K8202">
        <v>6</v>
      </c>
      <c r="L8202">
        <v>6</v>
      </c>
      <c r="M8202">
        <f t="shared" si="1028"/>
        <v>9.1645128492547565E-3</v>
      </c>
      <c r="N8202">
        <f t="shared" si="1029"/>
        <v>2.5741897513913365E-5</v>
      </c>
      <c r="O8202">
        <f t="shared" si="1030"/>
        <v>1.3998049294025922E-5</v>
      </c>
      <c r="P8202">
        <f t="shared" si="1031"/>
        <v>-1.967857183049617</v>
      </c>
    </row>
    <row r="8203" spans="1:16" x14ac:dyDescent="0.25">
      <c r="A8203">
        <v>8202</v>
      </c>
      <c r="B8203">
        <v>0.74755088961455118</v>
      </c>
      <c r="C8203">
        <f t="shared" si="1024"/>
        <v>2.6906317701890474</v>
      </c>
      <c r="D8203">
        <v>0.96719260231330306</v>
      </c>
      <c r="E8203" s="19">
        <f t="shared" si="1025"/>
        <v>0.94087056815633985</v>
      </c>
      <c r="F8203">
        <v>1.1657380127871875</v>
      </c>
      <c r="G8203" s="20">
        <v>0.44600000000000001</v>
      </c>
      <c r="H8203">
        <v>0.46300000000000002</v>
      </c>
      <c r="I8203">
        <f t="shared" si="1026"/>
        <v>1.186591757935306E-2</v>
      </c>
      <c r="J8203">
        <f t="shared" si="1027"/>
        <v>1.1009087155618307E-2</v>
      </c>
      <c r="K8203">
        <v>6</v>
      </c>
      <c r="L8203">
        <v>6</v>
      </c>
      <c r="M8203">
        <f t="shared" si="1028"/>
        <v>2.5378816779978101E-2</v>
      </c>
      <c r="N8203">
        <f t="shared" si="1029"/>
        <v>4.3608097783328153E-5</v>
      </c>
      <c r="O8203">
        <f t="shared" si="1030"/>
        <v>1.0734739019194969E-4</v>
      </c>
      <c r="P8203">
        <f t="shared" si="1031"/>
        <v>-1.2342071457972212</v>
      </c>
    </row>
    <row r="8204" spans="1:16" x14ac:dyDescent="0.25">
      <c r="A8204">
        <v>8203</v>
      </c>
      <c r="B8204">
        <v>0.31815546128727074</v>
      </c>
      <c r="C8204">
        <f t="shared" si="1024"/>
        <v>5.8791589320747013</v>
      </c>
      <c r="D8204">
        <v>0.43714712973418379</v>
      </c>
      <c r="E8204" s="19">
        <f t="shared" si="1025"/>
        <v>4.8286572585547347</v>
      </c>
      <c r="F8204">
        <v>0.32376419767388143</v>
      </c>
      <c r="G8204" s="20">
        <v>0.44600000000000001</v>
      </c>
      <c r="H8204">
        <v>0.46300000000000002</v>
      </c>
      <c r="I8204">
        <f t="shared" si="1026"/>
        <v>1.186591757935306E-2</v>
      </c>
      <c r="J8204">
        <f t="shared" si="1027"/>
        <v>1.1009087155618307E-2</v>
      </c>
      <c r="K8204">
        <v>6</v>
      </c>
      <c r="L8204">
        <v>6</v>
      </c>
      <c r="M8204">
        <f t="shared" si="1028"/>
        <v>1.1202710732192643E-2</v>
      </c>
      <c r="N8204">
        <f t="shared" si="1029"/>
        <v>1.9957503222646759E-5</v>
      </c>
      <c r="O8204">
        <f t="shared" si="1030"/>
        <v>2.0916787958197369E-5</v>
      </c>
      <c r="P8204">
        <f t="shared" si="1031"/>
        <v>-1.7022595923570585</v>
      </c>
    </row>
    <row r="8205" spans="1:16" x14ac:dyDescent="0.25">
      <c r="A8205">
        <v>8204</v>
      </c>
      <c r="B8205">
        <v>0.5051118503372295</v>
      </c>
      <c r="C8205">
        <f t="shared" si="1024"/>
        <v>4.3142640848569513</v>
      </c>
      <c r="D8205">
        <v>0.21347697378460037</v>
      </c>
      <c r="E8205" s="19">
        <f t="shared" si="1025"/>
        <v>7.0976734760966718</v>
      </c>
      <c r="F8205">
        <v>0.4905609785055276</v>
      </c>
      <c r="G8205" s="20">
        <v>0.44600000000000001</v>
      </c>
      <c r="H8205">
        <v>0.46300000000000002</v>
      </c>
      <c r="I8205">
        <f t="shared" si="1026"/>
        <v>1.186591757935306E-2</v>
      </c>
      <c r="J8205">
        <f t="shared" si="1027"/>
        <v>1.1009087155618307E-2</v>
      </c>
      <c r="K8205">
        <v>6</v>
      </c>
      <c r="L8205">
        <v>6</v>
      </c>
      <c r="M8205">
        <f t="shared" si="1028"/>
        <v>9.2401347379069791E-3</v>
      </c>
      <c r="N8205">
        <f t="shared" si="1029"/>
        <v>2.7196604339816104E-5</v>
      </c>
      <c r="O8205">
        <f t="shared" si="1030"/>
        <v>1.4230014995779211E-5</v>
      </c>
      <c r="P8205">
        <f t="shared" si="1031"/>
        <v>-2.1815074576525433</v>
      </c>
    </row>
    <row r="8206" spans="1:16" x14ac:dyDescent="0.25">
      <c r="A8206">
        <v>8205</v>
      </c>
      <c r="B8206">
        <v>0.47984252449110387</v>
      </c>
      <c r="C8206">
        <f t="shared" si="1024"/>
        <v>4.500305797549327</v>
      </c>
      <c r="D8206">
        <v>0.46205023346659752</v>
      </c>
      <c r="E8206" s="19">
        <f t="shared" si="1025"/>
        <v>4.6348186529028004</v>
      </c>
      <c r="F8206">
        <v>1.8785613065119833</v>
      </c>
      <c r="G8206" s="20">
        <v>0.44600000000000001</v>
      </c>
      <c r="H8206">
        <v>0.46300000000000002</v>
      </c>
      <c r="I8206">
        <f t="shared" si="1026"/>
        <v>1.186591757935306E-2</v>
      </c>
      <c r="J8206">
        <f t="shared" si="1027"/>
        <v>1.1009087155618307E-2</v>
      </c>
      <c r="K8206">
        <v>6</v>
      </c>
      <c r="L8206">
        <v>6</v>
      </c>
      <c r="M8206">
        <f t="shared" si="1028"/>
        <v>1.143457267319983E-2</v>
      </c>
      <c r="N8206">
        <f t="shared" si="1029"/>
        <v>2.6072302330483409E-5</v>
      </c>
      <c r="O8206">
        <f t="shared" si="1030"/>
        <v>2.1791575369781386E-5</v>
      </c>
      <c r="P8206">
        <f t="shared" si="1031"/>
        <v>-2.6233238173848665</v>
      </c>
    </row>
    <row r="8207" spans="1:16" x14ac:dyDescent="0.25">
      <c r="A8207">
        <v>8206</v>
      </c>
      <c r="B8207">
        <v>0.75313577684865873</v>
      </c>
      <c r="C8207">
        <f t="shared" si="1024"/>
        <v>2.6540567843560563</v>
      </c>
      <c r="D8207">
        <v>7.4831385235145112E-2</v>
      </c>
      <c r="E8207" s="19">
        <f t="shared" si="1025"/>
        <v>10.014288978156022</v>
      </c>
      <c r="F8207">
        <v>-1.5188970792223699</v>
      </c>
      <c r="G8207" s="20">
        <v>0.44600000000000001</v>
      </c>
      <c r="H8207">
        <v>0.46300000000000002</v>
      </c>
      <c r="I8207">
        <f t="shared" si="1026"/>
        <v>1.186591757935306E-2</v>
      </c>
      <c r="J8207">
        <f t="shared" si="1027"/>
        <v>1.1009087155618307E-2</v>
      </c>
      <c r="K8207">
        <v>6</v>
      </c>
      <c r="L8207">
        <v>6</v>
      </c>
      <c r="M8207">
        <f t="shared" si="1028"/>
        <v>7.7790444365498186E-3</v>
      </c>
      <c r="N8207">
        <f t="shared" si="1029"/>
        <v>4.4209051601660231E-5</v>
      </c>
      <c r="O8207">
        <f t="shared" si="1030"/>
        <v>1.0085588724302782E-5</v>
      </c>
      <c r="P8207">
        <f t="shared" si="1031"/>
        <v>-0.74662416155039291</v>
      </c>
    </row>
    <row r="8208" spans="1:16" x14ac:dyDescent="0.25">
      <c r="A8208">
        <v>8207</v>
      </c>
      <c r="B8208">
        <v>0.42808313241981261</v>
      </c>
      <c r="C8208">
        <f t="shared" si="1024"/>
        <v>4.9009868023305367</v>
      </c>
      <c r="D8208">
        <v>0.38709677419354838</v>
      </c>
      <c r="E8208" s="19">
        <f t="shared" si="1025"/>
        <v>5.2417327440990302</v>
      </c>
      <c r="F8208">
        <v>-0.11195879778824747</v>
      </c>
      <c r="G8208" s="20">
        <v>0.44600000000000001</v>
      </c>
      <c r="H8208">
        <v>0.46300000000000002</v>
      </c>
      <c r="I8208">
        <f t="shared" si="1026"/>
        <v>1.186591757935306E-2</v>
      </c>
      <c r="J8208">
        <f t="shared" si="1027"/>
        <v>1.1009087155618307E-2</v>
      </c>
      <c r="K8208">
        <v>6</v>
      </c>
      <c r="L8208">
        <v>6</v>
      </c>
      <c r="M8208">
        <f t="shared" si="1028"/>
        <v>1.07522381512733E-2</v>
      </c>
      <c r="N8208">
        <f t="shared" si="1029"/>
        <v>2.3940756844629429E-5</v>
      </c>
      <c r="O8208">
        <f t="shared" si="1030"/>
        <v>1.9268437543616175E-5</v>
      </c>
      <c r="P8208">
        <f t="shared" si="1031"/>
        <v>-1.5126202710614642</v>
      </c>
    </row>
    <row r="8209" spans="1:16" x14ac:dyDescent="0.25">
      <c r="A8209">
        <v>8208</v>
      </c>
      <c r="B8209">
        <v>0.15668202764976957</v>
      </c>
      <c r="C8209">
        <f t="shared" si="1024"/>
        <v>7.9919103555116724</v>
      </c>
      <c r="D8209">
        <v>0.82018494216742455</v>
      </c>
      <c r="E8209" s="19">
        <f t="shared" si="1025"/>
        <v>2.2045052894440054</v>
      </c>
      <c r="F8209">
        <v>-0.59127160056959838</v>
      </c>
      <c r="G8209" s="20">
        <v>0.44600000000000001</v>
      </c>
      <c r="H8209">
        <v>0.46300000000000002</v>
      </c>
      <c r="I8209">
        <f t="shared" si="1026"/>
        <v>1.186591757935306E-2</v>
      </c>
      <c r="J8209">
        <f t="shared" si="1027"/>
        <v>1.1009087155618307E-2</v>
      </c>
      <c r="K8209">
        <v>6</v>
      </c>
      <c r="L8209">
        <v>6</v>
      </c>
      <c r="M8209">
        <f t="shared" si="1028"/>
        <v>1.6579855435109966E-2</v>
      </c>
      <c r="N8209">
        <f t="shared" si="1029"/>
        <v>1.4681512693947276E-5</v>
      </c>
      <c r="O8209">
        <f t="shared" si="1030"/>
        <v>4.5815267708190916E-5</v>
      </c>
      <c r="P8209">
        <f t="shared" si="1031"/>
        <v>-0.74796241020993104</v>
      </c>
    </row>
    <row r="8210" spans="1:16" x14ac:dyDescent="0.25">
      <c r="A8210">
        <v>8209</v>
      </c>
      <c r="B8210">
        <v>0.4970854823450423</v>
      </c>
      <c r="C8210">
        <f t="shared" si="1024"/>
        <v>4.372763825199927</v>
      </c>
      <c r="D8210">
        <v>0.44615009002960293</v>
      </c>
      <c r="E8210" s="19">
        <f t="shared" si="1025"/>
        <v>4.7577823168214382</v>
      </c>
      <c r="F8210">
        <v>-0.61180571719887666</v>
      </c>
      <c r="G8210" s="20">
        <v>0.44600000000000001</v>
      </c>
      <c r="H8210">
        <v>0.46300000000000002</v>
      </c>
      <c r="I8210">
        <f t="shared" si="1026"/>
        <v>1.186591757935306E-2</v>
      </c>
      <c r="J8210">
        <f t="shared" si="1027"/>
        <v>1.1009087155618307E-2</v>
      </c>
      <c r="K8210">
        <v>6</v>
      </c>
      <c r="L8210">
        <v>6</v>
      </c>
      <c r="M8210">
        <f t="shared" si="1028"/>
        <v>1.1285843617327372E-2</v>
      </c>
      <c r="N8210">
        <f t="shared" si="1029"/>
        <v>2.6832762532737226E-5</v>
      </c>
      <c r="O8210">
        <f t="shared" si="1030"/>
        <v>2.1228377692461495E-5</v>
      </c>
      <c r="P8210">
        <f t="shared" si="1031"/>
        <v>-1.1304947511555081</v>
      </c>
    </row>
    <row r="8211" spans="1:16" x14ac:dyDescent="0.25">
      <c r="A8211">
        <v>8210</v>
      </c>
      <c r="B8211">
        <v>3.7324137089144567E-2</v>
      </c>
      <c r="C8211">
        <f t="shared" si="1024"/>
        <v>11.821027626268622</v>
      </c>
      <c r="D8211">
        <v>0.18860438856166264</v>
      </c>
      <c r="E8211" s="19">
        <f t="shared" si="1025"/>
        <v>7.460158943043468</v>
      </c>
      <c r="F8211">
        <v>-1.3592170944320969</v>
      </c>
      <c r="G8211" s="20">
        <v>0.44600000000000001</v>
      </c>
      <c r="H8211">
        <v>0.46300000000000002</v>
      </c>
      <c r="I8211">
        <f t="shared" si="1026"/>
        <v>1.186591757935306E-2</v>
      </c>
      <c r="J8211">
        <f t="shared" si="1027"/>
        <v>1.1009087155618307E-2</v>
      </c>
      <c r="K8211">
        <v>6</v>
      </c>
      <c r="L8211">
        <v>6</v>
      </c>
      <c r="M8211">
        <f t="shared" si="1028"/>
        <v>9.0128526697223071E-3</v>
      </c>
      <c r="N8211">
        <f t="shared" si="1029"/>
        <v>9.9258150004315905E-6</v>
      </c>
      <c r="O8211">
        <f t="shared" si="1030"/>
        <v>1.3538585541020088E-5</v>
      </c>
      <c r="P8211">
        <f t="shared" si="1031"/>
        <v>-1.1556766454714955</v>
      </c>
    </row>
    <row r="8212" spans="1:16" x14ac:dyDescent="0.25">
      <c r="A8212">
        <v>8211</v>
      </c>
      <c r="B8212">
        <v>0.81188390758995332</v>
      </c>
      <c r="C8212">
        <f t="shared" si="1024"/>
        <v>2.2616414001021177</v>
      </c>
      <c r="D8212">
        <v>0.4119998779259621</v>
      </c>
      <c r="E8212" s="19">
        <f t="shared" si="1025"/>
        <v>5.0318968377387447</v>
      </c>
      <c r="F8212">
        <v>-0.72518787419539876</v>
      </c>
      <c r="G8212" s="20">
        <v>0.44600000000000001</v>
      </c>
      <c r="H8212">
        <v>0.46300000000000002</v>
      </c>
      <c r="I8212">
        <f t="shared" si="1026"/>
        <v>1.186591757935306E-2</v>
      </c>
      <c r="J8212">
        <f t="shared" si="1027"/>
        <v>1.1009087155618307E-2</v>
      </c>
      <c r="K8212">
        <v>6</v>
      </c>
      <c r="L8212">
        <v>6</v>
      </c>
      <c r="M8212">
        <f t="shared" si="1028"/>
        <v>1.0974138771782603E-2</v>
      </c>
      <c r="N8212">
        <f t="shared" si="1029"/>
        <v>5.1879724755673237E-5</v>
      </c>
      <c r="O8212">
        <f t="shared" si="1030"/>
        <v>2.0071953630390368E-5</v>
      </c>
      <c r="P8212">
        <f t="shared" si="1031"/>
        <v>-0.98856432333669098</v>
      </c>
    </row>
    <row r="8213" spans="1:16" x14ac:dyDescent="0.25">
      <c r="A8213">
        <v>8212</v>
      </c>
      <c r="B8213">
        <v>0.56358531449324012</v>
      </c>
      <c r="C8213">
        <f t="shared" si="1024"/>
        <v>3.9021708405943061</v>
      </c>
      <c r="D8213">
        <v>0.95336771752067628</v>
      </c>
      <c r="E8213" s="19">
        <f t="shared" si="1025"/>
        <v>1.1082849320596004</v>
      </c>
      <c r="F8213">
        <v>0.10934286365227308</v>
      </c>
      <c r="G8213" s="20">
        <v>0.44600000000000001</v>
      </c>
      <c r="H8213">
        <v>0.46300000000000002</v>
      </c>
      <c r="I8213">
        <f t="shared" si="1026"/>
        <v>1.186591757935306E-2</v>
      </c>
      <c r="J8213">
        <f t="shared" si="1027"/>
        <v>1.1009087155618307E-2</v>
      </c>
      <c r="K8213">
        <v>6</v>
      </c>
      <c r="L8213">
        <v>6</v>
      </c>
      <c r="M8213">
        <f t="shared" si="1028"/>
        <v>2.3383558237005837E-2</v>
      </c>
      <c r="N8213">
        <f t="shared" si="1029"/>
        <v>3.006873305307752E-5</v>
      </c>
      <c r="O8213">
        <f t="shared" si="1030"/>
        <v>9.1131799303907261E-5</v>
      </c>
      <c r="P8213">
        <f t="shared" si="1031"/>
        <v>-0.77848578796194046</v>
      </c>
    </row>
    <row r="8214" spans="1:16" x14ac:dyDescent="0.25">
      <c r="A8214">
        <v>8213</v>
      </c>
      <c r="B8214">
        <v>0.79891354106265455</v>
      </c>
      <c r="C8214">
        <f t="shared" si="1024"/>
        <v>2.3498819408114535</v>
      </c>
      <c r="D8214">
        <v>0.50285348063600577</v>
      </c>
      <c r="E8214" s="19">
        <f t="shared" si="1025"/>
        <v>4.3306707678400116</v>
      </c>
      <c r="F8214">
        <v>-0.72002194428932853</v>
      </c>
      <c r="G8214" s="20">
        <v>0.44600000000000001</v>
      </c>
      <c r="H8214">
        <v>0.46300000000000002</v>
      </c>
      <c r="I8214">
        <f t="shared" si="1026"/>
        <v>1.186591757935306E-2</v>
      </c>
      <c r="J8214">
        <f t="shared" si="1027"/>
        <v>1.1009087155618307E-2</v>
      </c>
      <c r="K8214">
        <v>6</v>
      </c>
      <c r="L8214">
        <v>6</v>
      </c>
      <c r="M8214">
        <f t="shared" si="1028"/>
        <v>1.1829291335202097E-2</v>
      </c>
      <c r="N8214">
        <f t="shared" si="1029"/>
        <v>4.9931586474857604E-5</v>
      </c>
      <c r="O8214">
        <f t="shared" si="1030"/>
        <v>2.3322022248847907E-5</v>
      </c>
      <c r="P8214">
        <f t="shared" si="1031"/>
        <v>-0.91615403555270147</v>
      </c>
    </row>
    <row r="8215" spans="1:16" x14ac:dyDescent="0.25">
      <c r="A8215">
        <v>8214</v>
      </c>
      <c r="B8215">
        <v>0.97268593401898251</v>
      </c>
      <c r="C8215">
        <f t="shared" si="1024"/>
        <v>0.86525367196286673</v>
      </c>
      <c r="D8215">
        <v>0.40940580462050236</v>
      </c>
      <c r="E8215" s="19">
        <f t="shared" si="1025"/>
        <v>5.0533356098554805</v>
      </c>
      <c r="F8215">
        <v>-0.91409447122714482</v>
      </c>
      <c r="G8215" s="20">
        <v>0.44600000000000001</v>
      </c>
      <c r="H8215">
        <v>0.46300000000000002</v>
      </c>
      <c r="I8215">
        <f t="shared" si="1026"/>
        <v>1.186591757935306E-2</v>
      </c>
      <c r="J8215">
        <f t="shared" si="1027"/>
        <v>1.1009087155618307E-2</v>
      </c>
      <c r="K8215">
        <v>6</v>
      </c>
      <c r="L8215">
        <v>6</v>
      </c>
      <c r="M8215">
        <f t="shared" si="1028"/>
        <v>1.0950835141803934E-2</v>
      </c>
      <c r="N8215">
        <f t="shared" si="1029"/>
        <v>1.3560570400950438E-4</v>
      </c>
      <c r="O8215">
        <f t="shared" si="1030"/>
        <v>1.9986798383828001E-5</v>
      </c>
      <c r="P8215">
        <f t="shared" si="1031"/>
        <v>-0.51118339178926364</v>
      </c>
    </row>
    <row r="8216" spans="1:16" x14ac:dyDescent="0.25">
      <c r="A8216">
        <v>8215</v>
      </c>
      <c r="B8216">
        <v>0.25882747886593221</v>
      </c>
      <c r="C8216">
        <f t="shared" si="1024"/>
        <v>6.5203131655318431</v>
      </c>
      <c r="D8216">
        <v>0.29752494888149661</v>
      </c>
      <c r="E8216" s="19">
        <f t="shared" si="1025"/>
        <v>6.0903663296815358</v>
      </c>
      <c r="F8216">
        <v>-1.099351720768027</v>
      </c>
      <c r="G8216" s="20">
        <v>0.44600000000000001</v>
      </c>
      <c r="H8216">
        <v>0.46300000000000002</v>
      </c>
      <c r="I8216">
        <f t="shared" si="1026"/>
        <v>1.186591757935306E-2</v>
      </c>
      <c r="J8216">
        <f t="shared" si="1027"/>
        <v>1.1009087155618307E-2</v>
      </c>
      <c r="K8216">
        <v>6</v>
      </c>
      <c r="L8216">
        <v>6</v>
      </c>
      <c r="M8216">
        <f t="shared" si="1028"/>
        <v>9.9750390419654899E-3</v>
      </c>
      <c r="N8216">
        <f t="shared" si="1029"/>
        <v>1.7995045690993703E-5</v>
      </c>
      <c r="O8216">
        <f t="shared" si="1030"/>
        <v>1.6583567314789303E-5</v>
      </c>
      <c r="P8216">
        <f t="shared" si="1031"/>
        <v>-1.0561781270361996</v>
      </c>
    </row>
    <row r="8217" spans="1:16" x14ac:dyDescent="0.25">
      <c r="A8217">
        <v>8216</v>
      </c>
      <c r="B8217">
        <v>0.13769951475569933</v>
      </c>
      <c r="C8217">
        <f t="shared" si="1024"/>
        <v>8.355532523793805</v>
      </c>
      <c r="D8217">
        <v>0.49095126194036681</v>
      </c>
      <c r="E8217" s="19">
        <f t="shared" si="1025"/>
        <v>4.4178368808527289</v>
      </c>
      <c r="F8217">
        <v>1.0060284694191068</v>
      </c>
      <c r="G8217" s="20">
        <v>0.44600000000000001</v>
      </c>
      <c r="H8217">
        <v>0.46300000000000002</v>
      </c>
      <c r="I8217">
        <f t="shared" si="1026"/>
        <v>1.186591757935306E-2</v>
      </c>
      <c r="J8217">
        <f t="shared" si="1027"/>
        <v>1.1009087155618307E-2</v>
      </c>
      <c r="K8217">
        <v>6</v>
      </c>
      <c r="L8217">
        <v>6</v>
      </c>
      <c r="M8217">
        <f t="shared" si="1028"/>
        <v>1.1712011060853744E-2</v>
      </c>
      <c r="N8217">
        <f t="shared" si="1029"/>
        <v>1.4042591899344132E-5</v>
      </c>
      <c r="O8217">
        <f t="shared" si="1030"/>
        <v>2.286186718159341E-5</v>
      </c>
      <c r="P8217">
        <f t="shared" si="1031"/>
        <v>-1.9733183559991281</v>
      </c>
    </row>
    <row r="8218" spans="1:16" x14ac:dyDescent="0.25">
      <c r="A8218">
        <v>8217</v>
      </c>
      <c r="B8218">
        <v>0.31003753776665549</v>
      </c>
      <c r="C8218">
        <f t="shared" si="1024"/>
        <v>5.9609467704455072</v>
      </c>
      <c r="D8218">
        <v>0.79387798699911494</v>
      </c>
      <c r="E8218" s="19">
        <f t="shared" si="1025"/>
        <v>2.3838414832905368</v>
      </c>
      <c r="F8218">
        <v>0.46458126234938391</v>
      </c>
      <c r="G8218" s="20">
        <v>0.44600000000000001</v>
      </c>
      <c r="H8218">
        <v>0.46300000000000002</v>
      </c>
      <c r="I8218">
        <f t="shared" si="1026"/>
        <v>1.186591757935306E-2</v>
      </c>
      <c r="J8218">
        <f t="shared" si="1027"/>
        <v>1.1009087155618307E-2</v>
      </c>
      <c r="K8218">
        <v>6</v>
      </c>
      <c r="L8218">
        <v>6</v>
      </c>
      <c r="M8218">
        <f t="shared" si="1028"/>
        <v>1.5944012477494208E-2</v>
      </c>
      <c r="N8218">
        <f t="shared" si="1029"/>
        <v>1.9683674062495292E-5</v>
      </c>
      <c r="O8218">
        <f t="shared" si="1030"/>
        <v>4.2368588980415171E-5</v>
      </c>
      <c r="P8218">
        <f t="shared" si="1031"/>
        <v>-1.2957627843752615</v>
      </c>
    </row>
    <row r="8219" spans="1:16" x14ac:dyDescent="0.25">
      <c r="A8219">
        <v>8218</v>
      </c>
      <c r="B8219">
        <v>0.80312509537034216</v>
      </c>
      <c r="C8219">
        <f t="shared" si="1024"/>
        <v>2.321356816607778</v>
      </c>
      <c r="D8219">
        <v>0.36591692861720632</v>
      </c>
      <c r="E8219" s="19">
        <f t="shared" si="1025"/>
        <v>5.427897880158242</v>
      </c>
      <c r="F8219">
        <v>0.7320704753510654</v>
      </c>
      <c r="G8219" s="20">
        <v>0.44600000000000001</v>
      </c>
      <c r="H8219">
        <v>0.46300000000000002</v>
      </c>
      <c r="I8219">
        <f t="shared" si="1026"/>
        <v>1.186591757935306E-2</v>
      </c>
      <c r="J8219">
        <f t="shared" si="1027"/>
        <v>1.1009087155618307E-2</v>
      </c>
      <c r="K8219">
        <v>6</v>
      </c>
      <c r="L8219">
        <v>6</v>
      </c>
      <c r="M8219">
        <f t="shared" si="1028"/>
        <v>1.0566240169597927E-2</v>
      </c>
      <c r="N8219">
        <f t="shared" si="1029"/>
        <v>5.0545152082562511E-5</v>
      </c>
      <c r="O8219">
        <f t="shared" si="1030"/>
        <v>1.8607571886937471E-5</v>
      </c>
      <c r="P8219">
        <f t="shared" si="1031"/>
        <v>-2.1850497283905144</v>
      </c>
    </row>
    <row r="8220" spans="1:16" x14ac:dyDescent="0.25">
      <c r="A8220">
        <v>8219</v>
      </c>
      <c r="B8220">
        <v>0.48277230140079957</v>
      </c>
      <c r="C8220">
        <f t="shared" si="1024"/>
        <v>4.4784471734017135</v>
      </c>
      <c r="D8220">
        <v>0.3162938322092349</v>
      </c>
      <c r="E8220" s="19">
        <f t="shared" si="1025"/>
        <v>5.8977697279882264</v>
      </c>
      <c r="F8220">
        <v>0.85603232946596108</v>
      </c>
      <c r="G8220" s="20">
        <v>0.44600000000000001</v>
      </c>
      <c r="H8220">
        <v>0.46300000000000002</v>
      </c>
      <c r="I8220">
        <f t="shared" si="1026"/>
        <v>1.186591757935306E-2</v>
      </c>
      <c r="J8220">
        <f t="shared" si="1027"/>
        <v>1.1009087155618307E-2</v>
      </c>
      <c r="K8220">
        <v>6</v>
      </c>
      <c r="L8220">
        <v>6</v>
      </c>
      <c r="M8220">
        <f t="shared" si="1028"/>
        <v>1.0136602262471544E-2</v>
      </c>
      <c r="N8220">
        <f t="shared" si="1029"/>
        <v>2.6199557299725815E-5</v>
      </c>
      <c r="O8220">
        <f t="shared" si="1030"/>
        <v>1.7125117571257203E-5</v>
      </c>
      <c r="P8220">
        <f t="shared" si="1031"/>
        <v>-2.2329505555040048</v>
      </c>
    </row>
    <row r="8221" spans="1:16" x14ac:dyDescent="0.25">
      <c r="A8221">
        <v>8220</v>
      </c>
      <c r="B8221">
        <v>0.90023499252296513</v>
      </c>
      <c r="C8221">
        <f t="shared" si="1024"/>
        <v>1.6083726471434825</v>
      </c>
      <c r="D8221">
        <v>0.63902706991790525</v>
      </c>
      <c r="E8221" s="19">
        <f t="shared" si="1025"/>
        <v>3.3969986898476234</v>
      </c>
      <c r="F8221">
        <v>-3.3550895750522614</v>
      </c>
      <c r="G8221" s="20">
        <v>0.44600000000000001</v>
      </c>
      <c r="H8221">
        <v>0.46300000000000002</v>
      </c>
      <c r="I8221">
        <f t="shared" si="1026"/>
        <v>1.186591757935306E-2</v>
      </c>
      <c r="J8221">
        <f t="shared" si="1027"/>
        <v>1.1009087155618307E-2</v>
      </c>
      <c r="K8221">
        <v>6</v>
      </c>
      <c r="L8221">
        <v>6</v>
      </c>
      <c r="M8221">
        <f t="shared" si="1028"/>
        <v>1.335637556536466E-2</v>
      </c>
      <c r="N8221">
        <f t="shared" si="1029"/>
        <v>7.2951584660259429E-5</v>
      </c>
      <c r="O8221">
        <f t="shared" si="1030"/>
        <v>2.9732128040511691E-5</v>
      </c>
      <c r="P8221">
        <f t="shared" si="1031"/>
        <v>1.272659622791354</v>
      </c>
    </row>
    <row r="8222" spans="1:16" x14ac:dyDescent="0.25">
      <c r="A8222">
        <v>8221</v>
      </c>
      <c r="B8222">
        <v>0.97940000610370193</v>
      </c>
      <c r="C8222">
        <f t="shared" si="1024"/>
        <v>0.76189275016599667</v>
      </c>
      <c r="D8222">
        <v>0.12930692464980009</v>
      </c>
      <c r="E8222" s="19">
        <f t="shared" si="1025"/>
        <v>8.5308050068699135</v>
      </c>
      <c r="F8222">
        <v>-0.37434006117109675</v>
      </c>
      <c r="G8222" s="20">
        <v>0.44600000000000001</v>
      </c>
      <c r="H8222">
        <v>0.46300000000000002</v>
      </c>
      <c r="I8222">
        <f t="shared" si="1026"/>
        <v>1.186591757935306E-2</v>
      </c>
      <c r="J8222">
        <f t="shared" si="1027"/>
        <v>1.1009087155618307E-2</v>
      </c>
      <c r="K8222">
        <v>6</v>
      </c>
      <c r="L8222">
        <v>6</v>
      </c>
      <c r="M8222">
        <f t="shared" si="1028"/>
        <v>8.428325594793961E-3</v>
      </c>
      <c r="N8222">
        <f t="shared" si="1029"/>
        <v>1.5400242791097489E-4</v>
      </c>
      <c r="O8222">
        <f t="shared" si="1030"/>
        <v>1.1839445388643162E-5</v>
      </c>
      <c r="P8222">
        <f t="shared" si="1031"/>
        <v>-1.4450394974531826</v>
      </c>
    </row>
    <row r="8223" spans="1:16" x14ac:dyDescent="0.25">
      <c r="A8223">
        <v>8222</v>
      </c>
      <c r="B8223">
        <v>0.14523758659627065</v>
      </c>
      <c r="C8223">
        <f t="shared" si="1024"/>
        <v>8.2060862996698045</v>
      </c>
      <c r="D8223">
        <v>0.84313486129337445</v>
      </c>
      <c r="E8223" s="19">
        <f t="shared" si="1025"/>
        <v>2.0432066288862605</v>
      </c>
      <c r="F8223">
        <v>-0.26995621738024056</v>
      </c>
      <c r="G8223" s="20">
        <v>0.44600000000000001</v>
      </c>
      <c r="H8223">
        <v>0.46300000000000002</v>
      </c>
      <c r="I8223">
        <f t="shared" si="1026"/>
        <v>1.186591757935306E-2</v>
      </c>
      <c r="J8223">
        <f t="shared" si="1027"/>
        <v>1.1009087155618307E-2</v>
      </c>
      <c r="K8223">
        <v>6</v>
      </c>
      <c r="L8223">
        <v>6</v>
      </c>
      <c r="M8223">
        <f t="shared" si="1028"/>
        <v>1.7221864488069196E-2</v>
      </c>
      <c r="N8223">
        <f t="shared" si="1029"/>
        <v>1.4298330415810344E-5</v>
      </c>
      <c r="O8223">
        <f t="shared" si="1030"/>
        <v>4.9432102740903144E-5</v>
      </c>
      <c r="P8223">
        <f t="shared" si="1031"/>
        <v>-0.86198002971315946</v>
      </c>
    </row>
    <row r="8224" spans="1:16" x14ac:dyDescent="0.25">
      <c r="A8224">
        <v>8223</v>
      </c>
      <c r="B8224">
        <v>0.74379711294900352</v>
      </c>
      <c r="C8224">
        <f t="shared" si="1024"/>
        <v>2.7151711791605124</v>
      </c>
      <c r="D8224">
        <v>0.96728415784173105</v>
      </c>
      <c r="E8224" s="19">
        <f t="shared" si="1025"/>
        <v>0.93966221005056516</v>
      </c>
      <c r="F8224">
        <v>0.48444462663610466</v>
      </c>
      <c r="G8224" s="20">
        <v>0.44600000000000001</v>
      </c>
      <c r="H8224">
        <v>0.46300000000000002</v>
      </c>
      <c r="I8224">
        <f t="shared" si="1026"/>
        <v>1.186591757935306E-2</v>
      </c>
      <c r="J8224">
        <f t="shared" si="1027"/>
        <v>1.1009087155618307E-2</v>
      </c>
      <c r="K8224">
        <v>6</v>
      </c>
      <c r="L8224">
        <v>6</v>
      </c>
      <c r="M8224">
        <f t="shared" si="1028"/>
        <v>2.5395129475125851E-2</v>
      </c>
      <c r="N8224">
        <f t="shared" si="1029"/>
        <v>4.3213972744661684E-5</v>
      </c>
      <c r="O8224">
        <f t="shared" si="1030"/>
        <v>1.0748543350973429E-4</v>
      </c>
      <c r="P8224">
        <f t="shared" si="1031"/>
        <v>-0.90359952962261669</v>
      </c>
    </row>
    <row r="8225" spans="1:16" x14ac:dyDescent="0.25">
      <c r="A8225">
        <v>8224</v>
      </c>
      <c r="B8225">
        <v>0.24115726187932982</v>
      </c>
      <c r="C8225">
        <f t="shared" si="1024"/>
        <v>6.7343649797677188</v>
      </c>
      <c r="D8225">
        <v>0.83855708487197489</v>
      </c>
      <c r="E8225" s="19">
        <f t="shared" si="1025"/>
        <v>2.07582348714284</v>
      </c>
      <c r="F8225">
        <v>1.546377461636439</v>
      </c>
      <c r="G8225" s="20">
        <v>0.44600000000000001</v>
      </c>
      <c r="H8225">
        <v>0.46300000000000002</v>
      </c>
      <c r="I8225">
        <f t="shared" si="1026"/>
        <v>1.186591757935306E-2</v>
      </c>
      <c r="J8225">
        <f t="shared" si="1027"/>
        <v>1.1009087155618307E-2</v>
      </c>
      <c r="K8225">
        <v>6</v>
      </c>
      <c r="L8225">
        <v>6</v>
      </c>
      <c r="M8225">
        <f t="shared" si="1028"/>
        <v>1.7086027511751964E-2</v>
      </c>
      <c r="N8225">
        <f t="shared" si="1029"/>
        <v>1.742307310130084E-5</v>
      </c>
      <c r="O8225">
        <f t="shared" si="1030"/>
        <v>4.8655389355390818E-5</v>
      </c>
      <c r="P8225">
        <f t="shared" si="1031"/>
        <v>-1.7306711669371433</v>
      </c>
    </row>
    <row r="8226" spans="1:16" x14ac:dyDescent="0.25">
      <c r="A8226">
        <v>8225</v>
      </c>
      <c r="B8226">
        <v>0.62544633320108645</v>
      </c>
      <c r="C8226">
        <f t="shared" si="1024"/>
        <v>3.4864009247424592</v>
      </c>
      <c r="D8226">
        <v>0.87212744529557173</v>
      </c>
      <c r="E8226" s="19">
        <f t="shared" si="1025"/>
        <v>1.8300346932136295</v>
      </c>
      <c r="F8226">
        <v>-0.83687837104662322</v>
      </c>
      <c r="G8226" s="20">
        <v>0.44600000000000001</v>
      </c>
      <c r="H8226">
        <v>0.46300000000000002</v>
      </c>
      <c r="I8226">
        <f t="shared" si="1026"/>
        <v>1.186591757935306E-2</v>
      </c>
      <c r="J8226">
        <f t="shared" si="1027"/>
        <v>1.1009087155618307E-2</v>
      </c>
      <c r="K8226">
        <v>6</v>
      </c>
      <c r="L8226">
        <v>6</v>
      </c>
      <c r="M8226">
        <f t="shared" si="1028"/>
        <v>1.8197287248219597E-2</v>
      </c>
      <c r="N8226">
        <f t="shared" si="1029"/>
        <v>3.3654572685727684E-5</v>
      </c>
      <c r="O8226">
        <f t="shared" si="1030"/>
        <v>5.519021053236926E-5</v>
      </c>
      <c r="P8226">
        <f t="shared" si="1031"/>
        <v>-0.50072258985896057</v>
      </c>
    </row>
    <row r="8227" spans="1:16" x14ac:dyDescent="0.25">
      <c r="A8227">
        <v>8226</v>
      </c>
      <c r="B8227">
        <v>7.7242347483748891E-2</v>
      </c>
      <c r="C8227">
        <f t="shared" si="1024"/>
        <v>9.9300271809492937</v>
      </c>
      <c r="D8227">
        <v>0.19412823877681815</v>
      </c>
      <c r="E8227" s="19">
        <f t="shared" si="1025"/>
        <v>7.376244000388545</v>
      </c>
      <c r="F8227">
        <v>0.29247871680126991</v>
      </c>
      <c r="G8227" s="20">
        <v>0.44600000000000001</v>
      </c>
      <c r="H8227">
        <v>0.46300000000000002</v>
      </c>
      <c r="I8227">
        <f t="shared" si="1026"/>
        <v>1.186591757935306E-2</v>
      </c>
      <c r="J8227">
        <f t="shared" si="1027"/>
        <v>1.1009087155618307E-2</v>
      </c>
      <c r="K8227">
        <v>6</v>
      </c>
      <c r="L8227">
        <v>6</v>
      </c>
      <c r="M8227">
        <f t="shared" si="1028"/>
        <v>9.063974496648983E-3</v>
      </c>
      <c r="N8227">
        <f t="shared" si="1029"/>
        <v>1.1816013309453645E-5</v>
      </c>
      <c r="O8227">
        <f t="shared" si="1030"/>
        <v>1.3692605612650532E-5</v>
      </c>
      <c r="P8227">
        <f t="shared" si="1031"/>
        <v>-2.0385311884497854</v>
      </c>
    </row>
    <row r="8228" spans="1:16" x14ac:dyDescent="0.25">
      <c r="A8228">
        <v>8227</v>
      </c>
      <c r="B8228">
        <v>0.70632038331247904</v>
      </c>
      <c r="C8228">
        <f t="shared" si="1024"/>
        <v>2.9589127449473187</v>
      </c>
      <c r="D8228">
        <v>0.36561174352244635</v>
      </c>
      <c r="E8228" s="19">
        <f t="shared" si="1025"/>
        <v>5.4306370130367201</v>
      </c>
      <c r="F8228">
        <v>-5.9205831348663196E-2</v>
      </c>
      <c r="G8228" s="20">
        <v>0.44600000000000001</v>
      </c>
      <c r="H8228">
        <v>0.46300000000000002</v>
      </c>
      <c r="I8228">
        <f t="shared" si="1026"/>
        <v>1.186591757935306E-2</v>
      </c>
      <c r="J8228">
        <f t="shared" si="1027"/>
        <v>1.1009087155618307E-2</v>
      </c>
      <c r="K8228">
        <v>6</v>
      </c>
      <c r="L8228">
        <v>6</v>
      </c>
      <c r="M8228">
        <f t="shared" si="1028"/>
        <v>1.0563575105976199E-2</v>
      </c>
      <c r="N8228">
        <f t="shared" si="1029"/>
        <v>3.9654205259581715E-5</v>
      </c>
      <c r="O8228">
        <f t="shared" si="1030"/>
        <v>1.8598186503266678E-5</v>
      </c>
      <c r="P8228">
        <f t="shared" si="1031"/>
        <v>-1.5665266408995728</v>
      </c>
    </row>
    <row r="8229" spans="1:16" x14ac:dyDescent="0.25">
      <c r="A8229">
        <v>8228</v>
      </c>
      <c r="B8229">
        <v>0.97058015686513865</v>
      </c>
      <c r="C8229">
        <f t="shared" si="1024"/>
        <v>0.89503347789984544</v>
      </c>
      <c r="D8229">
        <v>0.72127445295571768</v>
      </c>
      <c r="E8229" s="19">
        <f t="shared" si="1025"/>
        <v>2.8618489704817294</v>
      </c>
      <c r="F8229">
        <v>1.8976606952492148</v>
      </c>
      <c r="G8229" s="20">
        <v>0.44600000000000001</v>
      </c>
      <c r="H8229">
        <v>0.46300000000000002</v>
      </c>
      <c r="I8229">
        <f t="shared" si="1026"/>
        <v>1.186591757935306E-2</v>
      </c>
      <c r="J8229">
        <f t="shared" si="1027"/>
        <v>1.1009087155618307E-2</v>
      </c>
      <c r="K8229">
        <v>6</v>
      </c>
      <c r="L8229">
        <v>6</v>
      </c>
      <c r="M8229">
        <f t="shared" si="1028"/>
        <v>1.4551673998958599E-2</v>
      </c>
      <c r="N8229">
        <f t="shared" si="1029"/>
        <v>1.310937928362753E-4</v>
      </c>
      <c r="O8229">
        <f t="shared" si="1030"/>
        <v>3.5291869361994623E-5</v>
      </c>
      <c r="P8229">
        <f t="shared" si="1031"/>
        <v>-2.8503959609197356</v>
      </c>
    </row>
    <row r="8230" spans="1:16" x14ac:dyDescent="0.25">
      <c r="A8230">
        <v>8229</v>
      </c>
      <c r="B8230">
        <v>0.90862758262886445</v>
      </c>
      <c r="C8230">
        <f t="shared" si="1024"/>
        <v>1.5381345847947161</v>
      </c>
      <c r="D8230">
        <v>0.69597460860011595</v>
      </c>
      <c r="E8230" s="19">
        <f t="shared" si="1025"/>
        <v>3.0260169528668661</v>
      </c>
      <c r="F8230">
        <v>0.23213715394376777</v>
      </c>
      <c r="G8230" s="20">
        <v>0.44600000000000001</v>
      </c>
      <c r="H8230">
        <v>0.46300000000000002</v>
      </c>
      <c r="I8230">
        <f t="shared" si="1026"/>
        <v>1.186591757935306E-2</v>
      </c>
      <c r="J8230">
        <f t="shared" si="1027"/>
        <v>1.1009087155618307E-2</v>
      </c>
      <c r="K8230">
        <v>6</v>
      </c>
      <c r="L8230">
        <v>6</v>
      </c>
      <c r="M8230">
        <f t="shared" si="1028"/>
        <v>1.4151439978247438E-2</v>
      </c>
      <c r="N8230">
        <f t="shared" si="1029"/>
        <v>7.6282878295069973E-5</v>
      </c>
      <c r="O8230">
        <f t="shared" si="1030"/>
        <v>3.3377208909656639E-5</v>
      </c>
      <c r="P8230">
        <f t="shared" si="1031"/>
        <v>-1.3730694837624453</v>
      </c>
    </row>
    <row r="8231" spans="1:16" x14ac:dyDescent="0.25">
      <c r="A8231">
        <v>8230</v>
      </c>
      <c r="B8231">
        <v>0.84701071199682609</v>
      </c>
      <c r="C8231">
        <f t="shared" si="1024"/>
        <v>2.0153954157708829</v>
      </c>
      <c r="D8231">
        <v>0.19122898037659841</v>
      </c>
      <c r="E8231" s="19">
        <f t="shared" si="1025"/>
        <v>7.4200261655633311</v>
      </c>
      <c r="F8231">
        <v>1.2344162314548157</v>
      </c>
      <c r="G8231" s="20">
        <v>0.44600000000000001</v>
      </c>
      <c r="H8231">
        <v>0.46300000000000002</v>
      </c>
      <c r="I8231">
        <f t="shared" si="1026"/>
        <v>1.186591757935306E-2</v>
      </c>
      <c r="J8231">
        <f t="shared" si="1027"/>
        <v>1.1009087155618307E-2</v>
      </c>
      <c r="K8231">
        <v>6</v>
      </c>
      <c r="L8231">
        <v>6</v>
      </c>
      <c r="M8231">
        <f t="shared" si="1028"/>
        <v>9.037193758521701E-3</v>
      </c>
      <c r="N8231">
        <f t="shared" si="1029"/>
        <v>5.8218517525233948E-5</v>
      </c>
      <c r="O8231">
        <f t="shared" si="1030"/>
        <v>1.3611811838177264E-5</v>
      </c>
      <c r="P8231">
        <f t="shared" si="1031"/>
        <v>-3.0387774008225463</v>
      </c>
    </row>
    <row r="8232" spans="1:16" x14ac:dyDescent="0.25">
      <c r="A8232">
        <v>8231</v>
      </c>
      <c r="B8232">
        <v>0.43968016602069154</v>
      </c>
      <c r="C8232">
        <f t="shared" si="1024"/>
        <v>4.8086208263498227</v>
      </c>
      <c r="D8232">
        <v>0.31391338847010714</v>
      </c>
      <c r="E8232" s="19">
        <f t="shared" si="1025"/>
        <v>5.9216918177243638</v>
      </c>
      <c r="F8232">
        <v>0.20003085410280619</v>
      </c>
      <c r="G8232" s="20">
        <v>0.44600000000000001</v>
      </c>
      <c r="H8232">
        <v>0.46300000000000002</v>
      </c>
      <c r="I8232">
        <f t="shared" si="1026"/>
        <v>1.186591757935306E-2</v>
      </c>
      <c r="J8232">
        <f t="shared" si="1027"/>
        <v>1.1009087155618307E-2</v>
      </c>
      <c r="K8232">
        <v>6</v>
      </c>
      <c r="L8232">
        <v>6</v>
      </c>
      <c r="M8232">
        <f t="shared" si="1028"/>
        <v>1.011610692852769E-2</v>
      </c>
      <c r="N8232">
        <f t="shared" si="1029"/>
        <v>2.4400620795547299E-5</v>
      </c>
      <c r="O8232">
        <f t="shared" si="1030"/>
        <v>1.7055936564900993E-5</v>
      </c>
      <c r="P8232">
        <f t="shared" si="1031"/>
        <v>-1.8078035477825292</v>
      </c>
    </row>
    <row r="8233" spans="1:16" x14ac:dyDescent="0.25">
      <c r="A8233">
        <v>8232</v>
      </c>
      <c r="B8233">
        <v>0.94143498031556139</v>
      </c>
      <c r="C8233">
        <f t="shared" si="1024"/>
        <v>1.2354151207694</v>
      </c>
      <c r="D8233">
        <v>2.0325327311014132E-2</v>
      </c>
      <c r="E8233" s="19">
        <f t="shared" si="1025"/>
        <v>13.348201595046952</v>
      </c>
      <c r="F8233">
        <v>-1.7519869288662449</v>
      </c>
      <c r="G8233" s="20">
        <v>0.44600000000000001</v>
      </c>
      <c r="H8233">
        <v>0.46300000000000002</v>
      </c>
      <c r="I8233">
        <f t="shared" si="1026"/>
        <v>1.186591757935306E-2</v>
      </c>
      <c r="J8233">
        <f t="shared" si="1027"/>
        <v>1.1009087155618307E-2</v>
      </c>
      <c r="K8233">
        <v>6</v>
      </c>
      <c r="L8233">
        <v>6</v>
      </c>
      <c r="M8233">
        <f t="shared" si="1028"/>
        <v>6.7379057775122297E-3</v>
      </c>
      <c r="N8233">
        <f t="shared" si="1029"/>
        <v>9.497482373395243E-5</v>
      </c>
      <c r="O8233">
        <f t="shared" si="1030"/>
        <v>7.5665623777721145E-6</v>
      </c>
      <c r="P8233">
        <f t="shared" si="1031"/>
        <v>0.10998911766274096</v>
      </c>
    </row>
    <row r="8234" spans="1:16" x14ac:dyDescent="0.25">
      <c r="A8234">
        <v>8233</v>
      </c>
      <c r="B8234">
        <v>0.58659627063814201</v>
      </c>
      <c r="C8234">
        <f t="shared" si="1024"/>
        <v>3.7455770425205226</v>
      </c>
      <c r="D8234">
        <v>0.47807245094149603</v>
      </c>
      <c r="E8234" s="19">
        <f t="shared" si="1025"/>
        <v>4.5135506985119234</v>
      </c>
      <c r="F8234">
        <v>0.61799823924957309</v>
      </c>
      <c r="G8234" s="20">
        <v>0.44600000000000001</v>
      </c>
      <c r="H8234">
        <v>0.46300000000000002</v>
      </c>
      <c r="I8234">
        <f t="shared" si="1026"/>
        <v>1.186591757935306E-2</v>
      </c>
      <c r="J8234">
        <f t="shared" si="1027"/>
        <v>1.1009087155618307E-2</v>
      </c>
      <c r="K8234">
        <v>6</v>
      </c>
      <c r="L8234">
        <v>6</v>
      </c>
      <c r="M8234">
        <f t="shared" si="1028"/>
        <v>1.158716388599765E-2</v>
      </c>
      <c r="N8234">
        <f t="shared" si="1029"/>
        <v>3.1325836313428451E-5</v>
      </c>
      <c r="O8234">
        <f t="shared" si="1030"/>
        <v>2.2377061153494696E-5</v>
      </c>
      <c r="P8234">
        <f t="shared" si="1031"/>
        <v>-1.8579896707722277</v>
      </c>
    </row>
    <row r="8235" spans="1:16" x14ac:dyDescent="0.25">
      <c r="A8235">
        <v>8234</v>
      </c>
      <c r="B8235">
        <v>0.73064363536484878</v>
      </c>
      <c r="C8235">
        <f t="shared" si="1024"/>
        <v>2.8009297435705056</v>
      </c>
      <c r="D8235">
        <v>0.47294534134952848</v>
      </c>
      <c r="E8235" s="19">
        <f t="shared" si="1025"/>
        <v>4.5520826838637767</v>
      </c>
      <c r="F8235">
        <v>2.7521309675648808</v>
      </c>
      <c r="G8235" s="20">
        <v>0.44600000000000001</v>
      </c>
      <c r="H8235">
        <v>0.46300000000000002</v>
      </c>
      <c r="I8235">
        <f t="shared" si="1026"/>
        <v>1.186591757935306E-2</v>
      </c>
      <c r="J8235">
        <f t="shared" si="1027"/>
        <v>1.1009087155618307E-2</v>
      </c>
      <c r="K8235">
        <v>6</v>
      </c>
      <c r="L8235">
        <v>6</v>
      </c>
      <c r="M8235">
        <f t="shared" si="1028"/>
        <v>1.1538018769153374E-2</v>
      </c>
      <c r="N8235">
        <f t="shared" si="1029"/>
        <v>4.1890851993938915E-5</v>
      </c>
      <c r="O8235">
        <f t="shared" si="1030"/>
        <v>2.2187646186222585E-5</v>
      </c>
      <c r="P8235">
        <f t="shared" si="1031"/>
        <v>-3.3827771225913743</v>
      </c>
    </row>
    <row r="8236" spans="1:16" x14ac:dyDescent="0.25">
      <c r="A8236">
        <v>8235</v>
      </c>
      <c r="B8236">
        <v>0.96758934293649101</v>
      </c>
      <c r="C8236">
        <f t="shared" si="1024"/>
        <v>0.93562273226776904</v>
      </c>
      <c r="D8236">
        <v>0.58668782616657</v>
      </c>
      <c r="E8236" s="19">
        <f t="shared" si="1025"/>
        <v>3.7449591029179654</v>
      </c>
      <c r="F8236">
        <v>2.4531618691980839</v>
      </c>
      <c r="G8236" s="20">
        <v>0.44600000000000001</v>
      </c>
      <c r="H8236">
        <v>0.46300000000000002</v>
      </c>
      <c r="I8236">
        <f t="shared" si="1026"/>
        <v>1.186591757935306E-2</v>
      </c>
      <c r="J8236">
        <f t="shared" si="1027"/>
        <v>1.1009087155618307E-2</v>
      </c>
      <c r="K8236">
        <v>6</v>
      </c>
      <c r="L8236">
        <v>6</v>
      </c>
      <c r="M8236">
        <f t="shared" si="1028"/>
        <v>1.2720751607477135E-2</v>
      </c>
      <c r="N8236">
        <f t="shared" si="1029"/>
        <v>1.2540667224805445E-4</v>
      </c>
      <c r="O8236">
        <f t="shared" si="1030"/>
        <v>2.696958690985535E-5</v>
      </c>
      <c r="P8236">
        <f t="shared" si="1031"/>
        <v>-3.7169204044979924</v>
      </c>
    </row>
    <row r="8237" spans="1:16" x14ac:dyDescent="0.25">
      <c r="A8237">
        <v>8236</v>
      </c>
      <c r="B8237">
        <v>2.6581621753593555E-2</v>
      </c>
      <c r="C8237">
        <f t="shared" si="1024"/>
        <v>12.678842538199449</v>
      </c>
      <c r="D8237">
        <v>0.84246345408490253</v>
      </c>
      <c r="E8237" s="19">
        <f t="shared" si="1025"/>
        <v>2.0480057533307678</v>
      </c>
      <c r="F8237">
        <v>0.48978336053551175</v>
      </c>
      <c r="G8237" s="20">
        <v>0.44600000000000001</v>
      </c>
      <c r="H8237">
        <v>0.46300000000000002</v>
      </c>
      <c r="I8237">
        <f t="shared" si="1026"/>
        <v>1.186591757935306E-2</v>
      </c>
      <c r="J8237">
        <f t="shared" si="1027"/>
        <v>1.1009087155618307E-2</v>
      </c>
      <c r="K8237">
        <v>6</v>
      </c>
      <c r="L8237">
        <v>6</v>
      </c>
      <c r="M8237">
        <f t="shared" si="1028"/>
        <v>1.7201674518824074E-2</v>
      </c>
      <c r="N8237">
        <f t="shared" si="1029"/>
        <v>9.2542622072815862E-6</v>
      </c>
      <c r="O8237">
        <f t="shared" si="1030"/>
        <v>4.9316267708593575E-5</v>
      </c>
      <c r="P8237">
        <f t="shared" si="1031"/>
        <v>-1.2061837295531572</v>
      </c>
    </row>
    <row r="8238" spans="1:16" x14ac:dyDescent="0.25">
      <c r="A8238">
        <v>8237</v>
      </c>
      <c r="B8238">
        <v>0.70949430829798277</v>
      </c>
      <c r="C8238">
        <f t="shared" si="1024"/>
        <v>2.9383223030787087</v>
      </c>
      <c r="D8238">
        <v>0.10779137546922209</v>
      </c>
      <c r="E8238" s="19">
        <f t="shared" si="1025"/>
        <v>9.0320810214708658</v>
      </c>
      <c r="F8238">
        <v>1.1800420907093212</v>
      </c>
      <c r="G8238" s="20">
        <v>0.44600000000000001</v>
      </c>
      <c r="H8238">
        <v>0.46300000000000002</v>
      </c>
      <c r="I8238">
        <f t="shared" si="1026"/>
        <v>1.186591757935306E-2</v>
      </c>
      <c r="J8238">
        <f t="shared" si="1027"/>
        <v>1.1009087155618307E-2</v>
      </c>
      <c r="K8238">
        <v>6</v>
      </c>
      <c r="L8238">
        <v>6</v>
      </c>
      <c r="M8238">
        <f t="shared" si="1028"/>
        <v>8.1911032388051353E-3</v>
      </c>
      <c r="N8238">
        <f t="shared" si="1029"/>
        <v>3.993208410472672E-5</v>
      </c>
      <c r="O8238">
        <f t="shared" si="1030"/>
        <v>1.1182362044793997E-5</v>
      </c>
      <c r="P8238">
        <f t="shared" si="1031"/>
        <v>-3.1053980854150072</v>
      </c>
    </row>
    <row r="8239" spans="1:16" x14ac:dyDescent="0.25">
      <c r="A8239">
        <v>8238</v>
      </c>
      <c r="B8239">
        <v>7.2634052552873321E-2</v>
      </c>
      <c r="C8239">
        <f t="shared" si="1024"/>
        <v>10.093312144888666</v>
      </c>
      <c r="D8239">
        <v>0.24271370586260568</v>
      </c>
      <c r="E8239" s="19">
        <f t="shared" si="1025"/>
        <v>6.7149970685534068</v>
      </c>
      <c r="F8239">
        <v>2.3506981960963458</v>
      </c>
      <c r="G8239" s="20">
        <v>0.44600000000000001</v>
      </c>
      <c r="H8239">
        <v>0.46300000000000002</v>
      </c>
      <c r="I8239">
        <f t="shared" si="1026"/>
        <v>1.186591757935306E-2</v>
      </c>
      <c r="J8239">
        <f t="shared" si="1027"/>
        <v>1.1009087155618307E-2</v>
      </c>
      <c r="K8239">
        <v>6</v>
      </c>
      <c r="L8239">
        <v>6</v>
      </c>
      <c r="M8239">
        <f t="shared" si="1028"/>
        <v>9.4997767309314037E-3</v>
      </c>
      <c r="N8239">
        <f t="shared" si="1029"/>
        <v>1.1624859278007354E-5</v>
      </c>
      <c r="O8239">
        <f t="shared" si="1030"/>
        <v>1.5040959656257624E-5</v>
      </c>
      <c r="P8239">
        <f t="shared" si="1031"/>
        <v>-3.0673100181812165</v>
      </c>
    </row>
    <row r="8240" spans="1:16" x14ac:dyDescent="0.25">
      <c r="A8240">
        <v>8239</v>
      </c>
      <c r="B8240">
        <v>0.27249977111117896</v>
      </c>
      <c r="C8240">
        <f t="shared" si="1024"/>
        <v>6.3628000506632763</v>
      </c>
      <c r="D8240">
        <v>0.4587237159337138</v>
      </c>
      <c r="E8240" s="19">
        <f t="shared" si="1025"/>
        <v>4.6603203750094035</v>
      </c>
      <c r="F8240">
        <v>6.4417235989822075E-2</v>
      </c>
      <c r="G8240" s="20">
        <v>0.44600000000000001</v>
      </c>
      <c r="H8240">
        <v>0.46300000000000002</v>
      </c>
      <c r="I8240">
        <f t="shared" si="1026"/>
        <v>1.186591757935306E-2</v>
      </c>
      <c r="J8240">
        <f t="shared" si="1027"/>
        <v>1.1009087155618307E-2</v>
      </c>
      <c r="K8240">
        <v>6</v>
      </c>
      <c r="L8240">
        <v>6</v>
      </c>
      <c r="M8240">
        <f t="shared" si="1028"/>
        <v>1.1403244214636605E-2</v>
      </c>
      <c r="N8240">
        <f t="shared" si="1029"/>
        <v>1.8440518702312852E-5</v>
      </c>
      <c r="O8240">
        <f t="shared" si="1030"/>
        <v>2.1672329769773864E-5</v>
      </c>
      <c r="P8240">
        <f t="shared" si="1031"/>
        <v>-1.5265817635448831</v>
      </c>
    </row>
    <row r="8241" spans="1:16" x14ac:dyDescent="0.25">
      <c r="A8241">
        <v>8240</v>
      </c>
      <c r="B8241">
        <v>0.73006378368480485</v>
      </c>
      <c r="C8241">
        <f t="shared" si="1024"/>
        <v>2.804703379760896</v>
      </c>
      <c r="D8241">
        <v>0.20755638294625692</v>
      </c>
      <c r="E8241" s="19">
        <f t="shared" si="1025"/>
        <v>7.180532632682902</v>
      </c>
      <c r="F8241">
        <v>-1.8079117580782622</v>
      </c>
      <c r="G8241" s="20">
        <v>0.44600000000000001</v>
      </c>
      <c r="H8241">
        <v>0.46300000000000002</v>
      </c>
      <c r="I8241">
        <f t="shared" si="1026"/>
        <v>1.186591757935306E-2</v>
      </c>
      <c r="J8241">
        <f t="shared" si="1027"/>
        <v>1.1009087155618307E-2</v>
      </c>
      <c r="K8241">
        <v>6</v>
      </c>
      <c r="L8241">
        <v>6</v>
      </c>
      <c r="M8241">
        <f t="shared" si="1028"/>
        <v>9.186667162659307E-3</v>
      </c>
      <c r="N8241">
        <f t="shared" si="1029"/>
        <v>4.1834489229779483E-5</v>
      </c>
      <c r="O8241">
        <f t="shared" si="1030"/>
        <v>1.4065808926247133E-5</v>
      </c>
      <c r="P8241">
        <f t="shared" si="1031"/>
        <v>-0.37912293300950206</v>
      </c>
    </row>
    <row r="8242" spans="1:16" x14ac:dyDescent="0.25">
      <c r="A8242">
        <v>8241</v>
      </c>
      <c r="B8242">
        <v>0.91021454512161626</v>
      </c>
      <c r="C8242">
        <f t="shared" si="1024"/>
        <v>1.5245922623987891</v>
      </c>
      <c r="D8242">
        <v>0.49266029847102266</v>
      </c>
      <c r="E8242" s="19">
        <f t="shared" si="1025"/>
        <v>4.4052467218513804</v>
      </c>
      <c r="F8242">
        <v>0.10580379239399917</v>
      </c>
      <c r="G8242" s="20">
        <v>0.44600000000000001</v>
      </c>
      <c r="H8242">
        <v>0.46300000000000002</v>
      </c>
      <c r="I8242">
        <f t="shared" si="1026"/>
        <v>1.186591757935306E-2</v>
      </c>
      <c r="J8242">
        <f t="shared" si="1027"/>
        <v>1.1009087155618307E-2</v>
      </c>
      <c r="K8242">
        <v>6</v>
      </c>
      <c r="L8242">
        <v>6</v>
      </c>
      <c r="M8242">
        <f t="shared" si="1028"/>
        <v>1.1728735535554487E-2</v>
      </c>
      <c r="N8242">
        <f t="shared" si="1029"/>
        <v>7.6960467547383047E-5</v>
      </c>
      <c r="O8242">
        <f t="shared" si="1030"/>
        <v>2.2927206210496428E-5</v>
      </c>
      <c r="P8242">
        <f t="shared" si="1031"/>
        <v>-1.5395899647595053</v>
      </c>
    </row>
    <row r="8243" spans="1:16" x14ac:dyDescent="0.25">
      <c r="A8243">
        <v>8242</v>
      </c>
      <c r="B8243">
        <v>3.903317361980041E-2</v>
      </c>
      <c r="C8243">
        <f t="shared" si="1024"/>
        <v>11.706842516927026</v>
      </c>
      <c r="D8243">
        <v>0.37614062929166542</v>
      </c>
      <c r="E8243" s="19">
        <f t="shared" si="1025"/>
        <v>5.3370869819405424</v>
      </c>
      <c r="F8243">
        <v>-0.60233332987991162</v>
      </c>
      <c r="G8243" s="20">
        <v>0.44600000000000001</v>
      </c>
      <c r="H8243">
        <v>0.46300000000000002</v>
      </c>
      <c r="I8243">
        <f t="shared" si="1026"/>
        <v>1.186591757935306E-2</v>
      </c>
      <c r="J8243">
        <f t="shared" si="1027"/>
        <v>1.1009087155618307E-2</v>
      </c>
      <c r="K8243">
        <v>6</v>
      </c>
      <c r="L8243">
        <v>6</v>
      </c>
      <c r="M8243">
        <f t="shared" si="1028"/>
        <v>1.0655753653950845E-2</v>
      </c>
      <c r="N8243">
        <f t="shared" si="1029"/>
        <v>1.0022628489593161E-5</v>
      </c>
      <c r="O8243">
        <f t="shared" si="1030"/>
        <v>1.8924180988947801E-5</v>
      </c>
      <c r="P8243">
        <f t="shared" si="1031"/>
        <v>-1.2912565600567554</v>
      </c>
    </row>
    <row r="8244" spans="1:16" x14ac:dyDescent="0.25">
      <c r="A8244">
        <v>8243</v>
      </c>
      <c r="B8244">
        <v>0.16177861873226113</v>
      </c>
      <c r="C8244">
        <f t="shared" si="1024"/>
        <v>7.9009675177424654</v>
      </c>
      <c r="D8244">
        <v>8.9114047669911801E-3</v>
      </c>
      <c r="E8244" s="19">
        <f t="shared" si="1025"/>
        <v>15.365014940152086</v>
      </c>
      <c r="F8244">
        <v>0.66708935264614411</v>
      </c>
      <c r="G8244" s="20">
        <v>0.44600000000000001</v>
      </c>
      <c r="H8244">
        <v>0.46300000000000002</v>
      </c>
      <c r="I8244">
        <f t="shared" si="1026"/>
        <v>1.186591757935306E-2</v>
      </c>
      <c r="J8244">
        <f t="shared" si="1027"/>
        <v>1.1009087155618307E-2</v>
      </c>
      <c r="K8244">
        <v>6</v>
      </c>
      <c r="L8244">
        <v>6</v>
      </c>
      <c r="M8244">
        <f t="shared" si="1028"/>
        <v>6.2801471332608839E-3</v>
      </c>
      <c r="N8244">
        <f t="shared" si="1029"/>
        <v>1.4850501925219766E-5</v>
      </c>
      <c r="O8244">
        <f t="shared" si="1030"/>
        <v>6.5733746692341503E-6</v>
      </c>
      <c r="P8244">
        <f t="shared" si="1031"/>
        <v>-3.1986010724434077</v>
      </c>
    </row>
    <row r="8245" spans="1:16" x14ac:dyDescent="0.25">
      <c r="A8245">
        <v>8244</v>
      </c>
      <c r="B8245">
        <v>0.21448408459730828</v>
      </c>
      <c r="C8245">
        <f t="shared" si="1024"/>
        <v>7.0837744765977488</v>
      </c>
      <c r="D8245">
        <v>0.26227607043671985</v>
      </c>
      <c r="E8245" s="19">
        <f t="shared" si="1025"/>
        <v>6.479952860026259</v>
      </c>
      <c r="F8245">
        <v>0.12682903616223484</v>
      </c>
      <c r="G8245" s="20">
        <v>0.44600000000000001</v>
      </c>
      <c r="H8245">
        <v>0.46300000000000002</v>
      </c>
      <c r="I8245">
        <f t="shared" si="1026"/>
        <v>1.186591757935306E-2</v>
      </c>
      <c r="J8245">
        <f t="shared" si="1027"/>
        <v>1.1009087155618307E-2</v>
      </c>
      <c r="K8245">
        <v>6</v>
      </c>
      <c r="L8245">
        <v>6</v>
      </c>
      <c r="M8245">
        <f t="shared" si="1028"/>
        <v>9.6705325004079884E-3</v>
      </c>
      <c r="N8245">
        <f t="shared" si="1029"/>
        <v>1.6563674312467257E-5</v>
      </c>
      <c r="O8245">
        <f t="shared" si="1030"/>
        <v>1.5586533140241196E-5</v>
      </c>
      <c r="P8245">
        <f t="shared" si="1031"/>
        <v>-1.8322812375616595</v>
      </c>
    </row>
    <row r="8246" spans="1:16" x14ac:dyDescent="0.25">
      <c r="A8246">
        <v>8245</v>
      </c>
      <c r="B8246">
        <v>0.44734031189916684</v>
      </c>
      <c r="C8246">
        <f t="shared" si="1024"/>
        <v>4.7484819760035357</v>
      </c>
      <c r="D8246">
        <v>0.54283272804956206</v>
      </c>
      <c r="E8246" s="19">
        <f t="shared" si="1025"/>
        <v>4.045857148413563</v>
      </c>
      <c r="F8246">
        <v>-0.59428202803246677</v>
      </c>
      <c r="G8246" s="20">
        <v>0.44600000000000001</v>
      </c>
      <c r="H8246">
        <v>0.46300000000000002</v>
      </c>
      <c r="I8246">
        <f t="shared" si="1026"/>
        <v>1.186591757935306E-2</v>
      </c>
      <c r="J8246">
        <f t="shared" si="1027"/>
        <v>1.1009087155618307E-2</v>
      </c>
      <c r="K8246">
        <v>6</v>
      </c>
      <c r="L8246">
        <v>6</v>
      </c>
      <c r="M8246">
        <f t="shared" si="1028"/>
        <v>1.2238580246302642E-2</v>
      </c>
      <c r="N8246">
        <f t="shared" si="1029"/>
        <v>2.4709651195114054E-5</v>
      </c>
      <c r="O8246">
        <f t="shared" si="1030"/>
        <v>2.4963807740864878E-5</v>
      </c>
      <c r="P8246">
        <f t="shared" si="1031"/>
        <v>-1.0468155322206301</v>
      </c>
    </row>
    <row r="8247" spans="1:16" x14ac:dyDescent="0.25">
      <c r="A8247">
        <v>8246</v>
      </c>
      <c r="B8247">
        <v>0.11441389202551347</v>
      </c>
      <c r="C8247">
        <f t="shared" si="1024"/>
        <v>8.8687812953251619</v>
      </c>
      <c r="D8247">
        <v>0.59236426892910554</v>
      </c>
      <c r="E8247" s="19">
        <f t="shared" si="1025"/>
        <v>3.70671983119668</v>
      </c>
      <c r="F8247">
        <v>0.72658167482586578</v>
      </c>
      <c r="G8247" s="20">
        <v>0.44600000000000001</v>
      </c>
      <c r="H8247">
        <v>0.46300000000000002</v>
      </c>
      <c r="I8247">
        <f t="shared" si="1026"/>
        <v>1.186591757935306E-2</v>
      </c>
      <c r="J8247">
        <f t="shared" si="1027"/>
        <v>1.1009087155618307E-2</v>
      </c>
      <c r="K8247">
        <v>6</v>
      </c>
      <c r="L8247">
        <v>6</v>
      </c>
      <c r="M8247">
        <f t="shared" si="1028"/>
        <v>1.278619817417931E-2</v>
      </c>
      <c r="N8247">
        <f t="shared" si="1029"/>
        <v>1.3229927475512457E-5</v>
      </c>
      <c r="O8247">
        <f t="shared" si="1030"/>
        <v>2.7247810624897721E-5</v>
      </c>
      <c r="P8247">
        <f t="shared" si="1031"/>
        <v>-1.6910942689923396</v>
      </c>
    </row>
    <row r="8248" spans="1:16" x14ac:dyDescent="0.25">
      <c r="A8248">
        <v>8247</v>
      </c>
      <c r="B8248">
        <v>0.90078432569353317</v>
      </c>
      <c r="C8248">
        <f t="shared" si="1024"/>
        <v>1.6038421373209437</v>
      </c>
      <c r="D8248">
        <v>0.23068941312906277</v>
      </c>
      <c r="E8248" s="19">
        <f t="shared" si="1025"/>
        <v>6.8674102967481536</v>
      </c>
      <c r="F8248">
        <v>0.21441223907459062</v>
      </c>
      <c r="G8248" s="20">
        <v>0.44600000000000001</v>
      </c>
      <c r="H8248">
        <v>0.46300000000000002</v>
      </c>
      <c r="I8248">
        <f t="shared" si="1026"/>
        <v>1.186591757935306E-2</v>
      </c>
      <c r="J8248">
        <f t="shared" si="1027"/>
        <v>1.1009087155618307E-2</v>
      </c>
      <c r="K8248">
        <v>6</v>
      </c>
      <c r="L8248">
        <v>6</v>
      </c>
      <c r="M8248">
        <f t="shared" si="1028"/>
        <v>9.3937676608499936E-3</v>
      </c>
      <c r="N8248">
        <f t="shared" si="1029"/>
        <v>7.3157657230110441E-5</v>
      </c>
      <c r="O8248">
        <f t="shared" si="1030"/>
        <v>1.4707145144338526E-5</v>
      </c>
      <c r="P8248">
        <f t="shared" si="1031"/>
        <v>-2.0236629344034993</v>
      </c>
    </row>
    <row r="8249" spans="1:16" x14ac:dyDescent="0.25">
      <c r="A8249">
        <v>8248</v>
      </c>
      <c r="B8249">
        <v>2.6001770073549608E-2</v>
      </c>
      <c r="C8249">
        <f t="shared" si="1024"/>
        <v>12.734134391178538</v>
      </c>
      <c r="D8249">
        <v>7.3519089327677242E-2</v>
      </c>
      <c r="E8249" s="19">
        <f t="shared" si="1025"/>
        <v>10.061219399340812</v>
      </c>
      <c r="F8249">
        <v>1.2309828889556229</v>
      </c>
      <c r="G8249" s="20">
        <v>0.44600000000000001</v>
      </c>
      <c r="H8249">
        <v>0.46300000000000002</v>
      </c>
      <c r="I8249">
        <f t="shared" si="1026"/>
        <v>1.186591757935306E-2</v>
      </c>
      <c r="J8249">
        <f t="shared" si="1027"/>
        <v>1.1009087155618307E-2</v>
      </c>
      <c r="K8249">
        <v>6</v>
      </c>
      <c r="L8249">
        <v>6</v>
      </c>
      <c r="M8249">
        <f t="shared" si="1028"/>
        <v>7.7608806070185677E-3</v>
      </c>
      <c r="N8249">
        <f t="shared" si="1029"/>
        <v>9.2140800253070175E-6</v>
      </c>
      <c r="O8249">
        <f t="shared" si="1030"/>
        <v>1.0038544632732816E-5</v>
      </c>
      <c r="P8249">
        <f t="shared" si="1031"/>
        <v>-2.8864358085210999</v>
      </c>
    </row>
    <row r="8250" spans="1:16" x14ac:dyDescent="0.25">
      <c r="A8250">
        <v>8249</v>
      </c>
      <c r="B8250">
        <v>0.15576647236548968</v>
      </c>
      <c r="C8250">
        <f t="shared" si="1024"/>
        <v>8.0085241112643022</v>
      </c>
      <c r="D8250">
        <v>0.41544846949674979</v>
      </c>
      <c r="E8250" s="19">
        <f t="shared" si="1025"/>
        <v>5.0035387164846759</v>
      </c>
      <c r="F8250">
        <v>-0.51810047807521187</v>
      </c>
      <c r="G8250" s="20">
        <v>0.44600000000000001</v>
      </c>
      <c r="H8250">
        <v>0.46300000000000002</v>
      </c>
      <c r="I8250">
        <f t="shared" si="1026"/>
        <v>1.186591757935306E-2</v>
      </c>
      <c r="J8250">
        <f t="shared" si="1027"/>
        <v>1.1009087155618307E-2</v>
      </c>
      <c r="K8250">
        <v>6</v>
      </c>
      <c r="L8250">
        <v>6</v>
      </c>
      <c r="M8250">
        <f t="shared" si="1028"/>
        <v>1.1005193418501329E-2</v>
      </c>
      <c r="N8250">
        <f t="shared" si="1029"/>
        <v>1.4651055762983767E-5</v>
      </c>
      <c r="O8250">
        <f t="shared" si="1030"/>
        <v>2.0185713696437494E-5</v>
      </c>
      <c r="P8250">
        <f t="shared" si="1031"/>
        <v>-1.2668593375158628</v>
      </c>
    </row>
    <row r="8251" spans="1:16" x14ac:dyDescent="0.25">
      <c r="A8251">
        <v>8250</v>
      </c>
      <c r="B8251">
        <v>0.87459944456312755</v>
      </c>
      <c r="C8251">
        <f t="shared" si="1024"/>
        <v>1.811229678266578</v>
      </c>
      <c r="D8251">
        <v>0.84627826776940218</v>
      </c>
      <c r="E8251" s="19">
        <f t="shared" si="1025"/>
        <v>2.02066533652365</v>
      </c>
      <c r="F8251">
        <v>0.63148036133497953</v>
      </c>
      <c r="G8251" s="20">
        <v>0.44600000000000001</v>
      </c>
      <c r="H8251">
        <v>0.46300000000000002</v>
      </c>
      <c r="I8251">
        <f t="shared" si="1026"/>
        <v>1.186591757935306E-2</v>
      </c>
      <c r="J8251">
        <f t="shared" si="1027"/>
        <v>1.1009087155618307E-2</v>
      </c>
      <c r="K8251">
        <v>6</v>
      </c>
      <c r="L8251">
        <v>6</v>
      </c>
      <c r="M8251">
        <f t="shared" si="1028"/>
        <v>1.7317656313155017E-2</v>
      </c>
      <c r="N8251">
        <f t="shared" si="1029"/>
        <v>6.4781035084201022E-5</v>
      </c>
      <c r="O8251">
        <f t="shared" si="1030"/>
        <v>4.9983536696759624E-5</v>
      </c>
      <c r="P8251">
        <f t="shared" si="1031"/>
        <v>-1.3722952324679549</v>
      </c>
    </row>
    <row r="8252" spans="1:16" x14ac:dyDescent="0.25">
      <c r="A8252">
        <v>8251</v>
      </c>
      <c r="B8252">
        <v>2.0294808801538132E-2</v>
      </c>
      <c r="C8252">
        <f t="shared" si="1024"/>
        <v>13.351929624077755</v>
      </c>
      <c r="D8252">
        <v>0.48054445020905179</v>
      </c>
      <c r="E8252" s="19">
        <f t="shared" si="1025"/>
        <v>4.4950616052610046</v>
      </c>
      <c r="F8252">
        <v>1.7848742572823539</v>
      </c>
      <c r="G8252" s="20">
        <v>0.44600000000000001</v>
      </c>
      <c r="H8252">
        <v>0.46300000000000002</v>
      </c>
      <c r="I8252">
        <f t="shared" si="1026"/>
        <v>1.186591757935306E-2</v>
      </c>
      <c r="J8252">
        <f t="shared" si="1027"/>
        <v>1.1009087155618307E-2</v>
      </c>
      <c r="K8252">
        <v>6</v>
      </c>
      <c r="L8252">
        <v>6</v>
      </c>
      <c r="M8252">
        <f t="shared" si="1028"/>
        <v>1.1610969600490059E-2</v>
      </c>
      <c r="N8252">
        <f t="shared" si="1029"/>
        <v>8.787743542457277E-6</v>
      </c>
      <c r="O8252">
        <f t="shared" si="1030"/>
        <v>2.2469102510584048E-5</v>
      </c>
      <c r="P8252">
        <f t="shared" si="1031"/>
        <v>-2.3235650618515256</v>
      </c>
    </row>
    <row r="8253" spans="1:16" x14ac:dyDescent="0.25">
      <c r="A8253">
        <v>8252</v>
      </c>
      <c r="B8253">
        <v>0.29731131931516463</v>
      </c>
      <c r="C8253">
        <f t="shared" si="1024"/>
        <v>6.0926129901905393</v>
      </c>
      <c r="D8253">
        <v>0.40849024933622241</v>
      </c>
      <c r="E8253" s="19">
        <f t="shared" si="1025"/>
        <v>5.0609245554194979</v>
      </c>
      <c r="F8253">
        <v>0.25088411348406225</v>
      </c>
      <c r="G8253" s="20">
        <v>0.44600000000000001</v>
      </c>
      <c r="H8253">
        <v>0.46300000000000002</v>
      </c>
      <c r="I8253">
        <f t="shared" si="1026"/>
        <v>1.186591757935306E-2</v>
      </c>
      <c r="J8253">
        <f t="shared" si="1027"/>
        <v>1.1009087155618307E-2</v>
      </c>
      <c r="K8253">
        <v>6</v>
      </c>
      <c r="L8253">
        <v>6</v>
      </c>
      <c r="M8253">
        <f t="shared" si="1028"/>
        <v>1.0942621576406549E-2</v>
      </c>
      <c r="N8253">
        <f t="shared" si="1029"/>
        <v>1.9258294187115902E-5</v>
      </c>
      <c r="O8253">
        <f t="shared" si="1030"/>
        <v>1.9956827827406359E-5</v>
      </c>
      <c r="P8253">
        <f t="shared" si="1031"/>
        <v>-1.6971331621430712</v>
      </c>
    </row>
    <row r="8254" spans="1:16" x14ac:dyDescent="0.25">
      <c r="A8254">
        <v>8253</v>
      </c>
      <c r="B8254">
        <v>0.96209601123081145</v>
      </c>
      <c r="C8254">
        <f t="shared" si="1024"/>
        <v>1.005807354306351</v>
      </c>
      <c r="D8254">
        <v>0.79985961485641044</v>
      </c>
      <c r="E8254" s="19">
        <f t="shared" si="1025"/>
        <v>2.3434841433910476</v>
      </c>
      <c r="F8254">
        <v>9.0045659817405976E-2</v>
      </c>
      <c r="G8254" s="20">
        <v>0.44600000000000001</v>
      </c>
      <c r="H8254">
        <v>0.46300000000000002</v>
      </c>
      <c r="I8254">
        <f t="shared" si="1026"/>
        <v>1.186591757935306E-2</v>
      </c>
      <c r="J8254">
        <f t="shared" si="1027"/>
        <v>1.1009087155618307E-2</v>
      </c>
      <c r="K8254">
        <v>6</v>
      </c>
      <c r="L8254">
        <v>6</v>
      </c>
      <c r="M8254">
        <f t="shared" si="1028"/>
        <v>1.6080713054611423E-2</v>
      </c>
      <c r="N8254">
        <f t="shared" si="1029"/>
        <v>1.1665587135645031E-4</v>
      </c>
      <c r="O8254">
        <f t="shared" si="1030"/>
        <v>4.3098222057458379E-5</v>
      </c>
      <c r="P8254">
        <f t="shared" si="1031"/>
        <v>-1.1279426380992217</v>
      </c>
    </row>
    <row r="8255" spans="1:16" x14ac:dyDescent="0.25">
      <c r="A8255">
        <v>8254</v>
      </c>
      <c r="B8255">
        <v>6.5858943449201943E-2</v>
      </c>
      <c r="C8255">
        <f t="shared" si="1024"/>
        <v>10.35180898772227</v>
      </c>
      <c r="D8255">
        <v>0.59773552659688101</v>
      </c>
      <c r="E8255" s="19">
        <f t="shared" si="1025"/>
        <v>3.6706644352560489</v>
      </c>
      <c r="F8255">
        <v>-0.50762992032105103</v>
      </c>
      <c r="G8255" s="20">
        <v>0.44600000000000001</v>
      </c>
      <c r="H8255">
        <v>0.46300000000000002</v>
      </c>
      <c r="I8255">
        <f t="shared" si="1026"/>
        <v>1.186591757935306E-2</v>
      </c>
      <c r="J8255">
        <f t="shared" si="1027"/>
        <v>1.1009087155618307E-2</v>
      </c>
      <c r="K8255">
        <v>6</v>
      </c>
      <c r="L8255">
        <v>6</v>
      </c>
      <c r="M8255">
        <f t="shared" si="1028"/>
        <v>1.2848841449187524E-2</v>
      </c>
      <c r="N8255">
        <f t="shared" si="1029"/>
        <v>1.1334572872480177E-5</v>
      </c>
      <c r="O8255">
        <f t="shared" si="1030"/>
        <v>2.7515454431059887E-5</v>
      </c>
      <c r="P8255">
        <f t="shared" si="1031"/>
        <v>-1.0768249742947755</v>
      </c>
    </row>
    <row r="8256" spans="1:16" x14ac:dyDescent="0.25">
      <c r="A8256">
        <v>8255</v>
      </c>
      <c r="B8256">
        <v>0.20383312479018525</v>
      </c>
      <c r="C8256">
        <f t="shared" si="1024"/>
        <v>7.2336814260607101</v>
      </c>
      <c r="D8256">
        <v>0.29532761619922482</v>
      </c>
      <c r="E8256" s="19">
        <f t="shared" si="1025"/>
        <v>6.1135363040427162</v>
      </c>
      <c r="F8256">
        <v>-0.24173687052098103</v>
      </c>
      <c r="G8256" s="20">
        <v>0.44600000000000001</v>
      </c>
      <c r="H8256">
        <v>0.46300000000000002</v>
      </c>
      <c r="I8256">
        <f t="shared" si="1026"/>
        <v>1.186591757935306E-2</v>
      </c>
      <c r="J8256">
        <f t="shared" si="1027"/>
        <v>1.1009087155618307E-2</v>
      </c>
      <c r="K8256">
        <v>6</v>
      </c>
      <c r="L8256">
        <v>6</v>
      </c>
      <c r="M8256">
        <f t="shared" si="1028"/>
        <v>9.9561186669380672E-3</v>
      </c>
      <c r="N8256">
        <f t="shared" si="1029"/>
        <v>1.6220417574738321E-5</v>
      </c>
      <c r="O8256">
        <f t="shared" si="1030"/>
        <v>1.6520716485025441E-5</v>
      </c>
      <c r="P8256">
        <f t="shared" si="1031"/>
        <v>-1.5685615365351935</v>
      </c>
    </row>
    <row r="8257" spans="1:16" x14ac:dyDescent="0.25">
      <c r="A8257">
        <v>8256</v>
      </c>
      <c r="B8257">
        <v>0.71077608569597461</v>
      </c>
      <c r="C8257">
        <f t="shared" si="1024"/>
        <v>2.9300057558813517</v>
      </c>
      <c r="D8257">
        <v>0.40690328684347055</v>
      </c>
      <c r="E8257" s="19">
        <f t="shared" si="1025"/>
        <v>5.0741065852813403</v>
      </c>
      <c r="F8257">
        <v>1.498133315180894</v>
      </c>
      <c r="G8257" s="20">
        <v>0.44600000000000001</v>
      </c>
      <c r="H8257">
        <v>0.46300000000000002</v>
      </c>
      <c r="I8257">
        <f t="shared" si="1026"/>
        <v>1.186591757935306E-2</v>
      </c>
      <c r="J8257">
        <f t="shared" si="1027"/>
        <v>1.1009087155618307E-2</v>
      </c>
      <c r="K8257">
        <v>6</v>
      </c>
      <c r="L8257">
        <v>6</v>
      </c>
      <c r="M8257">
        <f t="shared" si="1028"/>
        <v>1.0928398405484006E-2</v>
      </c>
      <c r="N8257">
        <f t="shared" si="1029"/>
        <v>4.0045427589284448E-5</v>
      </c>
      <c r="O8257">
        <f t="shared" si="1030"/>
        <v>1.9904981951497559E-5</v>
      </c>
      <c r="P8257">
        <f t="shared" si="1031"/>
        <v>-2.617006912404646</v>
      </c>
    </row>
    <row r="8258" spans="1:16" x14ac:dyDescent="0.25">
      <c r="A8258">
        <v>8257</v>
      </c>
      <c r="B8258">
        <v>0.12030396435438093</v>
      </c>
      <c r="C8258">
        <f t="shared" si="1024"/>
        <v>8.7306064795682197</v>
      </c>
      <c r="D8258">
        <v>0.52510147404400764</v>
      </c>
      <c r="E8258" s="19">
        <f t="shared" si="1025"/>
        <v>4.1707633444962413</v>
      </c>
      <c r="F8258">
        <v>-0.75955085776513442</v>
      </c>
      <c r="G8258" s="20">
        <v>0.44600000000000001</v>
      </c>
      <c r="H8258">
        <v>0.46300000000000002</v>
      </c>
      <c r="I8258">
        <f t="shared" si="1026"/>
        <v>1.186591757935306E-2</v>
      </c>
      <c r="J8258">
        <f t="shared" si="1027"/>
        <v>1.1009087155618307E-2</v>
      </c>
      <c r="K8258">
        <v>6</v>
      </c>
      <c r="L8258">
        <v>6</v>
      </c>
      <c r="M8258">
        <f t="shared" si="1028"/>
        <v>1.2053926474775161E-2</v>
      </c>
      <c r="N8258">
        <f t="shared" si="1029"/>
        <v>1.3439310729205624E-5</v>
      </c>
      <c r="O8258">
        <f t="shared" si="1030"/>
        <v>2.4216190576547592E-5</v>
      </c>
      <c r="P8258">
        <f t="shared" si="1031"/>
        <v>-1.0236569950461156</v>
      </c>
    </row>
    <row r="8259" spans="1:16" x14ac:dyDescent="0.25">
      <c r="A8259">
        <v>8258</v>
      </c>
      <c r="B8259">
        <v>0.52211066011536</v>
      </c>
      <c r="C8259">
        <f t="shared" ref="C8259:C8322" si="1032">CHIINV(B8259,6-1)</f>
        <v>4.1920446501432407</v>
      </c>
      <c r="D8259">
        <v>0.11398663289284951</v>
      </c>
      <c r="E8259" s="19">
        <f t="shared" ref="E8259:E8322" si="1033">CHIINV(D8259,6-1)</f>
        <v>8.8790537917374071</v>
      </c>
      <c r="F8259">
        <v>-0.93284143076743931</v>
      </c>
      <c r="G8259" s="20">
        <v>0.44600000000000001</v>
      </c>
      <c r="H8259">
        <v>0.46300000000000002</v>
      </c>
      <c r="I8259">
        <f t="shared" ref="I8259:I8322" si="1034">SQRT(0.0001408)</f>
        <v>1.186591757935306E-2</v>
      </c>
      <c r="J8259">
        <f t="shared" ref="J8259:J8322" si="1035">SQRT(0.0001212)</f>
        <v>1.1009087155618307E-2</v>
      </c>
      <c r="K8259">
        <v>6</v>
      </c>
      <c r="L8259">
        <v>6</v>
      </c>
      <c r="M8259">
        <f t="shared" ref="M8259:M8322" si="1036">SQRT((L8259-1)*J8259^2/E8259)</f>
        <v>8.2613870309945527E-3</v>
      </c>
      <c r="N8259">
        <f t="shared" ref="N8259:N8322" si="1037">((K8259-1)*I8259^2)/(K8259*C8259)</f>
        <v>2.7989523758847388E-5</v>
      </c>
      <c r="O8259">
        <f t="shared" ref="O8259:O8322" si="1038">((L8259-1)*J8259^2)/(L8259*E8259)</f>
        <v>1.1375085945980832E-5</v>
      </c>
      <c r="P8259">
        <f t="shared" ref="P8259:P8322" si="1039">(G8259-H8259-F8259*SQRT(N8259+O8259))/M8259</f>
        <v>-1.3493180750656644</v>
      </c>
    </row>
    <row r="8260" spans="1:16" x14ac:dyDescent="0.25">
      <c r="A8260">
        <v>8259</v>
      </c>
      <c r="B8260">
        <v>0.66133610034485912</v>
      </c>
      <c r="C8260">
        <f t="shared" si="1032"/>
        <v>3.2511003928641076</v>
      </c>
      <c r="D8260">
        <v>0.11026337473677786</v>
      </c>
      <c r="E8260" s="19">
        <f t="shared" si="1033"/>
        <v>8.9700839464740731</v>
      </c>
      <c r="F8260">
        <v>2.3236862034536898</v>
      </c>
      <c r="G8260" s="20">
        <v>0.44600000000000001</v>
      </c>
      <c r="H8260">
        <v>0.46300000000000002</v>
      </c>
      <c r="I8260">
        <f t="shared" si="1034"/>
        <v>1.186591757935306E-2</v>
      </c>
      <c r="J8260">
        <f t="shared" si="1035"/>
        <v>1.1009087155618307E-2</v>
      </c>
      <c r="K8260">
        <v>6</v>
      </c>
      <c r="L8260">
        <v>6</v>
      </c>
      <c r="M8260">
        <f t="shared" si="1036"/>
        <v>8.2193610567994381E-3</v>
      </c>
      <c r="N8260">
        <f t="shared" si="1037"/>
        <v>3.6090344546378856E-5</v>
      </c>
      <c r="O8260">
        <f t="shared" si="1038"/>
        <v>1.1259649363671863E-5</v>
      </c>
      <c r="P8260">
        <f t="shared" si="1039"/>
        <v>-4.0136446152197145</v>
      </c>
    </row>
    <row r="8261" spans="1:16" x14ac:dyDescent="0.25">
      <c r="A8261">
        <v>8260</v>
      </c>
      <c r="B8261">
        <v>2.4719992675557726E-3</v>
      </c>
      <c r="C8261">
        <f t="shared" si="1032"/>
        <v>18.412002850294218</v>
      </c>
      <c r="D8261">
        <v>0.5526596881008331</v>
      </c>
      <c r="E8261" s="19">
        <f t="shared" si="1033"/>
        <v>3.9775017679519205</v>
      </c>
      <c r="F8261">
        <v>0.28370777727104723</v>
      </c>
      <c r="G8261" s="20">
        <v>0.44600000000000001</v>
      </c>
      <c r="H8261">
        <v>0.46300000000000002</v>
      </c>
      <c r="I8261">
        <f t="shared" si="1034"/>
        <v>1.186591757935306E-2</v>
      </c>
      <c r="J8261">
        <f t="shared" si="1035"/>
        <v>1.1009087155618307E-2</v>
      </c>
      <c r="K8261">
        <v>6</v>
      </c>
      <c r="L8261">
        <v>6</v>
      </c>
      <c r="M8261">
        <f t="shared" si="1036"/>
        <v>1.2343295364289693E-2</v>
      </c>
      <c r="N8261">
        <f t="shared" si="1037"/>
        <v>6.3726545279922304E-6</v>
      </c>
      <c r="O8261">
        <f t="shared" si="1038"/>
        <v>2.5392823408349235E-5</v>
      </c>
      <c r="P8261">
        <f t="shared" si="1039"/>
        <v>-1.5068100696121873</v>
      </c>
    </row>
    <row r="8262" spans="1:16" x14ac:dyDescent="0.25">
      <c r="A8262">
        <v>8261</v>
      </c>
      <c r="B8262">
        <v>0.82515945921201206</v>
      </c>
      <c r="C8262">
        <f t="shared" si="1032"/>
        <v>2.1699848598769518</v>
      </c>
      <c r="D8262">
        <v>0.27103488265633108</v>
      </c>
      <c r="E8262" s="19">
        <f t="shared" si="1033"/>
        <v>6.3793638003421691</v>
      </c>
      <c r="F8262">
        <v>0.95385075837839395</v>
      </c>
      <c r="G8262" s="20">
        <v>0.44600000000000001</v>
      </c>
      <c r="H8262">
        <v>0.46300000000000002</v>
      </c>
      <c r="I8262">
        <f t="shared" si="1034"/>
        <v>1.186591757935306E-2</v>
      </c>
      <c r="J8262">
        <f t="shared" si="1035"/>
        <v>1.1009087155618307E-2</v>
      </c>
      <c r="K8262">
        <v>6</v>
      </c>
      <c r="L8262">
        <v>6</v>
      </c>
      <c r="M8262">
        <f t="shared" si="1036"/>
        <v>9.7464762141409433E-3</v>
      </c>
      <c r="N8262">
        <f t="shared" si="1037"/>
        <v>5.4071037776727463E-5</v>
      </c>
      <c r="O8262">
        <f t="shared" si="1038"/>
        <v>1.5832299765469195E-5</v>
      </c>
      <c r="P8262">
        <f t="shared" si="1039"/>
        <v>-2.5624621102900065</v>
      </c>
    </row>
    <row r="8263" spans="1:16" x14ac:dyDescent="0.25">
      <c r="A8263">
        <v>8262</v>
      </c>
      <c r="B8263">
        <v>0.95095675527207246</v>
      </c>
      <c r="C8263">
        <f t="shared" si="1032"/>
        <v>1.135026266804277</v>
      </c>
      <c r="D8263">
        <v>0.46131778923917355</v>
      </c>
      <c r="E8263" s="19">
        <f t="shared" si="1033"/>
        <v>4.640423832258878</v>
      </c>
      <c r="F8263">
        <v>0.22295239432423841</v>
      </c>
      <c r="G8263" s="20">
        <v>0.44600000000000001</v>
      </c>
      <c r="H8263">
        <v>0.46300000000000002</v>
      </c>
      <c r="I8263">
        <f t="shared" si="1034"/>
        <v>1.186591757935306E-2</v>
      </c>
      <c r="J8263">
        <f t="shared" si="1035"/>
        <v>1.1009087155618307E-2</v>
      </c>
      <c r="K8263">
        <v>6</v>
      </c>
      <c r="L8263">
        <v>6</v>
      </c>
      <c r="M8263">
        <f t="shared" si="1036"/>
        <v>1.1427664662295995E-2</v>
      </c>
      <c r="N8263">
        <f t="shared" si="1037"/>
        <v>1.0337499383489263E-4</v>
      </c>
      <c r="O8263">
        <f t="shared" si="1038"/>
        <v>2.1765253272314772E-5</v>
      </c>
      <c r="P8263">
        <f t="shared" si="1039"/>
        <v>-1.7058674801867104</v>
      </c>
    </row>
    <row r="8264" spans="1:16" x14ac:dyDescent="0.25">
      <c r="A8264">
        <v>8263</v>
      </c>
      <c r="B8264">
        <v>0.89519943845942562</v>
      </c>
      <c r="C8264">
        <f t="shared" si="1032"/>
        <v>1.6495002294066583</v>
      </c>
      <c r="D8264">
        <v>0.90856654560991246</v>
      </c>
      <c r="E8264" s="19">
        <f t="shared" si="1033"/>
        <v>1.5386536968598821</v>
      </c>
      <c r="F8264">
        <v>0.21089135771035217</v>
      </c>
      <c r="G8264" s="20">
        <v>0.44600000000000001</v>
      </c>
      <c r="H8264">
        <v>0.46300000000000002</v>
      </c>
      <c r="I8264">
        <f t="shared" si="1034"/>
        <v>1.186591757935306E-2</v>
      </c>
      <c r="J8264">
        <f t="shared" si="1035"/>
        <v>1.1009087155618307E-2</v>
      </c>
      <c r="K8264">
        <v>6</v>
      </c>
      <c r="L8264">
        <v>6</v>
      </c>
      <c r="M8264">
        <f t="shared" si="1036"/>
        <v>1.9845674764765439E-2</v>
      </c>
      <c r="N8264">
        <f t="shared" si="1037"/>
        <v>7.1132656571705542E-5</v>
      </c>
      <c r="O8264">
        <f t="shared" si="1038"/>
        <v>6.5641801144807955E-5</v>
      </c>
      <c r="P8264">
        <f t="shared" si="1039"/>
        <v>-0.9808881570889183</v>
      </c>
    </row>
    <row r="8265" spans="1:16" x14ac:dyDescent="0.25">
      <c r="A8265">
        <v>8264</v>
      </c>
      <c r="B8265">
        <v>0.28849147007660148</v>
      </c>
      <c r="C8265">
        <f t="shared" si="1032"/>
        <v>6.1865098504275915</v>
      </c>
      <c r="D8265">
        <v>0.84997100741599785</v>
      </c>
      <c r="E8265" s="19">
        <f t="shared" si="1033"/>
        <v>1.9940261972419722</v>
      </c>
      <c r="F8265">
        <v>0.70415126174339093</v>
      </c>
      <c r="G8265" s="20">
        <v>0.44600000000000001</v>
      </c>
      <c r="H8265">
        <v>0.46300000000000002</v>
      </c>
      <c r="I8265">
        <f t="shared" si="1034"/>
        <v>1.186591757935306E-2</v>
      </c>
      <c r="J8265">
        <f t="shared" si="1035"/>
        <v>1.1009087155618307E-2</v>
      </c>
      <c r="K8265">
        <v>6</v>
      </c>
      <c r="L8265">
        <v>6</v>
      </c>
      <c r="M8265">
        <f t="shared" si="1036"/>
        <v>1.7432949906858331E-2</v>
      </c>
      <c r="N8265">
        <f t="shared" si="1037"/>
        <v>1.8965997981111046E-5</v>
      </c>
      <c r="O8265">
        <f t="shared" si="1038"/>
        <v>5.0651290409171984E-5</v>
      </c>
      <c r="P8265">
        <f t="shared" si="1039"/>
        <v>-1.3121832657192321</v>
      </c>
    </row>
    <row r="8266" spans="1:16" x14ac:dyDescent="0.25">
      <c r="A8266">
        <v>8265</v>
      </c>
      <c r="B8266">
        <v>0.35776848658711508</v>
      </c>
      <c r="C8266">
        <f t="shared" si="1032"/>
        <v>5.5016180666757037</v>
      </c>
      <c r="D8266">
        <v>0.66417432172612689</v>
      </c>
      <c r="E8266" s="19">
        <f t="shared" si="1033"/>
        <v>3.2326065230634602</v>
      </c>
      <c r="F8266">
        <v>-0.4393325525597902</v>
      </c>
      <c r="G8266" s="20">
        <v>0.44600000000000001</v>
      </c>
      <c r="H8266">
        <v>0.46300000000000002</v>
      </c>
      <c r="I8266">
        <f t="shared" si="1034"/>
        <v>1.186591757935306E-2</v>
      </c>
      <c r="J8266">
        <f t="shared" si="1035"/>
        <v>1.1009087155618307E-2</v>
      </c>
      <c r="K8266">
        <v>6</v>
      </c>
      <c r="L8266">
        <v>6</v>
      </c>
      <c r="M8266">
        <f t="shared" si="1036"/>
        <v>1.3691779285656796E-2</v>
      </c>
      <c r="N8266">
        <f t="shared" si="1037"/>
        <v>2.1327059041783098E-5</v>
      </c>
      <c r="O8266">
        <f t="shared" si="1038"/>
        <v>3.1244136667856754E-5</v>
      </c>
      <c r="P8266">
        <f t="shared" si="1039"/>
        <v>-1.0089686115354271</v>
      </c>
    </row>
    <row r="8267" spans="1:16" x14ac:dyDescent="0.25">
      <c r="A8267">
        <v>8266</v>
      </c>
      <c r="B8267">
        <v>0.12051759392071291</v>
      </c>
      <c r="C8267">
        <f t="shared" si="1032"/>
        <v>8.7257111249985808</v>
      </c>
      <c r="D8267">
        <v>0.34272286141544844</v>
      </c>
      <c r="E8267" s="19">
        <f t="shared" si="1033"/>
        <v>5.6410886603598183</v>
      </c>
      <c r="F8267">
        <v>-1.4615534382755868</v>
      </c>
      <c r="G8267" s="20">
        <v>0.44600000000000001</v>
      </c>
      <c r="H8267">
        <v>0.46300000000000002</v>
      </c>
      <c r="I8267">
        <f t="shared" si="1034"/>
        <v>1.186591757935306E-2</v>
      </c>
      <c r="J8267">
        <f t="shared" si="1035"/>
        <v>1.1009087155618307E-2</v>
      </c>
      <c r="K8267">
        <v>6</v>
      </c>
      <c r="L8267">
        <v>6</v>
      </c>
      <c r="M8267">
        <f t="shared" si="1036"/>
        <v>1.0364654967974927E-2</v>
      </c>
      <c r="N8267">
        <f t="shared" si="1037"/>
        <v>1.3446850537737967E-5</v>
      </c>
      <c r="O8267">
        <f t="shared" si="1038"/>
        <v>1.7904345434194558E-5</v>
      </c>
      <c r="P8267">
        <f t="shared" si="1039"/>
        <v>-0.85062645525647018</v>
      </c>
    </row>
    <row r="8268" spans="1:16" x14ac:dyDescent="0.25">
      <c r="A8268">
        <v>8267</v>
      </c>
      <c r="B8268">
        <v>0.26563310647907956</v>
      </c>
      <c r="C8268">
        <f t="shared" si="1032"/>
        <v>6.4410798054625538</v>
      </c>
      <c r="D8268">
        <v>0.33356730857264932</v>
      </c>
      <c r="E8268" s="19">
        <f t="shared" si="1033"/>
        <v>5.7282343936504025</v>
      </c>
      <c r="F8268">
        <v>0.62793560573481955</v>
      </c>
      <c r="G8268" s="20">
        <v>0.44600000000000001</v>
      </c>
      <c r="H8268">
        <v>0.46300000000000002</v>
      </c>
      <c r="I8268">
        <f t="shared" si="1034"/>
        <v>1.186591757935306E-2</v>
      </c>
      <c r="J8268">
        <f t="shared" si="1035"/>
        <v>1.1009087155618307E-2</v>
      </c>
      <c r="K8268">
        <v>6</v>
      </c>
      <c r="L8268">
        <v>6</v>
      </c>
      <c r="M8268">
        <f t="shared" si="1036"/>
        <v>1.0285512156173363E-2</v>
      </c>
      <c r="N8268">
        <f t="shared" si="1037"/>
        <v>1.8216407322546324E-5</v>
      </c>
      <c r="O8268">
        <f t="shared" si="1038"/>
        <v>1.7631960052465004E-5</v>
      </c>
      <c r="P8268">
        <f t="shared" si="1039"/>
        <v>-2.018340975086133</v>
      </c>
    </row>
    <row r="8269" spans="1:16" x14ac:dyDescent="0.25">
      <c r="A8269">
        <v>8268</v>
      </c>
      <c r="B8269">
        <v>0.99465926084170053</v>
      </c>
      <c r="C8269">
        <f t="shared" si="1032"/>
        <v>0.42344179329702886</v>
      </c>
      <c r="D8269">
        <v>0.61113315225684373</v>
      </c>
      <c r="E8269" s="19">
        <f t="shared" si="1033"/>
        <v>3.5812337107088013</v>
      </c>
      <c r="F8269">
        <v>0.94186361820902675</v>
      </c>
      <c r="G8269" s="20">
        <v>0.44600000000000001</v>
      </c>
      <c r="H8269">
        <v>0.46300000000000002</v>
      </c>
      <c r="I8269">
        <f t="shared" si="1034"/>
        <v>1.186591757935306E-2</v>
      </c>
      <c r="J8269">
        <f t="shared" si="1035"/>
        <v>1.1009087155618307E-2</v>
      </c>
      <c r="K8269">
        <v>6</v>
      </c>
      <c r="L8269">
        <v>6</v>
      </c>
      <c r="M8269">
        <f t="shared" si="1036"/>
        <v>1.3008283105817238E-2</v>
      </c>
      <c r="N8269">
        <f t="shared" si="1037"/>
        <v>2.7709436146995605E-4</v>
      </c>
      <c r="O8269">
        <f t="shared" si="1038"/>
        <v>2.8202571560181696E-5</v>
      </c>
      <c r="P8269">
        <f t="shared" si="1039"/>
        <v>-2.5719724623430444</v>
      </c>
    </row>
    <row r="8270" spans="1:16" x14ac:dyDescent="0.25">
      <c r="A8270">
        <v>8269</v>
      </c>
      <c r="B8270">
        <v>0.42164372692037722</v>
      </c>
      <c r="C8270">
        <f t="shared" si="1032"/>
        <v>4.9529945368475845</v>
      </c>
      <c r="D8270">
        <v>0.53953672902615435</v>
      </c>
      <c r="E8270" s="19">
        <f t="shared" si="1033"/>
        <v>4.0689182345689732</v>
      </c>
      <c r="F8270">
        <v>0.18016862668446265</v>
      </c>
      <c r="G8270" s="20">
        <v>0.44600000000000001</v>
      </c>
      <c r="H8270">
        <v>0.46300000000000002</v>
      </c>
      <c r="I8270">
        <f t="shared" si="1034"/>
        <v>1.186591757935306E-2</v>
      </c>
      <c r="J8270">
        <f t="shared" si="1035"/>
        <v>1.1009087155618307E-2</v>
      </c>
      <c r="K8270">
        <v>6</v>
      </c>
      <c r="L8270">
        <v>6</v>
      </c>
      <c r="M8270">
        <f t="shared" si="1036"/>
        <v>1.220384914891505E-2</v>
      </c>
      <c r="N8270">
        <f t="shared" si="1037"/>
        <v>2.3689372653338732E-5</v>
      </c>
      <c r="O8270">
        <f t="shared" si="1038"/>
        <v>2.4822322341579095E-5</v>
      </c>
      <c r="P8270">
        <f t="shared" si="1039"/>
        <v>-1.4958297452662701</v>
      </c>
    </row>
    <row r="8271" spans="1:16" x14ac:dyDescent="0.25">
      <c r="A8271">
        <v>8270</v>
      </c>
      <c r="B8271">
        <v>0.47773674733726007</v>
      </c>
      <c r="C8271">
        <f t="shared" si="1032"/>
        <v>4.5160659788418247</v>
      </c>
      <c r="D8271">
        <v>0.43739127780999176</v>
      </c>
      <c r="E8271" s="19">
        <f t="shared" si="1033"/>
        <v>4.8267227306554457</v>
      </c>
      <c r="F8271">
        <v>2.2307722247205675</v>
      </c>
      <c r="G8271" s="20">
        <v>0.44600000000000001</v>
      </c>
      <c r="H8271">
        <v>0.46300000000000002</v>
      </c>
      <c r="I8271">
        <f t="shared" si="1034"/>
        <v>1.186591757935306E-2</v>
      </c>
      <c r="J8271">
        <f t="shared" si="1035"/>
        <v>1.1009087155618307E-2</v>
      </c>
      <c r="K8271">
        <v>6</v>
      </c>
      <c r="L8271">
        <v>6</v>
      </c>
      <c r="M8271">
        <f t="shared" si="1036"/>
        <v>1.1204955504328798E-2</v>
      </c>
      <c r="N8271">
        <f t="shared" si="1037"/>
        <v>2.5981315127602328E-5</v>
      </c>
      <c r="O8271">
        <f t="shared" si="1038"/>
        <v>2.0925171308998037E-5</v>
      </c>
      <c r="P8271">
        <f t="shared" si="1039"/>
        <v>-2.880705953218559</v>
      </c>
    </row>
    <row r="8272" spans="1:16" x14ac:dyDescent="0.25">
      <c r="A8272">
        <v>8271</v>
      </c>
      <c r="B8272">
        <v>0.260628070925016</v>
      </c>
      <c r="C8272">
        <f t="shared" si="1032"/>
        <v>6.4991853829179984</v>
      </c>
      <c r="D8272">
        <v>0.29569383831293677</v>
      </c>
      <c r="E8272" s="19">
        <f t="shared" si="1033"/>
        <v>6.1096651493883174</v>
      </c>
      <c r="F8272">
        <v>-0.9927930477715563</v>
      </c>
      <c r="G8272" s="20">
        <v>0.44600000000000001</v>
      </c>
      <c r="H8272">
        <v>0.46300000000000002</v>
      </c>
      <c r="I8272">
        <f t="shared" si="1034"/>
        <v>1.186591757935306E-2</v>
      </c>
      <c r="J8272">
        <f t="shared" si="1035"/>
        <v>1.1009087155618307E-2</v>
      </c>
      <c r="K8272">
        <v>6</v>
      </c>
      <c r="L8272">
        <v>6</v>
      </c>
      <c r="M8272">
        <f t="shared" si="1036"/>
        <v>9.9592723235620694E-3</v>
      </c>
      <c r="N8272">
        <f t="shared" si="1037"/>
        <v>1.8053544624488477E-5</v>
      </c>
      <c r="O8272">
        <f t="shared" si="1038"/>
        <v>1.6531184202478237E-5</v>
      </c>
      <c r="P8272">
        <f t="shared" si="1039"/>
        <v>-1.1207149086661463</v>
      </c>
    </row>
    <row r="8273" spans="1:16" x14ac:dyDescent="0.25">
      <c r="A8273">
        <v>8272</v>
      </c>
      <c r="B8273">
        <v>0.67116306039613027</v>
      </c>
      <c r="C8273">
        <f t="shared" si="1032"/>
        <v>3.1871183449886682</v>
      </c>
      <c r="D8273">
        <v>0.7619251075777459</v>
      </c>
      <c r="E8273" s="19">
        <f t="shared" si="1033"/>
        <v>2.5963148133939264</v>
      </c>
      <c r="F8273">
        <v>0.75181560532655567</v>
      </c>
      <c r="G8273" s="20">
        <v>0.44600000000000001</v>
      </c>
      <c r="H8273">
        <v>0.46300000000000002</v>
      </c>
      <c r="I8273">
        <f t="shared" si="1034"/>
        <v>1.186591757935306E-2</v>
      </c>
      <c r="J8273">
        <f t="shared" si="1035"/>
        <v>1.1009087155618307E-2</v>
      </c>
      <c r="K8273">
        <v>6</v>
      </c>
      <c r="L8273">
        <v>6</v>
      </c>
      <c r="M8273">
        <f t="shared" si="1036"/>
        <v>1.5277687993577118E-2</v>
      </c>
      <c r="N8273">
        <f t="shared" si="1037"/>
        <v>3.6814865540786969E-5</v>
      </c>
      <c r="O8273">
        <f t="shared" si="1038"/>
        <v>3.8901291738181728E-5</v>
      </c>
      <c r="P8273">
        <f t="shared" si="1039"/>
        <v>-1.5409351124932182</v>
      </c>
    </row>
    <row r="8274" spans="1:16" x14ac:dyDescent="0.25">
      <c r="A8274">
        <v>8273</v>
      </c>
      <c r="B8274">
        <v>0.82360301522873625</v>
      </c>
      <c r="C8274">
        <f t="shared" si="1032"/>
        <v>2.1808096361217411</v>
      </c>
      <c r="D8274">
        <v>0.6496475112155522</v>
      </c>
      <c r="E8274" s="19">
        <f t="shared" si="1033"/>
        <v>3.3274126062379974</v>
      </c>
      <c r="F8274">
        <v>1.0414260032121092</v>
      </c>
      <c r="G8274" s="20">
        <v>0.44600000000000001</v>
      </c>
      <c r="H8274">
        <v>0.46300000000000002</v>
      </c>
      <c r="I8274">
        <f t="shared" si="1034"/>
        <v>1.186591757935306E-2</v>
      </c>
      <c r="J8274">
        <f t="shared" si="1035"/>
        <v>1.1009087155618307E-2</v>
      </c>
      <c r="K8274">
        <v>6</v>
      </c>
      <c r="L8274">
        <v>6</v>
      </c>
      <c r="M8274">
        <f t="shared" si="1036"/>
        <v>1.3495313669805558E-2</v>
      </c>
      <c r="N8274">
        <f t="shared" si="1037"/>
        <v>5.3802648057807515E-5</v>
      </c>
      <c r="O8274">
        <f t="shared" si="1038"/>
        <v>3.0353915174406789E-5</v>
      </c>
      <c r="P8274">
        <f t="shared" si="1039"/>
        <v>-1.9676250988292099</v>
      </c>
    </row>
    <row r="8275" spans="1:16" x14ac:dyDescent="0.25">
      <c r="A8275">
        <v>8274</v>
      </c>
      <c r="B8275">
        <v>0.72936185796685693</v>
      </c>
      <c r="C8275">
        <f t="shared" si="1032"/>
        <v>2.8092708033898566</v>
      </c>
      <c r="D8275">
        <v>0.39823603015228737</v>
      </c>
      <c r="E8275" s="19">
        <f t="shared" si="1033"/>
        <v>5.1467377767217748</v>
      </c>
      <c r="F8275">
        <v>-0.22091398932388984</v>
      </c>
      <c r="G8275" s="20">
        <v>0.44600000000000001</v>
      </c>
      <c r="H8275">
        <v>0.46300000000000002</v>
      </c>
      <c r="I8275">
        <f t="shared" si="1034"/>
        <v>1.186591757935306E-2</v>
      </c>
      <c r="J8275">
        <f t="shared" si="1035"/>
        <v>1.1009087155618307E-2</v>
      </c>
      <c r="K8275">
        <v>6</v>
      </c>
      <c r="L8275">
        <v>6</v>
      </c>
      <c r="M8275">
        <f t="shared" si="1036"/>
        <v>1.0851013185272693E-2</v>
      </c>
      <c r="N8275">
        <f t="shared" si="1037"/>
        <v>4.1766473061888862E-5</v>
      </c>
      <c r="O8275">
        <f t="shared" si="1038"/>
        <v>1.9624081191160309E-5</v>
      </c>
      <c r="P8275">
        <f t="shared" si="1039"/>
        <v>-1.4071581794364427</v>
      </c>
    </row>
    <row r="8276" spans="1:16" x14ac:dyDescent="0.25">
      <c r="A8276">
        <v>8275</v>
      </c>
      <c r="B8276">
        <v>0.87746818445387131</v>
      </c>
      <c r="C8276">
        <f t="shared" si="1032"/>
        <v>1.7892598692544215</v>
      </c>
      <c r="D8276">
        <v>0.60408337656788846</v>
      </c>
      <c r="E8276" s="19">
        <f t="shared" si="1033"/>
        <v>3.6282056512324794</v>
      </c>
      <c r="F8276">
        <v>-0.80727659224066883</v>
      </c>
      <c r="G8276" s="20">
        <v>0.44600000000000001</v>
      </c>
      <c r="H8276">
        <v>0.46300000000000002</v>
      </c>
      <c r="I8276">
        <f t="shared" si="1034"/>
        <v>1.186591757935306E-2</v>
      </c>
      <c r="J8276">
        <f t="shared" si="1035"/>
        <v>1.1009087155618307E-2</v>
      </c>
      <c r="K8276">
        <v>6</v>
      </c>
      <c r="L8276">
        <v>6</v>
      </c>
      <c r="M8276">
        <f t="shared" si="1036"/>
        <v>1.2923804041563248E-2</v>
      </c>
      <c r="N8276">
        <f t="shared" si="1037"/>
        <v>6.5576462843391066E-5</v>
      </c>
      <c r="O8276">
        <f t="shared" si="1038"/>
        <v>2.7837451817454423E-5</v>
      </c>
      <c r="P8276">
        <f t="shared" si="1039"/>
        <v>-0.71167909553716313</v>
      </c>
    </row>
    <row r="8277" spans="1:16" x14ac:dyDescent="0.25">
      <c r="A8277">
        <v>8276</v>
      </c>
      <c r="B8277">
        <v>0.47322000793481245</v>
      </c>
      <c r="C8277">
        <f t="shared" si="1032"/>
        <v>4.5500120783443689</v>
      </c>
      <c r="D8277">
        <v>7.0589312417981512E-2</v>
      </c>
      <c r="E8277" s="19">
        <f t="shared" si="1033"/>
        <v>10.168872212516037</v>
      </c>
      <c r="F8277">
        <v>-0.54905967772356234</v>
      </c>
      <c r="G8277" s="20">
        <v>0.44600000000000001</v>
      </c>
      <c r="H8277">
        <v>0.46300000000000002</v>
      </c>
      <c r="I8277">
        <f t="shared" si="1034"/>
        <v>1.186591757935306E-2</v>
      </c>
      <c r="J8277">
        <f t="shared" si="1035"/>
        <v>1.1009087155618307E-2</v>
      </c>
      <c r="K8277">
        <v>6</v>
      </c>
      <c r="L8277">
        <v>6</v>
      </c>
      <c r="M8277">
        <f t="shared" si="1036"/>
        <v>7.7196910040841825E-3</v>
      </c>
      <c r="N8277">
        <f t="shared" si="1037"/>
        <v>2.5787477332593779E-5</v>
      </c>
      <c r="O8277">
        <f t="shared" si="1038"/>
        <v>9.9322715330897081E-6</v>
      </c>
      <c r="P8277">
        <f t="shared" si="1039"/>
        <v>-1.7770775880646059</v>
      </c>
    </row>
    <row r="8278" spans="1:16" x14ac:dyDescent="0.25">
      <c r="A8278">
        <v>8277</v>
      </c>
      <c r="B8278">
        <v>0.15720084231086154</v>
      </c>
      <c r="C8278">
        <f t="shared" si="1032"/>
        <v>7.9825340246448286</v>
      </c>
      <c r="D8278">
        <v>0.60225226599932857</v>
      </c>
      <c r="E8278" s="19">
        <f t="shared" si="1033"/>
        <v>3.6404369875993954</v>
      </c>
      <c r="F8278">
        <v>-0.32126649784913752</v>
      </c>
      <c r="G8278" s="20">
        <v>0.44600000000000001</v>
      </c>
      <c r="H8278">
        <v>0.46300000000000002</v>
      </c>
      <c r="I8278">
        <f t="shared" si="1034"/>
        <v>1.186591757935306E-2</v>
      </c>
      <c r="J8278">
        <f t="shared" si="1035"/>
        <v>1.1009087155618307E-2</v>
      </c>
      <c r="K8278">
        <v>6</v>
      </c>
      <c r="L8278">
        <v>6</v>
      </c>
      <c r="M8278">
        <f t="shared" si="1036"/>
        <v>1.2902074727748097E-2</v>
      </c>
      <c r="N8278">
        <f t="shared" si="1037"/>
        <v>1.4698757684099427E-5</v>
      </c>
      <c r="O8278">
        <f t="shared" si="1038"/>
        <v>2.7743922046732689E-5</v>
      </c>
      <c r="P8278">
        <f t="shared" si="1039"/>
        <v>-1.1553964643623824</v>
      </c>
    </row>
    <row r="8279" spans="1:16" x14ac:dyDescent="0.25">
      <c r="A8279">
        <v>8278</v>
      </c>
      <c r="B8279">
        <v>0.41746269112216561</v>
      </c>
      <c r="C8279">
        <f t="shared" si="1032"/>
        <v>4.9870498312379388</v>
      </c>
      <c r="D8279">
        <v>0.16422009949034089</v>
      </c>
      <c r="E8279" s="19">
        <f t="shared" si="1033"/>
        <v>7.8582954675533694</v>
      </c>
      <c r="F8279">
        <v>-0.25190956876031123</v>
      </c>
      <c r="G8279" s="20">
        <v>0.44600000000000001</v>
      </c>
      <c r="H8279">
        <v>0.46300000000000002</v>
      </c>
      <c r="I8279">
        <f t="shared" si="1034"/>
        <v>1.186591757935306E-2</v>
      </c>
      <c r="J8279">
        <f t="shared" si="1035"/>
        <v>1.1009087155618307E-2</v>
      </c>
      <c r="K8279">
        <v>6</v>
      </c>
      <c r="L8279">
        <v>6</v>
      </c>
      <c r="M8279">
        <f t="shared" si="1036"/>
        <v>8.7815693434816558E-3</v>
      </c>
      <c r="N8279">
        <f t="shared" si="1037"/>
        <v>2.3527603955023563E-5</v>
      </c>
      <c r="O8279">
        <f t="shared" si="1038"/>
        <v>1.2852660022396143E-5</v>
      </c>
      <c r="P8279">
        <f t="shared" si="1039"/>
        <v>-1.762849016329711</v>
      </c>
    </row>
    <row r="8280" spans="1:16" x14ac:dyDescent="0.25">
      <c r="A8280">
        <v>8279</v>
      </c>
      <c r="B8280">
        <v>2.1668141727958008E-2</v>
      </c>
      <c r="C8280">
        <f t="shared" si="1032"/>
        <v>13.189278003901745</v>
      </c>
      <c r="D8280">
        <v>0.65532395397808774</v>
      </c>
      <c r="E8280" s="19">
        <f t="shared" si="1033"/>
        <v>3.2903203568256632</v>
      </c>
      <c r="F8280">
        <v>-0.74998979471274652</v>
      </c>
      <c r="G8280" s="20">
        <v>0.44600000000000001</v>
      </c>
      <c r="H8280">
        <v>0.46300000000000002</v>
      </c>
      <c r="I8280">
        <f t="shared" si="1034"/>
        <v>1.186591757935306E-2</v>
      </c>
      <c r="J8280">
        <f t="shared" si="1035"/>
        <v>1.1009087155618307E-2</v>
      </c>
      <c r="K8280">
        <v>6</v>
      </c>
      <c r="L8280">
        <v>6</v>
      </c>
      <c r="M8280">
        <f t="shared" si="1036"/>
        <v>1.3571167785679487E-2</v>
      </c>
      <c r="N8280">
        <f t="shared" si="1037"/>
        <v>8.896114957818234E-6</v>
      </c>
      <c r="O8280">
        <f t="shared" si="1038"/>
        <v>3.0696099177844118E-5</v>
      </c>
      <c r="P8280">
        <f t="shared" si="1039"/>
        <v>-0.90492495448396237</v>
      </c>
    </row>
    <row r="8281" spans="1:16" x14ac:dyDescent="0.25">
      <c r="A8281">
        <v>8280</v>
      </c>
      <c r="B8281">
        <v>0.58876308481093786</v>
      </c>
      <c r="C8281">
        <f t="shared" si="1032"/>
        <v>3.7309626003140757</v>
      </c>
      <c r="D8281">
        <v>0.20715964232306894</v>
      </c>
      <c r="E8281" s="19">
        <f t="shared" si="1033"/>
        <v>7.1861569687492697</v>
      </c>
      <c r="F8281">
        <v>-0.3931972969439812</v>
      </c>
      <c r="G8281" s="20">
        <v>0.44600000000000001</v>
      </c>
      <c r="H8281">
        <v>0.46300000000000002</v>
      </c>
      <c r="I8281">
        <f t="shared" si="1034"/>
        <v>1.186591757935306E-2</v>
      </c>
      <c r="J8281">
        <f t="shared" si="1035"/>
        <v>1.1009087155618307E-2</v>
      </c>
      <c r="K8281">
        <v>6</v>
      </c>
      <c r="L8281">
        <v>6</v>
      </c>
      <c r="M8281">
        <f t="shared" si="1036"/>
        <v>9.183071428704094E-3</v>
      </c>
      <c r="N8281">
        <f t="shared" si="1037"/>
        <v>3.1448541811557182E-5</v>
      </c>
      <c r="O8281">
        <f t="shared" si="1038"/>
        <v>1.4054800144113574E-5</v>
      </c>
      <c r="P8281">
        <f t="shared" si="1039"/>
        <v>-1.5624012006926125</v>
      </c>
    </row>
    <row r="8282" spans="1:16" x14ac:dyDescent="0.25">
      <c r="A8282">
        <v>8281</v>
      </c>
      <c r="B8282">
        <v>0.64421521652882474</v>
      </c>
      <c r="C8282">
        <f t="shared" si="1032"/>
        <v>3.3629728862578632</v>
      </c>
      <c r="D8282">
        <v>0.30774864955595571</v>
      </c>
      <c r="E8282" s="19">
        <f t="shared" si="1033"/>
        <v>5.9843096888477909</v>
      </c>
      <c r="F8282">
        <v>0.64932351051538717</v>
      </c>
      <c r="G8282" s="20">
        <v>0.44600000000000001</v>
      </c>
      <c r="H8282">
        <v>0.46300000000000002</v>
      </c>
      <c r="I8282">
        <f t="shared" si="1034"/>
        <v>1.186591757935306E-2</v>
      </c>
      <c r="J8282">
        <f t="shared" si="1035"/>
        <v>1.1009087155618307E-2</v>
      </c>
      <c r="K8282">
        <v>6</v>
      </c>
      <c r="L8282">
        <v>6</v>
      </c>
      <c r="M8282">
        <f t="shared" si="1036"/>
        <v>1.0063041922637923E-2</v>
      </c>
      <c r="N8282">
        <f t="shared" si="1037"/>
        <v>3.4889764890104594E-5</v>
      </c>
      <c r="O8282">
        <f t="shared" si="1038"/>
        <v>1.687746878946139E-5</v>
      </c>
      <c r="P8282">
        <f t="shared" si="1039"/>
        <v>-2.1536079366142675</v>
      </c>
    </row>
    <row r="8283" spans="1:16" x14ac:dyDescent="0.25">
      <c r="A8283">
        <v>8282</v>
      </c>
      <c r="B8283">
        <v>1.9989623706778162E-2</v>
      </c>
      <c r="C8283">
        <f t="shared" si="1032"/>
        <v>13.389509345652153</v>
      </c>
      <c r="D8283">
        <v>0.74303415021210362</v>
      </c>
      <c r="E8283" s="19">
        <f t="shared" si="1033"/>
        <v>2.7201549059418317</v>
      </c>
      <c r="F8283">
        <v>-1.116166004067054</v>
      </c>
      <c r="G8283" s="20">
        <v>0.44600000000000001</v>
      </c>
      <c r="H8283">
        <v>0.46300000000000002</v>
      </c>
      <c r="I8283">
        <f t="shared" si="1034"/>
        <v>1.186591757935306E-2</v>
      </c>
      <c r="J8283">
        <f t="shared" si="1035"/>
        <v>1.1009087155618307E-2</v>
      </c>
      <c r="K8283">
        <v>6</v>
      </c>
      <c r="L8283">
        <v>6</v>
      </c>
      <c r="M8283">
        <f t="shared" si="1036"/>
        <v>1.4925864466943609E-2</v>
      </c>
      <c r="N8283">
        <f t="shared" si="1037"/>
        <v>8.7630793858352881E-6</v>
      </c>
      <c r="O8283">
        <f t="shared" si="1038"/>
        <v>3.7130238347594976E-5</v>
      </c>
      <c r="P8283">
        <f t="shared" si="1039"/>
        <v>-0.63236386040952519</v>
      </c>
    </row>
    <row r="8284" spans="1:16" x14ac:dyDescent="0.25">
      <c r="A8284">
        <v>8283</v>
      </c>
      <c r="B8284">
        <v>0.33017975402081362</v>
      </c>
      <c r="C8284">
        <f t="shared" si="1032"/>
        <v>5.7609406107131154</v>
      </c>
      <c r="D8284">
        <v>0.71001312295907471</v>
      </c>
      <c r="E8284" s="19">
        <f t="shared" si="1033"/>
        <v>2.9349561746866248</v>
      </c>
      <c r="F8284">
        <v>-0.81556891018408351</v>
      </c>
      <c r="G8284" s="20">
        <v>0.44600000000000001</v>
      </c>
      <c r="H8284">
        <v>0.46300000000000002</v>
      </c>
      <c r="I8284">
        <f t="shared" si="1034"/>
        <v>1.186591757935306E-2</v>
      </c>
      <c r="J8284">
        <f t="shared" si="1035"/>
        <v>1.1009087155618307E-2</v>
      </c>
      <c r="K8284">
        <v>6</v>
      </c>
      <c r="L8284">
        <v>6</v>
      </c>
      <c r="M8284">
        <f t="shared" si="1036"/>
        <v>1.4369296351972202E-2</v>
      </c>
      <c r="N8284">
        <f t="shared" si="1037"/>
        <v>2.0367044422422755E-5</v>
      </c>
      <c r="O8284">
        <f t="shared" si="1038"/>
        <v>3.4412779608466937E-5</v>
      </c>
      <c r="P8284">
        <f t="shared" si="1039"/>
        <v>-0.76299475435275388</v>
      </c>
    </row>
    <row r="8285" spans="1:16" x14ac:dyDescent="0.25">
      <c r="A8285">
        <v>8284</v>
      </c>
      <c r="B8285">
        <v>0.39500106814783165</v>
      </c>
      <c r="C8285">
        <f t="shared" si="1032"/>
        <v>5.1741298679878538</v>
      </c>
      <c r="D8285">
        <v>3.8941618091372421E-2</v>
      </c>
      <c r="E8285" s="19">
        <f t="shared" si="1033"/>
        <v>11.712838062837095</v>
      </c>
      <c r="F8285">
        <v>0.96707481134217232</v>
      </c>
      <c r="G8285" s="20">
        <v>0.44600000000000001</v>
      </c>
      <c r="H8285">
        <v>0.46300000000000002</v>
      </c>
      <c r="I8285">
        <f t="shared" si="1034"/>
        <v>1.186591757935306E-2</v>
      </c>
      <c r="J8285">
        <f t="shared" si="1035"/>
        <v>1.1009087155618307E-2</v>
      </c>
      <c r="K8285">
        <v>6</v>
      </c>
      <c r="L8285">
        <v>6</v>
      </c>
      <c r="M8285">
        <f t="shared" si="1036"/>
        <v>7.1929202075163533E-3</v>
      </c>
      <c r="N8285">
        <f t="shared" si="1037"/>
        <v>2.2676920820884343E-5</v>
      </c>
      <c r="O8285">
        <f t="shared" si="1038"/>
        <v>8.6230168519495151E-6</v>
      </c>
      <c r="P8285">
        <f t="shared" si="1039"/>
        <v>-3.1156233729533001</v>
      </c>
    </row>
    <row r="8286" spans="1:16" x14ac:dyDescent="0.25">
      <c r="A8286">
        <v>8285</v>
      </c>
      <c r="B8286">
        <v>0.79024628437147126</v>
      </c>
      <c r="C8286">
        <f t="shared" si="1032"/>
        <v>2.4082407307311082</v>
      </c>
      <c r="D8286">
        <v>0.71745963927121803</v>
      </c>
      <c r="E8286" s="19">
        <f t="shared" si="1033"/>
        <v>2.8866252049515713</v>
      </c>
      <c r="F8286">
        <v>-1.1110455488960724</v>
      </c>
      <c r="G8286" s="20">
        <v>0.44600000000000001</v>
      </c>
      <c r="H8286">
        <v>0.46300000000000002</v>
      </c>
      <c r="I8286">
        <f t="shared" si="1034"/>
        <v>1.186591757935306E-2</v>
      </c>
      <c r="J8286">
        <f t="shared" si="1035"/>
        <v>1.1009087155618307E-2</v>
      </c>
      <c r="K8286">
        <v>6</v>
      </c>
      <c r="L8286">
        <v>6</v>
      </c>
      <c r="M8286">
        <f t="shared" si="1036"/>
        <v>1.448909007672539E-2</v>
      </c>
      <c r="N8286">
        <f t="shared" si="1037"/>
        <v>4.8721596572993998E-5</v>
      </c>
      <c r="O8286">
        <f t="shared" si="1038"/>
        <v>3.4988955208577022E-5</v>
      </c>
      <c r="P8286">
        <f t="shared" si="1039"/>
        <v>-0.47171068907310704</v>
      </c>
    </row>
    <row r="8287" spans="1:16" x14ac:dyDescent="0.25">
      <c r="A8287">
        <v>8286</v>
      </c>
      <c r="B8287">
        <v>0.60832544938505206</v>
      </c>
      <c r="C8287">
        <f t="shared" si="1032"/>
        <v>3.5999190301561477</v>
      </c>
      <c r="D8287">
        <v>0.12097537156285287</v>
      </c>
      <c r="E8287" s="19">
        <f t="shared" si="1033"/>
        <v>8.7152474780104896</v>
      </c>
      <c r="F8287">
        <v>-2.6225097826682031</v>
      </c>
      <c r="G8287" s="20">
        <v>0.44600000000000001</v>
      </c>
      <c r="H8287">
        <v>0.46300000000000002</v>
      </c>
      <c r="I8287">
        <f t="shared" si="1034"/>
        <v>1.186591757935306E-2</v>
      </c>
      <c r="J8287">
        <f t="shared" si="1035"/>
        <v>1.1009087155618307E-2</v>
      </c>
      <c r="K8287">
        <v>6</v>
      </c>
      <c r="L8287">
        <v>6</v>
      </c>
      <c r="M8287">
        <f t="shared" si="1036"/>
        <v>8.3386635302332979E-3</v>
      </c>
      <c r="N8287">
        <f t="shared" si="1037"/>
        <v>3.2593325669395386E-5</v>
      </c>
      <c r="O8287">
        <f t="shared" si="1038"/>
        <v>1.1588884911740475E-5</v>
      </c>
      <c r="P8287">
        <f t="shared" si="1039"/>
        <v>5.1776154235225205E-2</v>
      </c>
    </row>
    <row r="8288" spans="1:16" x14ac:dyDescent="0.25">
      <c r="A8288">
        <v>8287</v>
      </c>
      <c r="B8288">
        <v>0.32383190404980622</v>
      </c>
      <c r="C8288">
        <f t="shared" si="1032"/>
        <v>5.8229280978481617</v>
      </c>
      <c r="D8288">
        <v>0.78823206274605551</v>
      </c>
      <c r="E8288" s="19">
        <f t="shared" si="1033"/>
        <v>2.4217413782301174</v>
      </c>
      <c r="F8288">
        <v>0.42530587052169722</v>
      </c>
      <c r="G8288" s="20">
        <v>0.44600000000000001</v>
      </c>
      <c r="H8288">
        <v>0.46300000000000002</v>
      </c>
      <c r="I8288">
        <f t="shared" si="1034"/>
        <v>1.186591757935306E-2</v>
      </c>
      <c r="J8288">
        <f t="shared" si="1035"/>
        <v>1.1009087155618307E-2</v>
      </c>
      <c r="K8288">
        <v>6</v>
      </c>
      <c r="L8288">
        <v>6</v>
      </c>
      <c r="M8288">
        <f t="shared" si="1036"/>
        <v>1.5818759778118509E-2</v>
      </c>
      <c r="N8288">
        <f t="shared" si="1037"/>
        <v>2.0150228778660921E-5</v>
      </c>
      <c r="O8288">
        <f t="shared" si="1038"/>
        <v>4.1705526819636656E-5</v>
      </c>
      <c r="P8288">
        <f t="shared" si="1039"/>
        <v>-1.2861288867752754</v>
      </c>
    </row>
    <row r="8289" spans="1:16" x14ac:dyDescent="0.25">
      <c r="A8289">
        <v>8288</v>
      </c>
      <c r="B8289">
        <v>0.62443922238837857</v>
      </c>
      <c r="C8289">
        <f t="shared" si="1032"/>
        <v>3.4930519092138193</v>
      </c>
      <c r="D8289">
        <v>6.8605609302041695E-2</v>
      </c>
      <c r="E8289" s="19">
        <f t="shared" si="1033"/>
        <v>10.244151663921723</v>
      </c>
      <c r="F8289">
        <v>0.25538611225783825</v>
      </c>
      <c r="G8289" s="20">
        <v>0.44600000000000001</v>
      </c>
      <c r="H8289">
        <v>0.46300000000000002</v>
      </c>
      <c r="I8289">
        <f t="shared" si="1034"/>
        <v>1.186591757935306E-2</v>
      </c>
      <c r="J8289">
        <f t="shared" si="1035"/>
        <v>1.1009087155618307E-2</v>
      </c>
      <c r="K8289">
        <v>6</v>
      </c>
      <c r="L8289">
        <v>6</v>
      </c>
      <c r="M8289">
        <f t="shared" si="1036"/>
        <v>7.6912745141675615E-3</v>
      </c>
      <c r="N8289">
        <f t="shared" si="1037"/>
        <v>3.3590492321009198E-5</v>
      </c>
      <c r="O8289">
        <f t="shared" si="1038"/>
        <v>9.8592839420472443E-6</v>
      </c>
      <c r="P8289">
        <f t="shared" si="1039"/>
        <v>-2.4291701472098488</v>
      </c>
    </row>
    <row r="8290" spans="1:16" x14ac:dyDescent="0.25">
      <c r="A8290">
        <v>8289</v>
      </c>
      <c r="B8290">
        <v>1.1597033600878933E-2</v>
      </c>
      <c r="C8290">
        <f t="shared" si="1032"/>
        <v>14.726529542496721</v>
      </c>
      <c r="D8290">
        <v>0.13437299722281565</v>
      </c>
      <c r="E8290" s="19">
        <f t="shared" si="1033"/>
        <v>8.4238248146518995</v>
      </c>
      <c r="F8290">
        <v>-0.44540684029925615</v>
      </c>
      <c r="G8290" s="20">
        <v>0.44600000000000001</v>
      </c>
      <c r="H8290">
        <v>0.46300000000000002</v>
      </c>
      <c r="I8290">
        <f t="shared" si="1034"/>
        <v>1.186591757935306E-2</v>
      </c>
      <c r="J8290">
        <f t="shared" si="1035"/>
        <v>1.1009087155618307E-2</v>
      </c>
      <c r="K8290">
        <v>6</v>
      </c>
      <c r="L8290">
        <v>6</v>
      </c>
      <c r="M8290">
        <f t="shared" si="1036"/>
        <v>8.4816754226773629E-3</v>
      </c>
      <c r="N8290">
        <f t="shared" si="1037"/>
        <v>7.967480253561542E-6</v>
      </c>
      <c r="O8290">
        <f t="shared" si="1038"/>
        <v>1.1989802995941536E-5</v>
      </c>
      <c r="P8290">
        <f t="shared" si="1039"/>
        <v>-1.7697220952952986</v>
      </c>
    </row>
    <row r="8291" spans="1:16" x14ac:dyDescent="0.25">
      <c r="A8291">
        <v>8290</v>
      </c>
      <c r="B8291">
        <v>0.59224219489120156</v>
      </c>
      <c r="C8291">
        <f t="shared" si="1032"/>
        <v>3.7075406944955631</v>
      </c>
      <c r="D8291">
        <v>0.45591601306192203</v>
      </c>
      <c r="E8291" s="19">
        <f t="shared" si="1033"/>
        <v>4.6819352404350436</v>
      </c>
      <c r="F8291">
        <v>-0.91583615358103998</v>
      </c>
      <c r="G8291" s="20">
        <v>0.44600000000000001</v>
      </c>
      <c r="H8291">
        <v>0.46300000000000002</v>
      </c>
      <c r="I8291">
        <f t="shared" si="1034"/>
        <v>1.186591757935306E-2</v>
      </c>
      <c r="J8291">
        <f t="shared" si="1035"/>
        <v>1.1009087155618307E-2</v>
      </c>
      <c r="K8291">
        <v>6</v>
      </c>
      <c r="L8291">
        <v>6</v>
      </c>
      <c r="M8291">
        <f t="shared" si="1036"/>
        <v>1.1376891359179485E-2</v>
      </c>
      <c r="N8291">
        <f t="shared" si="1037"/>
        <v>3.1647213881572064E-5</v>
      </c>
      <c r="O8291">
        <f t="shared" si="1038"/>
        <v>2.1572276166428802E-5</v>
      </c>
      <c r="P8291">
        <f t="shared" si="1039"/>
        <v>-0.90699824766605386</v>
      </c>
    </row>
    <row r="8292" spans="1:16" x14ac:dyDescent="0.25">
      <c r="A8292">
        <v>8291</v>
      </c>
      <c r="B8292">
        <v>0.29715872676778465</v>
      </c>
      <c r="C8292">
        <f t="shared" si="1032"/>
        <v>6.0942185323502365</v>
      </c>
      <c r="D8292">
        <v>0.71565904721213414</v>
      </c>
      <c r="E8292" s="19">
        <f t="shared" si="1033"/>
        <v>2.8983152327877333</v>
      </c>
      <c r="F8292">
        <v>-1.2641316970984917</v>
      </c>
      <c r="G8292" s="20">
        <v>0.44600000000000001</v>
      </c>
      <c r="H8292">
        <v>0.46300000000000002</v>
      </c>
      <c r="I8292">
        <f t="shared" si="1034"/>
        <v>1.186591757935306E-2</v>
      </c>
      <c r="J8292">
        <f t="shared" si="1035"/>
        <v>1.1009087155618307E-2</v>
      </c>
      <c r="K8292">
        <v>6</v>
      </c>
      <c r="L8292">
        <v>6</v>
      </c>
      <c r="M8292">
        <f t="shared" si="1036"/>
        <v>1.4459840497290729E-2</v>
      </c>
      <c r="N8292">
        <f t="shared" si="1037"/>
        <v>1.925322052540241E-5</v>
      </c>
      <c r="O8292">
        <f t="shared" si="1038"/>
        <v>3.4847831201181506E-5</v>
      </c>
      <c r="P8292">
        <f t="shared" si="1039"/>
        <v>-0.53263930525744252</v>
      </c>
    </row>
    <row r="8293" spans="1:16" x14ac:dyDescent="0.25">
      <c r="A8293">
        <v>8292</v>
      </c>
      <c r="B8293">
        <v>0.32200079348124638</v>
      </c>
      <c r="C8293">
        <f t="shared" si="1032"/>
        <v>5.840983095017048</v>
      </c>
      <c r="D8293">
        <v>0.42118594927823727</v>
      </c>
      <c r="E8293" s="19">
        <f t="shared" si="1033"/>
        <v>4.9567120481198543</v>
      </c>
      <c r="F8293">
        <v>0.40795157474349253</v>
      </c>
      <c r="G8293" s="20">
        <v>0.44600000000000001</v>
      </c>
      <c r="H8293">
        <v>0.46300000000000002</v>
      </c>
      <c r="I8293">
        <f t="shared" si="1034"/>
        <v>1.186591757935306E-2</v>
      </c>
      <c r="J8293">
        <f t="shared" si="1035"/>
        <v>1.1009087155618307E-2</v>
      </c>
      <c r="K8293">
        <v>6</v>
      </c>
      <c r="L8293">
        <v>6</v>
      </c>
      <c r="M8293">
        <f t="shared" si="1036"/>
        <v>1.1057054928809299E-2</v>
      </c>
      <c r="N8293">
        <f t="shared" si="1037"/>
        <v>2.0087942633052743E-5</v>
      </c>
      <c r="O8293">
        <f t="shared" si="1038"/>
        <v>2.0376410616451003E-5</v>
      </c>
      <c r="P8293">
        <f t="shared" si="1039"/>
        <v>-1.7721757972322421</v>
      </c>
    </row>
    <row r="8294" spans="1:16" x14ac:dyDescent="0.25">
      <c r="A8294">
        <v>8293</v>
      </c>
      <c r="B8294">
        <v>0.88876003295999029</v>
      </c>
      <c r="C8294">
        <f t="shared" si="1032"/>
        <v>1.7011088555562952</v>
      </c>
      <c r="D8294">
        <v>0.87737662892544332</v>
      </c>
      <c r="E8294" s="19">
        <f t="shared" si="1033"/>
        <v>1.7899635356199388</v>
      </c>
      <c r="F8294">
        <v>-0.7240930699481396</v>
      </c>
      <c r="G8294" s="20">
        <v>0.44600000000000001</v>
      </c>
      <c r="H8294">
        <v>0.46300000000000002</v>
      </c>
      <c r="I8294">
        <f t="shared" si="1034"/>
        <v>1.186591757935306E-2</v>
      </c>
      <c r="J8294">
        <f t="shared" si="1035"/>
        <v>1.1009087155618307E-2</v>
      </c>
      <c r="K8294">
        <v>6</v>
      </c>
      <c r="L8294">
        <v>6</v>
      </c>
      <c r="M8294">
        <f t="shared" si="1036"/>
        <v>1.8399847357511212E-2</v>
      </c>
      <c r="N8294">
        <f t="shared" si="1037"/>
        <v>6.8974617908836342E-5</v>
      </c>
      <c r="O8294">
        <f t="shared" si="1038"/>
        <v>5.6425730463285388E-5</v>
      </c>
      <c r="P8294">
        <f t="shared" si="1039"/>
        <v>-0.48323441532603978</v>
      </c>
    </row>
    <row r="8295" spans="1:16" x14ac:dyDescent="0.25">
      <c r="A8295">
        <v>8294</v>
      </c>
      <c r="B8295">
        <v>0.58449049348429827</v>
      </c>
      <c r="C8295">
        <f t="shared" si="1032"/>
        <v>3.7598002038563747</v>
      </c>
      <c r="D8295">
        <v>0.2097842341380047</v>
      </c>
      <c r="E8295" s="19">
        <f t="shared" si="1033"/>
        <v>7.1491195815860733</v>
      </c>
      <c r="F8295">
        <v>0.33539436117280275</v>
      </c>
      <c r="G8295" s="20">
        <v>0.44600000000000001</v>
      </c>
      <c r="H8295">
        <v>0.46300000000000002</v>
      </c>
      <c r="I8295">
        <f t="shared" si="1034"/>
        <v>1.186591757935306E-2</v>
      </c>
      <c r="J8295">
        <f t="shared" si="1035"/>
        <v>1.1009087155618307E-2</v>
      </c>
      <c r="K8295">
        <v>6</v>
      </c>
      <c r="L8295">
        <v>6</v>
      </c>
      <c r="M8295">
        <f t="shared" si="1036"/>
        <v>9.2068280322301216E-3</v>
      </c>
      <c r="N8295">
        <f t="shared" si="1037"/>
        <v>3.1207332031363302E-5</v>
      </c>
      <c r="O8295">
        <f t="shared" si="1038"/>
        <v>1.412761373584306E-5</v>
      </c>
      <c r="P8295">
        <f t="shared" si="1039"/>
        <v>-2.0917357672672154</v>
      </c>
    </row>
    <row r="8296" spans="1:16" x14ac:dyDescent="0.25">
      <c r="A8296">
        <v>8295</v>
      </c>
      <c r="B8296">
        <v>0.84981841486861787</v>
      </c>
      <c r="C8296">
        <f t="shared" si="1032"/>
        <v>1.9951304921105284</v>
      </c>
      <c r="D8296">
        <v>0.3512070070497757</v>
      </c>
      <c r="E8296" s="19">
        <f t="shared" si="1033"/>
        <v>5.5618911821775674</v>
      </c>
      <c r="F8296">
        <v>-2.2732456272933632</v>
      </c>
      <c r="G8296" s="20">
        <v>0.44600000000000001</v>
      </c>
      <c r="H8296">
        <v>0.46300000000000002</v>
      </c>
      <c r="I8296">
        <f t="shared" si="1034"/>
        <v>1.186591757935306E-2</v>
      </c>
      <c r="J8296">
        <f t="shared" si="1035"/>
        <v>1.1009087155618307E-2</v>
      </c>
      <c r="K8296">
        <v>6</v>
      </c>
      <c r="L8296">
        <v>6</v>
      </c>
      <c r="M8296">
        <f t="shared" si="1036"/>
        <v>1.043818688633728E-2</v>
      </c>
      <c r="N8296">
        <f t="shared" si="1037"/>
        <v>5.8809854191147887E-5</v>
      </c>
      <c r="O8296">
        <f t="shared" si="1038"/>
        <v>1.8159290912350595E-5</v>
      </c>
      <c r="P8296">
        <f t="shared" si="1039"/>
        <v>0.28200801674201442</v>
      </c>
    </row>
    <row r="8297" spans="1:16" x14ac:dyDescent="0.25">
      <c r="A8297">
        <v>8296</v>
      </c>
      <c r="B8297">
        <v>0.87459944456312755</v>
      </c>
      <c r="C8297">
        <f t="shared" si="1032"/>
        <v>1.811229678266578</v>
      </c>
      <c r="D8297">
        <v>0.28592791528061767</v>
      </c>
      <c r="E8297" s="19">
        <f t="shared" si="1033"/>
        <v>6.2142315797848102</v>
      </c>
      <c r="F8297">
        <v>0.91049741968163289</v>
      </c>
      <c r="G8297" s="20">
        <v>0.44600000000000001</v>
      </c>
      <c r="H8297">
        <v>0.46300000000000002</v>
      </c>
      <c r="I8297">
        <f t="shared" si="1034"/>
        <v>1.186591757935306E-2</v>
      </c>
      <c r="J8297">
        <f t="shared" si="1035"/>
        <v>1.1009087155618307E-2</v>
      </c>
      <c r="K8297">
        <v>6</v>
      </c>
      <c r="L8297">
        <v>6</v>
      </c>
      <c r="M8297">
        <f t="shared" si="1036"/>
        <v>9.8751248543275435E-3</v>
      </c>
      <c r="N8297">
        <f t="shared" si="1037"/>
        <v>6.4781035084201022E-5</v>
      </c>
      <c r="O8297">
        <f t="shared" si="1038"/>
        <v>1.6253015148092933E-5</v>
      </c>
      <c r="P8297">
        <f t="shared" si="1039"/>
        <v>-2.5514815596980194</v>
      </c>
    </row>
    <row r="8298" spans="1:16" x14ac:dyDescent="0.25">
      <c r="A8298">
        <v>8297</v>
      </c>
      <c r="B8298">
        <v>0.20291756950590534</v>
      </c>
      <c r="C8298">
        <f t="shared" si="1032"/>
        <v>7.2468782476284828</v>
      </c>
      <c r="D8298">
        <v>0.58009582811975469</v>
      </c>
      <c r="E8298" s="19">
        <f t="shared" si="1033"/>
        <v>3.7895496873121961</v>
      </c>
      <c r="F8298">
        <v>-1.4409397408599034</v>
      </c>
      <c r="G8298" s="20">
        <v>0.44600000000000001</v>
      </c>
      <c r="H8298">
        <v>0.46300000000000002</v>
      </c>
      <c r="I8298">
        <f t="shared" si="1034"/>
        <v>1.186591757935306E-2</v>
      </c>
      <c r="J8298">
        <f t="shared" si="1035"/>
        <v>1.1009087155618307E-2</v>
      </c>
      <c r="K8298">
        <v>6</v>
      </c>
      <c r="L8298">
        <v>6</v>
      </c>
      <c r="M8298">
        <f t="shared" si="1036"/>
        <v>1.2645689359718963E-2</v>
      </c>
      <c r="N8298">
        <f t="shared" si="1037"/>
        <v>1.6190879620715343E-5</v>
      </c>
      <c r="O8298">
        <f t="shared" si="1038"/>
        <v>2.665224323041823E-5</v>
      </c>
      <c r="P8298">
        <f t="shared" si="1039"/>
        <v>-0.59849470888382406</v>
      </c>
    </row>
    <row r="8299" spans="1:16" x14ac:dyDescent="0.25">
      <c r="A8299">
        <v>8298</v>
      </c>
      <c r="B8299">
        <v>0.91558580278939172</v>
      </c>
      <c r="C8299">
        <f t="shared" si="1032"/>
        <v>1.4780767375867736</v>
      </c>
      <c r="D8299">
        <v>0.37662892544328136</v>
      </c>
      <c r="E8299" s="19">
        <f t="shared" si="1033"/>
        <v>5.3327949022780308</v>
      </c>
      <c r="F8299">
        <v>-0.80452309703105129</v>
      </c>
      <c r="G8299" s="20">
        <v>0.44600000000000001</v>
      </c>
      <c r="H8299">
        <v>0.46300000000000002</v>
      </c>
      <c r="I8299">
        <f t="shared" si="1034"/>
        <v>1.186591757935306E-2</v>
      </c>
      <c r="J8299">
        <f t="shared" si="1035"/>
        <v>1.1009087155618307E-2</v>
      </c>
      <c r="K8299">
        <v>6</v>
      </c>
      <c r="L8299">
        <v>6</v>
      </c>
      <c r="M8299">
        <f t="shared" si="1036"/>
        <v>1.0660040912846691E-2</v>
      </c>
      <c r="N8299">
        <f t="shared" si="1037"/>
        <v>7.9382436885449604E-5</v>
      </c>
      <c r="O8299">
        <f t="shared" si="1038"/>
        <v>1.8939412043927555E-5</v>
      </c>
      <c r="P8299">
        <f t="shared" si="1039"/>
        <v>-0.84639076727791585</v>
      </c>
    </row>
    <row r="8300" spans="1:16" x14ac:dyDescent="0.25">
      <c r="A8300">
        <v>8299</v>
      </c>
      <c r="B8300">
        <v>0.46748252815332497</v>
      </c>
      <c r="C8300">
        <f t="shared" si="1032"/>
        <v>4.5934181397267864</v>
      </c>
      <c r="D8300">
        <v>0.52760399182103945</v>
      </c>
      <c r="E8300" s="19">
        <f t="shared" si="1033"/>
        <v>4.1530052880150476</v>
      </c>
      <c r="F8300">
        <v>0.77257936936803162</v>
      </c>
      <c r="G8300" s="20">
        <v>0.44600000000000001</v>
      </c>
      <c r="H8300">
        <v>0.46300000000000002</v>
      </c>
      <c r="I8300">
        <f t="shared" si="1034"/>
        <v>1.186591757935306E-2</v>
      </c>
      <c r="J8300">
        <f t="shared" si="1035"/>
        <v>1.1009087155618307E-2</v>
      </c>
      <c r="K8300">
        <v>6</v>
      </c>
      <c r="L8300">
        <v>6</v>
      </c>
      <c r="M8300">
        <f t="shared" si="1036"/>
        <v>1.2079669997680733E-2</v>
      </c>
      <c r="N8300">
        <f t="shared" si="1037"/>
        <v>2.5543795440384668E-5</v>
      </c>
      <c r="O8300">
        <f t="shared" si="1038"/>
        <v>2.4319737875478006E-5</v>
      </c>
      <c r="P8300">
        <f t="shared" si="1039"/>
        <v>-1.8589498636506434</v>
      </c>
    </row>
    <row r="8301" spans="1:16" x14ac:dyDescent="0.25">
      <c r="A8301">
        <v>8300</v>
      </c>
      <c r="B8301">
        <v>0.89391766106143378</v>
      </c>
      <c r="C8301">
        <f t="shared" si="1032"/>
        <v>1.6598579185931346</v>
      </c>
      <c r="D8301">
        <v>0.21991637928403576</v>
      </c>
      <c r="E8301" s="19">
        <f t="shared" si="1033"/>
        <v>7.0097475486088872</v>
      </c>
      <c r="F8301">
        <v>0.18709215510170907</v>
      </c>
      <c r="G8301" s="20">
        <v>0.44600000000000001</v>
      </c>
      <c r="H8301">
        <v>0.46300000000000002</v>
      </c>
      <c r="I8301">
        <f t="shared" si="1034"/>
        <v>1.186591757935306E-2</v>
      </c>
      <c r="J8301">
        <f t="shared" si="1035"/>
        <v>1.1009087155618307E-2</v>
      </c>
      <c r="K8301">
        <v>6</v>
      </c>
      <c r="L8301">
        <v>6</v>
      </c>
      <c r="M8301">
        <f t="shared" si="1036"/>
        <v>9.2979054034277378E-3</v>
      </c>
      <c r="N8301">
        <f t="shared" si="1037"/>
        <v>7.0688781261942535E-5</v>
      </c>
      <c r="O8301">
        <f t="shared" si="1038"/>
        <v>1.4408507481848451E-5</v>
      </c>
      <c r="P8301">
        <f t="shared" si="1039"/>
        <v>-2.013990300684799</v>
      </c>
    </row>
    <row r="8302" spans="1:16" x14ac:dyDescent="0.25">
      <c r="A8302">
        <v>8301</v>
      </c>
      <c r="B8302">
        <v>0.41248817407757804</v>
      </c>
      <c r="C8302">
        <f t="shared" si="1032"/>
        <v>5.0278716791376104</v>
      </c>
      <c r="D8302">
        <v>0.90594195379497666</v>
      </c>
      <c r="E8302" s="19">
        <f t="shared" si="1033"/>
        <v>1.5608564594206042</v>
      </c>
      <c r="F8302">
        <v>1.1966267265961505</v>
      </c>
      <c r="G8302" s="20">
        <v>0.44600000000000001</v>
      </c>
      <c r="H8302">
        <v>0.46300000000000002</v>
      </c>
      <c r="I8302">
        <f t="shared" si="1034"/>
        <v>1.186591757935306E-2</v>
      </c>
      <c r="J8302">
        <f t="shared" si="1035"/>
        <v>1.1009087155618307E-2</v>
      </c>
      <c r="K8302">
        <v>6</v>
      </c>
      <c r="L8302">
        <v>6</v>
      </c>
      <c r="M8302">
        <f t="shared" si="1036"/>
        <v>1.9704019520511117E-2</v>
      </c>
      <c r="N8302">
        <f t="shared" si="1037"/>
        <v>2.3336580728619261E-5</v>
      </c>
      <c r="O8302">
        <f t="shared" si="1038"/>
        <v>6.470806421078051E-5</v>
      </c>
      <c r="P8302">
        <f t="shared" si="1039"/>
        <v>-1.4326112901276016</v>
      </c>
    </row>
    <row r="8303" spans="1:16" x14ac:dyDescent="0.25">
      <c r="A8303">
        <v>8302</v>
      </c>
      <c r="B8303">
        <v>0.82998138370921959</v>
      </c>
      <c r="C8303">
        <f t="shared" si="1032"/>
        <v>2.1363044746242763</v>
      </c>
      <c r="D8303">
        <v>0.46281319620349742</v>
      </c>
      <c r="E8303" s="19">
        <f t="shared" si="1033"/>
        <v>4.6289858103380128</v>
      </c>
      <c r="F8303">
        <v>0.75506704888539389</v>
      </c>
      <c r="G8303" s="20">
        <v>0.44600000000000001</v>
      </c>
      <c r="H8303">
        <v>0.46300000000000002</v>
      </c>
      <c r="I8303">
        <f t="shared" si="1034"/>
        <v>1.186591757935306E-2</v>
      </c>
      <c r="J8303">
        <f t="shared" si="1035"/>
        <v>1.1009087155618307E-2</v>
      </c>
      <c r="K8303">
        <v>6</v>
      </c>
      <c r="L8303">
        <v>6</v>
      </c>
      <c r="M8303">
        <f t="shared" si="1036"/>
        <v>1.1441774581754237E-2</v>
      </c>
      <c r="N8303">
        <f t="shared" si="1037"/>
        <v>5.4923506797395712E-5</v>
      </c>
      <c r="O8303">
        <f t="shared" si="1038"/>
        <v>2.1819034263279557E-5</v>
      </c>
      <c r="P8303">
        <f t="shared" si="1039"/>
        <v>-2.0638931595019736</v>
      </c>
    </row>
    <row r="8304" spans="1:16" x14ac:dyDescent="0.25">
      <c r="A8304">
        <v>8303</v>
      </c>
      <c r="B8304">
        <v>5.7710501419110688E-2</v>
      </c>
      <c r="C8304">
        <f t="shared" si="1032"/>
        <v>10.697871868153648</v>
      </c>
      <c r="D8304">
        <v>0.73610644856105223</v>
      </c>
      <c r="E8304" s="19">
        <f t="shared" si="1033"/>
        <v>2.7653518264736001</v>
      </c>
      <c r="F8304">
        <v>-0.13377302821027115</v>
      </c>
      <c r="G8304" s="20">
        <v>0.44600000000000001</v>
      </c>
      <c r="H8304">
        <v>0.46300000000000002</v>
      </c>
      <c r="I8304">
        <f t="shared" si="1034"/>
        <v>1.186591757935306E-2</v>
      </c>
      <c r="J8304">
        <f t="shared" si="1035"/>
        <v>1.1009087155618307E-2</v>
      </c>
      <c r="K8304">
        <v>6</v>
      </c>
      <c r="L8304">
        <v>6</v>
      </c>
      <c r="M8304">
        <f t="shared" si="1036"/>
        <v>1.4803387773212131E-2</v>
      </c>
      <c r="N8304">
        <f t="shared" si="1037"/>
        <v>1.0967913504612197E-5</v>
      </c>
      <c r="O8304">
        <f t="shared" si="1038"/>
        <v>3.6523381594014399E-5</v>
      </c>
      <c r="P8304">
        <f t="shared" si="1039"/>
        <v>-1.0861106767746125</v>
      </c>
    </row>
    <row r="8305" spans="1:16" x14ac:dyDescent="0.25">
      <c r="A8305">
        <v>8304</v>
      </c>
      <c r="B8305">
        <v>0.23416852320932646</v>
      </c>
      <c r="C8305">
        <f t="shared" si="1032"/>
        <v>6.8226396476722666</v>
      </c>
      <c r="D8305">
        <v>0.21878719443342387</v>
      </c>
      <c r="E8305" s="19">
        <f t="shared" si="1033"/>
        <v>7.025006259471267</v>
      </c>
      <c r="F8305">
        <v>-4.6566128730773926E-2</v>
      </c>
      <c r="G8305" s="20">
        <v>0.44600000000000001</v>
      </c>
      <c r="H8305">
        <v>0.46300000000000002</v>
      </c>
      <c r="I8305">
        <f t="shared" si="1034"/>
        <v>1.186591757935306E-2</v>
      </c>
      <c r="J8305">
        <f t="shared" si="1035"/>
        <v>1.1009087155618307E-2</v>
      </c>
      <c r="K8305">
        <v>6</v>
      </c>
      <c r="L8305">
        <v>6</v>
      </c>
      <c r="M8305">
        <f t="shared" si="1036"/>
        <v>9.2878021260547634E-3</v>
      </c>
      <c r="N8305">
        <f t="shared" si="1037"/>
        <v>1.7197644810885603E-5</v>
      </c>
      <c r="O8305">
        <f t="shared" si="1038"/>
        <v>1.4377211388791233E-5</v>
      </c>
      <c r="P8305">
        <f t="shared" si="1039"/>
        <v>-1.8021850241100752</v>
      </c>
    </row>
    <row r="8306" spans="1:16" x14ac:dyDescent="0.25">
      <c r="A8306">
        <v>8305</v>
      </c>
      <c r="B8306">
        <v>0.72481460005493337</v>
      </c>
      <c r="C8306">
        <f t="shared" si="1032"/>
        <v>2.8388434187339597</v>
      </c>
      <c r="D8306">
        <v>0.96032593768120367</v>
      </c>
      <c r="E8306" s="19">
        <f t="shared" si="1033"/>
        <v>1.0273963607899925</v>
      </c>
      <c r="F8306">
        <v>-4.5417891669785604E-2</v>
      </c>
      <c r="G8306" s="20">
        <v>0.44600000000000001</v>
      </c>
      <c r="H8306">
        <v>0.46300000000000002</v>
      </c>
      <c r="I8306">
        <f t="shared" si="1034"/>
        <v>1.186591757935306E-2</v>
      </c>
      <c r="J8306">
        <f t="shared" si="1035"/>
        <v>1.1009087155618307E-2</v>
      </c>
      <c r="K8306">
        <v>6</v>
      </c>
      <c r="L8306">
        <v>6</v>
      </c>
      <c r="M8306">
        <f t="shared" si="1036"/>
        <v>2.4286632463230456E-2</v>
      </c>
      <c r="N8306">
        <f t="shared" si="1037"/>
        <v>4.1331386070479549E-5</v>
      </c>
      <c r="O8306">
        <f t="shared" si="1038"/>
        <v>9.8306752734006572E-5</v>
      </c>
      <c r="P8306">
        <f t="shared" si="1039"/>
        <v>-0.67787509187344741</v>
      </c>
    </row>
    <row r="8307" spans="1:16" x14ac:dyDescent="0.25">
      <c r="A8307">
        <v>8306</v>
      </c>
      <c r="B8307">
        <v>0.89568773461104156</v>
      </c>
      <c r="C8307">
        <f t="shared" si="1032"/>
        <v>1.6455428954641285</v>
      </c>
      <c r="D8307">
        <v>0.37528611102633747</v>
      </c>
      <c r="E8307" s="19">
        <f t="shared" si="1033"/>
        <v>5.3446078430442734</v>
      </c>
      <c r="F8307">
        <v>1.2876080290880054</v>
      </c>
      <c r="G8307" s="20">
        <v>0.44600000000000001</v>
      </c>
      <c r="H8307">
        <v>0.46300000000000002</v>
      </c>
      <c r="I8307">
        <f t="shared" si="1034"/>
        <v>1.186591757935306E-2</v>
      </c>
      <c r="J8307">
        <f t="shared" si="1035"/>
        <v>1.1009087155618307E-2</v>
      </c>
      <c r="K8307">
        <v>6</v>
      </c>
      <c r="L8307">
        <v>6</v>
      </c>
      <c r="M8307">
        <f t="shared" si="1036"/>
        <v>1.0648253697121758E-2</v>
      </c>
      <c r="N8307">
        <f t="shared" si="1037"/>
        <v>7.1303722107006655E-5</v>
      </c>
      <c r="O8307">
        <f t="shared" si="1038"/>
        <v>1.8897551133044532E-5</v>
      </c>
      <c r="P8307">
        <f t="shared" si="1039"/>
        <v>-2.7449546663435309</v>
      </c>
    </row>
    <row r="8308" spans="1:16" x14ac:dyDescent="0.25">
      <c r="A8308">
        <v>8307</v>
      </c>
      <c r="B8308">
        <v>0.84685811944944611</v>
      </c>
      <c r="C8308">
        <f t="shared" si="1032"/>
        <v>2.016493873710369</v>
      </c>
      <c r="D8308">
        <v>8.6367381817072056E-2</v>
      </c>
      <c r="E8308" s="19">
        <f t="shared" si="1033"/>
        <v>9.6317610949267731</v>
      </c>
      <c r="F8308">
        <v>0.4686751253757393</v>
      </c>
      <c r="G8308" s="20">
        <v>0.44600000000000001</v>
      </c>
      <c r="H8308">
        <v>0.46300000000000002</v>
      </c>
      <c r="I8308">
        <f t="shared" si="1034"/>
        <v>1.186591757935306E-2</v>
      </c>
      <c r="J8308">
        <f t="shared" si="1035"/>
        <v>1.1009087155618307E-2</v>
      </c>
      <c r="K8308">
        <v>6</v>
      </c>
      <c r="L8308">
        <v>6</v>
      </c>
      <c r="M8308">
        <f t="shared" si="1036"/>
        <v>7.9320138007517686E-3</v>
      </c>
      <c r="N8308">
        <f t="shared" si="1037"/>
        <v>5.8186803770169056E-5</v>
      </c>
      <c r="O8308">
        <f t="shared" si="1038"/>
        <v>1.0486140489219419E-5</v>
      </c>
      <c r="P8308">
        <f t="shared" si="1039"/>
        <v>-2.6328585652949488</v>
      </c>
    </row>
    <row r="8309" spans="1:16" x14ac:dyDescent="0.25">
      <c r="A8309">
        <v>8308</v>
      </c>
      <c r="B8309">
        <v>0.92587054048280282</v>
      </c>
      <c r="C8309">
        <f t="shared" si="1032"/>
        <v>1.3857053862608983</v>
      </c>
      <c r="D8309">
        <v>0.96151615955076752</v>
      </c>
      <c r="E8309" s="19">
        <f t="shared" si="1033"/>
        <v>1.0129299038085906</v>
      </c>
      <c r="F8309">
        <v>0.98307282314635813</v>
      </c>
      <c r="G8309" s="20">
        <v>0.44600000000000001</v>
      </c>
      <c r="H8309">
        <v>0.46300000000000002</v>
      </c>
      <c r="I8309">
        <f t="shared" si="1034"/>
        <v>1.186591757935306E-2</v>
      </c>
      <c r="J8309">
        <f t="shared" si="1035"/>
        <v>1.1009087155618307E-2</v>
      </c>
      <c r="K8309">
        <v>6</v>
      </c>
      <c r="L8309">
        <v>6</v>
      </c>
      <c r="M8309">
        <f t="shared" si="1036"/>
        <v>2.4459445978885427E-2</v>
      </c>
      <c r="N8309">
        <f t="shared" si="1037"/>
        <v>8.4674083320075932E-5</v>
      </c>
      <c r="O8309">
        <f t="shared" si="1038"/>
        <v>9.9710749599002423E-5</v>
      </c>
      <c r="P8309">
        <f t="shared" si="1039"/>
        <v>-1.240787969024832</v>
      </c>
    </row>
    <row r="8310" spans="1:16" x14ac:dyDescent="0.25">
      <c r="A8310">
        <v>8309</v>
      </c>
      <c r="B8310">
        <v>0.42002624591814935</v>
      </c>
      <c r="C8310">
        <f t="shared" si="1032"/>
        <v>4.966141976976556</v>
      </c>
      <c r="D8310">
        <v>0.18137150181585132</v>
      </c>
      <c r="E8310" s="19">
        <f t="shared" si="1033"/>
        <v>7.5733216126913696</v>
      </c>
      <c r="F8310">
        <v>0.17030288290698081</v>
      </c>
      <c r="G8310" s="20">
        <v>0.44600000000000001</v>
      </c>
      <c r="H8310">
        <v>0.46300000000000002</v>
      </c>
      <c r="I8310">
        <f t="shared" si="1034"/>
        <v>1.186591757935306E-2</v>
      </c>
      <c r="J8310">
        <f t="shared" si="1035"/>
        <v>1.1009087155618307E-2</v>
      </c>
      <c r="K8310">
        <v>6</v>
      </c>
      <c r="L8310">
        <v>6</v>
      </c>
      <c r="M8310">
        <f t="shared" si="1036"/>
        <v>8.9452629626433841E-3</v>
      </c>
      <c r="N8310">
        <f t="shared" si="1037"/>
        <v>2.3626657046314888E-5</v>
      </c>
      <c r="O8310">
        <f t="shared" si="1038"/>
        <v>1.3336288245139917E-5</v>
      </c>
      <c r="P8310">
        <f t="shared" si="1039"/>
        <v>-2.0161948529045208</v>
      </c>
    </row>
    <row r="8311" spans="1:16" x14ac:dyDescent="0.25">
      <c r="A8311">
        <v>8310</v>
      </c>
      <c r="B8311">
        <v>0.65746024964140748</v>
      </c>
      <c r="C8311">
        <f t="shared" si="1032"/>
        <v>3.2763769907723361</v>
      </c>
      <c r="D8311">
        <v>0.87429425946836758</v>
      </c>
      <c r="E8311" s="19">
        <f t="shared" si="1033"/>
        <v>1.8135575124028551</v>
      </c>
      <c r="F8311">
        <v>-0.77805452747270465</v>
      </c>
      <c r="G8311" s="20">
        <v>0.44600000000000001</v>
      </c>
      <c r="H8311">
        <v>0.46300000000000002</v>
      </c>
      <c r="I8311">
        <f t="shared" si="1034"/>
        <v>1.186591757935306E-2</v>
      </c>
      <c r="J8311">
        <f t="shared" si="1035"/>
        <v>1.1009087155618307E-2</v>
      </c>
      <c r="K8311">
        <v>6</v>
      </c>
      <c r="L8311">
        <v>6</v>
      </c>
      <c r="M8311">
        <f t="shared" si="1036"/>
        <v>1.8279766577731723E-2</v>
      </c>
      <c r="N8311">
        <f t="shared" si="1037"/>
        <v>3.5811914704502449E-5</v>
      </c>
      <c r="O8311">
        <f t="shared" si="1038"/>
        <v>5.5691644356059631E-5</v>
      </c>
      <c r="P8311">
        <f t="shared" si="1039"/>
        <v>-0.52283629731422476</v>
      </c>
    </row>
    <row r="8312" spans="1:16" x14ac:dyDescent="0.25">
      <c r="A8312">
        <v>8311</v>
      </c>
      <c r="B8312">
        <v>0.54466383861812184</v>
      </c>
      <c r="C8312">
        <f t="shared" si="1032"/>
        <v>4.0330751443757293</v>
      </c>
      <c r="D8312">
        <v>0.57359538560136725</v>
      </c>
      <c r="E8312" s="19">
        <f t="shared" si="1033"/>
        <v>3.8337246836671448</v>
      </c>
      <c r="F8312">
        <v>1.317084752372466</v>
      </c>
      <c r="G8312" s="20">
        <v>0.44600000000000001</v>
      </c>
      <c r="H8312">
        <v>0.46300000000000002</v>
      </c>
      <c r="I8312">
        <f t="shared" si="1034"/>
        <v>1.186591757935306E-2</v>
      </c>
      <c r="J8312">
        <f t="shared" si="1035"/>
        <v>1.1009087155618307E-2</v>
      </c>
      <c r="K8312">
        <v>6</v>
      </c>
      <c r="L8312">
        <v>6</v>
      </c>
      <c r="M8312">
        <f t="shared" si="1036"/>
        <v>1.2572621797059601E-2</v>
      </c>
      <c r="N8312">
        <f t="shared" si="1037"/>
        <v>2.90927714295031E-5</v>
      </c>
      <c r="O8312">
        <f t="shared" si="1038"/>
        <v>2.6345136475316365E-5</v>
      </c>
      <c r="P8312">
        <f t="shared" si="1039"/>
        <v>-2.1321384322795764</v>
      </c>
    </row>
    <row r="8313" spans="1:16" x14ac:dyDescent="0.25">
      <c r="A8313">
        <v>8312</v>
      </c>
      <c r="B8313">
        <v>0.30664998321481979</v>
      </c>
      <c r="C8313">
        <f t="shared" si="1032"/>
        <v>5.9955723835025676</v>
      </c>
      <c r="D8313">
        <v>0.13522751548814355</v>
      </c>
      <c r="E8313" s="19">
        <f t="shared" si="1033"/>
        <v>8.4061382963486562</v>
      </c>
      <c r="F8313">
        <v>1.4513898349832743</v>
      </c>
      <c r="G8313" s="20">
        <v>0.44600000000000001</v>
      </c>
      <c r="H8313">
        <v>0.46300000000000002</v>
      </c>
      <c r="I8313">
        <f t="shared" si="1034"/>
        <v>1.186591757935306E-2</v>
      </c>
      <c r="J8313">
        <f t="shared" si="1035"/>
        <v>1.1009087155618307E-2</v>
      </c>
      <c r="K8313">
        <v>6</v>
      </c>
      <c r="L8313">
        <v>6</v>
      </c>
      <c r="M8313">
        <f t="shared" si="1036"/>
        <v>8.4905934584779338E-3</v>
      </c>
      <c r="N8313">
        <f t="shared" si="1037"/>
        <v>1.95699969624565E-5</v>
      </c>
      <c r="O8313">
        <f t="shared" si="1038"/>
        <v>1.2015029546191383E-5</v>
      </c>
      <c r="P8313">
        <f t="shared" si="1039"/>
        <v>-2.9629132397569804</v>
      </c>
    </row>
    <row r="8314" spans="1:16" x14ac:dyDescent="0.25">
      <c r="A8314">
        <v>8313</v>
      </c>
      <c r="B8314">
        <v>0.58314767906735432</v>
      </c>
      <c r="C8314">
        <f t="shared" si="1032"/>
        <v>3.7688807114963199</v>
      </c>
      <c r="D8314">
        <v>0.99053926206244092</v>
      </c>
      <c r="E8314" s="19">
        <f t="shared" si="1033"/>
        <v>0.54114253576172422</v>
      </c>
      <c r="F8314">
        <v>-1.2661757864407264</v>
      </c>
      <c r="G8314" s="20">
        <v>0.44600000000000001</v>
      </c>
      <c r="H8314">
        <v>0.46300000000000002</v>
      </c>
      <c r="I8314">
        <f t="shared" si="1034"/>
        <v>1.186591757935306E-2</v>
      </c>
      <c r="J8314">
        <f t="shared" si="1035"/>
        <v>1.1009087155618307E-2</v>
      </c>
      <c r="K8314">
        <v>6</v>
      </c>
      <c r="L8314">
        <v>6</v>
      </c>
      <c r="M8314">
        <f t="shared" si="1036"/>
        <v>3.3464202213766489E-2</v>
      </c>
      <c r="N8314">
        <f t="shared" si="1037"/>
        <v>3.1132143019392532E-5</v>
      </c>
      <c r="O8314">
        <f t="shared" si="1038"/>
        <v>1.8664213830064228E-4</v>
      </c>
      <c r="P8314">
        <f t="shared" si="1039"/>
        <v>5.035770879542515E-2</v>
      </c>
    </row>
    <row r="8315" spans="1:16" x14ac:dyDescent="0.25">
      <c r="A8315">
        <v>8314</v>
      </c>
      <c r="B8315">
        <v>6.5767387920773954E-2</v>
      </c>
      <c r="C8315">
        <f t="shared" si="1032"/>
        <v>10.355469318840678</v>
      </c>
      <c r="D8315">
        <v>0.74687948240607926</v>
      </c>
      <c r="E8315" s="19">
        <f t="shared" si="1033"/>
        <v>2.6950233878097625</v>
      </c>
      <c r="F8315">
        <v>1.2363852874841541</v>
      </c>
      <c r="G8315" s="20">
        <v>0.44600000000000001</v>
      </c>
      <c r="H8315">
        <v>0.46300000000000002</v>
      </c>
      <c r="I8315">
        <f t="shared" si="1034"/>
        <v>1.186591757935306E-2</v>
      </c>
      <c r="J8315">
        <f t="shared" si="1035"/>
        <v>1.1009087155618307E-2</v>
      </c>
      <c r="K8315">
        <v>6</v>
      </c>
      <c r="L8315">
        <v>6</v>
      </c>
      <c r="M8315">
        <f t="shared" si="1036"/>
        <v>1.4995295997635005E-2</v>
      </c>
      <c r="N8315">
        <f t="shared" si="1037"/>
        <v>1.1330566459200237E-5</v>
      </c>
      <c r="O8315">
        <f t="shared" si="1038"/>
        <v>3.7476483676114736E-5</v>
      </c>
      <c r="P8315">
        <f t="shared" si="1039"/>
        <v>-1.7097121778565563</v>
      </c>
    </row>
    <row r="8316" spans="1:16" x14ac:dyDescent="0.25">
      <c r="A8316">
        <v>8315</v>
      </c>
      <c r="B8316">
        <v>0.18311105685598317</v>
      </c>
      <c r="C8316">
        <f t="shared" si="1032"/>
        <v>7.5457515201649468</v>
      </c>
      <c r="D8316">
        <v>0.18265327921384319</v>
      </c>
      <c r="E8316" s="19">
        <f t="shared" si="1033"/>
        <v>7.552984616560348</v>
      </c>
      <c r="F8316">
        <v>2.0583956938935444</v>
      </c>
      <c r="G8316" s="20">
        <v>0.44600000000000001</v>
      </c>
      <c r="H8316">
        <v>0.46300000000000002</v>
      </c>
      <c r="I8316">
        <f t="shared" si="1034"/>
        <v>1.186591757935306E-2</v>
      </c>
      <c r="J8316">
        <f t="shared" si="1035"/>
        <v>1.1009087155618307E-2</v>
      </c>
      <c r="K8316">
        <v>6</v>
      </c>
      <c r="L8316">
        <v>6</v>
      </c>
      <c r="M8316">
        <f t="shared" si="1036"/>
        <v>8.9572977736356724E-3</v>
      </c>
      <c r="N8316">
        <f t="shared" si="1037"/>
        <v>1.5549588801032832E-5</v>
      </c>
      <c r="O8316">
        <f t="shared" si="1038"/>
        <v>1.3372197234263096E-5</v>
      </c>
      <c r="P8316">
        <f t="shared" si="1039"/>
        <v>-3.133739954793056</v>
      </c>
    </row>
    <row r="8317" spans="1:16" x14ac:dyDescent="0.25">
      <c r="A8317">
        <v>8316</v>
      </c>
      <c r="B8317">
        <v>0.13101596118045594</v>
      </c>
      <c r="C8317">
        <f t="shared" si="1032"/>
        <v>8.4943003630282039</v>
      </c>
      <c r="D8317">
        <v>0.24649800103762931</v>
      </c>
      <c r="E8317" s="19">
        <f t="shared" si="1033"/>
        <v>6.6683343640593602</v>
      </c>
      <c r="F8317">
        <v>0.31877107176114805</v>
      </c>
      <c r="G8317" s="20">
        <v>0.44600000000000001</v>
      </c>
      <c r="H8317">
        <v>0.46300000000000002</v>
      </c>
      <c r="I8317">
        <f t="shared" si="1034"/>
        <v>1.186591757935306E-2</v>
      </c>
      <c r="J8317">
        <f t="shared" si="1035"/>
        <v>1.1009087155618307E-2</v>
      </c>
      <c r="K8317">
        <v>6</v>
      </c>
      <c r="L8317">
        <v>6</v>
      </c>
      <c r="M8317">
        <f t="shared" si="1036"/>
        <v>9.5329568672530545E-3</v>
      </c>
      <c r="N8317">
        <f t="shared" si="1037"/>
        <v>1.3813183937317725E-5</v>
      </c>
      <c r="O8317">
        <f t="shared" si="1038"/>
        <v>1.5146211105484531E-5</v>
      </c>
      <c r="P8317">
        <f t="shared" si="1039"/>
        <v>-1.9632347870416458</v>
      </c>
    </row>
    <row r="8318" spans="1:16" x14ac:dyDescent="0.25">
      <c r="A8318">
        <v>8317</v>
      </c>
      <c r="B8318">
        <v>0.90063173314615319</v>
      </c>
      <c r="C8318">
        <f t="shared" si="1032"/>
        <v>1.6051015063572172</v>
      </c>
      <c r="D8318">
        <v>0.98391674550614949</v>
      </c>
      <c r="E8318" s="19">
        <f t="shared" si="1033"/>
        <v>0.68247274586844187</v>
      </c>
      <c r="F8318">
        <v>0.33191781767527573</v>
      </c>
      <c r="G8318" s="20">
        <v>0.44600000000000001</v>
      </c>
      <c r="H8318">
        <v>0.46300000000000002</v>
      </c>
      <c r="I8318">
        <f t="shared" si="1034"/>
        <v>1.186591757935306E-2</v>
      </c>
      <c r="J8318">
        <f t="shared" si="1035"/>
        <v>1.1009087155618307E-2</v>
      </c>
      <c r="K8318">
        <v>6</v>
      </c>
      <c r="L8318">
        <v>6</v>
      </c>
      <c r="M8318">
        <f t="shared" si="1036"/>
        <v>2.9798448720329038E-2</v>
      </c>
      <c r="N8318">
        <f t="shared" si="1037"/>
        <v>7.3100257440803025E-5</v>
      </c>
      <c r="O8318">
        <f t="shared" si="1038"/>
        <v>1.4799125768967988E-4</v>
      </c>
      <c r="P8318">
        <f t="shared" si="1039"/>
        <v>-0.73612337457073751</v>
      </c>
    </row>
    <row r="8319" spans="1:16" x14ac:dyDescent="0.25">
      <c r="A8319">
        <v>8318</v>
      </c>
      <c r="B8319">
        <v>0.71230201116977443</v>
      </c>
      <c r="C8319">
        <f t="shared" si="1032"/>
        <v>2.920104018775231</v>
      </c>
      <c r="D8319">
        <v>0.35740226447340312</v>
      </c>
      <c r="E8319" s="19">
        <f t="shared" si="1033"/>
        <v>5.5049603735150878</v>
      </c>
      <c r="F8319">
        <v>-0.55860141401353758</v>
      </c>
      <c r="G8319" s="20">
        <v>0.44600000000000001</v>
      </c>
      <c r="H8319">
        <v>0.46300000000000002</v>
      </c>
      <c r="I8319">
        <f t="shared" si="1034"/>
        <v>1.186591757935306E-2</v>
      </c>
      <c r="J8319">
        <f t="shared" si="1035"/>
        <v>1.1009087155618307E-2</v>
      </c>
      <c r="K8319">
        <v>6</v>
      </c>
      <c r="L8319">
        <v>6</v>
      </c>
      <c r="M8319">
        <f t="shared" si="1036"/>
        <v>1.0492022506323525E-2</v>
      </c>
      <c r="N8319">
        <f t="shared" si="1037"/>
        <v>4.0181217031626842E-5</v>
      </c>
      <c r="O8319">
        <f t="shared" si="1038"/>
        <v>1.8347089378866568E-5</v>
      </c>
      <c r="P8319">
        <f t="shared" si="1039"/>
        <v>-1.2129679657986825</v>
      </c>
    </row>
    <row r="8320" spans="1:16" x14ac:dyDescent="0.25">
      <c r="A8320">
        <v>8319</v>
      </c>
      <c r="B8320">
        <v>0.53468428601947082</v>
      </c>
      <c r="C8320">
        <f t="shared" si="1032"/>
        <v>4.1029972306706899</v>
      </c>
      <c r="D8320">
        <v>0.8622394482253487</v>
      </c>
      <c r="E8320" s="19">
        <f t="shared" si="1033"/>
        <v>1.9041720267910802</v>
      </c>
      <c r="F8320">
        <v>-0.46961531552369706</v>
      </c>
      <c r="G8320" s="20">
        <v>0.44600000000000001</v>
      </c>
      <c r="H8320">
        <v>0.46300000000000002</v>
      </c>
      <c r="I8320">
        <f t="shared" si="1034"/>
        <v>1.186591757935306E-2</v>
      </c>
      <c r="J8320">
        <f t="shared" si="1035"/>
        <v>1.1009087155618307E-2</v>
      </c>
      <c r="K8320">
        <v>6</v>
      </c>
      <c r="L8320">
        <v>6</v>
      </c>
      <c r="M8320">
        <f t="shared" si="1036"/>
        <v>1.7839522333904224E-2</v>
      </c>
      <c r="N8320">
        <f t="shared" si="1037"/>
        <v>2.8596980874431057E-5</v>
      </c>
      <c r="O8320">
        <f t="shared" si="1038"/>
        <v>5.3041426183644598E-5</v>
      </c>
      <c r="P8320">
        <f t="shared" si="1039"/>
        <v>-0.71508859583911777</v>
      </c>
    </row>
    <row r="8321" spans="1:16" x14ac:dyDescent="0.25">
      <c r="A8321">
        <v>8320</v>
      </c>
      <c r="B8321">
        <v>0.93939024018066952</v>
      </c>
      <c r="C8321">
        <f t="shared" si="1032"/>
        <v>1.2560321376925894</v>
      </c>
      <c r="D8321">
        <v>0.82491531113620409</v>
      </c>
      <c r="E8321" s="19">
        <f t="shared" si="1033"/>
        <v>2.1716843363279024</v>
      </c>
      <c r="F8321">
        <v>0.34293066164536867</v>
      </c>
      <c r="G8321" s="20">
        <v>0.44600000000000001</v>
      </c>
      <c r="H8321">
        <v>0.46300000000000002</v>
      </c>
      <c r="I8321">
        <f t="shared" si="1034"/>
        <v>1.186591757935306E-2</v>
      </c>
      <c r="J8321">
        <f t="shared" si="1035"/>
        <v>1.1009087155618307E-2</v>
      </c>
      <c r="K8321">
        <v>6</v>
      </c>
      <c r="L8321">
        <v>6</v>
      </c>
      <c r="M8321">
        <f t="shared" si="1036"/>
        <v>1.6704672385791982E-2</v>
      </c>
      <c r="N8321">
        <f t="shared" si="1037"/>
        <v>9.3415868760238945E-5</v>
      </c>
      <c r="O8321">
        <f t="shared" si="1038"/>
        <v>4.6507679919440195E-5</v>
      </c>
      <c r="P8321">
        <f t="shared" si="1039"/>
        <v>-1.2605157275449763</v>
      </c>
    </row>
    <row r="8322" spans="1:16" x14ac:dyDescent="0.25">
      <c r="A8322">
        <v>8321</v>
      </c>
      <c r="B8322">
        <v>0.67748039185766162</v>
      </c>
      <c r="C8322">
        <f t="shared" si="1032"/>
        <v>3.1460527732041252</v>
      </c>
      <c r="D8322">
        <v>0.94634846034119691</v>
      </c>
      <c r="E8322" s="19">
        <f t="shared" si="1033"/>
        <v>1.1845764518865614</v>
      </c>
      <c r="F8322">
        <v>0.49349637265549973</v>
      </c>
      <c r="G8322" s="20">
        <v>0.44600000000000001</v>
      </c>
      <c r="H8322">
        <v>0.46300000000000002</v>
      </c>
      <c r="I8322">
        <f t="shared" si="1034"/>
        <v>1.186591757935306E-2</v>
      </c>
      <c r="J8322">
        <f t="shared" si="1035"/>
        <v>1.1009087155618307E-2</v>
      </c>
      <c r="K8322">
        <v>6</v>
      </c>
      <c r="L8322">
        <v>6</v>
      </c>
      <c r="M8322">
        <f t="shared" si="1036"/>
        <v>2.2618029415221626E-2</v>
      </c>
      <c r="N8322">
        <f t="shared" si="1037"/>
        <v>3.7295411676719632E-5</v>
      </c>
      <c r="O8322">
        <f t="shared" si="1038"/>
        <v>8.5262542437971803E-5</v>
      </c>
      <c r="P8322">
        <f t="shared" si="1039"/>
        <v>-0.99315883797349169</v>
      </c>
    </row>
    <row r="8323" spans="1:16" x14ac:dyDescent="0.25">
      <c r="A8323">
        <v>8322</v>
      </c>
      <c r="B8323">
        <v>0.40311899166844689</v>
      </c>
      <c r="C8323">
        <f t="shared" ref="C8323:C8386" si="1040">CHIINV(B8323,6-1)</f>
        <v>5.1056849740903392</v>
      </c>
      <c r="D8323">
        <v>0.73094882045960874</v>
      </c>
      <c r="E8323" s="19">
        <f t="shared" ref="E8323:E8386" si="1041">CHIINV(D8323,6-1)</f>
        <v>2.7989434166306704</v>
      </c>
      <c r="F8323">
        <v>-0.37672066355298739</v>
      </c>
      <c r="G8323" s="20">
        <v>0.44600000000000001</v>
      </c>
      <c r="H8323">
        <v>0.46300000000000002</v>
      </c>
      <c r="I8323">
        <f t="shared" ref="I8323:I8386" si="1042">SQRT(0.0001408)</f>
        <v>1.186591757935306E-2</v>
      </c>
      <c r="J8323">
        <f t="shared" ref="J8323:J8386" si="1043">SQRT(0.0001212)</f>
        <v>1.1009087155618307E-2</v>
      </c>
      <c r="K8323">
        <v>6</v>
      </c>
      <c r="L8323">
        <v>6</v>
      </c>
      <c r="M8323">
        <f t="shared" ref="M8323:M8386" si="1044">SQRT((L8323-1)*J8323^2/E8323)</f>
        <v>1.4714288016760581E-2</v>
      </c>
      <c r="N8323">
        <f t="shared" ref="N8323:N8386" si="1045">((K8323-1)*I8323^2)/(K8323*C8323)</f>
        <v>2.2980919098761701E-5</v>
      </c>
      <c r="O8323">
        <f t="shared" ref="O8323:O8386" si="1046">((L8323-1)*J8323^2)/(L8323*E8323)</f>
        <v>3.6085045306697343E-5</v>
      </c>
      <c r="P8323">
        <f t="shared" ref="P8323:P8386" si="1047">(G8323-H8323-F8323*SQRT(N8323+O8323))/M8323</f>
        <v>-0.95857417671533884</v>
      </c>
    </row>
    <row r="8324" spans="1:16" x14ac:dyDescent="0.25">
      <c r="A8324">
        <v>8323</v>
      </c>
      <c r="B8324">
        <v>0.51738029114658035</v>
      </c>
      <c r="C8324">
        <f t="shared" si="1040"/>
        <v>4.2258362039624089</v>
      </c>
      <c r="D8324">
        <v>0.89873958555864131</v>
      </c>
      <c r="E8324" s="19">
        <f t="shared" si="1041"/>
        <v>1.6206610563041248</v>
      </c>
      <c r="F8324">
        <v>1.2339251043158583</v>
      </c>
      <c r="G8324" s="20">
        <v>0.44600000000000001</v>
      </c>
      <c r="H8324">
        <v>0.46300000000000002</v>
      </c>
      <c r="I8324">
        <f t="shared" si="1042"/>
        <v>1.186591757935306E-2</v>
      </c>
      <c r="J8324">
        <f t="shared" si="1043"/>
        <v>1.1009087155618307E-2</v>
      </c>
      <c r="K8324">
        <v>6</v>
      </c>
      <c r="L8324">
        <v>6</v>
      </c>
      <c r="M8324">
        <f t="shared" si="1044"/>
        <v>1.93370497200809E-2</v>
      </c>
      <c r="N8324">
        <f t="shared" si="1045"/>
        <v>2.7765707819748014E-5</v>
      </c>
      <c r="O8324">
        <f t="shared" si="1046"/>
        <v>6.2320248646146817E-5</v>
      </c>
      <c r="P8324">
        <f t="shared" si="1047"/>
        <v>-1.4847988970338397</v>
      </c>
    </row>
    <row r="8325" spans="1:16" x14ac:dyDescent="0.25">
      <c r="A8325">
        <v>8324</v>
      </c>
      <c r="B8325">
        <v>0.46839808343760492</v>
      </c>
      <c r="C8325">
        <f t="shared" si="1040"/>
        <v>4.5864698424170678</v>
      </c>
      <c r="D8325">
        <v>0.42564165166173284</v>
      </c>
      <c r="E8325" s="19">
        <f t="shared" si="1041"/>
        <v>4.9206432137308065</v>
      </c>
      <c r="F8325">
        <v>-1.1041242942155804</v>
      </c>
      <c r="G8325" s="20">
        <v>0.44600000000000001</v>
      </c>
      <c r="H8325">
        <v>0.46300000000000002</v>
      </c>
      <c r="I8325">
        <f t="shared" si="1042"/>
        <v>1.186591757935306E-2</v>
      </c>
      <c r="J8325">
        <f t="shared" si="1043"/>
        <v>1.1009087155618307E-2</v>
      </c>
      <c r="K8325">
        <v>6</v>
      </c>
      <c r="L8325">
        <v>6</v>
      </c>
      <c r="M8325">
        <f t="shared" si="1044"/>
        <v>1.1097505627321003E-2</v>
      </c>
      <c r="N8325">
        <f t="shared" si="1045"/>
        <v>2.5582493151529954E-5</v>
      </c>
      <c r="O8325">
        <f t="shared" si="1046"/>
        <v>2.052577185807022E-5</v>
      </c>
      <c r="P8325">
        <f t="shared" si="1047"/>
        <v>-0.85628768591830551</v>
      </c>
    </row>
    <row r="8326" spans="1:16" x14ac:dyDescent="0.25">
      <c r="A8326">
        <v>8325</v>
      </c>
      <c r="B8326">
        <v>0.73143711661122468</v>
      </c>
      <c r="C8326">
        <f t="shared" si="1040"/>
        <v>2.7957649981187744</v>
      </c>
      <c r="D8326">
        <v>0.46839808343760492</v>
      </c>
      <c r="E8326" s="19">
        <f t="shared" si="1041"/>
        <v>4.5864698424170678</v>
      </c>
      <c r="F8326">
        <v>2.1577670850092545</v>
      </c>
      <c r="G8326" s="20">
        <v>0.44600000000000001</v>
      </c>
      <c r="H8326">
        <v>0.46300000000000002</v>
      </c>
      <c r="I8326">
        <f t="shared" si="1042"/>
        <v>1.186591757935306E-2</v>
      </c>
      <c r="J8326">
        <f t="shared" si="1043"/>
        <v>1.1009087155618307E-2</v>
      </c>
      <c r="K8326">
        <v>6</v>
      </c>
      <c r="L8326">
        <v>6</v>
      </c>
      <c r="M8326">
        <f t="shared" si="1044"/>
        <v>1.1494684115914767E-2</v>
      </c>
      <c r="N8326">
        <f t="shared" si="1045"/>
        <v>4.1968238894286543E-5</v>
      </c>
      <c r="O8326">
        <f t="shared" si="1046"/>
        <v>2.2021293820777209E-5</v>
      </c>
      <c r="P8326">
        <f t="shared" si="1047"/>
        <v>-2.9805712496469994</v>
      </c>
    </row>
    <row r="8327" spans="1:16" x14ac:dyDescent="0.25">
      <c r="A8327">
        <v>8326</v>
      </c>
      <c r="B8327">
        <v>0.10138248847926268</v>
      </c>
      <c r="C8327">
        <f t="shared" si="1040"/>
        <v>9.1990716845400602</v>
      </c>
      <c r="D8327">
        <v>0.826563310647908</v>
      </c>
      <c r="E8327" s="19">
        <f t="shared" si="1041"/>
        <v>2.1602020879853518</v>
      </c>
      <c r="F8327">
        <v>0.6248649242479587</v>
      </c>
      <c r="G8327" s="20">
        <v>0.44600000000000001</v>
      </c>
      <c r="H8327">
        <v>0.46300000000000002</v>
      </c>
      <c r="I8327">
        <f t="shared" si="1042"/>
        <v>1.186591757935306E-2</v>
      </c>
      <c r="J8327">
        <f t="shared" si="1043"/>
        <v>1.1009087155618307E-2</v>
      </c>
      <c r="K8327">
        <v>6</v>
      </c>
      <c r="L8327">
        <v>6</v>
      </c>
      <c r="M8327">
        <f t="shared" si="1044"/>
        <v>1.6749009207802888E-2</v>
      </c>
      <c r="N8327">
        <f t="shared" si="1045"/>
        <v>1.2754910208007559E-5</v>
      </c>
      <c r="O8327">
        <f t="shared" si="1046"/>
        <v>4.6754884907177665E-5</v>
      </c>
      <c r="P8327">
        <f t="shared" si="1047"/>
        <v>-1.3027857185094232</v>
      </c>
    </row>
    <row r="8328" spans="1:16" x14ac:dyDescent="0.25">
      <c r="A8328">
        <v>8327</v>
      </c>
      <c r="B8328">
        <v>0.49223303933835871</v>
      </c>
      <c r="C8328">
        <f t="shared" si="1040"/>
        <v>4.4083918861782578</v>
      </c>
      <c r="D8328">
        <v>0.72219000823999757</v>
      </c>
      <c r="E8328" s="19">
        <f t="shared" si="1041"/>
        <v>2.8559005734236225</v>
      </c>
      <c r="F8328">
        <v>1.94209860637784</v>
      </c>
      <c r="G8328" s="20">
        <v>0.44600000000000001</v>
      </c>
      <c r="H8328">
        <v>0.46300000000000002</v>
      </c>
      <c r="I8328">
        <f t="shared" si="1042"/>
        <v>1.186591757935306E-2</v>
      </c>
      <c r="J8328">
        <f t="shared" si="1043"/>
        <v>1.1009087155618307E-2</v>
      </c>
      <c r="K8328">
        <v>6</v>
      </c>
      <c r="L8328">
        <v>6</v>
      </c>
      <c r="M8328">
        <f t="shared" si="1044"/>
        <v>1.4566820553811191E-2</v>
      </c>
      <c r="N8328">
        <f t="shared" si="1045"/>
        <v>2.6615903568194894E-5</v>
      </c>
      <c r="O8328">
        <f t="shared" si="1046"/>
        <v>3.5365376841156022E-5</v>
      </c>
      <c r="P8328">
        <f t="shared" si="1047"/>
        <v>-2.216667038759883</v>
      </c>
    </row>
    <row r="8329" spans="1:16" x14ac:dyDescent="0.25">
      <c r="A8329">
        <v>8328</v>
      </c>
      <c r="B8329">
        <v>0.38355662709433269</v>
      </c>
      <c r="C8329">
        <f t="shared" si="1040"/>
        <v>5.2723292339247152</v>
      </c>
      <c r="D8329">
        <v>0.33729056672872099</v>
      </c>
      <c r="E8329" s="19">
        <f t="shared" si="1041"/>
        <v>5.6925783979264848</v>
      </c>
      <c r="F8329">
        <v>-1.0972553354804404</v>
      </c>
      <c r="G8329" s="20">
        <v>0.44600000000000001</v>
      </c>
      <c r="H8329">
        <v>0.46300000000000002</v>
      </c>
      <c r="I8329">
        <f t="shared" si="1042"/>
        <v>1.186591757935306E-2</v>
      </c>
      <c r="J8329">
        <f t="shared" si="1043"/>
        <v>1.1009087155618307E-2</v>
      </c>
      <c r="K8329">
        <v>6</v>
      </c>
      <c r="L8329">
        <v>6</v>
      </c>
      <c r="M8329">
        <f t="shared" si="1044"/>
        <v>1.0317674004947987E-2</v>
      </c>
      <c r="N8329">
        <f t="shared" si="1045"/>
        <v>2.2254553562086737E-5</v>
      </c>
      <c r="O8329">
        <f t="shared" si="1046"/>
        <v>1.7742399478729908E-5</v>
      </c>
      <c r="P8329">
        <f t="shared" si="1047"/>
        <v>-0.97508529935000066</v>
      </c>
    </row>
    <row r="8330" spans="1:16" x14ac:dyDescent="0.25">
      <c r="A8330">
        <v>8329</v>
      </c>
      <c r="B8330">
        <v>0.32047486800744651</v>
      </c>
      <c r="C8330">
        <f t="shared" si="1040"/>
        <v>5.8560897112185639</v>
      </c>
      <c r="D8330">
        <v>0.44871364482558673</v>
      </c>
      <c r="E8330" s="19">
        <f t="shared" si="1041"/>
        <v>4.7377705610711853</v>
      </c>
      <c r="F8330">
        <v>-9.8267491921433248E-2</v>
      </c>
      <c r="G8330" s="20">
        <v>0.44600000000000001</v>
      </c>
      <c r="H8330">
        <v>0.46300000000000002</v>
      </c>
      <c r="I8330">
        <f t="shared" si="1042"/>
        <v>1.186591757935306E-2</v>
      </c>
      <c r="J8330">
        <f t="shared" si="1043"/>
        <v>1.1009087155618307E-2</v>
      </c>
      <c r="K8330">
        <v>6</v>
      </c>
      <c r="L8330">
        <v>6</v>
      </c>
      <c r="M8330">
        <f t="shared" si="1044"/>
        <v>1.1309653503773351E-2</v>
      </c>
      <c r="N8330">
        <f t="shared" si="1045"/>
        <v>2.0036122928335062E-5</v>
      </c>
      <c r="O8330">
        <f t="shared" si="1046"/>
        <v>2.1318043729235471E-5</v>
      </c>
      <c r="P8330">
        <f t="shared" si="1047"/>
        <v>-1.4472653132893443</v>
      </c>
    </row>
    <row r="8331" spans="1:16" x14ac:dyDescent="0.25">
      <c r="A8331">
        <v>8330</v>
      </c>
      <c r="B8331">
        <v>0.77025666066469312</v>
      </c>
      <c r="C8331">
        <f t="shared" si="1040"/>
        <v>2.5413404019496513</v>
      </c>
      <c r="D8331">
        <v>0.15591906491286966</v>
      </c>
      <c r="E8331" s="19">
        <f t="shared" si="1041"/>
        <v>8.005749154183281</v>
      </c>
      <c r="F8331">
        <v>-0.92777099780505523</v>
      </c>
      <c r="G8331" s="20">
        <v>0.44600000000000001</v>
      </c>
      <c r="H8331">
        <v>0.46300000000000002</v>
      </c>
      <c r="I8331">
        <f t="shared" si="1042"/>
        <v>1.186591757935306E-2</v>
      </c>
      <c r="J8331">
        <f t="shared" si="1043"/>
        <v>1.1009087155618307E-2</v>
      </c>
      <c r="K8331">
        <v>6</v>
      </c>
      <c r="L8331">
        <v>6</v>
      </c>
      <c r="M8331">
        <f t="shared" si="1044"/>
        <v>8.7003219359567171E-3</v>
      </c>
      <c r="N8331">
        <f t="shared" si="1045"/>
        <v>4.6169861087211373E-5</v>
      </c>
      <c r="O8331">
        <f t="shared" si="1046"/>
        <v>1.2615933631548273E-5</v>
      </c>
      <c r="P8331">
        <f t="shared" si="1047"/>
        <v>-1.1363492094504677</v>
      </c>
    </row>
    <row r="8332" spans="1:16" x14ac:dyDescent="0.25">
      <c r="A8332">
        <v>8331</v>
      </c>
      <c r="B8332">
        <v>0.85955381939146092</v>
      </c>
      <c r="C8332">
        <f t="shared" si="1040"/>
        <v>1.9240308700494237</v>
      </c>
      <c r="D8332">
        <v>0.67494735557115393</v>
      </c>
      <c r="E8332" s="19">
        <f t="shared" si="1041"/>
        <v>3.1625133938008827</v>
      </c>
      <c r="F8332">
        <v>-1.3621138350572437</v>
      </c>
      <c r="G8332" s="20">
        <v>0.44600000000000001</v>
      </c>
      <c r="H8332">
        <v>0.46300000000000002</v>
      </c>
      <c r="I8332">
        <f t="shared" si="1042"/>
        <v>1.186591757935306E-2</v>
      </c>
      <c r="J8332">
        <f t="shared" si="1043"/>
        <v>1.1009087155618307E-2</v>
      </c>
      <c r="K8332">
        <v>6</v>
      </c>
      <c r="L8332">
        <v>6</v>
      </c>
      <c r="M8332">
        <f t="shared" si="1044"/>
        <v>1.3842678274557695E-2</v>
      </c>
      <c r="N8332">
        <f t="shared" si="1045"/>
        <v>6.0983082527318958E-5</v>
      </c>
      <c r="O8332">
        <f t="shared" si="1046"/>
        <v>3.1936623635485267E-5</v>
      </c>
      <c r="P8332">
        <f t="shared" si="1047"/>
        <v>-0.27956451505796093</v>
      </c>
    </row>
    <row r="8333" spans="1:16" x14ac:dyDescent="0.25">
      <c r="A8333">
        <v>8332</v>
      </c>
      <c r="B8333">
        <v>0.1152073732718894</v>
      </c>
      <c r="C8333">
        <f t="shared" si="1040"/>
        <v>8.8497959250949432</v>
      </c>
      <c r="D8333">
        <v>0.40055543687246314</v>
      </c>
      <c r="E8333" s="19">
        <f t="shared" si="1041"/>
        <v>5.1271941056153789</v>
      </c>
      <c r="F8333">
        <v>-0.50971948439837433</v>
      </c>
      <c r="G8333" s="20">
        <v>0.44600000000000001</v>
      </c>
      <c r="H8333">
        <v>0.46300000000000002</v>
      </c>
      <c r="I8333">
        <f t="shared" si="1042"/>
        <v>1.186591757935306E-2</v>
      </c>
      <c r="J8333">
        <f t="shared" si="1043"/>
        <v>1.1009087155618307E-2</v>
      </c>
      <c r="K8333">
        <v>6</v>
      </c>
      <c r="L8333">
        <v>6</v>
      </c>
      <c r="M8333">
        <f t="shared" si="1044"/>
        <v>1.0871674284079385E-2</v>
      </c>
      <c r="N8333">
        <f t="shared" si="1045"/>
        <v>1.3258309493964352E-5</v>
      </c>
      <c r="O8333">
        <f t="shared" si="1046"/>
        <v>1.9698883623185496E-5</v>
      </c>
      <c r="P8333">
        <f t="shared" si="1047"/>
        <v>-1.2945369666296465</v>
      </c>
    </row>
    <row r="8334" spans="1:16" x14ac:dyDescent="0.25">
      <c r="A8334">
        <v>8333</v>
      </c>
      <c r="B8334">
        <v>0.75942258980071409</v>
      </c>
      <c r="C8334">
        <f t="shared" si="1040"/>
        <v>2.612779797023792</v>
      </c>
      <c r="D8334">
        <v>0.2619403668324839</v>
      </c>
      <c r="E8334" s="19">
        <f t="shared" si="1041"/>
        <v>6.4838625407425114</v>
      </c>
      <c r="F8334">
        <v>1.5862860891502351</v>
      </c>
      <c r="G8334" s="20">
        <v>0.44600000000000001</v>
      </c>
      <c r="H8334">
        <v>0.46300000000000002</v>
      </c>
      <c r="I8334">
        <f t="shared" si="1042"/>
        <v>1.186591757935306E-2</v>
      </c>
      <c r="J8334">
        <f t="shared" si="1043"/>
        <v>1.1009087155618307E-2</v>
      </c>
      <c r="K8334">
        <v>6</v>
      </c>
      <c r="L8334">
        <v>6</v>
      </c>
      <c r="M8334">
        <f t="shared" si="1044"/>
        <v>9.6676164611300148E-3</v>
      </c>
      <c r="N8334">
        <f t="shared" si="1045"/>
        <v>4.4907471141267739E-5</v>
      </c>
      <c r="O8334">
        <f t="shared" si="1046"/>
        <v>1.5577134673252002E-5</v>
      </c>
      <c r="P8334">
        <f t="shared" si="1047"/>
        <v>-3.0345473906440756</v>
      </c>
    </row>
    <row r="8335" spans="1:16" x14ac:dyDescent="0.25">
      <c r="A8335">
        <v>8334</v>
      </c>
      <c r="B8335">
        <v>0.14712973418378247</v>
      </c>
      <c r="C8335">
        <f t="shared" si="1040"/>
        <v>8.169662779066881</v>
      </c>
      <c r="D8335">
        <v>0.40421765800958281</v>
      </c>
      <c r="E8335" s="19">
        <f t="shared" si="1041"/>
        <v>5.0964959325944257</v>
      </c>
      <c r="F8335">
        <v>-0.73517412602086551</v>
      </c>
      <c r="G8335" s="20">
        <v>0.44600000000000001</v>
      </c>
      <c r="H8335">
        <v>0.46300000000000002</v>
      </c>
      <c r="I8335">
        <f t="shared" si="1042"/>
        <v>1.186591757935306E-2</v>
      </c>
      <c r="J8335">
        <f t="shared" si="1043"/>
        <v>1.1009087155618307E-2</v>
      </c>
      <c r="K8335">
        <v>6</v>
      </c>
      <c r="L8335">
        <v>6</v>
      </c>
      <c r="M8335">
        <f t="shared" si="1044"/>
        <v>1.0904367284162119E-2</v>
      </c>
      <c r="N8335">
        <f t="shared" si="1045"/>
        <v>1.4362077910238401E-5</v>
      </c>
      <c r="O8335">
        <f t="shared" si="1046"/>
        <v>1.9817537644650856E-5</v>
      </c>
      <c r="P8335">
        <f t="shared" si="1047"/>
        <v>-1.1648476741053051</v>
      </c>
    </row>
    <row r="8336" spans="1:16" x14ac:dyDescent="0.25">
      <c r="A8336">
        <v>8335</v>
      </c>
      <c r="B8336">
        <v>0.86034730063783682</v>
      </c>
      <c r="C8336">
        <f t="shared" si="1040"/>
        <v>1.9181750961202451</v>
      </c>
      <c r="D8336">
        <v>0.77431562242500074</v>
      </c>
      <c r="E8336" s="19">
        <f t="shared" si="1041"/>
        <v>2.514461238644242</v>
      </c>
      <c r="F8336">
        <v>-2.7292844606563449</v>
      </c>
      <c r="G8336" s="20">
        <v>0.44600000000000001</v>
      </c>
      <c r="H8336">
        <v>0.46300000000000002</v>
      </c>
      <c r="I8336">
        <f t="shared" si="1042"/>
        <v>1.186591757935306E-2</v>
      </c>
      <c r="J8336">
        <f t="shared" si="1043"/>
        <v>1.1009087155618307E-2</v>
      </c>
      <c r="K8336">
        <v>6</v>
      </c>
      <c r="L8336">
        <v>6</v>
      </c>
      <c r="M8336">
        <f t="shared" si="1044"/>
        <v>1.5524364800274063E-2</v>
      </c>
      <c r="N8336">
        <f t="shared" si="1045"/>
        <v>6.1169250695963578E-5</v>
      </c>
      <c r="O8336">
        <f t="shared" si="1046"/>
        <v>4.0167650408664728E-5</v>
      </c>
      <c r="P8336">
        <f t="shared" si="1047"/>
        <v>0.67472506580494518</v>
      </c>
    </row>
    <row r="8337" spans="1:16" x14ac:dyDescent="0.25">
      <c r="A8337">
        <v>8336</v>
      </c>
      <c r="B8337">
        <v>7.9439680166020696E-2</v>
      </c>
      <c r="C8337">
        <f t="shared" si="1040"/>
        <v>9.855331850770968</v>
      </c>
      <c r="D8337">
        <v>0.84508804589983821</v>
      </c>
      <c r="E8337" s="19">
        <f t="shared" si="1041"/>
        <v>2.02921465346324</v>
      </c>
      <c r="F8337">
        <v>0.1324610821029637</v>
      </c>
      <c r="G8337" s="20">
        <v>0.44600000000000001</v>
      </c>
      <c r="H8337">
        <v>0.46300000000000002</v>
      </c>
      <c r="I8337">
        <f t="shared" si="1042"/>
        <v>1.186591757935306E-2</v>
      </c>
      <c r="J8337">
        <f t="shared" si="1043"/>
        <v>1.1009087155618307E-2</v>
      </c>
      <c r="K8337">
        <v>6</v>
      </c>
      <c r="L8337">
        <v>6</v>
      </c>
      <c r="M8337">
        <f t="shared" si="1044"/>
        <v>1.72811371593285E-2</v>
      </c>
      <c r="N8337">
        <f t="shared" si="1045"/>
        <v>1.1905568996558395E-5</v>
      </c>
      <c r="O8337">
        <f t="shared" si="1046"/>
        <v>4.9772950253254051E-5</v>
      </c>
      <c r="P8337">
        <f t="shared" si="1047"/>
        <v>-1.0439296821658786</v>
      </c>
    </row>
    <row r="8338" spans="1:16" x14ac:dyDescent="0.25">
      <c r="A8338">
        <v>8337</v>
      </c>
      <c r="B8338">
        <v>0.8826563310647908</v>
      </c>
      <c r="C8338">
        <f t="shared" si="1040"/>
        <v>1.7491040854568087</v>
      </c>
      <c r="D8338">
        <v>0.8741721854304636</v>
      </c>
      <c r="E8338" s="19">
        <f t="shared" si="1041"/>
        <v>1.8144881496581782</v>
      </c>
      <c r="F8338">
        <v>-3.865352482534945E-5</v>
      </c>
      <c r="G8338" s="20">
        <v>0.44600000000000001</v>
      </c>
      <c r="H8338">
        <v>0.46300000000000002</v>
      </c>
      <c r="I8338">
        <f t="shared" si="1042"/>
        <v>1.186591757935306E-2</v>
      </c>
      <c r="J8338">
        <f t="shared" si="1043"/>
        <v>1.1009087155618307E-2</v>
      </c>
      <c r="K8338">
        <v>6</v>
      </c>
      <c r="L8338">
        <v>6</v>
      </c>
      <c r="M8338">
        <f t="shared" si="1044"/>
        <v>1.8275078199450331E-2</v>
      </c>
      <c r="N8338">
        <f t="shared" si="1045"/>
        <v>6.7081961736250646E-5</v>
      </c>
      <c r="O8338">
        <f t="shared" si="1046"/>
        <v>5.5663080532670802E-5</v>
      </c>
      <c r="P8338">
        <f t="shared" si="1047"/>
        <v>-0.93020514444157121</v>
      </c>
    </row>
    <row r="8339" spans="1:16" x14ac:dyDescent="0.25">
      <c r="A8339">
        <v>8338</v>
      </c>
      <c r="B8339">
        <v>0.98156682027649766</v>
      </c>
      <c r="C8339">
        <f t="shared" si="1040"/>
        <v>0.72502928469982042</v>
      </c>
      <c r="D8339">
        <v>0.20883816034424879</v>
      </c>
      <c r="E8339" s="19">
        <f t="shared" si="1041"/>
        <v>7.1624243532688538</v>
      </c>
      <c r="F8339">
        <v>0.81311782196280546</v>
      </c>
      <c r="G8339" s="20">
        <v>0.44600000000000001</v>
      </c>
      <c r="H8339">
        <v>0.46300000000000002</v>
      </c>
      <c r="I8339">
        <f t="shared" si="1042"/>
        <v>1.186591757935306E-2</v>
      </c>
      <c r="J8339">
        <f t="shared" si="1043"/>
        <v>1.1009087155618307E-2</v>
      </c>
      <c r="K8339">
        <v>6</v>
      </c>
      <c r="L8339">
        <v>6</v>
      </c>
      <c r="M8339">
        <f t="shared" si="1044"/>
        <v>9.1982728505157329E-3</v>
      </c>
      <c r="N8339">
        <f t="shared" si="1045"/>
        <v>1.6183254360810009E-4</v>
      </c>
      <c r="O8339">
        <f t="shared" si="1046"/>
        <v>1.4101370572089139E-5</v>
      </c>
      <c r="P8339">
        <f t="shared" si="1047"/>
        <v>-3.0206976820069289</v>
      </c>
    </row>
    <row r="8340" spans="1:16" x14ac:dyDescent="0.25">
      <c r="A8340">
        <v>8339</v>
      </c>
      <c r="B8340">
        <v>0.98913541062654498</v>
      </c>
      <c r="C8340">
        <f t="shared" si="1040"/>
        <v>0.57462818643307778</v>
      </c>
      <c r="D8340">
        <v>1.0376293221839045E-3</v>
      </c>
      <c r="E8340" s="19">
        <f t="shared" si="1041"/>
        <v>20.42979647652734</v>
      </c>
      <c r="F8340">
        <v>-0.6730260793119669</v>
      </c>
      <c r="G8340" s="20">
        <v>0.44600000000000001</v>
      </c>
      <c r="H8340">
        <v>0.46300000000000002</v>
      </c>
      <c r="I8340">
        <f t="shared" si="1042"/>
        <v>1.186591757935306E-2</v>
      </c>
      <c r="J8340">
        <f t="shared" si="1043"/>
        <v>1.1009087155618307E-2</v>
      </c>
      <c r="K8340">
        <v>6</v>
      </c>
      <c r="L8340">
        <v>6</v>
      </c>
      <c r="M8340">
        <f t="shared" si="1044"/>
        <v>5.446334260623624E-3</v>
      </c>
      <c r="N8340">
        <f t="shared" si="1045"/>
        <v>2.0419000686628893E-4</v>
      </c>
      <c r="O8340">
        <f t="shared" si="1046"/>
        <v>4.9437594797404466E-6</v>
      </c>
      <c r="P8340">
        <f t="shared" si="1047"/>
        <v>-1.3343032762764098</v>
      </c>
    </row>
    <row r="8341" spans="1:16" x14ac:dyDescent="0.25">
      <c r="A8341">
        <v>8340</v>
      </c>
      <c r="B8341">
        <v>6.4851832636494036E-2</v>
      </c>
      <c r="C8341">
        <f t="shared" si="1040"/>
        <v>10.39233685817249</v>
      </c>
      <c r="D8341">
        <v>0.54957731864375747</v>
      </c>
      <c r="E8341" s="19">
        <f t="shared" si="1041"/>
        <v>3.9988792848005033</v>
      </c>
      <c r="F8341">
        <v>-0.97664496934157796</v>
      </c>
      <c r="G8341" s="20">
        <v>0.44600000000000001</v>
      </c>
      <c r="H8341">
        <v>0.46300000000000002</v>
      </c>
      <c r="I8341">
        <f t="shared" si="1042"/>
        <v>1.186591757935306E-2</v>
      </c>
      <c r="J8341">
        <f t="shared" si="1043"/>
        <v>1.1009087155618307E-2</v>
      </c>
      <c r="K8341">
        <v>6</v>
      </c>
      <c r="L8341">
        <v>6</v>
      </c>
      <c r="M8341">
        <f t="shared" si="1044"/>
        <v>1.2310258282598631E-2</v>
      </c>
      <c r="N8341">
        <f t="shared" si="1045"/>
        <v>1.1290370484965842E-5</v>
      </c>
      <c r="O8341">
        <f t="shared" si="1046"/>
        <v>2.5257076497381369E-5</v>
      </c>
      <c r="P8341">
        <f t="shared" si="1047"/>
        <v>-0.90134121701597303</v>
      </c>
    </row>
    <row r="8342" spans="1:16" x14ac:dyDescent="0.25">
      <c r="A8342">
        <v>8341</v>
      </c>
      <c r="B8342">
        <v>8.4231086153752251E-3</v>
      </c>
      <c r="C8342">
        <f t="shared" si="1040"/>
        <v>15.500971117183971</v>
      </c>
      <c r="D8342">
        <v>0.68669698171941285</v>
      </c>
      <c r="E8342" s="19">
        <f t="shared" si="1041"/>
        <v>3.0862078763152816</v>
      </c>
      <c r="F8342">
        <v>-0.92859409051015973</v>
      </c>
      <c r="G8342" s="20">
        <v>0.44600000000000001</v>
      </c>
      <c r="H8342">
        <v>0.46300000000000002</v>
      </c>
      <c r="I8342">
        <f t="shared" si="1042"/>
        <v>1.186591757935306E-2</v>
      </c>
      <c r="J8342">
        <f t="shared" si="1043"/>
        <v>1.1009087155618307E-2</v>
      </c>
      <c r="K8342">
        <v>6</v>
      </c>
      <c r="L8342">
        <v>6</v>
      </c>
      <c r="M8342">
        <f t="shared" si="1044"/>
        <v>1.4012761311131999E-2</v>
      </c>
      <c r="N8342">
        <f t="shared" si="1045"/>
        <v>7.5694182284657414E-6</v>
      </c>
      <c r="O8342">
        <f t="shared" si="1046"/>
        <v>3.2726246593792964E-5</v>
      </c>
      <c r="P8342">
        <f t="shared" si="1047"/>
        <v>-0.7925197418441462</v>
      </c>
    </row>
    <row r="8343" spans="1:16" x14ac:dyDescent="0.25">
      <c r="A8343">
        <v>8342</v>
      </c>
      <c r="B8343">
        <v>0.76625873592333749</v>
      </c>
      <c r="C8343">
        <f t="shared" si="1040"/>
        <v>2.5677517537790955</v>
      </c>
      <c r="D8343">
        <v>0.75304422132023074</v>
      </c>
      <c r="E8343" s="19">
        <f t="shared" si="1041"/>
        <v>2.6546570494167487</v>
      </c>
      <c r="F8343">
        <v>2.673914423212409E-2</v>
      </c>
      <c r="G8343" s="20">
        <v>0.44600000000000001</v>
      </c>
      <c r="H8343">
        <v>0.46300000000000002</v>
      </c>
      <c r="I8343">
        <f t="shared" si="1042"/>
        <v>1.186591757935306E-2</v>
      </c>
      <c r="J8343">
        <f t="shared" si="1043"/>
        <v>1.1009087155618307E-2</v>
      </c>
      <c r="K8343">
        <v>6</v>
      </c>
      <c r="L8343">
        <v>6</v>
      </c>
      <c r="M8343">
        <f t="shared" si="1044"/>
        <v>1.5108874035264709E-2</v>
      </c>
      <c r="N8343">
        <f t="shared" si="1045"/>
        <v>4.5694967654348854E-5</v>
      </c>
      <c r="O8343">
        <f t="shared" si="1046"/>
        <v>3.8046345768916016E-5</v>
      </c>
      <c r="P8343">
        <f t="shared" si="1047"/>
        <v>-1.1413617333274115</v>
      </c>
    </row>
    <row r="8344" spans="1:16" x14ac:dyDescent="0.25">
      <c r="A8344">
        <v>8343</v>
      </c>
      <c r="B8344">
        <v>0.92406994842371903</v>
      </c>
      <c r="C8344">
        <f t="shared" si="1040"/>
        <v>1.4022229787055946</v>
      </c>
      <c r="D8344">
        <v>0.14395580919827874</v>
      </c>
      <c r="E8344" s="19">
        <f t="shared" si="1041"/>
        <v>8.2310015198950452</v>
      </c>
      <c r="F8344">
        <v>3.248569555580616</v>
      </c>
      <c r="G8344" s="20">
        <v>0.44600000000000001</v>
      </c>
      <c r="H8344">
        <v>0.46300000000000002</v>
      </c>
      <c r="I8344">
        <f t="shared" si="1042"/>
        <v>1.186591757935306E-2</v>
      </c>
      <c r="J8344">
        <f t="shared" si="1043"/>
        <v>1.1009087155618307E-2</v>
      </c>
      <c r="K8344">
        <v>6</v>
      </c>
      <c r="L8344">
        <v>6</v>
      </c>
      <c r="M8344">
        <f t="shared" si="1044"/>
        <v>8.5804481469227527E-3</v>
      </c>
      <c r="N8344">
        <f t="shared" si="1045"/>
        <v>8.3676658502376586E-5</v>
      </c>
      <c r="O8344">
        <f t="shared" si="1046"/>
        <v>1.2270681733671684E-5</v>
      </c>
      <c r="P8344">
        <f t="shared" si="1047"/>
        <v>-5.6897517895863405</v>
      </c>
    </row>
    <row r="8345" spans="1:16" x14ac:dyDescent="0.25">
      <c r="A8345">
        <v>8344</v>
      </c>
      <c r="B8345">
        <v>6.6682943205053871E-2</v>
      </c>
      <c r="C8345">
        <f t="shared" si="1040"/>
        <v>10.319078273125164</v>
      </c>
      <c r="D8345">
        <v>0.63243507187108983</v>
      </c>
      <c r="E8345" s="19">
        <f t="shared" si="1041"/>
        <v>3.4403299508753231</v>
      </c>
      <c r="F8345">
        <v>0.67715745899477042</v>
      </c>
      <c r="G8345" s="20">
        <v>0.44600000000000001</v>
      </c>
      <c r="H8345">
        <v>0.46300000000000002</v>
      </c>
      <c r="I8345">
        <f t="shared" si="1042"/>
        <v>1.186591757935306E-2</v>
      </c>
      <c r="J8345">
        <f t="shared" si="1043"/>
        <v>1.1009087155618307E-2</v>
      </c>
      <c r="K8345">
        <v>6</v>
      </c>
      <c r="L8345">
        <v>6</v>
      </c>
      <c r="M8345">
        <f t="shared" si="1044"/>
        <v>1.3271996665776943E-2</v>
      </c>
      <c r="N8345">
        <f t="shared" si="1045"/>
        <v>1.1370524598007392E-5</v>
      </c>
      <c r="O8345">
        <f t="shared" si="1046"/>
        <v>2.9357649249399052E-5</v>
      </c>
      <c r="P8345">
        <f t="shared" si="1047"/>
        <v>-1.6065047776838248</v>
      </c>
    </row>
    <row r="8346" spans="1:16" x14ac:dyDescent="0.25">
      <c r="A8346">
        <v>8345</v>
      </c>
      <c r="B8346">
        <v>0.56175420392468034</v>
      </c>
      <c r="C8346">
        <f t="shared" si="1040"/>
        <v>3.9147493391150157</v>
      </c>
      <c r="D8346">
        <v>0.38978240302743616</v>
      </c>
      <c r="E8346" s="19">
        <f t="shared" si="1041"/>
        <v>5.218654501471736</v>
      </c>
      <c r="F8346">
        <v>-0.61079163060639985</v>
      </c>
      <c r="G8346" s="20">
        <v>0.44600000000000001</v>
      </c>
      <c r="H8346">
        <v>0.46300000000000002</v>
      </c>
      <c r="I8346">
        <f t="shared" si="1042"/>
        <v>1.186591757935306E-2</v>
      </c>
      <c r="J8346">
        <f t="shared" si="1043"/>
        <v>1.1009087155618307E-2</v>
      </c>
      <c r="K8346">
        <v>6</v>
      </c>
      <c r="L8346">
        <v>6</v>
      </c>
      <c r="M8346">
        <f t="shared" si="1044"/>
        <v>1.0775986516661172E-2</v>
      </c>
      <c r="N8346">
        <f t="shared" si="1045"/>
        <v>2.9972119073109842E-5</v>
      </c>
      <c r="O8346">
        <f t="shared" si="1046"/>
        <v>1.9353647567877226E-5</v>
      </c>
      <c r="P8346">
        <f t="shared" si="1047"/>
        <v>-1.1794993963464089</v>
      </c>
    </row>
    <row r="8347" spans="1:16" x14ac:dyDescent="0.25">
      <c r="A8347">
        <v>8346</v>
      </c>
      <c r="B8347">
        <v>0.49455244605853449</v>
      </c>
      <c r="C8347">
        <f t="shared" si="1040"/>
        <v>4.3913370380734316</v>
      </c>
      <c r="D8347">
        <v>0.32975249488814967</v>
      </c>
      <c r="E8347" s="19">
        <f t="shared" si="1041"/>
        <v>5.7650839494309114</v>
      </c>
      <c r="F8347">
        <v>0.27186047191207763</v>
      </c>
      <c r="G8347" s="20">
        <v>0.44600000000000001</v>
      </c>
      <c r="H8347">
        <v>0.46300000000000002</v>
      </c>
      <c r="I8347">
        <f t="shared" si="1042"/>
        <v>1.186591757935306E-2</v>
      </c>
      <c r="J8347">
        <f t="shared" si="1043"/>
        <v>1.1009087155618307E-2</v>
      </c>
      <c r="K8347">
        <v>6</v>
      </c>
      <c r="L8347">
        <v>6</v>
      </c>
      <c r="M8347">
        <f t="shared" si="1044"/>
        <v>1.0252587730878081E-2</v>
      </c>
      <c r="N8347">
        <f t="shared" si="1045"/>
        <v>2.6719273040542981E-5</v>
      </c>
      <c r="O8347">
        <f t="shared" si="1046"/>
        <v>1.7519259196558622E-5</v>
      </c>
      <c r="P8347">
        <f t="shared" si="1047"/>
        <v>-1.8344831872067273</v>
      </c>
    </row>
    <row r="8348" spans="1:16" x14ac:dyDescent="0.25">
      <c r="A8348">
        <v>8347</v>
      </c>
      <c r="B8348">
        <v>0.38114566484572893</v>
      </c>
      <c r="C8348">
        <f t="shared" si="1040"/>
        <v>5.2932824839714732</v>
      </c>
      <c r="D8348">
        <v>0.73271889400921664</v>
      </c>
      <c r="E8348" s="19">
        <f t="shared" si="1041"/>
        <v>2.7874198775645245</v>
      </c>
      <c r="F8348">
        <v>0.6909795047249645</v>
      </c>
      <c r="G8348" s="20">
        <v>0.44600000000000001</v>
      </c>
      <c r="H8348">
        <v>0.46300000000000002</v>
      </c>
      <c r="I8348">
        <f t="shared" si="1042"/>
        <v>1.186591757935306E-2</v>
      </c>
      <c r="J8348">
        <f t="shared" si="1043"/>
        <v>1.1009087155618307E-2</v>
      </c>
      <c r="K8348">
        <v>6</v>
      </c>
      <c r="L8348">
        <v>6</v>
      </c>
      <c r="M8348">
        <f t="shared" si="1044"/>
        <v>1.4744671991069599E-2</v>
      </c>
      <c r="N8348">
        <f t="shared" si="1045"/>
        <v>2.2166459789106102E-5</v>
      </c>
      <c r="O8348">
        <f t="shared" si="1046"/>
        <v>3.6234225354038719E-5</v>
      </c>
      <c r="P8348">
        <f t="shared" si="1047"/>
        <v>-1.5110874591911061</v>
      </c>
    </row>
    <row r="8349" spans="1:16" x14ac:dyDescent="0.25">
      <c r="A8349">
        <v>8348</v>
      </c>
      <c r="B8349">
        <v>0.34940641499069186</v>
      </c>
      <c r="C8349">
        <f t="shared" si="1040"/>
        <v>5.5785781468369926</v>
      </c>
      <c r="D8349">
        <v>0.77846613971373635</v>
      </c>
      <c r="E8349" s="19">
        <f t="shared" si="1041"/>
        <v>2.4869034061330395</v>
      </c>
      <c r="F8349">
        <v>0.85206693256623112</v>
      </c>
      <c r="G8349" s="20">
        <v>0.44600000000000001</v>
      </c>
      <c r="H8349">
        <v>0.46300000000000002</v>
      </c>
      <c r="I8349">
        <f t="shared" si="1042"/>
        <v>1.186591757935306E-2</v>
      </c>
      <c r="J8349">
        <f t="shared" si="1043"/>
        <v>1.1009087155618307E-2</v>
      </c>
      <c r="K8349">
        <v>6</v>
      </c>
      <c r="L8349">
        <v>6</v>
      </c>
      <c r="M8349">
        <f t="shared" si="1044"/>
        <v>1.5610141992795215E-2</v>
      </c>
      <c r="N8349">
        <f t="shared" si="1045"/>
        <v>2.1032838519948014E-5</v>
      </c>
      <c r="O8349">
        <f t="shared" si="1046"/>
        <v>4.0612755505871429E-5</v>
      </c>
      <c r="P8349">
        <f t="shared" si="1047"/>
        <v>-1.5176017404608559</v>
      </c>
    </row>
    <row r="8350" spans="1:16" x14ac:dyDescent="0.25">
      <c r="A8350">
        <v>8349</v>
      </c>
      <c r="B8350">
        <v>1.1261329996642965E-2</v>
      </c>
      <c r="C8350">
        <f t="shared" si="1040"/>
        <v>14.797980334139863</v>
      </c>
      <c r="D8350">
        <v>0.60728782006286808</v>
      </c>
      <c r="E8350" s="19">
        <f t="shared" si="1041"/>
        <v>3.6068318029272577</v>
      </c>
      <c r="F8350">
        <v>0.80971631177817471</v>
      </c>
      <c r="G8350" s="20">
        <v>0.44600000000000001</v>
      </c>
      <c r="H8350">
        <v>0.46300000000000002</v>
      </c>
      <c r="I8350">
        <f t="shared" si="1042"/>
        <v>1.186591757935306E-2</v>
      </c>
      <c r="J8350">
        <f t="shared" si="1043"/>
        <v>1.1009087155618307E-2</v>
      </c>
      <c r="K8350">
        <v>6</v>
      </c>
      <c r="L8350">
        <v>6</v>
      </c>
      <c r="M8350">
        <f t="shared" si="1044"/>
        <v>1.2962040285714438E-2</v>
      </c>
      <c r="N8350">
        <f t="shared" si="1045"/>
        <v>7.9290099516241413E-6</v>
      </c>
      <c r="O8350">
        <f t="shared" si="1046"/>
        <v>2.8002414728080668E-5</v>
      </c>
      <c r="P8350">
        <f t="shared" si="1047"/>
        <v>-1.6859744276632702</v>
      </c>
    </row>
    <row r="8351" spans="1:16" x14ac:dyDescent="0.25">
      <c r="A8351">
        <v>8350</v>
      </c>
      <c r="B8351">
        <v>0.47370830408642844</v>
      </c>
      <c r="C8351">
        <f t="shared" si="1040"/>
        <v>4.546332803640686</v>
      </c>
      <c r="D8351">
        <v>0.53285317545091093</v>
      </c>
      <c r="E8351" s="19">
        <f t="shared" si="1041"/>
        <v>4.1158977145633333</v>
      </c>
      <c r="F8351">
        <v>-1.2124291970394552</v>
      </c>
      <c r="G8351" s="20">
        <v>0.44600000000000001</v>
      </c>
      <c r="H8351">
        <v>0.46300000000000002</v>
      </c>
      <c r="I8351">
        <f t="shared" si="1042"/>
        <v>1.186591757935306E-2</v>
      </c>
      <c r="J8351">
        <f t="shared" si="1043"/>
        <v>1.1009087155618307E-2</v>
      </c>
      <c r="K8351">
        <v>6</v>
      </c>
      <c r="L8351">
        <v>6</v>
      </c>
      <c r="M8351">
        <f t="shared" si="1044"/>
        <v>1.2134000971055318E-2</v>
      </c>
      <c r="N8351">
        <f t="shared" si="1045"/>
        <v>2.5808346727140879E-5</v>
      </c>
      <c r="O8351">
        <f t="shared" si="1046"/>
        <v>2.4538996594261906E-5</v>
      </c>
      <c r="P8351">
        <f t="shared" si="1047"/>
        <v>-0.69203094330937764</v>
      </c>
    </row>
    <row r="8352" spans="1:16" x14ac:dyDescent="0.25">
      <c r="A8352">
        <v>8351</v>
      </c>
      <c r="B8352">
        <v>0.79851680043946649</v>
      </c>
      <c r="C8352">
        <f t="shared" si="1040"/>
        <v>2.3525631998517111</v>
      </c>
      <c r="D8352">
        <v>8.9846491897335734E-2</v>
      </c>
      <c r="E8352" s="19">
        <f t="shared" si="1041"/>
        <v>9.5256674864173672</v>
      </c>
      <c r="F8352">
        <v>0.68207100412109867</v>
      </c>
      <c r="G8352" s="20">
        <v>0.44600000000000001</v>
      </c>
      <c r="H8352">
        <v>0.46300000000000002</v>
      </c>
      <c r="I8352">
        <f t="shared" si="1042"/>
        <v>1.186591757935306E-2</v>
      </c>
      <c r="J8352">
        <f t="shared" si="1043"/>
        <v>1.1009087155618307E-2</v>
      </c>
      <c r="K8352">
        <v>6</v>
      </c>
      <c r="L8352">
        <v>6</v>
      </c>
      <c r="M8352">
        <f t="shared" si="1044"/>
        <v>7.9760635086687636E-3</v>
      </c>
      <c r="N8352">
        <f t="shared" si="1045"/>
        <v>4.9874678538170269E-5</v>
      </c>
      <c r="O8352">
        <f t="shared" si="1046"/>
        <v>1.0602931515719579E-5</v>
      </c>
      <c r="P8352">
        <f t="shared" si="1047"/>
        <v>-2.7964027052321963</v>
      </c>
    </row>
    <row r="8353" spans="1:16" x14ac:dyDescent="0.25">
      <c r="A8353">
        <v>8352</v>
      </c>
      <c r="B8353">
        <v>1.9165623950926237E-2</v>
      </c>
      <c r="C8353">
        <f t="shared" si="1040"/>
        <v>13.493800967434327</v>
      </c>
      <c r="D8353">
        <v>0.20819727164525284</v>
      </c>
      <c r="E8353" s="19">
        <f t="shared" si="1041"/>
        <v>7.1714665719163788</v>
      </c>
      <c r="F8353">
        <v>-1.1216025086469017</v>
      </c>
      <c r="G8353" s="20">
        <v>0.44600000000000001</v>
      </c>
      <c r="H8353">
        <v>0.46300000000000002</v>
      </c>
      <c r="I8353">
        <f t="shared" si="1042"/>
        <v>1.186591757935306E-2</v>
      </c>
      <c r="J8353">
        <f t="shared" si="1043"/>
        <v>1.1009087155618307E-2</v>
      </c>
      <c r="K8353">
        <v>6</v>
      </c>
      <c r="L8353">
        <v>6</v>
      </c>
      <c r="M8353">
        <f t="shared" si="1044"/>
        <v>9.1924721521981171E-3</v>
      </c>
      <c r="N8353">
        <f t="shared" si="1045"/>
        <v>8.6953508219443325E-6</v>
      </c>
      <c r="O8353">
        <f t="shared" si="1046"/>
        <v>1.4083590711489645E-5</v>
      </c>
      <c r="P8353">
        <f t="shared" si="1047"/>
        <v>-1.2670035932792763</v>
      </c>
    </row>
    <row r="8354" spans="1:16" x14ac:dyDescent="0.25">
      <c r="A8354">
        <v>8353</v>
      </c>
      <c r="B8354">
        <v>0.27729117709891049</v>
      </c>
      <c r="C8354">
        <f t="shared" si="1040"/>
        <v>6.3091228015646097</v>
      </c>
      <c r="D8354">
        <v>0.61348307748649555</v>
      </c>
      <c r="E8354" s="19">
        <f t="shared" si="1041"/>
        <v>3.565616693016104</v>
      </c>
      <c r="F8354">
        <v>-0.63278775996877812</v>
      </c>
      <c r="G8354" s="20">
        <v>0.44600000000000001</v>
      </c>
      <c r="H8354">
        <v>0.46300000000000002</v>
      </c>
      <c r="I8354">
        <f t="shared" si="1042"/>
        <v>1.186591757935306E-2</v>
      </c>
      <c r="J8354">
        <f t="shared" si="1043"/>
        <v>1.1009087155618307E-2</v>
      </c>
      <c r="K8354">
        <v>6</v>
      </c>
      <c r="L8354">
        <v>6</v>
      </c>
      <c r="M8354">
        <f t="shared" si="1044"/>
        <v>1.3036739421549757E-2</v>
      </c>
      <c r="N8354">
        <f t="shared" si="1045"/>
        <v>1.8597408391581096E-5</v>
      </c>
      <c r="O8354">
        <f t="shared" si="1046"/>
        <v>2.8326095790898247E-5</v>
      </c>
      <c r="P8354">
        <f t="shared" si="1047"/>
        <v>-0.97151266531066161</v>
      </c>
    </row>
    <row r="8355" spans="1:16" x14ac:dyDescent="0.25">
      <c r="A8355">
        <v>8354</v>
      </c>
      <c r="B8355">
        <v>0.72646259956663717</v>
      </c>
      <c r="C8355">
        <f t="shared" si="1040"/>
        <v>2.8281289482701357</v>
      </c>
      <c r="D8355">
        <v>0.23126926480910673</v>
      </c>
      <c r="E8355" s="19">
        <f t="shared" si="1041"/>
        <v>6.8599092957316339</v>
      </c>
      <c r="F8355">
        <v>-1.4295846995082684</v>
      </c>
      <c r="G8355" s="20">
        <v>0.44600000000000001</v>
      </c>
      <c r="H8355">
        <v>0.46300000000000002</v>
      </c>
      <c r="I8355">
        <f t="shared" si="1042"/>
        <v>1.186591757935306E-2</v>
      </c>
      <c r="J8355">
        <f t="shared" si="1043"/>
        <v>1.1009087155618307E-2</v>
      </c>
      <c r="K8355">
        <v>6</v>
      </c>
      <c r="L8355">
        <v>6</v>
      </c>
      <c r="M8355">
        <f t="shared" si="1044"/>
        <v>9.3989020880213773E-3</v>
      </c>
      <c r="N8355">
        <f t="shared" si="1045"/>
        <v>4.1487971545675762E-5</v>
      </c>
      <c r="O8355">
        <f t="shared" si="1046"/>
        <v>1.4723226743368767E-5</v>
      </c>
      <c r="P8355">
        <f t="shared" si="1047"/>
        <v>-0.66835608616443054</v>
      </c>
    </row>
    <row r="8356" spans="1:16" x14ac:dyDescent="0.25">
      <c r="A8356">
        <v>8355</v>
      </c>
      <c r="B8356">
        <v>0.25681325724051635</v>
      </c>
      <c r="C8356">
        <f t="shared" si="1040"/>
        <v>6.5440913294368563</v>
      </c>
      <c r="D8356">
        <v>3.2807397686696979E-2</v>
      </c>
      <c r="E8356" s="19">
        <f t="shared" si="1041"/>
        <v>12.148599017672897</v>
      </c>
      <c r="F8356">
        <v>-9.6883923106361181E-2</v>
      </c>
      <c r="G8356" s="20">
        <v>0.44600000000000001</v>
      </c>
      <c r="H8356">
        <v>0.46300000000000002</v>
      </c>
      <c r="I8356">
        <f t="shared" si="1042"/>
        <v>1.186591757935306E-2</v>
      </c>
      <c r="J8356">
        <f t="shared" si="1043"/>
        <v>1.1009087155618307E-2</v>
      </c>
      <c r="K8356">
        <v>6</v>
      </c>
      <c r="L8356">
        <v>6</v>
      </c>
      <c r="M8356">
        <f t="shared" si="1044"/>
        <v>7.0627399072183379E-3</v>
      </c>
      <c r="N8356">
        <f t="shared" si="1045"/>
        <v>1.7929660120350167E-5</v>
      </c>
      <c r="O8356">
        <f t="shared" si="1046"/>
        <v>8.3137158328357492E-6</v>
      </c>
      <c r="P8356">
        <f t="shared" si="1047"/>
        <v>-2.3367249049849459</v>
      </c>
    </row>
    <row r="8357" spans="1:16" x14ac:dyDescent="0.25">
      <c r="A8357">
        <v>8356</v>
      </c>
      <c r="B8357">
        <v>0.88723410748619036</v>
      </c>
      <c r="C8357">
        <f t="shared" si="1040"/>
        <v>1.7131881377834444</v>
      </c>
      <c r="D8357">
        <v>0.69624927518539992</v>
      </c>
      <c r="E8357" s="19">
        <f t="shared" si="1041"/>
        <v>3.0242353964121795</v>
      </c>
      <c r="F8357">
        <v>1.8948867364088073</v>
      </c>
      <c r="G8357" s="20">
        <v>0.44600000000000001</v>
      </c>
      <c r="H8357">
        <v>0.46300000000000002</v>
      </c>
      <c r="I8357">
        <f t="shared" si="1042"/>
        <v>1.186591757935306E-2</v>
      </c>
      <c r="J8357">
        <f t="shared" si="1043"/>
        <v>1.1009087155618307E-2</v>
      </c>
      <c r="K8357">
        <v>6</v>
      </c>
      <c r="L8357">
        <v>6</v>
      </c>
      <c r="M8357">
        <f t="shared" si="1044"/>
        <v>1.4155607622962805E-2</v>
      </c>
      <c r="N8357">
        <f t="shared" si="1045"/>
        <v>6.8488294277557521E-5</v>
      </c>
      <c r="O8357">
        <f t="shared" si="1046"/>
        <v>3.3396871195880448E-5</v>
      </c>
      <c r="P8357">
        <f t="shared" si="1047"/>
        <v>-2.5521081929762008</v>
      </c>
    </row>
    <row r="8358" spans="1:16" x14ac:dyDescent="0.25">
      <c r="A8358">
        <v>8357</v>
      </c>
      <c r="B8358">
        <v>0.26657918027283545</v>
      </c>
      <c r="C8358">
        <f t="shared" si="1040"/>
        <v>6.4301972769504934</v>
      </c>
      <c r="D8358">
        <v>0.90368358409375282</v>
      </c>
      <c r="E8358" s="19">
        <f t="shared" si="1041"/>
        <v>1.5797806591860526</v>
      </c>
      <c r="F8358">
        <v>0.1007265382213518</v>
      </c>
      <c r="G8358" s="20">
        <v>0.44600000000000001</v>
      </c>
      <c r="H8358">
        <v>0.46300000000000002</v>
      </c>
      <c r="I8358">
        <f t="shared" si="1042"/>
        <v>1.186591757935306E-2</v>
      </c>
      <c r="J8358">
        <f t="shared" si="1043"/>
        <v>1.1009087155618307E-2</v>
      </c>
      <c r="K8358">
        <v>6</v>
      </c>
      <c r="L8358">
        <v>6</v>
      </c>
      <c r="M8358">
        <f t="shared" si="1044"/>
        <v>1.9585646685163653E-2</v>
      </c>
      <c r="N8358">
        <f t="shared" si="1045"/>
        <v>1.8247236947756351E-5</v>
      </c>
      <c r="O8358">
        <f t="shared" si="1046"/>
        <v>6.3932926012677004E-5</v>
      </c>
      <c r="P8358">
        <f t="shared" si="1047"/>
        <v>-0.91460442161619626</v>
      </c>
    </row>
    <row r="8359" spans="1:16" x14ac:dyDescent="0.25">
      <c r="A8359">
        <v>8358</v>
      </c>
      <c r="B8359">
        <v>1.1658070619830927E-2</v>
      </c>
      <c r="C8359">
        <f t="shared" si="1040"/>
        <v>14.713754150003135</v>
      </c>
      <c r="D8359">
        <v>0.98275704214606163</v>
      </c>
      <c r="E8359" s="19">
        <f t="shared" si="1041"/>
        <v>0.70384398699243078</v>
      </c>
      <c r="F8359">
        <v>0.72399416239932179</v>
      </c>
      <c r="G8359" s="20">
        <v>0.44600000000000001</v>
      </c>
      <c r="H8359">
        <v>0.46300000000000002</v>
      </c>
      <c r="I8359">
        <f t="shared" si="1042"/>
        <v>1.186591757935306E-2</v>
      </c>
      <c r="J8359">
        <f t="shared" si="1043"/>
        <v>1.1009087155618307E-2</v>
      </c>
      <c r="K8359">
        <v>6</v>
      </c>
      <c r="L8359">
        <v>6</v>
      </c>
      <c r="M8359">
        <f t="shared" si="1044"/>
        <v>2.9342567324299507E-2</v>
      </c>
      <c r="N8359">
        <f t="shared" si="1045"/>
        <v>7.9743981132992022E-6</v>
      </c>
      <c r="O8359">
        <f t="shared" si="1046"/>
        <v>1.4349770953017485E-4</v>
      </c>
      <c r="P8359">
        <f t="shared" si="1047"/>
        <v>-0.88303405243607469</v>
      </c>
    </row>
    <row r="8360" spans="1:16" x14ac:dyDescent="0.25">
      <c r="A8360">
        <v>8359</v>
      </c>
      <c r="B8360">
        <v>0.54243598742637411</v>
      </c>
      <c r="C8360">
        <f t="shared" si="1040"/>
        <v>4.0486293615351441</v>
      </c>
      <c r="D8360">
        <v>0.25809503463850825</v>
      </c>
      <c r="E8360" s="19">
        <f t="shared" si="1041"/>
        <v>6.5289420964180653</v>
      </c>
      <c r="F8360">
        <v>-1.2130658433306962</v>
      </c>
      <c r="G8360" s="20">
        <v>0.44600000000000001</v>
      </c>
      <c r="H8360">
        <v>0.46300000000000002</v>
      </c>
      <c r="I8360">
        <f t="shared" si="1042"/>
        <v>1.186591757935306E-2</v>
      </c>
      <c r="J8360">
        <f t="shared" si="1043"/>
        <v>1.1009087155618307E-2</v>
      </c>
      <c r="K8360">
        <v>6</v>
      </c>
      <c r="L8360">
        <v>6</v>
      </c>
      <c r="M8360">
        <f t="shared" si="1044"/>
        <v>9.6341832701128741E-3</v>
      </c>
      <c r="N8360">
        <f t="shared" si="1045"/>
        <v>2.8981001434234353E-5</v>
      </c>
      <c r="O8360">
        <f t="shared" si="1046"/>
        <v>1.5469581213687134E-5</v>
      </c>
      <c r="P8360">
        <f t="shared" si="1047"/>
        <v>-0.92507436217769379</v>
      </c>
    </row>
    <row r="8361" spans="1:16" x14ac:dyDescent="0.25">
      <c r="A8361">
        <v>8360</v>
      </c>
      <c r="B8361">
        <v>0.90545365764336072</v>
      </c>
      <c r="C8361">
        <f t="shared" si="1040"/>
        <v>1.5649620477647497</v>
      </c>
      <c r="D8361">
        <v>0.54429761650440989</v>
      </c>
      <c r="E8361" s="19">
        <f t="shared" si="1041"/>
        <v>4.0356298655916829</v>
      </c>
      <c r="F8361">
        <v>-1.7928277884493582</v>
      </c>
      <c r="G8361" s="20">
        <v>0.44600000000000001</v>
      </c>
      <c r="H8361">
        <v>0.46300000000000002</v>
      </c>
      <c r="I8361">
        <f t="shared" si="1042"/>
        <v>1.186591757935306E-2</v>
      </c>
      <c r="J8361">
        <f t="shared" si="1043"/>
        <v>1.1009087155618307E-2</v>
      </c>
      <c r="K8361">
        <v>6</v>
      </c>
      <c r="L8361">
        <v>6</v>
      </c>
      <c r="M8361">
        <f t="shared" si="1044"/>
        <v>1.2254078226137118E-2</v>
      </c>
      <c r="N8361">
        <f t="shared" si="1045"/>
        <v>7.4975194127500824E-5</v>
      </c>
      <c r="O8361">
        <f t="shared" si="1046"/>
        <v>2.5027072195381305E-5</v>
      </c>
      <c r="P8361">
        <f t="shared" si="1047"/>
        <v>7.5769145792963885E-2</v>
      </c>
    </row>
    <row r="8362" spans="1:16" x14ac:dyDescent="0.25">
      <c r="A8362">
        <v>8361</v>
      </c>
      <c r="B8362">
        <v>0.69020661030915254</v>
      </c>
      <c r="C8362">
        <f t="shared" si="1040"/>
        <v>3.0634342088577209</v>
      </c>
      <c r="D8362">
        <v>0.89919736320078125</v>
      </c>
      <c r="E8362" s="19">
        <f t="shared" si="1041"/>
        <v>1.6169061676527969</v>
      </c>
      <c r="F8362">
        <v>0.72240368353959639</v>
      </c>
      <c r="G8362" s="20">
        <v>0.44600000000000001</v>
      </c>
      <c r="H8362">
        <v>0.46300000000000002</v>
      </c>
      <c r="I8362">
        <f t="shared" si="1042"/>
        <v>1.186591757935306E-2</v>
      </c>
      <c r="J8362">
        <f t="shared" si="1043"/>
        <v>1.1009087155618307E-2</v>
      </c>
      <c r="K8362">
        <v>6</v>
      </c>
      <c r="L8362">
        <v>6</v>
      </c>
      <c r="M8362">
        <f t="shared" si="1044"/>
        <v>1.9359489600885259E-2</v>
      </c>
      <c r="N8362">
        <f t="shared" si="1045"/>
        <v>3.830124146099551E-5</v>
      </c>
      <c r="O8362">
        <f t="shared" si="1046"/>
        <v>6.2464972934464077E-5</v>
      </c>
      <c r="P8362">
        <f t="shared" si="1047"/>
        <v>-1.2527014052840753</v>
      </c>
    </row>
    <row r="8363" spans="1:16" x14ac:dyDescent="0.25">
      <c r="A8363">
        <v>8362</v>
      </c>
      <c r="B8363">
        <v>0.99539170506912444</v>
      </c>
      <c r="C8363">
        <f t="shared" si="1040"/>
        <v>0.39773663671515458</v>
      </c>
      <c r="D8363">
        <v>4.3153172399060032E-2</v>
      </c>
      <c r="E8363" s="19">
        <f t="shared" si="1041"/>
        <v>11.449977924131661</v>
      </c>
      <c r="F8363">
        <v>-0.27742089514504187</v>
      </c>
      <c r="G8363" s="20">
        <v>0.44600000000000001</v>
      </c>
      <c r="H8363">
        <v>0.46300000000000002</v>
      </c>
      <c r="I8363">
        <f t="shared" si="1042"/>
        <v>1.186591757935306E-2</v>
      </c>
      <c r="J8363">
        <f t="shared" si="1043"/>
        <v>1.1009087155618307E-2</v>
      </c>
      <c r="K8363">
        <v>6</v>
      </c>
      <c r="L8363">
        <v>6</v>
      </c>
      <c r="M8363">
        <f t="shared" si="1044"/>
        <v>7.2750165796684066E-3</v>
      </c>
      <c r="N8363">
        <f t="shared" si="1045"/>
        <v>2.950025783452366E-4</v>
      </c>
      <c r="O8363">
        <f t="shared" si="1046"/>
        <v>8.8209777057416983E-6</v>
      </c>
      <c r="P8363">
        <f t="shared" si="1047"/>
        <v>-1.6720793965417937</v>
      </c>
    </row>
    <row r="8364" spans="1:16" x14ac:dyDescent="0.25">
      <c r="A8364">
        <v>8363</v>
      </c>
      <c r="B8364">
        <v>0.75936155278176209</v>
      </c>
      <c r="C8364">
        <f t="shared" si="1040"/>
        <v>2.6131811271470133</v>
      </c>
      <c r="D8364">
        <v>0.9378948332163457</v>
      </c>
      <c r="E8364" s="19">
        <f t="shared" si="1041"/>
        <v>1.2709251144635851</v>
      </c>
      <c r="F8364">
        <v>0.36892970456392504</v>
      </c>
      <c r="G8364" s="20">
        <v>0.44600000000000001</v>
      </c>
      <c r="H8364">
        <v>0.46300000000000002</v>
      </c>
      <c r="I8364">
        <f t="shared" si="1042"/>
        <v>1.186591757935306E-2</v>
      </c>
      <c r="J8364">
        <f t="shared" si="1043"/>
        <v>1.1009087155618307E-2</v>
      </c>
      <c r="K8364">
        <v>6</v>
      </c>
      <c r="L8364">
        <v>6</v>
      </c>
      <c r="M8364">
        <f t="shared" si="1044"/>
        <v>2.1836163184918569E-2</v>
      </c>
      <c r="N8364">
        <f t="shared" si="1045"/>
        <v>4.4900574290246028E-5</v>
      </c>
      <c r="O8364">
        <f t="shared" si="1046"/>
        <v>7.9469670439732181E-5</v>
      </c>
      <c r="P8364">
        <f t="shared" si="1047"/>
        <v>-0.96694441403787734</v>
      </c>
    </row>
    <row r="8365" spans="1:16" x14ac:dyDescent="0.25">
      <c r="A8365">
        <v>8364</v>
      </c>
      <c r="B8365">
        <v>0.95571764275032811</v>
      </c>
      <c r="C8365">
        <f t="shared" si="1040"/>
        <v>1.0816197440700956</v>
      </c>
      <c r="D8365">
        <v>0.91598254341257968</v>
      </c>
      <c r="E8365" s="19">
        <f t="shared" si="1041"/>
        <v>1.4745971945688956</v>
      </c>
      <c r="F8365">
        <v>-0.52133941608190071</v>
      </c>
      <c r="G8365" s="20">
        <v>0.44600000000000001</v>
      </c>
      <c r="H8365">
        <v>0.46300000000000002</v>
      </c>
      <c r="I8365">
        <f t="shared" si="1042"/>
        <v>1.186591757935306E-2</v>
      </c>
      <c r="J8365">
        <f t="shared" si="1043"/>
        <v>1.1009087155618307E-2</v>
      </c>
      <c r="K8365">
        <v>6</v>
      </c>
      <c r="L8365">
        <v>6</v>
      </c>
      <c r="M8365">
        <f t="shared" si="1044"/>
        <v>2.0272140635899178E-2</v>
      </c>
      <c r="N8365">
        <f t="shared" si="1045"/>
        <v>1.0847928209207079E-4</v>
      </c>
      <c r="O8365">
        <f t="shared" si="1046"/>
        <v>6.8493280993612462E-5</v>
      </c>
      <c r="P8365">
        <f t="shared" si="1047"/>
        <v>-0.4964728670278668</v>
      </c>
    </row>
    <row r="8366" spans="1:16" x14ac:dyDescent="0.25">
      <c r="A8366">
        <v>8365</v>
      </c>
      <c r="B8366">
        <v>0.82110049745170444</v>
      </c>
      <c r="C8366">
        <f t="shared" si="1040"/>
        <v>2.1981683371995757</v>
      </c>
      <c r="D8366">
        <v>0.56874294259468372</v>
      </c>
      <c r="E8366" s="19">
        <f t="shared" si="1041"/>
        <v>3.8668387633360024</v>
      </c>
      <c r="F8366">
        <v>-1.0146959539270028</v>
      </c>
      <c r="G8366" s="20">
        <v>0.44600000000000001</v>
      </c>
      <c r="H8366">
        <v>0.46300000000000002</v>
      </c>
      <c r="I8366">
        <f t="shared" si="1042"/>
        <v>1.186591757935306E-2</v>
      </c>
      <c r="J8366">
        <f t="shared" si="1043"/>
        <v>1.1009087155618307E-2</v>
      </c>
      <c r="K8366">
        <v>6</v>
      </c>
      <c r="L8366">
        <v>6</v>
      </c>
      <c r="M8366">
        <f t="shared" si="1044"/>
        <v>1.2518672565462866E-2</v>
      </c>
      <c r="N8366">
        <f t="shared" si="1045"/>
        <v>5.3377774280387338E-5</v>
      </c>
      <c r="O8366">
        <f t="shared" si="1046"/>
        <v>2.6119527133545437E-5</v>
      </c>
      <c r="P8366">
        <f t="shared" si="1047"/>
        <v>-0.63527846607570937</v>
      </c>
    </row>
    <row r="8367" spans="1:16" x14ac:dyDescent="0.25">
      <c r="A8367">
        <v>8366</v>
      </c>
      <c r="B8367">
        <v>0.60338145084994044</v>
      </c>
      <c r="C8367">
        <f t="shared" si="1040"/>
        <v>3.6328927881373838</v>
      </c>
      <c r="D8367">
        <v>0.62800988799707025</v>
      </c>
      <c r="E8367" s="19">
        <f t="shared" si="1041"/>
        <v>3.4694849726512058</v>
      </c>
      <c r="F8367">
        <v>-0.28131807994213887</v>
      </c>
      <c r="G8367" s="20">
        <v>0.44600000000000001</v>
      </c>
      <c r="H8367">
        <v>0.46300000000000002</v>
      </c>
      <c r="I8367">
        <f t="shared" si="1042"/>
        <v>1.186591757935306E-2</v>
      </c>
      <c r="J8367">
        <f t="shared" si="1043"/>
        <v>1.1009087155618307E-2</v>
      </c>
      <c r="K8367">
        <v>6</v>
      </c>
      <c r="L8367">
        <v>6</v>
      </c>
      <c r="M8367">
        <f t="shared" si="1044"/>
        <v>1.3216114929717828E-2</v>
      </c>
      <c r="N8367">
        <f t="shared" si="1045"/>
        <v>3.2297494084181642E-5</v>
      </c>
      <c r="O8367">
        <f t="shared" si="1046"/>
        <v>2.9110948972585081E-5</v>
      </c>
      <c r="P8367">
        <f t="shared" si="1047"/>
        <v>-1.1195038810440066</v>
      </c>
    </row>
    <row r="8368" spans="1:16" x14ac:dyDescent="0.25">
      <c r="A8368">
        <v>8367</v>
      </c>
      <c r="B8368">
        <v>0.39625232703634755</v>
      </c>
      <c r="C8368">
        <f t="shared" si="1040"/>
        <v>5.1635161742014306</v>
      </c>
      <c r="D8368">
        <v>0.56102175969725643</v>
      </c>
      <c r="E8368" s="19">
        <f t="shared" si="1041"/>
        <v>3.9197859080204838</v>
      </c>
      <c r="F8368">
        <v>2.0390598365338519</v>
      </c>
      <c r="G8368" s="20">
        <v>0.44600000000000001</v>
      </c>
      <c r="H8368">
        <v>0.46300000000000002</v>
      </c>
      <c r="I8368">
        <f t="shared" si="1042"/>
        <v>1.186591757935306E-2</v>
      </c>
      <c r="J8368">
        <f t="shared" si="1043"/>
        <v>1.1009087155618307E-2</v>
      </c>
      <c r="K8368">
        <v>6</v>
      </c>
      <c r="L8368">
        <v>6</v>
      </c>
      <c r="M8368">
        <f t="shared" si="1044"/>
        <v>1.2433836104578501E-2</v>
      </c>
      <c r="N8368">
        <f t="shared" si="1045"/>
        <v>2.2723533610598134E-5</v>
      </c>
      <c r="O8368">
        <f t="shared" si="1046"/>
        <v>2.5766713379253311E-5</v>
      </c>
      <c r="P8368">
        <f t="shared" si="1047"/>
        <v>-2.5091999304401105</v>
      </c>
    </row>
    <row r="8369" spans="1:16" x14ac:dyDescent="0.25">
      <c r="A8369">
        <v>8368</v>
      </c>
      <c r="B8369">
        <v>0.27372051149021881</v>
      </c>
      <c r="C8369">
        <f t="shared" si="1040"/>
        <v>6.3490521007051921</v>
      </c>
      <c r="D8369">
        <v>0.43885616626483964</v>
      </c>
      <c r="E8369" s="19">
        <f t="shared" si="1041"/>
        <v>4.8151303951123401</v>
      </c>
      <c r="F8369">
        <v>0.80188328865915537</v>
      </c>
      <c r="G8369" s="20">
        <v>0.44600000000000001</v>
      </c>
      <c r="H8369">
        <v>0.46300000000000002</v>
      </c>
      <c r="I8369">
        <f t="shared" si="1042"/>
        <v>1.186591757935306E-2</v>
      </c>
      <c r="J8369">
        <f t="shared" si="1043"/>
        <v>1.1009087155618307E-2</v>
      </c>
      <c r="K8369">
        <v>6</v>
      </c>
      <c r="L8369">
        <v>6</v>
      </c>
      <c r="M8369">
        <f t="shared" si="1044"/>
        <v>1.1218435255588686E-2</v>
      </c>
      <c r="N8369">
        <f t="shared" si="1045"/>
        <v>1.8480448966594722E-5</v>
      </c>
      <c r="O8369">
        <f t="shared" si="1046"/>
        <v>2.097554826397253E-5</v>
      </c>
      <c r="P8369">
        <f t="shared" si="1047"/>
        <v>-1.9643515255664141</v>
      </c>
    </row>
    <row r="8370" spans="1:16" x14ac:dyDescent="0.25">
      <c r="A8370">
        <v>8369</v>
      </c>
      <c r="B8370">
        <v>0.34714804528946808</v>
      </c>
      <c r="C8370">
        <f t="shared" si="1040"/>
        <v>5.5995989766527874</v>
      </c>
      <c r="D8370">
        <v>0.24686422315134129</v>
      </c>
      <c r="E8370" s="19">
        <f t="shared" si="1041"/>
        <v>6.6638502948310476</v>
      </c>
      <c r="F8370">
        <v>0.68197550717741251</v>
      </c>
      <c r="G8370" s="20">
        <v>0.44600000000000001</v>
      </c>
      <c r="H8370">
        <v>0.46300000000000002</v>
      </c>
      <c r="I8370">
        <f t="shared" si="1042"/>
        <v>1.186591757935306E-2</v>
      </c>
      <c r="J8370">
        <f t="shared" si="1043"/>
        <v>1.1009087155618307E-2</v>
      </c>
      <c r="K8370">
        <v>6</v>
      </c>
      <c r="L8370">
        <v>6</v>
      </c>
      <c r="M8370">
        <f t="shared" si="1044"/>
        <v>9.5361636657335311E-3</v>
      </c>
      <c r="N8370">
        <f t="shared" si="1045"/>
        <v>2.0953881487325794E-5</v>
      </c>
      <c r="O8370">
        <f t="shared" si="1046"/>
        <v>1.5156402909942728E-5</v>
      </c>
      <c r="P8370">
        <f t="shared" si="1047"/>
        <v>-2.2124322310969258</v>
      </c>
    </row>
    <row r="8371" spans="1:16" x14ac:dyDescent="0.25">
      <c r="A8371">
        <v>8370</v>
      </c>
      <c r="B8371">
        <v>8.6855677968688011E-2</v>
      </c>
      <c r="C8371">
        <f t="shared" si="1040"/>
        <v>9.6166354005008987</v>
      </c>
      <c r="D8371">
        <v>0.58180486465041048</v>
      </c>
      <c r="E8371" s="19">
        <f t="shared" si="1041"/>
        <v>3.7779696377119567</v>
      </c>
      <c r="F8371">
        <v>0.82166479842271656</v>
      </c>
      <c r="G8371" s="20">
        <v>0.44600000000000001</v>
      </c>
      <c r="H8371">
        <v>0.46300000000000002</v>
      </c>
      <c r="I8371">
        <f t="shared" si="1042"/>
        <v>1.186591757935306E-2</v>
      </c>
      <c r="J8371">
        <f t="shared" si="1043"/>
        <v>1.1009087155618307E-2</v>
      </c>
      <c r="K8371">
        <v>6</v>
      </c>
      <c r="L8371">
        <v>6</v>
      </c>
      <c r="M8371">
        <f t="shared" si="1044"/>
        <v>1.266505500876448E-2</v>
      </c>
      <c r="N8371">
        <f t="shared" si="1045"/>
        <v>1.2201079530084067E-5</v>
      </c>
      <c r="O8371">
        <f t="shared" si="1046"/>
        <v>2.6733936395838375E-5</v>
      </c>
      <c r="P8371">
        <f t="shared" si="1047"/>
        <v>-1.7470921517826459</v>
      </c>
    </row>
    <row r="8372" spans="1:16" x14ac:dyDescent="0.25">
      <c r="A8372">
        <v>8371</v>
      </c>
      <c r="B8372">
        <v>0.25473799859614854</v>
      </c>
      <c r="C8372">
        <f t="shared" si="1040"/>
        <v>6.5687512407446764</v>
      </c>
      <c r="D8372">
        <v>0.54945524460585349</v>
      </c>
      <c r="E8372" s="19">
        <f t="shared" si="1041"/>
        <v>3.9997270891865915</v>
      </c>
      <c r="F8372">
        <v>-1.7232605387107469</v>
      </c>
      <c r="G8372" s="20">
        <v>0.44600000000000001</v>
      </c>
      <c r="H8372">
        <v>0.46300000000000002</v>
      </c>
      <c r="I8372">
        <f t="shared" si="1042"/>
        <v>1.186591757935306E-2</v>
      </c>
      <c r="J8372">
        <f t="shared" si="1043"/>
        <v>1.1009087155618307E-2</v>
      </c>
      <c r="K8372">
        <v>6</v>
      </c>
      <c r="L8372">
        <v>6</v>
      </c>
      <c r="M8372">
        <f t="shared" si="1044"/>
        <v>1.2308953538069003E-2</v>
      </c>
      <c r="N8372">
        <f t="shared" si="1045"/>
        <v>1.7862349940356643E-5</v>
      </c>
      <c r="O8372">
        <f t="shared" si="1046"/>
        <v>2.5251722867056905E-5</v>
      </c>
      <c r="P8372">
        <f t="shared" si="1047"/>
        <v>-0.46184641103924784</v>
      </c>
    </row>
    <row r="8373" spans="1:16" x14ac:dyDescent="0.25">
      <c r="A8373">
        <v>8372</v>
      </c>
      <c r="B8373">
        <v>0.28894924771874142</v>
      </c>
      <c r="C8373">
        <f t="shared" si="1040"/>
        <v>6.1815803249833987</v>
      </c>
      <c r="D8373">
        <v>0.48051393169957579</v>
      </c>
      <c r="E8373" s="19">
        <f t="shared" si="1041"/>
        <v>4.4952895184676915</v>
      </c>
      <c r="F8373">
        <v>-1.0107351045007817</v>
      </c>
      <c r="G8373" s="20">
        <v>0.44600000000000001</v>
      </c>
      <c r="H8373">
        <v>0.46300000000000002</v>
      </c>
      <c r="I8373">
        <f t="shared" si="1042"/>
        <v>1.186591757935306E-2</v>
      </c>
      <c r="J8373">
        <f t="shared" si="1043"/>
        <v>1.1009087155618307E-2</v>
      </c>
      <c r="K8373">
        <v>6</v>
      </c>
      <c r="L8373">
        <v>6</v>
      </c>
      <c r="M8373">
        <f t="shared" si="1044"/>
        <v>1.161067525606058E-2</v>
      </c>
      <c r="N8373">
        <f t="shared" si="1045"/>
        <v>1.8981122490493307E-5</v>
      </c>
      <c r="O8373">
        <f t="shared" si="1046"/>
        <v>2.2467963316949572E-5</v>
      </c>
      <c r="P8373">
        <f t="shared" si="1047"/>
        <v>-0.90371917977573701</v>
      </c>
    </row>
    <row r="8374" spans="1:16" x14ac:dyDescent="0.25">
      <c r="A8374">
        <v>8373</v>
      </c>
      <c r="B8374">
        <v>0.97647022919400617</v>
      </c>
      <c r="C8374">
        <f t="shared" si="1040"/>
        <v>0.80877568319992754</v>
      </c>
      <c r="D8374">
        <v>0.43092135380108038</v>
      </c>
      <c r="E8374" s="19">
        <f t="shared" si="1041"/>
        <v>4.878229983649506</v>
      </c>
      <c r="F8374">
        <v>0.84767634689342231</v>
      </c>
      <c r="G8374" s="20">
        <v>0.44600000000000001</v>
      </c>
      <c r="H8374">
        <v>0.46300000000000002</v>
      </c>
      <c r="I8374">
        <f t="shared" si="1042"/>
        <v>1.186591757935306E-2</v>
      </c>
      <c r="J8374">
        <f t="shared" si="1043"/>
        <v>1.1009087155618307E-2</v>
      </c>
      <c r="K8374">
        <v>6</v>
      </c>
      <c r="L8374">
        <v>6</v>
      </c>
      <c r="M8374">
        <f t="shared" si="1044"/>
        <v>1.1145644236351518E-2</v>
      </c>
      <c r="N8374">
        <f t="shared" si="1045"/>
        <v>1.4507524863890942E-4</v>
      </c>
      <c r="O8374">
        <f t="shared" si="1046"/>
        <v>2.07042309072193E-5</v>
      </c>
      <c r="P8374">
        <f t="shared" si="1047"/>
        <v>-2.5045020681705976</v>
      </c>
    </row>
    <row r="8375" spans="1:16" x14ac:dyDescent="0.25">
      <c r="A8375">
        <v>8374</v>
      </c>
      <c r="B8375">
        <v>0.83205664235358745</v>
      </c>
      <c r="C8375">
        <f t="shared" si="1040"/>
        <v>2.1217389683555994</v>
      </c>
      <c r="D8375">
        <v>0.11224707785271767</v>
      </c>
      <c r="E8375" s="19">
        <f t="shared" si="1041"/>
        <v>8.9212422032762184</v>
      </c>
      <c r="F8375">
        <v>0.5983929440844804</v>
      </c>
      <c r="G8375" s="20">
        <v>0.44600000000000001</v>
      </c>
      <c r="H8375">
        <v>0.46300000000000002</v>
      </c>
      <c r="I8375">
        <f t="shared" si="1042"/>
        <v>1.186591757935306E-2</v>
      </c>
      <c r="J8375">
        <f t="shared" si="1043"/>
        <v>1.1009087155618307E-2</v>
      </c>
      <c r="K8375">
        <v>6</v>
      </c>
      <c r="L8375">
        <v>6</v>
      </c>
      <c r="M8375">
        <f t="shared" si="1044"/>
        <v>8.2418298987562023E-3</v>
      </c>
      <c r="N8375">
        <f t="shared" si="1045"/>
        <v>5.5300550672484258E-5</v>
      </c>
      <c r="O8375">
        <f t="shared" si="1046"/>
        <v>1.1321293346671942E-5</v>
      </c>
      <c r="P8375">
        <f t="shared" si="1047"/>
        <v>-2.6552616886619407</v>
      </c>
    </row>
    <row r="8376" spans="1:16" x14ac:dyDescent="0.25">
      <c r="A8376">
        <v>8375</v>
      </c>
      <c r="B8376">
        <v>0.14539017914365063</v>
      </c>
      <c r="C8376">
        <f t="shared" si="1040"/>
        <v>8.2031332824292207</v>
      </c>
      <c r="D8376">
        <v>0.6811120944853053</v>
      </c>
      <c r="E8376" s="19">
        <f t="shared" si="1041"/>
        <v>3.1224634019497972</v>
      </c>
      <c r="F8376">
        <v>-0.21699634089600295</v>
      </c>
      <c r="G8376" s="20">
        <v>0.44600000000000001</v>
      </c>
      <c r="H8376">
        <v>0.46300000000000002</v>
      </c>
      <c r="I8376">
        <f t="shared" si="1042"/>
        <v>1.186591757935306E-2</v>
      </c>
      <c r="J8376">
        <f t="shared" si="1043"/>
        <v>1.1009087155618307E-2</v>
      </c>
      <c r="K8376">
        <v>6</v>
      </c>
      <c r="L8376">
        <v>6</v>
      </c>
      <c r="M8376">
        <f t="shared" si="1044"/>
        <v>1.393117134138231E-2</v>
      </c>
      <c r="N8376">
        <f t="shared" si="1045"/>
        <v>1.430347762173468E-5</v>
      </c>
      <c r="O8376">
        <f t="shared" si="1046"/>
        <v>3.2346255823825304E-5</v>
      </c>
      <c r="P8376">
        <f t="shared" si="1047"/>
        <v>-1.1138978461860756</v>
      </c>
    </row>
    <row r="8377" spans="1:16" x14ac:dyDescent="0.25">
      <c r="A8377">
        <v>8376</v>
      </c>
      <c r="B8377">
        <v>0.16205328531754509</v>
      </c>
      <c r="C8377">
        <f t="shared" si="1040"/>
        <v>7.8961386569568681</v>
      </c>
      <c r="D8377">
        <v>4.6388134403515732E-3</v>
      </c>
      <c r="E8377" s="19">
        <f t="shared" si="1041"/>
        <v>16.927783575118294</v>
      </c>
      <c r="F8377">
        <v>-0.39270162233151495</v>
      </c>
      <c r="G8377" s="20">
        <v>0.44600000000000001</v>
      </c>
      <c r="H8377">
        <v>0.46300000000000002</v>
      </c>
      <c r="I8377">
        <f t="shared" si="1042"/>
        <v>1.186591757935306E-2</v>
      </c>
      <c r="J8377">
        <f t="shared" si="1043"/>
        <v>1.1009087155618307E-2</v>
      </c>
      <c r="K8377">
        <v>6</v>
      </c>
      <c r="L8377">
        <v>6</v>
      </c>
      <c r="M8377">
        <f t="shared" si="1044"/>
        <v>5.9832377891377159E-3</v>
      </c>
      <c r="N8377">
        <f t="shared" si="1045"/>
        <v>1.4859583706772569E-5</v>
      </c>
      <c r="O8377">
        <f t="shared" si="1046"/>
        <v>5.9665224068942649E-6</v>
      </c>
      <c r="P8377">
        <f t="shared" si="1047"/>
        <v>-2.5417477946476623</v>
      </c>
    </row>
    <row r="8378" spans="1:16" x14ac:dyDescent="0.25">
      <c r="A8378">
        <v>8377</v>
      </c>
      <c r="B8378">
        <v>0.95037690359202853</v>
      </c>
      <c r="C8378">
        <f t="shared" si="1040"/>
        <v>1.141370194303156</v>
      </c>
      <c r="D8378">
        <v>0.83782464064455087</v>
      </c>
      <c r="E8378" s="19">
        <f t="shared" si="1041"/>
        <v>2.0810199631725061</v>
      </c>
      <c r="F8378">
        <v>1.3590261005447246</v>
      </c>
      <c r="G8378" s="20">
        <v>0.44600000000000001</v>
      </c>
      <c r="H8378">
        <v>0.46300000000000002</v>
      </c>
      <c r="I8378">
        <f t="shared" si="1042"/>
        <v>1.186591757935306E-2</v>
      </c>
      <c r="J8378">
        <f t="shared" si="1043"/>
        <v>1.1009087155618307E-2</v>
      </c>
      <c r="K8378">
        <v>6</v>
      </c>
      <c r="L8378">
        <v>6</v>
      </c>
      <c r="M8378">
        <f t="shared" si="1044"/>
        <v>1.7064681577916033E-2</v>
      </c>
      <c r="N8378">
        <f t="shared" si="1045"/>
        <v>1.0280041823325268E-4</v>
      </c>
      <c r="O8378">
        <f t="shared" si="1046"/>
        <v>4.8533892892611144E-5</v>
      </c>
      <c r="P8378">
        <f t="shared" si="1047"/>
        <v>-1.9759213595667287</v>
      </c>
    </row>
    <row r="8379" spans="1:16" x14ac:dyDescent="0.25">
      <c r="A8379">
        <v>8378</v>
      </c>
      <c r="B8379">
        <v>0.44529557176427503</v>
      </c>
      <c r="C8379">
        <f t="shared" si="1040"/>
        <v>4.764469349012221</v>
      </c>
      <c r="D8379">
        <v>0.74480422376171151</v>
      </c>
      <c r="E8379" s="19">
        <f t="shared" si="1041"/>
        <v>2.7085906602496532</v>
      </c>
      <c r="F8379">
        <v>6.6181655711261556E-2</v>
      </c>
      <c r="G8379" s="20">
        <v>0.44600000000000001</v>
      </c>
      <c r="H8379">
        <v>0.46300000000000002</v>
      </c>
      <c r="I8379">
        <f t="shared" si="1042"/>
        <v>1.186591757935306E-2</v>
      </c>
      <c r="J8379">
        <f t="shared" si="1043"/>
        <v>1.1009087155618307E-2</v>
      </c>
      <c r="K8379">
        <v>6</v>
      </c>
      <c r="L8379">
        <v>6</v>
      </c>
      <c r="M8379">
        <f t="shared" si="1044"/>
        <v>1.495769329295088E-2</v>
      </c>
      <c r="N8379">
        <f t="shared" si="1045"/>
        <v>2.4626736943466555E-5</v>
      </c>
      <c r="O8379">
        <f t="shared" si="1046"/>
        <v>3.7288764774331292E-5</v>
      </c>
      <c r="P8379">
        <f t="shared" si="1047"/>
        <v>-1.171354386442274</v>
      </c>
    </row>
    <row r="8380" spans="1:16" x14ac:dyDescent="0.25">
      <c r="A8380">
        <v>8379</v>
      </c>
      <c r="B8380">
        <v>0.75749992370372632</v>
      </c>
      <c r="C8380">
        <f t="shared" si="1040"/>
        <v>2.62541603968798</v>
      </c>
      <c r="D8380">
        <v>0.85070345164342176</v>
      </c>
      <c r="E8380" s="19">
        <f t="shared" si="1041"/>
        <v>1.9887212867719302</v>
      </c>
      <c r="F8380">
        <v>-1.7803722585085779</v>
      </c>
      <c r="G8380" s="20">
        <v>0.44600000000000001</v>
      </c>
      <c r="H8380">
        <v>0.46300000000000002</v>
      </c>
      <c r="I8380">
        <f t="shared" si="1042"/>
        <v>1.186591757935306E-2</v>
      </c>
      <c r="J8380">
        <f t="shared" si="1043"/>
        <v>1.1009087155618307E-2</v>
      </c>
      <c r="K8380">
        <v>6</v>
      </c>
      <c r="L8380">
        <v>6</v>
      </c>
      <c r="M8380">
        <f t="shared" si="1044"/>
        <v>1.7456185603207733E-2</v>
      </c>
      <c r="N8380">
        <f t="shared" si="1045"/>
        <v>4.4691329511065951E-5</v>
      </c>
      <c r="O8380">
        <f t="shared" si="1046"/>
        <v>5.0786402635606149E-5</v>
      </c>
      <c r="P8380">
        <f t="shared" si="1047"/>
        <v>2.2713975990617176E-2</v>
      </c>
    </row>
    <row r="8381" spans="1:16" x14ac:dyDescent="0.25">
      <c r="A8381">
        <v>8380</v>
      </c>
      <c r="B8381">
        <v>0.80037842951750238</v>
      </c>
      <c r="C8381">
        <f t="shared" si="1040"/>
        <v>2.3399732427062347</v>
      </c>
      <c r="D8381">
        <v>0.41334269234290599</v>
      </c>
      <c r="E8381" s="19">
        <f t="shared" si="1041"/>
        <v>5.0208355017054442</v>
      </c>
      <c r="F8381">
        <v>-1.2735426935250871</v>
      </c>
      <c r="G8381" s="20">
        <v>0.44600000000000001</v>
      </c>
      <c r="H8381">
        <v>0.46300000000000002</v>
      </c>
      <c r="I8381">
        <f t="shared" si="1042"/>
        <v>1.186591757935306E-2</v>
      </c>
      <c r="J8381">
        <f t="shared" si="1043"/>
        <v>1.1009087155618307E-2</v>
      </c>
      <c r="K8381">
        <v>6</v>
      </c>
      <c r="L8381">
        <v>6</v>
      </c>
      <c r="M8381">
        <f t="shared" si="1044"/>
        <v>1.0986220610822264E-2</v>
      </c>
      <c r="N8381">
        <f t="shared" si="1045"/>
        <v>5.0143023514933237E-5</v>
      </c>
      <c r="O8381">
        <f t="shared" si="1046"/>
        <v>2.0116173884942654E-5</v>
      </c>
      <c r="P8381">
        <f t="shared" si="1047"/>
        <v>-0.57572741605866418</v>
      </c>
    </row>
    <row r="8382" spans="1:16" x14ac:dyDescent="0.25">
      <c r="A8382">
        <v>8381</v>
      </c>
      <c r="B8382">
        <v>0.12140263069551684</v>
      </c>
      <c r="C8382">
        <f t="shared" si="1040"/>
        <v>8.7055136916948008</v>
      </c>
      <c r="D8382">
        <v>0.50184636982329778</v>
      </c>
      <c r="E8382" s="19">
        <f t="shared" si="1041"/>
        <v>4.3380005948009064</v>
      </c>
      <c r="F8382">
        <v>0.41836528907879256</v>
      </c>
      <c r="G8382" s="20">
        <v>0.44600000000000001</v>
      </c>
      <c r="H8382">
        <v>0.46300000000000002</v>
      </c>
      <c r="I8382">
        <f t="shared" si="1042"/>
        <v>1.186591757935306E-2</v>
      </c>
      <c r="J8382">
        <f t="shared" si="1043"/>
        <v>1.1009087155618307E-2</v>
      </c>
      <c r="K8382">
        <v>6</v>
      </c>
      <c r="L8382">
        <v>6</v>
      </c>
      <c r="M8382">
        <f t="shared" si="1044"/>
        <v>1.1819293259563908E-2</v>
      </c>
      <c r="N8382">
        <f t="shared" si="1045"/>
        <v>1.3478048221929878E-5</v>
      </c>
      <c r="O8382">
        <f t="shared" si="1046"/>
        <v>2.3282615525928809E-5</v>
      </c>
      <c r="P8382">
        <f t="shared" si="1047"/>
        <v>-1.652939163821145</v>
      </c>
    </row>
    <row r="8383" spans="1:16" x14ac:dyDescent="0.25">
      <c r="A8383">
        <v>8382</v>
      </c>
      <c r="B8383">
        <v>0.14477980895413067</v>
      </c>
      <c r="C8383">
        <f t="shared" si="1040"/>
        <v>8.2149619870228179</v>
      </c>
      <c r="D8383">
        <v>0.15439313943906979</v>
      </c>
      <c r="E8383" s="19">
        <f t="shared" si="1041"/>
        <v>8.0336077408086037</v>
      </c>
      <c r="F8383">
        <v>0.2259344000776764</v>
      </c>
      <c r="G8383" s="20">
        <v>0.44600000000000001</v>
      </c>
      <c r="H8383">
        <v>0.46300000000000002</v>
      </c>
      <c r="I8383">
        <f t="shared" si="1042"/>
        <v>1.186591757935306E-2</v>
      </c>
      <c r="J8383">
        <f t="shared" si="1043"/>
        <v>1.1009087155618307E-2</v>
      </c>
      <c r="K8383">
        <v>6</v>
      </c>
      <c r="L8383">
        <v>6</v>
      </c>
      <c r="M8383">
        <f t="shared" si="1044"/>
        <v>8.6852235410162272E-3</v>
      </c>
      <c r="N8383">
        <f t="shared" si="1045"/>
        <v>1.4282882077687623E-5</v>
      </c>
      <c r="O8383">
        <f t="shared" si="1046"/>
        <v>1.2572184659570408E-5</v>
      </c>
      <c r="P8383">
        <f t="shared" si="1047"/>
        <v>-2.0921550638445328</v>
      </c>
    </row>
    <row r="8384" spans="1:16" x14ac:dyDescent="0.25">
      <c r="A8384">
        <v>8383</v>
      </c>
      <c r="B8384">
        <v>0.60875270851771601</v>
      </c>
      <c r="C8384">
        <f t="shared" si="1040"/>
        <v>3.5970737534059207</v>
      </c>
      <c r="D8384">
        <v>0.19983520004882963</v>
      </c>
      <c r="E8384" s="19">
        <f t="shared" si="1041"/>
        <v>7.2916868195143207</v>
      </c>
      <c r="F8384">
        <v>1.1711881597875617</v>
      </c>
      <c r="G8384" s="20">
        <v>0.44600000000000001</v>
      </c>
      <c r="H8384">
        <v>0.46300000000000002</v>
      </c>
      <c r="I8384">
        <f t="shared" si="1042"/>
        <v>1.186591757935306E-2</v>
      </c>
      <c r="J8384">
        <f t="shared" si="1043"/>
        <v>1.1009087155618307E-2</v>
      </c>
      <c r="K8384">
        <v>6</v>
      </c>
      <c r="L8384">
        <v>6</v>
      </c>
      <c r="M8384">
        <f t="shared" si="1044"/>
        <v>9.1163776650678863E-3</v>
      </c>
      <c r="N8384">
        <f t="shared" si="1045"/>
        <v>3.2619106912176941E-5</v>
      </c>
      <c r="O8384">
        <f t="shared" si="1046"/>
        <v>1.3851390288691436E-5</v>
      </c>
      <c r="P8384">
        <f t="shared" si="1047"/>
        <v>-2.7405517196814122</v>
      </c>
    </row>
    <row r="8385" spans="1:16" x14ac:dyDescent="0.25">
      <c r="A8385">
        <v>8384</v>
      </c>
      <c r="B8385">
        <v>0.63359477523117769</v>
      </c>
      <c r="C8385">
        <f t="shared" si="1040"/>
        <v>3.4326984387836905</v>
      </c>
      <c r="D8385">
        <v>0.28226569414349806</v>
      </c>
      <c r="E8385" s="19">
        <f t="shared" si="1041"/>
        <v>6.2541822378001521</v>
      </c>
      <c r="F8385">
        <v>0.2416572897345759</v>
      </c>
      <c r="G8385" s="20">
        <v>0.44600000000000001</v>
      </c>
      <c r="H8385">
        <v>0.46300000000000002</v>
      </c>
      <c r="I8385">
        <f t="shared" si="1042"/>
        <v>1.186591757935306E-2</v>
      </c>
      <c r="J8385">
        <f t="shared" si="1043"/>
        <v>1.1009087155618307E-2</v>
      </c>
      <c r="K8385">
        <v>6</v>
      </c>
      <c r="L8385">
        <v>6</v>
      </c>
      <c r="M8385">
        <f t="shared" si="1044"/>
        <v>9.843534010844467E-3</v>
      </c>
      <c r="N8385">
        <f t="shared" si="1045"/>
        <v>3.4181078071893809E-5</v>
      </c>
      <c r="O8385">
        <f t="shared" si="1046"/>
        <v>1.6149193637108624E-5</v>
      </c>
      <c r="P8385">
        <f t="shared" si="1047"/>
        <v>-1.9011880666072016</v>
      </c>
    </row>
    <row r="8386" spans="1:16" x14ac:dyDescent="0.25">
      <c r="A8386">
        <v>8385</v>
      </c>
      <c r="B8386">
        <v>0.75182348094119078</v>
      </c>
      <c r="C8386">
        <f t="shared" si="1040"/>
        <v>2.662658362889156</v>
      </c>
      <c r="D8386">
        <v>0.19473860896633807</v>
      </c>
      <c r="E8386" s="19">
        <f t="shared" si="1041"/>
        <v>7.3670987928506442</v>
      </c>
      <c r="F8386">
        <v>0.80114432421396486</v>
      </c>
      <c r="G8386" s="20">
        <v>0.44600000000000001</v>
      </c>
      <c r="H8386">
        <v>0.46300000000000002</v>
      </c>
      <c r="I8386">
        <f t="shared" si="1042"/>
        <v>1.186591757935306E-2</v>
      </c>
      <c r="J8386">
        <f t="shared" si="1043"/>
        <v>1.1009087155618307E-2</v>
      </c>
      <c r="K8386">
        <v>6</v>
      </c>
      <c r="L8386">
        <v>6</v>
      </c>
      <c r="M8386">
        <f t="shared" si="1044"/>
        <v>9.0695985707610321E-3</v>
      </c>
      <c r="N8386">
        <f t="shared" si="1045"/>
        <v>4.4066236573444246E-5</v>
      </c>
      <c r="O8386">
        <f t="shared" si="1046"/>
        <v>1.3709603039125094E-5</v>
      </c>
      <c r="P8386">
        <f t="shared" si="1047"/>
        <v>-2.5458162765363856</v>
      </c>
    </row>
    <row r="8387" spans="1:16" x14ac:dyDescent="0.25">
      <c r="A8387">
        <v>8386</v>
      </c>
      <c r="B8387">
        <v>0.99026459547715695</v>
      </c>
      <c r="C8387">
        <f t="shared" ref="C8387:C8450" si="1048">CHIINV(B8387,6-1)</f>
        <v>0.54789154706851517</v>
      </c>
      <c r="D8387">
        <v>3.0396435438093204E-2</v>
      </c>
      <c r="E8387" s="19">
        <f t="shared" ref="E8387:E8450" si="1049">CHIINV(D8387,6-1)</f>
        <v>12.341507299792891</v>
      </c>
      <c r="F8387">
        <v>-0.28729232326440979</v>
      </c>
      <c r="G8387" s="20">
        <v>0.44600000000000001</v>
      </c>
      <c r="H8387">
        <v>0.46300000000000002</v>
      </c>
      <c r="I8387">
        <f t="shared" ref="I8387:I8450" si="1050">SQRT(0.0001408)</f>
        <v>1.186591757935306E-2</v>
      </c>
      <c r="J8387">
        <f t="shared" ref="J8387:J8450" si="1051">SQRT(0.0001212)</f>
        <v>1.1009087155618307E-2</v>
      </c>
      <c r="K8387">
        <v>6</v>
      </c>
      <c r="L8387">
        <v>6</v>
      </c>
      <c r="M8387">
        <f t="shared" ref="M8387:M8450" si="1052">SQRT((L8387-1)*J8387^2/E8387)</f>
        <v>7.0073241821624471E-3</v>
      </c>
      <c r="N8387">
        <f t="shared" ref="N8387:N8450" si="1053">((K8387-1)*I8387^2)/(K8387*C8387)</f>
        <v>2.141543047362629E-4</v>
      </c>
      <c r="O8387">
        <f t="shared" ref="O8387:O8450" si="1054">((L8387-1)*J8387^2)/(L8387*E8387)</f>
        <v>8.1837653656531021E-6</v>
      </c>
      <c r="P8387">
        <f t="shared" ref="P8387:P8450" si="1055">(G8387-H8387-F8387*SQRT(N8387+O8387))/M8387</f>
        <v>-1.8146987924136131</v>
      </c>
    </row>
    <row r="8388" spans="1:16" x14ac:dyDescent="0.25">
      <c r="A8388">
        <v>8387</v>
      </c>
      <c r="B8388">
        <v>0.48155156102175972</v>
      </c>
      <c r="C8388">
        <f t="shared" si="1048"/>
        <v>4.4875453062228123</v>
      </c>
      <c r="D8388">
        <v>0.14746543778801843</v>
      </c>
      <c r="E8388" s="19">
        <f t="shared" si="1049"/>
        <v>8.1632441875411796</v>
      </c>
      <c r="F8388">
        <v>1.6569129002164118</v>
      </c>
      <c r="G8388" s="20">
        <v>0.44600000000000001</v>
      </c>
      <c r="H8388">
        <v>0.46300000000000002</v>
      </c>
      <c r="I8388">
        <f t="shared" si="1050"/>
        <v>1.186591757935306E-2</v>
      </c>
      <c r="J8388">
        <f t="shared" si="1051"/>
        <v>1.1009087155618307E-2</v>
      </c>
      <c r="K8388">
        <v>6</v>
      </c>
      <c r="L8388">
        <v>6</v>
      </c>
      <c r="M8388">
        <f t="shared" si="1052"/>
        <v>8.6159846824601077E-3</v>
      </c>
      <c r="N8388">
        <f t="shared" si="1053"/>
        <v>2.6146439829950892E-5</v>
      </c>
      <c r="O8388">
        <f t="shared" si="1054"/>
        <v>1.2372532008064534E-5</v>
      </c>
      <c r="P8388">
        <f t="shared" si="1055"/>
        <v>-3.1666034641720056</v>
      </c>
    </row>
    <row r="8389" spans="1:16" x14ac:dyDescent="0.25">
      <c r="A8389">
        <v>8388</v>
      </c>
      <c r="B8389">
        <v>0.93032624286629839</v>
      </c>
      <c r="C8389">
        <f t="shared" si="1048"/>
        <v>1.3441267571830859</v>
      </c>
      <c r="D8389">
        <v>0.39429914242988373</v>
      </c>
      <c r="E8389" s="19">
        <f t="shared" si="1049"/>
        <v>5.1800942658193723</v>
      </c>
      <c r="F8389">
        <v>-2.7487840270623565</v>
      </c>
      <c r="G8389" s="20">
        <v>0.44600000000000001</v>
      </c>
      <c r="H8389">
        <v>0.46300000000000002</v>
      </c>
      <c r="I8389">
        <f t="shared" si="1050"/>
        <v>1.186591757935306E-2</v>
      </c>
      <c r="J8389">
        <f t="shared" si="1051"/>
        <v>1.1009087155618307E-2</v>
      </c>
      <c r="K8389">
        <v>6</v>
      </c>
      <c r="L8389">
        <v>6</v>
      </c>
      <c r="M8389">
        <f t="shared" si="1052"/>
        <v>1.081601997353443E-2</v>
      </c>
      <c r="N8389">
        <f t="shared" si="1053"/>
        <v>8.7293354370261331E-5</v>
      </c>
      <c r="O8389">
        <f t="shared" si="1054"/>
        <v>1.9497714677982623E-5</v>
      </c>
      <c r="P8389">
        <f t="shared" si="1055"/>
        <v>1.0545347919407382</v>
      </c>
    </row>
    <row r="8390" spans="1:16" x14ac:dyDescent="0.25">
      <c r="A8390">
        <v>8389</v>
      </c>
      <c r="B8390">
        <v>0.6887722403637806</v>
      </c>
      <c r="C8390">
        <f t="shared" si="1048"/>
        <v>3.0727409522448479</v>
      </c>
      <c r="D8390">
        <v>0.94912564470351268</v>
      </c>
      <c r="E8390" s="19">
        <f t="shared" si="1049"/>
        <v>1.1549494576019717</v>
      </c>
      <c r="F8390">
        <v>0.36590222407539841</v>
      </c>
      <c r="G8390" s="20">
        <v>0.44600000000000001</v>
      </c>
      <c r="H8390">
        <v>0.46300000000000002</v>
      </c>
      <c r="I8390">
        <f t="shared" si="1050"/>
        <v>1.186591757935306E-2</v>
      </c>
      <c r="J8390">
        <f t="shared" si="1051"/>
        <v>1.1009087155618307E-2</v>
      </c>
      <c r="K8390">
        <v>6</v>
      </c>
      <c r="L8390">
        <v>6</v>
      </c>
      <c r="M8390">
        <f t="shared" si="1052"/>
        <v>2.2906293573812405E-2</v>
      </c>
      <c r="N8390">
        <f t="shared" si="1053"/>
        <v>3.8185234341870983E-5</v>
      </c>
      <c r="O8390">
        <f t="shared" si="1054"/>
        <v>8.7449714214946593E-5</v>
      </c>
      <c r="P8390">
        <f t="shared" si="1055"/>
        <v>-0.92120045849270127</v>
      </c>
    </row>
    <row r="8391" spans="1:16" x14ac:dyDescent="0.25">
      <c r="A8391">
        <v>8390</v>
      </c>
      <c r="B8391">
        <v>0.98156682027649766</v>
      </c>
      <c r="C8391">
        <f t="shared" si="1048"/>
        <v>0.72502928469982042</v>
      </c>
      <c r="D8391">
        <v>0.63075655384990992</v>
      </c>
      <c r="E8391" s="19">
        <f t="shared" si="1049"/>
        <v>3.451382180649972</v>
      </c>
      <c r="F8391">
        <v>0.67927430791314691</v>
      </c>
      <c r="G8391" s="20">
        <v>0.44600000000000001</v>
      </c>
      <c r="H8391">
        <v>0.46300000000000002</v>
      </c>
      <c r="I8391">
        <f t="shared" si="1050"/>
        <v>1.186591757935306E-2</v>
      </c>
      <c r="J8391">
        <f t="shared" si="1051"/>
        <v>1.1009087155618307E-2</v>
      </c>
      <c r="K8391">
        <v>6</v>
      </c>
      <c r="L8391">
        <v>6</v>
      </c>
      <c r="M8391">
        <f t="shared" si="1052"/>
        <v>1.3250729421451661E-2</v>
      </c>
      <c r="N8391">
        <f t="shared" si="1053"/>
        <v>1.6183254360810009E-4</v>
      </c>
      <c r="O8391">
        <f t="shared" si="1054"/>
        <v>2.9263638366754112E-5</v>
      </c>
      <c r="P8391">
        <f t="shared" si="1055"/>
        <v>-1.9915976148672818</v>
      </c>
    </row>
    <row r="8392" spans="1:16" x14ac:dyDescent="0.25">
      <c r="A8392">
        <v>8391</v>
      </c>
      <c r="B8392">
        <v>0.25165562913907286</v>
      </c>
      <c r="C8392">
        <f t="shared" si="1048"/>
        <v>6.6056862448991307</v>
      </c>
      <c r="D8392">
        <v>0.35172582171086764</v>
      </c>
      <c r="E8392" s="19">
        <f t="shared" si="1049"/>
        <v>5.5570949608178983</v>
      </c>
      <c r="F8392">
        <v>0.25467443265370093</v>
      </c>
      <c r="G8392" s="20">
        <v>0.44600000000000001</v>
      </c>
      <c r="H8392">
        <v>0.46300000000000002</v>
      </c>
      <c r="I8392">
        <f t="shared" si="1050"/>
        <v>1.186591757935306E-2</v>
      </c>
      <c r="J8392">
        <f t="shared" si="1051"/>
        <v>1.1009087155618307E-2</v>
      </c>
      <c r="K8392">
        <v>6</v>
      </c>
      <c r="L8392">
        <v>6</v>
      </c>
      <c r="M8392">
        <f t="shared" si="1052"/>
        <v>1.0442690413596205E-2</v>
      </c>
      <c r="N8392">
        <f t="shared" si="1053"/>
        <v>1.776247447779364E-5</v>
      </c>
      <c r="O8392">
        <f t="shared" si="1054"/>
        <v>1.8174963845702347E-5</v>
      </c>
      <c r="P8392">
        <f t="shared" si="1055"/>
        <v>-1.7741326752506106</v>
      </c>
    </row>
    <row r="8393" spans="1:16" x14ac:dyDescent="0.25">
      <c r="A8393">
        <v>8392</v>
      </c>
      <c r="B8393">
        <v>0.93664357432782985</v>
      </c>
      <c r="C8393">
        <f t="shared" si="1048"/>
        <v>1.2832715478970866</v>
      </c>
      <c r="D8393">
        <v>0.97848445081942192</v>
      </c>
      <c r="E8393" s="19">
        <f t="shared" si="1049"/>
        <v>0.77688098888684709</v>
      </c>
      <c r="F8393">
        <v>-0.67427436079015024</v>
      </c>
      <c r="G8393" s="20">
        <v>0.44600000000000001</v>
      </c>
      <c r="H8393">
        <v>0.46300000000000002</v>
      </c>
      <c r="I8393">
        <f t="shared" si="1050"/>
        <v>1.186591757935306E-2</v>
      </c>
      <c r="J8393">
        <f t="shared" si="1051"/>
        <v>1.1009087155618307E-2</v>
      </c>
      <c r="K8393">
        <v>6</v>
      </c>
      <c r="L8393">
        <v>6</v>
      </c>
      <c r="M8393">
        <f t="shared" si="1052"/>
        <v>2.7929236599139245E-2</v>
      </c>
      <c r="N8393">
        <f t="shared" si="1053"/>
        <v>9.1432973422974227E-5</v>
      </c>
      <c r="O8393">
        <f t="shared" si="1054"/>
        <v>1.3000704283511652E-4</v>
      </c>
      <c r="P8393">
        <f t="shared" si="1055"/>
        <v>-0.24942382919005235</v>
      </c>
    </row>
    <row r="8394" spans="1:16" x14ac:dyDescent="0.25">
      <c r="A8394">
        <v>8393</v>
      </c>
      <c r="B8394">
        <v>7.3061311685537284E-2</v>
      </c>
      <c r="C8394">
        <f t="shared" si="1048"/>
        <v>10.077773935027574</v>
      </c>
      <c r="D8394">
        <v>0.96694845423749509</v>
      </c>
      <c r="E8394" s="19">
        <f t="shared" si="1049"/>
        <v>0.94408507487347848</v>
      </c>
      <c r="F8394">
        <v>-1.6955618775682524</v>
      </c>
      <c r="G8394" s="20">
        <v>0.44600000000000001</v>
      </c>
      <c r="H8394">
        <v>0.46300000000000002</v>
      </c>
      <c r="I8394">
        <f t="shared" si="1050"/>
        <v>1.186591757935306E-2</v>
      </c>
      <c r="J8394">
        <f t="shared" si="1051"/>
        <v>1.1009087155618307E-2</v>
      </c>
      <c r="K8394">
        <v>6</v>
      </c>
      <c r="L8394">
        <v>6</v>
      </c>
      <c r="M8394">
        <f t="shared" si="1052"/>
        <v>2.5335573887609496E-2</v>
      </c>
      <c r="N8394">
        <f t="shared" si="1053"/>
        <v>1.1642782829798838E-5</v>
      </c>
      <c r="O8394">
        <f t="shared" si="1054"/>
        <v>1.0698188403575334E-4</v>
      </c>
      <c r="P8394">
        <f t="shared" si="1055"/>
        <v>5.7910825033837952E-2</v>
      </c>
    </row>
    <row r="8395" spans="1:16" x14ac:dyDescent="0.25">
      <c r="A8395">
        <v>8394</v>
      </c>
      <c r="B8395">
        <v>0.55796990874965668</v>
      </c>
      <c r="C8395">
        <f t="shared" si="1048"/>
        <v>3.9408038485011141</v>
      </c>
      <c r="D8395">
        <v>0.18213446455275126</v>
      </c>
      <c r="E8395" s="19">
        <f t="shared" si="1049"/>
        <v>7.5612012343360364</v>
      </c>
      <c r="F8395">
        <v>1.4675879356218502</v>
      </c>
      <c r="G8395" s="20">
        <v>0.44600000000000001</v>
      </c>
      <c r="H8395">
        <v>0.46300000000000002</v>
      </c>
      <c r="I8395">
        <f t="shared" si="1050"/>
        <v>1.186591757935306E-2</v>
      </c>
      <c r="J8395">
        <f t="shared" si="1051"/>
        <v>1.1009087155618307E-2</v>
      </c>
      <c r="K8395">
        <v>6</v>
      </c>
      <c r="L8395">
        <v>6</v>
      </c>
      <c r="M8395">
        <f t="shared" si="1052"/>
        <v>8.9524295856795773E-3</v>
      </c>
      <c r="N8395">
        <f t="shared" si="1053"/>
        <v>2.9773959284464534E-5</v>
      </c>
      <c r="O8395">
        <f t="shared" si="1054"/>
        <v>1.3357665914425169E-5</v>
      </c>
      <c r="P8395">
        <f t="shared" si="1055"/>
        <v>-2.9755425999523712</v>
      </c>
    </row>
    <row r="8396" spans="1:16" x14ac:dyDescent="0.25">
      <c r="A8396">
        <v>8395</v>
      </c>
      <c r="B8396">
        <v>0.51585436567278053</v>
      </c>
      <c r="C8396">
        <f t="shared" si="1048"/>
        <v>4.2367719722489143</v>
      </c>
      <c r="D8396">
        <v>0.13501388592181157</v>
      </c>
      <c r="E8396" s="19">
        <f t="shared" si="1049"/>
        <v>8.4105505001892258</v>
      </c>
      <c r="F8396">
        <v>-6.8174585976521485E-2</v>
      </c>
      <c r="G8396" s="20">
        <v>0.44600000000000001</v>
      </c>
      <c r="H8396">
        <v>0.46300000000000002</v>
      </c>
      <c r="I8396">
        <f t="shared" si="1050"/>
        <v>1.186591757935306E-2</v>
      </c>
      <c r="J8396">
        <f t="shared" si="1051"/>
        <v>1.1009087155618307E-2</v>
      </c>
      <c r="K8396">
        <v>6</v>
      </c>
      <c r="L8396">
        <v>6</v>
      </c>
      <c r="M8396">
        <f t="shared" si="1052"/>
        <v>8.4883660689890877E-3</v>
      </c>
      <c r="N8396">
        <f t="shared" si="1053"/>
        <v>2.7694040203691155E-5</v>
      </c>
      <c r="O8396">
        <f t="shared" si="1054"/>
        <v>1.2008726420194211E-5</v>
      </c>
      <c r="P8396">
        <f t="shared" si="1055"/>
        <v>-1.9521343569647045</v>
      </c>
    </row>
    <row r="8397" spans="1:16" x14ac:dyDescent="0.25">
      <c r="A8397">
        <v>8396</v>
      </c>
      <c r="B8397">
        <v>0.61876277962584303</v>
      </c>
      <c r="C8397">
        <f t="shared" si="1048"/>
        <v>3.530598822621438</v>
      </c>
      <c r="D8397">
        <v>0.5603198339793084</v>
      </c>
      <c r="E8397" s="19">
        <f t="shared" si="1049"/>
        <v>3.9246154141130916</v>
      </c>
      <c r="F8397">
        <v>0.67398559622233734</v>
      </c>
      <c r="G8397" s="20">
        <v>0.44600000000000001</v>
      </c>
      <c r="H8397">
        <v>0.46300000000000002</v>
      </c>
      <c r="I8397">
        <f t="shared" si="1050"/>
        <v>1.186591757935306E-2</v>
      </c>
      <c r="J8397">
        <f t="shared" si="1051"/>
        <v>1.1009087155618307E-2</v>
      </c>
      <c r="K8397">
        <v>6</v>
      </c>
      <c r="L8397">
        <v>6</v>
      </c>
      <c r="M8397">
        <f t="shared" si="1052"/>
        <v>1.2426183409226049E-2</v>
      </c>
      <c r="N8397">
        <f t="shared" si="1053"/>
        <v>3.3233266997527174E-5</v>
      </c>
      <c r="O8397">
        <f t="shared" si="1054"/>
        <v>2.5735005686620784E-5</v>
      </c>
      <c r="P8397">
        <f t="shared" si="1055"/>
        <v>-1.7845857183376592</v>
      </c>
    </row>
    <row r="8398" spans="1:16" x14ac:dyDescent="0.25">
      <c r="A8398">
        <v>8397</v>
      </c>
      <c r="B8398">
        <v>0.23734244819483016</v>
      </c>
      <c r="C8398">
        <f t="shared" si="1048"/>
        <v>6.7822804123348517</v>
      </c>
      <c r="D8398">
        <v>0.69374675740836822</v>
      </c>
      <c r="E8398" s="19">
        <f t="shared" si="1049"/>
        <v>3.0404679403574395</v>
      </c>
      <c r="F8398">
        <v>-0.82220140029676259</v>
      </c>
      <c r="G8398" s="20">
        <v>0.44600000000000001</v>
      </c>
      <c r="H8398">
        <v>0.46300000000000002</v>
      </c>
      <c r="I8398">
        <f t="shared" si="1050"/>
        <v>1.186591757935306E-2</v>
      </c>
      <c r="J8398">
        <f t="shared" si="1051"/>
        <v>1.1009087155618307E-2</v>
      </c>
      <c r="K8398">
        <v>6</v>
      </c>
      <c r="L8398">
        <v>6</v>
      </c>
      <c r="M8398">
        <f t="shared" si="1052"/>
        <v>1.4117769855895012E-2</v>
      </c>
      <c r="N8398">
        <f t="shared" si="1053"/>
        <v>1.7299982631201828E-5</v>
      </c>
      <c r="O8398">
        <f t="shared" si="1054"/>
        <v>3.3218570950669643E-5</v>
      </c>
      <c r="P8398">
        <f t="shared" si="1055"/>
        <v>-0.79021602816282688</v>
      </c>
    </row>
    <row r="8399" spans="1:16" x14ac:dyDescent="0.25">
      <c r="A8399">
        <v>8398</v>
      </c>
      <c r="B8399">
        <v>0.52894680623798329</v>
      </c>
      <c r="C8399">
        <f t="shared" si="1048"/>
        <v>4.1434946215299897</v>
      </c>
      <c r="D8399">
        <v>0.78191473128452404</v>
      </c>
      <c r="E8399" s="19">
        <f t="shared" si="1049"/>
        <v>2.4639465596858501</v>
      </c>
      <c r="F8399">
        <v>-0.15363752936536912</v>
      </c>
      <c r="G8399" s="20">
        <v>0.44600000000000001</v>
      </c>
      <c r="H8399">
        <v>0.46300000000000002</v>
      </c>
      <c r="I8399">
        <f t="shared" si="1050"/>
        <v>1.186591757935306E-2</v>
      </c>
      <c r="J8399">
        <f t="shared" si="1051"/>
        <v>1.1009087155618307E-2</v>
      </c>
      <c r="K8399">
        <v>6</v>
      </c>
      <c r="L8399">
        <v>6</v>
      </c>
      <c r="M8399">
        <f t="shared" si="1052"/>
        <v>1.5682694049358424E-2</v>
      </c>
      <c r="N8399">
        <f t="shared" si="1053"/>
        <v>2.8317481751673628E-5</v>
      </c>
      <c r="O8399">
        <f t="shared" si="1054"/>
        <v>4.0991148774297021E-5</v>
      </c>
      <c r="P8399">
        <f t="shared" si="1055"/>
        <v>-1.002438725478332</v>
      </c>
    </row>
    <row r="8400" spans="1:16" x14ac:dyDescent="0.25">
      <c r="A8400">
        <v>8399</v>
      </c>
      <c r="B8400">
        <v>0.92449720755638298</v>
      </c>
      <c r="C8400">
        <f t="shared" si="1048"/>
        <v>1.3983177212680464</v>
      </c>
      <c r="D8400">
        <v>0.40308847315897089</v>
      </c>
      <c r="E8400" s="19">
        <f t="shared" si="1049"/>
        <v>5.1059404737533596</v>
      </c>
      <c r="F8400">
        <v>-1.5897967386990786</v>
      </c>
      <c r="G8400" s="20">
        <v>0.44600000000000001</v>
      </c>
      <c r="H8400">
        <v>0.46300000000000002</v>
      </c>
      <c r="I8400">
        <f t="shared" si="1050"/>
        <v>1.186591757935306E-2</v>
      </c>
      <c r="J8400">
        <f t="shared" si="1051"/>
        <v>1.1009087155618307E-2</v>
      </c>
      <c r="K8400">
        <v>6</v>
      </c>
      <c r="L8400">
        <v>6</v>
      </c>
      <c r="M8400">
        <f t="shared" si="1052"/>
        <v>1.0894277623470006E-2</v>
      </c>
      <c r="N8400">
        <f t="shared" si="1053"/>
        <v>8.3910352810898445E-5</v>
      </c>
      <c r="O8400">
        <f t="shared" si="1054"/>
        <v>1.9780880822873214E-5</v>
      </c>
      <c r="P8400">
        <f t="shared" si="1055"/>
        <v>-7.4468073577468583E-2</v>
      </c>
    </row>
    <row r="8401" spans="1:16" x14ac:dyDescent="0.25">
      <c r="A8401">
        <v>8400</v>
      </c>
      <c r="B8401">
        <v>0.28980376598406932</v>
      </c>
      <c r="C8401">
        <f t="shared" si="1048"/>
        <v>6.1723952387303367</v>
      </c>
      <c r="D8401">
        <v>0.32944730979338971</v>
      </c>
      <c r="E8401" s="19">
        <f t="shared" si="1049"/>
        <v>5.7680459994981499</v>
      </c>
      <c r="F8401">
        <v>-0.26195152713626157</v>
      </c>
      <c r="G8401" s="20">
        <v>0.44600000000000001</v>
      </c>
      <c r="H8401">
        <v>0.46300000000000002</v>
      </c>
      <c r="I8401">
        <f t="shared" si="1050"/>
        <v>1.186591757935306E-2</v>
      </c>
      <c r="J8401">
        <f t="shared" si="1051"/>
        <v>1.1009087155618307E-2</v>
      </c>
      <c r="K8401">
        <v>6</v>
      </c>
      <c r="L8401">
        <v>6</v>
      </c>
      <c r="M8401">
        <f t="shared" si="1052"/>
        <v>1.0249954900109283E-2</v>
      </c>
      <c r="N8401">
        <f t="shared" si="1053"/>
        <v>1.9009368129424717E-5</v>
      </c>
      <c r="O8401">
        <f t="shared" si="1054"/>
        <v>1.7510262575712384E-5</v>
      </c>
      <c r="P8401">
        <f t="shared" si="1055"/>
        <v>-1.5041030380738054</v>
      </c>
    </row>
    <row r="8402" spans="1:16" x14ac:dyDescent="0.25">
      <c r="A8402">
        <v>8401</v>
      </c>
      <c r="B8402">
        <v>0.94967497787408062</v>
      </c>
      <c r="C8402">
        <f t="shared" si="1048"/>
        <v>1.1490061259828319</v>
      </c>
      <c r="D8402">
        <v>0.34040345469527267</v>
      </c>
      <c r="E8402" s="19">
        <f t="shared" si="1049"/>
        <v>5.6629967928801639</v>
      </c>
      <c r="F8402">
        <v>1.1134602573292796</v>
      </c>
      <c r="G8402" s="20">
        <v>0.44600000000000001</v>
      </c>
      <c r="H8402">
        <v>0.46300000000000002</v>
      </c>
      <c r="I8402">
        <f t="shared" si="1050"/>
        <v>1.186591757935306E-2</v>
      </c>
      <c r="J8402">
        <f t="shared" si="1051"/>
        <v>1.1009087155618307E-2</v>
      </c>
      <c r="K8402">
        <v>6</v>
      </c>
      <c r="L8402">
        <v>6</v>
      </c>
      <c r="M8402">
        <f t="shared" si="1052"/>
        <v>1.0344586947249532E-2</v>
      </c>
      <c r="N8402">
        <f t="shared" si="1053"/>
        <v>1.0211723913392475E-4</v>
      </c>
      <c r="O8402">
        <f t="shared" si="1054"/>
        <v>1.7835079851534233E-5</v>
      </c>
      <c r="P8402">
        <f t="shared" si="1055"/>
        <v>-2.8222414918037657</v>
      </c>
    </row>
    <row r="8403" spans="1:16" x14ac:dyDescent="0.25">
      <c r="A8403">
        <v>8402</v>
      </c>
      <c r="B8403">
        <v>0.967711416974395</v>
      </c>
      <c r="C8403">
        <f t="shared" si="1048"/>
        <v>0.93400189355459362</v>
      </c>
      <c r="D8403">
        <v>0.9583117160557878</v>
      </c>
      <c r="E8403" s="19">
        <f t="shared" si="1049"/>
        <v>1.0514315046265805</v>
      </c>
      <c r="F8403">
        <v>-0.60104866861365736</v>
      </c>
      <c r="G8403" s="20">
        <v>0.44600000000000001</v>
      </c>
      <c r="H8403">
        <v>0.46300000000000002</v>
      </c>
      <c r="I8403">
        <f t="shared" si="1050"/>
        <v>1.186591757935306E-2</v>
      </c>
      <c r="J8403">
        <f t="shared" si="1051"/>
        <v>1.1009087155618307E-2</v>
      </c>
      <c r="K8403">
        <v>6</v>
      </c>
      <c r="L8403">
        <v>6</v>
      </c>
      <c r="M8403">
        <f t="shared" si="1052"/>
        <v>2.4007438175982231E-2</v>
      </c>
      <c r="N8403">
        <f t="shared" si="1053"/>
        <v>1.2562429920435171E-4</v>
      </c>
      <c r="O8403">
        <f t="shared" si="1054"/>
        <v>9.6059514628934854E-5</v>
      </c>
      <c r="P8403">
        <f t="shared" si="1055"/>
        <v>-0.33535257623998693</v>
      </c>
    </row>
    <row r="8404" spans="1:16" x14ac:dyDescent="0.25">
      <c r="A8404">
        <v>8403</v>
      </c>
      <c r="B8404">
        <v>0.62538529618213445</v>
      </c>
      <c r="C8404">
        <f t="shared" si="1048"/>
        <v>3.4868039265173438</v>
      </c>
      <c r="D8404">
        <v>0.5893124179815058</v>
      </c>
      <c r="E8404" s="19">
        <f t="shared" si="1049"/>
        <v>3.7272608658087867</v>
      </c>
      <c r="F8404">
        <v>-0.80706399785412941</v>
      </c>
      <c r="G8404" s="20">
        <v>0.44600000000000001</v>
      </c>
      <c r="H8404">
        <v>0.46300000000000002</v>
      </c>
      <c r="I8404">
        <f t="shared" si="1050"/>
        <v>1.186591757935306E-2</v>
      </c>
      <c r="J8404">
        <f t="shared" si="1051"/>
        <v>1.1009087155618307E-2</v>
      </c>
      <c r="K8404">
        <v>6</v>
      </c>
      <c r="L8404">
        <v>6</v>
      </c>
      <c r="M8404">
        <f t="shared" si="1052"/>
        <v>1.2750916957531565E-2</v>
      </c>
      <c r="N8404">
        <f t="shared" si="1053"/>
        <v>3.3650682919394054E-5</v>
      </c>
      <c r="O8404">
        <f t="shared" si="1054"/>
        <v>2.7097647209644339E-5</v>
      </c>
      <c r="P8404">
        <f t="shared" si="1055"/>
        <v>-0.83991176236183818</v>
      </c>
    </row>
    <row r="8405" spans="1:16" x14ac:dyDescent="0.25">
      <c r="A8405">
        <v>8404</v>
      </c>
      <c r="B8405">
        <v>0.9030732139042329</v>
      </c>
      <c r="C8405">
        <f t="shared" si="1048"/>
        <v>1.5848676251311584</v>
      </c>
      <c r="D8405">
        <v>0.43134861293374432</v>
      </c>
      <c r="E8405" s="19">
        <f t="shared" si="1049"/>
        <v>4.8748128613963768</v>
      </c>
      <c r="F8405">
        <v>0.25752001420187298</v>
      </c>
      <c r="G8405" s="20">
        <v>0.44600000000000001</v>
      </c>
      <c r="H8405">
        <v>0.46300000000000002</v>
      </c>
      <c r="I8405">
        <f t="shared" si="1050"/>
        <v>1.186591757935306E-2</v>
      </c>
      <c r="J8405">
        <f t="shared" si="1051"/>
        <v>1.1009087155618307E-2</v>
      </c>
      <c r="K8405">
        <v>6</v>
      </c>
      <c r="L8405">
        <v>6</v>
      </c>
      <c r="M8405">
        <f t="shared" si="1052"/>
        <v>1.114954996135341E-2</v>
      </c>
      <c r="N8405">
        <f t="shared" si="1053"/>
        <v>7.4033522719995748E-5</v>
      </c>
      <c r="O8405">
        <f t="shared" si="1054"/>
        <v>2.0718744056785972E-5</v>
      </c>
      <c r="P8405">
        <f t="shared" si="1055"/>
        <v>-1.7495522124320841</v>
      </c>
    </row>
    <row r="8406" spans="1:16" x14ac:dyDescent="0.25">
      <c r="A8406">
        <v>8405</v>
      </c>
      <c r="B8406">
        <v>0.65926084170049137</v>
      </c>
      <c r="C8406">
        <f t="shared" si="1048"/>
        <v>3.2646311053726307</v>
      </c>
      <c r="D8406">
        <v>0.63307596057008575</v>
      </c>
      <c r="E8406" s="19">
        <f t="shared" si="1049"/>
        <v>3.4361120791912914</v>
      </c>
      <c r="F8406">
        <v>-0.45361616685113404</v>
      </c>
      <c r="G8406" s="20">
        <v>0.44600000000000001</v>
      </c>
      <c r="H8406">
        <v>0.46300000000000002</v>
      </c>
      <c r="I8406">
        <f t="shared" si="1050"/>
        <v>1.186591757935306E-2</v>
      </c>
      <c r="J8406">
        <f t="shared" si="1051"/>
        <v>1.1009087155618307E-2</v>
      </c>
      <c r="K8406">
        <v>6</v>
      </c>
      <c r="L8406">
        <v>6</v>
      </c>
      <c r="M8406">
        <f t="shared" si="1052"/>
        <v>1.3280139940684754E-2</v>
      </c>
      <c r="N8406">
        <f t="shared" si="1053"/>
        <v>3.5940763150922893E-5</v>
      </c>
      <c r="O8406">
        <f t="shared" si="1054"/>
        <v>2.9393686140695074E-5</v>
      </c>
      <c r="P8406">
        <f t="shared" si="1055"/>
        <v>-1.0040129788605212</v>
      </c>
    </row>
    <row r="8407" spans="1:16" x14ac:dyDescent="0.25">
      <c r="A8407">
        <v>8406</v>
      </c>
      <c r="B8407">
        <v>9.9154637287514877E-2</v>
      </c>
      <c r="C8407">
        <f t="shared" si="1048"/>
        <v>9.2593893791791171</v>
      </c>
      <c r="D8407">
        <v>0.54496902371288192</v>
      </c>
      <c r="E8407" s="19">
        <f t="shared" si="1049"/>
        <v>4.0309468484408635</v>
      </c>
      <c r="F8407">
        <v>-8.6051841208245605E-2</v>
      </c>
      <c r="G8407" s="20">
        <v>0.44600000000000001</v>
      </c>
      <c r="H8407">
        <v>0.46300000000000002</v>
      </c>
      <c r="I8407">
        <f t="shared" si="1050"/>
        <v>1.186591757935306E-2</v>
      </c>
      <c r="J8407">
        <f t="shared" si="1051"/>
        <v>1.1009087155618307E-2</v>
      </c>
      <c r="K8407">
        <v>6</v>
      </c>
      <c r="L8407">
        <v>6</v>
      </c>
      <c r="M8407">
        <f t="shared" si="1052"/>
        <v>1.2261194345877564E-2</v>
      </c>
      <c r="N8407">
        <f t="shared" si="1053"/>
        <v>1.267182192350306E-5</v>
      </c>
      <c r="O8407">
        <f t="shared" si="1054"/>
        <v>2.5056147797896651E-5</v>
      </c>
      <c r="P8407">
        <f t="shared" si="1055"/>
        <v>-1.3433799732308127</v>
      </c>
    </row>
    <row r="8408" spans="1:16" x14ac:dyDescent="0.25">
      <c r="A8408">
        <v>8407</v>
      </c>
      <c r="B8408">
        <v>0.72563859981078527</v>
      </c>
      <c r="C8408">
        <f t="shared" si="1048"/>
        <v>2.8334866051545631</v>
      </c>
      <c r="D8408">
        <v>0.65599536118655966</v>
      </c>
      <c r="E8408" s="19">
        <f t="shared" si="1049"/>
        <v>3.2859372495358872</v>
      </c>
      <c r="F8408">
        <v>0.22475660443888046</v>
      </c>
      <c r="G8408" s="20">
        <v>0.44600000000000001</v>
      </c>
      <c r="H8408">
        <v>0.46300000000000002</v>
      </c>
      <c r="I8408">
        <f t="shared" si="1050"/>
        <v>1.186591757935306E-2</v>
      </c>
      <c r="J8408">
        <f t="shared" si="1051"/>
        <v>1.1009087155618307E-2</v>
      </c>
      <c r="K8408">
        <v>6</v>
      </c>
      <c r="L8408">
        <v>6</v>
      </c>
      <c r="M8408">
        <f t="shared" si="1052"/>
        <v>1.3580216050571185E-2</v>
      </c>
      <c r="N8408">
        <f t="shared" si="1053"/>
        <v>4.1409524618851314E-5</v>
      </c>
      <c r="O8408">
        <f t="shared" si="1054"/>
        <v>3.0737044663365211E-5</v>
      </c>
      <c r="P8408">
        <f t="shared" si="1055"/>
        <v>-1.3923978177114857</v>
      </c>
    </row>
    <row r="8409" spans="1:16" x14ac:dyDescent="0.25">
      <c r="A8409">
        <v>8408</v>
      </c>
      <c r="B8409">
        <v>0.29221472823267314</v>
      </c>
      <c r="C8409">
        <f t="shared" si="1048"/>
        <v>6.1465963466593063</v>
      </c>
      <c r="D8409">
        <v>8.8991973632007809E-2</v>
      </c>
      <c r="E8409" s="19">
        <f t="shared" si="1049"/>
        <v>9.5513698428469631</v>
      </c>
      <c r="F8409">
        <v>0.38469806895591319</v>
      </c>
      <c r="G8409" s="20">
        <v>0.44600000000000001</v>
      </c>
      <c r="H8409">
        <v>0.46300000000000002</v>
      </c>
      <c r="I8409">
        <f t="shared" si="1050"/>
        <v>1.186591757935306E-2</v>
      </c>
      <c r="J8409">
        <f t="shared" si="1051"/>
        <v>1.1009087155618307E-2</v>
      </c>
      <c r="K8409">
        <v>6</v>
      </c>
      <c r="L8409">
        <v>6</v>
      </c>
      <c r="M8409">
        <f t="shared" si="1052"/>
        <v>7.9653246444741088E-3</v>
      </c>
      <c r="N8409">
        <f t="shared" si="1053"/>
        <v>1.9089155479862339E-5</v>
      </c>
      <c r="O8409">
        <f t="shared" si="1054"/>
        <v>1.0574399448644433E-5</v>
      </c>
      <c r="P8409">
        <f t="shared" si="1055"/>
        <v>-2.3972945703086253</v>
      </c>
    </row>
    <row r="8410" spans="1:16" x14ac:dyDescent="0.25">
      <c r="A8410">
        <v>8409</v>
      </c>
      <c r="B8410">
        <v>0.9005706961272012</v>
      </c>
      <c r="C8410">
        <f t="shared" si="1048"/>
        <v>1.6056050610068875</v>
      </c>
      <c r="D8410">
        <v>7.3152867213965272E-2</v>
      </c>
      <c r="E8410" s="19">
        <f t="shared" si="1049"/>
        <v>10.074455322237011</v>
      </c>
      <c r="F8410">
        <v>-5.5144937505247071E-2</v>
      </c>
      <c r="G8410" s="20">
        <v>0.44600000000000001</v>
      </c>
      <c r="H8410">
        <v>0.46300000000000002</v>
      </c>
      <c r="I8410">
        <f t="shared" si="1050"/>
        <v>1.186591757935306E-2</v>
      </c>
      <c r="J8410">
        <f t="shared" si="1051"/>
        <v>1.1009087155618307E-2</v>
      </c>
      <c r="K8410">
        <v>6</v>
      </c>
      <c r="L8410">
        <v>6</v>
      </c>
      <c r="M8410">
        <f t="shared" si="1052"/>
        <v>7.7557807690790464E-3</v>
      </c>
      <c r="N8410">
        <f t="shared" si="1053"/>
        <v>7.3077331519964602E-5</v>
      </c>
      <c r="O8410">
        <f t="shared" si="1054"/>
        <v>1.0025355889669395E-5</v>
      </c>
      <c r="P8410">
        <f t="shared" si="1055"/>
        <v>-2.1270966155899087</v>
      </c>
    </row>
    <row r="8411" spans="1:16" x14ac:dyDescent="0.25">
      <c r="A8411">
        <v>8410</v>
      </c>
      <c r="B8411">
        <v>0.71312601092562644</v>
      </c>
      <c r="C8411">
        <f t="shared" si="1048"/>
        <v>2.9147565338404964</v>
      </c>
      <c r="D8411">
        <v>2.6459547715689567E-2</v>
      </c>
      <c r="E8411" s="19">
        <f t="shared" si="1049"/>
        <v>12.690386298178806</v>
      </c>
      <c r="F8411">
        <v>0.13601152204500977</v>
      </c>
      <c r="G8411" s="20">
        <v>0.44600000000000001</v>
      </c>
      <c r="H8411">
        <v>0.46300000000000002</v>
      </c>
      <c r="I8411">
        <f t="shared" si="1050"/>
        <v>1.186591757935306E-2</v>
      </c>
      <c r="J8411">
        <f t="shared" si="1051"/>
        <v>1.1009087155618307E-2</v>
      </c>
      <c r="K8411">
        <v>6</v>
      </c>
      <c r="L8411">
        <v>6</v>
      </c>
      <c r="M8411">
        <f t="shared" si="1052"/>
        <v>6.9103316468382431E-3</v>
      </c>
      <c r="N8411">
        <f t="shared" si="1053"/>
        <v>4.0254934493185394E-5</v>
      </c>
      <c r="O8411">
        <f t="shared" si="1054"/>
        <v>7.9587805782156906E-6</v>
      </c>
      <c r="P8411">
        <f t="shared" si="1055"/>
        <v>-2.5967510439489465</v>
      </c>
    </row>
    <row r="8412" spans="1:16" x14ac:dyDescent="0.25">
      <c r="A8412">
        <v>8411</v>
      </c>
      <c r="B8412">
        <v>0.17667165135654775</v>
      </c>
      <c r="C8412">
        <f t="shared" si="1048"/>
        <v>7.6489793362720135</v>
      </c>
      <c r="D8412">
        <v>0.68327890865810115</v>
      </c>
      <c r="E8412" s="19">
        <f t="shared" si="1049"/>
        <v>3.1083943953818665</v>
      </c>
      <c r="F8412">
        <v>-0.34902200241049286</v>
      </c>
      <c r="G8412" s="20">
        <v>0.44600000000000001</v>
      </c>
      <c r="H8412">
        <v>0.46300000000000002</v>
      </c>
      <c r="I8412">
        <f t="shared" si="1050"/>
        <v>1.186591757935306E-2</v>
      </c>
      <c r="J8412">
        <f t="shared" si="1051"/>
        <v>1.1009087155618307E-2</v>
      </c>
      <c r="K8412">
        <v>6</v>
      </c>
      <c r="L8412">
        <v>6</v>
      </c>
      <c r="M8412">
        <f t="shared" si="1052"/>
        <v>1.3962662915281665E-2</v>
      </c>
      <c r="N8412">
        <f t="shared" si="1053"/>
        <v>1.5339737261013395E-5</v>
      </c>
      <c r="O8412">
        <f t="shared" si="1054"/>
        <v>3.249265928096365E-5</v>
      </c>
      <c r="P8412">
        <f t="shared" si="1055"/>
        <v>-1.0446524487667062</v>
      </c>
    </row>
    <row r="8413" spans="1:16" x14ac:dyDescent="0.25">
      <c r="A8413">
        <v>8412</v>
      </c>
      <c r="B8413">
        <v>0.14038514358958709</v>
      </c>
      <c r="C8413">
        <f t="shared" si="1048"/>
        <v>8.3014678547900296</v>
      </c>
      <c r="D8413">
        <v>0.96102786339915158</v>
      </c>
      <c r="E8413" s="19">
        <f t="shared" si="1049"/>
        <v>1.0188894631220935</v>
      </c>
      <c r="F8413">
        <v>-0.98867076303577051</v>
      </c>
      <c r="G8413" s="20">
        <v>0.44600000000000001</v>
      </c>
      <c r="H8413">
        <v>0.46300000000000002</v>
      </c>
      <c r="I8413">
        <f t="shared" si="1050"/>
        <v>1.186591757935306E-2</v>
      </c>
      <c r="J8413">
        <f t="shared" si="1051"/>
        <v>1.1009087155618307E-2</v>
      </c>
      <c r="K8413">
        <v>6</v>
      </c>
      <c r="L8413">
        <v>6</v>
      </c>
      <c r="M8413">
        <f t="shared" si="1052"/>
        <v>2.4387808523960858E-2</v>
      </c>
      <c r="N8413">
        <f t="shared" si="1053"/>
        <v>1.4134046578959022E-5</v>
      </c>
      <c r="O8413">
        <f t="shared" si="1054"/>
        <v>9.9127534100229634E-5</v>
      </c>
      <c r="P8413">
        <f t="shared" si="1055"/>
        <v>-0.26562978485493721</v>
      </c>
    </row>
    <row r="8414" spans="1:16" x14ac:dyDescent="0.25">
      <c r="A8414">
        <v>8413</v>
      </c>
      <c r="B8414">
        <v>0.51158177434614094</v>
      </c>
      <c r="C8414">
        <f t="shared" si="1048"/>
        <v>4.2674856632782987</v>
      </c>
      <c r="D8414">
        <v>0.48820459608752709</v>
      </c>
      <c r="E8414" s="19">
        <f t="shared" si="1049"/>
        <v>4.4381245712312678</v>
      </c>
      <c r="F8414">
        <v>0.17923525774676818</v>
      </c>
      <c r="G8414" s="20">
        <v>0.44600000000000001</v>
      </c>
      <c r="H8414">
        <v>0.46300000000000002</v>
      </c>
      <c r="I8414">
        <f t="shared" si="1050"/>
        <v>1.186591757935306E-2</v>
      </c>
      <c r="J8414">
        <f t="shared" si="1051"/>
        <v>1.1009087155618307E-2</v>
      </c>
      <c r="K8414">
        <v>6</v>
      </c>
      <c r="L8414">
        <v>6</v>
      </c>
      <c r="M8414">
        <f t="shared" si="1052"/>
        <v>1.1685211247685083E-2</v>
      </c>
      <c r="N8414">
        <f t="shared" si="1053"/>
        <v>2.7494722323963803E-5</v>
      </c>
      <c r="O8414">
        <f t="shared" si="1054"/>
        <v>2.2757360317170996E-5</v>
      </c>
      <c r="P8414">
        <f t="shared" si="1055"/>
        <v>-1.5635639882361916</v>
      </c>
    </row>
    <row r="8415" spans="1:16" x14ac:dyDescent="0.25">
      <c r="A8415">
        <v>8414</v>
      </c>
      <c r="B8415">
        <v>0.13397625659962767</v>
      </c>
      <c r="C8415">
        <f t="shared" si="1048"/>
        <v>8.4320707630543854</v>
      </c>
      <c r="D8415">
        <v>1.0406811731315043E-2</v>
      </c>
      <c r="E8415" s="19">
        <f t="shared" si="1049"/>
        <v>14.989613126264246</v>
      </c>
      <c r="F8415">
        <v>2.200486051151529</v>
      </c>
      <c r="G8415" s="20">
        <v>0.44600000000000001</v>
      </c>
      <c r="H8415">
        <v>0.46300000000000002</v>
      </c>
      <c r="I8415">
        <f t="shared" si="1050"/>
        <v>1.186591757935306E-2</v>
      </c>
      <c r="J8415">
        <f t="shared" si="1051"/>
        <v>1.1009087155618307E-2</v>
      </c>
      <c r="K8415">
        <v>6</v>
      </c>
      <c r="L8415">
        <v>6</v>
      </c>
      <c r="M8415">
        <f t="shared" si="1052"/>
        <v>6.3583012431325933E-3</v>
      </c>
      <c r="N8415">
        <f t="shared" si="1053"/>
        <v>1.3915126738195345E-5</v>
      </c>
      <c r="O8415">
        <f t="shared" si="1054"/>
        <v>6.7379991164035802E-6</v>
      </c>
      <c r="P8415">
        <f t="shared" si="1055"/>
        <v>-4.246458940751376</v>
      </c>
    </row>
    <row r="8416" spans="1:16" x14ac:dyDescent="0.25">
      <c r="A8416">
        <v>8415</v>
      </c>
      <c r="B8416">
        <v>0.99005096591082487</v>
      </c>
      <c r="C8416">
        <f t="shared" si="1048"/>
        <v>0.55307112240175571</v>
      </c>
      <c r="D8416">
        <v>7.7242347483748891E-2</v>
      </c>
      <c r="E8416" s="19">
        <f t="shared" si="1049"/>
        <v>9.9300271809492937</v>
      </c>
      <c r="F8416">
        <v>-1.0522762750042602</v>
      </c>
      <c r="G8416" s="20">
        <v>0.44600000000000001</v>
      </c>
      <c r="H8416">
        <v>0.46300000000000002</v>
      </c>
      <c r="I8416">
        <f t="shared" si="1050"/>
        <v>1.186591757935306E-2</v>
      </c>
      <c r="J8416">
        <f t="shared" si="1051"/>
        <v>1.1009087155618307E-2</v>
      </c>
      <c r="K8416">
        <v>6</v>
      </c>
      <c r="L8416">
        <v>6</v>
      </c>
      <c r="M8416">
        <f t="shared" si="1052"/>
        <v>7.8119794729477974E-3</v>
      </c>
      <c r="N8416">
        <f t="shared" si="1053"/>
        <v>2.1214872478570913E-4</v>
      </c>
      <c r="O8416">
        <f t="shared" si="1054"/>
        <v>1.0171170547626294E-5</v>
      </c>
      <c r="P8416">
        <f t="shared" si="1055"/>
        <v>-0.16770967214171129</v>
      </c>
    </row>
    <row r="8417" spans="1:16" x14ac:dyDescent="0.25">
      <c r="A8417">
        <v>8416</v>
      </c>
      <c r="B8417">
        <v>0.95867793816949975</v>
      </c>
      <c r="C8417">
        <f t="shared" si="1048"/>
        <v>1.0471016580834291</v>
      </c>
      <c r="D8417">
        <v>0.64204840235602889</v>
      </c>
      <c r="E8417" s="19">
        <f t="shared" si="1049"/>
        <v>3.3771757673289238</v>
      </c>
      <c r="F8417">
        <v>1.5375871953438036</v>
      </c>
      <c r="G8417" s="20">
        <v>0.44600000000000001</v>
      </c>
      <c r="H8417">
        <v>0.46300000000000002</v>
      </c>
      <c r="I8417">
        <f t="shared" si="1050"/>
        <v>1.186591757935306E-2</v>
      </c>
      <c r="J8417">
        <f t="shared" si="1051"/>
        <v>1.1009087155618307E-2</v>
      </c>
      <c r="K8417">
        <v>6</v>
      </c>
      <c r="L8417">
        <v>6</v>
      </c>
      <c r="M8417">
        <f t="shared" si="1052"/>
        <v>1.3395517001133991E-2</v>
      </c>
      <c r="N8417">
        <f t="shared" si="1053"/>
        <v>1.1205534097624801E-4</v>
      </c>
      <c r="O8417">
        <f t="shared" si="1054"/>
        <v>2.9906645954611633E-5</v>
      </c>
      <c r="P8417">
        <f t="shared" si="1055"/>
        <v>-2.6367040144532172</v>
      </c>
    </row>
    <row r="8418" spans="1:16" x14ac:dyDescent="0.25">
      <c r="A8418">
        <v>8417</v>
      </c>
      <c r="B8418">
        <v>0.82293160802026433</v>
      </c>
      <c r="C8418">
        <f t="shared" si="1048"/>
        <v>2.1854723381822656</v>
      </c>
      <c r="D8418">
        <v>0.15512558366649373</v>
      </c>
      <c r="E8418" s="19">
        <f t="shared" si="1049"/>
        <v>8.0202053029285683</v>
      </c>
      <c r="F8418">
        <v>0.78241100709419698</v>
      </c>
      <c r="G8418" s="20">
        <v>0.44600000000000001</v>
      </c>
      <c r="H8418">
        <v>0.46300000000000002</v>
      </c>
      <c r="I8418">
        <f t="shared" si="1050"/>
        <v>1.186591757935306E-2</v>
      </c>
      <c r="J8418">
        <f t="shared" si="1051"/>
        <v>1.1009087155618307E-2</v>
      </c>
      <c r="K8418">
        <v>6</v>
      </c>
      <c r="L8418">
        <v>6</v>
      </c>
      <c r="M8418">
        <f t="shared" si="1052"/>
        <v>8.6924773814919653E-3</v>
      </c>
      <c r="N8418">
        <f t="shared" si="1053"/>
        <v>5.3687860186289788E-5</v>
      </c>
      <c r="O8418">
        <f t="shared" si="1054"/>
        <v>1.2593193837958234E-5</v>
      </c>
      <c r="P8418">
        <f t="shared" si="1055"/>
        <v>-2.6885150874051975</v>
      </c>
    </row>
    <row r="8419" spans="1:16" x14ac:dyDescent="0.25">
      <c r="A8419">
        <v>8418</v>
      </c>
      <c r="B8419">
        <v>0.27872554704428237</v>
      </c>
      <c r="C8419">
        <f t="shared" si="1048"/>
        <v>6.2931999396889413</v>
      </c>
      <c r="D8419">
        <v>0.98309274575029759</v>
      </c>
      <c r="E8419" s="19">
        <f t="shared" si="1049"/>
        <v>0.69773512200830001</v>
      </c>
      <c r="F8419">
        <v>2.022225089604035</v>
      </c>
      <c r="G8419" s="20">
        <v>0.44600000000000001</v>
      </c>
      <c r="H8419">
        <v>0.46300000000000002</v>
      </c>
      <c r="I8419">
        <f t="shared" si="1050"/>
        <v>1.186591757935306E-2</v>
      </c>
      <c r="J8419">
        <f t="shared" si="1051"/>
        <v>1.1009087155618307E-2</v>
      </c>
      <c r="K8419">
        <v>6</v>
      </c>
      <c r="L8419">
        <v>6</v>
      </c>
      <c r="M8419">
        <f t="shared" si="1052"/>
        <v>2.9470738559497438E-2</v>
      </c>
      <c r="N8419">
        <f t="shared" si="1053"/>
        <v>1.864446298509512E-5</v>
      </c>
      <c r="O8419">
        <f t="shared" si="1054"/>
        <v>1.4475407187370819E-4</v>
      </c>
      <c r="P8419">
        <f t="shared" si="1055"/>
        <v>-1.4539705141016672</v>
      </c>
    </row>
    <row r="8420" spans="1:16" x14ac:dyDescent="0.25">
      <c r="A8420">
        <v>8419</v>
      </c>
      <c r="B8420">
        <v>0.18884853663747062</v>
      </c>
      <c r="C8420">
        <f t="shared" si="1048"/>
        <v>7.4564053113819808</v>
      </c>
      <c r="D8420">
        <v>0.92846461378826262</v>
      </c>
      <c r="E8420" s="19">
        <f t="shared" si="1049"/>
        <v>1.3616249489297316</v>
      </c>
      <c r="F8420">
        <v>7.5000343713327311E-2</v>
      </c>
      <c r="G8420" s="20">
        <v>0.44600000000000001</v>
      </c>
      <c r="H8420">
        <v>0.46300000000000002</v>
      </c>
      <c r="I8420">
        <f t="shared" si="1050"/>
        <v>1.186591757935306E-2</v>
      </c>
      <c r="J8420">
        <f t="shared" si="1051"/>
        <v>1.1009087155618307E-2</v>
      </c>
      <c r="K8420">
        <v>6</v>
      </c>
      <c r="L8420">
        <v>6</v>
      </c>
      <c r="M8420">
        <f t="shared" si="1052"/>
        <v>2.1096361652394584E-2</v>
      </c>
      <c r="N8420">
        <f t="shared" si="1053"/>
        <v>1.5735911398784541E-5</v>
      </c>
      <c r="O8420">
        <f t="shared" si="1054"/>
        <v>7.4176079161437458E-5</v>
      </c>
      <c r="P8420">
        <f t="shared" si="1055"/>
        <v>-0.83953660121944207</v>
      </c>
    </row>
    <row r="8421" spans="1:16" x14ac:dyDescent="0.25">
      <c r="A8421">
        <v>8420</v>
      </c>
      <c r="B8421">
        <v>0.85570848719748527</v>
      </c>
      <c r="C8421">
        <f t="shared" si="1048"/>
        <v>1.9522752611182663</v>
      </c>
      <c r="D8421">
        <v>0.71245460371715441</v>
      </c>
      <c r="E8421" s="19">
        <f t="shared" si="1049"/>
        <v>2.9191137741035398</v>
      </c>
      <c r="F8421">
        <v>1.9335948309162632</v>
      </c>
      <c r="G8421" s="20">
        <v>0.44600000000000001</v>
      </c>
      <c r="H8421">
        <v>0.46300000000000002</v>
      </c>
      <c r="I8421">
        <f t="shared" si="1050"/>
        <v>1.186591757935306E-2</v>
      </c>
      <c r="J8421">
        <f t="shared" si="1051"/>
        <v>1.1009087155618307E-2</v>
      </c>
      <c r="K8421">
        <v>6</v>
      </c>
      <c r="L8421">
        <v>6</v>
      </c>
      <c r="M8421">
        <f t="shared" si="1052"/>
        <v>1.4408235588050463E-2</v>
      </c>
      <c r="N8421">
        <f t="shared" si="1053"/>
        <v>6.0100814506108431E-5</v>
      </c>
      <c r="O8421">
        <f t="shared" si="1054"/>
        <v>3.4599542126793983E-5</v>
      </c>
      <c r="P8421">
        <f t="shared" si="1055"/>
        <v>-2.4858425897236591</v>
      </c>
    </row>
    <row r="8422" spans="1:16" x14ac:dyDescent="0.25">
      <c r="A8422">
        <v>8421</v>
      </c>
      <c r="B8422">
        <v>0.47376934110538044</v>
      </c>
      <c r="C8422">
        <f t="shared" si="1048"/>
        <v>4.5458730562054654</v>
      </c>
      <c r="D8422">
        <v>0.27680288094729455</v>
      </c>
      <c r="E8422" s="19">
        <f t="shared" si="1049"/>
        <v>6.314558548378626</v>
      </c>
      <c r="F8422">
        <v>-0.48117726691998541</v>
      </c>
      <c r="G8422" s="20">
        <v>0.44600000000000001</v>
      </c>
      <c r="H8422">
        <v>0.46300000000000002</v>
      </c>
      <c r="I8422">
        <f t="shared" si="1050"/>
        <v>1.186591757935306E-2</v>
      </c>
      <c r="J8422">
        <f t="shared" si="1051"/>
        <v>1.1009087155618307E-2</v>
      </c>
      <c r="K8422">
        <v>6</v>
      </c>
      <c r="L8422">
        <v>6</v>
      </c>
      <c r="M8422">
        <f t="shared" si="1052"/>
        <v>9.7963617718598468E-3</v>
      </c>
      <c r="N8422">
        <f t="shared" si="1053"/>
        <v>2.5810956857487323E-5</v>
      </c>
      <c r="O8422">
        <f t="shared" si="1054"/>
        <v>1.5994783994192838E-5</v>
      </c>
      <c r="P8422">
        <f t="shared" si="1055"/>
        <v>-1.4177543857481578</v>
      </c>
    </row>
    <row r="8423" spans="1:16" x14ac:dyDescent="0.25">
      <c r="A8423">
        <v>8422</v>
      </c>
      <c r="B8423">
        <v>0.83361308633686326</v>
      </c>
      <c r="C8423">
        <f t="shared" si="1048"/>
        <v>2.1107860064819124</v>
      </c>
      <c r="D8423">
        <v>4.2115543076876125E-3</v>
      </c>
      <c r="E8423" s="19">
        <f t="shared" si="1049"/>
        <v>17.156951793374084</v>
      </c>
      <c r="F8423">
        <v>1.1453039405751042</v>
      </c>
      <c r="G8423" s="20">
        <v>0.44600000000000001</v>
      </c>
      <c r="H8423">
        <v>0.46300000000000002</v>
      </c>
      <c r="I8423">
        <f t="shared" si="1050"/>
        <v>1.186591757935306E-2</v>
      </c>
      <c r="J8423">
        <f t="shared" si="1051"/>
        <v>1.1009087155618307E-2</v>
      </c>
      <c r="K8423">
        <v>6</v>
      </c>
      <c r="L8423">
        <v>6</v>
      </c>
      <c r="M8423">
        <f t="shared" si="1052"/>
        <v>5.9431439098175942E-3</v>
      </c>
      <c r="N8423">
        <f t="shared" si="1053"/>
        <v>5.5587507673928085E-5</v>
      </c>
      <c r="O8423">
        <f t="shared" si="1054"/>
        <v>5.8868265888003263E-6</v>
      </c>
      <c r="P8423">
        <f t="shared" si="1055"/>
        <v>-4.3713935312159125</v>
      </c>
    </row>
    <row r="8424" spans="1:16" x14ac:dyDescent="0.25">
      <c r="A8424">
        <v>8423</v>
      </c>
      <c r="B8424">
        <v>0.40238654744102298</v>
      </c>
      <c r="C8424">
        <f t="shared" si="1048"/>
        <v>5.1118206866280635</v>
      </c>
      <c r="D8424">
        <v>0.55217139194921716</v>
      </c>
      <c r="E8424" s="19">
        <f t="shared" si="1049"/>
        <v>3.9808845404443174</v>
      </c>
      <c r="F8424">
        <v>-1.0708231457101647</v>
      </c>
      <c r="G8424" s="20">
        <v>0.44600000000000001</v>
      </c>
      <c r="H8424">
        <v>0.46300000000000002</v>
      </c>
      <c r="I8424">
        <f t="shared" si="1050"/>
        <v>1.186591757935306E-2</v>
      </c>
      <c r="J8424">
        <f t="shared" si="1051"/>
        <v>1.1009087155618307E-2</v>
      </c>
      <c r="K8424">
        <v>6</v>
      </c>
      <c r="L8424">
        <v>6</v>
      </c>
      <c r="M8424">
        <f t="shared" si="1052"/>
        <v>1.2338049867510491E-2</v>
      </c>
      <c r="N8424">
        <f t="shared" si="1053"/>
        <v>2.2953335127788003E-5</v>
      </c>
      <c r="O8424">
        <f t="shared" si="1054"/>
        <v>2.5371245755529277E-5</v>
      </c>
      <c r="P8424">
        <f t="shared" si="1055"/>
        <v>-0.77452096362312728</v>
      </c>
    </row>
    <row r="8425" spans="1:16" x14ac:dyDescent="0.25">
      <c r="A8425">
        <v>8424</v>
      </c>
      <c r="B8425">
        <v>0.37971129490035704</v>
      </c>
      <c r="C8425">
        <f t="shared" si="1048"/>
        <v>5.3057935819698931</v>
      </c>
      <c r="D8425">
        <v>0.24265266884365366</v>
      </c>
      <c r="E8425" s="19">
        <f t="shared" si="1049"/>
        <v>6.7157546413206992</v>
      </c>
      <c r="F8425">
        <v>1.3657972885994241</v>
      </c>
      <c r="G8425" s="20">
        <v>0.44600000000000001</v>
      </c>
      <c r="H8425">
        <v>0.46300000000000002</v>
      </c>
      <c r="I8425">
        <f t="shared" si="1050"/>
        <v>1.186591757935306E-2</v>
      </c>
      <c r="J8425">
        <f t="shared" si="1051"/>
        <v>1.1009087155618307E-2</v>
      </c>
      <c r="K8425">
        <v>6</v>
      </c>
      <c r="L8425">
        <v>6</v>
      </c>
      <c r="M8425">
        <f t="shared" si="1052"/>
        <v>9.4992409032023488E-3</v>
      </c>
      <c r="N8425">
        <f t="shared" si="1053"/>
        <v>2.2114191123464462E-5</v>
      </c>
      <c r="O8425">
        <f t="shared" si="1054"/>
        <v>1.5039262956178765E-5</v>
      </c>
      <c r="P8425">
        <f t="shared" si="1055"/>
        <v>-2.6660057326850137</v>
      </c>
    </row>
    <row r="8426" spans="1:16" x14ac:dyDescent="0.25">
      <c r="A8426">
        <v>8425</v>
      </c>
      <c r="B8426">
        <v>1.1322367015594959E-2</v>
      </c>
      <c r="C8426">
        <f t="shared" si="1048"/>
        <v>14.784837067711686</v>
      </c>
      <c r="D8426">
        <v>9.35392315439314E-2</v>
      </c>
      <c r="E8426" s="19">
        <f t="shared" si="1049"/>
        <v>9.4171236875850841</v>
      </c>
      <c r="F8426">
        <v>-1.0800977179314941</v>
      </c>
      <c r="G8426" s="20">
        <v>0.44600000000000001</v>
      </c>
      <c r="H8426">
        <v>0.46300000000000002</v>
      </c>
      <c r="I8426">
        <f t="shared" si="1050"/>
        <v>1.186591757935306E-2</v>
      </c>
      <c r="J8426">
        <f t="shared" si="1051"/>
        <v>1.1009087155618307E-2</v>
      </c>
      <c r="K8426">
        <v>6</v>
      </c>
      <c r="L8426">
        <v>6</v>
      </c>
      <c r="M8426">
        <f t="shared" si="1052"/>
        <v>8.0218987246223356E-3</v>
      </c>
      <c r="N8426">
        <f t="shared" si="1053"/>
        <v>7.9360585981414199E-6</v>
      </c>
      <c r="O8426">
        <f t="shared" si="1054"/>
        <v>1.0725143191349577E-5</v>
      </c>
      <c r="P8426">
        <f t="shared" si="1055"/>
        <v>-1.5375571388039853</v>
      </c>
    </row>
    <row r="8427" spans="1:16" x14ac:dyDescent="0.25">
      <c r="A8427">
        <v>8426</v>
      </c>
      <c r="B8427">
        <v>8.136234626300852E-2</v>
      </c>
      <c r="C8427">
        <f t="shared" si="1048"/>
        <v>9.7915285225059243</v>
      </c>
      <c r="D8427">
        <v>0.4979094821008942</v>
      </c>
      <c r="E8427" s="19">
        <f t="shared" si="1049"/>
        <v>4.3667336144593385</v>
      </c>
      <c r="F8427">
        <v>5.9895910453633405E-2</v>
      </c>
      <c r="G8427" s="20">
        <v>0.44600000000000001</v>
      </c>
      <c r="H8427">
        <v>0.46300000000000002</v>
      </c>
      <c r="I8427">
        <f t="shared" si="1050"/>
        <v>1.186591757935306E-2</v>
      </c>
      <c r="J8427">
        <f t="shared" si="1051"/>
        <v>1.1009087155618307E-2</v>
      </c>
      <c r="K8427">
        <v>6</v>
      </c>
      <c r="L8427">
        <v>6</v>
      </c>
      <c r="M8427">
        <f t="shared" si="1052"/>
        <v>1.1780343725655994E-2</v>
      </c>
      <c r="N8427">
        <f t="shared" si="1053"/>
        <v>1.1983147785725333E-5</v>
      </c>
      <c r="O8427">
        <f t="shared" si="1054"/>
        <v>2.3129416382433756E-5</v>
      </c>
      <c r="P8427">
        <f t="shared" si="1055"/>
        <v>-1.473209843952479</v>
      </c>
    </row>
    <row r="8428" spans="1:16" x14ac:dyDescent="0.25">
      <c r="A8428">
        <v>8427</v>
      </c>
      <c r="B8428">
        <v>0.50917081209753712</v>
      </c>
      <c r="C8428">
        <f t="shared" si="1048"/>
        <v>4.2848788353652321</v>
      </c>
      <c r="D8428">
        <v>0.74129459517197183</v>
      </c>
      <c r="E8428" s="19">
        <f t="shared" si="1049"/>
        <v>2.7315130678468345</v>
      </c>
      <c r="F8428">
        <v>0.31949412004905753</v>
      </c>
      <c r="G8428" s="20">
        <v>0.44600000000000001</v>
      </c>
      <c r="H8428">
        <v>0.46300000000000002</v>
      </c>
      <c r="I8428">
        <f t="shared" si="1050"/>
        <v>1.186591757935306E-2</v>
      </c>
      <c r="J8428">
        <f t="shared" si="1051"/>
        <v>1.1009087155618307E-2</v>
      </c>
      <c r="K8428">
        <v>6</v>
      </c>
      <c r="L8428">
        <v>6</v>
      </c>
      <c r="M8428">
        <f t="shared" si="1052"/>
        <v>1.4894799818266293E-2</v>
      </c>
      <c r="N8428">
        <f t="shared" si="1053"/>
        <v>2.7383115798963336E-5</v>
      </c>
      <c r="O8428">
        <f t="shared" si="1054"/>
        <v>3.6975843604370927E-5</v>
      </c>
      <c r="P8428">
        <f t="shared" si="1055"/>
        <v>-1.3134188451811382</v>
      </c>
    </row>
    <row r="8429" spans="1:16" x14ac:dyDescent="0.25">
      <c r="A8429">
        <v>8428</v>
      </c>
      <c r="B8429">
        <v>0.21396526993621631</v>
      </c>
      <c r="C8429">
        <f t="shared" si="1048"/>
        <v>7.0909276077501202</v>
      </c>
      <c r="D8429">
        <v>0.15906247138889737</v>
      </c>
      <c r="E8429" s="19">
        <f t="shared" si="1049"/>
        <v>7.9491134843139308</v>
      </c>
      <c r="F8429">
        <v>0.66003394749714062</v>
      </c>
      <c r="G8429" s="20">
        <v>0.44600000000000001</v>
      </c>
      <c r="H8429">
        <v>0.46300000000000002</v>
      </c>
      <c r="I8429">
        <f t="shared" si="1050"/>
        <v>1.186591757935306E-2</v>
      </c>
      <c r="J8429">
        <f t="shared" si="1051"/>
        <v>1.1009087155618307E-2</v>
      </c>
      <c r="K8429">
        <v>6</v>
      </c>
      <c r="L8429">
        <v>6</v>
      </c>
      <c r="M8429">
        <f t="shared" si="1052"/>
        <v>8.7312608572363039E-3</v>
      </c>
      <c r="N8429">
        <f t="shared" si="1053"/>
        <v>1.6546965337100939E-5</v>
      </c>
      <c r="O8429">
        <f t="shared" si="1054"/>
        <v>1.2705819359517806E-5</v>
      </c>
      <c r="P8429">
        <f t="shared" si="1055"/>
        <v>-2.3558853202070003</v>
      </c>
    </row>
    <row r="8430" spans="1:16" x14ac:dyDescent="0.25">
      <c r="A8430">
        <v>8429</v>
      </c>
      <c r="B8430">
        <v>0.9294106875820185</v>
      </c>
      <c r="C8430">
        <f t="shared" si="1048"/>
        <v>1.3527557205335174</v>
      </c>
      <c r="D8430">
        <v>0.41065706350901821</v>
      </c>
      <c r="E8430" s="19">
        <f t="shared" si="1049"/>
        <v>5.0429829323986786</v>
      </c>
      <c r="F8430">
        <v>-1.5323712432291359</v>
      </c>
      <c r="G8430" s="20">
        <v>0.44600000000000001</v>
      </c>
      <c r="H8430">
        <v>0.46300000000000002</v>
      </c>
      <c r="I8430">
        <f t="shared" si="1050"/>
        <v>1.186591757935306E-2</v>
      </c>
      <c r="J8430">
        <f t="shared" si="1051"/>
        <v>1.1009087155618307E-2</v>
      </c>
      <c r="K8430">
        <v>6</v>
      </c>
      <c r="L8430">
        <v>6</v>
      </c>
      <c r="M8430">
        <f t="shared" si="1052"/>
        <v>1.0962069796081386E-2</v>
      </c>
      <c r="N8430">
        <f t="shared" si="1053"/>
        <v>8.6736527188410525E-5</v>
      </c>
      <c r="O8430">
        <f t="shared" si="1054"/>
        <v>2.0027829035693302E-5</v>
      </c>
      <c r="P8430">
        <f t="shared" si="1055"/>
        <v>-0.10641168813501178</v>
      </c>
    </row>
    <row r="8431" spans="1:16" x14ac:dyDescent="0.25">
      <c r="A8431">
        <v>8430</v>
      </c>
      <c r="B8431">
        <v>0.41044343394268623</v>
      </c>
      <c r="C8431">
        <f t="shared" si="1048"/>
        <v>5.0447489247482595</v>
      </c>
      <c r="D8431">
        <v>0.79491561632129881</v>
      </c>
      <c r="E8431" s="19">
        <f t="shared" si="1049"/>
        <v>2.3768562822030508</v>
      </c>
      <c r="F8431">
        <v>0.60141474023112096</v>
      </c>
      <c r="G8431" s="20">
        <v>0.44600000000000001</v>
      </c>
      <c r="H8431">
        <v>0.46300000000000002</v>
      </c>
      <c r="I8431">
        <f t="shared" si="1050"/>
        <v>1.186591757935306E-2</v>
      </c>
      <c r="J8431">
        <f t="shared" si="1051"/>
        <v>1.1009087155618307E-2</v>
      </c>
      <c r="K8431">
        <v>6</v>
      </c>
      <c r="L8431">
        <v>6</v>
      </c>
      <c r="M8431">
        <f t="shared" si="1052"/>
        <v>1.5967423743021202E-2</v>
      </c>
      <c r="N8431">
        <f t="shared" si="1053"/>
        <v>2.3258508021623378E-5</v>
      </c>
      <c r="O8431">
        <f t="shared" si="1054"/>
        <v>4.2493103498199534E-5</v>
      </c>
      <c r="P8431">
        <f t="shared" si="1055"/>
        <v>-1.3700841257936551</v>
      </c>
    </row>
    <row r="8432" spans="1:16" x14ac:dyDescent="0.25">
      <c r="A8432">
        <v>8431</v>
      </c>
      <c r="B8432">
        <v>0.23529770805993835</v>
      </c>
      <c r="C8432">
        <f t="shared" si="1048"/>
        <v>6.8082288340210226</v>
      </c>
      <c r="D8432">
        <v>0.76363414410840169</v>
      </c>
      <c r="E8432" s="19">
        <f t="shared" si="1049"/>
        <v>2.5850583707614225</v>
      </c>
      <c r="F8432">
        <v>-0.13724729797104374</v>
      </c>
      <c r="G8432" s="20">
        <v>0.44600000000000001</v>
      </c>
      <c r="H8432">
        <v>0.46300000000000002</v>
      </c>
      <c r="I8432">
        <f t="shared" si="1050"/>
        <v>1.186591757935306E-2</v>
      </c>
      <c r="J8432">
        <f t="shared" si="1051"/>
        <v>1.1009087155618307E-2</v>
      </c>
      <c r="K8432">
        <v>6</v>
      </c>
      <c r="L8432">
        <v>6</v>
      </c>
      <c r="M8432">
        <f t="shared" si="1052"/>
        <v>1.5310914634925671E-2</v>
      </c>
      <c r="N8432">
        <f t="shared" si="1053"/>
        <v>1.7234046650578696E-5</v>
      </c>
      <c r="O8432">
        <f t="shared" si="1054"/>
        <v>3.9070684492996846E-5</v>
      </c>
      <c r="P8432">
        <f t="shared" si="1055"/>
        <v>-1.0430562110534101</v>
      </c>
    </row>
    <row r="8433" spans="1:16" x14ac:dyDescent="0.25">
      <c r="A8433">
        <v>8432</v>
      </c>
      <c r="B8433">
        <v>6.8971831415753655E-3</v>
      </c>
      <c r="C8433">
        <f t="shared" si="1048"/>
        <v>15.981468042723305</v>
      </c>
      <c r="D8433">
        <v>0.37745292519913326</v>
      </c>
      <c r="E8433" s="19">
        <f t="shared" si="1049"/>
        <v>5.3255611399018177</v>
      </c>
      <c r="F8433">
        <v>2.3352185962721705</v>
      </c>
      <c r="G8433" s="20">
        <v>0.44600000000000001</v>
      </c>
      <c r="H8433">
        <v>0.46300000000000002</v>
      </c>
      <c r="I8433">
        <f t="shared" si="1050"/>
        <v>1.186591757935306E-2</v>
      </c>
      <c r="J8433">
        <f t="shared" si="1051"/>
        <v>1.1009087155618307E-2</v>
      </c>
      <c r="K8433">
        <v>6</v>
      </c>
      <c r="L8433">
        <v>6</v>
      </c>
      <c r="M8433">
        <f t="shared" si="1052"/>
        <v>1.0667278275545306E-2</v>
      </c>
      <c r="N8433">
        <f t="shared" si="1053"/>
        <v>7.3418369964302264E-6</v>
      </c>
      <c r="O8433">
        <f t="shared" si="1054"/>
        <v>1.896513763465347E-5</v>
      </c>
      <c r="P8433">
        <f t="shared" si="1055"/>
        <v>-2.7164766290099269</v>
      </c>
    </row>
    <row r="8434" spans="1:16" x14ac:dyDescent="0.25">
      <c r="A8434">
        <v>8433</v>
      </c>
      <c r="B8434">
        <v>0.30265205847346416</v>
      </c>
      <c r="C8434">
        <f t="shared" si="1048"/>
        <v>6.0368260823666038</v>
      </c>
      <c r="D8434">
        <v>0.82302316354869232</v>
      </c>
      <c r="E8434" s="19">
        <f t="shared" si="1049"/>
        <v>2.1848367543984937</v>
      </c>
      <c r="F8434">
        <v>-0.66212805904797278</v>
      </c>
      <c r="G8434" s="20">
        <v>0.44600000000000001</v>
      </c>
      <c r="H8434">
        <v>0.46300000000000002</v>
      </c>
      <c r="I8434">
        <f t="shared" si="1050"/>
        <v>1.186591757935306E-2</v>
      </c>
      <c r="J8434">
        <f t="shared" si="1051"/>
        <v>1.1009087155618307E-2</v>
      </c>
      <c r="K8434">
        <v>6</v>
      </c>
      <c r="L8434">
        <v>6</v>
      </c>
      <c r="M8434">
        <f t="shared" si="1052"/>
        <v>1.6654316567497964E-2</v>
      </c>
      <c r="N8434">
        <f t="shared" si="1053"/>
        <v>1.9436261991389915E-5</v>
      </c>
      <c r="O8434">
        <f t="shared" si="1054"/>
        <v>4.6227710055072861E-5</v>
      </c>
      <c r="P8434">
        <f t="shared" si="1055"/>
        <v>-0.69859109360780758</v>
      </c>
    </row>
    <row r="8435" spans="1:16" x14ac:dyDescent="0.25">
      <c r="A8435">
        <v>8434</v>
      </c>
      <c r="B8435">
        <v>3.6439100314340646E-2</v>
      </c>
      <c r="C8435">
        <f t="shared" si="1048"/>
        <v>11.882127018696812</v>
      </c>
      <c r="D8435">
        <v>0.58363597521897026</v>
      </c>
      <c r="E8435" s="19">
        <f t="shared" si="1049"/>
        <v>3.7655777396519037</v>
      </c>
      <c r="F8435">
        <v>-0.66756683736457489</v>
      </c>
      <c r="G8435" s="20">
        <v>0.44600000000000001</v>
      </c>
      <c r="H8435">
        <v>0.46300000000000002</v>
      </c>
      <c r="I8435">
        <f t="shared" si="1050"/>
        <v>1.186591757935306E-2</v>
      </c>
      <c r="J8435">
        <f t="shared" si="1051"/>
        <v>1.1009087155618307E-2</v>
      </c>
      <c r="K8435">
        <v>6</v>
      </c>
      <c r="L8435">
        <v>6</v>
      </c>
      <c r="M8435">
        <f t="shared" si="1052"/>
        <v>1.2685877200492156E-2</v>
      </c>
      <c r="N8435">
        <f t="shared" si="1053"/>
        <v>9.874775210592051E-6</v>
      </c>
      <c r="O8435">
        <f t="shared" si="1054"/>
        <v>2.6821913390994444E-5</v>
      </c>
      <c r="P8435">
        <f t="shared" si="1055"/>
        <v>-1.0212953590953915</v>
      </c>
    </row>
    <row r="8436" spans="1:16" x14ac:dyDescent="0.25">
      <c r="A8436">
        <v>8435</v>
      </c>
      <c r="B8436">
        <v>0.11398663289284951</v>
      </c>
      <c r="C8436">
        <f t="shared" si="1048"/>
        <v>8.8790537917374071</v>
      </c>
      <c r="D8436">
        <v>0.63447981200598158</v>
      </c>
      <c r="E8436" s="19">
        <f t="shared" si="1049"/>
        <v>3.4268768616188261</v>
      </c>
      <c r="F8436">
        <v>1.5338582670665346</v>
      </c>
      <c r="G8436" s="20">
        <v>0.44600000000000001</v>
      </c>
      <c r="H8436">
        <v>0.46300000000000002</v>
      </c>
      <c r="I8436">
        <f t="shared" si="1050"/>
        <v>1.186591757935306E-2</v>
      </c>
      <c r="J8436">
        <f t="shared" si="1051"/>
        <v>1.1009087155618307E-2</v>
      </c>
      <c r="K8436">
        <v>6</v>
      </c>
      <c r="L8436">
        <v>6</v>
      </c>
      <c r="M8436">
        <f t="shared" si="1052"/>
        <v>1.3298022471589838E-2</v>
      </c>
      <c r="N8436">
        <f t="shared" si="1053"/>
        <v>1.321462129698103E-5</v>
      </c>
      <c r="O8436">
        <f t="shared" si="1054"/>
        <v>2.9472900275818051E-5</v>
      </c>
      <c r="P8436">
        <f t="shared" si="1055"/>
        <v>-2.0319990142343345</v>
      </c>
    </row>
    <row r="8437" spans="1:16" x14ac:dyDescent="0.25">
      <c r="A8437">
        <v>8436</v>
      </c>
      <c r="B8437">
        <v>0.11828974272896511</v>
      </c>
      <c r="C8437">
        <f t="shared" si="1048"/>
        <v>8.777153834243693</v>
      </c>
      <c r="D8437">
        <v>0.11029389324625385</v>
      </c>
      <c r="E8437" s="19">
        <f t="shared" si="1049"/>
        <v>8.9693264964360662</v>
      </c>
      <c r="F8437">
        <v>-0.85404735727934167</v>
      </c>
      <c r="G8437" s="20">
        <v>0.44600000000000001</v>
      </c>
      <c r="H8437">
        <v>0.46300000000000002</v>
      </c>
      <c r="I8437">
        <f t="shared" si="1050"/>
        <v>1.186591757935306E-2</v>
      </c>
      <c r="J8437">
        <f t="shared" si="1051"/>
        <v>1.1009087155618307E-2</v>
      </c>
      <c r="K8437">
        <v>6</v>
      </c>
      <c r="L8437">
        <v>6</v>
      </c>
      <c r="M8437">
        <f t="shared" si="1052"/>
        <v>8.219708107601597E-3</v>
      </c>
      <c r="N8437">
        <f t="shared" si="1053"/>
        <v>1.3368038836867856E-5</v>
      </c>
      <c r="O8437">
        <f t="shared" si="1054"/>
        <v>1.1260600229028571E-5</v>
      </c>
      <c r="P8437">
        <f t="shared" si="1055"/>
        <v>-1.5525609538369411</v>
      </c>
    </row>
    <row r="8438" spans="1:16" x14ac:dyDescent="0.25">
      <c r="A8438">
        <v>8437</v>
      </c>
      <c r="B8438">
        <v>0.67326883754997402</v>
      </c>
      <c r="C8438">
        <f t="shared" si="1048"/>
        <v>3.1734248286035664</v>
      </c>
      <c r="D8438">
        <v>0.41840876491592149</v>
      </c>
      <c r="E8438" s="19">
        <f t="shared" si="1049"/>
        <v>4.9793237239311159</v>
      </c>
      <c r="F8438">
        <v>1.3409498933469877</v>
      </c>
      <c r="G8438" s="20">
        <v>0.44600000000000001</v>
      </c>
      <c r="H8438">
        <v>0.46300000000000002</v>
      </c>
      <c r="I8438">
        <f t="shared" si="1050"/>
        <v>1.186591757935306E-2</v>
      </c>
      <c r="J8438">
        <f t="shared" si="1051"/>
        <v>1.1009087155618307E-2</v>
      </c>
      <c r="K8438">
        <v>6</v>
      </c>
      <c r="L8438">
        <v>6</v>
      </c>
      <c r="M8438">
        <f t="shared" si="1052"/>
        <v>1.1031920689469742E-2</v>
      </c>
      <c r="N8438">
        <f t="shared" si="1053"/>
        <v>3.6973723869477841E-5</v>
      </c>
      <c r="O8438">
        <f t="shared" si="1054"/>
        <v>2.0283879016458429E-5</v>
      </c>
      <c r="P8438">
        <f t="shared" si="1055"/>
        <v>-2.4607501709225401</v>
      </c>
    </row>
    <row r="8439" spans="1:16" x14ac:dyDescent="0.25">
      <c r="A8439">
        <v>8438</v>
      </c>
      <c r="B8439">
        <v>0.96829126865443893</v>
      </c>
      <c r="C8439">
        <f t="shared" si="1048"/>
        <v>0.92626285189550361</v>
      </c>
      <c r="D8439">
        <v>0.92544328135013887</v>
      </c>
      <c r="E8439" s="19">
        <f t="shared" si="1049"/>
        <v>1.3896390887925563</v>
      </c>
      <c r="F8439">
        <v>-1.9699655240401626E-2</v>
      </c>
      <c r="G8439" s="20">
        <v>0.44600000000000001</v>
      </c>
      <c r="H8439">
        <v>0.46300000000000002</v>
      </c>
      <c r="I8439">
        <f t="shared" si="1050"/>
        <v>1.186591757935306E-2</v>
      </c>
      <c r="J8439">
        <f t="shared" si="1051"/>
        <v>1.1009087155618307E-2</v>
      </c>
      <c r="K8439">
        <v>6</v>
      </c>
      <c r="L8439">
        <v>6</v>
      </c>
      <c r="M8439">
        <f t="shared" si="1052"/>
        <v>2.0882635169685967E-2</v>
      </c>
      <c r="N8439">
        <f t="shared" si="1053"/>
        <v>1.266739058931517E-4</v>
      </c>
      <c r="O8439">
        <f t="shared" si="1054"/>
        <v>7.2680741938367543E-5</v>
      </c>
      <c r="P8439">
        <f t="shared" si="1055"/>
        <v>-0.80075404809714013</v>
      </c>
    </row>
    <row r="8440" spans="1:16" x14ac:dyDescent="0.25">
      <c r="A8440">
        <v>8439</v>
      </c>
      <c r="B8440">
        <v>0.71279030732139037</v>
      </c>
      <c r="C8440">
        <f t="shared" si="1048"/>
        <v>2.9169351877625393</v>
      </c>
      <c r="D8440">
        <v>0.69582201605273597</v>
      </c>
      <c r="E8440" s="19">
        <f t="shared" si="1049"/>
        <v>3.0270067122892357</v>
      </c>
      <c r="F8440">
        <v>-1.5644445738871582E-2</v>
      </c>
      <c r="G8440" s="20">
        <v>0.44600000000000001</v>
      </c>
      <c r="H8440">
        <v>0.46300000000000002</v>
      </c>
      <c r="I8440">
        <f t="shared" si="1050"/>
        <v>1.186591757935306E-2</v>
      </c>
      <c r="J8440">
        <f t="shared" si="1051"/>
        <v>1.1009087155618307E-2</v>
      </c>
      <c r="K8440">
        <v>6</v>
      </c>
      <c r="L8440">
        <v>6</v>
      </c>
      <c r="M8440">
        <f t="shared" si="1052"/>
        <v>1.4149126196428092E-2</v>
      </c>
      <c r="N8440">
        <f t="shared" si="1053"/>
        <v>4.0224868151196351E-5</v>
      </c>
      <c r="O8440">
        <f t="shared" si="1054"/>
        <v>3.336629535374128E-5</v>
      </c>
      <c r="P8440">
        <f t="shared" si="1055"/>
        <v>-1.1920024905441231</v>
      </c>
    </row>
    <row r="8441" spans="1:16" x14ac:dyDescent="0.25">
      <c r="A8441">
        <v>8440</v>
      </c>
      <c r="B8441">
        <v>0.5629139072847682</v>
      </c>
      <c r="C8441">
        <f t="shared" si="1048"/>
        <v>3.9067808229914793</v>
      </c>
      <c r="D8441">
        <v>0.25397503585924863</v>
      </c>
      <c r="E8441" s="19">
        <f t="shared" si="1049"/>
        <v>6.577859048256931</v>
      </c>
      <c r="F8441">
        <v>2.9504008125513792</v>
      </c>
      <c r="G8441" s="20">
        <v>0.44600000000000001</v>
      </c>
      <c r="H8441">
        <v>0.46300000000000002</v>
      </c>
      <c r="I8441">
        <f t="shared" si="1050"/>
        <v>1.186591757935306E-2</v>
      </c>
      <c r="J8441">
        <f t="shared" si="1051"/>
        <v>1.1009087155618307E-2</v>
      </c>
      <c r="K8441">
        <v>6</v>
      </c>
      <c r="L8441">
        <v>6</v>
      </c>
      <c r="M8441">
        <f t="shared" si="1052"/>
        <v>9.5982936044814206E-3</v>
      </c>
      <c r="N8441">
        <f t="shared" si="1053"/>
        <v>3.0033252094108892E-5</v>
      </c>
      <c r="O8441">
        <f t="shared" si="1054"/>
        <v>1.5354540019638157E-5</v>
      </c>
      <c r="P8441">
        <f t="shared" si="1055"/>
        <v>-3.8420357030592425</v>
      </c>
    </row>
    <row r="8442" spans="1:16" x14ac:dyDescent="0.25">
      <c r="A8442">
        <v>8441</v>
      </c>
      <c r="B8442">
        <v>0.34525589770195625</v>
      </c>
      <c r="C8442">
        <f t="shared" si="1048"/>
        <v>5.6172903189478953</v>
      </c>
      <c r="D8442">
        <v>0.24057741019928586</v>
      </c>
      <c r="E8442" s="19">
        <f t="shared" si="1049"/>
        <v>6.7416071376294147</v>
      </c>
      <c r="F8442">
        <v>-0.85735791799379513</v>
      </c>
      <c r="G8442" s="20">
        <v>0.44600000000000001</v>
      </c>
      <c r="H8442">
        <v>0.46300000000000002</v>
      </c>
      <c r="I8442">
        <f t="shared" si="1050"/>
        <v>1.186591757935306E-2</v>
      </c>
      <c r="J8442">
        <f t="shared" si="1051"/>
        <v>1.1009087155618307E-2</v>
      </c>
      <c r="K8442">
        <v>6</v>
      </c>
      <c r="L8442">
        <v>6</v>
      </c>
      <c r="M8442">
        <f t="shared" si="1052"/>
        <v>9.4810097179261442E-3</v>
      </c>
      <c r="N8442">
        <f t="shared" si="1053"/>
        <v>2.0887888407254255E-5</v>
      </c>
      <c r="O8442">
        <f t="shared" si="1054"/>
        <v>1.4981590878568333E-5</v>
      </c>
      <c r="P8442">
        <f t="shared" si="1055"/>
        <v>-1.2514686262393209</v>
      </c>
    </row>
    <row r="8443" spans="1:16" x14ac:dyDescent="0.25">
      <c r="A8443">
        <v>8442</v>
      </c>
      <c r="B8443">
        <v>0.74947355571153906</v>
      </c>
      <c r="C8443">
        <f t="shared" si="1048"/>
        <v>2.6780495764880925</v>
      </c>
      <c r="D8443">
        <v>0.99041718802453693</v>
      </c>
      <c r="E8443" s="19">
        <f t="shared" si="1049"/>
        <v>0.54415478601652412</v>
      </c>
      <c r="F8443">
        <v>-0.67101154854753986</v>
      </c>
      <c r="G8443" s="20">
        <v>0.44600000000000001</v>
      </c>
      <c r="H8443">
        <v>0.46300000000000002</v>
      </c>
      <c r="I8443">
        <f t="shared" si="1050"/>
        <v>1.186591757935306E-2</v>
      </c>
      <c r="J8443">
        <f t="shared" si="1051"/>
        <v>1.1009087155618307E-2</v>
      </c>
      <c r="K8443">
        <v>6</v>
      </c>
      <c r="L8443">
        <v>6</v>
      </c>
      <c r="M8443">
        <f t="shared" si="1052"/>
        <v>3.3371450625799604E-2</v>
      </c>
      <c r="N8443">
        <f t="shared" si="1053"/>
        <v>4.3812980298594937E-5</v>
      </c>
      <c r="O8443">
        <f t="shared" si="1054"/>
        <v>1.8560895281169681E-4</v>
      </c>
      <c r="P8443">
        <f t="shared" si="1055"/>
        <v>-0.20485781316038401</v>
      </c>
    </row>
    <row r="8444" spans="1:16" x14ac:dyDescent="0.25">
      <c r="A8444">
        <v>8443</v>
      </c>
      <c r="B8444">
        <v>0.53447065645313885</v>
      </c>
      <c r="C8444">
        <f t="shared" si="1048"/>
        <v>4.1045011313284938</v>
      </c>
      <c r="D8444">
        <v>3.3448286385692923E-2</v>
      </c>
      <c r="E8444" s="19">
        <f t="shared" si="1049"/>
        <v>12.099595389507392</v>
      </c>
      <c r="F8444">
        <v>-0.52195332500559743</v>
      </c>
      <c r="G8444" s="20">
        <v>0.44600000000000001</v>
      </c>
      <c r="H8444">
        <v>0.46300000000000002</v>
      </c>
      <c r="I8444">
        <f t="shared" si="1050"/>
        <v>1.186591757935306E-2</v>
      </c>
      <c r="J8444">
        <f t="shared" si="1051"/>
        <v>1.1009087155618307E-2</v>
      </c>
      <c r="K8444">
        <v>6</v>
      </c>
      <c r="L8444">
        <v>6</v>
      </c>
      <c r="M8444">
        <f t="shared" si="1052"/>
        <v>7.077027581677906E-3</v>
      </c>
      <c r="N8444">
        <f t="shared" si="1053"/>
        <v>2.8586502860910729E-5</v>
      </c>
      <c r="O8444">
        <f t="shared" si="1054"/>
        <v>8.3473865653049736E-6</v>
      </c>
      <c r="P8444">
        <f t="shared" si="1055"/>
        <v>-1.953916302921227</v>
      </c>
    </row>
    <row r="8445" spans="1:16" x14ac:dyDescent="0.25">
      <c r="A8445">
        <v>8444</v>
      </c>
      <c r="B8445">
        <v>0.93227942747276227</v>
      </c>
      <c r="C8445">
        <f t="shared" si="1048"/>
        <v>1.3255628663131642</v>
      </c>
      <c r="D8445">
        <v>0.26248970000305183</v>
      </c>
      <c r="E8445" s="19">
        <f t="shared" si="1049"/>
        <v>6.4774670168484523</v>
      </c>
      <c r="F8445">
        <v>7.5460775406099856E-2</v>
      </c>
      <c r="G8445" s="20">
        <v>0.44600000000000001</v>
      </c>
      <c r="H8445">
        <v>0.46300000000000002</v>
      </c>
      <c r="I8445">
        <f t="shared" si="1050"/>
        <v>1.186591757935306E-2</v>
      </c>
      <c r="J8445">
        <f t="shared" si="1051"/>
        <v>1.1009087155618307E-2</v>
      </c>
      <c r="K8445">
        <v>6</v>
      </c>
      <c r="L8445">
        <v>6</v>
      </c>
      <c r="M8445">
        <f t="shared" si="1052"/>
        <v>9.6723879418353538E-3</v>
      </c>
      <c r="N8445">
        <f t="shared" si="1053"/>
        <v>8.8515857161627296E-5</v>
      </c>
      <c r="O8445">
        <f t="shared" si="1054"/>
        <v>1.5592514749560321E-5</v>
      </c>
      <c r="P8445">
        <f t="shared" si="1055"/>
        <v>-1.8371836289138213</v>
      </c>
    </row>
    <row r="8446" spans="1:16" x14ac:dyDescent="0.25">
      <c r="A8446">
        <v>8445</v>
      </c>
      <c r="B8446">
        <v>0.74358348338267155</v>
      </c>
      <c r="C8446">
        <f t="shared" si="1048"/>
        <v>2.7165667529004871</v>
      </c>
      <c r="D8446">
        <v>0.29316080202642902</v>
      </c>
      <c r="E8446" s="19">
        <f t="shared" si="1049"/>
        <v>6.1365191284274685</v>
      </c>
      <c r="F8446">
        <v>-1.1433917279646266</v>
      </c>
      <c r="G8446" s="20">
        <v>0.44600000000000001</v>
      </c>
      <c r="H8446">
        <v>0.46300000000000002</v>
      </c>
      <c r="I8446">
        <f t="shared" si="1050"/>
        <v>1.186591757935306E-2</v>
      </c>
      <c r="J8446">
        <f t="shared" si="1051"/>
        <v>1.1009087155618307E-2</v>
      </c>
      <c r="K8446">
        <v>6</v>
      </c>
      <c r="L8446">
        <v>6</v>
      </c>
      <c r="M8446">
        <f t="shared" si="1052"/>
        <v>9.9374570795427494E-3</v>
      </c>
      <c r="N8446">
        <f t="shared" si="1053"/>
        <v>4.3191772559262948E-5</v>
      </c>
      <c r="O8446">
        <f t="shared" si="1054"/>
        <v>1.6458842201292386E-5</v>
      </c>
      <c r="P8446">
        <f t="shared" si="1055"/>
        <v>-0.82205638084896937</v>
      </c>
    </row>
    <row r="8447" spans="1:16" x14ac:dyDescent="0.25">
      <c r="A8447">
        <v>8446</v>
      </c>
      <c r="B8447">
        <v>5.9816278572954497E-3</v>
      </c>
      <c r="C8447">
        <f t="shared" si="1048"/>
        <v>16.322318052345217</v>
      </c>
      <c r="D8447">
        <v>0.17041535691396834</v>
      </c>
      <c r="E8447" s="19">
        <f t="shared" si="1049"/>
        <v>7.7524718802711563</v>
      </c>
      <c r="F8447">
        <v>0.60361685427778866</v>
      </c>
      <c r="G8447" s="20">
        <v>0.44600000000000001</v>
      </c>
      <c r="H8447">
        <v>0.46300000000000002</v>
      </c>
      <c r="I8447">
        <f t="shared" si="1050"/>
        <v>1.186591757935306E-2</v>
      </c>
      <c r="J8447">
        <f t="shared" si="1051"/>
        <v>1.1009087155618307E-2</v>
      </c>
      <c r="K8447">
        <v>6</v>
      </c>
      <c r="L8447">
        <v>6</v>
      </c>
      <c r="M8447">
        <f t="shared" si="1052"/>
        <v>8.8413017326451609E-3</v>
      </c>
      <c r="N8447">
        <f t="shared" si="1053"/>
        <v>7.1885214438934832E-6</v>
      </c>
      <c r="O8447">
        <f t="shared" si="1054"/>
        <v>1.3028102721279053E-5</v>
      </c>
      <c r="P8447">
        <f t="shared" si="1055"/>
        <v>-2.2297662774986131</v>
      </c>
    </row>
    <row r="8448" spans="1:16" x14ac:dyDescent="0.25">
      <c r="A8448">
        <v>8447</v>
      </c>
      <c r="B8448">
        <v>0.49830622272408215</v>
      </c>
      <c r="C8448">
        <f t="shared" si="1048"/>
        <v>4.363832209055686</v>
      </c>
      <c r="D8448">
        <v>0.76329844050416573</v>
      </c>
      <c r="E8448" s="19">
        <f t="shared" si="1049"/>
        <v>2.5872702503745741</v>
      </c>
      <c r="F8448">
        <v>7.8989614848978817E-2</v>
      </c>
      <c r="G8448" s="20">
        <v>0.44600000000000001</v>
      </c>
      <c r="H8448">
        <v>0.46300000000000002</v>
      </c>
      <c r="I8448">
        <f t="shared" si="1050"/>
        <v>1.186591757935306E-2</v>
      </c>
      <c r="J8448">
        <f t="shared" si="1051"/>
        <v>1.1009087155618307E-2</v>
      </c>
      <c r="K8448">
        <v>6</v>
      </c>
      <c r="L8448">
        <v>6</v>
      </c>
      <c r="M8448">
        <f t="shared" si="1052"/>
        <v>1.5304368519170513E-2</v>
      </c>
      <c r="N8448">
        <f t="shared" si="1053"/>
        <v>2.6887682136322042E-5</v>
      </c>
      <c r="O8448">
        <f t="shared" si="1054"/>
        <v>3.9037282628429577E-5</v>
      </c>
      <c r="P8448">
        <f t="shared" si="1055"/>
        <v>-1.1527002735763729</v>
      </c>
    </row>
    <row r="8449" spans="1:16" x14ac:dyDescent="0.25">
      <c r="A8449">
        <v>8448</v>
      </c>
      <c r="B8449">
        <v>0.57664723654896699</v>
      </c>
      <c r="C8449">
        <f t="shared" si="1048"/>
        <v>3.8129593619461049</v>
      </c>
      <c r="D8449">
        <v>0.41376995147556994</v>
      </c>
      <c r="E8449" s="19">
        <f t="shared" si="1049"/>
        <v>5.0173211469556911</v>
      </c>
      <c r="F8449">
        <v>-6.2655090005137026E-2</v>
      </c>
      <c r="G8449" s="20">
        <v>0.44600000000000001</v>
      </c>
      <c r="H8449">
        <v>0.46300000000000002</v>
      </c>
      <c r="I8449">
        <f t="shared" si="1050"/>
        <v>1.186591757935306E-2</v>
      </c>
      <c r="J8449">
        <f t="shared" si="1051"/>
        <v>1.1009087155618307E-2</v>
      </c>
      <c r="K8449">
        <v>6</v>
      </c>
      <c r="L8449">
        <v>6</v>
      </c>
      <c r="M8449">
        <f t="shared" si="1052"/>
        <v>1.099006755592237E-2</v>
      </c>
      <c r="N8449">
        <f t="shared" si="1053"/>
        <v>3.077224858579329E-5</v>
      </c>
      <c r="O8449">
        <f t="shared" si="1054"/>
        <v>2.0130264147289584E-5</v>
      </c>
      <c r="P8449">
        <f t="shared" si="1055"/>
        <v>-1.5061764570653184</v>
      </c>
    </row>
    <row r="8450" spans="1:16" x14ac:dyDescent="0.25">
      <c r="A8450">
        <v>8449</v>
      </c>
      <c r="B8450">
        <v>0.99380474257637252</v>
      </c>
      <c r="C8450">
        <f t="shared" si="1048"/>
        <v>0.45109538287382861</v>
      </c>
      <c r="D8450">
        <v>0.3660390026551103</v>
      </c>
      <c r="E8450" s="19">
        <f t="shared" si="1049"/>
        <v>5.4268026967360017</v>
      </c>
      <c r="F8450">
        <v>0.11827410162368324</v>
      </c>
      <c r="G8450" s="20">
        <v>0.44600000000000001</v>
      </c>
      <c r="H8450">
        <v>0.46300000000000002</v>
      </c>
      <c r="I8450">
        <f t="shared" si="1050"/>
        <v>1.186591757935306E-2</v>
      </c>
      <c r="J8450">
        <f t="shared" si="1051"/>
        <v>1.1009087155618307E-2</v>
      </c>
      <c r="K8450">
        <v>6</v>
      </c>
      <c r="L8450">
        <v>6</v>
      </c>
      <c r="M8450">
        <f t="shared" si="1052"/>
        <v>1.0567306302636073E-2</v>
      </c>
      <c r="N8450">
        <f t="shared" si="1053"/>
        <v>2.6010759096186861E-4</v>
      </c>
      <c r="O8450">
        <f t="shared" si="1054"/>
        <v>1.8611327082288681E-5</v>
      </c>
      <c r="P8450">
        <f t="shared" si="1055"/>
        <v>-1.7955920870918785</v>
      </c>
    </row>
    <row r="8451" spans="1:16" x14ac:dyDescent="0.25">
      <c r="A8451">
        <v>8450</v>
      </c>
      <c r="B8451">
        <v>0.33237708670308541</v>
      </c>
      <c r="C8451">
        <f t="shared" ref="C8451:C8514" si="1056">CHIINV(B8451,6-1)</f>
        <v>5.7396966803402538</v>
      </c>
      <c r="D8451">
        <v>0.72527237769707331</v>
      </c>
      <c r="E8451" s="19">
        <f t="shared" ref="E8451:E8514" si="1057">CHIINV(D8451,6-1)</f>
        <v>2.8358675135792066</v>
      </c>
      <c r="F8451">
        <v>-0.83948634710395709</v>
      </c>
      <c r="G8451" s="20">
        <v>0.44600000000000001</v>
      </c>
      <c r="H8451">
        <v>0.46300000000000002</v>
      </c>
      <c r="I8451">
        <f t="shared" ref="I8451:I8514" si="1058">SQRT(0.0001408)</f>
        <v>1.186591757935306E-2</v>
      </c>
      <c r="J8451">
        <f t="shared" ref="J8451:J8514" si="1059">SQRT(0.0001212)</f>
        <v>1.1009087155618307E-2</v>
      </c>
      <c r="K8451">
        <v>6</v>
      </c>
      <c r="L8451">
        <v>6</v>
      </c>
      <c r="M8451">
        <f t="shared" ref="M8451:M8514" si="1060">SQRT((L8451-1)*J8451^2/E8451)</f>
        <v>1.461818128127749E-2</v>
      </c>
      <c r="N8451">
        <f t="shared" ref="N8451:N8514" si="1061">((K8451-1)*I8451^2)/(K8451*C8451)</f>
        <v>2.0442427512803287E-5</v>
      </c>
      <c r="O8451">
        <f t="shared" ref="O8451:O8514" si="1062">((L8451-1)*J8451^2)/(L8451*E8451)</f>
        <v>3.5615203995381937E-5</v>
      </c>
      <c r="P8451">
        <f t="shared" ref="P8451:P8514" si="1063">(G8451-H8451-F8451*SQRT(N8451+O8451))/M8451</f>
        <v>-0.7329658497970829</v>
      </c>
    </row>
    <row r="8452" spans="1:16" x14ac:dyDescent="0.25">
      <c r="A8452">
        <v>8451</v>
      </c>
      <c r="B8452">
        <v>0.40733054597613455</v>
      </c>
      <c r="C8452">
        <f t="shared" si="1056"/>
        <v>5.0705540876991266</v>
      </c>
      <c r="D8452">
        <v>0.71785637989440598</v>
      </c>
      <c r="E8452" s="19">
        <f t="shared" si="1057"/>
        <v>2.8840490852930691</v>
      </c>
      <c r="F8452">
        <v>-0.25862732400128152</v>
      </c>
      <c r="G8452" s="20">
        <v>0.44600000000000001</v>
      </c>
      <c r="H8452">
        <v>0.46300000000000002</v>
      </c>
      <c r="I8452">
        <f t="shared" si="1058"/>
        <v>1.186591757935306E-2</v>
      </c>
      <c r="J8452">
        <f t="shared" si="1059"/>
        <v>1.1009087155618307E-2</v>
      </c>
      <c r="K8452">
        <v>6</v>
      </c>
      <c r="L8452">
        <v>6</v>
      </c>
      <c r="M8452">
        <f t="shared" si="1060"/>
        <v>1.4495559678542602E-2</v>
      </c>
      <c r="N8452">
        <f t="shared" si="1061"/>
        <v>2.3140140368086643E-5</v>
      </c>
      <c r="O8452">
        <f t="shared" si="1062"/>
        <v>3.5020208399031688E-5</v>
      </c>
      <c r="P8452">
        <f t="shared" si="1063"/>
        <v>-1.0367058959719786</v>
      </c>
    </row>
    <row r="8453" spans="1:16" x14ac:dyDescent="0.25">
      <c r="A8453">
        <v>8452</v>
      </c>
      <c r="B8453">
        <v>0.82769249549851986</v>
      </c>
      <c r="C8453">
        <f t="shared" si="1056"/>
        <v>2.1523198291858225</v>
      </c>
      <c r="D8453">
        <v>0.87459944456312755</v>
      </c>
      <c r="E8453" s="19">
        <f t="shared" si="1057"/>
        <v>1.811229678266578</v>
      </c>
      <c r="F8453">
        <v>7.7378672358463518E-2</v>
      </c>
      <c r="G8453" s="20">
        <v>0.44600000000000001</v>
      </c>
      <c r="H8453">
        <v>0.46300000000000002</v>
      </c>
      <c r="I8453">
        <f t="shared" si="1058"/>
        <v>1.186591757935306E-2</v>
      </c>
      <c r="J8453">
        <f t="shared" si="1059"/>
        <v>1.1009087155618307E-2</v>
      </c>
      <c r="K8453">
        <v>6</v>
      </c>
      <c r="L8453">
        <v>6</v>
      </c>
      <c r="M8453">
        <f t="shared" si="1060"/>
        <v>1.8291509594546295E-2</v>
      </c>
      <c r="N8453">
        <f t="shared" si="1061"/>
        <v>5.4514822445193031E-5</v>
      </c>
      <c r="O8453">
        <f t="shared" si="1062"/>
        <v>5.5763220541229865E-5</v>
      </c>
      <c r="P8453">
        <f t="shared" si="1063"/>
        <v>-0.97381680232997736</v>
      </c>
    </row>
    <row r="8454" spans="1:16" x14ac:dyDescent="0.25">
      <c r="A8454">
        <v>8453</v>
      </c>
      <c r="B8454">
        <v>0.37873470259712516</v>
      </c>
      <c r="C8454">
        <f t="shared" si="1056"/>
        <v>5.314331273488726</v>
      </c>
      <c r="D8454">
        <v>0.4651326029236732</v>
      </c>
      <c r="E8454" s="19">
        <f t="shared" si="1057"/>
        <v>4.6112905833968645</v>
      </c>
      <c r="F8454">
        <v>1.0864255273190793</v>
      </c>
      <c r="G8454" s="20">
        <v>0.44600000000000001</v>
      </c>
      <c r="H8454">
        <v>0.46300000000000002</v>
      </c>
      <c r="I8454">
        <f t="shared" si="1058"/>
        <v>1.186591757935306E-2</v>
      </c>
      <c r="J8454">
        <f t="shared" si="1059"/>
        <v>1.1009087155618307E-2</v>
      </c>
      <c r="K8454">
        <v>6</v>
      </c>
      <c r="L8454">
        <v>6</v>
      </c>
      <c r="M8454">
        <f t="shared" si="1060"/>
        <v>1.1463706721237102E-2</v>
      </c>
      <c r="N8454">
        <f t="shared" si="1061"/>
        <v>2.2078663766910208E-5</v>
      </c>
      <c r="O8454">
        <f t="shared" si="1062"/>
        <v>2.1902761965089455E-5</v>
      </c>
      <c r="P8454">
        <f t="shared" si="1063"/>
        <v>-2.1114471095700509</v>
      </c>
    </row>
    <row r="8455" spans="1:16" x14ac:dyDescent="0.25">
      <c r="A8455">
        <v>8454</v>
      </c>
      <c r="B8455">
        <v>0.54652546769615773</v>
      </c>
      <c r="C8455">
        <f t="shared" si="1056"/>
        <v>4.0201015213124673</v>
      </c>
      <c r="D8455">
        <v>0.61806085390789511</v>
      </c>
      <c r="E8455" s="19">
        <f t="shared" si="1057"/>
        <v>3.5352489584810987</v>
      </c>
      <c r="F8455">
        <v>-7.2928969530039467E-2</v>
      </c>
      <c r="G8455" s="20">
        <v>0.44600000000000001</v>
      </c>
      <c r="H8455">
        <v>0.46300000000000002</v>
      </c>
      <c r="I8455">
        <f t="shared" si="1058"/>
        <v>1.186591757935306E-2</v>
      </c>
      <c r="J8455">
        <f t="shared" si="1059"/>
        <v>1.1009087155618307E-2</v>
      </c>
      <c r="K8455">
        <v>6</v>
      </c>
      <c r="L8455">
        <v>6</v>
      </c>
      <c r="M8455">
        <f t="shared" si="1060"/>
        <v>1.3092612387355256E-2</v>
      </c>
      <c r="N8455">
        <f t="shared" si="1061"/>
        <v>2.918665926999445E-5</v>
      </c>
      <c r="O8455">
        <f t="shared" si="1062"/>
        <v>2.8569416520921378E-5</v>
      </c>
      <c r="P8455">
        <f t="shared" si="1063"/>
        <v>-1.2561097948616524</v>
      </c>
    </row>
    <row r="8456" spans="1:16" x14ac:dyDescent="0.25">
      <c r="A8456">
        <v>8455</v>
      </c>
      <c r="B8456">
        <v>0.30829798272652364</v>
      </c>
      <c r="C8456">
        <f t="shared" si="1056"/>
        <v>5.9786901839304001</v>
      </c>
      <c r="D8456">
        <v>0.56474501785332809</v>
      </c>
      <c r="E8456" s="19">
        <f t="shared" si="1057"/>
        <v>3.8942139200749142</v>
      </c>
      <c r="F8456">
        <v>1.927182893268764</v>
      </c>
      <c r="G8456" s="20">
        <v>0.44600000000000001</v>
      </c>
      <c r="H8456">
        <v>0.46300000000000002</v>
      </c>
      <c r="I8456">
        <f t="shared" si="1058"/>
        <v>1.186591757935306E-2</v>
      </c>
      <c r="J8456">
        <f t="shared" si="1059"/>
        <v>1.1009087155618307E-2</v>
      </c>
      <c r="K8456">
        <v>6</v>
      </c>
      <c r="L8456">
        <v>6</v>
      </c>
      <c r="M8456">
        <f t="shared" si="1060"/>
        <v>1.2474593705441919E-2</v>
      </c>
      <c r="N8456">
        <f t="shared" si="1061"/>
        <v>1.9625257326212245E-5</v>
      </c>
      <c r="O8456">
        <f t="shared" si="1062"/>
        <v>2.5935914685975194E-5</v>
      </c>
      <c r="P8456">
        <f t="shared" si="1063"/>
        <v>-2.4055528910041204</v>
      </c>
    </row>
    <row r="8457" spans="1:16" x14ac:dyDescent="0.25">
      <c r="A8457">
        <v>8456</v>
      </c>
      <c r="B8457">
        <v>0.54350413525803398</v>
      </c>
      <c r="C8457">
        <f t="shared" si="1056"/>
        <v>4.0411679714807063</v>
      </c>
      <c r="D8457">
        <v>0.47080904568620868</v>
      </c>
      <c r="E8457" s="19">
        <f t="shared" si="1057"/>
        <v>4.5682124424269617</v>
      </c>
      <c r="F8457">
        <v>0.18009018276643474</v>
      </c>
      <c r="G8457" s="20">
        <v>0.44600000000000001</v>
      </c>
      <c r="H8457">
        <v>0.46300000000000002</v>
      </c>
      <c r="I8457">
        <f t="shared" si="1058"/>
        <v>1.186591757935306E-2</v>
      </c>
      <c r="J8457">
        <f t="shared" si="1059"/>
        <v>1.1009087155618307E-2</v>
      </c>
      <c r="K8457">
        <v>6</v>
      </c>
      <c r="L8457">
        <v>6</v>
      </c>
      <c r="M8457">
        <f t="shared" si="1060"/>
        <v>1.1517631141767204E-2</v>
      </c>
      <c r="N8457">
        <f t="shared" si="1061"/>
        <v>2.9034510359722003E-5</v>
      </c>
      <c r="O8457">
        <f t="shared" si="1062"/>
        <v>2.2109304519634286E-5</v>
      </c>
      <c r="P8457">
        <f t="shared" si="1063"/>
        <v>-1.5878189696568612</v>
      </c>
    </row>
    <row r="8458" spans="1:16" x14ac:dyDescent="0.25">
      <c r="A8458">
        <v>8457</v>
      </c>
      <c r="B8458">
        <v>0.82851649525437177</v>
      </c>
      <c r="C8458">
        <f t="shared" si="1056"/>
        <v>2.1465601881372964</v>
      </c>
      <c r="D8458">
        <v>0.12701803643910031</v>
      </c>
      <c r="E8458" s="19">
        <f t="shared" si="1057"/>
        <v>8.5803820140387543</v>
      </c>
      <c r="F8458">
        <v>0.44135504140285775</v>
      </c>
      <c r="G8458" s="20">
        <v>0.44600000000000001</v>
      </c>
      <c r="H8458">
        <v>0.46300000000000002</v>
      </c>
      <c r="I8458">
        <f t="shared" si="1058"/>
        <v>1.186591757935306E-2</v>
      </c>
      <c r="J8458">
        <f t="shared" si="1059"/>
        <v>1.1009087155618307E-2</v>
      </c>
      <c r="K8458">
        <v>6</v>
      </c>
      <c r="L8458">
        <v>6</v>
      </c>
      <c r="M8458">
        <f t="shared" si="1060"/>
        <v>8.4039411041942676E-3</v>
      </c>
      <c r="N8458">
        <f t="shared" si="1061"/>
        <v>5.4661096381905201E-5</v>
      </c>
      <c r="O8458">
        <f t="shared" si="1062"/>
        <v>1.1771037680460997E-5</v>
      </c>
      <c r="P8458">
        <f t="shared" si="1063"/>
        <v>-2.450910136574767</v>
      </c>
    </row>
    <row r="8459" spans="1:16" x14ac:dyDescent="0.25">
      <c r="A8459">
        <v>8458</v>
      </c>
      <c r="B8459">
        <v>0.84508804589983821</v>
      </c>
      <c r="C8459">
        <f t="shared" si="1056"/>
        <v>2.02921465346324</v>
      </c>
      <c r="D8459">
        <v>0.69676808984649186</v>
      </c>
      <c r="E8459" s="19">
        <f t="shared" si="1057"/>
        <v>3.020870268167775</v>
      </c>
      <c r="F8459">
        <v>0.16277795111818705</v>
      </c>
      <c r="G8459" s="20">
        <v>0.44600000000000001</v>
      </c>
      <c r="H8459">
        <v>0.46300000000000002</v>
      </c>
      <c r="I8459">
        <f t="shared" si="1058"/>
        <v>1.186591757935306E-2</v>
      </c>
      <c r="J8459">
        <f t="shared" si="1059"/>
        <v>1.1009087155618307E-2</v>
      </c>
      <c r="K8459">
        <v>6</v>
      </c>
      <c r="L8459">
        <v>6</v>
      </c>
      <c r="M8459">
        <f t="shared" si="1060"/>
        <v>1.4163489817859351E-2</v>
      </c>
      <c r="N8459">
        <f t="shared" si="1061"/>
        <v>5.7822041218301724E-5</v>
      </c>
      <c r="O8459">
        <f t="shared" si="1062"/>
        <v>3.3434073970100917E-5</v>
      </c>
      <c r="P8459">
        <f t="shared" si="1063"/>
        <v>-1.3100575165480282</v>
      </c>
    </row>
    <row r="8460" spans="1:16" x14ac:dyDescent="0.25">
      <c r="A8460">
        <v>8459</v>
      </c>
      <c r="B8460">
        <v>0.15066988128299813</v>
      </c>
      <c r="C8460">
        <f t="shared" si="1056"/>
        <v>8.1026219624337621</v>
      </c>
      <c r="D8460">
        <v>0.8877224036378063</v>
      </c>
      <c r="E8460" s="19">
        <f t="shared" si="1057"/>
        <v>1.7093287694225943</v>
      </c>
      <c r="F8460">
        <v>-0.89771901912172325</v>
      </c>
      <c r="G8460" s="20">
        <v>0.44600000000000001</v>
      </c>
      <c r="H8460">
        <v>0.46300000000000002</v>
      </c>
      <c r="I8460">
        <f t="shared" si="1058"/>
        <v>1.186591757935306E-2</v>
      </c>
      <c r="J8460">
        <f t="shared" si="1059"/>
        <v>1.1009087155618307E-2</v>
      </c>
      <c r="K8460">
        <v>6</v>
      </c>
      <c r="L8460">
        <v>6</v>
      </c>
      <c r="M8460">
        <f t="shared" si="1060"/>
        <v>1.8828837657896159E-2</v>
      </c>
      <c r="N8460">
        <f t="shared" si="1061"/>
        <v>1.448090925102104E-5</v>
      </c>
      <c r="O8460">
        <f t="shared" si="1062"/>
        <v>5.9087521257901411E-5</v>
      </c>
      <c r="P8460">
        <f t="shared" si="1063"/>
        <v>-0.49392750099285332</v>
      </c>
    </row>
    <row r="8461" spans="1:16" x14ac:dyDescent="0.25">
      <c r="A8461">
        <v>8460</v>
      </c>
      <c r="B8461">
        <v>0.75722525711844235</v>
      </c>
      <c r="C8461">
        <f t="shared" si="1056"/>
        <v>2.6272202774452542</v>
      </c>
      <c r="D8461">
        <v>0.5688955351420637</v>
      </c>
      <c r="E8461" s="19">
        <f t="shared" si="1057"/>
        <v>3.8657955853756891</v>
      </c>
      <c r="F8461">
        <v>-0.55931650422280654</v>
      </c>
      <c r="G8461" s="20">
        <v>0.44600000000000001</v>
      </c>
      <c r="H8461">
        <v>0.46300000000000002</v>
      </c>
      <c r="I8461">
        <f t="shared" si="1058"/>
        <v>1.186591757935306E-2</v>
      </c>
      <c r="J8461">
        <f t="shared" si="1059"/>
        <v>1.1009087155618307E-2</v>
      </c>
      <c r="K8461">
        <v>6</v>
      </c>
      <c r="L8461">
        <v>6</v>
      </c>
      <c r="M8461">
        <f t="shared" si="1060"/>
        <v>1.2520361522126832E-2</v>
      </c>
      <c r="N8461">
        <f t="shared" si="1061"/>
        <v>4.4660637838647428E-5</v>
      </c>
      <c r="O8461">
        <f t="shared" si="1062"/>
        <v>2.6126575440792358E-5</v>
      </c>
      <c r="P8461">
        <f t="shared" si="1063"/>
        <v>-0.98193513747667416</v>
      </c>
    </row>
    <row r="8462" spans="1:16" x14ac:dyDescent="0.25">
      <c r="A8462">
        <v>8461</v>
      </c>
      <c r="B8462">
        <v>9.9551377910702843E-2</v>
      </c>
      <c r="C8462">
        <f t="shared" si="1056"/>
        <v>9.2485575927385355</v>
      </c>
      <c r="D8462">
        <v>0.39939573351237523</v>
      </c>
      <c r="E8462" s="19">
        <f t="shared" si="1057"/>
        <v>5.1369560104204659</v>
      </c>
      <c r="F8462">
        <v>1.9792150851571932</v>
      </c>
      <c r="G8462" s="20">
        <v>0.44600000000000001</v>
      </c>
      <c r="H8462">
        <v>0.46300000000000002</v>
      </c>
      <c r="I8462">
        <f t="shared" si="1058"/>
        <v>1.186591757935306E-2</v>
      </c>
      <c r="J8462">
        <f t="shared" si="1059"/>
        <v>1.1009087155618307E-2</v>
      </c>
      <c r="K8462">
        <v>6</v>
      </c>
      <c r="L8462">
        <v>6</v>
      </c>
      <c r="M8462">
        <f t="shared" si="1060"/>
        <v>1.0861339494680709E-2</v>
      </c>
      <c r="N8462">
        <f t="shared" si="1061"/>
        <v>1.2686662991151947E-5</v>
      </c>
      <c r="O8462">
        <f t="shared" si="1062"/>
        <v>1.9661449269785169E-5</v>
      </c>
      <c r="P8462">
        <f t="shared" si="1063"/>
        <v>-2.6016003969762616</v>
      </c>
    </row>
    <row r="8463" spans="1:16" x14ac:dyDescent="0.25">
      <c r="A8463">
        <v>8462</v>
      </c>
      <c r="B8463">
        <v>0.89071321756645405</v>
      </c>
      <c r="C8463">
        <f t="shared" si="1056"/>
        <v>1.685565511950222</v>
      </c>
      <c r="D8463">
        <v>0.87716299935911135</v>
      </c>
      <c r="E8463" s="19">
        <f t="shared" si="1057"/>
        <v>1.7916047735260248</v>
      </c>
      <c r="F8463">
        <v>0.68468125391518697</v>
      </c>
      <c r="G8463" s="20">
        <v>0.44600000000000001</v>
      </c>
      <c r="H8463">
        <v>0.46300000000000002</v>
      </c>
      <c r="I8463">
        <f t="shared" si="1058"/>
        <v>1.186591757935306E-2</v>
      </c>
      <c r="J8463">
        <f t="shared" si="1059"/>
        <v>1.1009087155618307E-2</v>
      </c>
      <c r="K8463">
        <v>6</v>
      </c>
      <c r="L8463">
        <v>6</v>
      </c>
      <c r="M8463">
        <f t="shared" si="1060"/>
        <v>1.8391417639482145E-2</v>
      </c>
      <c r="N8463">
        <f t="shared" si="1061"/>
        <v>6.9610663306451424E-5</v>
      </c>
      <c r="O8463">
        <f t="shared" si="1062"/>
        <v>5.6374040464975845E-5</v>
      </c>
      <c r="P8463">
        <f t="shared" si="1063"/>
        <v>-1.3422054774297374</v>
      </c>
    </row>
    <row r="8464" spans="1:16" x14ac:dyDescent="0.25">
      <c r="A8464">
        <v>8463</v>
      </c>
      <c r="B8464">
        <v>0.65028839991454812</v>
      </c>
      <c r="C8464">
        <f t="shared" si="1056"/>
        <v>3.3232215095598212</v>
      </c>
      <c r="D8464">
        <v>0.26203192236091188</v>
      </c>
      <c r="E8464" s="19">
        <f t="shared" si="1057"/>
        <v>6.4827958569448345</v>
      </c>
      <c r="F8464">
        <v>1.2321265785431024</v>
      </c>
      <c r="G8464" s="20">
        <v>0.44600000000000001</v>
      </c>
      <c r="H8464">
        <v>0.46300000000000002</v>
      </c>
      <c r="I8464">
        <f t="shared" si="1058"/>
        <v>1.186591757935306E-2</v>
      </c>
      <c r="J8464">
        <f t="shared" si="1059"/>
        <v>1.1009087155618307E-2</v>
      </c>
      <c r="K8464">
        <v>6</v>
      </c>
      <c r="L8464">
        <v>6</v>
      </c>
      <c r="M8464">
        <f t="shared" si="1060"/>
        <v>9.6684117866273622E-3</v>
      </c>
      <c r="N8464">
        <f t="shared" si="1061"/>
        <v>3.5307105769448022E-5</v>
      </c>
      <c r="O8464">
        <f t="shared" si="1062"/>
        <v>1.5579697745965817E-5</v>
      </c>
      <c r="P8464">
        <f t="shared" si="1063"/>
        <v>-2.667384664537233</v>
      </c>
    </row>
    <row r="8465" spans="1:16" x14ac:dyDescent="0.25">
      <c r="A8465">
        <v>8464</v>
      </c>
      <c r="B8465">
        <v>0.71040986358226266</v>
      </c>
      <c r="C8465">
        <f t="shared" si="1056"/>
        <v>2.9323819921351628</v>
      </c>
      <c r="D8465">
        <v>0.97479171117282637</v>
      </c>
      <c r="E8465" s="19">
        <f t="shared" si="1057"/>
        <v>0.83433712338264165</v>
      </c>
      <c r="F8465">
        <v>0.22522726794704795</v>
      </c>
      <c r="G8465" s="20">
        <v>0.44600000000000001</v>
      </c>
      <c r="H8465">
        <v>0.46300000000000002</v>
      </c>
      <c r="I8465">
        <f t="shared" si="1058"/>
        <v>1.186591757935306E-2</v>
      </c>
      <c r="J8465">
        <f t="shared" si="1059"/>
        <v>1.1009087155618307E-2</v>
      </c>
      <c r="K8465">
        <v>6</v>
      </c>
      <c r="L8465">
        <v>6</v>
      </c>
      <c r="M8465">
        <f t="shared" si="1060"/>
        <v>2.6950419412369742E-2</v>
      </c>
      <c r="N8465">
        <f t="shared" si="1061"/>
        <v>4.0012977043246367E-5</v>
      </c>
      <c r="O8465">
        <f t="shared" si="1062"/>
        <v>1.2105418441710596E-4</v>
      </c>
      <c r="P8465">
        <f t="shared" si="1063"/>
        <v>-0.73684974466639352</v>
      </c>
    </row>
    <row r="8466" spans="1:16" x14ac:dyDescent="0.25">
      <c r="A8466">
        <v>8465</v>
      </c>
      <c r="B8466">
        <v>0.79998168889431442</v>
      </c>
      <c r="C8466">
        <f t="shared" si="1056"/>
        <v>2.3426582048706384</v>
      </c>
      <c r="D8466">
        <v>0.76912747581408125</v>
      </c>
      <c r="E8466" s="19">
        <f t="shared" si="1057"/>
        <v>2.5488062931778206</v>
      </c>
      <c r="F8466">
        <v>-1.2634518498089164</v>
      </c>
      <c r="G8466" s="20">
        <v>0.44600000000000001</v>
      </c>
      <c r="H8466">
        <v>0.46300000000000002</v>
      </c>
      <c r="I8466">
        <f t="shared" si="1058"/>
        <v>1.186591757935306E-2</v>
      </c>
      <c r="J8466">
        <f t="shared" si="1059"/>
        <v>1.1009087155618307E-2</v>
      </c>
      <c r="K8466">
        <v>6</v>
      </c>
      <c r="L8466">
        <v>6</v>
      </c>
      <c r="M8466">
        <f t="shared" si="1060"/>
        <v>1.5419414980565758E-2</v>
      </c>
      <c r="N8466">
        <f t="shared" si="1061"/>
        <v>5.0085553705352611E-5</v>
      </c>
      <c r="O8466">
        <f t="shared" si="1062"/>
        <v>3.9626393057149284E-5</v>
      </c>
      <c r="P8466">
        <f t="shared" si="1063"/>
        <v>-0.32640927665652919</v>
      </c>
    </row>
    <row r="8467" spans="1:16" x14ac:dyDescent="0.25">
      <c r="A8467">
        <v>8466</v>
      </c>
      <c r="B8467">
        <v>0.36167485580004272</v>
      </c>
      <c r="C8467">
        <f t="shared" si="1056"/>
        <v>5.4661235685728107</v>
      </c>
      <c r="D8467">
        <v>0.48448133793145542</v>
      </c>
      <c r="E8467" s="19">
        <f t="shared" si="1057"/>
        <v>4.4657326855240047</v>
      </c>
      <c r="F8467">
        <v>-0.23441771190846339</v>
      </c>
      <c r="G8467" s="20">
        <v>0.44600000000000001</v>
      </c>
      <c r="H8467">
        <v>0.46300000000000002</v>
      </c>
      <c r="I8467">
        <f t="shared" si="1058"/>
        <v>1.186591757935306E-2</v>
      </c>
      <c r="J8467">
        <f t="shared" si="1059"/>
        <v>1.1009087155618307E-2</v>
      </c>
      <c r="K8467">
        <v>6</v>
      </c>
      <c r="L8467">
        <v>6</v>
      </c>
      <c r="M8467">
        <f t="shared" si="1060"/>
        <v>1.164903501150423E-2</v>
      </c>
      <c r="N8467">
        <f t="shared" si="1061"/>
        <v>2.1465547176418611E-5</v>
      </c>
      <c r="O8467">
        <f t="shared" si="1062"/>
        <v>2.2616669449875222E-5</v>
      </c>
      <c r="P8467">
        <f t="shared" si="1063"/>
        <v>-1.3257404337762047</v>
      </c>
    </row>
    <row r="8468" spans="1:16" x14ac:dyDescent="0.25">
      <c r="A8468">
        <v>8467</v>
      </c>
      <c r="B8468">
        <v>0.76479384746848966</v>
      </c>
      <c r="C8468">
        <f t="shared" si="1056"/>
        <v>2.5774142941834315</v>
      </c>
      <c r="D8468">
        <v>0.85515915402691733</v>
      </c>
      <c r="E8468" s="19">
        <f t="shared" si="1057"/>
        <v>1.9562925492496734</v>
      </c>
      <c r="F8468">
        <v>-0.14752458810107782</v>
      </c>
      <c r="G8468" s="20">
        <v>0.44600000000000001</v>
      </c>
      <c r="H8468">
        <v>0.46300000000000002</v>
      </c>
      <c r="I8468">
        <f t="shared" si="1058"/>
        <v>1.186591757935306E-2</v>
      </c>
      <c r="J8468">
        <f t="shared" si="1059"/>
        <v>1.1009087155618307E-2</v>
      </c>
      <c r="K8468">
        <v>6</v>
      </c>
      <c r="L8468">
        <v>6</v>
      </c>
      <c r="M8468">
        <f t="shared" si="1060"/>
        <v>1.7600273299287993E-2</v>
      </c>
      <c r="N8468">
        <f t="shared" si="1061"/>
        <v>4.5523660514386375E-5</v>
      </c>
      <c r="O8468">
        <f t="shared" si="1062"/>
        <v>5.1628270034938313E-5</v>
      </c>
      <c r="P8468">
        <f t="shared" si="1063"/>
        <v>-0.88327684563411979</v>
      </c>
    </row>
    <row r="8469" spans="1:16" x14ac:dyDescent="0.25">
      <c r="A8469">
        <v>8468</v>
      </c>
      <c r="B8469">
        <v>5.2156132694479204E-2</v>
      </c>
      <c r="C8469">
        <f t="shared" si="1056"/>
        <v>10.961129914531186</v>
      </c>
      <c r="D8469">
        <v>0.25690481276894439</v>
      </c>
      <c r="E8469" s="19">
        <f t="shared" si="1057"/>
        <v>6.5430071794605853</v>
      </c>
      <c r="F8469">
        <v>0.10718849807744846</v>
      </c>
      <c r="G8469" s="20">
        <v>0.44600000000000001</v>
      </c>
      <c r="H8469">
        <v>0.46300000000000002</v>
      </c>
      <c r="I8469">
        <f t="shared" si="1058"/>
        <v>1.186591757935306E-2</v>
      </c>
      <c r="J8469">
        <f t="shared" si="1059"/>
        <v>1.1009087155618307E-2</v>
      </c>
      <c r="K8469">
        <v>6</v>
      </c>
      <c r="L8469">
        <v>6</v>
      </c>
      <c r="M8469">
        <f t="shared" si="1060"/>
        <v>9.6238227062072756E-3</v>
      </c>
      <c r="N8469">
        <f t="shared" si="1061"/>
        <v>1.070449253391152E-5</v>
      </c>
      <c r="O8469">
        <f t="shared" si="1062"/>
        <v>1.5436327246751787E-5</v>
      </c>
      <c r="P8469">
        <f t="shared" si="1063"/>
        <v>-1.8233954317691712</v>
      </c>
    </row>
    <row r="8470" spans="1:16" x14ac:dyDescent="0.25">
      <c r="A8470">
        <v>8469</v>
      </c>
      <c r="B8470">
        <v>0.91625720999786375</v>
      </c>
      <c r="C8470">
        <f t="shared" si="1056"/>
        <v>1.472184608280025</v>
      </c>
      <c r="D8470">
        <v>0.81841486861781676</v>
      </c>
      <c r="E8470" s="19">
        <f t="shared" si="1057"/>
        <v>2.216736292540006</v>
      </c>
      <c r="F8470">
        <v>-3.0540104489773512</v>
      </c>
      <c r="G8470" s="20">
        <v>0.44600000000000001</v>
      </c>
      <c r="H8470">
        <v>0.46300000000000002</v>
      </c>
      <c r="I8470">
        <f t="shared" si="1058"/>
        <v>1.186591757935306E-2</v>
      </c>
      <c r="J8470">
        <f t="shared" si="1059"/>
        <v>1.1009087155618307E-2</v>
      </c>
      <c r="K8470">
        <v>6</v>
      </c>
      <c r="L8470">
        <v>6</v>
      </c>
      <c r="M8470">
        <f t="shared" si="1060"/>
        <v>1.6534051889837757E-2</v>
      </c>
      <c r="N8470">
        <f t="shared" si="1061"/>
        <v>7.9700149474063294E-5</v>
      </c>
      <c r="O8470">
        <f t="shared" si="1062"/>
        <v>4.5562478649307908E-5</v>
      </c>
      <c r="P8470">
        <f t="shared" si="1063"/>
        <v>1.0391116315978732</v>
      </c>
    </row>
    <row r="8471" spans="1:16" x14ac:dyDescent="0.25">
      <c r="A8471">
        <v>8470</v>
      </c>
      <c r="B8471">
        <v>0.99627674184392834</v>
      </c>
      <c r="C8471">
        <f t="shared" si="1056"/>
        <v>0.36345259742161434</v>
      </c>
      <c r="D8471">
        <v>0.40916165654469433</v>
      </c>
      <c r="E8471" s="19">
        <f t="shared" si="1057"/>
        <v>5.0553581838127517</v>
      </c>
      <c r="F8471">
        <v>0.58517798606771976</v>
      </c>
      <c r="G8471" s="20">
        <v>0.44600000000000001</v>
      </c>
      <c r="H8471">
        <v>0.46300000000000002</v>
      </c>
      <c r="I8471">
        <f t="shared" si="1058"/>
        <v>1.186591757935306E-2</v>
      </c>
      <c r="J8471">
        <f t="shared" si="1059"/>
        <v>1.1009087155618307E-2</v>
      </c>
      <c r="K8471">
        <v>6</v>
      </c>
      <c r="L8471">
        <v>6</v>
      </c>
      <c r="M8471">
        <f t="shared" si="1060"/>
        <v>1.0948644289151642E-2</v>
      </c>
      <c r="N8471">
        <f t="shared" si="1061"/>
        <v>3.2282981100070014E-4</v>
      </c>
      <c r="O8471">
        <f t="shared" si="1062"/>
        <v>1.997880196172881E-5</v>
      </c>
      <c r="P8471">
        <f t="shared" si="1063"/>
        <v>-2.5422895489272164</v>
      </c>
    </row>
    <row r="8472" spans="1:16" x14ac:dyDescent="0.25">
      <c r="A8472">
        <v>8471</v>
      </c>
      <c r="B8472">
        <v>0.68620868556779691</v>
      </c>
      <c r="C8472">
        <f t="shared" si="1056"/>
        <v>3.0893769181934316</v>
      </c>
      <c r="D8472">
        <v>0.58403271584215832</v>
      </c>
      <c r="E8472" s="19">
        <f t="shared" si="1057"/>
        <v>3.7628948915625697</v>
      </c>
      <c r="F8472">
        <v>0.33159381018776912</v>
      </c>
      <c r="G8472" s="20">
        <v>0.44600000000000001</v>
      </c>
      <c r="H8472">
        <v>0.46300000000000002</v>
      </c>
      <c r="I8472">
        <f t="shared" si="1058"/>
        <v>1.186591757935306E-2</v>
      </c>
      <c r="J8472">
        <f t="shared" si="1059"/>
        <v>1.1009087155618307E-2</v>
      </c>
      <c r="K8472">
        <v>6</v>
      </c>
      <c r="L8472">
        <v>6</v>
      </c>
      <c r="M8472">
        <f t="shared" si="1060"/>
        <v>1.2690398748151263E-2</v>
      </c>
      <c r="N8472">
        <f t="shared" si="1061"/>
        <v>3.7979610918419785E-5</v>
      </c>
      <c r="O8472">
        <f t="shared" si="1062"/>
        <v>2.6841036731179865E-5</v>
      </c>
      <c r="P8472">
        <f t="shared" si="1063"/>
        <v>-1.549967365342753</v>
      </c>
    </row>
    <row r="8473" spans="1:16" x14ac:dyDescent="0.25">
      <c r="A8473">
        <v>8472</v>
      </c>
      <c r="B8473">
        <v>0.48606830042420729</v>
      </c>
      <c r="C8473">
        <f t="shared" si="1056"/>
        <v>4.4539500863036396</v>
      </c>
      <c r="D8473">
        <v>0.39918210394604325</v>
      </c>
      <c r="E8473" s="19">
        <f t="shared" si="1057"/>
        <v>5.1387564184067296</v>
      </c>
      <c r="F8473">
        <v>-1.0824305718415417</v>
      </c>
      <c r="G8473" s="20">
        <v>0.44600000000000001</v>
      </c>
      <c r="H8473">
        <v>0.46300000000000002</v>
      </c>
      <c r="I8473">
        <f t="shared" si="1058"/>
        <v>1.186591757935306E-2</v>
      </c>
      <c r="J8473">
        <f t="shared" si="1059"/>
        <v>1.1009087155618307E-2</v>
      </c>
      <c r="K8473">
        <v>6</v>
      </c>
      <c r="L8473">
        <v>6</v>
      </c>
      <c r="M8473">
        <f t="shared" si="1060"/>
        <v>1.0859436645637304E-2</v>
      </c>
      <c r="N8473">
        <f t="shared" si="1061"/>
        <v>2.6343656992058696E-5</v>
      </c>
      <c r="O8473">
        <f t="shared" si="1062"/>
        <v>1.965456071010173E-5</v>
      </c>
      <c r="P8473">
        <f t="shared" si="1063"/>
        <v>-0.8894329621347653</v>
      </c>
    </row>
    <row r="8474" spans="1:16" x14ac:dyDescent="0.25">
      <c r="A8474">
        <v>8473</v>
      </c>
      <c r="B8474">
        <v>0.99856563005462817</v>
      </c>
      <c r="C8474">
        <f t="shared" si="1056"/>
        <v>0.24400837261488381</v>
      </c>
      <c r="D8474">
        <v>0.891109958189642</v>
      </c>
      <c r="E8474" s="19">
        <f t="shared" si="1057"/>
        <v>1.682396791330339</v>
      </c>
      <c r="F8474">
        <v>-1.4268243830883875</v>
      </c>
      <c r="G8474" s="20">
        <v>0.44600000000000001</v>
      </c>
      <c r="H8474">
        <v>0.46300000000000002</v>
      </c>
      <c r="I8474">
        <f t="shared" si="1058"/>
        <v>1.186591757935306E-2</v>
      </c>
      <c r="J8474">
        <f t="shared" si="1059"/>
        <v>1.1009087155618307E-2</v>
      </c>
      <c r="K8474">
        <v>6</v>
      </c>
      <c r="L8474">
        <v>6</v>
      </c>
      <c r="M8474">
        <f t="shared" si="1060"/>
        <v>1.8978946273877445E-2</v>
      </c>
      <c r="N8474">
        <f t="shared" si="1061"/>
        <v>4.8085781678696511E-4</v>
      </c>
      <c r="O8474">
        <f t="shared" si="1062"/>
        <v>6.0033400277787749E-5</v>
      </c>
      <c r="P8474">
        <f t="shared" si="1063"/>
        <v>0.85272130626725751</v>
      </c>
    </row>
    <row r="8475" spans="1:16" x14ac:dyDescent="0.25">
      <c r="A8475">
        <v>8474</v>
      </c>
      <c r="B8475">
        <v>0.66200750755333104</v>
      </c>
      <c r="C8475">
        <f t="shared" si="1056"/>
        <v>3.2467243396149046</v>
      </c>
      <c r="D8475">
        <v>0.23355815301980651</v>
      </c>
      <c r="E8475" s="19">
        <f t="shared" si="1057"/>
        <v>6.8304535616060882</v>
      </c>
      <c r="F8475">
        <v>0.9718496585264802</v>
      </c>
      <c r="G8475" s="20">
        <v>0.44600000000000001</v>
      </c>
      <c r="H8475">
        <v>0.46300000000000002</v>
      </c>
      <c r="I8475">
        <f t="shared" si="1058"/>
        <v>1.186591757935306E-2</v>
      </c>
      <c r="J8475">
        <f t="shared" si="1059"/>
        <v>1.1009087155618307E-2</v>
      </c>
      <c r="K8475">
        <v>6</v>
      </c>
      <c r="L8475">
        <v>6</v>
      </c>
      <c r="M8475">
        <f t="shared" si="1060"/>
        <v>9.4191462581767384E-3</v>
      </c>
      <c r="N8475">
        <f t="shared" si="1061"/>
        <v>3.6138988426485956E-5</v>
      </c>
      <c r="O8475">
        <f t="shared" si="1062"/>
        <v>1.4786719372154141E-5</v>
      </c>
      <c r="P8475">
        <f t="shared" si="1063"/>
        <v>-2.541136660443696</v>
      </c>
    </row>
    <row r="8476" spans="1:16" x14ac:dyDescent="0.25">
      <c r="A8476">
        <v>8475</v>
      </c>
      <c r="B8476">
        <v>0.75783562730796228</v>
      </c>
      <c r="C8476">
        <f t="shared" si="1056"/>
        <v>2.6232105446643126</v>
      </c>
      <c r="D8476">
        <v>0.36048463393047886</v>
      </c>
      <c r="E8476" s="19">
        <f t="shared" si="1057"/>
        <v>5.4769081226045264</v>
      </c>
      <c r="F8476">
        <v>-0.1297598828386981</v>
      </c>
      <c r="G8476" s="20">
        <v>0.44600000000000001</v>
      </c>
      <c r="H8476">
        <v>0.46300000000000002</v>
      </c>
      <c r="I8476">
        <f t="shared" si="1058"/>
        <v>1.186591757935306E-2</v>
      </c>
      <c r="J8476">
        <f t="shared" si="1059"/>
        <v>1.1009087155618307E-2</v>
      </c>
      <c r="K8476">
        <v>6</v>
      </c>
      <c r="L8476">
        <v>6</v>
      </c>
      <c r="M8476">
        <f t="shared" si="1060"/>
        <v>1.0518857805254293E-2</v>
      </c>
      <c r="N8476">
        <f t="shared" si="1061"/>
        <v>4.472890427037691E-5</v>
      </c>
      <c r="O8476">
        <f t="shared" si="1062"/>
        <v>1.8441061587859861E-5</v>
      </c>
      <c r="P8476">
        <f t="shared" si="1063"/>
        <v>-1.5180996618025471</v>
      </c>
    </row>
    <row r="8477" spans="1:16" x14ac:dyDescent="0.25">
      <c r="A8477">
        <v>8476</v>
      </c>
      <c r="B8477">
        <v>0.64494766075624865</v>
      </c>
      <c r="C8477">
        <f t="shared" si="1056"/>
        <v>3.3581743920736256</v>
      </c>
      <c r="D8477">
        <v>0.19013031403546252</v>
      </c>
      <c r="E8477" s="19">
        <f t="shared" si="1057"/>
        <v>7.4367674944438393</v>
      </c>
      <c r="F8477">
        <v>0.41444536691415124</v>
      </c>
      <c r="G8477" s="20">
        <v>0.44600000000000001</v>
      </c>
      <c r="H8477">
        <v>0.46300000000000002</v>
      </c>
      <c r="I8477">
        <f t="shared" si="1058"/>
        <v>1.186591757935306E-2</v>
      </c>
      <c r="J8477">
        <f t="shared" si="1059"/>
        <v>1.1009087155618307E-2</v>
      </c>
      <c r="K8477">
        <v>6</v>
      </c>
      <c r="L8477">
        <v>6</v>
      </c>
      <c r="M8477">
        <f t="shared" si="1060"/>
        <v>9.0270159577542849E-3</v>
      </c>
      <c r="N8477">
        <f t="shared" si="1061"/>
        <v>3.4939618862640908E-5</v>
      </c>
      <c r="O8477">
        <f t="shared" si="1062"/>
        <v>1.3581169516925083E-5</v>
      </c>
      <c r="P8477">
        <f t="shared" si="1063"/>
        <v>-2.2030421336661283</v>
      </c>
    </row>
    <row r="8478" spans="1:16" x14ac:dyDescent="0.25">
      <c r="A8478">
        <v>8477</v>
      </c>
      <c r="B8478">
        <v>0.66039002655110324</v>
      </c>
      <c r="C8478">
        <f t="shared" si="1056"/>
        <v>3.2572679079377282</v>
      </c>
      <c r="D8478">
        <v>0.54972991119113745</v>
      </c>
      <c r="E8478" s="19">
        <f t="shared" si="1057"/>
        <v>3.9978196555360621</v>
      </c>
      <c r="F8478">
        <v>-0.77888216765131801</v>
      </c>
      <c r="G8478" s="20">
        <v>0.44600000000000001</v>
      </c>
      <c r="H8478">
        <v>0.46300000000000002</v>
      </c>
      <c r="I8478">
        <f t="shared" si="1058"/>
        <v>1.186591757935306E-2</v>
      </c>
      <c r="J8478">
        <f t="shared" si="1059"/>
        <v>1.1009087155618307E-2</v>
      </c>
      <c r="K8478">
        <v>6</v>
      </c>
      <c r="L8478">
        <v>6</v>
      </c>
      <c r="M8478">
        <f t="shared" si="1060"/>
        <v>1.2311889602519617E-2</v>
      </c>
      <c r="N8478">
        <f t="shared" si="1061"/>
        <v>3.6022008827520876E-5</v>
      </c>
      <c r="O8478">
        <f t="shared" si="1062"/>
        <v>2.5263770930771775E-5</v>
      </c>
      <c r="P8478">
        <f t="shared" si="1063"/>
        <v>-0.88552635056588258</v>
      </c>
    </row>
    <row r="8479" spans="1:16" x14ac:dyDescent="0.25">
      <c r="A8479">
        <v>8478</v>
      </c>
      <c r="B8479">
        <v>0.4817651905880917</v>
      </c>
      <c r="C8479">
        <f t="shared" si="1056"/>
        <v>4.4859521438735408</v>
      </c>
      <c r="D8479">
        <v>0.98532059694204532</v>
      </c>
      <c r="E8479" s="19">
        <f t="shared" si="1057"/>
        <v>0.65551564278652663</v>
      </c>
      <c r="F8479">
        <v>-0.27352825782145374</v>
      </c>
      <c r="G8479" s="20">
        <v>0.44600000000000001</v>
      </c>
      <c r="H8479">
        <v>0.46300000000000002</v>
      </c>
      <c r="I8479">
        <f t="shared" si="1058"/>
        <v>1.186591757935306E-2</v>
      </c>
      <c r="J8479">
        <f t="shared" si="1059"/>
        <v>1.1009087155618307E-2</v>
      </c>
      <c r="K8479">
        <v>6</v>
      </c>
      <c r="L8479">
        <v>6</v>
      </c>
      <c r="M8479">
        <f t="shared" si="1060"/>
        <v>3.040498420594704E-2</v>
      </c>
      <c r="N8479">
        <f t="shared" si="1061"/>
        <v>2.6155725600768007E-5</v>
      </c>
      <c r="O8479">
        <f t="shared" si="1062"/>
        <v>1.5407717742731483E-4</v>
      </c>
      <c r="P8479">
        <f t="shared" si="1063"/>
        <v>-0.4383445767198057</v>
      </c>
    </row>
    <row r="8480" spans="1:16" x14ac:dyDescent="0.25">
      <c r="A8480">
        <v>8479</v>
      </c>
      <c r="B8480">
        <v>0.22070986053041169</v>
      </c>
      <c r="C8480">
        <f t="shared" si="1056"/>
        <v>6.9990649170641648</v>
      </c>
      <c r="D8480">
        <v>0.45548875392925808</v>
      </c>
      <c r="E8480" s="19">
        <f t="shared" si="1057"/>
        <v>4.6852318110746012</v>
      </c>
      <c r="F8480">
        <v>0.10988060239469633</v>
      </c>
      <c r="G8480" s="20">
        <v>0.44600000000000001</v>
      </c>
      <c r="H8480">
        <v>0.46300000000000002</v>
      </c>
      <c r="I8480">
        <f t="shared" si="1058"/>
        <v>1.186591757935306E-2</v>
      </c>
      <c r="J8480">
        <f t="shared" si="1059"/>
        <v>1.1009087155618307E-2</v>
      </c>
      <c r="K8480">
        <v>6</v>
      </c>
      <c r="L8480">
        <v>6</v>
      </c>
      <c r="M8480">
        <f t="shared" si="1060"/>
        <v>1.1372888214081967E-2</v>
      </c>
      <c r="N8480">
        <f t="shared" si="1061"/>
        <v>1.6764144171211669E-5</v>
      </c>
      <c r="O8480">
        <f t="shared" si="1062"/>
        <v>2.1557097721667418E-5</v>
      </c>
      <c r="P8480">
        <f t="shared" si="1063"/>
        <v>-1.5545924862837392</v>
      </c>
    </row>
    <row r="8481" spans="1:16" x14ac:dyDescent="0.25">
      <c r="A8481">
        <v>8480</v>
      </c>
      <c r="B8481">
        <v>0.47605822931608022</v>
      </c>
      <c r="C8481">
        <f t="shared" si="1056"/>
        <v>4.5286583577937352</v>
      </c>
      <c r="D8481">
        <v>0.25492110965300457</v>
      </c>
      <c r="E8481" s="19">
        <f t="shared" si="1057"/>
        <v>6.5665687168451008</v>
      </c>
      <c r="F8481">
        <v>1.4734519027115311</v>
      </c>
      <c r="G8481" s="20">
        <v>0.44600000000000001</v>
      </c>
      <c r="H8481">
        <v>0.46300000000000002</v>
      </c>
      <c r="I8481">
        <f t="shared" si="1058"/>
        <v>1.186591757935306E-2</v>
      </c>
      <c r="J8481">
        <f t="shared" si="1059"/>
        <v>1.1009087155618307E-2</v>
      </c>
      <c r="K8481">
        <v>6</v>
      </c>
      <c r="L8481">
        <v>6</v>
      </c>
      <c r="M8481">
        <f t="shared" si="1060"/>
        <v>9.6065415479236298E-3</v>
      </c>
      <c r="N8481">
        <f t="shared" si="1061"/>
        <v>2.5909071531396239E-5</v>
      </c>
      <c r="O8481">
        <f t="shared" si="1062"/>
        <v>1.5380940085330489E-5</v>
      </c>
      <c r="P8481">
        <f t="shared" si="1063"/>
        <v>-2.7552063979498458</v>
      </c>
    </row>
    <row r="8482" spans="1:16" x14ac:dyDescent="0.25">
      <c r="A8482">
        <v>8481</v>
      </c>
      <c r="B8482">
        <v>0.54884487441633356</v>
      </c>
      <c r="C8482">
        <f t="shared" si="1056"/>
        <v>4.0039674602062529</v>
      </c>
      <c r="D8482">
        <v>0.10501419110690634</v>
      </c>
      <c r="E8482" s="19">
        <f t="shared" si="1057"/>
        <v>9.1032984238663381</v>
      </c>
      <c r="F8482">
        <v>-0.98617874755291268</v>
      </c>
      <c r="G8482" s="20">
        <v>0.44600000000000001</v>
      </c>
      <c r="H8482">
        <v>0.46300000000000002</v>
      </c>
      <c r="I8482">
        <f t="shared" si="1058"/>
        <v>1.186591757935306E-2</v>
      </c>
      <c r="J8482">
        <f t="shared" si="1059"/>
        <v>1.1009087155618307E-2</v>
      </c>
      <c r="K8482">
        <v>6</v>
      </c>
      <c r="L8482">
        <v>6</v>
      </c>
      <c r="M8482">
        <f t="shared" si="1060"/>
        <v>8.1589997926239752E-3</v>
      </c>
      <c r="N8482">
        <f t="shared" si="1061"/>
        <v>2.9304267454583463E-5</v>
      </c>
      <c r="O8482">
        <f t="shared" si="1062"/>
        <v>1.1094879602673011E-5</v>
      </c>
      <c r="P8482">
        <f t="shared" si="1063"/>
        <v>-1.3153347547702752</v>
      </c>
    </row>
    <row r="8483" spans="1:16" x14ac:dyDescent="0.25">
      <c r="A8483">
        <v>8482</v>
      </c>
      <c r="B8483">
        <v>0.54792931913205356</v>
      </c>
      <c r="C8483">
        <f t="shared" si="1056"/>
        <v>4.0103322487308732</v>
      </c>
      <c r="D8483">
        <v>0.67421491134373002</v>
      </c>
      <c r="E8483" s="19">
        <f t="shared" si="1057"/>
        <v>3.16727435953432</v>
      </c>
      <c r="F8483">
        <v>-1.5576006262563169</v>
      </c>
      <c r="G8483" s="20">
        <v>0.44600000000000001</v>
      </c>
      <c r="H8483">
        <v>0.46300000000000002</v>
      </c>
      <c r="I8483">
        <f t="shared" si="1058"/>
        <v>1.186591757935306E-2</v>
      </c>
      <c r="J8483">
        <f t="shared" si="1059"/>
        <v>1.1009087155618307E-2</v>
      </c>
      <c r="K8483">
        <v>6</v>
      </c>
      <c r="L8483">
        <v>6</v>
      </c>
      <c r="M8483">
        <f t="shared" si="1060"/>
        <v>1.3832270382065992E-2</v>
      </c>
      <c r="N8483">
        <f t="shared" si="1061"/>
        <v>2.9257758723224267E-5</v>
      </c>
      <c r="O8483">
        <f t="shared" si="1062"/>
        <v>3.1888617320430014E-5</v>
      </c>
      <c r="P8483">
        <f t="shared" si="1063"/>
        <v>-0.34847229812178526</v>
      </c>
    </row>
    <row r="8484" spans="1:16" x14ac:dyDescent="0.25">
      <c r="A8484">
        <v>8483</v>
      </c>
      <c r="B8484">
        <v>0.19675283059175389</v>
      </c>
      <c r="C8484">
        <f t="shared" si="1056"/>
        <v>7.3370941723562249</v>
      </c>
      <c r="D8484">
        <v>0.51390118106631677</v>
      </c>
      <c r="E8484" s="19">
        <f t="shared" si="1057"/>
        <v>4.2507952894724763</v>
      </c>
      <c r="F8484">
        <v>0.79630353866377845</v>
      </c>
      <c r="G8484" s="20">
        <v>0.44600000000000001</v>
      </c>
      <c r="H8484">
        <v>0.46300000000000002</v>
      </c>
      <c r="I8484">
        <f t="shared" si="1058"/>
        <v>1.186591757935306E-2</v>
      </c>
      <c r="J8484">
        <f t="shared" si="1059"/>
        <v>1.1009087155618307E-2</v>
      </c>
      <c r="K8484">
        <v>6</v>
      </c>
      <c r="L8484">
        <v>6</v>
      </c>
      <c r="M8484">
        <f t="shared" si="1060"/>
        <v>1.1939914496625513E-2</v>
      </c>
      <c r="N8484">
        <f t="shared" si="1061"/>
        <v>1.5991798738989476E-5</v>
      </c>
      <c r="O8484">
        <f t="shared" si="1062"/>
        <v>2.376025969778801E-5</v>
      </c>
      <c r="P8484">
        <f t="shared" si="1063"/>
        <v>-1.8442873087606182</v>
      </c>
    </row>
    <row r="8485" spans="1:16" x14ac:dyDescent="0.25">
      <c r="A8485">
        <v>8484</v>
      </c>
      <c r="B8485">
        <v>0.91683706167790768</v>
      </c>
      <c r="C8485">
        <f t="shared" si="1056"/>
        <v>1.4670814185704013</v>
      </c>
      <c r="D8485">
        <v>0.1358378856776635</v>
      </c>
      <c r="E8485" s="19">
        <f t="shared" si="1057"/>
        <v>8.3935663780267618</v>
      </c>
      <c r="F8485">
        <v>-0.73828459790092893</v>
      </c>
      <c r="G8485" s="20">
        <v>0.44600000000000001</v>
      </c>
      <c r="H8485">
        <v>0.46300000000000002</v>
      </c>
      <c r="I8485">
        <f t="shared" si="1058"/>
        <v>1.186591757935306E-2</v>
      </c>
      <c r="J8485">
        <f t="shared" si="1059"/>
        <v>1.1009087155618307E-2</v>
      </c>
      <c r="K8485">
        <v>6</v>
      </c>
      <c r="L8485">
        <v>6</v>
      </c>
      <c r="M8485">
        <f t="shared" si="1060"/>
        <v>8.496949702207969E-3</v>
      </c>
      <c r="N8485">
        <f t="shared" si="1061"/>
        <v>7.9977383564484709E-5</v>
      </c>
      <c r="O8485">
        <f t="shared" si="1062"/>
        <v>1.203302570697535E-5</v>
      </c>
      <c r="P8485">
        <f t="shared" si="1063"/>
        <v>-1.1672685675197925</v>
      </c>
    </row>
    <row r="8486" spans="1:16" x14ac:dyDescent="0.25">
      <c r="A8486">
        <v>8485</v>
      </c>
      <c r="B8486">
        <v>0.44196905423139132</v>
      </c>
      <c r="C8486">
        <f t="shared" si="1056"/>
        <v>4.7905803365005184</v>
      </c>
      <c r="D8486">
        <v>0.99874874111148415</v>
      </c>
      <c r="E8486" s="19">
        <f t="shared" si="1057"/>
        <v>0.23059685280461956</v>
      </c>
      <c r="F8486">
        <v>1.1096290108980611</v>
      </c>
      <c r="G8486" s="20">
        <v>0.44600000000000001</v>
      </c>
      <c r="H8486">
        <v>0.46300000000000002</v>
      </c>
      <c r="I8486">
        <f t="shared" si="1058"/>
        <v>1.186591757935306E-2</v>
      </c>
      <c r="J8486">
        <f t="shared" si="1059"/>
        <v>1.1009087155618307E-2</v>
      </c>
      <c r="K8486">
        <v>6</v>
      </c>
      <c r="L8486">
        <v>6</v>
      </c>
      <c r="M8486">
        <f t="shared" si="1060"/>
        <v>5.1263661716975453E-2</v>
      </c>
      <c r="N8486">
        <f t="shared" si="1061"/>
        <v>2.4492509276870701E-5</v>
      </c>
      <c r="O8486">
        <f t="shared" si="1062"/>
        <v>4.3799383543874918E-4</v>
      </c>
      <c r="P8486">
        <f t="shared" si="1063"/>
        <v>-0.79711672047386539</v>
      </c>
    </row>
    <row r="8487" spans="1:16" x14ac:dyDescent="0.25">
      <c r="A8487">
        <v>8486</v>
      </c>
      <c r="B8487">
        <v>0.25534836878566852</v>
      </c>
      <c r="C8487">
        <f t="shared" si="1056"/>
        <v>6.5614811854991872</v>
      </c>
      <c r="D8487">
        <v>0.26837977233191929</v>
      </c>
      <c r="E8487" s="19">
        <f t="shared" si="1057"/>
        <v>6.4095721958432659</v>
      </c>
      <c r="F8487">
        <v>-1.7886486602947116</v>
      </c>
      <c r="G8487" s="20">
        <v>0.44600000000000001</v>
      </c>
      <c r="H8487">
        <v>0.46300000000000002</v>
      </c>
      <c r="I8487">
        <f t="shared" si="1058"/>
        <v>1.186591757935306E-2</v>
      </c>
      <c r="J8487">
        <f t="shared" si="1059"/>
        <v>1.1009087155618307E-2</v>
      </c>
      <c r="K8487">
        <v>6</v>
      </c>
      <c r="L8487">
        <v>6</v>
      </c>
      <c r="M8487">
        <f t="shared" si="1060"/>
        <v>9.7234814551465706E-3</v>
      </c>
      <c r="N8487">
        <f t="shared" si="1061"/>
        <v>1.7882141244668792E-5</v>
      </c>
      <c r="O8487">
        <f t="shared" si="1062"/>
        <v>1.5757681934763214E-5</v>
      </c>
      <c r="P8487">
        <f t="shared" si="1063"/>
        <v>-0.68142928698276417</v>
      </c>
    </row>
    <row r="8488" spans="1:16" x14ac:dyDescent="0.25">
      <c r="A8488">
        <v>8487</v>
      </c>
      <c r="B8488">
        <v>0.81441694387646102</v>
      </c>
      <c r="C8488">
        <f t="shared" si="1056"/>
        <v>2.2442654578758825</v>
      </c>
      <c r="D8488">
        <v>0.25101474044007693</v>
      </c>
      <c r="E8488" s="19">
        <f t="shared" si="1057"/>
        <v>6.6134127199335566</v>
      </c>
      <c r="F8488">
        <v>1.080370566342026</v>
      </c>
      <c r="G8488" s="20">
        <v>0.44600000000000001</v>
      </c>
      <c r="H8488">
        <v>0.46300000000000002</v>
      </c>
      <c r="I8488">
        <f t="shared" si="1058"/>
        <v>1.186591757935306E-2</v>
      </c>
      <c r="J8488">
        <f t="shared" si="1059"/>
        <v>1.1009087155618307E-2</v>
      </c>
      <c r="K8488">
        <v>6</v>
      </c>
      <c r="L8488">
        <v>6</v>
      </c>
      <c r="M8488">
        <f t="shared" si="1060"/>
        <v>9.5724586478078428E-3</v>
      </c>
      <c r="N8488">
        <f t="shared" si="1061"/>
        <v>5.2281396980723105E-5</v>
      </c>
      <c r="O8488">
        <f t="shared" si="1062"/>
        <v>1.5271994093998525E-5</v>
      </c>
      <c r="P8488">
        <f t="shared" si="1063"/>
        <v>-2.7035540843394332</v>
      </c>
    </row>
    <row r="8489" spans="1:16" x14ac:dyDescent="0.25">
      <c r="A8489">
        <v>8488</v>
      </c>
      <c r="B8489">
        <v>0.14307077242347485</v>
      </c>
      <c r="C8489">
        <f t="shared" si="1056"/>
        <v>8.2483207159893972</v>
      </c>
      <c r="D8489">
        <v>0.32828760643330179</v>
      </c>
      <c r="E8489" s="19">
        <f t="shared" si="1057"/>
        <v>5.779321038674083</v>
      </c>
      <c r="F8489">
        <v>-0.94664073913008906</v>
      </c>
      <c r="G8489" s="20">
        <v>0.44600000000000001</v>
      </c>
      <c r="H8489">
        <v>0.46300000000000002</v>
      </c>
      <c r="I8489">
        <f t="shared" si="1058"/>
        <v>1.186591757935306E-2</v>
      </c>
      <c r="J8489">
        <f t="shared" si="1059"/>
        <v>1.1009087155618307E-2</v>
      </c>
      <c r="K8489">
        <v>6</v>
      </c>
      <c r="L8489">
        <v>6</v>
      </c>
      <c r="M8489">
        <f t="shared" si="1060"/>
        <v>1.0239951556822736E-2</v>
      </c>
      <c r="N8489">
        <f t="shared" si="1061"/>
        <v>1.422511773892136E-5</v>
      </c>
      <c r="O8489">
        <f t="shared" si="1062"/>
        <v>1.7476101314346063E-5</v>
      </c>
      <c r="P8489">
        <f t="shared" si="1063"/>
        <v>-1.139658667200691</v>
      </c>
    </row>
    <row r="8490" spans="1:16" x14ac:dyDescent="0.25">
      <c r="A8490">
        <v>8489</v>
      </c>
      <c r="B8490">
        <v>0.6292611468855861</v>
      </c>
      <c r="C8490">
        <f t="shared" si="1056"/>
        <v>3.4612354400244003</v>
      </c>
      <c r="D8490">
        <v>0.32142094180120245</v>
      </c>
      <c r="E8490" s="19">
        <f t="shared" si="1057"/>
        <v>5.8467170650938876</v>
      </c>
      <c r="F8490">
        <v>-1.7744332581060007</v>
      </c>
      <c r="G8490" s="20">
        <v>0.44600000000000001</v>
      </c>
      <c r="H8490">
        <v>0.46300000000000002</v>
      </c>
      <c r="I8490">
        <f t="shared" si="1058"/>
        <v>1.186591757935306E-2</v>
      </c>
      <c r="J8490">
        <f t="shared" si="1059"/>
        <v>1.1009087155618307E-2</v>
      </c>
      <c r="K8490">
        <v>6</v>
      </c>
      <c r="L8490">
        <v>6</v>
      </c>
      <c r="M8490">
        <f t="shared" si="1060"/>
        <v>1.0180761724388688E-2</v>
      </c>
      <c r="N8490">
        <f t="shared" si="1061"/>
        <v>3.3899263822546019E-5</v>
      </c>
      <c r="O8490">
        <f t="shared" si="1062"/>
        <v>1.7274651548129621E-5</v>
      </c>
      <c r="P8490">
        <f t="shared" si="1063"/>
        <v>-0.4229962339087861</v>
      </c>
    </row>
    <row r="8491" spans="1:16" x14ac:dyDescent="0.25">
      <c r="A8491">
        <v>8490</v>
      </c>
      <c r="B8491">
        <v>0.78493606372264779</v>
      </c>
      <c r="C8491">
        <f t="shared" si="1056"/>
        <v>2.4437867987727731</v>
      </c>
      <c r="D8491">
        <v>0.26624347666859949</v>
      </c>
      <c r="E8491" s="19">
        <f t="shared" si="1057"/>
        <v>6.4340552022187509</v>
      </c>
      <c r="F8491">
        <v>-1.3026510714553297</v>
      </c>
      <c r="G8491" s="20">
        <v>0.44600000000000001</v>
      </c>
      <c r="H8491">
        <v>0.46300000000000002</v>
      </c>
      <c r="I8491">
        <f t="shared" si="1058"/>
        <v>1.186591757935306E-2</v>
      </c>
      <c r="J8491">
        <f t="shared" si="1059"/>
        <v>1.1009087155618307E-2</v>
      </c>
      <c r="K8491">
        <v>6</v>
      </c>
      <c r="L8491">
        <v>6</v>
      </c>
      <c r="M8491">
        <f t="shared" si="1060"/>
        <v>9.7049638211893826E-3</v>
      </c>
      <c r="N8491">
        <f t="shared" si="1061"/>
        <v>4.8012917244767858E-5</v>
      </c>
      <c r="O8491">
        <f t="shared" si="1062"/>
        <v>1.5697720461765803E-5</v>
      </c>
      <c r="P8491">
        <f t="shared" si="1063"/>
        <v>-0.68030925931830255</v>
      </c>
    </row>
    <row r="8492" spans="1:16" x14ac:dyDescent="0.25">
      <c r="A8492">
        <v>8491</v>
      </c>
      <c r="B8492">
        <v>0.88299203466902676</v>
      </c>
      <c r="C8492">
        <f t="shared" si="1056"/>
        <v>1.746486141511429</v>
      </c>
      <c r="D8492">
        <v>0.36170537430951871</v>
      </c>
      <c r="E8492" s="19">
        <f t="shared" si="1057"/>
        <v>5.4658473865138122</v>
      </c>
      <c r="F8492">
        <v>-0.62681920098839328</v>
      </c>
      <c r="G8492" s="20">
        <v>0.44600000000000001</v>
      </c>
      <c r="H8492">
        <v>0.46300000000000002</v>
      </c>
      <c r="I8492">
        <f t="shared" si="1058"/>
        <v>1.186591757935306E-2</v>
      </c>
      <c r="J8492">
        <f t="shared" si="1059"/>
        <v>1.1009087155618307E-2</v>
      </c>
      <c r="K8492">
        <v>6</v>
      </c>
      <c r="L8492">
        <v>6</v>
      </c>
      <c r="M8492">
        <f t="shared" si="1060"/>
        <v>1.0529495452225182E-2</v>
      </c>
      <c r="N8492">
        <f t="shared" si="1061"/>
        <v>6.7182516107337512E-5</v>
      </c>
      <c r="O8492">
        <f t="shared" si="1062"/>
        <v>1.8478379079738464E-5</v>
      </c>
      <c r="P8492">
        <f t="shared" si="1063"/>
        <v>-1.0635447407850005</v>
      </c>
    </row>
    <row r="8493" spans="1:16" x14ac:dyDescent="0.25">
      <c r="A8493">
        <v>8492</v>
      </c>
      <c r="B8493">
        <v>0.17062898648030031</v>
      </c>
      <c r="C8493">
        <f t="shared" si="1056"/>
        <v>7.7488834766174621</v>
      </c>
      <c r="D8493">
        <v>0.67772453993346959</v>
      </c>
      <c r="E8493" s="19">
        <f t="shared" si="1057"/>
        <v>3.1444665503546236</v>
      </c>
      <c r="F8493">
        <v>-0.57071360970439855</v>
      </c>
      <c r="G8493" s="20">
        <v>0.44600000000000001</v>
      </c>
      <c r="H8493">
        <v>0.46300000000000002</v>
      </c>
      <c r="I8493">
        <f t="shared" si="1058"/>
        <v>1.186591757935306E-2</v>
      </c>
      <c r="J8493">
        <f t="shared" si="1059"/>
        <v>1.1009087155618307E-2</v>
      </c>
      <c r="K8493">
        <v>6</v>
      </c>
      <c r="L8493">
        <v>6</v>
      </c>
      <c r="M8493">
        <f t="shared" si="1060"/>
        <v>1.3882344658232465E-2</v>
      </c>
      <c r="N8493">
        <f t="shared" si="1061"/>
        <v>1.5141966411985792E-5</v>
      </c>
      <c r="O8493">
        <f t="shared" si="1062"/>
        <v>3.2119915534992581E-5</v>
      </c>
      <c r="P8493">
        <f t="shared" si="1063"/>
        <v>-0.94195178257770396</v>
      </c>
    </row>
    <row r="8494" spans="1:16" x14ac:dyDescent="0.25">
      <c r="A8494">
        <v>8493</v>
      </c>
      <c r="B8494">
        <v>0.2315439313943907</v>
      </c>
      <c r="C8494">
        <f t="shared" si="1056"/>
        <v>6.8563617082283246</v>
      </c>
      <c r="D8494">
        <v>0.24616229743339335</v>
      </c>
      <c r="E8494" s="19">
        <f t="shared" si="1057"/>
        <v>6.6724496248549139</v>
      </c>
      <c r="F8494">
        <v>-5.9819740272359923E-2</v>
      </c>
      <c r="G8494" s="20">
        <v>0.44600000000000001</v>
      </c>
      <c r="H8494">
        <v>0.46300000000000002</v>
      </c>
      <c r="I8494">
        <f t="shared" si="1058"/>
        <v>1.186591757935306E-2</v>
      </c>
      <c r="J8494">
        <f t="shared" si="1059"/>
        <v>1.1009087155618307E-2</v>
      </c>
      <c r="K8494">
        <v>6</v>
      </c>
      <c r="L8494">
        <v>6</v>
      </c>
      <c r="M8494">
        <f t="shared" si="1060"/>
        <v>9.5300166686271611E-3</v>
      </c>
      <c r="N8494">
        <f t="shared" si="1061"/>
        <v>1.7113060589047028E-5</v>
      </c>
      <c r="O8494">
        <f t="shared" si="1062"/>
        <v>1.5136869617385255E-5</v>
      </c>
      <c r="P8494">
        <f t="shared" si="1063"/>
        <v>-1.7481910184019707</v>
      </c>
    </row>
    <row r="8495" spans="1:16" x14ac:dyDescent="0.25">
      <c r="A8495">
        <v>8494</v>
      </c>
      <c r="B8495">
        <v>0.7687612537003693</v>
      </c>
      <c r="C8495">
        <f t="shared" si="1056"/>
        <v>2.5512265995320607</v>
      </c>
      <c r="D8495">
        <v>0.52015747550889613</v>
      </c>
      <c r="E8495" s="19">
        <f t="shared" si="1057"/>
        <v>4.2059774322857457</v>
      </c>
      <c r="F8495">
        <v>-0.92143636720720679</v>
      </c>
      <c r="G8495" s="20">
        <v>0.44600000000000001</v>
      </c>
      <c r="H8495">
        <v>0.46300000000000002</v>
      </c>
      <c r="I8495">
        <f t="shared" si="1058"/>
        <v>1.186591757935306E-2</v>
      </c>
      <c r="J8495">
        <f t="shared" si="1059"/>
        <v>1.1009087155618307E-2</v>
      </c>
      <c r="K8495">
        <v>6</v>
      </c>
      <c r="L8495">
        <v>6</v>
      </c>
      <c r="M8495">
        <f t="shared" si="1060"/>
        <v>1.2003360319365749E-2</v>
      </c>
      <c r="N8495">
        <f t="shared" si="1061"/>
        <v>4.5990949355441142E-5</v>
      </c>
      <c r="O8495">
        <f t="shared" si="1062"/>
        <v>2.4013443159420705E-5</v>
      </c>
      <c r="P8495">
        <f t="shared" si="1063"/>
        <v>-0.77398895996237427</v>
      </c>
    </row>
    <row r="8496" spans="1:16" x14ac:dyDescent="0.25">
      <c r="A8496">
        <v>8495</v>
      </c>
      <c r="B8496">
        <v>2.218695638904996E-2</v>
      </c>
      <c r="C8496">
        <f t="shared" si="1056"/>
        <v>13.130398872213455</v>
      </c>
      <c r="D8496">
        <v>0.67397076326792205</v>
      </c>
      <c r="E8496" s="19">
        <f t="shared" si="1057"/>
        <v>3.1688614803359152</v>
      </c>
      <c r="F8496">
        <v>0.43302293306624051</v>
      </c>
      <c r="G8496" s="20">
        <v>0.44600000000000001</v>
      </c>
      <c r="H8496">
        <v>0.46300000000000002</v>
      </c>
      <c r="I8496">
        <f t="shared" si="1058"/>
        <v>1.186591757935306E-2</v>
      </c>
      <c r="J8496">
        <f t="shared" si="1059"/>
        <v>1.1009087155618307E-2</v>
      </c>
      <c r="K8496">
        <v>6</v>
      </c>
      <c r="L8496">
        <v>6</v>
      </c>
      <c r="M8496">
        <f t="shared" si="1060"/>
        <v>1.3828806009494626E-2</v>
      </c>
      <c r="N8496">
        <f t="shared" si="1061"/>
        <v>8.9360067790197949E-6</v>
      </c>
      <c r="O8496">
        <f t="shared" si="1062"/>
        <v>3.1872645941372448E-5</v>
      </c>
      <c r="P8496">
        <f t="shared" si="1063"/>
        <v>-1.4293513086941483</v>
      </c>
    </row>
    <row r="8497" spans="1:16" x14ac:dyDescent="0.25">
      <c r="A8497">
        <v>8496</v>
      </c>
      <c r="B8497">
        <v>9.192175054170354E-2</v>
      </c>
      <c r="C8497">
        <f t="shared" si="1056"/>
        <v>9.4641731222078516</v>
      </c>
      <c r="D8497">
        <v>4.4404431287575916E-2</v>
      </c>
      <c r="E8497" s="19">
        <f t="shared" si="1057"/>
        <v>11.376561847252619</v>
      </c>
      <c r="F8497">
        <v>0.30367459658009466</v>
      </c>
      <c r="G8497" s="20">
        <v>0.44600000000000001</v>
      </c>
      <c r="H8497">
        <v>0.46300000000000002</v>
      </c>
      <c r="I8497">
        <f t="shared" si="1058"/>
        <v>1.186591757935306E-2</v>
      </c>
      <c r="J8497">
        <f t="shared" si="1059"/>
        <v>1.1009087155618307E-2</v>
      </c>
      <c r="K8497">
        <v>6</v>
      </c>
      <c r="L8497">
        <v>6</v>
      </c>
      <c r="M8497">
        <f t="shared" si="1060"/>
        <v>7.2984526702123912E-3</v>
      </c>
      <c r="N8497">
        <f t="shared" si="1061"/>
        <v>1.2397631765421593E-5</v>
      </c>
      <c r="O8497">
        <f t="shared" si="1062"/>
        <v>8.8779018965550635E-6</v>
      </c>
      <c r="P8497">
        <f t="shared" si="1063"/>
        <v>-2.5211798078331515</v>
      </c>
    </row>
    <row r="8498" spans="1:16" x14ac:dyDescent="0.25">
      <c r="A8498">
        <v>8497</v>
      </c>
      <c r="B8498">
        <v>0.61668752098147528</v>
      </c>
      <c r="C8498">
        <f t="shared" si="1056"/>
        <v>3.5443517987274991</v>
      </c>
      <c r="D8498">
        <v>0.65944395275734735</v>
      </c>
      <c r="E8498" s="19">
        <f t="shared" si="1057"/>
        <v>3.2634369255509537</v>
      </c>
      <c r="F8498">
        <v>-0.28721274247800466</v>
      </c>
      <c r="G8498" s="20">
        <v>0.44600000000000001</v>
      </c>
      <c r="H8498">
        <v>0.46300000000000002</v>
      </c>
      <c r="I8498">
        <f t="shared" si="1058"/>
        <v>1.186591757935306E-2</v>
      </c>
      <c r="J8498">
        <f t="shared" si="1059"/>
        <v>1.1009087155618307E-2</v>
      </c>
      <c r="K8498">
        <v>6</v>
      </c>
      <c r="L8498">
        <v>6</v>
      </c>
      <c r="M8498">
        <f t="shared" si="1060"/>
        <v>1.3626951194087421E-2</v>
      </c>
      <c r="N8498">
        <f t="shared" si="1061"/>
        <v>3.3104313566011867E-5</v>
      </c>
      <c r="O8498">
        <f t="shared" si="1062"/>
        <v>3.0948966474340102E-5</v>
      </c>
      <c r="P8498">
        <f t="shared" si="1063"/>
        <v>-1.0788430684605368</v>
      </c>
    </row>
    <row r="8499" spans="1:16" x14ac:dyDescent="0.25">
      <c r="A8499">
        <v>8498</v>
      </c>
      <c r="B8499">
        <v>0.66826380199591051</v>
      </c>
      <c r="C8499">
        <f t="shared" si="1056"/>
        <v>3.2059808256114661</v>
      </c>
      <c r="D8499">
        <v>0.46864223151341289</v>
      </c>
      <c r="E8499" s="19">
        <f t="shared" si="1057"/>
        <v>4.5846183734558421</v>
      </c>
      <c r="F8499">
        <v>-1.4505121725960635</v>
      </c>
      <c r="G8499" s="20">
        <v>0.44600000000000001</v>
      </c>
      <c r="H8499">
        <v>0.46300000000000002</v>
      </c>
      <c r="I8499">
        <f t="shared" si="1058"/>
        <v>1.186591757935306E-2</v>
      </c>
      <c r="J8499">
        <f t="shared" si="1059"/>
        <v>1.1009087155618307E-2</v>
      </c>
      <c r="K8499">
        <v>6</v>
      </c>
      <c r="L8499">
        <v>6</v>
      </c>
      <c r="M8499">
        <f t="shared" si="1060"/>
        <v>1.1497004909152592E-2</v>
      </c>
      <c r="N8499">
        <f t="shared" si="1061"/>
        <v>3.65982642179261E-5</v>
      </c>
      <c r="O8499">
        <f t="shared" si="1062"/>
        <v>2.2030186980179804E-5</v>
      </c>
      <c r="P8499">
        <f t="shared" si="1063"/>
        <v>-0.51261539810040724</v>
      </c>
    </row>
    <row r="8500" spans="1:16" x14ac:dyDescent="0.25">
      <c r="A8500">
        <v>8499</v>
      </c>
      <c r="B8500">
        <v>0.65315713980529189</v>
      </c>
      <c r="C8500">
        <f t="shared" si="1056"/>
        <v>3.304471682734655</v>
      </c>
      <c r="D8500">
        <v>7.770012512588885E-2</v>
      </c>
      <c r="E8500" s="19">
        <f t="shared" si="1057"/>
        <v>9.9143045034976005</v>
      </c>
      <c r="F8500">
        <v>1.8648916011443362</v>
      </c>
      <c r="G8500" s="20">
        <v>0.44600000000000001</v>
      </c>
      <c r="H8500">
        <v>0.46300000000000002</v>
      </c>
      <c r="I8500">
        <f t="shared" si="1058"/>
        <v>1.186591757935306E-2</v>
      </c>
      <c r="J8500">
        <f t="shared" si="1059"/>
        <v>1.1009087155618307E-2</v>
      </c>
      <c r="K8500">
        <v>6</v>
      </c>
      <c r="L8500">
        <v>6</v>
      </c>
      <c r="M8500">
        <f t="shared" si="1060"/>
        <v>7.8181713634734289E-3</v>
      </c>
      <c r="N8500">
        <f t="shared" si="1061"/>
        <v>3.5507441006797403E-5</v>
      </c>
      <c r="O8500">
        <f t="shared" si="1062"/>
        <v>1.0187300578105997E-5</v>
      </c>
      <c r="P8500">
        <f t="shared" si="1063"/>
        <v>-3.786853928299061</v>
      </c>
    </row>
    <row r="8501" spans="1:16" x14ac:dyDescent="0.25">
      <c r="A8501">
        <v>8500</v>
      </c>
      <c r="B8501">
        <v>0.72832422864467294</v>
      </c>
      <c r="C8501">
        <f t="shared" si="1056"/>
        <v>2.8160213553569644</v>
      </c>
      <c r="D8501">
        <v>0.64189580980864891</v>
      </c>
      <c r="E8501" s="19">
        <f t="shared" si="1057"/>
        <v>3.3781763905071549</v>
      </c>
      <c r="F8501">
        <v>-1.0447229215060361</v>
      </c>
      <c r="G8501" s="20">
        <v>0.44600000000000001</v>
      </c>
      <c r="H8501">
        <v>0.46300000000000002</v>
      </c>
      <c r="I8501">
        <f t="shared" si="1058"/>
        <v>1.186591757935306E-2</v>
      </c>
      <c r="J8501">
        <f t="shared" si="1059"/>
        <v>1.1009087155618307E-2</v>
      </c>
      <c r="K8501">
        <v>6</v>
      </c>
      <c r="L8501">
        <v>6</v>
      </c>
      <c r="M8501">
        <f t="shared" si="1060"/>
        <v>1.3393532963600623E-2</v>
      </c>
      <c r="N8501">
        <f t="shared" si="1061"/>
        <v>4.1666350686626775E-5</v>
      </c>
      <c r="O8501">
        <f t="shared" si="1062"/>
        <v>2.989778754117608E-5</v>
      </c>
      <c r="P8501">
        <f t="shared" si="1063"/>
        <v>-0.60940640862132855</v>
      </c>
    </row>
    <row r="8502" spans="1:16" x14ac:dyDescent="0.25">
      <c r="A8502">
        <v>8501</v>
      </c>
      <c r="B8502">
        <v>0.5671254615924558</v>
      </c>
      <c r="C8502">
        <f t="shared" si="1056"/>
        <v>3.8779039776280153</v>
      </c>
      <c r="D8502">
        <v>0.77083651234473705</v>
      </c>
      <c r="E8502" s="19">
        <f t="shared" si="1057"/>
        <v>2.5375046164531341</v>
      </c>
      <c r="F8502">
        <v>-0.45582169150293339</v>
      </c>
      <c r="G8502" s="20">
        <v>0.44600000000000001</v>
      </c>
      <c r="H8502">
        <v>0.46300000000000002</v>
      </c>
      <c r="I8502">
        <f t="shared" si="1058"/>
        <v>1.186591757935306E-2</v>
      </c>
      <c r="J8502">
        <f t="shared" si="1059"/>
        <v>1.1009087155618307E-2</v>
      </c>
      <c r="K8502">
        <v>6</v>
      </c>
      <c r="L8502">
        <v>6</v>
      </c>
      <c r="M8502">
        <f t="shared" si="1060"/>
        <v>1.5453714747974839E-2</v>
      </c>
      <c r="N8502">
        <f t="shared" si="1061"/>
        <v>3.0256894964455053E-5</v>
      </c>
      <c r="O8502">
        <f t="shared" si="1062"/>
        <v>3.9802883251962505E-5</v>
      </c>
      <c r="P8502">
        <f t="shared" si="1063"/>
        <v>-0.85317312281068824</v>
      </c>
    </row>
    <row r="8503" spans="1:16" x14ac:dyDescent="0.25">
      <c r="A8503">
        <v>8502</v>
      </c>
      <c r="B8503">
        <v>0.89626758629108549</v>
      </c>
      <c r="C8503">
        <f t="shared" si="1056"/>
        <v>1.640835172083676</v>
      </c>
      <c r="D8503">
        <v>0.43296609393597218</v>
      </c>
      <c r="E8503" s="19">
        <f t="shared" si="1057"/>
        <v>4.8618968938785985</v>
      </c>
      <c r="F8503">
        <v>-0.75842763180844486</v>
      </c>
      <c r="G8503" s="20">
        <v>0.44600000000000001</v>
      </c>
      <c r="H8503">
        <v>0.46300000000000002</v>
      </c>
      <c r="I8503">
        <f t="shared" si="1058"/>
        <v>1.186591757935306E-2</v>
      </c>
      <c r="J8503">
        <f t="shared" si="1059"/>
        <v>1.1009087155618307E-2</v>
      </c>
      <c r="K8503">
        <v>6</v>
      </c>
      <c r="L8503">
        <v>6</v>
      </c>
      <c r="M8503">
        <f t="shared" si="1060"/>
        <v>1.1164349916371366E-2</v>
      </c>
      <c r="N8503">
        <f t="shared" si="1061"/>
        <v>7.1508299754650674E-5</v>
      </c>
      <c r="O8503">
        <f t="shared" si="1062"/>
        <v>2.0773784842530222E-5</v>
      </c>
      <c r="P8503">
        <f t="shared" si="1063"/>
        <v>-0.87011549137759081</v>
      </c>
    </row>
    <row r="8504" spans="1:16" x14ac:dyDescent="0.25">
      <c r="A8504">
        <v>8503</v>
      </c>
      <c r="B8504">
        <v>0.75652333140049444</v>
      </c>
      <c r="C8504">
        <f t="shared" si="1056"/>
        <v>2.6318300613008225</v>
      </c>
      <c r="D8504">
        <v>0.26032288583025603</v>
      </c>
      <c r="E8504" s="19">
        <f t="shared" si="1057"/>
        <v>6.5027579068577399</v>
      </c>
      <c r="F8504">
        <v>-1.8844002624973655</v>
      </c>
      <c r="G8504" s="20">
        <v>0.44600000000000001</v>
      </c>
      <c r="H8504">
        <v>0.46300000000000002</v>
      </c>
      <c r="I8504">
        <f t="shared" si="1058"/>
        <v>1.186591757935306E-2</v>
      </c>
      <c r="J8504">
        <f t="shared" si="1059"/>
        <v>1.1009087155618307E-2</v>
      </c>
      <c r="K8504">
        <v>6</v>
      </c>
      <c r="L8504">
        <v>6</v>
      </c>
      <c r="M8504">
        <f t="shared" si="1060"/>
        <v>9.6535604214673127E-3</v>
      </c>
      <c r="N8504">
        <f t="shared" si="1061"/>
        <v>4.4582412466000754E-5</v>
      </c>
      <c r="O8504">
        <f t="shared" si="1062"/>
        <v>1.5531871468486693E-5</v>
      </c>
      <c r="P8504">
        <f t="shared" si="1063"/>
        <v>-0.24753599985340649</v>
      </c>
    </row>
    <row r="8505" spans="1:16" x14ac:dyDescent="0.25">
      <c r="A8505">
        <v>8504</v>
      </c>
      <c r="B8505">
        <v>0.97991882076479386</v>
      </c>
      <c r="C8505">
        <f t="shared" si="1056"/>
        <v>0.75325117678684317</v>
      </c>
      <c r="D8505">
        <v>0.95556505020294813</v>
      </c>
      <c r="E8505" s="19">
        <f t="shared" si="1057"/>
        <v>1.0833702617140402</v>
      </c>
      <c r="F8505">
        <v>-0.75293201007298194</v>
      </c>
      <c r="G8505" s="20">
        <v>0.44600000000000001</v>
      </c>
      <c r="H8505">
        <v>0.46300000000000002</v>
      </c>
      <c r="I8505">
        <f t="shared" si="1058"/>
        <v>1.186591757935306E-2</v>
      </c>
      <c r="J8505">
        <f t="shared" si="1059"/>
        <v>1.1009087155618307E-2</v>
      </c>
      <c r="K8505">
        <v>6</v>
      </c>
      <c r="L8505">
        <v>6</v>
      </c>
      <c r="M8505">
        <f t="shared" si="1060"/>
        <v>2.3650910085649367E-2</v>
      </c>
      <c r="N8505">
        <f t="shared" si="1061"/>
        <v>1.5576920016752469E-4</v>
      </c>
      <c r="O8505">
        <f t="shared" si="1062"/>
        <v>9.3227591313245175E-5</v>
      </c>
      <c r="P8505">
        <f t="shared" si="1063"/>
        <v>-0.2164402896993699</v>
      </c>
    </row>
    <row r="8506" spans="1:16" x14ac:dyDescent="0.25">
      <c r="A8506">
        <v>8505</v>
      </c>
      <c r="B8506">
        <v>0.35578478347117526</v>
      </c>
      <c r="C8506">
        <f t="shared" si="1056"/>
        <v>5.5197527323081923</v>
      </c>
      <c r="D8506">
        <v>0.98202459791863761</v>
      </c>
      <c r="E8506" s="19">
        <f t="shared" si="1057"/>
        <v>0.71696569895956497</v>
      </c>
      <c r="F8506">
        <v>1.3646331353811547</v>
      </c>
      <c r="G8506" s="20">
        <v>0.44600000000000001</v>
      </c>
      <c r="H8506">
        <v>0.46300000000000002</v>
      </c>
      <c r="I8506">
        <f t="shared" si="1058"/>
        <v>1.186591757935306E-2</v>
      </c>
      <c r="J8506">
        <f t="shared" si="1059"/>
        <v>1.1009087155618307E-2</v>
      </c>
      <c r="K8506">
        <v>6</v>
      </c>
      <c r="L8506">
        <v>6</v>
      </c>
      <c r="M8506">
        <f t="shared" si="1060"/>
        <v>2.907281754454465E-2</v>
      </c>
      <c r="N8506">
        <f t="shared" si="1061"/>
        <v>2.1256990851521005E-5</v>
      </c>
      <c r="O8506">
        <f t="shared" si="1062"/>
        <v>1.4087145332973054E-4</v>
      </c>
      <c r="P8506">
        <f t="shared" si="1063"/>
        <v>-1.1824044363509651</v>
      </c>
    </row>
    <row r="8507" spans="1:16" x14ac:dyDescent="0.25">
      <c r="A8507">
        <v>8506</v>
      </c>
      <c r="B8507">
        <v>0.21460615863521226</v>
      </c>
      <c r="C8507">
        <f t="shared" si="1056"/>
        <v>7.0820935285924334</v>
      </c>
      <c r="D8507">
        <v>0.13406781212805566</v>
      </c>
      <c r="E8507" s="19">
        <f t="shared" si="1057"/>
        <v>8.4301659074310393</v>
      </c>
      <c r="F8507">
        <v>-0.92553818831220269</v>
      </c>
      <c r="G8507" s="20">
        <v>0.44600000000000001</v>
      </c>
      <c r="H8507">
        <v>0.46300000000000002</v>
      </c>
      <c r="I8507">
        <f t="shared" si="1058"/>
        <v>1.186591757935306E-2</v>
      </c>
      <c r="J8507">
        <f t="shared" si="1059"/>
        <v>1.1009087155618307E-2</v>
      </c>
      <c r="K8507">
        <v>6</v>
      </c>
      <c r="L8507">
        <v>6</v>
      </c>
      <c r="M8507">
        <f t="shared" si="1060"/>
        <v>8.4784849037148804E-3</v>
      </c>
      <c r="N8507">
        <f t="shared" si="1061"/>
        <v>1.6567605731218482E-5</v>
      </c>
      <c r="O8507">
        <f t="shared" si="1062"/>
        <v>1.1980784377086852E-5</v>
      </c>
      <c r="P8507">
        <f t="shared" si="1063"/>
        <v>-1.4218088972413803</v>
      </c>
    </row>
    <row r="8508" spans="1:16" x14ac:dyDescent="0.25">
      <c r="A8508">
        <v>8507</v>
      </c>
      <c r="B8508">
        <v>0.80504776146732993</v>
      </c>
      <c r="C8508">
        <f t="shared" si="1056"/>
        <v>2.308295215865972</v>
      </c>
      <c r="D8508">
        <v>0.77983947264015629</v>
      </c>
      <c r="E8508" s="19">
        <f t="shared" si="1057"/>
        <v>2.4777679770264651</v>
      </c>
      <c r="F8508">
        <v>-0.1606076693860814</v>
      </c>
      <c r="G8508" s="20">
        <v>0.44600000000000001</v>
      </c>
      <c r="H8508">
        <v>0.46300000000000002</v>
      </c>
      <c r="I8508">
        <f t="shared" si="1058"/>
        <v>1.186591757935306E-2</v>
      </c>
      <c r="J8508">
        <f t="shared" si="1059"/>
        <v>1.1009087155618307E-2</v>
      </c>
      <c r="K8508">
        <v>6</v>
      </c>
      <c r="L8508">
        <v>6</v>
      </c>
      <c r="M8508">
        <f t="shared" si="1060"/>
        <v>1.5638892493968267E-2</v>
      </c>
      <c r="N8508">
        <f t="shared" si="1061"/>
        <v>5.083116428386087E-5</v>
      </c>
      <c r="O8508">
        <f t="shared" si="1062"/>
        <v>4.0762493072982841E-5</v>
      </c>
      <c r="P8508">
        <f t="shared" si="1063"/>
        <v>-0.98874719721466919</v>
      </c>
    </row>
    <row r="8509" spans="1:16" x14ac:dyDescent="0.25">
      <c r="A8509">
        <v>8508</v>
      </c>
      <c r="B8509">
        <v>0.65367595446638382</v>
      </c>
      <c r="C8509">
        <f t="shared" si="1056"/>
        <v>3.3010825116313516</v>
      </c>
      <c r="D8509">
        <v>0.64751121555223246</v>
      </c>
      <c r="E8509" s="19">
        <f t="shared" si="1057"/>
        <v>3.3413892292136795</v>
      </c>
      <c r="F8509">
        <v>1.3596036296803504</v>
      </c>
      <c r="G8509" s="20">
        <v>0.44600000000000001</v>
      </c>
      <c r="H8509">
        <v>0.46300000000000002</v>
      </c>
      <c r="I8509">
        <f t="shared" si="1058"/>
        <v>1.186591757935306E-2</v>
      </c>
      <c r="J8509">
        <f t="shared" si="1059"/>
        <v>1.1009087155618307E-2</v>
      </c>
      <c r="K8509">
        <v>6</v>
      </c>
      <c r="L8509">
        <v>6</v>
      </c>
      <c r="M8509">
        <f t="shared" si="1060"/>
        <v>1.3467059468601029E-2</v>
      </c>
      <c r="N8509">
        <f t="shared" si="1061"/>
        <v>3.5543895955314586E-5</v>
      </c>
      <c r="O8509">
        <f t="shared" si="1062"/>
        <v>3.0226948455139437E-5</v>
      </c>
      <c r="P8509">
        <f t="shared" si="1063"/>
        <v>-2.0810987175550508</v>
      </c>
    </row>
    <row r="8510" spans="1:16" x14ac:dyDescent="0.25">
      <c r="A8510">
        <v>8509</v>
      </c>
      <c r="B8510">
        <v>0.38624225592822048</v>
      </c>
      <c r="C8510">
        <f t="shared" si="1056"/>
        <v>5.2490997374369854</v>
      </c>
      <c r="D8510">
        <v>0.79726554155095064</v>
      </c>
      <c r="E8510" s="19">
        <f t="shared" si="1057"/>
        <v>2.3610130287886619</v>
      </c>
      <c r="F8510">
        <v>-2.1201049094088376</v>
      </c>
      <c r="G8510" s="20">
        <v>0.44600000000000001</v>
      </c>
      <c r="H8510">
        <v>0.46300000000000002</v>
      </c>
      <c r="I8510">
        <f t="shared" si="1058"/>
        <v>1.186591757935306E-2</v>
      </c>
      <c r="J8510">
        <f t="shared" si="1059"/>
        <v>1.1009087155618307E-2</v>
      </c>
      <c r="K8510">
        <v>6</v>
      </c>
      <c r="L8510">
        <v>6</v>
      </c>
      <c r="M8510">
        <f t="shared" si="1060"/>
        <v>1.6020907769908815E-2</v>
      </c>
      <c r="N8510">
        <f t="shared" si="1061"/>
        <v>2.2353039416740912E-5</v>
      </c>
      <c r="O8510">
        <f t="shared" si="1062"/>
        <v>4.2778247628654096E-5</v>
      </c>
      <c r="P8510">
        <f t="shared" si="1063"/>
        <v>6.871369851319668E-3</v>
      </c>
    </row>
    <row r="8511" spans="1:16" x14ac:dyDescent="0.25">
      <c r="A8511">
        <v>8510</v>
      </c>
      <c r="B8511">
        <v>0.43848994415112769</v>
      </c>
      <c r="C8511">
        <f t="shared" si="1056"/>
        <v>4.8180261013761623</v>
      </c>
      <c r="D8511">
        <v>8.7069307535019985E-2</v>
      </c>
      <c r="E8511" s="19">
        <f t="shared" si="1057"/>
        <v>9.6100425819923156</v>
      </c>
      <c r="F8511">
        <v>0.57838292377709877</v>
      </c>
      <c r="G8511" s="20">
        <v>0.44600000000000001</v>
      </c>
      <c r="H8511">
        <v>0.46300000000000002</v>
      </c>
      <c r="I8511">
        <f t="shared" si="1058"/>
        <v>1.186591757935306E-2</v>
      </c>
      <c r="J8511">
        <f t="shared" si="1059"/>
        <v>1.1009087155618307E-2</v>
      </c>
      <c r="K8511">
        <v>6</v>
      </c>
      <c r="L8511">
        <v>6</v>
      </c>
      <c r="M8511">
        <f t="shared" si="1060"/>
        <v>7.9409718423050536E-3</v>
      </c>
      <c r="N8511">
        <f t="shared" si="1061"/>
        <v>2.4352988311918784E-5</v>
      </c>
      <c r="O8511">
        <f t="shared" si="1062"/>
        <v>1.050983896671362E-5</v>
      </c>
      <c r="P8511">
        <f t="shared" si="1063"/>
        <v>-2.5708500205802824</v>
      </c>
    </row>
    <row r="8512" spans="1:16" x14ac:dyDescent="0.25">
      <c r="A8512">
        <v>8511</v>
      </c>
      <c r="B8512">
        <v>0.77565843684194469</v>
      </c>
      <c r="C8512">
        <f t="shared" si="1056"/>
        <v>2.5055537313291278</v>
      </c>
      <c r="D8512">
        <v>0.50761436811426131</v>
      </c>
      <c r="E8512" s="19">
        <f t="shared" si="1057"/>
        <v>4.2961314522432765</v>
      </c>
      <c r="F8512">
        <v>-0.7608787200297229</v>
      </c>
      <c r="G8512" s="20">
        <v>0.44600000000000001</v>
      </c>
      <c r="H8512">
        <v>0.46300000000000002</v>
      </c>
      <c r="I8512">
        <f t="shared" si="1058"/>
        <v>1.186591757935306E-2</v>
      </c>
      <c r="J8512">
        <f t="shared" si="1059"/>
        <v>1.1009087155618307E-2</v>
      </c>
      <c r="K8512">
        <v>6</v>
      </c>
      <c r="L8512">
        <v>6</v>
      </c>
      <c r="M8512">
        <f t="shared" si="1060"/>
        <v>1.1876747717345853E-2</v>
      </c>
      <c r="N8512">
        <f t="shared" si="1061"/>
        <v>4.682930238781636E-5</v>
      </c>
      <c r="O8512">
        <f t="shared" si="1062"/>
        <v>2.3509522723579985E-5</v>
      </c>
      <c r="P8512">
        <f t="shared" si="1063"/>
        <v>-0.89406999001550369</v>
      </c>
    </row>
    <row r="8513" spans="1:16" x14ac:dyDescent="0.25">
      <c r="A8513">
        <v>8512</v>
      </c>
      <c r="B8513">
        <v>5.1698355052339245E-2</v>
      </c>
      <c r="C8513">
        <f t="shared" si="1056"/>
        <v>10.983989258101461</v>
      </c>
      <c r="D8513">
        <v>0.35419782097842339</v>
      </c>
      <c r="E8513" s="19">
        <f t="shared" si="1057"/>
        <v>5.5343146908443073</v>
      </c>
      <c r="F8513">
        <v>-0.17379534256178886</v>
      </c>
      <c r="G8513" s="20">
        <v>0.44600000000000001</v>
      </c>
      <c r="H8513">
        <v>0.46300000000000002</v>
      </c>
      <c r="I8513">
        <f t="shared" si="1058"/>
        <v>1.186591757935306E-2</v>
      </c>
      <c r="J8513">
        <f t="shared" si="1059"/>
        <v>1.1009087155618307E-2</v>
      </c>
      <c r="K8513">
        <v>6</v>
      </c>
      <c r="L8513">
        <v>6</v>
      </c>
      <c r="M8513">
        <f t="shared" si="1060"/>
        <v>1.0464160371988126E-2</v>
      </c>
      <c r="N8513">
        <f t="shared" si="1061"/>
        <v>1.0682214865313325E-5</v>
      </c>
      <c r="O8513">
        <f t="shared" si="1062"/>
        <v>1.8249775381781115E-5</v>
      </c>
      <c r="P8513">
        <f t="shared" si="1063"/>
        <v>-1.5352575791591023</v>
      </c>
    </row>
    <row r="8514" spans="1:16" x14ac:dyDescent="0.25">
      <c r="A8514">
        <v>8513</v>
      </c>
      <c r="B8514">
        <v>0.55375835444196908</v>
      </c>
      <c r="C8514">
        <f t="shared" si="1056"/>
        <v>3.969895661475551</v>
      </c>
      <c r="D8514">
        <v>5.5940427869502853E-2</v>
      </c>
      <c r="E8514" s="19">
        <f t="shared" si="1057"/>
        <v>10.779081041693882</v>
      </c>
      <c r="F8514">
        <v>-2.4060682335402817E-2</v>
      </c>
      <c r="G8514" s="20">
        <v>0.44600000000000001</v>
      </c>
      <c r="H8514">
        <v>0.46300000000000002</v>
      </c>
      <c r="I8514">
        <f t="shared" si="1058"/>
        <v>1.186591757935306E-2</v>
      </c>
      <c r="J8514">
        <f t="shared" si="1059"/>
        <v>1.1009087155618307E-2</v>
      </c>
      <c r="K8514">
        <v>6</v>
      </c>
      <c r="L8514">
        <v>6</v>
      </c>
      <c r="M8514">
        <f t="shared" si="1060"/>
        <v>7.4980001281814423E-3</v>
      </c>
      <c r="N8514">
        <f t="shared" si="1061"/>
        <v>2.9555772579101555E-5</v>
      </c>
      <c r="O8514">
        <f t="shared" si="1062"/>
        <v>9.3700009870348219E-6</v>
      </c>
      <c r="P8514">
        <f t="shared" si="1063"/>
        <v>-2.2472504476592903</v>
      </c>
    </row>
    <row r="8515" spans="1:16" x14ac:dyDescent="0.25">
      <c r="A8515">
        <v>8514</v>
      </c>
      <c r="B8515">
        <v>0.97836237678151794</v>
      </c>
      <c r="C8515">
        <f t="shared" ref="C8515:C8578" si="1064">CHIINV(B8515,6-1)</f>
        <v>0.77885517235740831</v>
      </c>
      <c r="D8515">
        <v>2.8382213812677391E-2</v>
      </c>
      <c r="E8515" s="19">
        <f t="shared" ref="E8515:E8578" si="1065">CHIINV(D8515,6-1)</f>
        <v>12.514221372266052</v>
      </c>
      <c r="F8515">
        <v>-0.77909021456434857</v>
      </c>
      <c r="G8515" s="20">
        <v>0.44600000000000001</v>
      </c>
      <c r="H8515">
        <v>0.46300000000000002</v>
      </c>
      <c r="I8515">
        <f t="shared" ref="I8515:I8578" si="1066">SQRT(0.0001408)</f>
        <v>1.186591757935306E-2</v>
      </c>
      <c r="J8515">
        <f t="shared" ref="J8515:J8578" si="1067">SQRT(0.0001212)</f>
        <v>1.1009087155618307E-2</v>
      </c>
      <c r="K8515">
        <v>6</v>
      </c>
      <c r="L8515">
        <v>6</v>
      </c>
      <c r="M8515">
        <f t="shared" ref="M8515:M8578" si="1068">SQRT((L8515-1)*J8515^2/E8515)</f>
        <v>6.9588006517075605E-3</v>
      </c>
      <c r="N8515">
        <f t="shared" ref="N8515:N8578" si="1069">((K8515-1)*I8515^2)/(K8515*C8515)</f>
        <v>1.5064846135410951E-4</v>
      </c>
      <c r="O8515">
        <f t="shared" ref="O8515:O8578" si="1070">((L8515-1)*J8515^2)/(L8515*E8515)</f>
        <v>8.0708177517009278E-6</v>
      </c>
      <c r="P8515">
        <f t="shared" ref="P8515:P8578" si="1071">(G8515-H8515-F8515*SQRT(N8515+O8515))/M8515</f>
        <v>-1.0324656036760584</v>
      </c>
    </row>
    <row r="8516" spans="1:16" x14ac:dyDescent="0.25">
      <c r="A8516">
        <v>8515</v>
      </c>
      <c r="B8516">
        <v>0.64824365977965637</v>
      </c>
      <c r="C8516">
        <f t="shared" si="1064"/>
        <v>3.3365961384613985</v>
      </c>
      <c r="D8516">
        <v>0.97119052705465869</v>
      </c>
      <c r="E8516" s="19">
        <f t="shared" si="1065"/>
        <v>0.88651064525970391</v>
      </c>
      <c r="F8516">
        <v>1.7523461792734452</v>
      </c>
      <c r="G8516" s="20">
        <v>0.44600000000000001</v>
      </c>
      <c r="H8516">
        <v>0.46300000000000002</v>
      </c>
      <c r="I8516">
        <f t="shared" si="1066"/>
        <v>1.186591757935306E-2</v>
      </c>
      <c r="J8516">
        <f t="shared" si="1067"/>
        <v>1.1009087155618307E-2</v>
      </c>
      <c r="K8516">
        <v>6</v>
      </c>
      <c r="L8516">
        <v>6</v>
      </c>
      <c r="M8516">
        <f t="shared" si="1068"/>
        <v>2.6145342451281871E-2</v>
      </c>
      <c r="N8516">
        <f t="shared" si="1069"/>
        <v>3.5165578471069961E-5</v>
      </c>
      <c r="O8516">
        <f t="shared" si="1070"/>
        <v>1.1392982198246697E-4</v>
      </c>
      <c r="P8516">
        <f t="shared" si="1071"/>
        <v>-1.4685964741282498</v>
      </c>
    </row>
    <row r="8517" spans="1:16" x14ac:dyDescent="0.25">
      <c r="A8517">
        <v>8516</v>
      </c>
      <c r="B8517">
        <v>9.9948118533890809E-2</v>
      </c>
      <c r="C8517">
        <f t="shared" si="1064"/>
        <v>9.2377652965928529</v>
      </c>
      <c r="D8517">
        <v>0.78258613849299596</v>
      </c>
      <c r="E8517" s="19">
        <f t="shared" si="1065"/>
        <v>2.4594705033550404</v>
      </c>
      <c r="F8517">
        <v>8.1982989286188968E-2</v>
      </c>
      <c r="G8517" s="20">
        <v>0.44600000000000001</v>
      </c>
      <c r="H8517">
        <v>0.46300000000000002</v>
      </c>
      <c r="I8517">
        <f t="shared" si="1066"/>
        <v>1.186591757935306E-2</v>
      </c>
      <c r="J8517">
        <f t="shared" si="1067"/>
        <v>1.1009087155618307E-2</v>
      </c>
      <c r="K8517">
        <v>6</v>
      </c>
      <c r="L8517">
        <v>6</v>
      </c>
      <c r="M8517">
        <f t="shared" si="1068"/>
        <v>1.5696958240113888E-2</v>
      </c>
      <c r="N8517">
        <f t="shared" si="1069"/>
        <v>1.2701484565386084E-5</v>
      </c>
      <c r="O8517">
        <f t="shared" si="1070"/>
        <v>4.1065749665313226E-5</v>
      </c>
      <c r="P8517">
        <f t="shared" si="1071"/>
        <v>-1.1213095798678421</v>
      </c>
    </row>
    <row r="8518" spans="1:16" x14ac:dyDescent="0.25">
      <c r="A8518">
        <v>8517</v>
      </c>
      <c r="B8518">
        <v>0.9830622272408216</v>
      </c>
      <c r="C8518">
        <f t="shared" si="1064"/>
        <v>0.6982930139332495</v>
      </c>
      <c r="D8518">
        <v>0.26844080935087128</v>
      </c>
      <c r="E8518" s="19">
        <f t="shared" si="1065"/>
        <v>6.4088750211878089</v>
      </c>
      <c r="F8518">
        <v>-0.85283659245760646</v>
      </c>
      <c r="G8518" s="20">
        <v>0.44600000000000001</v>
      </c>
      <c r="H8518">
        <v>0.46300000000000002</v>
      </c>
      <c r="I8518">
        <f t="shared" si="1066"/>
        <v>1.186591757935306E-2</v>
      </c>
      <c r="J8518">
        <f t="shared" si="1067"/>
        <v>1.1009087155618307E-2</v>
      </c>
      <c r="K8518">
        <v>6</v>
      </c>
      <c r="L8518">
        <v>6</v>
      </c>
      <c r="M8518">
        <f t="shared" si="1068"/>
        <v>9.7240103139917215E-3</v>
      </c>
      <c r="N8518">
        <f t="shared" si="1069"/>
        <v>1.6802879449191987E-4</v>
      </c>
      <c r="O8518">
        <f t="shared" si="1070"/>
        <v>1.5759396097769567E-5</v>
      </c>
      <c r="P8518">
        <f t="shared" si="1071"/>
        <v>-0.55925711649005994</v>
      </c>
    </row>
    <row r="8519" spans="1:16" x14ac:dyDescent="0.25">
      <c r="A8519">
        <v>8518</v>
      </c>
      <c r="B8519">
        <v>0.2513199255348369</v>
      </c>
      <c r="C8519">
        <f t="shared" si="1064"/>
        <v>6.6097314130214357</v>
      </c>
      <c r="D8519">
        <v>3.2624286629841001E-2</v>
      </c>
      <c r="E8519" s="19">
        <f t="shared" si="1065"/>
        <v>12.16276769515267</v>
      </c>
      <c r="F8519">
        <v>-0.7644598554179538</v>
      </c>
      <c r="G8519" s="20">
        <v>0.44600000000000001</v>
      </c>
      <c r="H8519">
        <v>0.46300000000000002</v>
      </c>
      <c r="I8519">
        <f t="shared" si="1066"/>
        <v>1.186591757935306E-2</v>
      </c>
      <c r="J8519">
        <f t="shared" si="1067"/>
        <v>1.1009087155618307E-2</v>
      </c>
      <c r="K8519">
        <v>6</v>
      </c>
      <c r="L8519">
        <v>6</v>
      </c>
      <c r="M8519">
        <f t="shared" si="1068"/>
        <v>7.0586249373893973E-3</v>
      </c>
      <c r="N8519">
        <f t="shared" si="1069"/>
        <v>1.7751603809828329E-5</v>
      </c>
      <c r="O8519">
        <f t="shared" si="1070"/>
        <v>8.3040310011225781E-6</v>
      </c>
      <c r="P8519">
        <f t="shared" si="1071"/>
        <v>-1.8555789772385289</v>
      </c>
    </row>
    <row r="8520" spans="1:16" x14ac:dyDescent="0.25">
      <c r="A8520">
        <v>8519</v>
      </c>
      <c r="B8520">
        <v>0.29688406018250069</v>
      </c>
      <c r="C8520">
        <f t="shared" si="1064"/>
        <v>6.0971101584813665</v>
      </c>
      <c r="D8520">
        <v>0.62880336924344615</v>
      </c>
      <c r="E8520" s="19">
        <f t="shared" si="1065"/>
        <v>3.4642530320343128</v>
      </c>
      <c r="F8520">
        <v>-1.2747477740049362</v>
      </c>
      <c r="G8520" s="20">
        <v>0.44600000000000001</v>
      </c>
      <c r="H8520">
        <v>0.46300000000000002</v>
      </c>
      <c r="I8520">
        <f t="shared" si="1066"/>
        <v>1.186591757935306E-2</v>
      </c>
      <c r="J8520">
        <f t="shared" si="1067"/>
        <v>1.1009087155618307E-2</v>
      </c>
      <c r="K8520">
        <v>6</v>
      </c>
      <c r="L8520">
        <v>6</v>
      </c>
      <c r="M8520">
        <f t="shared" si="1068"/>
        <v>1.322609108336242E-2</v>
      </c>
      <c r="N8520">
        <f t="shared" si="1069"/>
        <v>1.9244089459351023E-5</v>
      </c>
      <c r="O8520">
        <f t="shared" si="1070"/>
        <v>2.9154914224233148E-5</v>
      </c>
      <c r="P8520">
        <f t="shared" si="1071"/>
        <v>-0.61481938465483243</v>
      </c>
    </row>
    <row r="8521" spans="1:16" x14ac:dyDescent="0.25">
      <c r="A8521">
        <v>8520</v>
      </c>
      <c r="B8521">
        <v>0.29978331858272039</v>
      </c>
      <c r="C8521">
        <f t="shared" si="1064"/>
        <v>6.0666938272743458</v>
      </c>
      <c r="D8521">
        <v>1.1566515091402937E-2</v>
      </c>
      <c r="E8521" s="19">
        <f t="shared" si="1065"/>
        <v>14.732941688700871</v>
      </c>
      <c r="F8521">
        <v>-1.4678107618237846</v>
      </c>
      <c r="G8521" s="20">
        <v>0.44600000000000001</v>
      </c>
      <c r="H8521">
        <v>0.46300000000000002</v>
      </c>
      <c r="I8521">
        <f t="shared" si="1066"/>
        <v>1.186591757935306E-2</v>
      </c>
      <c r="J8521">
        <f t="shared" si="1067"/>
        <v>1.1009087155618307E-2</v>
      </c>
      <c r="K8521">
        <v>6</v>
      </c>
      <c r="L8521">
        <v>6</v>
      </c>
      <c r="M8521">
        <f t="shared" si="1068"/>
        <v>6.4134479889912128E-3</v>
      </c>
      <c r="N8521">
        <f t="shared" si="1069"/>
        <v>1.9340572752465577E-5</v>
      </c>
      <c r="O8521">
        <f t="shared" si="1070"/>
        <v>6.855385851249237E-6</v>
      </c>
      <c r="P8521">
        <f t="shared" si="1071"/>
        <v>-1.4793061060216808</v>
      </c>
    </row>
    <row r="8522" spans="1:16" x14ac:dyDescent="0.25">
      <c r="A8522">
        <v>8521</v>
      </c>
      <c r="B8522">
        <v>0.29963072603534041</v>
      </c>
      <c r="C8522">
        <f t="shared" si="1064"/>
        <v>6.0682888606233192</v>
      </c>
      <c r="D8522">
        <v>0.337199011200293</v>
      </c>
      <c r="E8522" s="19">
        <f t="shared" si="1065"/>
        <v>5.6934515799155028</v>
      </c>
      <c r="F8522">
        <v>-0.18825971892511006</v>
      </c>
      <c r="G8522" s="20">
        <v>0.44600000000000001</v>
      </c>
      <c r="H8522">
        <v>0.46300000000000002</v>
      </c>
      <c r="I8522">
        <f t="shared" si="1066"/>
        <v>1.186591757935306E-2</v>
      </c>
      <c r="J8522">
        <f t="shared" si="1067"/>
        <v>1.1009087155618307E-2</v>
      </c>
      <c r="K8522">
        <v>6</v>
      </c>
      <c r="L8522">
        <v>6</v>
      </c>
      <c r="M8522">
        <f t="shared" si="1068"/>
        <v>1.031688278432933E-2</v>
      </c>
      <c r="N8522">
        <f t="shared" si="1069"/>
        <v>1.9335489135116935E-5</v>
      </c>
      <c r="O8522">
        <f t="shared" si="1070"/>
        <v>1.7739678397598484E-5</v>
      </c>
      <c r="P8522">
        <f t="shared" si="1071"/>
        <v>-1.5366752294071544</v>
      </c>
    </row>
    <row r="8523" spans="1:16" x14ac:dyDescent="0.25">
      <c r="A8523">
        <v>8522</v>
      </c>
      <c r="B8523">
        <v>0.49290444654683063</v>
      </c>
      <c r="C8523">
        <f t="shared" si="1064"/>
        <v>4.4034501933724517</v>
      </c>
      <c r="D8523">
        <v>0.47517319254127627</v>
      </c>
      <c r="E8523" s="19">
        <f t="shared" si="1065"/>
        <v>4.5353087579626612</v>
      </c>
      <c r="F8523">
        <v>0.91688434622483328</v>
      </c>
      <c r="G8523" s="20">
        <v>0.44600000000000001</v>
      </c>
      <c r="H8523">
        <v>0.46300000000000002</v>
      </c>
      <c r="I8523">
        <f t="shared" si="1066"/>
        <v>1.186591757935306E-2</v>
      </c>
      <c r="J8523">
        <f t="shared" si="1067"/>
        <v>1.1009087155618307E-2</v>
      </c>
      <c r="K8523">
        <v>6</v>
      </c>
      <c r="L8523">
        <v>6</v>
      </c>
      <c r="M8523">
        <f t="shared" si="1068"/>
        <v>1.155933586810793E-2</v>
      </c>
      <c r="N8523">
        <f t="shared" si="1069"/>
        <v>2.6645772787422341E-5</v>
      </c>
      <c r="O8523">
        <f t="shared" si="1070"/>
        <v>2.2269707618621081E-5</v>
      </c>
      <c r="P8523">
        <f t="shared" si="1071"/>
        <v>-2.0254323402747092</v>
      </c>
    </row>
    <row r="8524" spans="1:16" x14ac:dyDescent="0.25">
      <c r="A8524">
        <v>8523</v>
      </c>
      <c r="B8524">
        <v>0.17993713187047944</v>
      </c>
      <c r="C8524">
        <f t="shared" si="1064"/>
        <v>7.5962287426951409</v>
      </c>
      <c r="D8524">
        <v>0.60683004242072813</v>
      </c>
      <c r="E8524" s="19">
        <f t="shared" si="1065"/>
        <v>3.6098828317850082</v>
      </c>
      <c r="F8524">
        <v>-2.2207495931070298</v>
      </c>
      <c r="G8524" s="20">
        <v>0.44600000000000001</v>
      </c>
      <c r="H8524">
        <v>0.46300000000000002</v>
      </c>
      <c r="I8524">
        <f t="shared" si="1066"/>
        <v>1.186591757935306E-2</v>
      </c>
      <c r="J8524">
        <f t="shared" si="1067"/>
        <v>1.1009087155618307E-2</v>
      </c>
      <c r="K8524">
        <v>6</v>
      </c>
      <c r="L8524">
        <v>6</v>
      </c>
      <c r="M8524">
        <f t="shared" si="1068"/>
        <v>1.2956561448779576E-2</v>
      </c>
      <c r="N8524">
        <f t="shared" si="1069"/>
        <v>1.5446261205096815E-5</v>
      </c>
      <c r="O8524">
        <f t="shared" si="1070"/>
        <v>2.7978747429333515E-5</v>
      </c>
      <c r="P8524">
        <f t="shared" si="1071"/>
        <v>-0.18259328111752873</v>
      </c>
    </row>
    <row r="8525" spans="1:16" x14ac:dyDescent="0.25">
      <c r="A8525">
        <v>8524</v>
      </c>
      <c r="B8525">
        <v>0.28257087923825802</v>
      </c>
      <c r="C8525">
        <f t="shared" si="1064"/>
        <v>6.250837145004204</v>
      </c>
      <c r="D8525">
        <v>0.40479750968962674</v>
      </c>
      <c r="E8525" s="19">
        <f t="shared" si="1065"/>
        <v>5.0916531563439031</v>
      </c>
      <c r="F8525">
        <v>0.11681095202220604</v>
      </c>
      <c r="G8525" s="20">
        <v>0.44600000000000001</v>
      </c>
      <c r="H8525">
        <v>0.46300000000000002</v>
      </c>
      <c r="I8525">
        <f t="shared" si="1066"/>
        <v>1.186591757935306E-2</v>
      </c>
      <c r="J8525">
        <f t="shared" si="1067"/>
        <v>1.1009087155618307E-2</v>
      </c>
      <c r="K8525">
        <v>6</v>
      </c>
      <c r="L8525">
        <v>6</v>
      </c>
      <c r="M8525">
        <f t="shared" si="1068"/>
        <v>1.0909551735921031E-2</v>
      </c>
      <c r="N8525">
        <f t="shared" si="1069"/>
        <v>1.8770819109742526E-5</v>
      </c>
      <c r="O8525">
        <f t="shared" si="1070"/>
        <v>1.9836386513122927E-5</v>
      </c>
      <c r="P8525">
        <f t="shared" si="1071"/>
        <v>-1.6247964846995724</v>
      </c>
    </row>
    <row r="8526" spans="1:16" x14ac:dyDescent="0.25">
      <c r="A8526">
        <v>8525</v>
      </c>
      <c r="B8526">
        <v>9.0212714011047704E-2</v>
      </c>
      <c r="C8526">
        <f t="shared" si="1064"/>
        <v>9.5147211008359722</v>
      </c>
      <c r="D8526">
        <v>0.44334238715781121</v>
      </c>
      <c r="E8526" s="19">
        <f t="shared" si="1065"/>
        <v>4.7797851903538238</v>
      </c>
      <c r="F8526">
        <v>-0.31957597457221709</v>
      </c>
      <c r="G8526" s="20">
        <v>0.44600000000000001</v>
      </c>
      <c r="H8526">
        <v>0.46300000000000002</v>
      </c>
      <c r="I8526">
        <f t="shared" si="1066"/>
        <v>1.186591757935306E-2</v>
      </c>
      <c r="J8526">
        <f t="shared" si="1067"/>
        <v>1.1009087155618307E-2</v>
      </c>
      <c r="K8526">
        <v>6</v>
      </c>
      <c r="L8526">
        <v>6</v>
      </c>
      <c r="M8526">
        <f t="shared" si="1068"/>
        <v>1.1259837487896449E-2</v>
      </c>
      <c r="N8526">
        <f t="shared" si="1069"/>
        <v>1.2331768013990897E-5</v>
      </c>
      <c r="O8526">
        <f t="shared" si="1070"/>
        <v>2.1130656708973038E-5</v>
      </c>
      <c r="P8526">
        <f t="shared" si="1071"/>
        <v>-1.3456107136669131</v>
      </c>
    </row>
    <row r="8527" spans="1:16" x14ac:dyDescent="0.25">
      <c r="A8527">
        <v>8526</v>
      </c>
      <c r="B8527">
        <v>0.99999990000000005</v>
      </c>
      <c r="C8527">
        <f t="shared" si="1064"/>
        <v>5.1283614530905058E-3</v>
      </c>
      <c r="D8527">
        <v>0.4965666676839503</v>
      </c>
      <c r="E8527" s="19">
        <f t="shared" si="1065"/>
        <v>4.3765635538746235</v>
      </c>
      <c r="F8527">
        <v>0.90207777247997001</v>
      </c>
      <c r="G8527" s="20">
        <v>0.44600000000000001</v>
      </c>
      <c r="H8527">
        <v>0.46300000000000002</v>
      </c>
      <c r="I8527">
        <f t="shared" si="1066"/>
        <v>1.186591757935306E-2</v>
      </c>
      <c r="J8527">
        <f t="shared" si="1067"/>
        <v>1.1009087155618307E-2</v>
      </c>
      <c r="K8527">
        <v>6</v>
      </c>
      <c r="L8527">
        <v>6</v>
      </c>
      <c r="M8527">
        <f t="shared" si="1068"/>
        <v>1.1767106723642349E-2</v>
      </c>
      <c r="N8527">
        <f t="shared" si="1069"/>
        <v>2.2879302562151638E-2</v>
      </c>
      <c r="O8527">
        <f t="shared" si="1070"/>
        <v>2.3077466774264822E-5</v>
      </c>
      <c r="P8527">
        <f t="shared" si="1071"/>
        <v>-13.046217290131002</v>
      </c>
    </row>
    <row r="8528" spans="1:16" x14ac:dyDescent="0.25">
      <c r="A8528">
        <v>8527</v>
      </c>
      <c r="B8528">
        <v>0.73506881923886835</v>
      </c>
      <c r="C8528">
        <f t="shared" si="1064"/>
        <v>2.7721135079361856</v>
      </c>
      <c r="D8528">
        <v>0.93130283516953027</v>
      </c>
      <c r="E8528" s="19">
        <f t="shared" si="1065"/>
        <v>1.3348716799110163</v>
      </c>
      <c r="F8528">
        <v>0.20362222130643204</v>
      </c>
      <c r="G8528" s="20">
        <v>0.44600000000000001</v>
      </c>
      <c r="H8528">
        <v>0.46300000000000002</v>
      </c>
      <c r="I8528">
        <f t="shared" si="1066"/>
        <v>1.186591757935306E-2</v>
      </c>
      <c r="J8528">
        <f t="shared" si="1067"/>
        <v>1.1009087155618307E-2</v>
      </c>
      <c r="K8528">
        <v>6</v>
      </c>
      <c r="L8528">
        <v>6</v>
      </c>
      <c r="M8528">
        <f t="shared" si="1068"/>
        <v>2.1306717730007557E-2</v>
      </c>
      <c r="N8528">
        <f t="shared" si="1069"/>
        <v>4.2326309149110914E-5</v>
      </c>
      <c r="O8528">
        <f t="shared" si="1070"/>
        <v>7.5662703404369726E-5</v>
      </c>
      <c r="P8528">
        <f t="shared" si="1071"/>
        <v>-0.9016780883236809</v>
      </c>
    </row>
    <row r="8529" spans="1:16" x14ac:dyDescent="0.25">
      <c r="A8529">
        <v>8528</v>
      </c>
      <c r="B8529">
        <v>0.24942777794732504</v>
      </c>
      <c r="C8529">
        <f t="shared" si="1064"/>
        <v>6.6326154642164292</v>
      </c>
      <c r="D8529">
        <v>4.0803247169408245E-2</v>
      </c>
      <c r="E8529" s="19">
        <f t="shared" si="1065"/>
        <v>11.593478463640027</v>
      </c>
      <c r="F8529">
        <v>1.3605676940642297</v>
      </c>
      <c r="G8529" s="20">
        <v>0.44600000000000001</v>
      </c>
      <c r="H8529">
        <v>0.46300000000000002</v>
      </c>
      <c r="I8529">
        <f t="shared" si="1066"/>
        <v>1.186591757935306E-2</v>
      </c>
      <c r="J8529">
        <f t="shared" si="1067"/>
        <v>1.1009087155618307E-2</v>
      </c>
      <c r="K8529">
        <v>6</v>
      </c>
      <c r="L8529">
        <v>6</v>
      </c>
      <c r="M8529">
        <f t="shared" si="1068"/>
        <v>7.2298524195667097E-3</v>
      </c>
      <c r="N8529">
        <f t="shared" si="1069"/>
        <v>1.7690356687547687E-5</v>
      </c>
      <c r="O8529">
        <f t="shared" si="1070"/>
        <v>8.7117943347857681E-6</v>
      </c>
      <c r="P8529">
        <f t="shared" si="1071"/>
        <v>-3.318326126889477</v>
      </c>
    </row>
    <row r="8530" spans="1:16" x14ac:dyDescent="0.25">
      <c r="A8530">
        <v>8529</v>
      </c>
      <c r="B8530">
        <v>0.70903653065584282</v>
      </c>
      <c r="C8530">
        <f t="shared" si="1064"/>
        <v>2.941292317394018</v>
      </c>
      <c r="D8530">
        <v>0.38096255378887295</v>
      </c>
      <c r="E8530" s="19">
        <f t="shared" si="1065"/>
        <v>5.2948777564965654</v>
      </c>
      <c r="F8530">
        <v>1.0732674127211794</v>
      </c>
      <c r="G8530" s="20">
        <v>0.44600000000000001</v>
      </c>
      <c r="H8530">
        <v>0.46300000000000002</v>
      </c>
      <c r="I8530">
        <f t="shared" si="1066"/>
        <v>1.186591757935306E-2</v>
      </c>
      <c r="J8530">
        <f t="shared" si="1067"/>
        <v>1.1009087155618307E-2</v>
      </c>
      <c r="K8530">
        <v>6</v>
      </c>
      <c r="L8530">
        <v>6</v>
      </c>
      <c r="M8530">
        <f t="shared" si="1068"/>
        <v>1.0698141629919982E-2</v>
      </c>
      <c r="N8530">
        <f t="shared" si="1069"/>
        <v>3.989176208004056E-5</v>
      </c>
      <c r="O8530">
        <f t="shared" si="1070"/>
        <v>1.907503905563783E-5</v>
      </c>
      <c r="P8530">
        <f t="shared" si="1071"/>
        <v>-2.3594381690712556</v>
      </c>
    </row>
    <row r="8531" spans="1:16" x14ac:dyDescent="0.25">
      <c r="A8531">
        <v>8530</v>
      </c>
      <c r="B8531">
        <v>0.33729056672872099</v>
      </c>
      <c r="C8531">
        <f t="shared" si="1064"/>
        <v>5.6925783979264848</v>
      </c>
      <c r="D8531">
        <v>0.12527848139896847</v>
      </c>
      <c r="E8531" s="19">
        <f t="shared" si="1065"/>
        <v>8.6186022959259869</v>
      </c>
      <c r="F8531">
        <v>-0.70287796916090883</v>
      </c>
      <c r="G8531" s="20">
        <v>0.44600000000000001</v>
      </c>
      <c r="H8531">
        <v>0.46300000000000002</v>
      </c>
      <c r="I8531">
        <f t="shared" si="1066"/>
        <v>1.186591757935306E-2</v>
      </c>
      <c r="J8531">
        <f t="shared" si="1067"/>
        <v>1.1009087155618307E-2</v>
      </c>
      <c r="K8531">
        <v>6</v>
      </c>
      <c r="L8531">
        <v>6</v>
      </c>
      <c r="M8531">
        <f t="shared" si="1068"/>
        <v>8.3852862295219488E-3</v>
      </c>
      <c r="N8531">
        <f t="shared" si="1069"/>
        <v>2.0611632397732433E-5</v>
      </c>
      <c r="O8531">
        <f t="shared" si="1070"/>
        <v>1.1718837525168403E-5</v>
      </c>
      <c r="P8531">
        <f t="shared" si="1071"/>
        <v>-1.5507453537032647</v>
      </c>
    </row>
    <row r="8532" spans="1:16" x14ac:dyDescent="0.25">
      <c r="A8532">
        <v>8531</v>
      </c>
      <c r="B8532">
        <v>0.88579973754081853</v>
      </c>
      <c r="C8532">
        <f t="shared" si="1064"/>
        <v>1.7244928971086522</v>
      </c>
      <c r="D8532">
        <v>0.7849055452131718</v>
      </c>
      <c r="E8532" s="19">
        <f t="shared" si="1065"/>
        <v>2.4439906606691921</v>
      </c>
      <c r="F8532">
        <v>0.83655095295398496</v>
      </c>
      <c r="G8532" s="20">
        <v>0.44600000000000001</v>
      </c>
      <c r="H8532">
        <v>0.46300000000000002</v>
      </c>
      <c r="I8532">
        <f t="shared" si="1066"/>
        <v>1.186591757935306E-2</v>
      </c>
      <c r="J8532">
        <f t="shared" si="1067"/>
        <v>1.1009087155618307E-2</v>
      </c>
      <c r="K8532">
        <v>6</v>
      </c>
      <c r="L8532">
        <v>6</v>
      </c>
      <c r="M8532">
        <f t="shared" si="1068"/>
        <v>1.5746590774020266E-2</v>
      </c>
      <c r="N8532">
        <f t="shared" si="1069"/>
        <v>6.8039325375047154E-5</v>
      </c>
      <c r="O8532">
        <f t="shared" si="1070"/>
        <v>4.1325853500743349E-5</v>
      </c>
      <c r="P8532">
        <f t="shared" si="1071"/>
        <v>-1.6351772169696797</v>
      </c>
    </row>
    <row r="8533" spans="1:16" x14ac:dyDescent="0.25">
      <c r="A8533">
        <v>8532</v>
      </c>
      <c r="B8533">
        <v>7.6693014313180943E-2</v>
      </c>
      <c r="C8533">
        <f t="shared" si="1064"/>
        <v>9.9490089747963868</v>
      </c>
      <c r="D8533">
        <v>6.7262794885097815E-2</v>
      </c>
      <c r="E8533" s="19">
        <f t="shared" si="1065"/>
        <v>10.296271222233646</v>
      </c>
      <c r="F8533">
        <v>-0.18397940948489122</v>
      </c>
      <c r="G8533" s="20">
        <v>0.44600000000000001</v>
      </c>
      <c r="H8533">
        <v>0.46300000000000002</v>
      </c>
      <c r="I8533">
        <f t="shared" si="1066"/>
        <v>1.186591757935306E-2</v>
      </c>
      <c r="J8533">
        <f t="shared" si="1067"/>
        <v>1.1009087155618307E-2</v>
      </c>
      <c r="K8533">
        <v>6</v>
      </c>
      <c r="L8533">
        <v>6</v>
      </c>
      <c r="M8533">
        <f t="shared" si="1068"/>
        <v>7.671783263209251E-3</v>
      </c>
      <c r="N8533">
        <f t="shared" si="1069"/>
        <v>1.1793469443094417E-5</v>
      </c>
      <c r="O8533">
        <f t="shared" si="1070"/>
        <v>9.8093764062762638E-6</v>
      </c>
      <c r="P8533">
        <f t="shared" si="1071"/>
        <v>-2.1044500467724192</v>
      </c>
    </row>
    <row r="8534" spans="1:16" x14ac:dyDescent="0.25">
      <c r="A8534">
        <v>8533</v>
      </c>
      <c r="B8534">
        <v>8.6092715231788075E-2</v>
      </c>
      <c r="C8534">
        <f t="shared" si="1064"/>
        <v>9.6403040353686098</v>
      </c>
      <c r="D8534">
        <v>0.119602038636433</v>
      </c>
      <c r="E8534" s="19">
        <f t="shared" si="1065"/>
        <v>8.7467468295725919</v>
      </c>
      <c r="F8534">
        <v>1.2081318345735781</v>
      </c>
      <c r="G8534" s="20">
        <v>0.44600000000000001</v>
      </c>
      <c r="H8534">
        <v>0.46300000000000002</v>
      </c>
      <c r="I8534">
        <f t="shared" si="1066"/>
        <v>1.186591757935306E-2</v>
      </c>
      <c r="J8534">
        <f t="shared" si="1067"/>
        <v>1.1009087155618307E-2</v>
      </c>
      <c r="K8534">
        <v>6</v>
      </c>
      <c r="L8534">
        <v>6</v>
      </c>
      <c r="M8534">
        <f t="shared" si="1068"/>
        <v>8.3236351199402047E-3</v>
      </c>
      <c r="N8534">
        <f t="shared" si="1069"/>
        <v>1.2171123742867194E-5</v>
      </c>
      <c r="O8534">
        <f t="shared" si="1070"/>
        <v>1.1547150268316998E-5</v>
      </c>
      <c r="P8534">
        <f t="shared" si="1071"/>
        <v>-2.749252235591813</v>
      </c>
    </row>
    <row r="8535" spans="1:16" x14ac:dyDescent="0.25">
      <c r="A8535">
        <v>8534</v>
      </c>
      <c r="B8535">
        <v>0.53764458143864258</v>
      </c>
      <c r="C8535">
        <f t="shared" si="1064"/>
        <v>4.082188564601811</v>
      </c>
      <c r="D8535">
        <v>0.71480452894680624</v>
      </c>
      <c r="E8535" s="19">
        <f t="shared" si="1065"/>
        <v>2.9038621863986562</v>
      </c>
      <c r="F8535">
        <v>-0.73577552939241286</v>
      </c>
      <c r="G8535" s="20">
        <v>0.44600000000000001</v>
      </c>
      <c r="H8535">
        <v>0.46300000000000002</v>
      </c>
      <c r="I8535">
        <f t="shared" si="1066"/>
        <v>1.186591757935306E-2</v>
      </c>
      <c r="J8535">
        <f t="shared" si="1067"/>
        <v>1.1009087155618307E-2</v>
      </c>
      <c r="K8535">
        <v>6</v>
      </c>
      <c r="L8535">
        <v>6</v>
      </c>
      <c r="M8535">
        <f t="shared" si="1068"/>
        <v>1.4446023311889008E-2</v>
      </c>
      <c r="N8535">
        <f t="shared" si="1069"/>
        <v>2.8742751951924681E-5</v>
      </c>
      <c r="O8535">
        <f t="shared" si="1070"/>
        <v>3.4781264921273447E-5</v>
      </c>
      <c r="P8535">
        <f t="shared" si="1071"/>
        <v>-0.77085056005576469</v>
      </c>
    </row>
    <row r="8536" spans="1:16" x14ac:dyDescent="0.25">
      <c r="A8536">
        <v>8535</v>
      </c>
      <c r="B8536">
        <v>0.56556901760917999</v>
      </c>
      <c r="C8536">
        <f t="shared" si="1064"/>
        <v>3.8885647356601352</v>
      </c>
      <c r="D8536">
        <v>0.82064271980956449</v>
      </c>
      <c r="E8536" s="19">
        <f t="shared" si="1065"/>
        <v>2.2013377239021068</v>
      </c>
      <c r="F8536">
        <v>-0.65234871726715937</v>
      </c>
      <c r="G8536" s="20">
        <v>0.44600000000000001</v>
      </c>
      <c r="H8536">
        <v>0.46300000000000002</v>
      </c>
      <c r="I8536">
        <f t="shared" si="1066"/>
        <v>1.186591757935306E-2</v>
      </c>
      <c r="J8536">
        <f t="shared" si="1067"/>
        <v>1.1009087155618307E-2</v>
      </c>
      <c r="K8536">
        <v>6</v>
      </c>
      <c r="L8536">
        <v>6</v>
      </c>
      <c r="M8536">
        <f t="shared" si="1068"/>
        <v>1.6591779752641089E-2</v>
      </c>
      <c r="N8536">
        <f t="shared" si="1069"/>
        <v>3.0173943680897586E-5</v>
      </c>
      <c r="O8536">
        <f t="shared" si="1070"/>
        <v>4.5881192560025132E-5</v>
      </c>
      <c r="P8536">
        <f t="shared" si="1071"/>
        <v>-0.68171669128425827</v>
      </c>
    </row>
    <row r="8537" spans="1:16" x14ac:dyDescent="0.25">
      <c r="A8537">
        <v>8536</v>
      </c>
      <c r="B8537">
        <v>0.36887722403637807</v>
      </c>
      <c r="C8537">
        <f t="shared" si="1064"/>
        <v>5.401414854505723</v>
      </c>
      <c r="D8537">
        <v>0.8852198858607746</v>
      </c>
      <c r="E8537" s="19">
        <f t="shared" si="1065"/>
        <v>1.7290494839852864</v>
      </c>
      <c r="F8537">
        <v>0.89978129835799336</v>
      </c>
      <c r="G8537" s="20">
        <v>0.44600000000000001</v>
      </c>
      <c r="H8537">
        <v>0.46300000000000002</v>
      </c>
      <c r="I8537">
        <f t="shared" si="1066"/>
        <v>1.186591757935306E-2</v>
      </c>
      <c r="J8537">
        <f t="shared" si="1067"/>
        <v>1.1009087155618307E-2</v>
      </c>
      <c r="K8537">
        <v>6</v>
      </c>
      <c r="L8537">
        <v>6</v>
      </c>
      <c r="M8537">
        <f t="shared" si="1068"/>
        <v>1.8721153352973079E-2</v>
      </c>
      <c r="N8537">
        <f t="shared" si="1069"/>
        <v>2.1722703494151506E-5</v>
      </c>
      <c r="O8537">
        <f t="shared" si="1070"/>
        <v>5.8413597144255861E-5</v>
      </c>
      <c r="P8537">
        <f t="shared" si="1071"/>
        <v>-1.3383118566031234</v>
      </c>
    </row>
    <row r="8538" spans="1:16" x14ac:dyDescent="0.25">
      <c r="A8538">
        <v>8537</v>
      </c>
      <c r="B8538">
        <v>0.69359416486098824</v>
      </c>
      <c r="C8538">
        <f t="shared" si="1064"/>
        <v>3.0414577792996278</v>
      </c>
      <c r="D8538">
        <v>0.87682729575487528</v>
      </c>
      <c r="E8538" s="19">
        <f t="shared" si="1065"/>
        <v>1.7941820285068408</v>
      </c>
      <c r="F8538">
        <v>-0.58272917158319615</v>
      </c>
      <c r="G8538" s="20">
        <v>0.44600000000000001</v>
      </c>
      <c r="H8538">
        <v>0.46300000000000002</v>
      </c>
      <c r="I8538">
        <f t="shared" si="1066"/>
        <v>1.186591757935306E-2</v>
      </c>
      <c r="J8538">
        <f t="shared" si="1067"/>
        <v>1.1009087155618307E-2</v>
      </c>
      <c r="K8538">
        <v>6</v>
      </c>
      <c r="L8538">
        <v>6</v>
      </c>
      <c r="M8538">
        <f t="shared" si="1068"/>
        <v>1.8378203705243457E-2</v>
      </c>
      <c r="N8538">
        <f t="shared" si="1069"/>
        <v>3.8577991820866986E-5</v>
      </c>
      <c r="O8538">
        <f t="shared" si="1070"/>
        <v>5.6293061905237397E-5</v>
      </c>
      <c r="P8538">
        <f t="shared" si="1071"/>
        <v>-0.61617091288073966</v>
      </c>
    </row>
    <row r="8539" spans="1:16" x14ac:dyDescent="0.25">
      <c r="A8539">
        <v>8538</v>
      </c>
      <c r="B8539">
        <v>0.82753990295113988</v>
      </c>
      <c r="C8539">
        <f t="shared" si="1064"/>
        <v>2.1533857110231458</v>
      </c>
      <c r="D8539">
        <v>0.85143589587084567</v>
      </c>
      <c r="E8539" s="19">
        <f t="shared" si="1065"/>
        <v>1.9834092113711954</v>
      </c>
      <c r="F8539">
        <v>0.87584339780732989</v>
      </c>
      <c r="G8539" s="20">
        <v>0.44600000000000001</v>
      </c>
      <c r="H8539">
        <v>0.46300000000000002</v>
      </c>
      <c r="I8539">
        <f t="shared" si="1066"/>
        <v>1.186591757935306E-2</v>
      </c>
      <c r="J8539">
        <f t="shared" si="1067"/>
        <v>1.1009087155618307E-2</v>
      </c>
      <c r="K8539">
        <v>6</v>
      </c>
      <c r="L8539">
        <v>6</v>
      </c>
      <c r="M8539">
        <f t="shared" si="1068"/>
        <v>1.7479546029517526E-2</v>
      </c>
      <c r="N8539">
        <f t="shared" si="1069"/>
        <v>5.4487838724249878E-5</v>
      </c>
      <c r="O8539">
        <f t="shared" si="1070"/>
        <v>5.0922421566336985E-5</v>
      </c>
      <c r="P8539">
        <f t="shared" si="1071"/>
        <v>-1.4870088870391687</v>
      </c>
    </row>
    <row r="8540" spans="1:16" x14ac:dyDescent="0.25">
      <c r="A8540">
        <v>8539</v>
      </c>
      <c r="B8540">
        <v>0.66557817316202272</v>
      </c>
      <c r="C8540">
        <f t="shared" si="1064"/>
        <v>3.2234636203635203</v>
      </c>
      <c r="D8540">
        <v>6.3173314615314183E-2</v>
      </c>
      <c r="E8540" s="19">
        <f t="shared" si="1065"/>
        <v>10.461209643095804</v>
      </c>
      <c r="F8540">
        <v>1.4448414731305093</v>
      </c>
      <c r="G8540" s="20">
        <v>0.44600000000000001</v>
      </c>
      <c r="H8540">
        <v>0.46300000000000002</v>
      </c>
      <c r="I8540">
        <f t="shared" si="1066"/>
        <v>1.186591757935306E-2</v>
      </c>
      <c r="J8540">
        <f t="shared" si="1067"/>
        <v>1.1009087155618307E-2</v>
      </c>
      <c r="K8540">
        <v>6</v>
      </c>
      <c r="L8540">
        <v>6</v>
      </c>
      <c r="M8540">
        <f t="shared" si="1068"/>
        <v>7.6110637457899779E-3</v>
      </c>
      <c r="N8540">
        <f t="shared" si="1069"/>
        <v>3.6399769673870639E-5</v>
      </c>
      <c r="O8540">
        <f t="shared" si="1070"/>
        <v>9.6547152237464282E-6</v>
      </c>
      <c r="P8540">
        <f t="shared" si="1071"/>
        <v>-3.5218721439825966</v>
      </c>
    </row>
    <row r="8541" spans="1:16" x14ac:dyDescent="0.25">
      <c r="A8541">
        <v>8540</v>
      </c>
      <c r="B8541">
        <v>0.23996704000976593</v>
      </c>
      <c r="C8541">
        <f t="shared" si="1064"/>
        <v>6.7492462185433224</v>
      </c>
      <c r="D8541">
        <v>0.56938383129367964</v>
      </c>
      <c r="E8541" s="19">
        <f t="shared" si="1065"/>
        <v>3.8624582340086864</v>
      </c>
      <c r="F8541">
        <v>0.1326930032519158</v>
      </c>
      <c r="G8541" s="20">
        <v>0.44600000000000001</v>
      </c>
      <c r="H8541">
        <v>0.46300000000000002</v>
      </c>
      <c r="I8541">
        <f t="shared" si="1066"/>
        <v>1.186591757935306E-2</v>
      </c>
      <c r="J8541">
        <f t="shared" si="1067"/>
        <v>1.1009087155618307E-2</v>
      </c>
      <c r="K8541">
        <v>6</v>
      </c>
      <c r="L8541">
        <v>6</v>
      </c>
      <c r="M8541">
        <f t="shared" si="1068"/>
        <v>1.252576945419677E-2</v>
      </c>
      <c r="N8541">
        <f t="shared" si="1069"/>
        <v>1.7384657417144454E-5</v>
      </c>
      <c r="O8541">
        <f t="shared" si="1070"/>
        <v>2.6149150069948137E-5</v>
      </c>
      <c r="P8541">
        <f t="shared" si="1071"/>
        <v>-1.4270987939697917</v>
      </c>
    </row>
    <row r="8542" spans="1:16" x14ac:dyDescent="0.25">
      <c r="A8542">
        <v>8541</v>
      </c>
      <c r="B8542">
        <v>0.32673116245002592</v>
      </c>
      <c r="C8542">
        <f t="shared" si="1064"/>
        <v>5.7945015434163256</v>
      </c>
      <c r="D8542">
        <v>0.4813074129459517</v>
      </c>
      <c r="E8542" s="19">
        <f t="shared" si="1065"/>
        <v>4.4893665784778536</v>
      </c>
      <c r="F8542">
        <v>1.9738217815756798</v>
      </c>
      <c r="G8542" s="20">
        <v>0.44600000000000001</v>
      </c>
      <c r="H8542">
        <v>0.46300000000000002</v>
      </c>
      <c r="I8542">
        <f t="shared" si="1066"/>
        <v>1.186591757935306E-2</v>
      </c>
      <c r="J8542">
        <f t="shared" si="1067"/>
        <v>1.1009087155618307E-2</v>
      </c>
      <c r="K8542">
        <v>6</v>
      </c>
      <c r="L8542">
        <v>6</v>
      </c>
      <c r="M8542">
        <f t="shared" si="1068"/>
        <v>1.1618331866879961E-2</v>
      </c>
      <c r="N8542">
        <f t="shared" si="1069"/>
        <v>2.0249081384169561E-5</v>
      </c>
      <c r="O8542">
        <f t="shared" si="1070"/>
        <v>2.2497605894826402E-5</v>
      </c>
      <c r="P8542">
        <f t="shared" si="1071"/>
        <v>-2.5739525107516723</v>
      </c>
    </row>
    <row r="8543" spans="1:16" x14ac:dyDescent="0.25">
      <c r="A8543">
        <v>8542</v>
      </c>
      <c r="B8543">
        <v>0.90960417493209633</v>
      </c>
      <c r="C8543">
        <f t="shared" si="1064"/>
        <v>1.5298112675980069</v>
      </c>
      <c r="D8543">
        <v>0.38914151432844019</v>
      </c>
      <c r="E8543" s="19">
        <f t="shared" si="1065"/>
        <v>5.2241515078650034</v>
      </c>
      <c r="F8543">
        <v>0.24977907742140815</v>
      </c>
      <c r="G8543" s="20">
        <v>0.44600000000000001</v>
      </c>
      <c r="H8543">
        <v>0.46300000000000002</v>
      </c>
      <c r="I8543">
        <f t="shared" si="1066"/>
        <v>1.186591757935306E-2</v>
      </c>
      <c r="J8543">
        <f t="shared" si="1067"/>
        <v>1.1009087155618307E-2</v>
      </c>
      <c r="K8543">
        <v>6</v>
      </c>
      <c r="L8543">
        <v>6</v>
      </c>
      <c r="M8543">
        <f t="shared" si="1068"/>
        <v>1.0770315618978614E-2</v>
      </c>
      <c r="N8543">
        <f t="shared" si="1069"/>
        <v>7.6697914192749511E-5</v>
      </c>
      <c r="O8543">
        <f t="shared" si="1070"/>
        <v>1.9333283088735778E-5</v>
      </c>
      <c r="P8543">
        <f t="shared" si="1071"/>
        <v>-1.8056780751659114</v>
      </c>
    </row>
    <row r="8544" spans="1:16" x14ac:dyDescent="0.25">
      <c r="A8544">
        <v>8543</v>
      </c>
      <c r="B8544">
        <v>0.31275368511001922</v>
      </c>
      <c r="C8544">
        <f t="shared" si="1064"/>
        <v>5.9333974741760018</v>
      </c>
      <c r="D8544">
        <v>0.42963957640308847</v>
      </c>
      <c r="E8544" s="19">
        <f t="shared" si="1065"/>
        <v>4.8884948686591594</v>
      </c>
      <c r="F8544">
        <v>-1.0717735676735174</v>
      </c>
      <c r="G8544" s="20">
        <v>0.44600000000000001</v>
      </c>
      <c r="H8544">
        <v>0.46300000000000002</v>
      </c>
      <c r="I8544">
        <f t="shared" si="1066"/>
        <v>1.186591757935306E-2</v>
      </c>
      <c r="J8544">
        <f t="shared" si="1067"/>
        <v>1.1009087155618307E-2</v>
      </c>
      <c r="K8544">
        <v>6</v>
      </c>
      <c r="L8544">
        <v>6</v>
      </c>
      <c r="M8544">
        <f t="shared" si="1068"/>
        <v>1.1133936248343633E-2</v>
      </c>
      <c r="N8544">
        <f t="shared" si="1069"/>
        <v>1.9775067125370346E-5</v>
      </c>
      <c r="O8544">
        <f t="shared" si="1070"/>
        <v>2.0660756063696712E-5</v>
      </c>
      <c r="P8544">
        <f t="shared" si="1071"/>
        <v>-0.91474217209516995</v>
      </c>
    </row>
    <row r="8545" spans="1:16" x14ac:dyDescent="0.25">
      <c r="A8545">
        <v>8544</v>
      </c>
      <c r="B8545">
        <v>0.10455641346476638</v>
      </c>
      <c r="C8545">
        <f t="shared" si="1064"/>
        <v>9.1152023480927884</v>
      </c>
      <c r="D8545">
        <v>0.4315622425000763</v>
      </c>
      <c r="E8545" s="19">
        <f t="shared" si="1065"/>
        <v>4.8731051420781135</v>
      </c>
      <c r="F8545">
        <v>3.6307028494775295E-2</v>
      </c>
      <c r="G8545" s="20">
        <v>0.44600000000000001</v>
      </c>
      <c r="H8545">
        <v>0.46300000000000002</v>
      </c>
      <c r="I8545">
        <f t="shared" si="1066"/>
        <v>1.186591757935306E-2</v>
      </c>
      <c r="J8545">
        <f t="shared" si="1067"/>
        <v>1.1009087155618307E-2</v>
      </c>
      <c r="K8545">
        <v>6</v>
      </c>
      <c r="L8545">
        <v>6</v>
      </c>
      <c r="M8545">
        <f t="shared" si="1068"/>
        <v>1.1151503401048082E-2</v>
      </c>
      <c r="N8545">
        <f t="shared" si="1069"/>
        <v>1.2872268640079443E-5</v>
      </c>
      <c r="O8545">
        <f t="shared" si="1070"/>
        <v>2.0726004683931158E-5</v>
      </c>
      <c r="P8545">
        <f t="shared" si="1071"/>
        <v>-1.54333003405862</v>
      </c>
    </row>
    <row r="8546" spans="1:16" x14ac:dyDescent="0.25">
      <c r="A8546">
        <v>8545</v>
      </c>
      <c r="B8546">
        <v>0.8554643391216773</v>
      </c>
      <c r="C8546">
        <f t="shared" si="1064"/>
        <v>1.9540612556506978</v>
      </c>
      <c r="D8546">
        <v>0.30884731589709158</v>
      </c>
      <c r="E8546" s="19">
        <f t="shared" si="1065"/>
        <v>5.9730785345887574</v>
      </c>
      <c r="F8546">
        <v>-0.93083372121327557</v>
      </c>
      <c r="G8546" s="20">
        <v>0.44600000000000001</v>
      </c>
      <c r="H8546">
        <v>0.46300000000000002</v>
      </c>
      <c r="I8546">
        <f t="shared" si="1066"/>
        <v>1.186591757935306E-2</v>
      </c>
      <c r="J8546">
        <f t="shared" si="1067"/>
        <v>1.1009087155618307E-2</v>
      </c>
      <c r="K8546">
        <v>6</v>
      </c>
      <c r="L8546">
        <v>6</v>
      </c>
      <c r="M8546">
        <f t="shared" si="1068"/>
        <v>1.0072498227106859E-2</v>
      </c>
      <c r="N8546">
        <f t="shared" si="1069"/>
        <v>6.0045882898518244E-5</v>
      </c>
      <c r="O8546">
        <f t="shared" si="1070"/>
        <v>1.6909203422511803E-5</v>
      </c>
      <c r="P8546">
        <f t="shared" si="1071"/>
        <v>-0.87707632987185569</v>
      </c>
    </row>
    <row r="8547" spans="1:16" x14ac:dyDescent="0.25">
      <c r="A8547">
        <v>8546</v>
      </c>
      <c r="B8547">
        <v>0.33283486434522536</v>
      </c>
      <c r="C8547">
        <f t="shared" si="1064"/>
        <v>5.7352844006932919</v>
      </c>
      <c r="D8547">
        <v>0.76757103183080533</v>
      </c>
      <c r="E8547" s="19">
        <f t="shared" si="1065"/>
        <v>2.5590890557377395</v>
      </c>
      <c r="F8547">
        <v>2.5186636776197702</v>
      </c>
      <c r="G8547" s="20">
        <v>0.44600000000000001</v>
      </c>
      <c r="H8547">
        <v>0.46300000000000002</v>
      </c>
      <c r="I8547">
        <f t="shared" si="1066"/>
        <v>1.186591757935306E-2</v>
      </c>
      <c r="J8547">
        <f t="shared" si="1067"/>
        <v>1.1009087155618307E-2</v>
      </c>
      <c r="K8547">
        <v>6</v>
      </c>
      <c r="L8547">
        <v>6</v>
      </c>
      <c r="M8547">
        <f t="shared" si="1068"/>
        <v>1.5388405161567134E-2</v>
      </c>
      <c r="N8547">
        <f t="shared" si="1069"/>
        <v>2.0458154319104007E-5</v>
      </c>
      <c r="O8547">
        <f t="shared" si="1070"/>
        <v>3.9467168902757672E-5</v>
      </c>
      <c r="P8547">
        <f t="shared" si="1071"/>
        <v>-2.3717428748475422</v>
      </c>
    </row>
    <row r="8548" spans="1:16" x14ac:dyDescent="0.25">
      <c r="A8548">
        <v>8547</v>
      </c>
      <c r="B8548">
        <v>0.88406018250068663</v>
      </c>
      <c r="C8548">
        <f t="shared" si="1064"/>
        <v>1.7381398758409521</v>
      </c>
      <c r="D8548">
        <v>0.40046388134403516</v>
      </c>
      <c r="E8548" s="19">
        <f t="shared" si="1065"/>
        <v>5.1279640633082941</v>
      </c>
      <c r="F8548">
        <v>-0.80167183114099316</v>
      </c>
      <c r="G8548" s="20">
        <v>0.44600000000000001</v>
      </c>
      <c r="H8548">
        <v>0.46300000000000002</v>
      </c>
      <c r="I8548">
        <f t="shared" si="1066"/>
        <v>1.186591757935306E-2</v>
      </c>
      <c r="J8548">
        <f t="shared" si="1067"/>
        <v>1.1009087155618307E-2</v>
      </c>
      <c r="K8548">
        <v>6</v>
      </c>
      <c r="L8548">
        <v>6</v>
      </c>
      <c r="M8548">
        <f t="shared" si="1068"/>
        <v>1.0870858068971019E-2</v>
      </c>
      <c r="N8548">
        <f t="shared" si="1069"/>
        <v>6.7505115649317202E-5</v>
      </c>
      <c r="O8548">
        <f t="shared" si="1070"/>
        <v>1.9695925859285388E-5</v>
      </c>
      <c r="P8548">
        <f t="shared" si="1071"/>
        <v>-0.87517179395329781</v>
      </c>
    </row>
    <row r="8549" spans="1:16" x14ac:dyDescent="0.25">
      <c r="A8549">
        <v>8548</v>
      </c>
      <c r="B8549">
        <v>0.26010925626392406</v>
      </c>
      <c r="C8549">
        <f t="shared" si="1064"/>
        <v>6.5052607203608686</v>
      </c>
      <c r="D8549">
        <v>0.13238929410687583</v>
      </c>
      <c r="E8549" s="19">
        <f t="shared" si="1065"/>
        <v>8.4652754577329823</v>
      </c>
      <c r="F8549">
        <v>0.86233967522275634</v>
      </c>
      <c r="G8549" s="20">
        <v>0.44600000000000001</v>
      </c>
      <c r="H8549">
        <v>0.46300000000000002</v>
      </c>
      <c r="I8549">
        <f t="shared" si="1066"/>
        <v>1.186591757935306E-2</v>
      </c>
      <c r="J8549">
        <f t="shared" si="1067"/>
        <v>1.1009087155618307E-2</v>
      </c>
      <c r="K8549">
        <v>6</v>
      </c>
      <c r="L8549">
        <v>6</v>
      </c>
      <c r="M8549">
        <f t="shared" si="1068"/>
        <v>8.4608844672947967E-3</v>
      </c>
      <c r="N8549">
        <f t="shared" si="1069"/>
        <v>1.803668421253137E-5</v>
      </c>
      <c r="O8549">
        <f t="shared" si="1070"/>
        <v>1.1931094328151726E-5</v>
      </c>
      <c r="P8549">
        <f t="shared" si="1071"/>
        <v>-2.567189262212259</v>
      </c>
    </row>
    <row r="8550" spans="1:16" x14ac:dyDescent="0.25">
      <c r="A8550">
        <v>8549</v>
      </c>
      <c r="B8550">
        <v>0.60280159916989651</v>
      </c>
      <c r="C8550">
        <f t="shared" si="1064"/>
        <v>3.6367662141840298</v>
      </c>
      <c r="D8550">
        <v>0.5714285714285714</v>
      </c>
      <c r="E8550" s="19">
        <f t="shared" si="1065"/>
        <v>3.848496522519488</v>
      </c>
      <c r="F8550">
        <v>-3.3550895750522614</v>
      </c>
      <c r="G8550" s="20">
        <v>0.44600000000000001</v>
      </c>
      <c r="H8550">
        <v>0.46300000000000002</v>
      </c>
      <c r="I8550">
        <f t="shared" si="1066"/>
        <v>1.186591757935306E-2</v>
      </c>
      <c r="J8550">
        <f t="shared" si="1067"/>
        <v>1.1009087155618307E-2</v>
      </c>
      <c r="K8550">
        <v>6</v>
      </c>
      <c r="L8550">
        <v>6</v>
      </c>
      <c r="M8550">
        <f t="shared" si="1068"/>
        <v>1.2548469598955092E-2</v>
      </c>
      <c r="N8550">
        <f t="shared" si="1069"/>
        <v>3.2263094854905058E-5</v>
      </c>
      <c r="O8550">
        <f t="shared" si="1070"/>
        <v>2.6244014879316693E-5</v>
      </c>
      <c r="P8550">
        <f t="shared" si="1071"/>
        <v>0.69036786320797305</v>
      </c>
    </row>
    <row r="8551" spans="1:16" x14ac:dyDescent="0.25">
      <c r="A8551">
        <v>8550</v>
      </c>
      <c r="B8551">
        <v>0.98202459791863761</v>
      </c>
      <c r="C8551">
        <f t="shared" si="1064"/>
        <v>0.71696569895956497</v>
      </c>
      <c r="D8551">
        <v>0.26938688314462722</v>
      </c>
      <c r="E8551" s="19">
        <f t="shared" si="1065"/>
        <v>6.3980853036138932</v>
      </c>
      <c r="F8551">
        <v>0.97111296781804413</v>
      </c>
      <c r="G8551" s="20">
        <v>0.44600000000000001</v>
      </c>
      <c r="H8551">
        <v>0.46300000000000002</v>
      </c>
      <c r="I8551">
        <f t="shared" si="1066"/>
        <v>1.186591757935306E-2</v>
      </c>
      <c r="J8551">
        <f t="shared" si="1067"/>
        <v>1.1009087155618307E-2</v>
      </c>
      <c r="K8551">
        <v>6</v>
      </c>
      <c r="L8551">
        <v>6</v>
      </c>
      <c r="M8551">
        <f t="shared" si="1068"/>
        <v>9.732206135344805E-3</v>
      </c>
      <c r="N8551">
        <f t="shared" si="1069"/>
        <v>1.636526454523602E-4</v>
      </c>
      <c r="O8551">
        <f t="shared" si="1070"/>
        <v>1.5785972710140515E-5</v>
      </c>
      <c r="P8551">
        <f t="shared" si="1071"/>
        <v>-3.0834236625485172</v>
      </c>
    </row>
    <row r="8552" spans="1:16" x14ac:dyDescent="0.25">
      <c r="A8552">
        <v>8551</v>
      </c>
      <c r="B8552">
        <v>0.663258766441847</v>
      </c>
      <c r="C8552">
        <f t="shared" si="1064"/>
        <v>3.2385708995316302</v>
      </c>
      <c r="D8552">
        <v>0.87221900082399972</v>
      </c>
      <c r="E8552" s="19">
        <f t="shared" si="1065"/>
        <v>1.8293402416168858</v>
      </c>
      <c r="F8552">
        <v>6.51084519631695E-2</v>
      </c>
      <c r="G8552" s="20">
        <v>0.44600000000000001</v>
      </c>
      <c r="H8552">
        <v>0.46300000000000002</v>
      </c>
      <c r="I8552">
        <f t="shared" si="1066"/>
        <v>1.186591757935306E-2</v>
      </c>
      <c r="J8552">
        <f t="shared" si="1067"/>
        <v>1.1009087155618307E-2</v>
      </c>
      <c r="K8552">
        <v>6</v>
      </c>
      <c r="L8552">
        <v>6</v>
      </c>
      <c r="M8552">
        <f t="shared" si="1068"/>
        <v>1.8200740934910333E-2</v>
      </c>
      <c r="N8552">
        <f t="shared" si="1069"/>
        <v>3.6229972099824134E-5</v>
      </c>
      <c r="O8552">
        <f t="shared" si="1070"/>
        <v>5.5211161763286777E-5</v>
      </c>
      <c r="P8552">
        <f t="shared" si="1071"/>
        <v>-0.96823523325864913</v>
      </c>
    </row>
    <row r="8553" spans="1:16" x14ac:dyDescent="0.25">
      <c r="A8553">
        <v>8552</v>
      </c>
      <c r="B8553">
        <v>0.54124576555681025</v>
      </c>
      <c r="C8553">
        <f t="shared" si="1064"/>
        <v>4.0569519852854699</v>
      </c>
      <c r="D8553">
        <v>0.24845118564409313</v>
      </c>
      <c r="E8553" s="19">
        <f t="shared" si="1065"/>
        <v>6.6444829099688105</v>
      </c>
      <c r="F8553">
        <v>-1.8675109458854422</v>
      </c>
      <c r="G8553" s="20">
        <v>0.44600000000000001</v>
      </c>
      <c r="H8553">
        <v>0.46300000000000002</v>
      </c>
      <c r="I8553">
        <f t="shared" si="1066"/>
        <v>1.186591757935306E-2</v>
      </c>
      <c r="J8553">
        <f t="shared" si="1067"/>
        <v>1.1009087155618307E-2</v>
      </c>
      <c r="K8553">
        <v>6</v>
      </c>
      <c r="L8553">
        <v>6</v>
      </c>
      <c r="M8553">
        <f t="shared" si="1068"/>
        <v>9.5500515909329783E-3</v>
      </c>
      <c r="N8553">
        <f t="shared" si="1069"/>
        <v>2.8921548433134111E-5</v>
      </c>
      <c r="O8553">
        <f t="shared" si="1070"/>
        <v>1.5200580898246919E-5</v>
      </c>
      <c r="P8553">
        <f t="shared" si="1071"/>
        <v>-0.48116532722141975</v>
      </c>
    </row>
    <row r="8554" spans="1:16" x14ac:dyDescent="0.25">
      <c r="A8554">
        <v>8553</v>
      </c>
      <c r="B8554">
        <v>0.5068208868678854</v>
      </c>
      <c r="C8554">
        <f t="shared" si="1064"/>
        <v>4.3018754324884281</v>
      </c>
      <c r="D8554">
        <v>0.24097415082247384</v>
      </c>
      <c r="E8554" s="19">
        <f t="shared" si="1065"/>
        <v>6.7366504057538279</v>
      </c>
      <c r="F8554">
        <v>0.82984115579165518</v>
      </c>
      <c r="G8554" s="20">
        <v>0.44600000000000001</v>
      </c>
      <c r="H8554">
        <v>0.46300000000000002</v>
      </c>
      <c r="I8554">
        <f t="shared" si="1066"/>
        <v>1.186591757935306E-2</v>
      </c>
      <c r="J8554">
        <f t="shared" si="1067"/>
        <v>1.1009087155618307E-2</v>
      </c>
      <c r="K8554">
        <v>6</v>
      </c>
      <c r="L8554">
        <v>6</v>
      </c>
      <c r="M8554">
        <f t="shared" si="1068"/>
        <v>9.4844970728354249E-3</v>
      </c>
      <c r="N8554">
        <f t="shared" si="1069"/>
        <v>2.7274925825888366E-5</v>
      </c>
      <c r="O8554">
        <f t="shared" si="1070"/>
        <v>1.4992614120770624E-5</v>
      </c>
      <c r="P8554">
        <f t="shared" si="1071"/>
        <v>-2.3612308452731381</v>
      </c>
    </row>
    <row r="8555" spans="1:16" x14ac:dyDescent="0.25">
      <c r="A8555">
        <v>8554</v>
      </c>
      <c r="B8555">
        <v>0.21729178746910002</v>
      </c>
      <c r="C8555">
        <f t="shared" si="1064"/>
        <v>7.0453169652982037</v>
      </c>
      <c r="D8555">
        <v>0.37357707449568162</v>
      </c>
      <c r="E8555" s="19">
        <f t="shared" si="1065"/>
        <v>5.3596869107807459</v>
      </c>
      <c r="F8555">
        <v>-1.3139924703864381</v>
      </c>
      <c r="G8555" s="20">
        <v>0.44600000000000001</v>
      </c>
      <c r="H8555">
        <v>0.46300000000000002</v>
      </c>
      <c r="I8555">
        <f t="shared" si="1066"/>
        <v>1.186591757935306E-2</v>
      </c>
      <c r="J8555">
        <f t="shared" si="1067"/>
        <v>1.1009087155618307E-2</v>
      </c>
      <c r="K8555">
        <v>6</v>
      </c>
      <c r="L8555">
        <v>6</v>
      </c>
      <c r="M8555">
        <f t="shared" si="1068"/>
        <v>1.0633264124461932E-2</v>
      </c>
      <c r="N8555">
        <f t="shared" si="1069"/>
        <v>1.6654088653677346E-5</v>
      </c>
      <c r="O8555">
        <f t="shared" si="1070"/>
        <v>1.8844384323428196E-5</v>
      </c>
      <c r="P8555">
        <f t="shared" si="1071"/>
        <v>-0.86249664963393458</v>
      </c>
    </row>
    <row r="8556" spans="1:16" x14ac:dyDescent="0.25">
      <c r="A8556">
        <v>8555</v>
      </c>
      <c r="B8556">
        <v>0.5467390972624897</v>
      </c>
      <c r="C8556">
        <f t="shared" si="1064"/>
        <v>4.0186141136796669</v>
      </c>
      <c r="D8556">
        <v>0.72295297097689748</v>
      </c>
      <c r="E8556" s="19">
        <f t="shared" si="1065"/>
        <v>2.8509428955199616</v>
      </c>
      <c r="F8556">
        <v>0.26662519303499721</v>
      </c>
      <c r="G8556" s="20">
        <v>0.44600000000000001</v>
      </c>
      <c r="H8556">
        <v>0.46300000000000002</v>
      </c>
      <c r="I8556">
        <f t="shared" si="1066"/>
        <v>1.186591757935306E-2</v>
      </c>
      <c r="J8556">
        <f t="shared" si="1067"/>
        <v>1.1009087155618307E-2</v>
      </c>
      <c r="K8556">
        <v>6</v>
      </c>
      <c r="L8556">
        <v>6</v>
      </c>
      <c r="M8556">
        <f t="shared" si="1068"/>
        <v>1.4579480617236625E-2</v>
      </c>
      <c r="N8556">
        <f t="shared" si="1069"/>
        <v>2.9197462113598257E-5</v>
      </c>
      <c r="O8556">
        <f t="shared" si="1070"/>
        <v>3.5426875844729746E-5</v>
      </c>
      <c r="P8556">
        <f t="shared" si="1071"/>
        <v>-1.3130358214155151</v>
      </c>
    </row>
    <row r="8557" spans="1:16" x14ac:dyDescent="0.25">
      <c r="A8557">
        <v>8556</v>
      </c>
      <c r="B8557">
        <v>0.82766197698904387</v>
      </c>
      <c r="C8557">
        <f t="shared" si="1064"/>
        <v>2.1525330234394446</v>
      </c>
      <c r="D8557">
        <v>0.70052186651203951</v>
      </c>
      <c r="E8557" s="19">
        <f t="shared" si="1065"/>
        <v>2.9965233514925531</v>
      </c>
      <c r="F8557">
        <v>0.82091446529375389</v>
      </c>
      <c r="G8557" s="20">
        <v>0.44600000000000001</v>
      </c>
      <c r="H8557">
        <v>0.46300000000000002</v>
      </c>
      <c r="I8557">
        <f t="shared" si="1066"/>
        <v>1.186591757935306E-2</v>
      </c>
      <c r="J8557">
        <f t="shared" si="1067"/>
        <v>1.1009087155618307E-2</v>
      </c>
      <c r="K8557">
        <v>6</v>
      </c>
      <c r="L8557">
        <v>6</v>
      </c>
      <c r="M8557">
        <f t="shared" si="1068"/>
        <v>1.4220912978268824E-2</v>
      </c>
      <c r="N8557">
        <f t="shared" si="1069"/>
        <v>5.4509423110197475E-5</v>
      </c>
      <c r="O8557">
        <f t="shared" si="1070"/>
        <v>3.3705727655915777E-5</v>
      </c>
      <c r="P8557">
        <f t="shared" si="1071"/>
        <v>-1.7376007067496342</v>
      </c>
    </row>
    <row r="8558" spans="1:16" x14ac:dyDescent="0.25">
      <c r="A8558">
        <v>8557</v>
      </c>
      <c r="B8558">
        <v>0.72170171208838163</v>
      </c>
      <c r="C8558">
        <f t="shared" si="1064"/>
        <v>2.8590731604825521</v>
      </c>
      <c r="D8558">
        <v>0.38966032898953218</v>
      </c>
      <c r="E8558" s="19">
        <f t="shared" si="1065"/>
        <v>5.2197010549332044</v>
      </c>
      <c r="F8558">
        <v>0.72131115302909166</v>
      </c>
      <c r="G8558" s="20">
        <v>0.44600000000000001</v>
      </c>
      <c r="H8558">
        <v>0.46300000000000002</v>
      </c>
      <c r="I8558">
        <f t="shared" si="1066"/>
        <v>1.186591757935306E-2</v>
      </c>
      <c r="J8558">
        <f t="shared" si="1067"/>
        <v>1.1009087155618307E-2</v>
      </c>
      <c r="K8558">
        <v>6</v>
      </c>
      <c r="L8558">
        <v>6</v>
      </c>
      <c r="M8558">
        <f t="shared" si="1068"/>
        <v>1.0774906166347851E-2</v>
      </c>
      <c r="N8558">
        <f t="shared" si="1069"/>
        <v>4.1038940505296441E-5</v>
      </c>
      <c r="O8558">
        <f t="shared" si="1070"/>
        <v>1.934976714893349E-5</v>
      </c>
      <c r="P8558">
        <f t="shared" si="1071"/>
        <v>-2.0979599262143038</v>
      </c>
    </row>
    <row r="8559" spans="1:16" x14ac:dyDescent="0.25">
      <c r="A8559">
        <v>8558</v>
      </c>
      <c r="B8559">
        <v>0.69591357158116396</v>
      </c>
      <c r="C8559">
        <f t="shared" si="1064"/>
        <v>3.0264128561215675</v>
      </c>
      <c r="D8559">
        <v>0.86040833765678881</v>
      </c>
      <c r="E8559" s="19">
        <f t="shared" si="1065"/>
        <v>1.9177242522455269</v>
      </c>
      <c r="F8559">
        <v>0.35414814192336053</v>
      </c>
      <c r="G8559" s="20">
        <v>0.44600000000000001</v>
      </c>
      <c r="H8559">
        <v>0.46300000000000002</v>
      </c>
      <c r="I8559">
        <f t="shared" si="1066"/>
        <v>1.186591757935306E-2</v>
      </c>
      <c r="J8559">
        <f t="shared" si="1067"/>
        <v>1.1009087155618307E-2</v>
      </c>
      <c r="K8559">
        <v>6</v>
      </c>
      <c r="L8559">
        <v>6</v>
      </c>
      <c r="M8559">
        <f t="shared" si="1068"/>
        <v>1.7776376166627021E-2</v>
      </c>
      <c r="N8559">
        <f t="shared" si="1069"/>
        <v>3.8769770983493391E-5</v>
      </c>
      <c r="O8559">
        <f t="shared" si="1070"/>
        <v>5.2666591602904198E-5</v>
      </c>
      <c r="P8559">
        <f t="shared" si="1071"/>
        <v>-1.1468281284368214</v>
      </c>
    </row>
    <row r="8560" spans="1:16" x14ac:dyDescent="0.25">
      <c r="A8560">
        <v>8559</v>
      </c>
      <c r="B8560">
        <v>0.70418408764915918</v>
      </c>
      <c r="C8560">
        <f t="shared" si="1064"/>
        <v>2.9727699464637549</v>
      </c>
      <c r="D8560">
        <v>0.12210455641346477</v>
      </c>
      <c r="E8560" s="19">
        <f t="shared" si="1065"/>
        <v>8.6895895600883453</v>
      </c>
      <c r="F8560">
        <v>1.8490209185983986</v>
      </c>
      <c r="G8560" s="20">
        <v>0.44600000000000001</v>
      </c>
      <c r="H8560">
        <v>0.46300000000000002</v>
      </c>
      <c r="I8560">
        <f t="shared" si="1066"/>
        <v>1.186591757935306E-2</v>
      </c>
      <c r="J8560">
        <f t="shared" si="1067"/>
        <v>1.1009087155618307E-2</v>
      </c>
      <c r="K8560">
        <v>6</v>
      </c>
      <c r="L8560">
        <v>6</v>
      </c>
      <c r="M8560">
        <f t="shared" si="1068"/>
        <v>8.3509653219408942E-3</v>
      </c>
      <c r="N8560">
        <f t="shared" si="1069"/>
        <v>3.9469362058408405E-5</v>
      </c>
      <c r="O8560">
        <f t="shared" si="1070"/>
        <v>1.1623103634709894E-5</v>
      </c>
      <c r="P8560">
        <f t="shared" si="1071"/>
        <v>-3.6183380401804688</v>
      </c>
    </row>
    <row r="8561" spans="1:16" x14ac:dyDescent="0.25">
      <c r="A8561">
        <v>8560</v>
      </c>
      <c r="B8561">
        <v>0.68703268532364881</v>
      </c>
      <c r="C8561">
        <f t="shared" si="1064"/>
        <v>3.0840292416880288</v>
      </c>
      <c r="D8561">
        <v>0.94949186681722464</v>
      </c>
      <c r="E8561" s="19">
        <f t="shared" si="1065"/>
        <v>1.1509903877677055</v>
      </c>
      <c r="F8561">
        <v>0.55084001360228285</v>
      </c>
      <c r="G8561" s="20">
        <v>0.44600000000000001</v>
      </c>
      <c r="H8561">
        <v>0.46300000000000002</v>
      </c>
      <c r="I8561">
        <f t="shared" si="1066"/>
        <v>1.186591757935306E-2</v>
      </c>
      <c r="J8561">
        <f t="shared" si="1067"/>
        <v>1.1009087155618307E-2</v>
      </c>
      <c r="K8561">
        <v>6</v>
      </c>
      <c r="L8561">
        <v>6</v>
      </c>
      <c r="M8561">
        <f t="shared" si="1068"/>
        <v>2.2945655225304441E-2</v>
      </c>
      <c r="N8561">
        <f t="shared" si="1069"/>
        <v>3.8045467191845261E-5</v>
      </c>
      <c r="O8561">
        <f t="shared" si="1070"/>
        <v>8.7750515619756817E-5</v>
      </c>
      <c r="P8561">
        <f t="shared" si="1071"/>
        <v>-1.0101326687703653</v>
      </c>
    </row>
    <row r="8562" spans="1:16" x14ac:dyDescent="0.25">
      <c r="A8562">
        <v>8561</v>
      </c>
      <c r="B8562">
        <v>0.8146305734427931</v>
      </c>
      <c r="C8562">
        <f t="shared" si="1064"/>
        <v>2.2427977116580418</v>
      </c>
      <c r="D8562">
        <v>0.22687459944456312</v>
      </c>
      <c r="E8562" s="19">
        <f t="shared" si="1065"/>
        <v>6.9171585831566036</v>
      </c>
      <c r="F8562">
        <v>-1.6268768376903608</v>
      </c>
      <c r="G8562" s="20">
        <v>0.44600000000000001</v>
      </c>
      <c r="H8562">
        <v>0.46300000000000002</v>
      </c>
      <c r="I8562">
        <f t="shared" si="1066"/>
        <v>1.186591757935306E-2</v>
      </c>
      <c r="J8562">
        <f t="shared" si="1067"/>
        <v>1.1009087155618307E-2</v>
      </c>
      <c r="K8562">
        <v>6</v>
      </c>
      <c r="L8562">
        <v>6</v>
      </c>
      <c r="M8562">
        <f t="shared" si="1068"/>
        <v>9.3599266607293473E-3</v>
      </c>
      <c r="N8562">
        <f t="shared" si="1069"/>
        <v>5.2315611311459674E-5</v>
      </c>
      <c r="O8562">
        <f t="shared" si="1070"/>
        <v>1.4601371182372004E-5</v>
      </c>
      <c r="P8562">
        <f t="shared" si="1071"/>
        <v>-0.39441460551506335</v>
      </c>
    </row>
    <row r="8563" spans="1:16" x14ac:dyDescent="0.25">
      <c r="A8563">
        <v>8562</v>
      </c>
      <c r="B8563">
        <v>0.40614032410657064</v>
      </c>
      <c r="C8563">
        <f t="shared" si="1064"/>
        <v>5.080456755234442</v>
      </c>
      <c r="D8563">
        <v>0.82476271858882411</v>
      </c>
      <c r="E8563" s="19">
        <f t="shared" si="1065"/>
        <v>2.1727462293718642</v>
      </c>
      <c r="F8563">
        <v>0.14319539332063869</v>
      </c>
      <c r="G8563" s="20">
        <v>0.44600000000000001</v>
      </c>
      <c r="H8563">
        <v>0.46300000000000002</v>
      </c>
      <c r="I8563">
        <f t="shared" si="1066"/>
        <v>1.186591757935306E-2</v>
      </c>
      <c r="J8563">
        <f t="shared" si="1067"/>
        <v>1.1009087155618307E-2</v>
      </c>
      <c r="K8563">
        <v>6</v>
      </c>
      <c r="L8563">
        <v>6</v>
      </c>
      <c r="M8563">
        <f t="shared" si="1068"/>
        <v>1.6700589823582131E-2</v>
      </c>
      <c r="N8563">
        <f t="shared" si="1069"/>
        <v>2.3095036329645694E-5</v>
      </c>
      <c r="O8563">
        <f t="shared" si="1070"/>
        <v>4.6484950075922514E-5</v>
      </c>
      <c r="P8563">
        <f t="shared" si="1071"/>
        <v>-1.0894500797827504</v>
      </c>
    </row>
    <row r="8564" spans="1:16" x14ac:dyDescent="0.25">
      <c r="A8564">
        <v>8563</v>
      </c>
      <c r="B8564">
        <v>0.60069582201605276</v>
      </c>
      <c r="C8564">
        <f t="shared" si="1064"/>
        <v>3.6508439720245396</v>
      </c>
      <c r="D8564">
        <v>0.11554307687612538</v>
      </c>
      <c r="E8564" s="19">
        <f t="shared" si="1065"/>
        <v>8.8417993845728855</v>
      </c>
      <c r="F8564">
        <v>-0.70552459874306805</v>
      </c>
      <c r="G8564" s="20">
        <v>0.44600000000000001</v>
      </c>
      <c r="H8564">
        <v>0.46300000000000002</v>
      </c>
      <c r="I8564">
        <f t="shared" si="1066"/>
        <v>1.186591757935306E-2</v>
      </c>
      <c r="J8564">
        <f t="shared" si="1067"/>
        <v>1.1009087155618307E-2</v>
      </c>
      <c r="K8564">
        <v>6</v>
      </c>
      <c r="L8564">
        <v>6</v>
      </c>
      <c r="M8564">
        <f t="shared" si="1068"/>
        <v>8.2787731731153238E-3</v>
      </c>
      <c r="N8564">
        <f t="shared" si="1069"/>
        <v>3.2138687446636416E-5</v>
      </c>
      <c r="O8564">
        <f t="shared" si="1070"/>
        <v>1.1423014208648995E-5</v>
      </c>
      <c r="P8564">
        <f t="shared" si="1071"/>
        <v>-1.4909753461755428</v>
      </c>
    </row>
    <row r="8565" spans="1:16" x14ac:dyDescent="0.25">
      <c r="A8565">
        <v>8564</v>
      </c>
      <c r="B8565">
        <v>0.93350016785180212</v>
      </c>
      <c r="C8565">
        <f t="shared" si="1064"/>
        <v>1.3138492675761932</v>
      </c>
      <c r="D8565">
        <v>0.36631366924039432</v>
      </c>
      <c r="E8565" s="19">
        <f t="shared" si="1065"/>
        <v>5.4243395140448465</v>
      </c>
      <c r="F8565">
        <v>0.52467271416389849</v>
      </c>
      <c r="G8565" s="20">
        <v>0.44600000000000001</v>
      </c>
      <c r="H8565">
        <v>0.46300000000000002</v>
      </c>
      <c r="I8565">
        <f t="shared" si="1066"/>
        <v>1.186591757935306E-2</v>
      </c>
      <c r="J8565">
        <f t="shared" si="1067"/>
        <v>1.1009087155618307E-2</v>
      </c>
      <c r="K8565">
        <v>6</v>
      </c>
      <c r="L8565">
        <v>6</v>
      </c>
      <c r="M8565">
        <f t="shared" si="1068"/>
        <v>1.0569705327588916E-2</v>
      </c>
      <c r="N8565">
        <f t="shared" si="1069"/>
        <v>8.9305018641743761E-5</v>
      </c>
      <c r="O8565">
        <f t="shared" si="1070"/>
        <v>1.8619778452010253E-5</v>
      </c>
      <c r="P8565">
        <f t="shared" si="1071"/>
        <v>-2.1240573309898636</v>
      </c>
    </row>
    <row r="8566" spans="1:16" x14ac:dyDescent="0.25">
      <c r="A8566">
        <v>8565</v>
      </c>
      <c r="B8566">
        <v>0.21463667714468826</v>
      </c>
      <c r="C8566">
        <f t="shared" si="1064"/>
        <v>7.081673418804729</v>
      </c>
      <c r="D8566">
        <v>0.61507003997924736</v>
      </c>
      <c r="E8566" s="19">
        <f t="shared" si="1065"/>
        <v>3.5550810953328877</v>
      </c>
      <c r="F8566">
        <v>1.9792150851571932</v>
      </c>
      <c r="G8566" s="20">
        <v>0.44600000000000001</v>
      </c>
      <c r="H8566">
        <v>0.46300000000000002</v>
      </c>
      <c r="I8566">
        <f t="shared" si="1066"/>
        <v>1.186591757935306E-2</v>
      </c>
      <c r="J8566">
        <f t="shared" si="1067"/>
        <v>1.1009087155618307E-2</v>
      </c>
      <c r="K8566">
        <v>6</v>
      </c>
      <c r="L8566">
        <v>6</v>
      </c>
      <c r="M8566">
        <f t="shared" si="1068"/>
        <v>1.3056042530016021E-2</v>
      </c>
      <c r="N8566">
        <f t="shared" si="1069"/>
        <v>1.6568588579892078E-5</v>
      </c>
      <c r="O8566">
        <f t="shared" si="1070"/>
        <v>2.8410041090931189E-5</v>
      </c>
      <c r="P8566">
        <f t="shared" si="1071"/>
        <v>-2.3187597145314922</v>
      </c>
    </row>
    <row r="8567" spans="1:16" x14ac:dyDescent="0.25">
      <c r="A8567">
        <v>8566</v>
      </c>
      <c r="B8567">
        <v>0.94604327524643694</v>
      </c>
      <c r="C8567">
        <f t="shared" si="1064"/>
        <v>1.1877910240167293</v>
      </c>
      <c r="D8567">
        <v>0.25394451734977264</v>
      </c>
      <c r="E8567" s="19">
        <f t="shared" si="1065"/>
        <v>6.5782238300463991</v>
      </c>
      <c r="F8567">
        <v>-1.1444217307143845</v>
      </c>
      <c r="G8567" s="20">
        <v>0.44600000000000001</v>
      </c>
      <c r="H8567">
        <v>0.46300000000000002</v>
      </c>
      <c r="I8567">
        <f t="shared" si="1066"/>
        <v>1.186591757935306E-2</v>
      </c>
      <c r="J8567">
        <f t="shared" si="1067"/>
        <v>1.1009087155618307E-2</v>
      </c>
      <c r="K8567">
        <v>6</v>
      </c>
      <c r="L8567">
        <v>6</v>
      </c>
      <c r="M8567">
        <f t="shared" si="1068"/>
        <v>9.5980274740374138E-3</v>
      </c>
      <c r="N8567">
        <f t="shared" si="1069"/>
        <v>9.8782808558823347E-5</v>
      </c>
      <c r="O8567">
        <f t="shared" si="1070"/>
        <v>1.5353688565396168E-5</v>
      </c>
      <c r="P8567">
        <f t="shared" si="1071"/>
        <v>-0.49735287930570854</v>
      </c>
    </row>
    <row r="8568" spans="1:16" x14ac:dyDescent="0.25">
      <c r="A8568">
        <v>8567</v>
      </c>
      <c r="B8568">
        <v>0.28641621143223367</v>
      </c>
      <c r="C8568">
        <f t="shared" si="1064"/>
        <v>6.2089359302927374</v>
      </c>
      <c r="D8568">
        <v>0.51716666158024838</v>
      </c>
      <c r="E8568" s="19">
        <f t="shared" si="1065"/>
        <v>4.2273661652097685</v>
      </c>
      <c r="F8568">
        <v>-0.23551820049760863</v>
      </c>
      <c r="G8568" s="20">
        <v>0.44600000000000001</v>
      </c>
      <c r="H8568">
        <v>0.46300000000000002</v>
      </c>
      <c r="I8568">
        <f t="shared" si="1066"/>
        <v>1.186591757935306E-2</v>
      </c>
      <c r="J8568">
        <f t="shared" si="1067"/>
        <v>1.1009087155618307E-2</v>
      </c>
      <c r="K8568">
        <v>6</v>
      </c>
      <c r="L8568">
        <v>6</v>
      </c>
      <c r="M8568">
        <f t="shared" si="1068"/>
        <v>1.1972955780507461E-2</v>
      </c>
      <c r="N8568">
        <f t="shared" si="1069"/>
        <v>1.8897494619146654E-5</v>
      </c>
      <c r="O8568">
        <f t="shared" si="1070"/>
        <v>2.389194502033117E-5</v>
      </c>
      <c r="P8568">
        <f t="shared" si="1071"/>
        <v>-1.2911924227795573</v>
      </c>
    </row>
    <row r="8569" spans="1:16" x14ac:dyDescent="0.25">
      <c r="A8569">
        <v>8568</v>
      </c>
      <c r="B8569">
        <v>0.38373973815118867</v>
      </c>
      <c r="C8569">
        <f t="shared" si="1064"/>
        <v>5.2707417130592429</v>
      </c>
      <c r="D8569">
        <v>0.68160039063692124</v>
      </c>
      <c r="E8569" s="19">
        <f t="shared" si="1065"/>
        <v>3.1192925980928869</v>
      </c>
      <c r="F8569">
        <v>1.1503311725391541</v>
      </c>
      <c r="G8569" s="20">
        <v>0.44600000000000001</v>
      </c>
      <c r="H8569">
        <v>0.46300000000000002</v>
      </c>
      <c r="I8569">
        <f t="shared" si="1066"/>
        <v>1.186591757935306E-2</v>
      </c>
      <c r="J8569">
        <f t="shared" si="1067"/>
        <v>1.1009087155618307E-2</v>
      </c>
      <c r="K8569">
        <v>6</v>
      </c>
      <c r="L8569">
        <v>6</v>
      </c>
      <c r="M8569">
        <f t="shared" si="1068"/>
        <v>1.3938250156612852E-2</v>
      </c>
      <c r="N8569">
        <f t="shared" si="1069"/>
        <v>2.2261256521566625E-5</v>
      </c>
      <c r="O8569">
        <f t="shared" si="1070"/>
        <v>3.2379136238053035E-5</v>
      </c>
      <c r="P8569">
        <f t="shared" si="1071"/>
        <v>-1.8297238768197093</v>
      </c>
    </row>
    <row r="8570" spans="1:16" x14ac:dyDescent="0.25">
      <c r="A8570">
        <v>8569</v>
      </c>
      <c r="B8570">
        <v>6.979583117160558E-2</v>
      </c>
      <c r="C8570">
        <f t="shared" si="1064"/>
        <v>10.198744372789768</v>
      </c>
      <c r="D8570">
        <v>0.34528641621143225</v>
      </c>
      <c r="E8570" s="19">
        <f t="shared" si="1065"/>
        <v>5.6170043961185039</v>
      </c>
      <c r="F8570">
        <v>7.5997377280145884E-2</v>
      </c>
      <c r="G8570" s="20">
        <v>0.44600000000000001</v>
      </c>
      <c r="H8570">
        <v>0.46300000000000002</v>
      </c>
      <c r="I8570">
        <f t="shared" si="1066"/>
        <v>1.186591757935306E-2</v>
      </c>
      <c r="J8570">
        <f t="shared" si="1067"/>
        <v>1.1009087155618307E-2</v>
      </c>
      <c r="K8570">
        <v>6</v>
      </c>
      <c r="L8570">
        <v>6</v>
      </c>
      <c r="M8570">
        <f t="shared" si="1068"/>
        <v>1.0386851681880008E-2</v>
      </c>
      <c r="N8570">
        <f t="shared" si="1069"/>
        <v>1.1504684208614782E-5</v>
      </c>
      <c r="O8570">
        <f t="shared" si="1070"/>
        <v>1.7981114643562255E-5</v>
      </c>
      <c r="P8570">
        <f t="shared" si="1071"/>
        <v>-1.6764148157668133</v>
      </c>
    </row>
    <row r="8571" spans="1:16" x14ac:dyDescent="0.25">
      <c r="A8571">
        <v>8570</v>
      </c>
      <c r="B8571">
        <v>0.57710501419110694</v>
      </c>
      <c r="C8571">
        <f t="shared" si="1064"/>
        <v>3.8098485470820584</v>
      </c>
      <c r="D8571">
        <v>0.32624286629840998</v>
      </c>
      <c r="E8571" s="19">
        <f t="shared" si="1065"/>
        <v>5.7992755213969476</v>
      </c>
      <c r="F8571">
        <v>1.3817179933539592</v>
      </c>
      <c r="G8571" s="20">
        <v>0.44600000000000001</v>
      </c>
      <c r="H8571">
        <v>0.46300000000000002</v>
      </c>
      <c r="I8571">
        <f t="shared" si="1066"/>
        <v>1.186591757935306E-2</v>
      </c>
      <c r="J8571">
        <f t="shared" si="1067"/>
        <v>1.1009087155618307E-2</v>
      </c>
      <c r="K8571">
        <v>6</v>
      </c>
      <c r="L8571">
        <v>6</v>
      </c>
      <c r="M8571">
        <f t="shared" si="1068"/>
        <v>1.0222319267335175E-2</v>
      </c>
      <c r="N8571">
        <f t="shared" si="1069"/>
        <v>3.0797374720629841E-5</v>
      </c>
      <c r="O8571">
        <f t="shared" si="1070"/>
        <v>1.7415968533888661E-5</v>
      </c>
      <c r="P8571">
        <f t="shared" si="1071"/>
        <v>-2.6015694396190061</v>
      </c>
    </row>
    <row r="8572" spans="1:16" x14ac:dyDescent="0.25">
      <c r="A8572">
        <v>8571</v>
      </c>
      <c r="B8572">
        <v>0.36020996734519484</v>
      </c>
      <c r="C8572">
        <f t="shared" si="1064"/>
        <v>5.479400602845006</v>
      </c>
      <c r="D8572">
        <v>0.6385692922757652</v>
      </c>
      <c r="E8572" s="19">
        <f t="shared" si="1065"/>
        <v>3.4000041419463352</v>
      </c>
      <c r="F8572">
        <v>0.27821670300909318</v>
      </c>
      <c r="G8572" s="20">
        <v>0.44600000000000001</v>
      </c>
      <c r="H8572">
        <v>0.46300000000000002</v>
      </c>
      <c r="I8572">
        <f t="shared" si="1066"/>
        <v>1.186591757935306E-2</v>
      </c>
      <c r="J8572">
        <f t="shared" si="1067"/>
        <v>1.1009087155618307E-2</v>
      </c>
      <c r="K8572">
        <v>6</v>
      </c>
      <c r="L8572">
        <v>6</v>
      </c>
      <c r="M8572">
        <f t="shared" si="1068"/>
        <v>1.3350471039937086E-2</v>
      </c>
      <c r="N8572">
        <f t="shared" si="1069"/>
        <v>2.141353440600997E-5</v>
      </c>
      <c r="O8572">
        <f t="shared" si="1070"/>
        <v>2.9705846164699805E-5</v>
      </c>
      <c r="P8572">
        <f t="shared" si="1071"/>
        <v>-1.4223609547604492</v>
      </c>
    </row>
    <row r="8573" spans="1:16" x14ac:dyDescent="0.25">
      <c r="A8573">
        <v>8572</v>
      </c>
      <c r="B8573">
        <v>0.59157078768272953</v>
      </c>
      <c r="C8573">
        <f t="shared" si="1064"/>
        <v>3.7120565938914329</v>
      </c>
      <c r="D8573">
        <v>0.92187261574144719</v>
      </c>
      <c r="E8573" s="19">
        <f t="shared" si="1065"/>
        <v>1.4221720085291225</v>
      </c>
      <c r="F8573">
        <v>0.68130020736134611</v>
      </c>
      <c r="G8573" s="20">
        <v>0.44600000000000001</v>
      </c>
      <c r="H8573">
        <v>0.46300000000000002</v>
      </c>
      <c r="I8573">
        <f t="shared" si="1066"/>
        <v>1.186591757935306E-2</v>
      </c>
      <c r="J8573">
        <f t="shared" si="1067"/>
        <v>1.1009087155618307E-2</v>
      </c>
      <c r="K8573">
        <v>6</v>
      </c>
      <c r="L8573">
        <v>6</v>
      </c>
      <c r="M8573">
        <f t="shared" si="1068"/>
        <v>2.0642402825529094E-2</v>
      </c>
      <c r="N8573">
        <f t="shared" si="1069"/>
        <v>3.1608713489556505E-5</v>
      </c>
      <c r="O8573">
        <f t="shared" si="1070"/>
        <v>7.1018132401901905E-5</v>
      </c>
      <c r="P8573">
        <f t="shared" si="1071"/>
        <v>-1.1579032612344933</v>
      </c>
    </row>
    <row r="8574" spans="1:16" x14ac:dyDescent="0.25">
      <c r="A8574">
        <v>8573</v>
      </c>
      <c r="B8574">
        <v>0.1685842463454085</v>
      </c>
      <c r="C8574">
        <f t="shared" si="1064"/>
        <v>7.7833927341640763</v>
      </c>
      <c r="D8574">
        <v>0.95364238410596025</v>
      </c>
      <c r="E8574" s="19">
        <f t="shared" si="1065"/>
        <v>1.1051998029023313</v>
      </c>
      <c r="F8574">
        <v>0.94628148872288875</v>
      </c>
      <c r="G8574" s="20">
        <v>0.44600000000000001</v>
      </c>
      <c r="H8574">
        <v>0.46300000000000002</v>
      </c>
      <c r="I8574">
        <f t="shared" si="1066"/>
        <v>1.186591757935306E-2</v>
      </c>
      <c r="J8574">
        <f t="shared" si="1067"/>
        <v>1.1009087155618307E-2</v>
      </c>
      <c r="K8574">
        <v>6</v>
      </c>
      <c r="L8574">
        <v>6</v>
      </c>
      <c r="M8574">
        <f t="shared" si="1068"/>
        <v>2.3416172711897783E-2</v>
      </c>
      <c r="N8574">
        <f t="shared" si="1069"/>
        <v>1.5074831418735382E-5</v>
      </c>
      <c r="O8574">
        <f t="shared" si="1070"/>
        <v>9.1386190745571053E-5</v>
      </c>
      <c r="P8574">
        <f t="shared" si="1071"/>
        <v>-1.1429591018211045</v>
      </c>
    </row>
    <row r="8575" spans="1:16" x14ac:dyDescent="0.25">
      <c r="A8575">
        <v>8574</v>
      </c>
      <c r="B8575">
        <v>8.4780419324320205E-2</v>
      </c>
      <c r="C8575">
        <f t="shared" si="1064"/>
        <v>9.6814710474062533</v>
      </c>
      <c r="D8575">
        <v>8.6001159703360086E-2</v>
      </c>
      <c r="E8575" s="19">
        <f t="shared" si="1065"/>
        <v>9.6431572764242688</v>
      </c>
      <c r="F8575">
        <v>-1.3943463272880763</v>
      </c>
      <c r="G8575" s="20">
        <v>0.44600000000000001</v>
      </c>
      <c r="H8575">
        <v>0.46300000000000002</v>
      </c>
      <c r="I8575">
        <f t="shared" si="1066"/>
        <v>1.186591757935306E-2</v>
      </c>
      <c r="J8575">
        <f t="shared" si="1067"/>
        <v>1.1009087155618307E-2</v>
      </c>
      <c r="K8575">
        <v>6</v>
      </c>
      <c r="L8575">
        <v>6</v>
      </c>
      <c r="M8575">
        <f t="shared" si="1068"/>
        <v>7.9273254300770458E-3</v>
      </c>
      <c r="N8575">
        <f t="shared" si="1069"/>
        <v>1.2119370368283846E-5</v>
      </c>
      <c r="O8575">
        <f t="shared" si="1070"/>
        <v>1.0473748079057704E-5</v>
      </c>
      <c r="P8575">
        <f t="shared" si="1071"/>
        <v>-1.3084315246030231</v>
      </c>
    </row>
    <row r="8576" spans="1:16" x14ac:dyDescent="0.25">
      <c r="A8576">
        <v>8575</v>
      </c>
      <c r="B8576">
        <v>0.51298562578203677</v>
      </c>
      <c r="C8576">
        <f t="shared" si="1064"/>
        <v>4.2573786784068943</v>
      </c>
      <c r="D8576">
        <v>0.88790551469466228</v>
      </c>
      <c r="E8576" s="19">
        <f t="shared" si="1065"/>
        <v>1.7078800568779189</v>
      </c>
      <c r="F8576">
        <v>-0.24780547391856089</v>
      </c>
      <c r="G8576" s="20">
        <v>0.44600000000000001</v>
      </c>
      <c r="H8576">
        <v>0.46300000000000002</v>
      </c>
      <c r="I8576">
        <f t="shared" si="1066"/>
        <v>1.186591757935306E-2</v>
      </c>
      <c r="J8576">
        <f t="shared" si="1067"/>
        <v>1.1009087155618307E-2</v>
      </c>
      <c r="K8576">
        <v>6</v>
      </c>
      <c r="L8576">
        <v>6</v>
      </c>
      <c r="M8576">
        <f t="shared" si="1068"/>
        <v>1.8836821764009287E-2</v>
      </c>
      <c r="N8576">
        <f t="shared" si="1069"/>
        <v>2.7559994587382886E-5</v>
      </c>
      <c r="O8576">
        <f t="shared" si="1070"/>
        <v>5.9137642361508989E-5</v>
      </c>
      <c r="P8576">
        <f t="shared" si="1071"/>
        <v>-0.77999593635358866</v>
      </c>
    </row>
    <row r="8577" spans="1:16" x14ac:dyDescent="0.25">
      <c r="A8577">
        <v>8576</v>
      </c>
      <c r="B8577">
        <v>0.84200567644276259</v>
      </c>
      <c r="C8577">
        <f t="shared" si="1064"/>
        <v>2.0512748147921478</v>
      </c>
      <c r="D8577">
        <v>0.73827326273384808</v>
      </c>
      <c r="E8577" s="19">
        <f t="shared" si="1065"/>
        <v>2.7512255154951788</v>
      </c>
      <c r="F8577">
        <v>-1.1667953003779985</v>
      </c>
      <c r="G8577" s="20">
        <v>0.44600000000000001</v>
      </c>
      <c r="H8577">
        <v>0.46300000000000002</v>
      </c>
      <c r="I8577">
        <f t="shared" si="1066"/>
        <v>1.186591757935306E-2</v>
      </c>
      <c r="J8577">
        <f t="shared" si="1067"/>
        <v>1.1009087155618307E-2</v>
      </c>
      <c r="K8577">
        <v>6</v>
      </c>
      <c r="L8577">
        <v>6</v>
      </c>
      <c r="M8577">
        <f t="shared" si="1068"/>
        <v>1.4841343497689254E-2</v>
      </c>
      <c r="N8577">
        <f t="shared" si="1069"/>
        <v>5.720020179023282E-5</v>
      </c>
      <c r="O8577">
        <f t="shared" si="1070"/>
        <v>3.671091280273385E-5</v>
      </c>
      <c r="P8577">
        <f t="shared" si="1071"/>
        <v>-0.38358047608251877</v>
      </c>
    </row>
    <row r="8578" spans="1:16" x14ac:dyDescent="0.25">
      <c r="A8578">
        <v>8577</v>
      </c>
      <c r="B8578">
        <v>8.2094790490432445E-2</v>
      </c>
      <c r="C8578">
        <f t="shared" si="1064"/>
        <v>9.7675893022319134</v>
      </c>
      <c r="D8578">
        <v>0.36011841181676685</v>
      </c>
      <c r="E8578" s="19">
        <f t="shared" si="1065"/>
        <v>5.4802317419965032</v>
      </c>
      <c r="F8578">
        <v>0.36868414099444635</v>
      </c>
      <c r="G8578" s="20">
        <v>0.44600000000000001</v>
      </c>
      <c r="H8578">
        <v>0.46300000000000002</v>
      </c>
      <c r="I8578">
        <f t="shared" si="1066"/>
        <v>1.186591757935306E-2</v>
      </c>
      <c r="J8578">
        <f t="shared" si="1067"/>
        <v>1.1009087155618307E-2</v>
      </c>
      <c r="K8578">
        <v>6</v>
      </c>
      <c r="L8578">
        <v>6</v>
      </c>
      <c r="M8578">
        <f t="shared" si="1068"/>
        <v>1.0515667613331298E-2</v>
      </c>
      <c r="N8578">
        <f t="shared" si="1069"/>
        <v>1.2012517081008146E-5</v>
      </c>
      <c r="O8578">
        <f t="shared" si="1070"/>
        <v>1.84298775590108E-5</v>
      </c>
      <c r="P8578">
        <f t="shared" si="1071"/>
        <v>-1.81008012954798</v>
      </c>
    </row>
    <row r="8579" spans="1:16" x14ac:dyDescent="0.25">
      <c r="A8579">
        <v>8578</v>
      </c>
      <c r="B8579">
        <v>0.97692800683614611</v>
      </c>
      <c r="C8579">
        <f t="shared" ref="C8579:C8642" si="1072">CHIINV(B8579,6-1)</f>
        <v>0.80164961444420524</v>
      </c>
      <c r="D8579">
        <v>0.65269936216315194</v>
      </c>
      <c r="E8579" s="19">
        <f t="shared" ref="E8579:E8642" si="1073">CHIINV(D8579,6-1)</f>
        <v>3.3074625671701692</v>
      </c>
      <c r="F8579">
        <v>-0.35072957871307153</v>
      </c>
      <c r="G8579" s="20">
        <v>0.44600000000000001</v>
      </c>
      <c r="H8579">
        <v>0.46300000000000002</v>
      </c>
      <c r="I8579">
        <f t="shared" ref="I8579:I8642" si="1074">SQRT(0.0001408)</f>
        <v>1.186591757935306E-2</v>
      </c>
      <c r="J8579">
        <f t="shared" ref="J8579:J8642" si="1075">SQRT(0.0001212)</f>
        <v>1.1009087155618307E-2</v>
      </c>
      <c r="K8579">
        <v>6</v>
      </c>
      <c r="L8579">
        <v>6</v>
      </c>
      <c r="M8579">
        <f t="shared" ref="M8579:M8642" si="1076">SQRT((L8579-1)*J8579^2/E8579)</f>
        <v>1.3535953172009412E-2</v>
      </c>
      <c r="N8579">
        <f t="shared" ref="N8579:N8642" si="1077">((K8579-1)*I8579^2)/(K8579*C8579)</f>
        <v>1.4636485968334449E-4</v>
      </c>
      <c r="O8579">
        <f t="shared" ref="O8579:O8642" si="1078">((L8579-1)*J8579^2)/(L8579*E8579)</f>
        <v>3.0537004712471945E-5</v>
      </c>
      <c r="P8579">
        <f t="shared" ref="P8579:P8642" si="1079">(G8579-H8579-F8579*SQRT(N8579+O8579))/M8579</f>
        <v>-0.91128714861111226</v>
      </c>
    </row>
    <row r="8580" spans="1:16" x14ac:dyDescent="0.25">
      <c r="A8580">
        <v>8579</v>
      </c>
      <c r="B8580">
        <v>5.7771538438062688E-2</v>
      </c>
      <c r="C8580">
        <f t="shared" si="1072"/>
        <v>10.695113474392237</v>
      </c>
      <c r="D8580">
        <v>0.76882229071932129</v>
      </c>
      <c r="E8580" s="19">
        <f t="shared" si="1073"/>
        <v>2.5508232510051085</v>
      </c>
      <c r="F8580">
        <v>1.1089218787674326</v>
      </c>
      <c r="G8580" s="20">
        <v>0.44600000000000001</v>
      </c>
      <c r="H8580">
        <v>0.46300000000000002</v>
      </c>
      <c r="I8580">
        <f t="shared" si="1074"/>
        <v>1.186591757935306E-2</v>
      </c>
      <c r="J8580">
        <f t="shared" si="1075"/>
        <v>1.1009087155618307E-2</v>
      </c>
      <c r="K8580">
        <v>6</v>
      </c>
      <c r="L8580">
        <v>6</v>
      </c>
      <c r="M8580">
        <f t="shared" si="1076"/>
        <v>1.5413317643171411E-2</v>
      </c>
      <c r="N8580">
        <f t="shared" si="1077"/>
        <v>1.0970742256664174E-5</v>
      </c>
      <c r="O8580">
        <f t="shared" si="1078"/>
        <v>3.9595060128216516E-5</v>
      </c>
      <c r="P8580">
        <f t="shared" si="1079"/>
        <v>-1.6145455260392438</v>
      </c>
    </row>
    <row r="8581" spans="1:16" x14ac:dyDescent="0.25">
      <c r="A8581">
        <v>8580</v>
      </c>
      <c r="B8581">
        <v>0.18662068544572283</v>
      </c>
      <c r="C8581">
        <f t="shared" si="1072"/>
        <v>7.4908144780817638</v>
      </c>
      <c r="D8581">
        <v>0.53425702688680687</v>
      </c>
      <c r="E8581" s="19">
        <f t="shared" si="1073"/>
        <v>4.1060053363563886</v>
      </c>
      <c r="F8581">
        <v>-0.45921979108243249</v>
      </c>
      <c r="G8581" s="20">
        <v>0.44600000000000001</v>
      </c>
      <c r="H8581">
        <v>0.46300000000000002</v>
      </c>
      <c r="I8581">
        <f t="shared" si="1074"/>
        <v>1.186591757935306E-2</v>
      </c>
      <c r="J8581">
        <f t="shared" si="1075"/>
        <v>1.1009087155618307E-2</v>
      </c>
      <c r="K8581">
        <v>6</v>
      </c>
      <c r="L8581">
        <v>6</v>
      </c>
      <c r="M8581">
        <f t="shared" si="1076"/>
        <v>1.2148609076252299E-2</v>
      </c>
      <c r="N8581">
        <f t="shared" si="1077"/>
        <v>1.5663628257868674E-5</v>
      </c>
      <c r="O8581">
        <f t="shared" si="1078"/>
        <v>2.4598117081266625E-5</v>
      </c>
      <c r="P8581">
        <f t="shared" si="1079"/>
        <v>-1.1594868100923899</v>
      </c>
    </row>
    <row r="8582" spans="1:16" x14ac:dyDescent="0.25">
      <c r="A8582">
        <v>8581</v>
      </c>
      <c r="B8582">
        <v>0.18329416791283915</v>
      </c>
      <c r="C8582">
        <f t="shared" si="1072"/>
        <v>7.5428626888524883</v>
      </c>
      <c r="D8582">
        <v>0.11096530045472579</v>
      </c>
      <c r="E8582" s="19">
        <f t="shared" si="1073"/>
        <v>8.9527107014121796</v>
      </c>
      <c r="F8582">
        <v>0.54178144637262449</v>
      </c>
      <c r="G8582" s="20">
        <v>0.44600000000000001</v>
      </c>
      <c r="H8582">
        <v>0.46300000000000002</v>
      </c>
      <c r="I8582">
        <f t="shared" si="1074"/>
        <v>1.186591757935306E-2</v>
      </c>
      <c r="J8582">
        <f t="shared" si="1075"/>
        <v>1.1009087155618307E-2</v>
      </c>
      <c r="K8582">
        <v>6</v>
      </c>
      <c r="L8582">
        <v>6</v>
      </c>
      <c r="M8582">
        <f t="shared" si="1076"/>
        <v>8.2273322606824188E-3</v>
      </c>
      <c r="N8582">
        <f t="shared" si="1077"/>
        <v>1.5555544118115649E-5</v>
      </c>
      <c r="O8582">
        <f t="shared" si="1078"/>
        <v>1.1281499354610944E-5</v>
      </c>
      <c r="P8582">
        <f t="shared" si="1079"/>
        <v>-2.407423218959694</v>
      </c>
    </row>
    <row r="8583" spans="1:16" x14ac:dyDescent="0.25">
      <c r="A8583">
        <v>8582</v>
      </c>
      <c r="B8583">
        <v>5.1087984862819298E-2</v>
      </c>
      <c r="C8583">
        <f t="shared" si="1072"/>
        <v>11.014766865356524</v>
      </c>
      <c r="D8583">
        <v>0.61861018707846305</v>
      </c>
      <c r="E8583" s="19">
        <f t="shared" si="1073"/>
        <v>3.5316095830914915</v>
      </c>
      <c r="F8583">
        <v>0.97713837021728978</v>
      </c>
      <c r="G8583" s="20">
        <v>0.44600000000000001</v>
      </c>
      <c r="H8583">
        <v>0.46300000000000002</v>
      </c>
      <c r="I8583">
        <f t="shared" si="1074"/>
        <v>1.186591757935306E-2</v>
      </c>
      <c r="J8583">
        <f t="shared" si="1075"/>
        <v>1.1009087155618307E-2</v>
      </c>
      <c r="K8583">
        <v>6</v>
      </c>
      <c r="L8583">
        <v>6</v>
      </c>
      <c r="M8583">
        <f t="shared" si="1076"/>
        <v>1.3099356714662414E-2</v>
      </c>
      <c r="N8583">
        <f t="shared" si="1077"/>
        <v>1.0652366479255072E-5</v>
      </c>
      <c r="O8583">
        <f t="shared" si="1078"/>
        <v>2.8598857722995208E-5</v>
      </c>
      <c r="P8583">
        <f t="shared" si="1079"/>
        <v>-1.7651133803182257</v>
      </c>
    </row>
    <row r="8584" spans="1:16" x14ac:dyDescent="0.25">
      <c r="A8584">
        <v>8583</v>
      </c>
      <c r="B8584">
        <v>0.35221411786248358</v>
      </c>
      <c r="C8584">
        <f t="shared" si="1072"/>
        <v>5.5525856998476808</v>
      </c>
      <c r="D8584">
        <v>0.31150242622150331</v>
      </c>
      <c r="E8584" s="19">
        <f t="shared" si="1073"/>
        <v>5.9460653672360468</v>
      </c>
      <c r="F8584">
        <v>-1.2967120710527524E-2</v>
      </c>
      <c r="G8584" s="20">
        <v>0.44600000000000001</v>
      </c>
      <c r="H8584">
        <v>0.46300000000000002</v>
      </c>
      <c r="I8584">
        <f t="shared" si="1074"/>
        <v>1.186591757935306E-2</v>
      </c>
      <c r="J8584">
        <f t="shared" si="1075"/>
        <v>1.1009087155618307E-2</v>
      </c>
      <c r="K8584">
        <v>6</v>
      </c>
      <c r="L8584">
        <v>6</v>
      </c>
      <c r="M8584">
        <f t="shared" si="1076"/>
        <v>1.0095352142675389E-2</v>
      </c>
      <c r="N8584">
        <f t="shared" si="1077"/>
        <v>2.1131296242136709E-5</v>
      </c>
      <c r="O8584">
        <f t="shared" si="1078"/>
        <v>1.6986022480770097E-5</v>
      </c>
      <c r="P8584">
        <f t="shared" si="1079"/>
        <v>-1.6760130565915938</v>
      </c>
    </row>
    <row r="8585" spans="1:16" x14ac:dyDescent="0.25">
      <c r="A8585">
        <v>8584</v>
      </c>
      <c r="B8585">
        <v>0.80126346629230627</v>
      </c>
      <c r="C8585">
        <f t="shared" si="1072"/>
        <v>2.3339800375608855</v>
      </c>
      <c r="D8585">
        <v>0.29798272652363661</v>
      </c>
      <c r="E8585" s="19">
        <f t="shared" si="1073"/>
        <v>6.0855563644539847</v>
      </c>
      <c r="F8585">
        <v>-0.77330014391918667</v>
      </c>
      <c r="G8585" s="20">
        <v>0.44600000000000001</v>
      </c>
      <c r="H8585">
        <v>0.46300000000000002</v>
      </c>
      <c r="I8585">
        <f t="shared" si="1074"/>
        <v>1.186591757935306E-2</v>
      </c>
      <c r="J8585">
        <f t="shared" si="1075"/>
        <v>1.1009087155618307E-2</v>
      </c>
      <c r="K8585">
        <v>6</v>
      </c>
      <c r="L8585">
        <v>6</v>
      </c>
      <c r="M8585">
        <f t="shared" si="1076"/>
        <v>9.9789803507921212E-3</v>
      </c>
      <c r="N8585">
        <f t="shared" si="1077"/>
        <v>5.027178101143999E-5</v>
      </c>
      <c r="O8585">
        <f t="shared" si="1078"/>
        <v>1.6596674806915873E-5</v>
      </c>
      <c r="P8585">
        <f t="shared" si="1079"/>
        <v>-1.0698971167904048</v>
      </c>
    </row>
    <row r="8586" spans="1:16" x14ac:dyDescent="0.25">
      <c r="A8586">
        <v>8585</v>
      </c>
      <c r="B8586">
        <v>0.69936216315195165</v>
      </c>
      <c r="C8586">
        <f t="shared" si="1072"/>
        <v>3.0040450880520924</v>
      </c>
      <c r="D8586">
        <v>0.50566118350779743</v>
      </c>
      <c r="E8586" s="19">
        <f t="shared" si="1073"/>
        <v>4.310279475393104</v>
      </c>
      <c r="F8586">
        <v>1.2665168469538912</v>
      </c>
      <c r="G8586" s="20">
        <v>0.44600000000000001</v>
      </c>
      <c r="H8586">
        <v>0.46300000000000002</v>
      </c>
      <c r="I8586">
        <f t="shared" si="1074"/>
        <v>1.186591757935306E-2</v>
      </c>
      <c r="J8586">
        <f t="shared" si="1075"/>
        <v>1.1009087155618307E-2</v>
      </c>
      <c r="K8586">
        <v>6</v>
      </c>
      <c r="L8586">
        <v>6</v>
      </c>
      <c r="M8586">
        <f t="shared" si="1076"/>
        <v>1.185723963017038E-2</v>
      </c>
      <c r="N8586">
        <f t="shared" si="1077"/>
        <v>3.9058446159812984E-5</v>
      </c>
      <c r="O8586">
        <f t="shared" si="1078"/>
        <v>2.3432355274547166E-5</v>
      </c>
      <c r="P8586">
        <f t="shared" si="1079"/>
        <v>-2.278098345342054</v>
      </c>
    </row>
    <row r="8587" spans="1:16" x14ac:dyDescent="0.25">
      <c r="A8587">
        <v>8586</v>
      </c>
      <c r="B8587">
        <v>0.86272774437696464</v>
      </c>
      <c r="C8587">
        <f t="shared" si="1072"/>
        <v>1.9005491992630328</v>
      </c>
      <c r="D8587">
        <v>0.79277932065797907</v>
      </c>
      <c r="E8587" s="19">
        <f t="shared" si="1073"/>
        <v>2.3912307136983464</v>
      </c>
      <c r="F8587">
        <v>1.4943861970095895</v>
      </c>
      <c r="G8587" s="20">
        <v>0.44600000000000001</v>
      </c>
      <c r="H8587">
        <v>0.46300000000000002</v>
      </c>
      <c r="I8587">
        <f t="shared" si="1074"/>
        <v>1.186591757935306E-2</v>
      </c>
      <c r="J8587">
        <f t="shared" si="1075"/>
        <v>1.1009087155618307E-2</v>
      </c>
      <c r="K8587">
        <v>6</v>
      </c>
      <c r="L8587">
        <v>6</v>
      </c>
      <c r="M8587">
        <f t="shared" si="1076"/>
        <v>1.5919358825845754E-2</v>
      </c>
      <c r="N8587">
        <f t="shared" si="1077"/>
        <v>6.1736540879252756E-5</v>
      </c>
      <c r="O8587">
        <f t="shared" si="1078"/>
        <v>4.2237664237672192E-5</v>
      </c>
      <c r="P8587">
        <f t="shared" si="1079"/>
        <v>-2.0250764523080598</v>
      </c>
    </row>
    <row r="8588" spans="1:16" x14ac:dyDescent="0.25">
      <c r="A8588">
        <v>8587</v>
      </c>
      <c r="B8588">
        <v>0.51973021637623218</v>
      </c>
      <c r="C8588">
        <f t="shared" si="1072"/>
        <v>4.2090289337447198</v>
      </c>
      <c r="D8588">
        <v>0.46613971373638113</v>
      </c>
      <c r="E8588" s="19">
        <f t="shared" si="1073"/>
        <v>4.6036241536982097</v>
      </c>
      <c r="F8588">
        <v>-0.67648443291545846</v>
      </c>
      <c r="G8588" s="20">
        <v>0.44600000000000001</v>
      </c>
      <c r="H8588">
        <v>0.46300000000000002</v>
      </c>
      <c r="I8588">
        <f t="shared" si="1074"/>
        <v>1.186591757935306E-2</v>
      </c>
      <c r="J8588">
        <f t="shared" si="1075"/>
        <v>1.1009087155618307E-2</v>
      </c>
      <c r="K8588">
        <v>6</v>
      </c>
      <c r="L8588">
        <v>6</v>
      </c>
      <c r="M8588">
        <f t="shared" si="1076"/>
        <v>1.1473248023924097E-2</v>
      </c>
      <c r="N8588">
        <f t="shared" si="1077"/>
        <v>2.7876580365757506E-5</v>
      </c>
      <c r="O8588">
        <f t="shared" si="1078"/>
        <v>2.1939236703079705E-5</v>
      </c>
      <c r="P8588">
        <f t="shared" si="1079"/>
        <v>-1.0655527653994583</v>
      </c>
    </row>
    <row r="8589" spans="1:16" x14ac:dyDescent="0.25">
      <c r="A8589">
        <v>8588</v>
      </c>
      <c r="B8589">
        <v>0.44676046021912291</v>
      </c>
      <c r="C8589">
        <f t="shared" si="1072"/>
        <v>4.7530109187020173</v>
      </c>
      <c r="D8589">
        <v>0.54655598620563373</v>
      </c>
      <c r="E8589" s="19">
        <f t="shared" si="1073"/>
        <v>4.0198890173286586</v>
      </c>
      <c r="F8589">
        <v>0.39162728171504568</v>
      </c>
      <c r="G8589" s="20">
        <v>0.44600000000000001</v>
      </c>
      <c r="H8589">
        <v>0.46300000000000002</v>
      </c>
      <c r="I8589">
        <f t="shared" si="1074"/>
        <v>1.186591757935306E-2</v>
      </c>
      <c r="J8589">
        <f t="shared" si="1075"/>
        <v>1.1009087155618307E-2</v>
      </c>
      <c r="K8589">
        <v>6</v>
      </c>
      <c r="L8589">
        <v>6</v>
      </c>
      <c r="M8589">
        <f t="shared" si="1076"/>
        <v>1.2278046689876095E-2</v>
      </c>
      <c r="N8589">
        <f t="shared" si="1077"/>
        <v>2.4686106415546683E-5</v>
      </c>
      <c r="O8589">
        <f t="shared" si="1078"/>
        <v>2.5125071753129555E-5</v>
      </c>
      <c r="P8589">
        <f t="shared" si="1079"/>
        <v>-1.6097014225055641</v>
      </c>
    </row>
    <row r="8590" spans="1:16" x14ac:dyDescent="0.25">
      <c r="A8590">
        <v>8589</v>
      </c>
      <c r="B8590">
        <v>0.45341349528489028</v>
      </c>
      <c r="C8590">
        <f t="shared" si="1072"/>
        <v>4.7012716305534887</v>
      </c>
      <c r="D8590">
        <v>0.39002655110324413</v>
      </c>
      <c r="E8590" s="19">
        <f t="shared" si="1073"/>
        <v>5.2165620926927891</v>
      </c>
      <c r="F8590">
        <v>-2.047690941253677</v>
      </c>
      <c r="G8590" s="20">
        <v>0.44600000000000001</v>
      </c>
      <c r="H8590">
        <v>0.46300000000000002</v>
      </c>
      <c r="I8590">
        <f t="shared" si="1074"/>
        <v>1.186591757935306E-2</v>
      </c>
      <c r="J8590">
        <f t="shared" si="1075"/>
        <v>1.1009087155618307E-2</v>
      </c>
      <c r="K8590">
        <v>6</v>
      </c>
      <c r="L8590">
        <v>6</v>
      </c>
      <c r="M8590">
        <f t="shared" si="1076"/>
        <v>1.0778147471310525E-2</v>
      </c>
      <c r="N8590">
        <f t="shared" si="1077"/>
        <v>2.4957786436075267E-5</v>
      </c>
      <c r="O8590">
        <f t="shared" si="1078"/>
        <v>1.9361410485552911E-5</v>
      </c>
      <c r="P8590">
        <f t="shared" si="1079"/>
        <v>-0.31248187633504748</v>
      </c>
    </row>
    <row r="8591" spans="1:16" x14ac:dyDescent="0.25">
      <c r="A8591">
        <v>8590</v>
      </c>
      <c r="B8591">
        <v>0.12436292611468856</v>
      </c>
      <c r="C8591">
        <f t="shared" si="1072"/>
        <v>8.6389110598179268</v>
      </c>
      <c r="D8591">
        <v>0.94683675649281285</v>
      </c>
      <c r="E8591" s="19">
        <f t="shared" si="1073"/>
        <v>1.1794165943854624</v>
      </c>
      <c r="F8591">
        <v>0.74321633292129263</v>
      </c>
      <c r="G8591" s="20">
        <v>0.44600000000000001</v>
      </c>
      <c r="H8591">
        <v>0.46300000000000002</v>
      </c>
      <c r="I8591">
        <f t="shared" si="1074"/>
        <v>1.186591757935306E-2</v>
      </c>
      <c r="J8591">
        <f t="shared" si="1075"/>
        <v>1.1009087155618307E-2</v>
      </c>
      <c r="K8591">
        <v>6</v>
      </c>
      <c r="L8591">
        <v>6</v>
      </c>
      <c r="M8591">
        <f t="shared" si="1076"/>
        <v>2.2667451495172262E-2</v>
      </c>
      <c r="N8591">
        <f t="shared" si="1077"/>
        <v>1.3581958712259995E-5</v>
      </c>
      <c r="O8591">
        <f t="shared" si="1078"/>
        <v>8.5635559547664553E-5</v>
      </c>
      <c r="P8591">
        <f t="shared" si="1079"/>
        <v>-1.0765669254196129</v>
      </c>
    </row>
    <row r="8592" spans="1:16" x14ac:dyDescent="0.25">
      <c r="A8592">
        <v>8591</v>
      </c>
      <c r="B8592">
        <v>0.37607959227271343</v>
      </c>
      <c r="C8592">
        <f t="shared" si="1072"/>
        <v>5.3376237755255547</v>
      </c>
      <c r="D8592">
        <v>0.49089022492141482</v>
      </c>
      <c r="E8592" s="19">
        <f t="shared" si="1073"/>
        <v>4.4182869992500224</v>
      </c>
      <c r="F8592">
        <v>0.51626329877763055</v>
      </c>
      <c r="G8592" s="20">
        <v>0.44600000000000001</v>
      </c>
      <c r="H8592">
        <v>0.46300000000000002</v>
      </c>
      <c r="I8592">
        <f t="shared" si="1074"/>
        <v>1.186591757935306E-2</v>
      </c>
      <c r="J8592">
        <f t="shared" si="1075"/>
        <v>1.1009087155618307E-2</v>
      </c>
      <c r="K8592">
        <v>6</v>
      </c>
      <c r="L8592">
        <v>6</v>
      </c>
      <c r="M8592">
        <f t="shared" si="1076"/>
        <v>1.1711414457925609E-2</v>
      </c>
      <c r="N8592">
        <f t="shared" si="1077"/>
        <v>2.1982316151868608E-5</v>
      </c>
      <c r="O8592">
        <f t="shared" si="1078"/>
        <v>2.285953810088483E-5</v>
      </c>
      <c r="P8592">
        <f t="shared" si="1079"/>
        <v>-1.7467666916823776</v>
      </c>
    </row>
    <row r="8593" spans="1:16" x14ac:dyDescent="0.25">
      <c r="A8593">
        <v>8592</v>
      </c>
      <c r="B8593">
        <v>0.31510361033967099</v>
      </c>
      <c r="C8593">
        <f t="shared" si="1072"/>
        <v>5.9097131627588961</v>
      </c>
      <c r="D8593">
        <v>0.28733176671651356</v>
      </c>
      <c r="E8593" s="19">
        <f t="shared" si="1073"/>
        <v>6.1990260734240401</v>
      </c>
      <c r="F8593">
        <v>0.39080077840480953</v>
      </c>
      <c r="G8593" s="20">
        <v>0.44600000000000001</v>
      </c>
      <c r="H8593">
        <v>0.46300000000000002</v>
      </c>
      <c r="I8593">
        <f t="shared" si="1074"/>
        <v>1.186591757935306E-2</v>
      </c>
      <c r="J8593">
        <f t="shared" si="1075"/>
        <v>1.1009087155618307E-2</v>
      </c>
      <c r="K8593">
        <v>6</v>
      </c>
      <c r="L8593">
        <v>6</v>
      </c>
      <c r="M8593">
        <f t="shared" si="1076"/>
        <v>9.8872287159420345E-3</v>
      </c>
      <c r="N8593">
        <f t="shared" si="1077"/>
        <v>1.9854319507879013E-5</v>
      </c>
      <c r="O8593">
        <f t="shared" si="1078"/>
        <v>1.629288194689146E-5</v>
      </c>
      <c r="P8593">
        <f t="shared" si="1079"/>
        <v>-1.9570290327190325</v>
      </c>
    </row>
    <row r="8594" spans="1:16" x14ac:dyDescent="0.25">
      <c r="A8594">
        <v>8593</v>
      </c>
      <c r="B8594">
        <v>0.45222327341532642</v>
      </c>
      <c r="C8594">
        <f t="shared" si="1072"/>
        <v>4.710491969698726</v>
      </c>
      <c r="D8594">
        <v>0.89666432691427356</v>
      </c>
      <c r="E8594" s="19">
        <f t="shared" si="1073"/>
        <v>1.6376088047765123</v>
      </c>
      <c r="F8594">
        <v>-0.57350689530721866</v>
      </c>
      <c r="G8594" s="20">
        <v>0.44600000000000001</v>
      </c>
      <c r="H8594">
        <v>0.46300000000000002</v>
      </c>
      <c r="I8594">
        <f t="shared" si="1074"/>
        <v>1.186591757935306E-2</v>
      </c>
      <c r="J8594">
        <f t="shared" si="1075"/>
        <v>1.1009087155618307E-2</v>
      </c>
      <c r="K8594">
        <v>6</v>
      </c>
      <c r="L8594">
        <v>6</v>
      </c>
      <c r="M8594">
        <f t="shared" si="1076"/>
        <v>1.923672912798316E-2</v>
      </c>
      <c r="N8594">
        <f t="shared" si="1077"/>
        <v>2.4908933947474224E-5</v>
      </c>
      <c r="O8594">
        <f t="shared" si="1078"/>
        <v>6.1675291257232628E-5</v>
      </c>
      <c r="P8594">
        <f t="shared" si="1079"/>
        <v>-0.60631312500297418</v>
      </c>
    </row>
    <row r="8595" spans="1:16" x14ac:dyDescent="0.25">
      <c r="A8595">
        <v>8594</v>
      </c>
      <c r="B8595">
        <v>0.56840723899044776</v>
      </c>
      <c r="C8595">
        <f t="shared" si="1072"/>
        <v>3.8691341844497322</v>
      </c>
      <c r="D8595">
        <v>0.71864986114078189</v>
      </c>
      <c r="E8595" s="19">
        <f t="shared" si="1073"/>
        <v>2.8788964426370125</v>
      </c>
      <c r="F8595">
        <v>-0.45667093218071386</v>
      </c>
      <c r="G8595" s="20">
        <v>0.44600000000000001</v>
      </c>
      <c r="H8595">
        <v>0.46300000000000002</v>
      </c>
      <c r="I8595">
        <f t="shared" si="1074"/>
        <v>1.186591757935306E-2</v>
      </c>
      <c r="J8595">
        <f t="shared" si="1075"/>
        <v>1.1009087155618307E-2</v>
      </c>
      <c r="K8595">
        <v>6</v>
      </c>
      <c r="L8595">
        <v>6</v>
      </c>
      <c r="M8595">
        <f t="shared" si="1076"/>
        <v>1.4508525940144597E-2</v>
      </c>
      <c r="N8595">
        <f t="shared" si="1077"/>
        <v>3.0325475349214453E-5</v>
      </c>
      <c r="O8595">
        <f t="shared" si="1078"/>
        <v>3.5082887492641444E-5</v>
      </c>
      <c r="P8595">
        <f t="shared" si="1079"/>
        <v>-0.91716098118012168</v>
      </c>
    </row>
    <row r="8596" spans="1:16" x14ac:dyDescent="0.25">
      <c r="A8596">
        <v>8595</v>
      </c>
      <c r="B8596">
        <v>0.96697897274697109</v>
      </c>
      <c r="C8596">
        <f t="shared" si="1072"/>
        <v>0.94368387743283444</v>
      </c>
      <c r="D8596">
        <v>0.86489455854976038</v>
      </c>
      <c r="E8596" s="19">
        <f t="shared" si="1073"/>
        <v>1.8844266661173339</v>
      </c>
      <c r="F8596">
        <v>0.34504068935348187</v>
      </c>
      <c r="G8596" s="20">
        <v>0.44600000000000001</v>
      </c>
      <c r="H8596">
        <v>0.46300000000000002</v>
      </c>
      <c r="I8596">
        <f t="shared" si="1074"/>
        <v>1.186591757935306E-2</v>
      </c>
      <c r="J8596">
        <f t="shared" si="1075"/>
        <v>1.1009087155618307E-2</v>
      </c>
      <c r="K8596">
        <v>6</v>
      </c>
      <c r="L8596">
        <v>6</v>
      </c>
      <c r="M8596">
        <f t="shared" si="1076"/>
        <v>1.7932741635817328E-2</v>
      </c>
      <c r="N8596">
        <f t="shared" si="1077"/>
        <v>1.2433542220994907E-4</v>
      </c>
      <c r="O8596">
        <f t="shared" si="1078"/>
        <v>5.3597203762829386E-5</v>
      </c>
      <c r="P8596">
        <f t="shared" si="1079"/>
        <v>-1.2046426649153763</v>
      </c>
    </row>
    <row r="8597" spans="1:16" x14ac:dyDescent="0.25">
      <c r="A8597">
        <v>8596</v>
      </c>
      <c r="B8597">
        <v>4.1077913754692219E-2</v>
      </c>
      <c r="C8597">
        <f t="shared" si="1072"/>
        <v>11.576307059204584</v>
      </c>
      <c r="D8597">
        <v>0.4034852137821589</v>
      </c>
      <c r="E8597" s="19">
        <f t="shared" si="1073"/>
        <v>5.1026200273878537</v>
      </c>
      <c r="F8597">
        <v>-0.86289446699083783</v>
      </c>
      <c r="G8597" s="20">
        <v>0.44600000000000001</v>
      </c>
      <c r="H8597">
        <v>0.46300000000000002</v>
      </c>
      <c r="I8597">
        <f t="shared" si="1074"/>
        <v>1.186591757935306E-2</v>
      </c>
      <c r="J8597">
        <f t="shared" si="1075"/>
        <v>1.1009087155618307E-2</v>
      </c>
      <c r="K8597">
        <v>6</v>
      </c>
      <c r="L8597">
        <v>6</v>
      </c>
      <c r="M8597">
        <f t="shared" si="1076"/>
        <v>1.0897821683322798E-2</v>
      </c>
      <c r="N8597">
        <f t="shared" si="1077"/>
        <v>1.0135644530959371E-5</v>
      </c>
      <c r="O8597">
        <f t="shared" si="1078"/>
        <v>1.9793752906916759E-5</v>
      </c>
      <c r="P8597">
        <f t="shared" si="1079"/>
        <v>-1.1267661953939525</v>
      </c>
    </row>
    <row r="8598" spans="1:16" x14ac:dyDescent="0.25">
      <c r="A8598">
        <v>8597</v>
      </c>
      <c r="B8598">
        <v>0.97546311838129829</v>
      </c>
      <c r="C8598">
        <f t="shared" si="1072"/>
        <v>0.82421610865865291</v>
      </c>
      <c r="D8598">
        <v>0.91369365520187995</v>
      </c>
      <c r="E8598" s="19">
        <f t="shared" si="1073"/>
        <v>1.4945867528464309</v>
      </c>
      <c r="F8598">
        <v>-0.98356849775882438</v>
      </c>
      <c r="G8598" s="20">
        <v>0.44600000000000001</v>
      </c>
      <c r="H8598">
        <v>0.46300000000000002</v>
      </c>
      <c r="I8598">
        <f t="shared" si="1074"/>
        <v>1.186591757935306E-2</v>
      </c>
      <c r="J8598">
        <f t="shared" si="1075"/>
        <v>1.1009087155618307E-2</v>
      </c>
      <c r="K8598">
        <v>6</v>
      </c>
      <c r="L8598">
        <v>6</v>
      </c>
      <c r="M8598">
        <f t="shared" si="1076"/>
        <v>2.0136118010114942E-2</v>
      </c>
      <c r="N8598">
        <f t="shared" si="1077"/>
        <v>1.4235748622322381E-4</v>
      </c>
      <c r="O8598">
        <f t="shared" si="1078"/>
        <v>6.7577208086212547E-5</v>
      </c>
      <c r="P8598">
        <f t="shared" si="1079"/>
        <v>-0.13651860553167863</v>
      </c>
    </row>
    <row r="8599" spans="1:16" x14ac:dyDescent="0.25">
      <c r="A8599">
        <v>8598</v>
      </c>
      <c r="B8599">
        <v>0.30332346568193608</v>
      </c>
      <c r="C8599">
        <f t="shared" si="1072"/>
        <v>6.0298680831223335</v>
      </c>
      <c r="D8599">
        <v>0.33097323526718953</v>
      </c>
      <c r="E8599" s="19">
        <f t="shared" si="1073"/>
        <v>5.7532567333306641</v>
      </c>
      <c r="F8599">
        <v>-0.12235773283464368</v>
      </c>
      <c r="G8599" s="20">
        <v>0.44600000000000001</v>
      </c>
      <c r="H8599">
        <v>0.46300000000000002</v>
      </c>
      <c r="I8599">
        <f t="shared" si="1074"/>
        <v>1.186591757935306E-2</v>
      </c>
      <c r="J8599">
        <f t="shared" si="1075"/>
        <v>1.1009087155618307E-2</v>
      </c>
      <c r="K8599">
        <v>6</v>
      </c>
      <c r="L8599">
        <v>6</v>
      </c>
      <c r="M8599">
        <f t="shared" si="1076"/>
        <v>1.0263120662107253E-2</v>
      </c>
      <c r="N8599">
        <f t="shared" si="1077"/>
        <v>1.9458689927521068E-5</v>
      </c>
      <c r="O8599">
        <f t="shared" si="1078"/>
        <v>1.7555274287495474E-5</v>
      </c>
      <c r="P8599">
        <f t="shared" si="1079"/>
        <v>-1.5838834081131608</v>
      </c>
    </row>
    <row r="8600" spans="1:16" x14ac:dyDescent="0.25">
      <c r="A8600">
        <v>8599</v>
      </c>
      <c r="B8600">
        <v>0.62346263008514669</v>
      </c>
      <c r="C8600">
        <f t="shared" si="1072"/>
        <v>3.4995043312179437</v>
      </c>
      <c r="D8600">
        <v>0.75838496047853021</v>
      </c>
      <c r="E8600" s="19">
        <f t="shared" si="1073"/>
        <v>2.6196007980309073</v>
      </c>
      <c r="F8600">
        <v>-1.2516443348431494</v>
      </c>
      <c r="G8600" s="20">
        <v>0.44600000000000001</v>
      </c>
      <c r="H8600">
        <v>0.46300000000000002</v>
      </c>
      <c r="I8600">
        <f t="shared" si="1074"/>
        <v>1.186591757935306E-2</v>
      </c>
      <c r="J8600">
        <f t="shared" si="1075"/>
        <v>1.1009087155618307E-2</v>
      </c>
      <c r="K8600">
        <v>6</v>
      </c>
      <c r="L8600">
        <v>6</v>
      </c>
      <c r="M8600">
        <f t="shared" si="1076"/>
        <v>1.5209633705986537E-2</v>
      </c>
      <c r="N8600">
        <f t="shared" si="1077"/>
        <v>3.3528557826501511E-5</v>
      </c>
      <c r="O8600">
        <f t="shared" si="1078"/>
        <v>3.8555492911713622E-5</v>
      </c>
      <c r="P8600">
        <f t="shared" si="1079"/>
        <v>-0.41902707876896961</v>
      </c>
    </row>
    <row r="8601" spans="1:16" x14ac:dyDescent="0.25">
      <c r="A8601">
        <v>8600</v>
      </c>
      <c r="B8601">
        <v>0.16141239661854914</v>
      </c>
      <c r="C8601">
        <f t="shared" si="1072"/>
        <v>7.9074172697380014</v>
      </c>
      <c r="D8601">
        <v>0.36933500167851802</v>
      </c>
      <c r="E8601" s="19">
        <f t="shared" si="1073"/>
        <v>5.3973334481857673</v>
      </c>
      <c r="F8601">
        <v>0.75364368967711926</v>
      </c>
      <c r="G8601" s="20">
        <v>0.44600000000000001</v>
      </c>
      <c r="H8601">
        <v>0.46300000000000002</v>
      </c>
      <c r="I8601">
        <f t="shared" si="1074"/>
        <v>1.186591757935306E-2</v>
      </c>
      <c r="J8601">
        <f t="shared" si="1075"/>
        <v>1.1009087155618307E-2</v>
      </c>
      <c r="K8601">
        <v>6</v>
      </c>
      <c r="L8601">
        <v>6</v>
      </c>
      <c r="M8601">
        <f t="shared" si="1076"/>
        <v>1.0596115589921603E-2</v>
      </c>
      <c r="N8601">
        <f t="shared" si="1077"/>
        <v>1.4838388987308489E-5</v>
      </c>
      <c r="O8601">
        <f t="shared" si="1078"/>
        <v>1.8712944265829942E-5</v>
      </c>
      <c r="P8601">
        <f t="shared" si="1079"/>
        <v>-2.0163397428889542</v>
      </c>
    </row>
    <row r="8602" spans="1:16" x14ac:dyDescent="0.25">
      <c r="A8602">
        <v>8601</v>
      </c>
      <c r="B8602">
        <v>0.32355723746452225</v>
      </c>
      <c r="C8602">
        <f t="shared" si="1072"/>
        <v>5.8256313088639038</v>
      </c>
      <c r="D8602">
        <v>0.56346324045533613</v>
      </c>
      <c r="E8602" s="19">
        <f t="shared" si="1073"/>
        <v>3.9030088362207973</v>
      </c>
      <c r="F8602">
        <v>0.84351995610632002</v>
      </c>
      <c r="G8602" s="20">
        <v>0.44600000000000001</v>
      </c>
      <c r="H8602">
        <v>0.46300000000000002</v>
      </c>
      <c r="I8602">
        <f t="shared" si="1074"/>
        <v>1.186591757935306E-2</v>
      </c>
      <c r="J8602">
        <f t="shared" si="1075"/>
        <v>1.1009087155618307E-2</v>
      </c>
      <c r="K8602">
        <v>6</v>
      </c>
      <c r="L8602">
        <v>6</v>
      </c>
      <c r="M8602">
        <f t="shared" si="1076"/>
        <v>1.2460530852155611E-2</v>
      </c>
      <c r="N8602">
        <f t="shared" si="1077"/>
        <v>2.0140878664052515E-5</v>
      </c>
      <c r="O8602">
        <f t="shared" si="1078"/>
        <v>2.5877471519586979E-5</v>
      </c>
      <c r="P8602">
        <f t="shared" si="1079"/>
        <v>-1.8235315937808676</v>
      </c>
    </row>
    <row r="8603" spans="1:16" x14ac:dyDescent="0.25">
      <c r="A8603">
        <v>8602</v>
      </c>
      <c r="B8603">
        <v>0.19602038636432997</v>
      </c>
      <c r="C8603">
        <f t="shared" si="1072"/>
        <v>7.3479741422173301</v>
      </c>
      <c r="D8603">
        <v>0.28043458357493822</v>
      </c>
      <c r="E8603" s="19">
        <f t="shared" si="1073"/>
        <v>6.2743142099667866</v>
      </c>
      <c r="F8603">
        <v>-0.41127918848360423</v>
      </c>
      <c r="G8603" s="20">
        <v>0.44600000000000001</v>
      </c>
      <c r="H8603">
        <v>0.46300000000000002</v>
      </c>
      <c r="I8603">
        <f t="shared" si="1074"/>
        <v>1.186591757935306E-2</v>
      </c>
      <c r="J8603">
        <f t="shared" si="1075"/>
        <v>1.1009087155618307E-2</v>
      </c>
      <c r="K8603">
        <v>6</v>
      </c>
      <c r="L8603">
        <v>6</v>
      </c>
      <c r="M8603">
        <f t="shared" si="1076"/>
        <v>9.8277291782255267E-3</v>
      </c>
      <c r="N8603">
        <f t="shared" si="1077"/>
        <v>1.5968120064440883E-5</v>
      </c>
      <c r="O8603">
        <f t="shared" si="1078"/>
        <v>1.6097376800090897E-5</v>
      </c>
      <c r="P8603">
        <f t="shared" si="1079"/>
        <v>-1.4928243915804582</v>
      </c>
    </row>
    <row r="8604" spans="1:16" x14ac:dyDescent="0.25">
      <c r="A8604">
        <v>8603</v>
      </c>
      <c r="B8604">
        <v>0.94097720267342144</v>
      </c>
      <c r="C8604">
        <f t="shared" si="1072"/>
        <v>1.2400570108686912</v>
      </c>
      <c r="D8604">
        <v>0.59022797326578569</v>
      </c>
      <c r="E8604" s="19">
        <f t="shared" si="1073"/>
        <v>3.7210942748137974</v>
      </c>
      <c r="F8604">
        <v>-0.80072368291439489</v>
      </c>
      <c r="G8604" s="20">
        <v>0.44600000000000001</v>
      </c>
      <c r="H8604">
        <v>0.46300000000000002</v>
      </c>
      <c r="I8604">
        <f t="shared" si="1074"/>
        <v>1.186591757935306E-2</v>
      </c>
      <c r="J8604">
        <f t="shared" si="1075"/>
        <v>1.1009087155618307E-2</v>
      </c>
      <c r="K8604">
        <v>6</v>
      </c>
      <c r="L8604">
        <v>6</v>
      </c>
      <c r="M8604">
        <f t="shared" si="1076"/>
        <v>1.2761477982676567E-2</v>
      </c>
      <c r="N8604">
        <f t="shared" si="1077"/>
        <v>9.4619305648809115E-5</v>
      </c>
      <c r="O8604">
        <f t="shared" si="1078"/>
        <v>2.7142553383723128E-5</v>
      </c>
      <c r="P8604">
        <f t="shared" si="1079"/>
        <v>-0.63976554942748887</v>
      </c>
    </row>
    <row r="8605" spans="1:16" x14ac:dyDescent="0.25">
      <c r="A8605">
        <v>8604</v>
      </c>
      <c r="B8605">
        <v>0.80245368816187013</v>
      </c>
      <c r="C8605">
        <f t="shared" si="1072"/>
        <v>2.3259121103160743</v>
      </c>
      <c r="D8605">
        <v>0.70223090304269542</v>
      </c>
      <c r="E8605" s="19">
        <f t="shared" si="1073"/>
        <v>2.9854386067133181</v>
      </c>
      <c r="F8605">
        <v>0.22624817574978806</v>
      </c>
      <c r="G8605" s="20">
        <v>0.44600000000000001</v>
      </c>
      <c r="H8605">
        <v>0.46300000000000002</v>
      </c>
      <c r="I8605">
        <f t="shared" si="1074"/>
        <v>1.186591757935306E-2</v>
      </c>
      <c r="J8605">
        <f t="shared" si="1075"/>
        <v>1.1009087155618307E-2</v>
      </c>
      <c r="K8605">
        <v>6</v>
      </c>
      <c r="L8605">
        <v>6</v>
      </c>
      <c r="M8605">
        <f t="shared" si="1076"/>
        <v>1.4247289193002843E-2</v>
      </c>
      <c r="N8605">
        <f t="shared" si="1077"/>
        <v>5.0446159514337189E-5</v>
      </c>
      <c r="O8605">
        <f t="shared" si="1078"/>
        <v>3.3830874891509269E-5</v>
      </c>
      <c r="P8605">
        <f t="shared" si="1079"/>
        <v>-1.3389926394713161</v>
      </c>
    </row>
    <row r="8606" spans="1:16" x14ac:dyDescent="0.25">
      <c r="A8606">
        <v>8605</v>
      </c>
      <c r="B8606">
        <v>0.87984862819299903</v>
      </c>
      <c r="C8606">
        <f t="shared" si="1072"/>
        <v>1.7709050083702624</v>
      </c>
      <c r="D8606">
        <v>0.47233497116000855</v>
      </c>
      <c r="E8606" s="19">
        <f t="shared" si="1073"/>
        <v>4.5566866489504889</v>
      </c>
      <c r="F8606">
        <v>0.22373683350451756</v>
      </c>
      <c r="G8606" s="20">
        <v>0.44600000000000001</v>
      </c>
      <c r="H8606">
        <v>0.46300000000000002</v>
      </c>
      <c r="I8606">
        <f t="shared" si="1074"/>
        <v>1.186591757935306E-2</v>
      </c>
      <c r="J8606">
        <f t="shared" si="1075"/>
        <v>1.1009087155618307E-2</v>
      </c>
      <c r="K8606">
        <v>6</v>
      </c>
      <c r="L8606">
        <v>6</v>
      </c>
      <c r="M8606">
        <f t="shared" si="1076"/>
        <v>1.1532188429653633E-2</v>
      </c>
      <c r="N8606">
        <f t="shared" si="1077"/>
        <v>6.6256141791203952E-5</v>
      </c>
      <c r="O8606">
        <f t="shared" si="1078"/>
        <v>2.216522832950619E-5</v>
      </c>
      <c r="P8606">
        <f t="shared" si="1079"/>
        <v>-1.6565681860030419</v>
      </c>
    </row>
    <row r="8607" spans="1:16" x14ac:dyDescent="0.25">
      <c r="A8607">
        <v>8606</v>
      </c>
      <c r="B8607">
        <v>0.31003753776665549</v>
      </c>
      <c r="C8607">
        <f t="shared" si="1072"/>
        <v>5.9609467704455072</v>
      </c>
      <c r="D8607">
        <v>0.65358439893795583</v>
      </c>
      <c r="E8607" s="19">
        <f t="shared" si="1073"/>
        <v>3.3016805624348429</v>
      </c>
      <c r="F8607">
        <v>-0.32432808438898064</v>
      </c>
      <c r="G8607" s="20">
        <v>0.44600000000000001</v>
      </c>
      <c r="H8607">
        <v>0.46300000000000002</v>
      </c>
      <c r="I8607">
        <f t="shared" si="1074"/>
        <v>1.186591757935306E-2</v>
      </c>
      <c r="J8607">
        <f t="shared" si="1075"/>
        <v>1.1009087155618307E-2</v>
      </c>
      <c r="K8607">
        <v>6</v>
      </c>
      <c r="L8607">
        <v>6</v>
      </c>
      <c r="M8607">
        <f t="shared" si="1076"/>
        <v>1.3547800276663021E-2</v>
      </c>
      <c r="N8607">
        <f t="shared" si="1077"/>
        <v>1.9683674062495292E-5</v>
      </c>
      <c r="O8607">
        <f t="shared" si="1078"/>
        <v>3.0590482056058438E-5</v>
      </c>
      <c r="P8607">
        <f t="shared" si="1079"/>
        <v>-1.0850747035515653</v>
      </c>
    </row>
    <row r="8608" spans="1:16" x14ac:dyDescent="0.25">
      <c r="A8608">
        <v>8607</v>
      </c>
      <c r="B8608">
        <v>0.5884884182256539</v>
      </c>
      <c r="C8608">
        <f t="shared" si="1072"/>
        <v>3.7328139707149917</v>
      </c>
      <c r="D8608">
        <v>0.70482497634815511</v>
      </c>
      <c r="E8608" s="19">
        <f t="shared" si="1073"/>
        <v>2.9686128989501892</v>
      </c>
      <c r="F8608">
        <v>0.35341599868843332</v>
      </c>
      <c r="G8608" s="20">
        <v>0.44600000000000001</v>
      </c>
      <c r="H8608">
        <v>0.46300000000000002</v>
      </c>
      <c r="I8608">
        <f t="shared" si="1074"/>
        <v>1.186591757935306E-2</v>
      </c>
      <c r="J8608">
        <f t="shared" si="1075"/>
        <v>1.1009087155618307E-2</v>
      </c>
      <c r="K8608">
        <v>6</v>
      </c>
      <c r="L8608">
        <v>6</v>
      </c>
      <c r="M8608">
        <f t="shared" si="1076"/>
        <v>1.4287608024618913E-2</v>
      </c>
      <c r="N8608">
        <f t="shared" si="1077"/>
        <v>3.1432944222200021E-5</v>
      </c>
      <c r="O8608">
        <f t="shared" si="1078"/>
        <v>3.4022623844192458E-5</v>
      </c>
      <c r="P8608">
        <f t="shared" si="1079"/>
        <v>-1.3899666419854353</v>
      </c>
    </row>
    <row r="8609" spans="1:16" x14ac:dyDescent="0.25">
      <c r="A8609">
        <v>8608</v>
      </c>
      <c r="B8609">
        <v>0.87743766594439532</v>
      </c>
      <c r="C8609">
        <f t="shared" si="1072"/>
        <v>1.7894944433159781</v>
      </c>
      <c r="D8609">
        <v>5.6764427625354781E-2</v>
      </c>
      <c r="E8609" s="19">
        <f t="shared" si="1073"/>
        <v>10.740980955618237</v>
      </c>
      <c r="F8609">
        <v>0.25475401344010606</v>
      </c>
      <c r="G8609" s="20">
        <v>0.44600000000000001</v>
      </c>
      <c r="H8609">
        <v>0.46300000000000002</v>
      </c>
      <c r="I8609">
        <f t="shared" si="1074"/>
        <v>1.186591757935306E-2</v>
      </c>
      <c r="J8609">
        <f t="shared" si="1075"/>
        <v>1.1009087155618307E-2</v>
      </c>
      <c r="K8609">
        <v>6</v>
      </c>
      <c r="L8609">
        <v>6</v>
      </c>
      <c r="M8609">
        <f t="shared" si="1076"/>
        <v>7.5112866969692287E-3</v>
      </c>
      <c r="N8609">
        <f t="shared" si="1077"/>
        <v>6.5567866819363633E-5</v>
      </c>
      <c r="O8609">
        <f t="shared" si="1078"/>
        <v>9.4032379740111528E-6</v>
      </c>
      <c r="P8609">
        <f t="shared" si="1079"/>
        <v>-2.5569266904722014</v>
      </c>
    </row>
    <row r="8610" spans="1:16" x14ac:dyDescent="0.25">
      <c r="A8610">
        <v>8609</v>
      </c>
      <c r="B8610">
        <v>0.64314706869716487</v>
      </c>
      <c r="C8610">
        <f t="shared" si="1072"/>
        <v>3.3699729224391963</v>
      </c>
      <c r="D8610">
        <v>0.11233863338114566</v>
      </c>
      <c r="E8610" s="19">
        <f t="shared" si="1073"/>
        <v>8.9190069856266749</v>
      </c>
      <c r="F8610">
        <v>-1.2804571269953158</v>
      </c>
      <c r="G8610" s="20">
        <v>0.44600000000000001</v>
      </c>
      <c r="H8610">
        <v>0.46300000000000002</v>
      </c>
      <c r="I8610">
        <f t="shared" si="1074"/>
        <v>1.186591757935306E-2</v>
      </c>
      <c r="J8610">
        <f t="shared" si="1075"/>
        <v>1.1009087155618307E-2</v>
      </c>
      <c r="K8610">
        <v>6</v>
      </c>
      <c r="L8610">
        <v>6</v>
      </c>
      <c r="M8610">
        <f t="shared" si="1076"/>
        <v>8.2428625882480545E-3</v>
      </c>
      <c r="N8610">
        <f t="shared" si="1077"/>
        <v>3.4817292611481014E-5</v>
      </c>
      <c r="O8610">
        <f t="shared" si="1078"/>
        <v>1.1324130608123236E-5</v>
      </c>
      <c r="P8610">
        <f t="shared" si="1079"/>
        <v>-1.0071959258496874</v>
      </c>
    </row>
    <row r="8611" spans="1:16" x14ac:dyDescent="0.25">
      <c r="A8611">
        <v>8610</v>
      </c>
      <c r="B8611">
        <v>0.93230994598223826</v>
      </c>
      <c r="C8611">
        <f t="shared" si="1072"/>
        <v>1.3252710857522947</v>
      </c>
      <c r="D8611">
        <v>0.22605059968871119</v>
      </c>
      <c r="E8611" s="19">
        <f t="shared" si="1073"/>
        <v>6.9279967305225396</v>
      </c>
      <c r="F8611">
        <v>1.700414031802211</v>
      </c>
      <c r="G8611" s="20">
        <v>0.44600000000000001</v>
      </c>
      <c r="H8611">
        <v>0.46300000000000002</v>
      </c>
      <c r="I8611">
        <f t="shared" si="1074"/>
        <v>1.186591757935306E-2</v>
      </c>
      <c r="J8611">
        <f t="shared" si="1075"/>
        <v>1.1009087155618307E-2</v>
      </c>
      <c r="K8611">
        <v>6</v>
      </c>
      <c r="L8611">
        <v>6</v>
      </c>
      <c r="M8611">
        <f t="shared" si="1076"/>
        <v>9.3526024677261354E-3</v>
      </c>
      <c r="N8611">
        <f t="shared" si="1077"/>
        <v>8.8535345405750434E-5</v>
      </c>
      <c r="O8611">
        <f t="shared" si="1078"/>
        <v>1.4578528819886169E-5</v>
      </c>
      <c r="P8611">
        <f t="shared" si="1079"/>
        <v>-3.6638844361290741</v>
      </c>
    </row>
    <row r="8612" spans="1:16" x14ac:dyDescent="0.25">
      <c r="A8612">
        <v>8611</v>
      </c>
      <c r="B8612">
        <v>0.35425885799737539</v>
      </c>
      <c r="C8612">
        <f t="shared" si="1072"/>
        <v>5.5337537177865412</v>
      </c>
      <c r="D8612">
        <v>0.69951475569933164</v>
      </c>
      <c r="E8612" s="19">
        <f t="shared" si="1073"/>
        <v>3.0030553852232118</v>
      </c>
      <c r="F8612">
        <v>-0.57865463531925343</v>
      </c>
      <c r="G8612" s="20">
        <v>0.44600000000000001</v>
      </c>
      <c r="H8612">
        <v>0.46300000000000002</v>
      </c>
      <c r="I8612">
        <f t="shared" si="1074"/>
        <v>1.186591757935306E-2</v>
      </c>
      <c r="J8612">
        <f t="shared" si="1075"/>
        <v>1.1009087155618307E-2</v>
      </c>
      <c r="K8612">
        <v>6</v>
      </c>
      <c r="L8612">
        <v>6</v>
      </c>
      <c r="M8612">
        <f t="shared" si="1076"/>
        <v>1.4205438396702774E-2</v>
      </c>
      <c r="N8612">
        <f t="shared" si="1077"/>
        <v>2.1203208403764261E-5</v>
      </c>
      <c r="O8612">
        <f t="shared" si="1078"/>
        <v>3.3632413340419576E-5</v>
      </c>
      <c r="P8612">
        <f t="shared" si="1079"/>
        <v>-0.8950797351709523</v>
      </c>
    </row>
    <row r="8613" spans="1:16" x14ac:dyDescent="0.25">
      <c r="A8613">
        <v>8612</v>
      </c>
      <c r="B8613">
        <v>0.57502975554673907</v>
      </c>
      <c r="C8613">
        <f t="shared" si="1072"/>
        <v>3.8239591984311803</v>
      </c>
      <c r="D8613">
        <v>0.36820581682790615</v>
      </c>
      <c r="E8613" s="19">
        <f t="shared" si="1073"/>
        <v>5.4074076243218387</v>
      </c>
      <c r="F8613">
        <v>-0.62952040025265887</v>
      </c>
      <c r="G8613" s="20">
        <v>0.44600000000000001</v>
      </c>
      <c r="H8613">
        <v>0.46300000000000002</v>
      </c>
      <c r="I8613">
        <f t="shared" si="1074"/>
        <v>1.186591757935306E-2</v>
      </c>
      <c r="J8613">
        <f t="shared" si="1075"/>
        <v>1.1009087155618307E-2</v>
      </c>
      <c r="K8613">
        <v>6</v>
      </c>
      <c r="L8613">
        <v>6</v>
      </c>
      <c r="M8613">
        <f t="shared" si="1076"/>
        <v>1.0586240534539848E-2</v>
      </c>
      <c r="N8613">
        <f t="shared" si="1077"/>
        <v>3.0683730459642599E-5</v>
      </c>
      <c r="O8613">
        <f t="shared" si="1078"/>
        <v>1.867808144252242E-5</v>
      </c>
      <c r="P8613">
        <f t="shared" si="1079"/>
        <v>-1.1880627441213325</v>
      </c>
    </row>
    <row r="8614" spans="1:16" x14ac:dyDescent="0.25">
      <c r="A8614">
        <v>8613</v>
      </c>
      <c r="B8614">
        <v>0.88790551469466228</v>
      </c>
      <c r="C8614">
        <f t="shared" si="1072"/>
        <v>1.7078800568779189</v>
      </c>
      <c r="D8614">
        <v>0.99679555650502027</v>
      </c>
      <c r="E8614" s="19">
        <f t="shared" si="1073"/>
        <v>0.34120462046599781</v>
      </c>
      <c r="F8614">
        <v>-1.9808430806733668</v>
      </c>
      <c r="G8614" s="20">
        <v>0.44600000000000001</v>
      </c>
      <c r="H8614">
        <v>0.46300000000000002</v>
      </c>
      <c r="I8614">
        <f t="shared" si="1074"/>
        <v>1.186591757935306E-2</v>
      </c>
      <c r="J8614">
        <f t="shared" si="1075"/>
        <v>1.1009087155618307E-2</v>
      </c>
      <c r="K8614">
        <v>6</v>
      </c>
      <c r="L8614">
        <v>6</v>
      </c>
      <c r="M8614">
        <f t="shared" si="1076"/>
        <v>4.2143331108228092E-2</v>
      </c>
      <c r="N8614">
        <f t="shared" si="1077"/>
        <v>6.8701155482677099E-5</v>
      </c>
      <c r="O8614">
        <f t="shared" si="1078"/>
        <v>2.960100594829576E-4</v>
      </c>
      <c r="P8614">
        <f t="shared" si="1079"/>
        <v>0.49424142550419642</v>
      </c>
    </row>
    <row r="8615" spans="1:16" x14ac:dyDescent="0.25">
      <c r="A8615">
        <v>8614</v>
      </c>
      <c r="B8615">
        <v>0.21863460188604389</v>
      </c>
      <c r="C8615">
        <f t="shared" si="1072"/>
        <v>7.0270733702851542</v>
      </c>
      <c r="D8615">
        <v>1.3428144169438765E-3</v>
      </c>
      <c r="E8615" s="19">
        <f t="shared" si="1073"/>
        <v>19.833639733757259</v>
      </c>
      <c r="F8615">
        <v>-0.39559495235153008</v>
      </c>
      <c r="G8615" s="20">
        <v>0.44600000000000001</v>
      </c>
      <c r="H8615">
        <v>0.46300000000000002</v>
      </c>
      <c r="I8615">
        <f t="shared" si="1074"/>
        <v>1.186591757935306E-2</v>
      </c>
      <c r="J8615">
        <f t="shared" si="1075"/>
        <v>1.1009087155618307E-2</v>
      </c>
      <c r="K8615">
        <v>6</v>
      </c>
      <c r="L8615">
        <v>6</v>
      </c>
      <c r="M8615">
        <f t="shared" si="1076"/>
        <v>5.5275808293488802E-3</v>
      </c>
      <c r="N8615">
        <f t="shared" si="1077"/>
        <v>1.669732577853702E-5</v>
      </c>
      <c r="O8615">
        <f t="shared" si="1078"/>
        <v>5.0923583041642093E-6</v>
      </c>
      <c r="P8615">
        <f t="shared" si="1079"/>
        <v>-2.7414136687172768</v>
      </c>
    </row>
    <row r="8616" spans="1:16" x14ac:dyDescent="0.25">
      <c r="A8616">
        <v>8615</v>
      </c>
      <c r="B8616">
        <v>0.33371990112002931</v>
      </c>
      <c r="C8616">
        <f t="shared" si="1072"/>
        <v>5.7267671313254098</v>
      </c>
      <c r="D8616">
        <v>0.43330179754020814</v>
      </c>
      <c r="E8616" s="19">
        <f t="shared" si="1073"/>
        <v>4.8592202240272302</v>
      </c>
      <c r="F8616">
        <v>1.2801092452718876</v>
      </c>
      <c r="G8616" s="20">
        <v>0.44600000000000001</v>
      </c>
      <c r="H8616">
        <v>0.46300000000000002</v>
      </c>
      <c r="I8616">
        <f t="shared" si="1074"/>
        <v>1.186591757935306E-2</v>
      </c>
      <c r="J8616">
        <f t="shared" si="1075"/>
        <v>1.1009087155618307E-2</v>
      </c>
      <c r="K8616">
        <v>6</v>
      </c>
      <c r="L8616">
        <v>6</v>
      </c>
      <c r="M8616">
        <f t="shared" si="1076"/>
        <v>1.1167424397804018E-2</v>
      </c>
      <c r="N8616">
        <f t="shared" si="1077"/>
        <v>2.048858119121347E-5</v>
      </c>
      <c r="O8616">
        <f t="shared" si="1078"/>
        <v>2.0785227946778073E-5</v>
      </c>
      <c r="P8616">
        <f t="shared" si="1079"/>
        <v>-2.2587144521652163</v>
      </c>
    </row>
    <row r="8617" spans="1:16" x14ac:dyDescent="0.25">
      <c r="A8617">
        <v>8616</v>
      </c>
      <c r="B8617">
        <v>0.41990417188024537</v>
      </c>
      <c r="C8617">
        <f t="shared" si="1072"/>
        <v>4.9671356249389937</v>
      </c>
      <c r="D8617">
        <v>0.95046845912045652</v>
      </c>
      <c r="E8617" s="19">
        <f t="shared" si="1073"/>
        <v>1.1403707050134371</v>
      </c>
      <c r="F8617">
        <v>-0.80030076787807047</v>
      </c>
      <c r="G8617" s="20">
        <v>0.44600000000000001</v>
      </c>
      <c r="H8617">
        <v>0.46300000000000002</v>
      </c>
      <c r="I8617">
        <f t="shared" si="1074"/>
        <v>1.186591757935306E-2</v>
      </c>
      <c r="J8617">
        <f t="shared" si="1075"/>
        <v>1.1009087155618307E-2</v>
      </c>
      <c r="K8617">
        <v>6</v>
      </c>
      <c r="L8617">
        <v>6</v>
      </c>
      <c r="M8617">
        <f t="shared" si="1076"/>
        <v>2.3052248150781711E-2</v>
      </c>
      <c r="N8617">
        <f t="shared" si="1077"/>
        <v>2.3621930664471117E-5</v>
      </c>
      <c r="O8617">
        <f t="shared" si="1078"/>
        <v>8.8567690800869789E-5</v>
      </c>
      <c r="P8617">
        <f t="shared" si="1079"/>
        <v>-0.36973600321678679</v>
      </c>
    </row>
    <row r="8618" spans="1:16" x14ac:dyDescent="0.25">
      <c r="A8618">
        <v>8617</v>
      </c>
      <c r="B8618">
        <v>0.10693685720389416</v>
      </c>
      <c r="C8618">
        <f t="shared" si="1072"/>
        <v>9.0538139285694008</v>
      </c>
      <c r="D8618">
        <v>1.0406811731315043E-2</v>
      </c>
      <c r="E8618" s="19">
        <f t="shared" si="1073"/>
        <v>14.989613126264246</v>
      </c>
      <c r="F8618">
        <v>-0.66212805904797278</v>
      </c>
      <c r="G8618" s="20">
        <v>0.44600000000000001</v>
      </c>
      <c r="H8618">
        <v>0.46300000000000002</v>
      </c>
      <c r="I8618">
        <f t="shared" si="1074"/>
        <v>1.186591757935306E-2</v>
      </c>
      <c r="J8618">
        <f t="shared" si="1075"/>
        <v>1.1009087155618307E-2</v>
      </c>
      <c r="K8618">
        <v>6</v>
      </c>
      <c r="L8618">
        <v>6</v>
      </c>
      <c r="M8618">
        <f t="shared" si="1076"/>
        <v>6.3583012431325933E-3</v>
      </c>
      <c r="N8618">
        <f t="shared" si="1077"/>
        <v>1.2959547684439019E-5</v>
      </c>
      <c r="O8618">
        <f t="shared" si="1078"/>
        <v>6.7379991164035802E-6</v>
      </c>
      <c r="P8618">
        <f t="shared" si="1079"/>
        <v>-2.2114945665821248</v>
      </c>
    </row>
    <row r="8619" spans="1:16" x14ac:dyDescent="0.25">
      <c r="A8619">
        <v>8618</v>
      </c>
      <c r="B8619">
        <v>0.98989837336344488</v>
      </c>
      <c r="C8619">
        <f t="shared" si="1072"/>
        <v>0.55673477774113866</v>
      </c>
      <c r="D8619">
        <v>0.34531693472090824</v>
      </c>
      <c r="E8619" s="19">
        <f t="shared" si="1073"/>
        <v>5.6167184923322466</v>
      </c>
      <c r="F8619">
        <v>-2.6130874175578356</v>
      </c>
      <c r="G8619" s="20">
        <v>0.44600000000000001</v>
      </c>
      <c r="H8619">
        <v>0.46300000000000002</v>
      </c>
      <c r="I8619">
        <f t="shared" si="1074"/>
        <v>1.186591757935306E-2</v>
      </c>
      <c r="J8619">
        <f t="shared" si="1075"/>
        <v>1.1009087155618307E-2</v>
      </c>
      <c r="K8619">
        <v>6</v>
      </c>
      <c r="L8619">
        <v>6</v>
      </c>
      <c r="M8619">
        <f t="shared" si="1076"/>
        <v>1.0387116035740522E-2</v>
      </c>
      <c r="N8619">
        <f t="shared" si="1077"/>
        <v>2.1075265642537069E-4</v>
      </c>
      <c r="O8619">
        <f t="shared" si="1078"/>
        <v>1.798202992332298E-5</v>
      </c>
      <c r="P8619">
        <f t="shared" si="1079"/>
        <v>2.1680969431250219</v>
      </c>
    </row>
    <row r="8620" spans="1:16" x14ac:dyDescent="0.25">
      <c r="A8620">
        <v>8619</v>
      </c>
      <c r="B8620">
        <v>0.66652424695577872</v>
      </c>
      <c r="C8620">
        <f t="shared" si="1072"/>
        <v>3.2173037396036301</v>
      </c>
      <c r="D8620">
        <v>0.24881740775780511</v>
      </c>
      <c r="E8620" s="19">
        <f t="shared" si="1073"/>
        <v>6.640028093370872</v>
      </c>
      <c r="F8620">
        <v>-0.89463355834595859</v>
      </c>
      <c r="G8620" s="20">
        <v>0.44600000000000001</v>
      </c>
      <c r="H8620">
        <v>0.46300000000000002</v>
      </c>
      <c r="I8620">
        <f t="shared" si="1074"/>
        <v>1.186591757935306E-2</v>
      </c>
      <c r="J8620">
        <f t="shared" si="1075"/>
        <v>1.1009087155618307E-2</v>
      </c>
      <c r="K8620">
        <v>6</v>
      </c>
      <c r="L8620">
        <v>6</v>
      </c>
      <c r="M8620">
        <f t="shared" si="1076"/>
        <v>9.5532546342372623E-3</v>
      </c>
      <c r="N8620">
        <f t="shared" si="1077"/>
        <v>3.6469461023841254E-5</v>
      </c>
      <c r="O8620">
        <f t="shared" si="1078"/>
        <v>1.5210779017762621E-5</v>
      </c>
      <c r="P8620">
        <f t="shared" si="1079"/>
        <v>-1.1062796819640477</v>
      </c>
    </row>
    <row r="8621" spans="1:16" x14ac:dyDescent="0.25">
      <c r="A8621">
        <v>8620</v>
      </c>
      <c r="B8621">
        <v>0.68700216681417281</v>
      </c>
      <c r="C8621">
        <f t="shared" si="1072"/>
        <v>3.0842272966849476</v>
      </c>
      <c r="D8621">
        <v>0.95590075380718409</v>
      </c>
      <c r="E8621" s="19">
        <f t="shared" si="1073"/>
        <v>1.0795155289125484</v>
      </c>
      <c r="F8621">
        <v>0.39212295632751193</v>
      </c>
      <c r="G8621" s="20">
        <v>0.44600000000000001</v>
      </c>
      <c r="H8621">
        <v>0.46300000000000002</v>
      </c>
      <c r="I8621">
        <f t="shared" si="1074"/>
        <v>1.186591757935306E-2</v>
      </c>
      <c r="J8621">
        <f t="shared" si="1075"/>
        <v>1.1009087155618307E-2</v>
      </c>
      <c r="K8621">
        <v>6</v>
      </c>
      <c r="L8621">
        <v>6</v>
      </c>
      <c r="M8621">
        <f t="shared" si="1076"/>
        <v>2.3693098778559456E-2</v>
      </c>
      <c r="N8621">
        <f t="shared" si="1077"/>
        <v>3.8043024085626866E-5</v>
      </c>
      <c r="O8621">
        <f t="shared" si="1078"/>
        <v>9.356048828842924E-5</v>
      </c>
      <c r="P8621">
        <f t="shared" si="1079"/>
        <v>-0.90736880144117926</v>
      </c>
    </row>
    <row r="8622" spans="1:16" x14ac:dyDescent="0.25">
      <c r="A8622">
        <v>8621</v>
      </c>
      <c r="B8622">
        <v>0.89400921658986177</v>
      </c>
      <c r="C8622">
        <f t="shared" si="1072"/>
        <v>1.6591195253639062</v>
      </c>
      <c r="D8622">
        <v>0.6556596575823237</v>
      </c>
      <c r="E8622" s="19">
        <f t="shared" si="1073"/>
        <v>3.2881286979648046</v>
      </c>
      <c r="F8622">
        <v>0.83178520071669482</v>
      </c>
      <c r="G8622" s="20">
        <v>0.44600000000000001</v>
      </c>
      <c r="H8622">
        <v>0.46300000000000002</v>
      </c>
      <c r="I8622">
        <f t="shared" si="1074"/>
        <v>1.186591757935306E-2</v>
      </c>
      <c r="J8622">
        <f t="shared" si="1075"/>
        <v>1.1009087155618307E-2</v>
      </c>
      <c r="K8622">
        <v>6</v>
      </c>
      <c r="L8622">
        <v>6</v>
      </c>
      <c r="M8622">
        <f t="shared" si="1076"/>
        <v>1.3575689873810694E-2</v>
      </c>
      <c r="N8622">
        <f t="shared" si="1077"/>
        <v>7.0720241392854301E-5</v>
      </c>
      <c r="O8622">
        <f t="shared" si="1078"/>
        <v>3.0716559258314371E-5</v>
      </c>
      <c r="P8622">
        <f t="shared" si="1079"/>
        <v>-1.8693263182547801</v>
      </c>
    </row>
    <row r="8623" spans="1:16" x14ac:dyDescent="0.25">
      <c r="A8623">
        <v>8622</v>
      </c>
      <c r="B8623">
        <v>0.70946378978850677</v>
      </c>
      <c r="C8623">
        <f t="shared" si="1072"/>
        <v>2.9385203068630221</v>
      </c>
      <c r="D8623">
        <v>0.37226477858821377</v>
      </c>
      <c r="E8623" s="19">
        <f t="shared" si="1073"/>
        <v>5.3712995396314653</v>
      </c>
      <c r="F8623">
        <v>-3.1741365091875196E-3</v>
      </c>
      <c r="G8623" s="20">
        <v>0.44600000000000001</v>
      </c>
      <c r="H8623">
        <v>0.46300000000000002</v>
      </c>
      <c r="I8623">
        <f t="shared" si="1074"/>
        <v>1.186591757935306E-2</v>
      </c>
      <c r="J8623">
        <f t="shared" si="1075"/>
        <v>1.1009087155618307E-2</v>
      </c>
      <c r="K8623">
        <v>6</v>
      </c>
      <c r="L8623">
        <v>6</v>
      </c>
      <c r="M8623">
        <f t="shared" si="1076"/>
        <v>1.0621763466063756E-2</v>
      </c>
      <c r="N8623">
        <f t="shared" si="1077"/>
        <v>3.9929393395477649E-5</v>
      </c>
      <c r="O8623">
        <f t="shared" si="1078"/>
        <v>1.8803643188167792E-5</v>
      </c>
      <c r="P8623">
        <f t="shared" si="1079"/>
        <v>-1.5981973493624742</v>
      </c>
    </row>
    <row r="8624" spans="1:16" x14ac:dyDescent="0.25">
      <c r="A8624">
        <v>8623</v>
      </c>
      <c r="B8624">
        <v>0.72853785821100503</v>
      </c>
      <c r="C8624">
        <f t="shared" si="1072"/>
        <v>2.8146316594330045</v>
      </c>
      <c r="D8624">
        <v>0.43818475905636767</v>
      </c>
      <c r="E8624" s="19">
        <f t="shared" si="1073"/>
        <v>4.8204403989318614</v>
      </c>
      <c r="F8624">
        <v>-0.96013991424115375</v>
      </c>
      <c r="G8624" s="20">
        <v>0.44600000000000001</v>
      </c>
      <c r="H8624">
        <v>0.46300000000000002</v>
      </c>
      <c r="I8624">
        <f t="shared" si="1074"/>
        <v>1.186591757935306E-2</v>
      </c>
      <c r="J8624">
        <f t="shared" si="1075"/>
        <v>1.1009087155618307E-2</v>
      </c>
      <c r="K8624">
        <v>6</v>
      </c>
      <c r="L8624">
        <v>6</v>
      </c>
      <c r="M8624">
        <f t="shared" si="1076"/>
        <v>1.1212254663865804E-2</v>
      </c>
      <c r="N8624">
        <f t="shared" si="1077"/>
        <v>4.1686923026002487E-5</v>
      </c>
      <c r="O8624">
        <f t="shared" si="1078"/>
        <v>2.0952442441230082E-5</v>
      </c>
      <c r="P8624">
        <f t="shared" si="1079"/>
        <v>-0.8384548497389599</v>
      </c>
    </row>
    <row r="8625" spans="1:16" x14ac:dyDescent="0.25">
      <c r="A8625">
        <v>8624</v>
      </c>
      <c r="B8625">
        <v>0.45036164433729059</v>
      </c>
      <c r="C8625">
        <f t="shared" si="1072"/>
        <v>4.7249445694172501</v>
      </c>
      <c r="D8625">
        <v>0.10242011780144658</v>
      </c>
      <c r="E8625" s="19">
        <f t="shared" si="1073"/>
        <v>9.1713917759741097</v>
      </c>
      <c r="F8625">
        <v>0.81652956396283116</v>
      </c>
      <c r="G8625" s="20">
        <v>0.44600000000000001</v>
      </c>
      <c r="H8625">
        <v>0.46300000000000002</v>
      </c>
      <c r="I8625">
        <f t="shared" si="1074"/>
        <v>1.186591757935306E-2</v>
      </c>
      <c r="J8625">
        <f t="shared" si="1075"/>
        <v>1.1009087155618307E-2</v>
      </c>
      <c r="K8625">
        <v>6</v>
      </c>
      <c r="L8625">
        <v>6</v>
      </c>
      <c r="M8625">
        <f t="shared" si="1076"/>
        <v>8.1286549592095979E-3</v>
      </c>
      <c r="N8625">
        <f t="shared" si="1077"/>
        <v>2.4832742820473889E-5</v>
      </c>
      <c r="O8625">
        <f t="shared" si="1078"/>
        <v>1.1012505240980462E-5</v>
      </c>
      <c r="P8625">
        <f t="shared" si="1079"/>
        <v>-2.6927746585332537</v>
      </c>
    </row>
    <row r="8626" spans="1:16" x14ac:dyDescent="0.25">
      <c r="A8626">
        <v>8625</v>
      </c>
      <c r="B8626">
        <v>0.92187261574144719</v>
      </c>
      <c r="C8626">
        <f t="shared" si="1072"/>
        <v>1.4221720085291225</v>
      </c>
      <c r="D8626">
        <v>0.49601733451338237</v>
      </c>
      <c r="E8626" s="19">
        <f t="shared" si="1073"/>
        <v>4.380589272492271</v>
      </c>
      <c r="F8626">
        <v>0.38280404623947106</v>
      </c>
      <c r="G8626" s="20">
        <v>0.44600000000000001</v>
      </c>
      <c r="H8626">
        <v>0.46300000000000002</v>
      </c>
      <c r="I8626">
        <f t="shared" si="1074"/>
        <v>1.186591757935306E-2</v>
      </c>
      <c r="J8626">
        <f t="shared" si="1075"/>
        <v>1.1009087155618307E-2</v>
      </c>
      <c r="K8626">
        <v>6</v>
      </c>
      <c r="L8626">
        <v>6</v>
      </c>
      <c r="M8626">
        <f t="shared" si="1076"/>
        <v>1.1761698552954033E-2</v>
      </c>
      <c r="N8626">
        <f t="shared" si="1077"/>
        <v>8.2502912889338169E-5</v>
      </c>
      <c r="O8626">
        <f t="shared" si="1078"/>
        <v>2.3056258808426829E-5</v>
      </c>
      <c r="P8626">
        <f t="shared" si="1079"/>
        <v>-1.7797603788171268</v>
      </c>
    </row>
    <row r="8627" spans="1:16" x14ac:dyDescent="0.25">
      <c r="A8627">
        <v>8626</v>
      </c>
      <c r="B8627">
        <v>0.173894466994232</v>
      </c>
      <c r="C8627">
        <f t="shared" si="1072"/>
        <v>7.6945170076541167</v>
      </c>
      <c r="D8627">
        <v>0.7397991882076479</v>
      </c>
      <c r="E8627" s="19">
        <f t="shared" si="1073"/>
        <v>2.7412720252520573</v>
      </c>
      <c r="F8627">
        <v>3.4810909710358828E-3</v>
      </c>
      <c r="G8627" s="20">
        <v>0.44600000000000001</v>
      </c>
      <c r="H8627">
        <v>0.46300000000000002</v>
      </c>
      <c r="I8627">
        <f t="shared" si="1074"/>
        <v>1.186591757935306E-2</v>
      </c>
      <c r="J8627">
        <f t="shared" si="1075"/>
        <v>1.1009087155618307E-2</v>
      </c>
      <c r="K8627">
        <v>6</v>
      </c>
      <c r="L8627">
        <v>6</v>
      </c>
      <c r="M8627">
        <f t="shared" si="1076"/>
        <v>1.4868263357238568E-2</v>
      </c>
      <c r="N8627">
        <f t="shared" si="1077"/>
        <v>1.5248953666177622E-5</v>
      </c>
      <c r="O8627">
        <f t="shared" si="1078"/>
        <v>3.6844209210033847E-5</v>
      </c>
      <c r="P8627">
        <f t="shared" si="1079"/>
        <v>-1.1450647981947926</v>
      </c>
    </row>
    <row r="8628" spans="1:16" x14ac:dyDescent="0.25">
      <c r="A8628">
        <v>8627</v>
      </c>
      <c r="B8628">
        <v>0.18512527848139898</v>
      </c>
      <c r="C8628">
        <f t="shared" si="1072"/>
        <v>7.5141116562658299</v>
      </c>
      <c r="D8628">
        <v>0.48429822687459945</v>
      </c>
      <c r="E8628" s="19">
        <f t="shared" si="1073"/>
        <v>4.467093681102706</v>
      </c>
      <c r="F8628">
        <v>-0.37171503208810464</v>
      </c>
      <c r="G8628" s="20">
        <v>0.44600000000000001</v>
      </c>
      <c r="H8628">
        <v>0.46300000000000002</v>
      </c>
      <c r="I8628">
        <f t="shared" si="1074"/>
        <v>1.186591757935306E-2</v>
      </c>
      <c r="J8628">
        <f t="shared" si="1075"/>
        <v>1.1009087155618307E-2</v>
      </c>
      <c r="K8628">
        <v>6</v>
      </c>
      <c r="L8628">
        <v>6</v>
      </c>
      <c r="M8628">
        <f t="shared" si="1076"/>
        <v>1.1647260312555719E-2</v>
      </c>
      <c r="N8628">
        <f t="shared" si="1077"/>
        <v>1.5615063855950552E-5</v>
      </c>
      <c r="O8628">
        <f t="shared" si="1078"/>
        <v>2.2609778798072591E-5</v>
      </c>
      <c r="P8628">
        <f t="shared" si="1079"/>
        <v>-1.2622561214289765</v>
      </c>
    </row>
    <row r="8629" spans="1:16" x14ac:dyDescent="0.25">
      <c r="A8629">
        <v>8628</v>
      </c>
      <c r="B8629">
        <v>4.8188726462599564E-2</v>
      </c>
      <c r="C8629">
        <f t="shared" si="1072"/>
        <v>11.165866686955123</v>
      </c>
      <c r="D8629">
        <v>7.4526200140385149E-2</v>
      </c>
      <c r="E8629" s="19">
        <f t="shared" si="1073"/>
        <v>10.025134343455978</v>
      </c>
      <c r="F8629">
        <v>-1.7273259800276719</v>
      </c>
      <c r="G8629" s="20">
        <v>0.44600000000000001</v>
      </c>
      <c r="H8629">
        <v>0.46300000000000002</v>
      </c>
      <c r="I8629">
        <f t="shared" si="1074"/>
        <v>1.186591757935306E-2</v>
      </c>
      <c r="J8629">
        <f t="shared" si="1075"/>
        <v>1.1009087155618307E-2</v>
      </c>
      <c r="K8629">
        <v>6</v>
      </c>
      <c r="L8629">
        <v>6</v>
      </c>
      <c r="M8629">
        <f t="shared" si="1076"/>
        <v>7.7748355449096893E-3</v>
      </c>
      <c r="N8629">
        <f t="shared" si="1077"/>
        <v>1.0508215494853768E-5</v>
      </c>
      <c r="O8629">
        <f t="shared" si="1078"/>
        <v>1.0074677958398524E-5</v>
      </c>
      <c r="P8629">
        <f t="shared" si="1079"/>
        <v>-1.1785976520904433</v>
      </c>
    </row>
    <row r="8630" spans="1:16" x14ac:dyDescent="0.25">
      <c r="A8630">
        <v>8629</v>
      </c>
      <c r="B8630">
        <v>0.67247535630359812</v>
      </c>
      <c r="C8630">
        <f t="shared" si="1072"/>
        <v>3.1785840822195737</v>
      </c>
      <c r="D8630">
        <v>0.57814264351329081</v>
      </c>
      <c r="E8630" s="19">
        <f t="shared" si="1073"/>
        <v>3.8028011673681212</v>
      </c>
      <c r="F8630">
        <v>-0.53276608014130034</v>
      </c>
      <c r="G8630" s="20">
        <v>0.44600000000000001</v>
      </c>
      <c r="H8630">
        <v>0.46300000000000002</v>
      </c>
      <c r="I8630">
        <f t="shared" si="1074"/>
        <v>1.186591757935306E-2</v>
      </c>
      <c r="J8630">
        <f t="shared" si="1075"/>
        <v>1.1009087155618307E-2</v>
      </c>
      <c r="K8630">
        <v>6</v>
      </c>
      <c r="L8630">
        <v>6</v>
      </c>
      <c r="M8630">
        <f t="shared" si="1076"/>
        <v>1.2623637149692331E-2</v>
      </c>
      <c r="N8630">
        <f t="shared" si="1077"/>
        <v>3.6913710727262129E-5</v>
      </c>
      <c r="O8630">
        <f t="shared" si="1078"/>
        <v>2.6559369147848727E-5</v>
      </c>
      <c r="P8630">
        <f t="shared" si="1079"/>
        <v>-1.0104419822398936</v>
      </c>
    </row>
    <row r="8631" spans="1:16" x14ac:dyDescent="0.25">
      <c r="A8631">
        <v>8630</v>
      </c>
      <c r="B8631">
        <v>0.94772179326761685</v>
      </c>
      <c r="C8631">
        <f t="shared" si="1072"/>
        <v>1.1700115479855795</v>
      </c>
      <c r="D8631">
        <v>0.50758384960478531</v>
      </c>
      <c r="E8631" s="19">
        <f t="shared" si="1073"/>
        <v>4.2963522824562039</v>
      </c>
      <c r="F8631">
        <v>1.3024737199884839</v>
      </c>
      <c r="G8631" s="20">
        <v>0.44600000000000001</v>
      </c>
      <c r="H8631">
        <v>0.46300000000000002</v>
      </c>
      <c r="I8631">
        <f t="shared" si="1074"/>
        <v>1.186591757935306E-2</v>
      </c>
      <c r="J8631">
        <f t="shared" si="1075"/>
        <v>1.1009087155618307E-2</v>
      </c>
      <c r="K8631">
        <v>6</v>
      </c>
      <c r="L8631">
        <v>6</v>
      </c>
      <c r="M8631">
        <f t="shared" si="1076"/>
        <v>1.1876442484178544E-2</v>
      </c>
      <c r="N8631">
        <f t="shared" si="1077"/>
        <v>1.0028391047536862E-4</v>
      </c>
      <c r="O8631">
        <f t="shared" si="1078"/>
        <v>2.3508314346666839E-5</v>
      </c>
      <c r="P8631">
        <f t="shared" si="1079"/>
        <v>-2.6516001906632645</v>
      </c>
    </row>
    <row r="8632" spans="1:16" x14ac:dyDescent="0.25">
      <c r="A8632">
        <v>8631</v>
      </c>
      <c r="B8632">
        <v>0.81225012970366528</v>
      </c>
      <c r="C8632">
        <f t="shared" si="1072"/>
        <v>2.2591322976543622</v>
      </c>
      <c r="D8632">
        <v>0.10895107882930997</v>
      </c>
      <c r="E8632" s="19">
        <f t="shared" si="1073"/>
        <v>9.002836353206396</v>
      </c>
      <c r="F8632">
        <v>2.4903101802919991E-2</v>
      </c>
      <c r="G8632" s="20">
        <v>0.44600000000000001</v>
      </c>
      <c r="H8632">
        <v>0.46300000000000002</v>
      </c>
      <c r="I8632">
        <f t="shared" si="1074"/>
        <v>1.186591757935306E-2</v>
      </c>
      <c r="J8632">
        <f t="shared" si="1075"/>
        <v>1.1009087155618307E-2</v>
      </c>
      <c r="K8632">
        <v>6</v>
      </c>
      <c r="L8632">
        <v>6</v>
      </c>
      <c r="M8632">
        <f t="shared" si="1076"/>
        <v>8.2043963760149632E-3</v>
      </c>
      <c r="N8632">
        <f t="shared" si="1077"/>
        <v>5.1937344906785459E-5</v>
      </c>
      <c r="O8632">
        <f t="shared" si="1078"/>
        <v>1.121868664912791E-5</v>
      </c>
      <c r="P8632">
        <f t="shared" si="1079"/>
        <v>-2.0961818612062166</v>
      </c>
    </row>
    <row r="8633" spans="1:16" x14ac:dyDescent="0.25">
      <c r="A8633">
        <v>8632</v>
      </c>
      <c r="B8633">
        <v>0.24515518662068544</v>
      </c>
      <c r="C8633">
        <f t="shared" si="1072"/>
        <v>6.684823453989198</v>
      </c>
      <c r="D8633">
        <v>0.50437940610980558</v>
      </c>
      <c r="E8633" s="19">
        <f t="shared" si="1073"/>
        <v>4.319580663013852</v>
      </c>
      <c r="F8633">
        <v>-0.54799329518573359</v>
      </c>
      <c r="G8633" s="20">
        <v>0.44600000000000001</v>
      </c>
      <c r="H8633">
        <v>0.46300000000000002</v>
      </c>
      <c r="I8633">
        <f t="shared" si="1074"/>
        <v>1.186591757935306E-2</v>
      </c>
      <c r="J8633">
        <f t="shared" si="1075"/>
        <v>1.1009087155618307E-2</v>
      </c>
      <c r="K8633">
        <v>6</v>
      </c>
      <c r="L8633">
        <v>6</v>
      </c>
      <c r="M8633">
        <f t="shared" si="1076"/>
        <v>1.184446688068919E-2</v>
      </c>
      <c r="N8633">
        <f t="shared" si="1077"/>
        <v>1.7552196275776604E-5</v>
      </c>
      <c r="O8633">
        <f t="shared" si="1078"/>
        <v>2.3381899281290515E-5</v>
      </c>
      <c r="P8633">
        <f t="shared" si="1079"/>
        <v>-1.1392620911124345</v>
      </c>
    </row>
    <row r="8634" spans="1:16" x14ac:dyDescent="0.25">
      <c r="A8634">
        <v>8633</v>
      </c>
      <c r="B8634">
        <v>7.5228125858333078E-2</v>
      </c>
      <c r="C8634">
        <f t="shared" si="1072"/>
        <v>10.000251304502118</v>
      </c>
      <c r="D8634">
        <v>0.11362041077913755</v>
      </c>
      <c r="E8634" s="19">
        <f t="shared" si="1073"/>
        <v>8.8878866792600935</v>
      </c>
      <c r="F8634">
        <v>-2.4104883777908981</v>
      </c>
      <c r="G8634" s="20">
        <v>0.44600000000000001</v>
      </c>
      <c r="H8634">
        <v>0.46300000000000002</v>
      </c>
      <c r="I8634">
        <f t="shared" si="1074"/>
        <v>1.186591757935306E-2</v>
      </c>
      <c r="J8634">
        <f t="shared" si="1075"/>
        <v>1.1009087155618307E-2</v>
      </c>
      <c r="K8634">
        <v>6</v>
      </c>
      <c r="L8634">
        <v>6</v>
      </c>
      <c r="M8634">
        <f t="shared" si="1076"/>
        <v>8.2572808781957545E-3</v>
      </c>
      <c r="N8634">
        <f t="shared" si="1077"/>
        <v>1.1733038476794057E-5</v>
      </c>
      <c r="O8634">
        <f t="shared" si="1078"/>
        <v>1.1363781250236207E-5</v>
      </c>
      <c r="P8634">
        <f t="shared" si="1079"/>
        <v>-0.65583303295617135</v>
      </c>
    </row>
    <row r="8635" spans="1:16" x14ac:dyDescent="0.25">
      <c r="A8635">
        <v>8634</v>
      </c>
      <c r="B8635">
        <v>7.3213904232917265E-2</v>
      </c>
      <c r="C8635">
        <f t="shared" si="1072"/>
        <v>10.072245060034811</v>
      </c>
      <c r="D8635">
        <v>0.217230750450148</v>
      </c>
      <c r="E8635" s="19">
        <f t="shared" si="1073"/>
        <v>7.0461484929161768</v>
      </c>
      <c r="F8635">
        <v>0.20112338461331092</v>
      </c>
      <c r="G8635" s="20">
        <v>0.44600000000000001</v>
      </c>
      <c r="H8635">
        <v>0.46300000000000002</v>
      </c>
      <c r="I8635">
        <f t="shared" si="1074"/>
        <v>1.186591757935306E-2</v>
      </c>
      <c r="J8635">
        <f t="shared" si="1075"/>
        <v>1.1009087155618307E-2</v>
      </c>
      <c r="K8635">
        <v>6</v>
      </c>
      <c r="L8635">
        <v>6</v>
      </c>
      <c r="M8635">
        <f t="shared" si="1076"/>
        <v>9.2738574580993969E-3</v>
      </c>
      <c r="N8635">
        <f t="shared" si="1077"/>
        <v>1.1649173807227421E-5</v>
      </c>
      <c r="O8635">
        <f t="shared" si="1078"/>
        <v>1.4334072025524303E-5</v>
      </c>
      <c r="P8635">
        <f t="shared" si="1079"/>
        <v>-1.9436573905880916</v>
      </c>
    </row>
    <row r="8636" spans="1:16" x14ac:dyDescent="0.25">
      <c r="A8636">
        <v>8635</v>
      </c>
      <c r="B8636">
        <v>0.4910428174687948</v>
      </c>
      <c r="C8636">
        <f t="shared" si="1072"/>
        <v>4.4171617642082301</v>
      </c>
      <c r="D8636">
        <v>0.65855891598254346</v>
      </c>
      <c r="E8636" s="19">
        <f t="shared" si="1073"/>
        <v>3.2692093322986868</v>
      </c>
      <c r="F8636">
        <v>-3.2555362849961966E-2</v>
      </c>
      <c r="G8636" s="20">
        <v>0.44600000000000001</v>
      </c>
      <c r="H8636">
        <v>0.46300000000000002</v>
      </c>
      <c r="I8636">
        <f t="shared" si="1074"/>
        <v>1.186591757935306E-2</v>
      </c>
      <c r="J8636">
        <f t="shared" si="1075"/>
        <v>1.1009087155618307E-2</v>
      </c>
      <c r="K8636">
        <v>6</v>
      </c>
      <c r="L8636">
        <v>6</v>
      </c>
      <c r="M8636">
        <f t="shared" si="1076"/>
        <v>1.3614915400395316E-2</v>
      </c>
      <c r="N8636">
        <f t="shared" si="1077"/>
        <v>2.6563060081718595E-5</v>
      </c>
      <c r="O8636">
        <f t="shared" si="1078"/>
        <v>3.089432022665359E-5</v>
      </c>
      <c r="P8636">
        <f t="shared" si="1079"/>
        <v>-1.230505497225145</v>
      </c>
    </row>
    <row r="8637" spans="1:16" x14ac:dyDescent="0.25">
      <c r="A8637">
        <v>8636</v>
      </c>
      <c r="B8637">
        <v>0.87289040803247164</v>
      </c>
      <c r="C8637">
        <f t="shared" si="1072"/>
        <v>1.8242428663818464</v>
      </c>
      <c r="D8637">
        <v>0.93905453657643356</v>
      </c>
      <c r="E8637" s="19">
        <f t="shared" si="1073"/>
        <v>1.2593887766934506</v>
      </c>
      <c r="F8637">
        <v>-1.6503054212080315</v>
      </c>
      <c r="G8637" s="20">
        <v>0.44600000000000001</v>
      </c>
      <c r="H8637">
        <v>0.46300000000000002</v>
      </c>
      <c r="I8637">
        <f t="shared" si="1074"/>
        <v>1.186591757935306E-2</v>
      </c>
      <c r="J8637">
        <f t="shared" si="1075"/>
        <v>1.1009087155618307E-2</v>
      </c>
      <c r="K8637">
        <v>6</v>
      </c>
      <c r="L8637">
        <v>6</v>
      </c>
      <c r="M8637">
        <f t="shared" si="1076"/>
        <v>2.193594773783164E-2</v>
      </c>
      <c r="N8637">
        <f t="shared" si="1077"/>
        <v>6.4318921288177518E-5</v>
      </c>
      <c r="O8637">
        <f t="shared" si="1078"/>
        <v>8.0197633859480181E-5</v>
      </c>
      <c r="P8637">
        <f t="shared" si="1079"/>
        <v>0.1294292378635846</v>
      </c>
    </row>
    <row r="8638" spans="1:16" x14ac:dyDescent="0.25">
      <c r="A8638">
        <v>8637</v>
      </c>
      <c r="B8638">
        <v>0.70973845637379074</v>
      </c>
      <c r="C8638">
        <f t="shared" si="1072"/>
        <v>2.9367382578775305</v>
      </c>
      <c r="D8638">
        <v>0.20169682912686546</v>
      </c>
      <c r="E8638" s="19">
        <f t="shared" si="1073"/>
        <v>7.2645537787699235</v>
      </c>
      <c r="F8638">
        <v>0.13462226888805162</v>
      </c>
      <c r="G8638" s="20">
        <v>0.44600000000000001</v>
      </c>
      <c r="H8638">
        <v>0.46300000000000002</v>
      </c>
      <c r="I8638">
        <f t="shared" si="1074"/>
        <v>1.186591757935306E-2</v>
      </c>
      <c r="J8638">
        <f t="shared" si="1075"/>
        <v>1.1009087155618307E-2</v>
      </c>
      <c r="K8638">
        <v>6</v>
      </c>
      <c r="L8638">
        <v>6</v>
      </c>
      <c r="M8638">
        <f t="shared" si="1076"/>
        <v>9.1333865906867272E-3</v>
      </c>
      <c r="N8638">
        <f t="shared" si="1077"/>
        <v>3.9953623043728001E-5</v>
      </c>
      <c r="O8638">
        <f t="shared" si="1078"/>
        <v>1.3903125102489351E-5</v>
      </c>
      <c r="P8638">
        <f t="shared" si="1079"/>
        <v>-1.9694725915567082</v>
      </c>
    </row>
    <row r="8639" spans="1:16" x14ac:dyDescent="0.25">
      <c r="A8639">
        <v>8638</v>
      </c>
      <c r="B8639">
        <v>8.7527085177159944E-2</v>
      </c>
      <c r="C8639">
        <f t="shared" si="1072"/>
        <v>9.595965243706118</v>
      </c>
      <c r="D8639">
        <v>0.84890285958433787</v>
      </c>
      <c r="E8639" s="19">
        <f t="shared" si="1073"/>
        <v>2.0017498376740703</v>
      </c>
      <c r="F8639">
        <v>0.9695213520899415</v>
      </c>
      <c r="G8639" s="20">
        <v>0.44600000000000001</v>
      </c>
      <c r="H8639">
        <v>0.46300000000000002</v>
      </c>
      <c r="I8639">
        <f t="shared" si="1074"/>
        <v>1.186591757935306E-2</v>
      </c>
      <c r="J8639">
        <f t="shared" si="1075"/>
        <v>1.1009087155618307E-2</v>
      </c>
      <c r="K8639">
        <v>6</v>
      </c>
      <c r="L8639">
        <v>6</v>
      </c>
      <c r="M8639">
        <f t="shared" si="1076"/>
        <v>1.7399285368398503E-2</v>
      </c>
      <c r="N8639">
        <f t="shared" si="1077"/>
        <v>1.2227361224582476E-5</v>
      </c>
      <c r="O8639">
        <f t="shared" si="1078"/>
        <v>5.0455855221827706E-5</v>
      </c>
      <c r="P8639">
        <f t="shared" si="1079"/>
        <v>-1.4182171847009386</v>
      </c>
    </row>
    <row r="8640" spans="1:16" x14ac:dyDescent="0.25">
      <c r="A8640">
        <v>8639</v>
      </c>
      <c r="B8640">
        <v>0.28263191625721001</v>
      </c>
      <c r="C8640">
        <f t="shared" si="1072"/>
        <v>6.2501684755093772</v>
      </c>
      <c r="D8640">
        <v>0.85921811578722496</v>
      </c>
      <c r="E8640" s="19">
        <f t="shared" si="1073"/>
        <v>1.9265054247411282</v>
      </c>
      <c r="F8640">
        <v>-2.1688902052119374</v>
      </c>
      <c r="G8640" s="20">
        <v>0.44600000000000001</v>
      </c>
      <c r="H8640">
        <v>0.46300000000000002</v>
      </c>
      <c r="I8640">
        <f t="shared" si="1074"/>
        <v>1.186591757935306E-2</v>
      </c>
      <c r="J8640">
        <f t="shared" si="1075"/>
        <v>1.1009087155618307E-2</v>
      </c>
      <c r="K8640">
        <v>6</v>
      </c>
      <c r="L8640">
        <v>6</v>
      </c>
      <c r="M8640">
        <f t="shared" si="1076"/>
        <v>1.7735816792571323E-2</v>
      </c>
      <c r="N8640">
        <f t="shared" si="1077"/>
        <v>1.8772827291470869E-5</v>
      </c>
      <c r="O8640">
        <f t="shared" si="1078"/>
        <v>5.2426532883275818E-5</v>
      </c>
      <c r="P8640">
        <f t="shared" si="1079"/>
        <v>7.3356270300321741E-2</v>
      </c>
    </row>
    <row r="8641" spans="1:16" x14ac:dyDescent="0.25">
      <c r="A8641">
        <v>8640</v>
      </c>
      <c r="B8641">
        <v>0.23068941312906277</v>
      </c>
      <c r="C8641">
        <f t="shared" si="1072"/>
        <v>6.8674102967481536</v>
      </c>
      <c r="D8641">
        <v>0.70079653309732348</v>
      </c>
      <c r="E8641" s="19">
        <f t="shared" si="1073"/>
        <v>2.9947418854085712</v>
      </c>
      <c r="F8641">
        <v>0.53938947530696169</v>
      </c>
      <c r="G8641" s="20">
        <v>0.44600000000000001</v>
      </c>
      <c r="H8641">
        <v>0.46300000000000002</v>
      </c>
      <c r="I8641">
        <f t="shared" si="1074"/>
        <v>1.186591757935306E-2</v>
      </c>
      <c r="J8641">
        <f t="shared" si="1075"/>
        <v>1.1009087155618307E-2</v>
      </c>
      <c r="K8641">
        <v>6</v>
      </c>
      <c r="L8641">
        <v>6</v>
      </c>
      <c r="M8641">
        <f t="shared" si="1076"/>
        <v>1.4225142108634176E-2</v>
      </c>
      <c r="N8641">
        <f t="shared" si="1077"/>
        <v>1.7085528352498877E-5</v>
      </c>
      <c r="O8641">
        <f t="shared" si="1078"/>
        <v>3.3725778001806194E-5</v>
      </c>
      <c r="P8641">
        <f t="shared" si="1079"/>
        <v>-1.4653546930707064</v>
      </c>
    </row>
    <row r="8642" spans="1:16" x14ac:dyDescent="0.25">
      <c r="A8642">
        <v>8641</v>
      </c>
      <c r="B8642">
        <v>0.72923978392895294</v>
      </c>
      <c r="C8642">
        <f t="shared" si="1072"/>
        <v>2.8100650651403121</v>
      </c>
      <c r="D8642">
        <v>0.87435529648731958</v>
      </c>
      <c r="E8642" s="19">
        <f t="shared" si="1073"/>
        <v>1.8130920875391854</v>
      </c>
      <c r="F8642">
        <v>8.2060296335839666E-2</v>
      </c>
      <c r="G8642" s="20">
        <v>0.44600000000000001</v>
      </c>
      <c r="H8642">
        <v>0.46300000000000002</v>
      </c>
      <c r="I8642">
        <f t="shared" si="1074"/>
        <v>1.186591757935306E-2</v>
      </c>
      <c r="J8642">
        <f t="shared" si="1075"/>
        <v>1.1009087155618307E-2</v>
      </c>
      <c r="K8642">
        <v>6</v>
      </c>
      <c r="L8642">
        <v>6</v>
      </c>
      <c r="M8642">
        <f t="shared" si="1076"/>
        <v>1.8282112656014031E-2</v>
      </c>
      <c r="N8642">
        <f t="shared" si="1077"/>
        <v>4.1754667814951335E-5</v>
      </c>
      <c r="O8642">
        <f t="shared" si="1078"/>
        <v>5.5705940527864747E-5</v>
      </c>
      <c r="P8642">
        <f t="shared" si="1079"/>
        <v>-0.97418264166820356</v>
      </c>
    </row>
    <row r="8643" spans="1:16" x14ac:dyDescent="0.25">
      <c r="A8643">
        <v>8642</v>
      </c>
      <c r="B8643">
        <v>0.87697988830225537</v>
      </c>
      <c r="C8643">
        <f t="shared" ref="C8643:C8706" si="1080">CHIINV(B8643,6-1)</f>
        <v>1.7930108261405346</v>
      </c>
      <c r="D8643">
        <v>0.81109042634357742</v>
      </c>
      <c r="E8643" s="19">
        <f t="shared" ref="E8643:E8706" si="1081">CHIINV(D8643,6-1)</f>
        <v>2.2670742720062473</v>
      </c>
      <c r="F8643">
        <v>-1.5617342796758749</v>
      </c>
      <c r="G8643" s="20">
        <v>0.44600000000000001</v>
      </c>
      <c r="H8643">
        <v>0.46300000000000002</v>
      </c>
      <c r="I8643">
        <f t="shared" ref="I8643:I8706" si="1082">SQRT(0.0001408)</f>
        <v>1.186591757935306E-2</v>
      </c>
      <c r="J8643">
        <f t="shared" ref="J8643:J8706" si="1083">SQRT(0.0001212)</f>
        <v>1.1009087155618307E-2</v>
      </c>
      <c r="K8643">
        <v>6</v>
      </c>
      <c r="L8643">
        <v>6</v>
      </c>
      <c r="M8643">
        <f t="shared" ref="M8643:M8706" si="1084">SQRT((L8643-1)*J8643^2/E8643)</f>
        <v>1.6349460934266855E-2</v>
      </c>
      <c r="N8643">
        <f t="shared" ref="N8643:N8706" si="1085">((K8643-1)*I8643^2)/(K8643*C8643)</f>
        <v>6.5439277679038856E-5</v>
      </c>
      <c r="O8643">
        <f t="shared" ref="O8643:O8706" si="1086">((L8643-1)*J8643^2)/(L8643*E8643)</f>
        <v>4.4550812140186324E-5</v>
      </c>
      <c r="P8643">
        <f t="shared" ref="P8643:P8706" si="1087">(G8643-H8643-F8643*SQRT(N8643+O8643))/M8643</f>
        <v>-3.7990888463252284E-2</v>
      </c>
    </row>
    <row r="8644" spans="1:16" x14ac:dyDescent="0.25">
      <c r="A8644">
        <v>8643</v>
      </c>
      <c r="B8644">
        <v>0.98953215124973293</v>
      </c>
      <c r="C8644">
        <f t="shared" si="1080"/>
        <v>0.56540964727258991</v>
      </c>
      <c r="D8644">
        <v>0.47206030457472459</v>
      </c>
      <c r="E8644" s="19">
        <f t="shared" si="1081"/>
        <v>4.5587596146416764</v>
      </c>
      <c r="F8644">
        <v>1.0145663509320002</v>
      </c>
      <c r="G8644" s="20">
        <v>0.44600000000000001</v>
      </c>
      <c r="H8644">
        <v>0.46300000000000002</v>
      </c>
      <c r="I8644">
        <f t="shared" si="1082"/>
        <v>1.186591757935306E-2</v>
      </c>
      <c r="J8644">
        <f t="shared" si="1083"/>
        <v>1.1009087155618307E-2</v>
      </c>
      <c r="K8644">
        <v>6</v>
      </c>
      <c r="L8644">
        <v>6</v>
      </c>
      <c r="M8644">
        <f t="shared" si="1084"/>
        <v>1.1529566164912622E-2</v>
      </c>
      <c r="N8644">
        <f t="shared" si="1085"/>
        <v>2.075191569498737E-4</v>
      </c>
      <c r="O8644">
        <f t="shared" si="1086"/>
        <v>2.2155149325182987E-5</v>
      </c>
      <c r="P8644">
        <f t="shared" si="1087"/>
        <v>-2.8080642411348133</v>
      </c>
    </row>
    <row r="8645" spans="1:16" x14ac:dyDescent="0.25">
      <c r="A8645">
        <v>8644</v>
      </c>
      <c r="B8645">
        <v>2.7100436414685507E-2</v>
      </c>
      <c r="C8645">
        <f t="shared" si="1080"/>
        <v>12.63034104426643</v>
      </c>
      <c r="D8645">
        <v>4.5625171666615803E-2</v>
      </c>
      <c r="E8645" s="19">
        <f t="shared" si="1081"/>
        <v>11.306799329607504</v>
      </c>
      <c r="F8645">
        <v>0.57197439673473127</v>
      </c>
      <c r="G8645" s="20">
        <v>0.44600000000000001</v>
      </c>
      <c r="H8645">
        <v>0.46300000000000002</v>
      </c>
      <c r="I8645">
        <f t="shared" si="1082"/>
        <v>1.186591757935306E-2</v>
      </c>
      <c r="J8645">
        <f t="shared" si="1083"/>
        <v>1.1009087155618307E-2</v>
      </c>
      <c r="K8645">
        <v>6</v>
      </c>
      <c r="L8645">
        <v>6</v>
      </c>
      <c r="M8645">
        <f t="shared" si="1084"/>
        <v>7.3209336332120739E-3</v>
      </c>
      <c r="N8645">
        <f t="shared" si="1085"/>
        <v>9.2897992953719195E-6</v>
      </c>
      <c r="O8645">
        <f t="shared" si="1086"/>
        <v>8.9326782103159547E-6</v>
      </c>
      <c r="P8645">
        <f t="shared" si="1087"/>
        <v>-2.6556220138205351</v>
      </c>
    </row>
    <row r="8646" spans="1:16" x14ac:dyDescent="0.25">
      <c r="A8646">
        <v>8645</v>
      </c>
      <c r="B8646">
        <v>0.16113773003326518</v>
      </c>
      <c r="C8646">
        <f t="shared" si="1080"/>
        <v>7.912263068711443</v>
      </c>
      <c r="D8646">
        <v>0.2446974089785455</v>
      </c>
      <c r="E8646" s="19">
        <f t="shared" si="1081"/>
        <v>6.6904618984537541</v>
      </c>
      <c r="F8646">
        <v>1.601270014361944</v>
      </c>
      <c r="G8646" s="20">
        <v>0.44600000000000001</v>
      </c>
      <c r="H8646">
        <v>0.46300000000000002</v>
      </c>
      <c r="I8646">
        <f t="shared" si="1082"/>
        <v>1.186591757935306E-2</v>
      </c>
      <c r="J8646">
        <f t="shared" si="1083"/>
        <v>1.1009087155618307E-2</v>
      </c>
      <c r="K8646">
        <v>6</v>
      </c>
      <c r="L8646">
        <v>6</v>
      </c>
      <c r="M8646">
        <f t="shared" si="1084"/>
        <v>9.5171795161768293E-3</v>
      </c>
      <c r="N8646">
        <f t="shared" si="1085"/>
        <v>1.4829301340765673E-5</v>
      </c>
      <c r="O8646">
        <f t="shared" si="1086"/>
        <v>1.5096117657189305E-5</v>
      </c>
      <c r="P8646">
        <f t="shared" si="1087"/>
        <v>-2.706643112929231</v>
      </c>
    </row>
    <row r="8647" spans="1:16" x14ac:dyDescent="0.25">
      <c r="A8647">
        <v>8646</v>
      </c>
      <c r="B8647">
        <v>0.4008911404766991</v>
      </c>
      <c r="C8647">
        <f t="shared" si="1080"/>
        <v>5.1243719788975595</v>
      </c>
      <c r="D8647">
        <v>0.62010559404278698</v>
      </c>
      <c r="E8647" s="19">
        <f t="shared" si="1081"/>
        <v>3.5217074252638851</v>
      </c>
      <c r="F8647">
        <v>0.36189703678246588</v>
      </c>
      <c r="G8647" s="20">
        <v>0.44600000000000001</v>
      </c>
      <c r="H8647">
        <v>0.46300000000000002</v>
      </c>
      <c r="I8647">
        <f t="shared" si="1082"/>
        <v>1.186591757935306E-2</v>
      </c>
      <c r="J8647">
        <f t="shared" si="1083"/>
        <v>1.1009087155618307E-2</v>
      </c>
      <c r="K8647">
        <v>6</v>
      </c>
      <c r="L8647">
        <v>6</v>
      </c>
      <c r="M8647">
        <f t="shared" si="1084"/>
        <v>1.3117759839994678E-2</v>
      </c>
      <c r="N8647">
        <f t="shared" si="1085"/>
        <v>2.2897114771628275E-5</v>
      </c>
      <c r="O8647">
        <f t="shared" si="1086"/>
        <v>2.8679270536629534E-5</v>
      </c>
      <c r="P8647">
        <f t="shared" si="1087"/>
        <v>-1.4940832401609119</v>
      </c>
    </row>
    <row r="8648" spans="1:16" x14ac:dyDescent="0.25">
      <c r="A8648">
        <v>8647</v>
      </c>
      <c r="B8648">
        <v>0.10901211584826197</v>
      </c>
      <c r="C8648">
        <f t="shared" si="1080"/>
        <v>9.0013050341583014</v>
      </c>
      <c r="D8648">
        <v>0.88042847987304296</v>
      </c>
      <c r="E8648" s="19">
        <f t="shared" si="1081"/>
        <v>1.7664163014648262</v>
      </c>
      <c r="F8648">
        <v>-0.9794825928111095</v>
      </c>
      <c r="G8648" s="20">
        <v>0.44600000000000001</v>
      </c>
      <c r="H8648">
        <v>0.46300000000000002</v>
      </c>
      <c r="I8648">
        <f t="shared" si="1082"/>
        <v>1.186591757935306E-2</v>
      </c>
      <c r="J8648">
        <f t="shared" si="1083"/>
        <v>1.1009087155618307E-2</v>
      </c>
      <c r="K8648">
        <v>6</v>
      </c>
      <c r="L8648">
        <v>6</v>
      </c>
      <c r="M8648">
        <f t="shared" si="1084"/>
        <v>1.852208104205717E-2</v>
      </c>
      <c r="N8648">
        <f t="shared" si="1085"/>
        <v>1.3035146891264636E-5</v>
      </c>
      <c r="O8648">
        <f t="shared" si="1086"/>
        <v>5.7177914354755605E-5</v>
      </c>
      <c r="P8648">
        <f t="shared" si="1087"/>
        <v>-0.47470899921477888</v>
      </c>
    </row>
    <row r="8649" spans="1:16" x14ac:dyDescent="0.25">
      <c r="A8649">
        <v>8648</v>
      </c>
      <c r="B8649">
        <v>0.1435285500656148</v>
      </c>
      <c r="C8649">
        <f t="shared" si="1080"/>
        <v>8.2393506046888501</v>
      </c>
      <c r="D8649">
        <v>0.52735984374523148</v>
      </c>
      <c r="E8649" s="19">
        <f t="shared" si="1081"/>
        <v>4.154735847736772</v>
      </c>
      <c r="F8649">
        <v>2.2553831513505429</v>
      </c>
      <c r="G8649" s="20">
        <v>0.44600000000000001</v>
      </c>
      <c r="H8649">
        <v>0.46300000000000002</v>
      </c>
      <c r="I8649">
        <f t="shared" si="1082"/>
        <v>1.186591757935306E-2</v>
      </c>
      <c r="J8649">
        <f t="shared" si="1083"/>
        <v>1.1009087155618307E-2</v>
      </c>
      <c r="K8649">
        <v>6</v>
      </c>
      <c r="L8649">
        <v>6</v>
      </c>
      <c r="M8649">
        <f t="shared" si="1084"/>
        <v>1.2077153981211692E-2</v>
      </c>
      <c r="N8649">
        <f t="shared" si="1085"/>
        <v>1.4240604504262905E-5</v>
      </c>
      <c r="O8649">
        <f t="shared" si="1086"/>
        <v>2.4309608047649571E-5</v>
      </c>
      <c r="P8649">
        <f t="shared" si="1087"/>
        <v>-2.5671120306830817</v>
      </c>
    </row>
    <row r="8650" spans="1:16" x14ac:dyDescent="0.25">
      <c r="A8650">
        <v>8649</v>
      </c>
      <c r="B8650">
        <v>0.74056215094454791</v>
      </c>
      <c r="C8650">
        <f t="shared" si="1080"/>
        <v>2.7362935386075122</v>
      </c>
      <c r="D8650">
        <v>4.062013611255226E-2</v>
      </c>
      <c r="E8650" s="19">
        <f t="shared" si="1081"/>
        <v>11.604987075755913</v>
      </c>
      <c r="F8650">
        <v>-0.93710468718199991</v>
      </c>
      <c r="G8650" s="20">
        <v>0.44600000000000001</v>
      </c>
      <c r="H8650">
        <v>0.46300000000000002</v>
      </c>
      <c r="I8650">
        <f t="shared" si="1082"/>
        <v>1.186591757935306E-2</v>
      </c>
      <c r="J8650">
        <f t="shared" si="1083"/>
        <v>1.1009087155618307E-2</v>
      </c>
      <c r="K8650">
        <v>6</v>
      </c>
      <c r="L8650">
        <v>6</v>
      </c>
      <c r="M8650">
        <f t="shared" si="1084"/>
        <v>7.2262666247059392E-3</v>
      </c>
      <c r="N8650">
        <f t="shared" si="1085"/>
        <v>4.2880389723481103E-5</v>
      </c>
      <c r="O8650">
        <f t="shared" si="1086"/>
        <v>8.7031548885564937E-6</v>
      </c>
      <c r="P8650">
        <f t="shared" si="1087"/>
        <v>-1.4211427216264068</v>
      </c>
    </row>
    <row r="8651" spans="1:16" x14ac:dyDescent="0.25">
      <c r="A8651">
        <v>8650</v>
      </c>
      <c r="B8651">
        <v>0.81591235084078495</v>
      </c>
      <c r="C8651">
        <f t="shared" si="1080"/>
        <v>2.2339835561444596</v>
      </c>
      <c r="D8651">
        <v>0.42497024445326093</v>
      </c>
      <c r="E8651" s="19">
        <f t="shared" si="1081"/>
        <v>4.9260619526020379</v>
      </c>
      <c r="F8651">
        <v>0.35072957871307153</v>
      </c>
      <c r="G8651" s="20">
        <v>0.44600000000000001</v>
      </c>
      <c r="H8651">
        <v>0.46300000000000002</v>
      </c>
      <c r="I8651">
        <f t="shared" si="1082"/>
        <v>1.186591757935306E-2</v>
      </c>
      <c r="J8651">
        <f t="shared" si="1083"/>
        <v>1.1009087155618307E-2</v>
      </c>
      <c r="K8651">
        <v>6</v>
      </c>
      <c r="L8651">
        <v>6</v>
      </c>
      <c r="M8651">
        <f t="shared" si="1084"/>
        <v>1.1091400240097261E-2</v>
      </c>
      <c r="N8651">
        <f t="shared" si="1085"/>
        <v>5.2522021932799757E-5</v>
      </c>
      <c r="O8651">
        <f t="shared" si="1086"/>
        <v>2.0503193214338263E-5</v>
      </c>
      <c r="P8651">
        <f t="shared" si="1087"/>
        <v>-1.8029420898019233</v>
      </c>
    </row>
    <row r="8652" spans="1:16" x14ac:dyDescent="0.25">
      <c r="A8652">
        <v>8651</v>
      </c>
      <c r="B8652">
        <v>0.58601641895809808</v>
      </c>
      <c r="C8652">
        <f t="shared" si="1080"/>
        <v>3.7494915438431535</v>
      </c>
      <c r="D8652">
        <v>0.13953062532425917</v>
      </c>
      <c r="E8652" s="19">
        <f t="shared" si="1081"/>
        <v>8.3185690597274213</v>
      </c>
      <c r="F8652">
        <v>0.47954699766705744</v>
      </c>
      <c r="G8652" s="20">
        <v>0.44600000000000001</v>
      </c>
      <c r="H8652">
        <v>0.46300000000000002</v>
      </c>
      <c r="I8652">
        <f t="shared" si="1082"/>
        <v>1.186591757935306E-2</v>
      </c>
      <c r="J8652">
        <f t="shared" si="1083"/>
        <v>1.1009087155618307E-2</v>
      </c>
      <c r="K8652">
        <v>6</v>
      </c>
      <c r="L8652">
        <v>6</v>
      </c>
      <c r="M8652">
        <f t="shared" si="1084"/>
        <v>8.5351665260829795E-3</v>
      </c>
      <c r="N8652">
        <f t="shared" si="1085"/>
        <v>3.1293131871706792E-5</v>
      </c>
      <c r="O8652">
        <f t="shared" si="1086"/>
        <v>1.2141511271327898E-5</v>
      </c>
      <c r="P8652">
        <f t="shared" si="1087"/>
        <v>-2.362045627661078</v>
      </c>
    </row>
    <row r="8653" spans="1:16" x14ac:dyDescent="0.25">
      <c r="A8653">
        <v>8652</v>
      </c>
      <c r="B8653">
        <v>1.7090365306558428E-3</v>
      </c>
      <c r="C8653">
        <f t="shared" si="1080"/>
        <v>19.273695688648086</v>
      </c>
      <c r="D8653">
        <v>0.97268593401898251</v>
      </c>
      <c r="E8653" s="19">
        <f t="shared" si="1081"/>
        <v>0.86525367196286673</v>
      </c>
      <c r="F8653">
        <v>-0.73076989792753011</v>
      </c>
      <c r="G8653" s="20">
        <v>0.44600000000000001</v>
      </c>
      <c r="H8653">
        <v>0.46300000000000002</v>
      </c>
      <c r="I8653">
        <f t="shared" si="1082"/>
        <v>1.186591757935306E-2</v>
      </c>
      <c r="J8653">
        <f t="shared" si="1083"/>
        <v>1.1009087155618307E-2</v>
      </c>
      <c r="K8653">
        <v>6</v>
      </c>
      <c r="L8653">
        <v>6</v>
      </c>
      <c r="M8653">
        <f t="shared" si="1084"/>
        <v>2.6464554440437993E-2</v>
      </c>
      <c r="N8653">
        <f t="shared" si="1085"/>
        <v>6.0877444175089303E-6</v>
      </c>
      <c r="O8653">
        <f t="shared" si="1086"/>
        <v>1.1672877362181771E-4</v>
      </c>
      <c r="P8653">
        <f t="shared" si="1087"/>
        <v>-0.3363524210472732</v>
      </c>
    </row>
    <row r="8654" spans="1:16" x14ac:dyDescent="0.25">
      <c r="A8654">
        <v>8653</v>
      </c>
      <c r="B8654">
        <v>0.93334757530442214</v>
      </c>
      <c r="C8654">
        <f t="shared" si="1080"/>
        <v>1.3153182627560023</v>
      </c>
      <c r="D8654">
        <v>0.30393383587145606</v>
      </c>
      <c r="E8654" s="19">
        <f t="shared" si="1081"/>
        <v>6.0235531673367397</v>
      </c>
      <c r="F8654">
        <v>-1.8502851162338629</v>
      </c>
      <c r="G8654" s="20">
        <v>0.44600000000000001</v>
      </c>
      <c r="H8654">
        <v>0.46300000000000002</v>
      </c>
      <c r="I8654">
        <f t="shared" si="1082"/>
        <v>1.186591757935306E-2</v>
      </c>
      <c r="J8654">
        <f t="shared" si="1083"/>
        <v>1.1009087155618307E-2</v>
      </c>
      <c r="K8654">
        <v>6</v>
      </c>
      <c r="L8654">
        <v>6</v>
      </c>
      <c r="M8654">
        <f t="shared" si="1084"/>
        <v>1.0030207973123269E-2</v>
      </c>
      <c r="N8654">
        <f t="shared" si="1085"/>
        <v>8.920527955529437E-5</v>
      </c>
      <c r="O8654">
        <f t="shared" si="1086"/>
        <v>1.6767511997350933E-5</v>
      </c>
      <c r="P8654">
        <f t="shared" si="1087"/>
        <v>0.20412399920101498</v>
      </c>
    </row>
    <row r="8655" spans="1:16" x14ac:dyDescent="0.25">
      <c r="A8655">
        <v>8654</v>
      </c>
      <c r="B8655">
        <v>3.143406476027711E-2</v>
      </c>
      <c r="C8655">
        <f t="shared" si="1080"/>
        <v>12.256755884884869</v>
      </c>
      <c r="D8655">
        <v>3.4485915707876826E-2</v>
      </c>
      <c r="E8655" s="19">
        <f t="shared" si="1081"/>
        <v>12.022121734853194</v>
      </c>
      <c r="F8655">
        <v>-0.64234995988954324</v>
      </c>
      <c r="G8655" s="20">
        <v>0.44600000000000001</v>
      </c>
      <c r="H8655">
        <v>0.46300000000000002</v>
      </c>
      <c r="I8655">
        <f t="shared" si="1082"/>
        <v>1.186591757935306E-2</v>
      </c>
      <c r="J8655">
        <f t="shared" si="1083"/>
        <v>1.1009087155618307E-2</v>
      </c>
      <c r="K8655">
        <v>6</v>
      </c>
      <c r="L8655">
        <v>6</v>
      </c>
      <c r="M8655">
        <f t="shared" si="1084"/>
        <v>7.0997940582650495E-3</v>
      </c>
      <c r="N8655">
        <f t="shared" si="1085"/>
        <v>9.5729518018735879E-6</v>
      </c>
      <c r="O8655">
        <f t="shared" si="1086"/>
        <v>8.4011792782959488E-6</v>
      </c>
      <c r="P8655">
        <f t="shared" si="1087"/>
        <v>-2.0108609957066959</v>
      </c>
    </row>
    <row r="8656" spans="1:16" x14ac:dyDescent="0.25">
      <c r="A8656">
        <v>8655</v>
      </c>
      <c r="B8656">
        <v>0.27054658650471514</v>
      </c>
      <c r="C8656">
        <f t="shared" si="1080"/>
        <v>6.3849012298778502</v>
      </c>
      <c r="D8656">
        <v>0.52092043824579604</v>
      </c>
      <c r="E8656" s="19">
        <f t="shared" si="1081"/>
        <v>4.2005316391396299</v>
      </c>
      <c r="F8656">
        <v>-0.4882326720689889</v>
      </c>
      <c r="G8656" s="20">
        <v>0.44600000000000001</v>
      </c>
      <c r="H8656">
        <v>0.46300000000000002</v>
      </c>
      <c r="I8656">
        <f t="shared" si="1082"/>
        <v>1.186591757935306E-2</v>
      </c>
      <c r="J8656">
        <f t="shared" si="1083"/>
        <v>1.1009087155618307E-2</v>
      </c>
      <c r="K8656">
        <v>6</v>
      </c>
      <c r="L8656">
        <v>6</v>
      </c>
      <c r="M8656">
        <f t="shared" si="1084"/>
        <v>1.2011138697213267E-2</v>
      </c>
      <c r="N8656">
        <f t="shared" si="1085"/>
        <v>1.8376687298509397E-5</v>
      </c>
      <c r="O8656">
        <f t="shared" si="1086"/>
        <v>2.4044575467282336E-5</v>
      </c>
      <c r="P8656">
        <f t="shared" si="1087"/>
        <v>-1.1506038252412705</v>
      </c>
    </row>
    <row r="8657" spans="1:16" x14ac:dyDescent="0.25">
      <c r="A8657">
        <v>8656</v>
      </c>
      <c r="B8657">
        <v>0.81566820276497698</v>
      </c>
      <c r="C8657">
        <f t="shared" si="1080"/>
        <v>2.2356634638442299</v>
      </c>
      <c r="D8657">
        <v>0.97412030396435434</v>
      </c>
      <c r="E8657" s="19">
        <f t="shared" si="1081"/>
        <v>0.84432690490567164</v>
      </c>
      <c r="F8657">
        <v>0.22483504835690837</v>
      </c>
      <c r="G8657" s="20">
        <v>0.44600000000000001</v>
      </c>
      <c r="H8657">
        <v>0.46300000000000002</v>
      </c>
      <c r="I8657">
        <f t="shared" si="1082"/>
        <v>1.186591757935306E-2</v>
      </c>
      <c r="J8657">
        <f t="shared" si="1083"/>
        <v>1.1009087155618307E-2</v>
      </c>
      <c r="K8657">
        <v>6</v>
      </c>
      <c r="L8657">
        <v>6</v>
      </c>
      <c r="M8657">
        <f t="shared" si="1084"/>
        <v>2.6790511027436938E-2</v>
      </c>
      <c r="N8657">
        <f t="shared" si="1085"/>
        <v>5.2482556176669942E-5</v>
      </c>
      <c r="O8657">
        <f t="shared" si="1086"/>
        <v>1.1962191351853669E-4</v>
      </c>
      <c r="P8657">
        <f t="shared" si="1087"/>
        <v>-0.74465094554464351</v>
      </c>
    </row>
    <row r="8658" spans="1:16" x14ac:dyDescent="0.25">
      <c r="A8658">
        <v>8657</v>
      </c>
      <c r="B8658">
        <v>0.30487990966521195</v>
      </c>
      <c r="C8658">
        <f t="shared" si="1080"/>
        <v>6.0137847807266116</v>
      </c>
      <c r="D8658">
        <v>0.53688161870174256</v>
      </c>
      <c r="E8658" s="19">
        <f t="shared" si="1081"/>
        <v>4.0875461029792497</v>
      </c>
      <c r="F8658">
        <v>-1.9136405171593651</v>
      </c>
      <c r="G8658" s="20">
        <v>0.44600000000000001</v>
      </c>
      <c r="H8658">
        <v>0.46300000000000002</v>
      </c>
      <c r="I8658">
        <f t="shared" si="1082"/>
        <v>1.186591757935306E-2</v>
      </c>
      <c r="J8658">
        <f t="shared" si="1083"/>
        <v>1.1009087155618307E-2</v>
      </c>
      <c r="K8658">
        <v>6</v>
      </c>
      <c r="L8658">
        <v>6</v>
      </c>
      <c r="M8658">
        <f t="shared" si="1084"/>
        <v>1.2176009549972706E-2</v>
      </c>
      <c r="N8658">
        <f t="shared" si="1085"/>
        <v>1.951073036557131E-5</v>
      </c>
      <c r="O8658">
        <f t="shared" si="1086"/>
        <v>2.4709201426837757E-5</v>
      </c>
      <c r="P8658">
        <f t="shared" si="1087"/>
        <v>-0.35107233363039797</v>
      </c>
    </row>
    <row r="8659" spans="1:16" x14ac:dyDescent="0.25">
      <c r="A8659">
        <v>8658</v>
      </c>
      <c r="B8659">
        <v>0.22876674703207495</v>
      </c>
      <c r="C8659">
        <f t="shared" si="1080"/>
        <v>6.8923960830952726</v>
      </c>
      <c r="D8659">
        <v>0.60237434003723256</v>
      </c>
      <c r="E8659" s="19">
        <f t="shared" si="1081"/>
        <v>3.6396211579363142</v>
      </c>
      <c r="F8659">
        <v>0.5381525625125505</v>
      </c>
      <c r="G8659" s="20">
        <v>0.44600000000000001</v>
      </c>
      <c r="H8659">
        <v>0.46300000000000002</v>
      </c>
      <c r="I8659">
        <f t="shared" si="1082"/>
        <v>1.186591757935306E-2</v>
      </c>
      <c r="J8659">
        <f t="shared" si="1083"/>
        <v>1.1009087155618307E-2</v>
      </c>
      <c r="K8659">
        <v>6</v>
      </c>
      <c r="L8659">
        <v>6</v>
      </c>
      <c r="M8659">
        <f t="shared" si="1084"/>
        <v>1.2903520661958897E-2</v>
      </c>
      <c r="N8659">
        <f t="shared" si="1085"/>
        <v>1.7023591203806826E-5</v>
      </c>
      <c r="O8659">
        <f t="shared" si="1086"/>
        <v>2.7750140912266695E-5</v>
      </c>
      <c r="P8659">
        <f t="shared" si="1087"/>
        <v>-1.5965371225877369</v>
      </c>
    </row>
    <row r="8660" spans="1:16" x14ac:dyDescent="0.25">
      <c r="A8660">
        <v>8659</v>
      </c>
      <c r="B8660">
        <v>0.4868312631611072</v>
      </c>
      <c r="C8660">
        <f t="shared" si="1080"/>
        <v>4.4482934384582178</v>
      </c>
      <c r="D8660">
        <v>8.1453901791436509E-2</v>
      </c>
      <c r="E8660" s="19">
        <f t="shared" si="1081"/>
        <v>9.7885252326822556</v>
      </c>
      <c r="F8660">
        <v>0.8563642950321082</v>
      </c>
      <c r="G8660" s="20">
        <v>0.44600000000000001</v>
      </c>
      <c r="H8660">
        <v>0.46300000000000002</v>
      </c>
      <c r="I8660">
        <f t="shared" si="1082"/>
        <v>1.186591757935306E-2</v>
      </c>
      <c r="J8660">
        <f t="shared" si="1083"/>
        <v>1.1009087155618307E-2</v>
      </c>
      <c r="K8660">
        <v>6</v>
      </c>
      <c r="L8660">
        <v>6</v>
      </c>
      <c r="M8660">
        <f t="shared" si="1084"/>
        <v>7.868241472610036E-3</v>
      </c>
      <c r="N8660">
        <f t="shared" si="1085"/>
        <v>2.637715675834577E-5</v>
      </c>
      <c r="O8660">
        <f t="shared" si="1086"/>
        <v>1.031820397855009E-5</v>
      </c>
      <c r="P8660">
        <f t="shared" si="1087"/>
        <v>-2.8198895542795794</v>
      </c>
    </row>
    <row r="8661" spans="1:16" x14ac:dyDescent="0.25">
      <c r="A8661">
        <v>8660</v>
      </c>
      <c r="B8661">
        <v>0.50978118228705716</v>
      </c>
      <c r="C8661">
        <f t="shared" si="1080"/>
        <v>4.2804712279090511</v>
      </c>
      <c r="D8661">
        <v>0.3065279091769158</v>
      </c>
      <c r="E8661" s="19">
        <f t="shared" si="1081"/>
        <v>5.9968257512599781</v>
      </c>
      <c r="F8661">
        <v>-0.57296574595966376</v>
      </c>
      <c r="G8661" s="20">
        <v>0.44600000000000001</v>
      </c>
      <c r="H8661">
        <v>0.46300000000000002</v>
      </c>
      <c r="I8661">
        <f t="shared" si="1082"/>
        <v>1.186591757935306E-2</v>
      </c>
      <c r="J8661">
        <f t="shared" si="1083"/>
        <v>1.1009087155618307E-2</v>
      </c>
      <c r="K8661">
        <v>6</v>
      </c>
      <c r="L8661">
        <v>6</v>
      </c>
      <c r="M8661">
        <f t="shared" si="1084"/>
        <v>1.0052535076808134E-2</v>
      </c>
      <c r="N8661">
        <f t="shared" si="1085"/>
        <v>2.7411312233174139E-5</v>
      </c>
      <c r="O8661">
        <f t="shared" si="1086"/>
        <v>1.6842243578409649E-5</v>
      </c>
      <c r="P8661">
        <f t="shared" si="1087"/>
        <v>-1.3119516654221695</v>
      </c>
    </row>
    <row r="8662" spans="1:16" x14ac:dyDescent="0.25">
      <c r="A8662">
        <v>8661</v>
      </c>
      <c r="B8662">
        <v>0.89095736564226202</v>
      </c>
      <c r="C8662">
        <f t="shared" si="1080"/>
        <v>1.683615994459029</v>
      </c>
      <c r="D8662">
        <v>7.7486495559556876E-2</v>
      </c>
      <c r="E8662" s="19">
        <f t="shared" si="1081"/>
        <v>9.9216310235329637</v>
      </c>
      <c r="F8662">
        <v>2.8652493710978888E-2</v>
      </c>
      <c r="G8662" s="20">
        <v>0.44600000000000001</v>
      </c>
      <c r="H8662">
        <v>0.46300000000000002</v>
      </c>
      <c r="I8662">
        <f t="shared" si="1082"/>
        <v>1.186591757935306E-2</v>
      </c>
      <c r="J8662">
        <f t="shared" si="1083"/>
        <v>1.1009087155618307E-2</v>
      </c>
      <c r="K8662">
        <v>6</v>
      </c>
      <c r="L8662">
        <v>6</v>
      </c>
      <c r="M8662">
        <f t="shared" si="1084"/>
        <v>7.8152842087631739E-3</v>
      </c>
      <c r="N8662">
        <f t="shared" si="1085"/>
        <v>6.969126791352102E-5</v>
      </c>
      <c r="O8662">
        <f t="shared" si="1086"/>
        <v>1.0179777877290503E-5</v>
      </c>
      <c r="P8662">
        <f t="shared" si="1087"/>
        <v>-2.2079899593496934</v>
      </c>
    </row>
    <row r="8663" spans="1:16" x14ac:dyDescent="0.25">
      <c r="A8663">
        <v>8662</v>
      </c>
      <c r="B8663">
        <v>0.37345500045777763</v>
      </c>
      <c r="C8663">
        <f t="shared" si="1080"/>
        <v>5.3607659026532177</v>
      </c>
      <c r="D8663">
        <v>0.62685018463698228</v>
      </c>
      <c r="E8663" s="19">
        <f t="shared" si="1081"/>
        <v>3.4771349930646096</v>
      </c>
      <c r="F8663">
        <v>-0.42095507524209097</v>
      </c>
      <c r="G8663" s="20">
        <v>0.44600000000000001</v>
      </c>
      <c r="H8663">
        <v>0.46300000000000002</v>
      </c>
      <c r="I8663">
        <f t="shared" si="1082"/>
        <v>1.186591757935306E-2</v>
      </c>
      <c r="J8663">
        <f t="shared" si="1083"/>
        <v>1.1009087155618307E-2</v>
      </c>
      <c r="K8663">
        <v>6</v>
      </c>
      <c r="L8663">
        <v>6</v>
      </c>
      <c r="M8663">
        <f t="shared" si="1084"/>
        <v>1.3201568583406846E-2</v>
      </c>
      <c r="N8663">
        <f t="shared" si="1085"/>
        <v>2.1887419720242068E-5</v>
      </c>
      <c r="O8663">
        <f t="shared" si="1086"/>
        <v>2.9046902177065777E-5</v>
      </c>
      <c r="P8663">
        <f t="shared" si="1087"/>
        <v>-1.060155519250463</v>
      </c>
    </row>
    <row r="8664" spans="1:16" x14ac:dyDescent="0.25">
      <c r="A8664">
        <v>8663</v>
      </c>
      <c r="B8664">
        <v>0.61964781640064703</v>
      </c>
      <c r="C8664">
        <f t="shared" si="1080"/>
        <v>3.5247379213713459</v>
      </c>
      <c r="D8664">
        <v>0.28986480300302131</v>
      </c>
      <c r="E8664" s="19">
        <f t="shared" si="1081"/>
        <v>6.1717399903681951</v>
      </c>
      <c r="F8664">
        <v>-0.49764821596909314</v>
      </c>
      <c r="G8664" s="20">
        <v>0.44600000000000001</v>
      </c>
      <c r="H8664">
        <v>0.46300000000000002</v>
      </c>
      <c r="I8664">
        <f t="shared" si="1082"/>
        <v>1.186591757935306E-2</v>
      </c>
      <c r="J8664">
        <f t="shared" si="1083"/>
        <v>1.1009087155618307E-2</v>
      </c>
      <c r="K8664">
        <v>6</v>
      </c>
      <c r="L8664">
        <v>6</v>
      </c>
      <c r="M8664">
        <f t="shared" si="1084"/>
        <v>9.909060988060844E-3</v>
      </c>
      <c r="N8664">
        <f t="shared" si="1085"/>
        <v>3.3288526963072256E-5</v>
      </c>
      <c r="O8664">
        <f t="shared" si="1086"/>
        <v>1.6364914944184894E-5</v>
      </c>
      <c r="P8664">
        <f t="shared" si="1087"/>
        <v>-1.3617144941648627</v>
      </c>
    </row>
    <row r="8665" spans="1:16" x14ac:dyDescent="0.25">
      <c r="A8665">
        <v>8664</v>
      </c>
      <c r="B8665">
        <v>0.58436841944639428</v>
      </c>
      <c r="C8665">
        <f t="shared" si="1080"/>
        <v>3.760625359167177</v>
      </c>
      <c r="D8665">
        <v>0.17383342997528001</v>
      </c>
      <c r="E8665" s="19">
        <f t="shared" si="1081"/>
        <v>7.6955249654903062</v>
      </c>
      <c r="F8665">
        <v>0.28203430701978505</v>
      </c>
      <c r="G8665" s="20">
        <v>0.44600000000000001</v>
      </c>
      <c r="H8665">
        <v>0.46300000000000002</v>
      </c>
      <c r="I8665">
        <f t="shared" si="1082"/>
        <v>1.186591757935306E-2</v>
      </c>
      <c r="J8665">
        <f t="shared" si="1083"/>
        <v>1.1009087155618307E-2</v>
      </c>
      <c r="K8665">
        <v>6</v>
      </c>
      <c r="L8665">
        <v>6</v>
      </c>
      <c r="M8665">
        <f t="shared" si="1084"/>
        <v>8.8739542704251752E-3</v>
      </c>
      <c r="N8665">
        <f t="shared" si="1085"/>
        <v>3.120048452774296E-5</v>
      </c>
      <c r="O8665">
        <f t="shared" si="1086"/>
        <v>1.31245107322662E-5</v>
      </c>
      <c r="P8665">
        <f t="shared" si="1087"/>
        <v>-2.1273154876212179</v>
      </c>
    </row>
    <row r="8666" spans="1:16" x14ac:dyDescent="0.25">
      <c r="A8666">
        <v>8665</v>
      </c>
      <c r="B8666">
        <v>0.72640156254768518</v>
      </c>
      <c r="C8666">
        <f t="shared" si="1080"/>
        <v>2.8285258413019583</v>
      </c>
      <c r="D8666">
        <v>0.98434400463881344</v>
      </c>
      <c r="E8666" s="19">
        <f t="shared" si="1081"/>
        <v>0.67440115002434986</v>
      </c>
      <c r="F8666">
        <v>1.0414260032121092</v>
      </c>
      <c r="G8666" s="20">
        <v>0.44600000000000001</v>
      </c>
      <c r="H8666">
        <v>0.46300000000000002</v>
      </c>
      <c r="I8666">
        <f t="shared" si="1082"/>
        <v>1.186591757935306E-2</v>
      </c>
      <c r="J8666">
        <f t="shared" si="1083"/>
        <v>1.1009087155618307E-2</v>
      </c>
      <c r="K8666">
        <v>6</v>
      </c>
      <c r="L8666">
        <v>6</v>
      </c>
      <c r="M8666">
        <f t="shared" si="1084"/>
        <v>2.997624026050523E-2</v>
      </c>
      <c r="N8666">
        <f t="shared" si="1085"/>
        <v>4.1482150037323081E-5</v>
      </c>
      <c r="O8666">
        <f t="shared" si="1086"/>
        <v>1.4976249669258911E-4</v>
      </c>
      <c r="P8666">
        <f t="shared" si="1087"/>
        <v>-1.0475632755569799</v>
      </c>
    </row>
    <row r="8667" spans="1:16" x14ac:dyDescent="0.25">
      <c r="A8667">
        <v>8666</v>
      </c>
      <c r="B8667">
        <v>0.25382244331186865</v>
      </c>
      <c r="C8667">
        <f t="shared" si="1080"/>
        <v>6.5796833192343396</v>
      </c>
      <c r="D8667">
        <v>0.42103335673085729</v>
      </c>
      <c r="E8667" s="19">
        <f t="shared" si="1081"/>
        <v>4.9579518248072914</v>
      </c>
      <c r="F8667">
        <v>0.80230620369547978</v>
      </c>
      <c r="G8667" s="20">
        <v>0.44600000000000001</v>
      </c>
      <c r="H8667">
        <v>0.46300000000000002</v>
      </c>
      <c r="I8667">
        <f t="shared" si="1082"/>
        <v>1.186591757935306E-2</v>
      </c>
      <c r="J8667">
        <f t="shared" si="1083"/>
        <v>1.1009087155618307E-2</v>
      </c>
      <c r="K8667">
        <v>6</v>
      </c>
      <c r="L8667">
        <v>6</v>
      </c>
      <c r="M8667">
        <f t="shared" si="1084"/>
        <v>1.1055672388549627E-2</v>
      </c>
      <c r="N8667">
        <f t="shared" si="1085"/>
        <v>1.7832671823328283E-5</v>
      </c>
      <c r="O8667">
        <f t="shared" si="1086"/>
        <v>2.0371315327156437E-5</v>
      </c>
      <c r="P8667">
        <f t="shared" si="1087"/>
        <v>-1.9862206159365228</v>
      </c>
    </row>
    <row r="8668" spans="1:16" x14ac:dyDescent="0.25">
      <c r="A8668">
        <v>8667</v>
      </c>
      <c r="B8668">
        <v>0.12494277779473251</v>
      </c>
      <c r="C8668">
        <f t="shared" si="1080"/>
        <v>8.6260332330014826</v>
      </c>
      <c r="D8668">
        <v>0.24036378063295388</v>
      </c>
      <c r="E8668" s="19">
        <f t="shared" si="1081"/>
        <v>6.7442789735508084</v>
      </c>
      <c r="F8668">
        <v>-0.76517608249559999</v>
      </c>
      <c r="G8668" s="20">
        <v>0.44600000000000001</v>
      </c>
      <c r="H8668">
        <v>0.46300000000000002</v>
      </c>
      <c r="I8668">
        <f t="shared" si="1082"/>
        <v>1.186591757935306E-2</v>
      </c>
      <c r="J8668">
        <f t="shared" si="1083"/>
        <v>1.1009087155618307E-2</v>
      </c>
      <c r="K8668">
        <v>6</v>
      </c>
      <c r="L8668">
        <v>6</v>
      </c>
      <c r="M8668">
        <f t="shared" si="1084"/>
        <v>9.4791315177653358E-3</v>
      </c>
      <c r="N8668">
        <f t="shared" si="1085"/>
        <v>1.3602235252750868E-5</v>
      </c>
      <c r="O8668">
        <f t="shared" si="1086"/>
        <v>1.4975655721848694E-5</v>
      </c>
      <c r="P8668">
        <f t="shared" si="1087"/>
        <v>-1.3618862919394741</v>
      </c>
    </row>
    <row r="8669" spans="1:16" x14ac:dyDescent="0.25">
      <c r="A8669">
        <v>8668</v>
      </c>
      <c r="B8669">
        <v>0.70931119724112679</v>
      </c>
      <c r="C8669">
        <f t="shared" si="1080"/>
        <v>2.9395103196596706</v>
      </c>
      <c r="D8669">
        <v>0.6921903134250923</v>
      </c>
      <c r="E8669" s="19">
        <f t="shared" si="1081"/>
        <v>3.0505646310369019</v>
      </c>
      <c r="F8669">
        <v>-1.9979961507488042</v>
      </c>
      <c r="G8669" s="20">
        <v>0.44600000000000001</v>
      </c>
      <c r="H8669">
        <v>0.46300000000000002</v>
      </c>
      <c r="I8669">
        <f t="shared" si="1082"/>
        <v>1.186591757935306E-2</v>
      </c>
      <c r="J8669">
        <f t="shared" si="1083"/>
        <v>1.1009087155618307E-2</v>
      </c>
      <c r="K8669">
        <v>6</v>
      </c>
      <c r="L8669">
        <v>6</v>
      </c>
      <c r="M8669">
        <f t="shared" si="1084"/>
        <v>1.4094387152301902E-2</v>
      </c>
      <c r="N8669">
        <f t="shared" si="1085"/>
        <v>3.9915945369743724E-5</v>
      </c>
      <c r="O8669">
        <f t="shared" si="1086"/>
        <v>3.310862486649549E-5</v>
      </c>
      <c r="P8669">
        <f t="shared" si="1087"/>
        <v>5.2332322086572442E-3</v>
      </c>
    </row>
    <row r="8670" spans="1:16" x14ac:dyDescent="0.25">
      <c r="A8670">
        <v>8669</v>
      </c>
      <c r="B8670">
        <v>0.18878749961851862</v>
      </c>
      <c r="C8670">
        <f t="shared" si="1080"/>
        <v>7.4573433245857936</v>
      </c>
      <c r="D8670">
        <v>0.21231727042451246</v>
      </c>
      <c r="E8670" s="19">
        <f t="shared" si="1081"/>
        <v>7.1137477748044695</v>
      </c>
      <c r="F8670">
        <v>-0.52326868171803653</v>
      </c>
      <c r="G8670" s="20">
        <v>0.44600000000000001</v>
      </c>
      <c r="H8670">
        <v>0.46300000000000002</v>
      </c>
      <c r="I8670">
        <f t="shared" si="1082"/>
        <v>1.186591757935306E-2</v>
      </c>
      <c r="J8670">
        <f t="shared" si="1083"/>
        <v>1.1009087155618307E-2</v>
      </c>
      <c r="K8670">
        <v>6</v>
      </c>
      <c r="L8670">
        <v>6</v>
      </c>
      <c r="M8670">
        <f t="shared" si="1084"/>
        <v>9.2296892814644933E-3</v>
      </c>
      <c r="N8670">
        <f t="shared" si="1085"/>
        <v>1.5733932075582748E-5</v>
      </c>
      <c r="O8670">
        <f t="shared" si="1086"/>
        <v>1.4197860705396757E-5</v>
      </c>
      <c r="P8670">
        <f t="shared" si="1087"/>
        <v>-1.5317091309502853</v>
      </c>
    </row>
    <row r="8671" spans="1:16" x14ac:dyDescent="0.25">
      <c r="A8671">
        <v>8670</v>
      </c>
      <c r="B8671">
        <v>7.5685903500473037E-2</v>
      </c>
      <c r="C8671">
        <f t="shared" si="1080"/>
        <v>9.9841392275720775</v>
      </c>
      <c r="D8671">
        <v>0.71028778954435867</v>
      </c>
      <c r="E8671" s="19">
        <f t="shared" si="1081"/>
        <v>2.9331740563040172</v>
      </c>
      <c r="F8671">
        <v>2.1086543711135164</v>
      </c>
      <c r="G8671" s="20">
        <v>0.44600000000000001</v>
      </c>
      <c r="H8671">
        <v>0.46300000000000002</v>
      </c>
      <c r="I8671">
        <f t="shared" si="1082"/>
        <v>1.186591757935306E-2</v>
      </c>
      <c r="J8671">
        <f t="shared" si="1083"/>
        <v>1.1009087155618307E-2</v>
      </c>
      <c r="K8671">
        <v>6</v>
      </c>
      <c r="L8671">
        <v>6</v>
      </c>
      <c r="M8671">
        <f t="shared" si="1084"/>
        <v>1.4373660889877458E-2</v>
      </c>
      <c r="N8671">
        <f t="shared" si="1085"/>
        <v>1.1751972870060446E-5</v>
      </c>
      <c r="O8671">
        <f t="shared" si="1086"/>
        <v>3.4433687896198805E-5</v>
      </c>
      <c r="P8671">
        <f t="shared" si="1087"/>
        <v>-2.1797106729545455</v>
      </c>
    </row>
    <row r="8672" spans="1:16" x14ac:dyDescent="0.25">
      <c r="A8672">
        <v>8671</v>
      </c>
      <c r="B8672">
        <v>0.87014374217963197</v>
      </c>
      <c r="C8672">
        <f t="shared" si="1080"/>
        <v>1.8450436642278105</v>
      </c>
      <c r="D8672">
        <v>0.48606830042420729</v>
      </c>
      <c r="E8672" s="19">
        <f t="shared" si="1081"/>
        <v>4.4539500863036396</v>
      </c>
      <c r="F8672">
        <v>-0.74029571806022432</v>
      </c>
      <c r="G8672" s="20">
        <v>0.44600000000000001</v>
      </c>
      <c r="H8672">
        <v>0.46300000000000002</v>
      </c>
      <c r="I8672">
        <f t="shared" si="1082"/>
        <v>1.186591757935306E-2</v>
      </c>
      <c r="J8672">
        <f t="shared" si="1083"/>
        <v>1.1009087155618307E-2</v>
      </c>
      <c r="K8672">
        <v>6</v>
      </c>
      <c r="L8672">
        <v>6</v>
      </c>
      <c r="M8672">
        <f t="shared" si="1084"/>
        <v>1.1664433169649191E-2</v>
      </c>
      <c r="N8672">
        <f t="shared" si="1085"/>
        <v>6.3593797593099123E-5</v>
      </c>
      <c r="O8672">
        <f t="shared" si="1086"/>
        <v>2.267650019486871E-5</v>
      </c>
      <c r="P8672">
        <f t="shared" si="1087"/>
        <v>-0.86793756444535852</v>
      </c>
    </row>
    <row r="8673" spans="1:16" x14ac:dyDescent="0.25">
      <c r="A8673">
        <v>8672</v>
      </c>
      <c r="B8673">
        <v>0.32779931028168585</v>
      </c>
      <c r="C8673">
        <f t="shared" si="1080"/>
        <v>5.78407758012745</v>
      </c>
      <c r="D8673">
        <v>0.5153050325022126</v>
      </c>
      <c r="E8673" s="19">
        <f t="shared" si="1081"/>
        <v>4.2407131200373671</v>
      </c>
      <c r="F8673">
        <v>0.24315454538736958</v>
      </c>
      <c r="G8673" s="20">
        <v>0.44600000000000001</v>
      </c>
      <c r="H8673">
        <v>0.46300000000000002</v>
      </c>
      <c r="I8673">
        <f t="shared" si="1082"/>
        <v>1.186591757935306E-2</v>
      </c>
      <c r="J8673">
        <f t="shared" si="1083"/>
        <v>1.1009087155618307E-2</v>
      </c>
      <c r="K8673">
        <v>6</v>
      </c>
      <c r="L8673">
        <v>6</v>
      </c>
      <c r="M8673">
        <f t="shared" si="1084"/>
        <v>1.1954099466512262E-2</v>
      </c>
      <c r="N8673">
        <f t="shared" si="1085"/>
        <v>2.028557392391475E-5</v>
      </c>
      <c r="O8673">
        <f t="shared" si="1086"/>
        <v>2.3816749009211459E-5</v>
      </c>
      <c r="P8673">
        <f t="shared" si="1087"/>
        <v>-1.5571879062459573</v>
      </c>
    </row>
    <row r="8674" spans="1:16" x14ac:dyDescent="0.25">
      <c r="A8674">
        <v>8673</v>
      </c>
      <c r="B8674">
        <v>0.31229590746787927</v>
      </c>
      <c r="C8674">
        <f t="shared" si="1080"/>
        <v>5.9380274642779654</v>
      </c>
      <c r="D8674">
        <v>0.36118655964842677</v>
      </c>
      <c r="E8674" s="19">
        <f t="shared" si="1081"/>
        <v>5.470544823946299</v>
      </c>
      <c r="F8674">
        <v>0.55369127949234098</v>
      </c>
      <c r="G8674" s="20">
        <v>0.44600000000000001</v>
      </c>
      <c r="H8674">
        <v>0.46300000000000002</v>
      </c>
      <c r="I8674">
        <f t="shared" si="1082"/>
        <v>1.186591757935306E-2</v>
      </c>
      <c r="J8674">
        <f t="shared" si="1083"/>
        <v>1.1009087155618307E-2</v>
      </c>
      <c r="K8674">
        <v>6</v>
      </c>
      <c r="L8674">
        <v>6</v>
      </c>
      <c r="M8674">
        <f t="shared" si="1084"/>
        <v>1.052497375738996E-2</v>
      </c>
      <c r="N8674">
        <f t="shared" si="1085"/>
        <v>1.9759648138912822E-5</v>
      </c>
      <c r="O8674">
        <f t="shared" si="1086"/>
        <v>1.8462512098957888E-5</v>
      </c>
      <c r="P8674">
        <f t="shared" si="1087"/>
        <v>-1.9404461700968736</v>
      </c>
    </row>
    <row r="8675" spans="1:16" x14ac:dyDescent="0.25">
      <c r="A8675">
        <v>8674</v>
      </c>
      <c r="B8675">
        <v>0.14514603106784266</v>
      </c>
      <c r="C8675">
        <f t="shared" si="1080"/>
        <v>8.2078594386468051</v>
      </c>
      <c r="D8675">
        <v>0.51252784813989682</v>
      </c>
      <c r="E8675" s="19">
        <f t="shared" si="1081"/>
        <v>4.2606727730229776</v>
      </c>
      <c r="F8675">
        <v>0.29927150535513647</v>
      </c>
      <c r="G8675" s="20">
        <v>0.44600000000000001</v>
      </c>
      <c r="H8675">
        <v>0.46300000000000002</v>
      </c>
      <c r="I8675">
        <f t="shared" si="1082"/>
        <v>1.186591757935306E-2</v>
      </c>
      <c r="J8675">
        <f t="shared" si="1083"/>
        <v>1.1009087155618307E-2</v>
      </c>
      <c r="K8675">
        <v>6</v>
      </c>
      <c r="L8675">
        <v>6</v>
      </c>
      <c r="M8675">
        <f t="shared" si="1084"/>
        <v>1.1926066361909819E-2</v>
      </c>
      <c r="N8675">
        <f t="shared" si="1085"/>
        <v>1.4295241556022256E-5</v>
      </c>
      <c r="O8675">
        <f t="shared" si="1086"/>
        <v>2.3705176478112818E-5</v>
      </c>
      <c r="P8675">
        <f t="shared" si="1087"/>
        <v>-1.5801390864194182</v>
      </c>
    </row>
    <row r="8676" spans="1:16" x14ac:dyDescent="0.25">
      <c r="A8676">
        <v>8675</v>
      </c>
      <c r="B8676">
        <v>0.2108829004791406</v>
      </c>
      <c r="C8676">
        <f t="shared" si="1080"/>
        <v>7.1337330633192293</v>
      </c>
      <c r="D8676">
        <v>2.2278511917477952E-2</v>
      </c>
      <c r="E8676" s="19">
        <f t="shared" si="1081"/>
        <v>13.120145902037702</v>
      </c>
      <c r="F8676">
        <v>1.9716753740794957</v>
      </c>
      <c r="G8676" s="20">
        <v>0.44600000000000001</v>
      </c>
      <c r="H8676">
        <v>0.46300000000000002</v>
      </c>
      <c r="I8676">
        <f t="shared" si="1082"/>
        <v>1.186591757935306E-2</v>
      </c>
      <c r="J8676">
        <f t="shared" si="1083"/>
        <v>1.1009087155618307E-2</v>
      </c>
      <c r="K8676">
        <v>6</v>
      </c>
      <c r="L8676">
        <v>6</v>
      </c>
      <c r="M8676">
        <f t="shared" si="1084"/>
        <v>6.7962129709946643E-3</v>
      </c>
      <c r="N8676">
        <f t="shared" si="1085"/>
        <v>1.6447676453811647E-5</v>
      </c>
      <c r="O8676">
        <f t="shared" si="1086"/>
        <v>7.6980851245193547E-6</v>
      </c>
      <c r="P8676">
        <f t="shared" si="1087"/>
        <v>-3.9269641787120046</v>
      </c>
    </row>
    <row r="8677" spans="1:16" x14ac:dyDescent="0.25">
      <c r="A8677">
        <v>8676</v>
      </c>
      <c r="B8677">
        <v>5.0935392315439317E-2</v>
      </c>
      <c r="C8677">
        <f t="shared" si="1080"/>
        <v>11.022515404743714</v>
      </c>
      <c r="D8677">
        <v>9.1860713522751557E-3</v>
      </c>
      <c r="E8677" s="19">
        <f t="shared" si="1081"/>
        <v>15.291687268585548</v>
      </c>
      <c r="F8677">
        <v>0.44253624764678534</v>
      </c>
      <c r="G8677" s="20">
        <v>0.44600000000000001</v>
      </c>
      <c r="H8677">
        <v>0.46300000000000002</v>
      </c>
      <c r="I8677">
        <f t="shared" si="1082"/>
        <v>1.186591757935306E-2</v>
      </c>
      <c r="J8677">
        <f t="shared" si="1083"/>
        <v>1.1009087155618307E-2</v>
      </c>
      <c r="K8677">
        <v>6</v>
      </c>
      <c r="L8677">
        <v>6</v>
      </c>
      <c r="M8677">
        <f t="shared" si="1084"/>
        <v>6.2951866057860606E-3</v>
      </c>
      <c r="N8677">
        <f t="shared" si="1085"/>
        <v>1.064487814485948E-5</v>
      </c>
      <c r="O8677">
        <f t="shared" si="1086"/>
        <v>6.6048957336113703E-6</v>
      </c>
      <c r="P8677">
        <f t="shared" si="1087"/>
        <v>-2.9924417194325392</v>
      </c>
    </row>
    <row r="8678" spans="1:16" x14ac:dyDescent="0.25">
      <c r="A8678">
        <v>8677</v>
      </c>
      <c r="B8678">
        <v>0.72890408032471699</v>
      </c>
      <c r="C8678">
        <f t="shared" si="1080"/>
        <v>2.812249175315666</v>
      </c>
      <c r="D8678">
        <v>0.77681814020203255</v>
      </c>
      <c r="E8678" s="19">
        <f t="shared" si="1081"/>
        <v>2.4978545848764875</v>
      </c>
      <c r="F8678">
        <v>0.65348558564437553</v>
      </c>
      <c r="G8678" s="20">
        <v>0.44600000000000001</v>
      </c>
      <c r="H8678">
        <v>0.46300000000000002</v>
      </c>
      <c r="I8678">
        <f t="shared" si="1082"/>
        <v>1.186591757935306E-2</v>
      </c>
      <c r="J8678">
        <f t="shared" si="1083"/>
        <v>1.1009087155618307E-2</v>
      </c>
      <c r="K8678">
        <v>6</v>
      </c>
      <c r="L8678">
        <v>6</v>
      </c>
      <c r="M8678">
        <f t="shared" si="1084"/>
        <v>1.5575885147205374E-2</v>
      </c>
      <c r="N8678">
        <f t="shared" si="1085"/>
        <v>4.1722239395861151E-5</v>
      </c>
      <c r="O8678">
        <f t="shared" si="1086"/>
        <v>4.0434699686488828E-5</v>
      </c>
      <c r="P8678">
        <f t="shared" si="1087"/>
        <v>-1.4717124274696001</v>
      </c>
    </row>
    <row r="8679" spans="1:16" x14ac:dyDescent="0.25">
      <c r="A8679">
        <v>8678</v>
      </c>
      <c r="B8679">
        <v>0.67036957914975437</v>
      </c>
      <c r="C8679">
        <f t="shared" si="1080"/>
        <v>3.1922796284342017</v>
      </c>
      <c r="D8679">
        <v>0.95843379009369178</v>
      </c>
      <c r="E8679" s="19">
        <f t="shared" si="1081"/>
        <v>1.0499901572493173</v>
      </c>
      <c r="F8679">
        <v>-1.0243434189760592</v>
      </c>
      <c r="G8679" s="20">
        <v>0.44600000000000001</v>
      </c>
      <c r="H8679">
        <v>0.46300000000000002</v>
      </c>
      <c r="I8679">
        <f t="shared" si="1082"/>
        <v>1.186591757935306E-2</v>
      </c>
      <c r="J8679">
        <f t="shared" si="1083"/>
        <v>1.1009087155618307E-2</v>
      </c>
      <c r="K8679">
        <v>6</v>
      </c>
      <c r="L8679">
        <v>6</v>
      </c>
      <c r="M8679">
        <f t="shared" si="1084"/>
        <v>2.4023910326143282E-2</v>
      </c>
      <c r="N8679">
        <f t="shared" si="1085"/>
        <v>3.6755343199957944E-5</v>
      </c>
      <c r="O8679">
        <f t="shared" si="1086"/>
        <v>9.6191377893095641E-5</v>
      </c>
      <c r="P8679">
        <f t="shared" si="1087"/>
        <v>-0.2159957198490389</v>
      </c>
    </row>
    <row r="8680" spans="1:16" x14ac:dyDescent="0.25">
      <c r="A8680">
        <v>8679</v>
      </c>
      <c r="B8680">
        <v>0.71056245612964264</v>
      </c>
      <c r="C8680">
        <f t="shared" si="1080"/>
        <v>2.9313919017420842</v>
      </c>
      <c r="D8680">
        <v>0.45188756981109041</v>
      </c>
      <c r="E8680" s="19">
        <f t="shared" si="1081"/>
        <v>4.7130953690716009</v>
      </c>
      <c r="F8680">
        <v>-0.70278019848046824</v>
      </c>
      <c r="G8680" s="20">
        <v>0.44600000000000001</v>
      </c>
      <c r="H8680">
        <v>0.46300000000000002</v>
      </c>
      <c r="I8680">
        <f t="shared" si="1082"/>
        <v>1.186591757935306E-2</v>
      </c>
      <c r="J8680">
        <f t="shared" si="1083"/>
        <v>1.1009087155618307E-2</v>
      </c>
      <c r="K8680">
        <v>6</v>
      </c>
      <c r="L8680">
        <v>6</v>
      </c>
      <c r="M8680">
        <f t="shared" si="1084"/>
        <v>1.1339220438149411E-2</v>
      </c>
      <c r="N8680">
        <f t="shared" si="1085"/>
        <v>4.0026491600663768E-5</v>
      </c>
      <c r="O8680">
        <f t="shared" si="1086"/>
        <v>2.142965335749089E-5</v>
      </c>
      <c r="P8680">
        <f t="shared" si="1087"/>
        <v>-1.0133524698130933</v>
      </c>
    </row>
    <row r="8681" spans="1:16" x14ac:dyDescent="0.25">
      <c r="A8681">
        <v>8680</v>
      </c>
      <c r="B8681">
        <v>0.12475966673787653</v>
      </c>
      <c r="C8681">
        <f t="shared" si="1080"/>
        <v>8.6300940735672516</v>
      </c>
      <c r="D8681">
        <v>0.88152714621417894</v>
      </c>
      <c r="E8681" s="19">
        <f t="shared" si="1081"/>
        <v>1.7578920049660838</v>
      </c>
      <c r="F8681">
        <v>1.5152727428358048</v>
      </c>
      <c r="G8681" s="20">
        <v>0.44600000000000001</v>
      </c>
      <c r="H8681">
        <v>0.46300000000000002</v>
      </c>
      <c r="I8681">
        <f t="shared" si="1082"/>
        <v>1.186591757935306E-2</v>
      </c>
      <c r="J8681">
        <f t="shared" si="1083"/>
        <v>1.1009087155618307E-2</v>
      </c>
      <c r="K8681">
        <v>6</v>
      </c>
      <c r="L8681">
        <v>6</v>
      </c>
      <c r="M8681">
        <f t="shared" si="1084"/>
        <v>1.8566934982795266E-2</v>
      </c>
      <c r="N8681">
        <f t="shared" si="1085"/>
        <v>1.3595834800075771E-5</v>
      </c>
      <c r="O8681">
        <f t="shared" si="1086"/>
        <v>5.7455179109224432E-5</v>
      </c>
      <c r="P8681">
        <f t="shared" si="1087"/>
        <v>-1.603522670413507</v>
      </c>
    </row>
    <row r="8682" spans="1:16" x14ac:dyDescent="0.25">
      <c r="A8682">
        <v>8681</v>
      </c>
      <c r="B8682">
        <v>0.3924680318613239</v>
      </c>
      <c r="C8682">
        <f t="shared" si="1080"/>
        <v>5.1956889223870588</v>
      </c>
      <c r="D8682">
        <v>0.28797265541550948</v>
      </c>
      <c r="E8682" s="19">
        <f t="shared" si="1081"/>
        <v>6.1921042221339766</v>
      </c>
      <c r="F8682">
        <v>0.66737584347720258</v>
      </c>
      <c r="G8682" s="20">
        <v>0.44600000000000001</v>
      </c>
      <c r="H8682">
        <v>0.46300000000000002</v>
      </c>
      <c r="I8682">
        <f t="shared" si="1082"/>
        <v>1.186591757935306E-2</v>
      </c>
      <c r="J8682">
        <f t="shared" si="1083"/>
        <v>1.1009087155618307E-2</v>
      </c>
      <c r="K8682">
        <v>6</v>
      </c>
      <c r="L8682">
        <v>6</v>
      </c>
      <c r="M8682">
        <f t="shared" si="1084"/>
        <v>9.8927533977961769E-3</v>
      </c>
      <c r="N8682">
        <f t="shared" si="1085"/>
        <v>2.2582824931602484E-5</v>
      </c>
      <c r="O8682">
        <f t="shared" si="1086"/>
        <v>1.6311094964934635E-5</v>
      </c>
      <c r="P8682">
        <f t="shared" si="1087"/>
        <v>-2.139150541403358</v>
      </c>
    </row>
    <row r="8683" spans="1:16" x14ac:dyDescent="0.25">
      <c r="A8683">
        <v>8682</v>
      </c>
      <c r="B8683">
        <v>0.21399578844569231</v>
      </c>
      <c r="C8683">
        <f t="shared" si="1080"/>
        <v>7.0905064266118289</v>
      </c>
      <c r="D8683">
        <v>0.20682393871883298</v>
      </c>
      <c r="E8683" s="19">
        <f t="shared" si="1081"/>
        <v>7.190923229187919</v>
      </c>
      <c r="F8683">
        <v>0.88859906099969521</v>
      </c>
      <c r="G8683" s="20">
        <v>0.44600000000000001</v>
      </c>
      <c r="H8683">
        <v>0.46300000000000002</v>
      </c>
      <c r="I8683">
        <f t="shared" si="1082"/>
        <v>1.186591757935306E-2</v>
      </c>
      <c r="J8683">
        <f t="shared" si="1083"/>
        <v>1.1009087155618307E-2</v>
      </c>
      <c r="K8683">
        <v>6</v>
      </c>
      <c r="L8683">
        <v>6</v>
      </c>
      <c r="M8683">
        <f t="shared" si="1084"/>
        <v>9.1800275799693073E-3</v>
      </c>
      <c r="N8683">
        <f t="shared" si="1085"/>
        <v>1.6547948238642327E-5</v>
      </c>
      <c r="O8683">
        <f t="shared" si="1086"/>
        <v>1.4045484394832856E-5</v>
      </c>
      <c r="P8683">
        <f t="shared" si="1087"/>
        <v>-2.3872433311187873</v>
      </c>
    </row>
    <row r="8684" spans="1:16" x14ac:dyDescent="0.25">
      <c r="A8684">
        <v>8683</v>
      </c>
      <c r="B8684">
        <v>0.90832239753410449</v>
      </c>
      <c r="C8684">
        <f t="shared" si="1080"/>
        <v>1.5407288672607022</v>
      </c>
      <c r="D8684">
        <v>0.86318552201910459</v>
      </c>
      <c r="E8684" s="19">
        <f t="shared" si="1081"/>
        <v>1.8971493475308123</v>
      </c>
      <c r="F8684">
        <v>-1.6691092241671868</v>
      </c>
      <c r="G8684" s="20">
        <v>0.44600000000000001</v>
      </c>
      <c r="H8684">
        <v>0.46300000000000002</v>
      </c>
      <c r="I8684">
        <f t="shared" si="1082"/>
        <v>1.186591757935306E-2</v>
      </c>
      <c r="J8684">
        <f t="shared" si="1083"/>
        <v>1.1009087155618307E-2</v>
      </c>
      <c r="K8684">
        <v>6</v>
      </c>
      <c r="L8684">
        <v>6</v>
      </c>
      <c r="M8684">
        <f t="shared" si="1084"/>
        <v>1.7872510121433951E-2</v>
      </c>
      <c r="N8684">
        <f t="shared" si="1085"/>
        <v>7.6154433026196866E-5</v>
      </c>
      <c r="O8684">
        <f t="shared" si="1086"/>
        <v>5.3237769673459832E-5</v>
      </c>
      <c r="P8684">
        <f t="shared" si="1087"/>
        <v>0.11113342014277423</v>
      </c>
    </row>
    <row r="8685" spans="1:16" x14ac:dyDescent="0.25">
      <c r="A8685">
        <v>8684</v>
      </c>
      <c r="B8685">
        <v>0.75057222205267493</v>
      </c>
      <c r="C8685">
        <f t="shared" si="1080"/>
        <v>2.6708555033553774</v>
      </c>
      <c r="D8685">
        <v>0.67241431928464612</v>
      </c>
      <c r="E8685" s="19">
        <f t="shared" si="1081"/>
        <v>3.1789809785956176</v>
      </c>
      <c r="F8685">
        <v>0.63148036133497953</v>
      </c>
      <c r="G8685" s="20">
        <v>0.44600000000000001</v>
      </c>
      <c r="H8685">
        <v>0.46300000000000002</v>
      </c>
      <c r="I8685">
        <f t="shared" si="1082"/>
        <v>1.186591757935306E-2</v>
      </c>
      <c r="J8685">
        <f t="shared" si="1083"/>
        <v>1.1009087155618307E-2</v>
      </c>
      <c r="K8685">
        <v>6</v>
      </c>
      <c r="L8685">
        <v>6</v>
      </c>
      <c r="M8685">
        <f t="shared" si="1084"/>
        <v>1.3806778176765152E-2</v>
      </c>
      <c r="N8685">
        <f t="shared" si="1085"/>
        <v>4.3930992592421506E-5</v>
      </c>
      <c r="O8685">
        <f t="shared" si="1086"/>
        <v>3.177118727039974E-5</v>
      </c>
      <c r="P8685">
        <f t="shared" si="1087"/>
        <v>-1.6292230431399484</v>
      </c>
    </row>
    <row r="8686" spans="1:16" x14ac:dyDescent="0.25">
      <c r="A8686">
        <v>8685</v>
      </c>
      <c r="B8686">
        <v>0.74257637256996367</v>
      </c>
      <c r="C8686">
        <f t="shared" si="1080"/>
        <v>2.7231445272586194</v>
      </c>
      <c r="D8686">
        <v>0.35856196783349104</v>
      </c>
      <c r="E8686" s="19">
        <f t="shared" si="1081"/>
        <v>5.4943851004432105</v>
      </c>
      <c r="F8686">
        <v>1.5817249732208438</v>
      </c>
      <c r="G8686" s="20">
        <v>0.44600000000000001</v>
      </c>
      <c r="H8686">
        <v>0.46300000000000002</v>
      </c>
      <c r="I8686">
        <f t="shared" si="1082"/>
        <v>1.186591757935306E-2</v>
      </c>
      <c r="J8686">
        <f t="shared" si="1083"/>
        <v>1.1009087155618307E-2</v>
      </c>
      <c r="K8686">
        <v>6</v>
      </c>
      <c r="L8686">
        <v>6</v>
      </c>
      <c r="M8686">
        <f t="shared" si="1084"/>
        <v>1.0502114869887108E-2</v>
      </c>
      <c r="N8686">
        <f t="shared" si="1085"/>
        <v>4.3087442535212179E-5</v>
      </c>
      <c r="O8686">
        <f t="shared" si="1086"/>
        <v>1.838240279005065E-5</v>
      </c>
      <c r="P8686">
        <f t="shared" si="1087"/>
        <v>-2.7995458434273921</v>
      </c>
    </row>
    <row r="8687" spans="1:16" x14ac:dyDescent="0.25">
      <c r="A8687">
        <v>8686</v>
      </c>
      <c r="B8687">
        <v>0.82699056978057195</v>
      </c>
      <c r="C8687">
        <f t="shared" si="1080"/>
        <v>2.1572210403063803</v>
      </c>
      <c r="D8687">
        <v>0.11243018890957365</v>
      </c>
      <c r="E8687" s="19">
        <f t="shared" si="1081"/>
        <v>8.9167734245861592</v>
      </c>
      <c r="F8687">
        <v>0.39080077840480953</v>
      </c>
      <c r="G8687" s="20">
        <v>0.44600000000000001</v>
      </c>
      <c r="H8687">
        <v>0.46300000000000002</v>
      </c>
      <c r="I8687">
        <f t="shared" si="1082"/>
        <v>1.186591757935306E-2</v>
      </c>
      <c r="J8687">
        <f t="shared" si="1083"/>
        <v>1.1009087155618307E-2</v>
      </c>
      <c r="K8687">
        <v>6</v>
      </c>
      <c r="L8687">
        <v>6</v>
      </c>
      <c r="M8687">
        <f t="shared" si="1084"/>
        <v>8.2438949002217425E-3</v>
      </c>
      <c r="N8687">
        <f t="shared" si="1085"/>
        <v>5.4390964644341219E-5</v>
      </c>
      <c r="O8687">
        <f t="shared" si="1086"/>
        <v>1.1326967187650342E-5</v>
      </c>
      <c r="P8687">
        <f t="shared" si="1087"/>
        <v>-2.4464272256412478</v>
      </c>
    </row>
    <row r="8688" spans="1:16" x14ac:dyDescent="0.25">
      <c r="A8688">
        <v>8687</v>
      </c>
      <c r="B8688">
        <v>4.2451246681112095E-2</v>
      </c>
      <c r="C8688">
        <f t="shared" si="1080"/>
        <v>11.492050070424311</v>
      </c>
      <c r="D8688">
        <v>0.45222327341532642</v>
      </c>
      <c r="E8688" s="19">
        <f t="shared" si="1081"/>
        <v>4.710491969698726</v>
      </c>
      <c r="F8688">
        <v>0.23260895432031248</v>
      </c>
      <c r="G8688" s="20">
        <v>0.44600000000000001</v>
      </c>
      <c r="H8688">
        <v>0.46300000000000002</v>
      </c>
      <c r="I8688">
        <f t="shared" si="1082"/>
        <v>1.186591757935306E-2</v>
      </c>
      <c r="J8688">
        <f t="shared" si="1083"/>
        <v>1.1009087155618307E-2</v>
      </c>
      <c r="K8688">
        <v>6</v>
      </c>
      <c r="L8688">
        <v>6</v>
      </c>
      <c r="M8688">
        <f t="shared" si="1084"/>
        <v>1.1342353491112534E-2</v>
      </c>
      <c r="N8688">
        <f t="shared" si="1085"/>
        <v>1.0209956675641348E-5</v>
      </c>
      <c r="O8688">
        <f t="shared" si="1086"/>
        <v>2.1441497119558782E-5</v>
      </c>
      <c r="P8688">
        <f t="shared" si="1087"/>
        <v>-1.614184328077926</v>
      </c>
    </row>
    <row r="8689" spans="1:16" x14ac:dyDescent="0.25">
      <c r="A8689">
        <v>8688</v>
      </c>
      <c r="B8689">
        <v>0.54014709921567428</v>
      </c>
      <c r="C8689">
        <f t="shared" si="1080"/>
        <v>4.0646424227401363</v>
      </c>
      <c r="D8689">
        <v>1.2970366527298808E-2</v>
      </c>
      <c r="E8689" s="19">
        <f t="shared" si="1081"/>
        <v>14.453695384072143</v>
      </c>
      <c r="F8689">
        <v>1.3033650247962214</v>
      </c>
      <c r="G8689" s="20">
        <v>0.44600000000000001</v>
      </c>
      <c r="H8689">
        <v>0.46300000000000002</v>
      </c>
      <c r="I8689">
        <f t="shared" si="1082"/>
        <v>1.186591757935306E-2</v>
      </c>
      <c r="J8689">
        <f t="shared" si="1083"/>
        <v>1.1009087155618307E-2</v>
      </c>
      <c r="K8689">
        <v>6</v>
      </c>
      <c r="L8689">
        <v>6</v>
      </c>
      <c r="M8689">
        <f t="shared" si="1084"/>
        <v>6.4751057153149575E-3</v>
      </c>
      <c r="N8689">
        <f t="shared" si="1085"/>
        <v>2.8866827910100456E-5</v>
      </c>
      <c r="O8689">
        <f t="shared" si="1086"/>
        <v>6.9878323374174044E-6</v>
      </c>
      <c r="P8689">
        <f t="shared" si="1087"/>
        <v>-3.8307310148249409</v>
      </c>
    </row>
    <row r="8690" spans="1:16" x14ac:dyDescent="0.25">
      <c r="A8690">
        <v>8689</v>
      </c>
      <c r="B8690">
        <v>0.4638203070162053</v>
      </c>
      <c r="C8690">
        <f t="shared" si="1080"/>
        <v>4.6212956107887857</v>
      </c>
      <c r="D8690">
        <v>0.93755912961210974</v>
      </c>
      <c r="E8690" s="19">
        <f t="shared" si="1081"/>
        <v>1.274247691003352</v>
      </c>
      <c r="F8690">
        <v>-1.4127817848930135</v>
      </c>
      <c r="G8690" s="20">
        <v>0.44600000000000001</v>
      </c>
      <c r="H8690">
        <v>0.46300000000000002</v>
      </c>
      <c r="I8690">
        <f t="shared" si="1082"/>
        <v>1.186591757935306E-2</v>
      </c>
      <c r="J8690">
        <f t="shared" si="1083"/>
        <v>1.1009087155618307E-2</v>
      </c>
      <c r="K8690">
        <v>6</v>
      </c>
      <c r="L8690">
        <v>6</v>
      </c>
      <c r="M8690">
        <f t="shared" si="1084"/>
        <v>2.1807675913374038E-2</v>
      </c>
      <c r="N8690">
        <f t="shared" si="1085"/>
        <v>2.5389705228855999E-5</v>
      </c>
      <c r="O8690">
        <f t="shared" si="1086"/>
        <v>7.9262454790459037E-5</v>
      </c>
      <c r="P8690">
        <f t="shared" si="1087"/>
        <v>-0.11680719426953336</v>
      </c>
    </row>
    <row r="8691" spans="1:16" x14ac:dyDescent="0.25">
      <c r="A8691">
        <v>8690</v>
      </c>
      <c r="B8691">
        <v>0.3953672902615436</v>
      </c>
      <c r="C8691">
        <f t="shared" si="1080"/>
        <v>5.1710209734528405</v>
      </c>
      <c r="D8691">
        <v>0.80172124393444621</v>
      </c>
      <c r="E8691" s="19">
        <f t="shared" si="1081"/>
        <v>2.330878095509092</v>
      </c>
      <c r="F8691">
        <v>-0.82123619904450607</v>
      </c>
      <c r="G8691" s="20">
        <v>0.44600000000000001</v>
      </c>
      <c r="H8691">
        <v>0.46300000000000002</v>
      </c>
      <c r="I8691">
        <f t="shared" si="1082"/>
        <v>1.186591757935306E-2</v>
      </c>
      <c r="J8691">
        <f t="shared" si="1083"/>
        <v>1.1009087155618307E-2</v>
      </c>
      <c r="K8691">
        <v>6</v>
      </c>
      <c r="L8691">
        <v>6</v>
      </c>
      <c r="M8691">
        <f t="shared" si="1084"/>
        <v>1.6124138940722003E-2</v>
      </c>
      <c r="N8691">
        <f t="shared" si="1085"/>
        <v>2.2690554522153958E-5</v>
      </c>
      <c r="O8691">
        <f t="shared" si="1086"/>
        <v>4.3331309429951282E-5</v>
      </c>
      <c r="P8691">
        <f t="shared" si="1087"/>
        <v>-0.64047702804078299</v>
      </c>
    </row>
    <row r="8692" spans="1:16" x14ac:dyDescent="0.25">
      <c r="A8692">
        <v>8691</v>
      </c>
      <c r="B8692">
        <v>0.13498336741233558</v>
      </c>
      <c r="C8692">
        <f t="shared" si="1080"/>
        <v>8.4111813264582693</v>
      </c>
      <c r="D8692">
        <v>0.42030091250343332</v>
      </c>
      <c r="E8692" s="19">
        <f t="shared" si="1081"/>
        <v>4.9639069833187728</v>
      </c>
      <c r="F8692">
        <v>-0.20995230443077162</v>
      </c>
      <c r="G8692" s="20">
        <v>0.44600000000000001</v>
      </c>
      <c r="H8692">
        <v>0.46300000000000002</v>
      </c>
      <c r="I8692">
        <f t="shared" si="1082"/>
        <v>1.186591757935306E-2</v>
      </c>
      <c r="J8692">
        <f t="shared" si="1083"/>
        <v>1.1009087155618307E-2</v>
      </c>
      <c r="K8692">
        <v>6</v>
      </c>
      <c r="L8692">
        <v>6</v>
      </c>
      <c r="M8692">
        <f t="shared" si="1084"/>
        <v>1.1049038698594167E-2</v>
      </c>
      <c r="N8692">
        <f t="shared" si="1085"/>
        <v>1.3949685398440856E-5</v>
      </c>
      <c r="O8692">
        <f t="shared" si="1086"/>
        <v>2.0346876027171913E-5</v>
      </c>
      <c r="P8692">
        <f t="shared" si="1087"/>
        <v>-1.4273142815234574</v>
      </c>
    </row>
    <row r="8693" spans="1:16" x14ac:dyDescent="0.25">
      <c r="A8693">
        <v>8692</v>
      </c>
      <c r="B8693">
        <v>0.88698995941038239</v>
      </c>
      <c r="C8693">
        <f t="shared" si="1080"/>
        <v>1.7151157244501838</v>
      </c>
      <c r="D8693">
        <v>5.7618945890682699E-2</v>
      </c>
      <c r="E8693" s="19">
        <f t="shared" si="1081"/>
        <v>10.702014598516479</v>
      </c>
      <c r="F8693">
        <v>1.0961366569972597</v>
      </c>
      <c r="G8693" s="20">
        <v>0.44600000000000001</v>
      </c>
      <c r="H8693">
        <v>0.46300000000000002</v>
      </c>
      <c r="I8693">
        <f t="shared" si="1082"/>
        <v>1.186591757935306E-2</v>
      </c>
      <c r="J8693">
        <f t="shared" si="1083"/>
        <v>1.1009087155618307E-2</v>
      </c>
      <c r="K8693">
        <v>6</v>
      </c>
      <c r="L8693">
        <v>6</v>
      </c>
      <c r="M8693">
        <f t="shared" si="1084"/>
        <v>7.5249486827560514E-3</v>
      </c>
      <c r="N8693">
        <f t="shared" si="1085"/>
        <v>6.841132155729432E-5</v>
      </c>
      <c r="O8693">
        <f t="shared" si="1086"/>
        <v>9.4374754463520065E-6</v>
      </c>
      <c r="P8693">
        <f t="shared" si="1087"/>
        <v>-3.544400137815547</v>
      </c>
    </row>
    <row r="8694" spans="1:16" x14ac:dyDescent="0.25">
      <c r="A8694">
        <v>8693</v>
      </c>
      <c r="B8694">
        <v>0.49726859340189827</v>
      </c>
      <c r="C8694">
        <f t="shared" si="1080"/>
        <v>4.3714232856150605</v>
      </c>
      <c r="D8694">
        <v>0.78701132236701554</v>
      </c>
      <c r="E8694" s="19">
        <f t="shared" si="1081"/>
        <v>2.4299129703880382</v>
      </c>
      <c r="F8694">
        <v>-0.7757785169815179</v>
      </c>
      <c r="G8694" s="20">
        <v>0.44600000000000001</v>
      </c>
      <c r="H8694">
        <v>0.46300000000000002</v>
      </c>
      <c r="I8694">
        <f t="shared" si="1082"/>
        <v>1.186591757935306E-2</v>
      </c>
      <c r="J8694">
        <f t="shared" si="1083"/>
        <v>1.1009087155618307E-2</v>
      </c>
      <c r="K8694">
        <v>6</v>
      </c>
      <c r="L8694">
        <v>6</v>
      </c>
      <c r="M8694">
        <f t="shared" si="1084"/>
        <v>1.5792138801481104E-2</v>
      </c>
      <c r="N8694">
        <f t="shared" si="1085"/>
        <v>2.6840991061066849E-5</v>
      </c>
      <c r="O8694">
        <f t="shared" si="1086"/>
        <v>4.1565274654207505E-5</v>
      </c>
      <c r="P8694">
        <f t="shared" si="1087"/>
        <v>-0.67018691601865377</v>
      </c>
    </row>
    <row r="8695" spans="1:16" x14ac:dyDescent="0.25">
      <c r="A8695">
        <v>8694</v>
      </c>
      <c r="B8695">
        <v>0.23129978331858272</v>
      </c>
      <c r="C8695">
        <f t="shared" si="1080"/>
        <v>6.8595149444714494</v>
      </c>
      <c r="D8695">
        <v>0.81301309244056519</v>
      </c>
      <c r="E8695" s="19">
        <f t="shared" si="1081"/>
        <v>2.2539016775846732</v>
      </c>
      <c r="F8695">
        <v>0.71034037318895571</v>
      </c>
      <c r="G8695" s="20">
        <v>0.44600000000000001</v>
      </c>
      <c r="H8695">
        <v>0.46300000000000002</v>
      </c>
      <c r="I8695">
        <f t="shared" si="1082"/>
        <v>1.186591757935306E-2</v>
      </c>
      <c r="J8695">
        <f t="shared" si="1083"/>
        <v>1.1009087155618307E-2</v>
      </c>
      <c r="K8695">
        <v>6</v>
      </c>
      <c r="L8695">
        <v>6</v>
      </c>
      <c r="M8695">
        <f t="shared" si="1084"/>
        <v>1.6397167333632393E-2</v>
      </c>
      <c r="N8695">
        <f t="shared" si="1085"/>
        <v>1.7105193921605234E-5</v>
      </c>
      <c r="O8695">
        <f t="shared" si="1086"/>
        <v>4.481118276119021E-5</v>
      </c>
      <c r="P8695">
        <f t="shared" si="1087"/>
        <v>-1.377643588732316</v>
      </c>
    </row>
    <row r="8696" spans="1:16" x14ac:dyDescent="0.25">
      <c r="A8696">
        <v>8695</v>
      </c>
      <c r="B8696">
        <v>0.34376049073763237</v>
      </c>
      <c r="C8696">
        <f t="shared" si="1080"/>
        <v>5.631323941633477</v>
      </c>
      <c r="D8696">
        <v>0.17825861384929961</v>
      </c>
      <c r="E8696" s="19">
        <f t="shared" si="1081"/>
        <v>7.6232381331039472</v>
      </c>
      <c r="F8696">
        <v>0.59373405747464858</v>
      </c>
      <c r="G8696" s="20">
        <v>0.44600000000000001</v>
      </c>
      <c r="H8696">
        <v>0.46300000000000002</v>
      </c>
      <c r="I8696">
        <f t="shared" si="1082"/>
        <v>1.186591757935306E-2</v>
      </c>
      <c r="J8696">
        <f t="shared" si="1083"/>
        <v>1.1009087155618307E-2</v>
      </c>
      <c r="K8696">
        <v>6</v>
      </c>
      <c r="L8696">
        <v>6</v>
      </c>
      <c r="M8696">
        <f t="shared" si="1084"/>
        <v>8.9159283323168078E-3</v>
      </c>
      <c r="N8696">
        <f t="shared" si="1085"/>
        <v>2.0835834441322947E-5</v>
      </c>
      <c r="O8696">
        <f t="shared" si="1086"/>
        <v>1.3248963004501594E-5</v>
      </c>
      <c r="P8696">
        <f t="shared" si="1087"/>
        <v>-2.2954815816218397</v>
      </c>
    </row>
    <row r="8697" spans="1:16" x14ac:dyDescent="0.25">
      <c r="A8697">
        <v>8696</v>
      </c>
      <c r="B8697">
        <v>0.53480636005737481</v>
      </c>
      <c r="C8697">
        <f t="shared" si="1080"/>
        <v>4.1021379953582411</v>
      </c>
      <c r="D8697">
        <v>0.99618518631550035</v>
      </c>
      <c r="E8697" s="19">
        <f t="shared" si="1081"/>
        <v>0.36719548722937356</v>
      </c>
      <c r="F8697">
        <v>-0.46194145397748798</v>
      </c>
      <c r="G8697" s="20">
        <v>0.44600000000000001</v>
      </c>
      <c r="H8697">
        <v>0.46300000000000002</v>
      </c>
      <c r="I8697">
        <f t="shared" si="1082"/>
        <v>1.186591757935306E-2</v>
      </c>
      <c r="J8697">
        <f t="shared" si="1083"/>
        <v>1.1009087155618307E-2</v>
      </c>
      <c r="K8697">
        <v>6</v>
      </c>
      <c r="L8697">
        <v>6</v>
      </c>
      <c r="M8697">
        <f t="shared" si="1084"/>
        <v>4.0624464053371889E-2</v>
      </c>
      <c r="N8697">
        <f t="shared" si="1085"/>
        <v>2.8602970808417808E-5</v>
      </c>
      <c r="O8697">
        <f t="shared" si="1086"/>
        <v>2.7505784660395073E-4</v>
      </c>
      <c r="P8697">
        <f t="shared" si="1087"/>
        <v>-0.22031724426273477</v>
      </c>
    </row>
    <row r="8698" spans="1:16" x14ac:dyDescent="0.25">
      <c r="A8698">
        <v>8697</v>
      </c>
      <c r="B8698">
        <v>0.45991393780327766</v>
      </c>
      <c r="C8698">
        <f t="shared" si="1080"/>
        <v>4.6511826501416973</v>
      </c>
      <c r="D8698">
        <v>0.57026886806848354</v>
      </c>
      <c r="E8698" s="19">
        <f t="shared" si="1081"/>
        <v>3.8564124497435115</v>
      </c>
      <c r="F8698">
        <v>0.87707803686498664</v>
      </c>
      <c r="G8698" s="20">
        <v>0.44600000000000001</v>
      </c>
      <c r="H8698">
        <v>0.46300000000000002</v>
      </c>
      <c r="I8698">
        <f t="shared" si="1082"/>
        <v>1.186591757935306E-2</v>
      </c>
      <c r="J8698">
        <f t="shared" si="1083"/>
        <v>1.1009087155618307E-2</v>
      </c>
      <c r="K8698">
        <v>6</v>
      </c>
      <c r="L8698">
        <v>6</v>
      </c>
      <c r="M8698">
        <f t="shared" si="1084"/>
        <v>1.2535584073865206E-2</v>
      </c>
      <c r="N8698">
        <f t="shared" si="1085"/>
        <v>2.5226558954798041E-5</v>
      </c>
      <c r="O8698">
        <f t="shared" si="1086"/>
        <v>2.6190144678823831E-5</v>
      </c>
      <c r="P8698">
        <f t="shared" si="1087"/>
        <v>-1.8578413788268384</v>
      </c>
    </row>
    <row r="8699" spans="1:16" x14ac:dyDescent="0.25">
      <c r="A8699">
        <v>8698</v>
      </c>
      <c r="B8699">
        <v>0.43931394390697959</v>
      </c>
      <c r="C8699">
        <f t="shared" si="1080"/>
        <v>4.8115129831823991</v>
      </c>
      <c r="D8699">
        <v>0.95751823480941189</v>
      </c>
      <c r="E8699" s="19">
        <f t="shared" si="1081"/>
        <v>1.0607538075551168</v>
      </c>
      <c r="F8699">
        <v>0.76702235674019903</v>
      </c>
      <c r="G8699" s="20">
        <v>0.44600000000000001</v>
      </c>
      <c r="H8699">
        <v>0.46300000000000002</v>
      </c>
      <c r="I8699">
        <f t="shared" si="1082"/>
        <v>1.186591757935306E-2</v>
      </c>
      <c r="J8699">
        <f t="shared" si="1083"/>
        <v>1.1009087155618307E-2</v>
      </c>
      <c r="K8699">
        <v>6</v>
      </c>
      <c r="L8699">
        <v>6</v>
      </c>
      <c r="M8699">
        <f t="shared" si="1084"/>
        <v>2.3901712180932129E-2</v>
      </c>
      <c r="N8699">
        <f t="shared" si="1085"/>
        <v>2.4385953803605342E-5</v>
      </c>
      <c r="O8699">
        <f t="shared" si="1086"/>
        <v>9.5215307530019912E-5</v>
      </c>
      <c r="P8699">
        <f t="shared" si="1087"/>
        <v>-1.0621974459672892</v>
      </c>
    </row>
    <row r="8700" spans="1:16" x14ac:dyDescent="0.25">
      <c r="A8700">
        <v>8699</v>
      </c>
      <c r="B8700">
        <v>0.98849452192754905</v>
      </c>
      <c r="C8700">
        <f t="shared" si="1080"/>
        <v>0.58915226193917669</v>
      </c>
      <c r="D8700">
        <v>0.38862269966734825</v>
      </c>
      <c r="E8700" s="19">
        <f t="shared" si="1081"/>
        <v>5.2286061810523421</v>
      </c>
      <c r="F8700">
        <v>-0.7240930699481396</v>
      </c>
      <c r="G8700" s="20">
        <v>0.44600000000000001</v>
      </c>
      <c r="H8700">
        <v>0.46300000000000002</v>
      </c>
      <c r="I8700">
        <f t="shared" si="1082"/>
        <v>1.186591757935306E-2</v>
      </c>
      <c r="J8700">
        <f t="shared" si="1083"/>
        <v>1.1009087155618307E-2</v>
      </c>
      <c r="K8700">
        <v>6</v>
      </c>
      <c r="L8700">
        <v>6</v>
      </c>
      <c r="M8700">
        <f t="shared" si="1084"/>
        <v>1.0765726589126539E-2</v>
      </c>
      <c r="N8700">
        <f t="shared" si="1085"/>
        <v>1.9915621294083508E-4</v>
      </c>
      <c r="O8700">
        <f t="shared" si="1086"/>
        <v>1.9316811498637692E-5</v>
      </c>
      <c r="P8700">
        <f t="shared" si="1087"/>
        <v>-0.58493973425762724</v>
      </c>
    </row>
    <row r="8701" spans="1:16" x14ac:dyDescent="0.25">
      <c r="A8701">
        <v>8700</v>
      </c>
      <c r="B8701">
        <v>0.12454603717154454</v>
      </c>
      <c r="C8701">
        <f t="shared" si="1080"/>
        <v>8.6348385294770189</v>
      </c>
      <c r="D8701">
        <v>5.2644428846095159E-2</v>
      </c>
      <c r="E8701" s="19">
        <f t="shared" si="1081"/>
        <v>10.936953978411378</v>
      </c>
      <c r="F8701">
        <v>-0.50476046453695744</v>
      </c>
      <c r="G8701" s="20">
        <v>0.44600000000000001</v>
      </c>
      <c r="H8701">
        <v>0.46300000000000002</v>
      </c>
      <c r="I8701">
        <f t="shared" si="1082"/>
        <v>1.186591757935306E-2</v>
      </c>
      <c r="J8701">
        <f t="shared" si="1083"/>
        <v>1.1009087155618307E-2</v>
      </c>
      <c r="K8701">
        <v>6</v>
      </c>
      <c r="L8701">
        <v>6</v>
      </c>
      <c r="M8701">
        <f t="shared" si="1084"/>
        <v>7.4436872842981103E-3</v>
      </c>
      <c r="N8701">
        <f t="shared" si="1085"/>
        <v>1.3588364499554779E-5</v>
      </c>
      <c r="O8701">
        <f t="shared" si="1086"/>
        <v>9.2347467310702293E-6</v>
      </c>
      <c r="P8701">
        <f t="shared" si="1087"/>
        <v>-1.9598594109455416</v>
      </c>
    </row>
    <row r="8702" spans="1:16" x14ac:dyDescent="0.25">
      <c r="A8702">
        <v>8701</v>
      </c>
      <c r="B8702">
        <v>0.12878810998870815</v>
      </c>
      <c r="C8702">
        <f t="shared" si="1080"/>
        <v>8.5419727455631218</v>
      </c>
      <c r="D8702">
        <v>0.48097170934171574</v>
      </c>
      <c r="E8702" s="19">
        <f t="shared" si="1081"/>
        <v>4.4918717266657131</v>
      </c>
      <c r="F8702">
        <v>0.48952529141388368</v>
      </c>
      <c r="G8702" s="20">
        <v>0.44600000000000001</v>
      </c>
      <c r="H8702">
        <v>0.46300000000000002</v>
      </c>
      <c r="I8702">
        <f t="shared" si="1082"/>
        <v>1.186591757935306E-2</v>
      </c>
      <c r="J8702">
        <f t="shared" si="1083"/>
        <v>1.1009087155618307E-2</v>
      </c>
      <c r="K8702">
        <v>6</v>
      </c>
      <c r="L8702">
        <v>6</v>
      </c>
      <c r="M8702">
        <f t="shared" si="1084"/>
        <v>1.1615091602683805E-2</v>
      </c>
      <c r="N8702">
        <f t="shared" si="1085"/>
        <v>1.3736093151816563E-5</v>
      </c>
      <c r="O8702">
        <f t="shared" si="1086"/>
        <v>2.2485058823122638E-5</v>
      </c>
      <c r="P8702">
        <f t="shared" si="1087"/>
        <v>-1.7172623550217543</v>
      </c>
    </row>
    <row r="8703" spans="1:16" x14ac:dyDescent="0.25">
      <c r="A8703">
        <v>8702</v>
      </c>
      <c r="B8703">
        <v>8.926664021729179E-2</v>
      </c>
      <c r="C8703">
        <f t="shared" si="1080"/>
        <v>9.54308365102899</v>
      </c>
      <c r="D8703">
        <v>0.55732902005066076</v>
      </c>
      <c r="E8703" s="19">
        <f t="shared" si="1081"/>
        <v>3.9452242932607549</v>
      </c>
      <c r="F8703">
        <v>-1.8015953173744492E-2</v>
      </c>
      <c r="G8703" s="20">
        <v>0.44600000000000001</v>
      </c>
      <c r="H8703">
        <v>0.46300000000000002</v>
      </c>
      <c r="I8703">
        <f t="shared" si="1082"/>
        <v>1.186591757935306E-2</v>
      </c>
      <c r="J8703">
        <f t="shared" si="1083"/>
        <v>1.1009087155618307E-2</v>
      </c>
      <c r="K8703">
        <v>6</v>
      </c>
      <c r="L8703">
        <v>6</v>
      </c>
      <c r="M8703">
        <f t="shared" si="1084"/>
        <v>1.2393685253628337E-2</v>
      </c>
      <c r="N8703">
        <f t="shared" si="1085"/>
        <v>1.2295117346129702E-5</v>
      </c>
      <c r="O8703">
        <f t="shared" si="1086"/>
        <v>2.5600572361000746E-5</v>
      </c>
      <c r="P8703">
        <f t="shared" si="1087"/>
        <v>-1.3627177382959699</v>
      </c>
    </row>
    <row r="8704" spans="1:16" x14ac:dyDescent="0.25">
      <c r="A8704">
        <v>8703</v>
      </c>
      <c r="B8704">
        <v>0.15683462019714958</v>
      </c>
      <c r="C8704">
        <f t="shared" si="1080"/>
        <v>7.9891497606617907</v>
      </c>
      <c r="D8704">
        <v>0.8766747032074953</v>
      </c>
      <c r="E8704" s="19">
        <f t="shared" si="1081"/>
        <v>1.7953527701092964</v>
      </c>
      <c r="F8704">
        <v>2.3525217329734005E-2</v>
      </c>
      <c r="G8704" s="20">
        <v>0.44600000000000001</v>
      </c>
      <c r="H8704">
        <v>0.46300000000000002</v>
      </c>
      <c r="I8704">
        <f t="shared" si="1082"/>
        <v>1.186591757935306E-2</v>
      </c>
      <c r="J8704">
        <f t="shared" si="1083"/>
        <v>1.1009087155618307E-2</v>
      </c>
      <c r="K8704">
        <v>6</v>
      </c>
      <c r="L8704">
        <v>6</v>
      </c>
      <c r="M8704">
        <f t="shared" si="1084"/>
        <v>1.8372210555373008E-2</v>
      </c>
      <c r="N8704">
        <f t="shared" si="1085"/>
        <v>1.4686585788024314E-5</v>
      </c>
      <c r="O8704">
        <f t="shared" si="1086"/>
        <v>5.6256353448493236E-5</v>
      </c>
      <c r="P8704">
        <f t="shared" si="1087"/>
        <v>-0.93609570182114943</v>
      </c>
    </row>
    <row r="8705" spans="1:16" x14ac:dyDescent="0.25">
      <c r="A8705">
        <v>8704</v>
      </c>
      <c r="B8705">
        <v>1.0071108127079073E-3</v>
      </c>
      <c r="C8705">
        <f t="shared" si="1080"/>
        <v>20.498664440611943</v>
      </c>
      <c r="D8705">
        <v>0.87652211066011532</v>
      </c>
      <c r="E8705" s="19">
        <f t="shared" si="1081"/>
        <v>1.796523052056948</v>
      </c>
      <c r="F8705">
        <v>0.9935456546372734</v>
      </c>
      <c r="G8705" s="20">
        <v>0.44600000000000001</v>
      </c>
      <c r="H8705">
        <v>0.46300000000000002</v>
      </c>
      <c r="I8705">
        <f t="shared" si="1082"/>
        <v>1.186591757935306E-2</v>
      </c>
      <c r="J8705">
        <f t="shared" si="1083"/>
        <v>1.1009087155618307E-2</v>
      </c>
      <c r="K8705">
        <v>6</v>
      </c>
      <c r="L8705">
        <v>6</v>
      </c>
      <c r="M8705">
        <f t="shared" si="1084"/>
        <v>1.8366225614369468E-2</v>
      </c>
      <c r="N8705">
        <f t="shared" si="1085"/>
        <v>5.7239501467652976E-6</v>
      </c>
      <c r="O8705">
        <f t="shared" si="1086"/>
        <v>5.6219707219653531E-5</v>
      </c>
      <c r="P8705">
        <f t="shared" si="1087"/>
        <v>-1.3513735131149631</v>
      </c>
    </row>
    <row r="8706" spans="1:16" x14ac:dyDescent="0.25">
      <c r="A8706">
        <v>8705</v>
      </c>
      <c r="B8706">
        <v>0.14554277169103061</v>
      </c>
      <c r="C8706">
        <f t="shared" si="1080"/>
        <v>8.2001830281872081</v>
      </c>
      <c r="D8706">
        <v>0.69423505355998416</v>
      </c>
      <c r="E8706" s="19">
        <f t="shared" si="1081"/>
        <v>3.0373004987824501</v>
      </c>
      <c r="F8706">
        <v>-0.90610683400882408</v>
      </c>
      <c r="G8706" s="20">
        <v>0.44600000000000001</v>
      </c>
      <c r="H8706">
        <v>0.46300000000000002</v>
      </c>
      <c r="I8706">
        <f t="shared" si="1082"/>
        <v>1.186591757935306E-2</v>
      </c>
      <c r="J8706">
        <f t="shared" si="1083"/>
        <v>1.1009087155618307E-2</v>
      </c>
      <c r="K8706">
        <v>6</v>
      </c>
      <c r="L8706">
        <v>6</v>
      </c>
      <c r="M8706">
        <f t="shared" si="1084"/>
        <v>1.412512927900302E-2</v>
      </c>
      <c r="N8706">
        <f t="shared" si="1085"/>
        <v>1.4308623713643117E-5</v>
      </c>
      <c r="O8706">
        <f t="shared" si="1086"/>
        <v>3.3253212858091404E-5</v>
      </c>
      <c r="P8706">
        <f t="shared" si="1087"/>
        <v>-0.76112762154662628</v>
      </c>
    </row>
    <row r="8707" spans="1:16" x14ac:dyDescent="0.25">
      <c r="A8707">
        <v>8706</v>
      </c>
      <c r="B8707">
        <v>0.72731711783196507</v>
      </c>
      <c r="C8707">
        <f t="shared" ref="C8707:C8770" si="1088">CHIINV(B8707,6-1)</f>
        <v>2.8225719378388674</v>
      </c>
      <c r="D8707">
        <v>0.2164067506942961</v>
      </c>
      <c r="E8707" s="19">
        <f t="shared" ref="E8707:E8770" si="1089">CHIINV(D8707,6-1)</f>
        <v>7.0573935968387973</v>
      </c>
      <c r="F8707">
        <v>-0.73667933975229971</v>
      </c>
      <c r="G8707" s="20">
        <v>0.44600000000000001</v>
      </c>
      <c r="H8707">
        <v>0.46300000000000002</v>
      </c>
      <c r="I8707">
        <f t="shared" ref="I8707:I8770" si="1090">SQRT(0.0001408)</f>
        <v>1.186591757935306E-2</v>
      </c>
      <c r="J8707">
        <f t="shared" ref="J8707:J8770" si="1091">SQRT(0.0001212)</f>
        <v>1.1009087155618307E-2</v>
      </c>
      <c r="K8707">
        <v>6</v>
      </c>
      <c r="L8707">
        <v>6</v>
      </c>
      <c r="M8707">
        <f t="shared" ref="M8707:M8770" si="1092">SQRT((L8707-1)*J8707^2/E8707)</f>
        <v>9.266466126996829E-3</v>
      </c>
      <c r="N8707">
        <f t="shared" ref="N8707:N8770" si="1093">((K8707-1)*I8707^2)/(K8707*C8707)</f>
        <v>4.1569652046909686E-5</v>
      </c>
      <c r="O8707">
        <f t="shared" ref="O8707:O8770" si="1094">((L8707-1)*J8707^2)/(L8707*E8707)</f>
        <v>1.4311232413796603E-5</v>
      </c>
      <c r="P8707">
        <f t="shared" ref="P8707:P8770" si="1095">(G8707-H8707-F8707*SQRT(N8707+O8707))/M8707</f>
        <v>-1.2402854138403288</v>
      </c>
    </row>
    <row r="8708" spans="1:16" x14ac:dyDescent="0.25">
      <c r="A8708">
        <v>8707</v>
      </c>
      <c r="B8708">
        <v>0.29691457869197668</v>
      </c>
      <c r="C8708">
        <f t="shared" si="1088"/>
        <v>6.096788761814345</v>
      </c>
      <c r="D8708">
        <v>0.94225898007141329</v>
      </c>
      <c r="E8708" s="19">
        <f t="shared" si="1089"/>
        <v>1.2270206742754728</v>
      </c>
      <c r="F8708">
        <v>-1.1534507393662352</v>
      </c>
      <c r="G8708" s="20">
        <v>0.44600000000000001</v>
      </c>
      <c r="H8708">
        <v>0.46300000000000002</v>
      </c>
      <c r="I8708">
        <f t="shared" si="1090"/>
        <v>1.186591757935306E-2</v>
      </c>
      <c r="J8708">
        <f t="shared" si="1091"/>
        <v>1.1009087155618307E-2</v>
      </c>
      <c r="K8708">
        <v>6</v>
      </c>
      <c r="L8708">
        <v>6</v>
      </c>
      <c r="M8708">
        <f t="shared" si="1092"/>
        <v>2.2223393282061576E-2</v>
      </c>
      <c r="N8708">
        <f t="shared" si="1093"/>
        <v>1.9245103925564917E-5</v>
      </c>
      <c r="O8708">
        <f t="shared" si="1094"/>
        <v>8.2313201494863285E-5</v>
      </c>
      <c r="P8708">
        <f t="shared" si="1095"/>
        <v>-0.24190583891923423</v>
      </c>
    </row>
    <row r="8709" spans="1:16" x14ac:dyDescent="0.25">
      <c r="A8709">
        <v>8708</v>
      </c>
      <c r="B8709">
        <v>6.08539078951384E-2</v>
      </c>
      <c r="C8709">
        <f t="shared" si="1088"/>
        <v>10.559252863782588</v>
      </c>
      <c r="D8709">
        <v>0.73274941251869263</v>
      </c>
      <c r="E8709" s="19">
        <f t="shared" si="1089"/>
        <v>2.787221152292346</v>
      </c>
      <c r="F8709">
        <v>-1.927182893268764</v>
      </c>
      <c r="G8709" s="20">
        <v>0.44600000000000001</v>
      </c>
      <c r="H8709">
        <v>0.46300000000000002</v>
      </c>
      <c r="I8709">
        <f t="shared" si="1090"/>
        <v>1.186591757935306E-2</v>
      </c>
      <c r="J8709">
        <f t="shared" si="1091"/>
        <v>1.1009087155618307E-2</v>
      </c>
      <c r="K8709">
        <v>6</v>
      </c>
      <c r="L8709">
        <v>6</v>
      </c>
      <c r="M8709">
        <f t="shared" si="1092"/>
        <v>1.4745197619745543E-2</v>
      </c>
      <c r="N8709">
        <f t="shared" si="1093"/>
        <v>1.1111897294909707E-5</v>
      </c>
      <c r="O8709">
        <f t="shared" si="1094"/>
        <v>3.6236808807558271E-5</v>
      </c>
      <c r="P8709">
        <f t="shared" si="1095"/>
        <v>-0.25357260538615511</v>
      </c>
    </row>
    <row r="8710" spans="1:16" x14ac:dyDescent="0.25">
      <c r="A8710">
        <v>8709</v>
      </c>
      <c r="B8710">
        <v>0.59825434125797294</v>
      </c>
      <c r="C8710">
        <f t="shared" si="1088"/>
        <v>3.6671881757190046</v>
      </c>
      <c r="D8710">
        <v>0.42152165288247323</v>
      </c>
      <c r="E8710" s="19">
        <f t="shared" si="1089"/>
        <v>4.9539856066792263</v>
      </c>
      <c r="F8710">
        <v>1.9046456145588309</v>
      </c>
      <c r="G8710" s="20">
        <v>0.44600000000000001</v>
      </c>
      <c r="H8710">
        <v>0.46300000000000002</v>
      </c>
      <c r="I8710">
        <f t="shared" si="1090"/>
        <v>1.186591757935306E-2</v>
      </c>
      <c r="J8710">
        <f t="shared" si="1091"/>
        <v>1.1009087155618307E-2</v>
      </c>
      <c r="K8710">
        <v>6</v>
      </c>
      <c r="L8710">
        <v>6</v>
      </c>
      <c r="M8710">
        <f t="shared" si="1092"/>
        <v>1.1060097152637772E-2</v>
      </c>
      <c r="N8710">
        <f t="shared" si="1093"/>
        <v>3.1995449295516022E-5</v>
      </c>
      <c r="O8710">
        <f t="shared" si="1094"/>
        <v>2.0387624837631024E-5</v>
      </c>
      <c r="P8710">
        <f t="shared" si="1095"/>
        <v>-2.7834377647613011</v>
      </c>
    </row>
    <row r="8711" spans="1:16" x14ac:dyDescent="0.25">
      <c r="A8711">
        <v>8710</v>
      </c>
      <c r="B8711">
        <v>0.25580614642780847</v>
      </c>
      <c r="C8711">
        <f t="shared" si="1088"/>
        <v>6.5560380426806715</v>
      </c>
      <c r="D8711">
        <v>0.78127384258552812</v>
      </c>
      <c r="E8711" s="19">
        <f t="shared" si="1089"/>
        <v>2.4682171264885202</v>
      </c>
      <c r="F8711">
        <v>-7.7685626820311882E-2</v>
      </c>
      <c r="G8711" s="20">
        <v>0.44600000000000001</v>
      </c>
      <c r="H8711">
        <v>0.46300000000000002</v>
      </c>
      <c r="I8711">
        <f t="shared" si="1090"/>
        <v>1.186591757935306E-2</v>
      </c>
      <c r="J8711">
        <f t="shared" si="1091"/>
        <v>1.1009087155618307E-2</v>
      </c>
      <c r="K8711">
        <v>6</v>
      </c>
      <c r="L8711">
        <v>6</v>
      </c>
      <c r="M8711">
        <f t="shared" si="1092"/>
        <v>1.5669120894277227E-2</v>
      </c>
      <c r="N8711">
        <f t="shared" si="1093"/>
        <v>1.7896987871253623E-5</v>
      </c>
      <c r="O8711">
        <f t="shared" si="1094"/>
        <v>4.0920224933245859E-5</v>
      </c>
      <c r="P8711">
        <f t="shared" si="1095"/>
        <v>-1.0469132597045312</v>
      </c>
    </row>
    <row r="8712" spans="1:16" x14ac:dyDescent="0.25">
      <c r="A8712">
        <v>8711</v>
      </c>
      <c r="B8712">
        <v>0.70207831049531544</v>
      </c>
      <c r="C8712">
        <f t="shared" si="1088"/>
        <v>2.9864283248740344</v>
      </c>
      <c r="D8712">
        <v>0.10309152500991851</v>
      </c>
      <c r="E8712" s="19">
        <f t="shared" si="1089"/>
        <v>9.1536176625523105</v>
      </c>
      <c r="F8712">
        <v>0.29895204534113873</v>
      </c>
      <c r="G8712" s="20">
        <v>0.44600000000000001</v>
      </c>
      <c r="H8712">
        <v>0.46300000000000002</v>
      </c>
      <c r="I8712">
        <f t="shared" si="1090"/>
        <v>1.186591757935306E-2</v>
      </c>
      <c r="J8712">
        <f t="shared" si="1091"/>
        <v>1.1009087155618307E-2</v>
      </c>
      <c r="K8712">
        <v>6</v>
      </c>
      <c r="L8712">
        <v>6</v>
      </c>
      <c r="M8712">
        <f t="shared" si="1092"/>
        <v>8.136543073636723E-3</v>
      </c>
      <c r="N8712">
        <f t="shared" si="1093"/>
        <v>3.9288849612113946E-5</v>
      </c>
      <c r="O8712">
        <f t="shared" si="1094"/>
        <v>1.1033888864857622E-5</v>
      </c>
      <c r="P8712">
        <f t="shared" si="1095"/>
        <v>-2.3499809980387427</v>
      </c>
    </row>
    <row r="8713" spans="1:16" x14ac:dyDescent="0.25">
      <c r="A8713">
        <v>8712</v>
      </c>
      <c r="B8713">
        <v>0.92242194891201512</v>
      </c>
      <c r="C8713">
        <f t="shared" si="1088"/>
        <v>1.417205639663832</v>
      </c>
      <c r="D8713">
        <v>0.39692373424481947</v>
      </c>
      <c r="E8713" s="19">
        <f t="shared" si="1089"/>
        <v>5.1578307401170713</v>
      </c>
      <c r="F8713">
        <v>1.0218900570180267</v>
      </c>
      <c r="G8713" s="20">
        <v>0.44600000000000001</v>
      </c>
      <c r="H8713">
        <v>0.46300000000000002</v>
      </c>
      <c r="I8713">
        <f t="shared" si="1090"/>
        <v>1.186591757935306E-2</v>
      </c>
      <c r="J8713">
        <f t="shared" si="1091"/>
        <v>1.1009087155618307E-2</v>
      </c>
      <c r="K8713">
        <v>6</v>
      </c>
      <c r="L8713">
        <v>6</v>
      </c>
      <c r="M8713">
        <f t="shared" si="1092"/>
        <v>1.0839338249839113E-2</v>
      </c>
      <c r="N8713">
        <f t="shared" si="1093"/>
        <v>8.279203105709158E-5</v>
      </c>
      <c r="O8713">
        <f t="shared" si="1094"/>
        <v>1.9581875615737541E-5</v>
      </c>
      <c r="P8713">
        <f t="shared" si="1095"/>
        <v>-2.5222464777603895</v>
      </c>
    </row>
    <row r="8714" spans="1:16" x14ac:dyDescent="0.25">
      <c r="A8714">
        <v>8713</v>
      </c>
      <c r="B8714">
        <v>0.63615833002716149</v>
      </c>
      <c r="C8714">
        <f t="shared" si="1088"/>
        <v>3.4158417132652312</v>
      </c>
      <c r="D8714">
        <v>0.85030671102023381</v>
      </c>
      <c r="E8714" s="19">
        <f t="shared" si="1089"/>
        <v>1.9915956644949344</v>
      </c>
      <c r="F8714">
        <v>1.0126495908480138</v>
      </c>
      <c r="G8714" s="20">
        <v>0.44600000000000001</v>
      </c>
      <c r="H8714">
        <v>0.46300000000000002</v>
      </c>
      <c r="I8714">
        <f t="shared" si="1090"/>
        <v>1.186591757935306E-2</v>
      </c>
      <c r="J8714">
        <f t="shared" si="1091"/>
        <v>1.1009087155618307E-2</v>
      </c>
      <c r="K8714">
        <v>6</v>
      </c>
      <c r="L8714">
        <v>6</v>
      </c>
      <c r="M8714">
        <f t="shared" si="1092"/>
        <v>1.7443584202970566E-2</v>
      </c>
      <c r="N8714">
        <f t="shared" si="1093"/>
        <v>3.434975715580609E-5</v>
      </c>
      <c r="O8714">
        <f t="shared" si="1094"/>
        <v>5.0713104974354039E-5</v>
      </c>
      <c r="P8714">
        <f t="shared" si="1095"/>
        <v>-1.5099889610022421</v>
      </c>
    </row>
    <row r="8715" spans="1:16" x14ac:dyDescent="0.25">
      <c r="A8715">
        <v>8714</v>
      </c>
      <c r="B8715">
        <v>0.71376689962462236</v>
      </c>
      <c r="C8715">
        <f t="shared" si="1088"/>
        <v>2.910597091161252</v>
      </c>
      <c r="D8715">
        <v>0.6471449934385205</v>
      </c>
      <c r="E8715" s="19">
        <f t="shared" si="1089"/>
        <v>3.3437862138398646</v>
      </c>
      <c r="F8715">
        <v>-0.95132236310746521</v>
      </c>
      <c r="G8715" s="20">
        <v>0.44600000000000001</v>
      </c>
      <c r="H8715">
        <v>0.46300000000000002</v>
      </c>
      <c r="I8715">
        <f t="shared" si="1090"/>
        <v>1.186591757935306E-2</v>
      </c>
      <c r="J8715">
        <f t="shared" si="1091"/>
        <v>1.1009087155618307E-2</v>
      </c>
      <c r="K8715">
        <v>6</v>
      </c>
      <c r="L8715">
        <v>6</v>
      </c>
      <c r="M8715">
        <f t="shared" si="1092"/>
        <v>1.3462231689620151E-2</v>
      </c>
      <c r="N8715">
        <f t="shared" si="1093"/>
        <v>4.031246155287003E-5</v>
      </c>
      <c r="O8715">
        <f t="shared" si="1094"/>
        <v>3.0205280344168835E-5</v>
      </c>
      <c r="P8715">
        <f t="shared" si="1095"/>
        <v>-0.66937530398930245</v>
      </c>
    </row>
    <row r="8716" spans="1:16" x14ac:dyDescent="0.25">
      <c r="A8716">
        <v>8715</v>
      </c>
      <c r="B8716">
        <v>0.29480880153813288</v>
      </c>
      <c r="C8716">
        <f t="shared" si="1088"/>
        <v>6.1190269809105375</v>
      </c>
      <c r="D8716">
        <v>0.80083620715964232</v>
      </c>
      <c r="E8716" s="19">
        <f t="shared" si="1089"/>
        <v>2.3368739452042893</v>
      </c>
      <c r="F8716">
        <v>0.2761498762993142</v>
      </c>
      <c r="G8716" s="20">
        <v>0.44600000000000001</v>
      </c>
      <c r="H8716">
        <v>0.46300000000000002</v>
      </c>
      <c r="I8716">
        <f t="shared" si="1090"/>
        <v>1.186591757935306E-2</v>
      </c>
      <c r="J8716">
        <f t="shared" si="1091"/>
        <v>1.1009087155618307E-2</v>
      </c>
      <c r="K8716">
        <v>6</v>
      </c>
      <c r="L8716">
        <v>6</v>
      </c>
      <c r="M8716">
        <f t="shared" si="1092"/>
        <v>1.6103440347536725E-2</v>
      </c>
      <c r="N8716">
        <f t="shared" si="1093"/>
        <v>1.9175161949665665E-5</v>
      </c>
      <c r="O8716">
        <f t="shared" si="1094"/>
        <v>4.3220131837778944E-5</v>
      </c>
      <c r="P8716">
        <f t="shared" si="1095"/>
        <v>-1.1911322401191822</v>
      </c>
    </row>
    <row r="8717" spans="1:16" x14ac:dyDescent="0.25">
      <c r="A8717">
        <v>8716</v>
      </c>
      <c r="B8717">
        <v>0.19940794091616565</v>
      </c>
      <c r="C8717">
        <f t="shared" si="1088"/>
        <v>7.2979447412676812</v>
      </c>
      <c r="D8717">
        <v>0.16168706320383314</v>
      </c>
      <c r="E8717" s="19">
        <f t="shared" si="1089"/>
        <v>7.9025787463291497</v>
      </c>
      <c r="F8717">
        <v>-0.21777964320790488</v>
      </c>
      <c r="G8717" s="20">
        <v>0.44600000000000001</v>
      </c>
      <c r="H8717">
        <v>0.46300000000000002</v>
      </c>
      <c r="I8717">
        <f t="shared" si="1090"/>
        <v>1.186591757935306E-2</v>
      </c>
      <c r="J8717">
        <f t="shared" si="1091"/>
        <v>1.1009087155618307E-2</v>
      </c>
      <c r="K8717">
        <v>6</v>
      </c>
      <c r="L8717">
        <v>6</v>
      </c>
      <c r="M8717">
        <f t="shared" si="1092"/>
        <v>8.7569303610872586E-3</v>
      </c>
      <c r="N8717">
        <f t="shared" si="1093"/>
        <v>1.6077585881110969E-5</v>
      </c>
      <c r="O8717">
        <f t="shared" si="1094"/>
        <v>1.2780638224821967E-5</v>
      </c>
      <c r="P8717">
        <f t="shared" si="1095"/>
        <v>-1.8077214668817478</v>
      </c>
    </row>
    <row r="8718" spans="1:16" x14ac:dyDescent="0.25">
      <c r="A8718">
        <v>8717</v>
      </c>
      <c r="B8718">
        <v>0.77410199285866876</v>
      </c>
      <c r="C8718">
        <f t="shared" si="1088"/>
        <v>2.5158776317013936</v>
      </c>
      <c r="D8718">
        <v>0.74950407422101506</v>
      </c>
      <c r="E8718" s="19">
        <f t="shared" si="1089"/>
        <v>2.6778497834853292</v>
      </c>
      <c r="F8718">
        <v>-1.8903028831118718</v>
      </c>
      <c r="G8718" s="20">
        <v>0.44600000000000001</v>
      </c>
      <c r="H8718">
        <v>0.46300000000000002</v>
      </c>
      <c r="I8718">
        <f t="shared" si="1090"/>
        <v>1.186591757935306E-2</v>
      </c>
      <c r="J8718">
        <f t="shared" si="1091"/>
        <v>1.1009087155618307E-2</v>
      </c>
      <c r="K8718">
        <v>6</v>
      </c>
      <c r="L8718">
        <v>6</v>
      </c>
      <c r="M8718">
        <f t="shared" si="1092"/>
        <v>1.5043303117554514E-2</v>
      </c>
      <c r="N8718">
        <f t="shared" si="1093"/>
        <v>4.6637138410418307E-5</v>
      </c>
      <c r="O8718">
        <f t="shared" si="1094"/>
        <v>3.7716828114437554E-5</v>
      </c>
      <c r="P8718">
        <f t="shared" si="1095"/>
        <v>2.4022406029214471E-2</v>
      </c>
    </row>
    <row r="8719" spans="1:16" x14ac:dyDescent="0.25">
      <c r="A8719">
        <v>8718</v>
      </c>
      <c r="B8719">
        <v>0.98883022553178501</v>
      </c>
      <c r="C8719">
        <f t="shared" si="1088"/>
        <v>0.58159911359081273</v>
      </c>
      <c r="D8719">
        <v>6.6286202581865905E-2</v>
      </c>
      <c r="E8719" s="19">
        <f t="shared" si="1089"/>
        <v>10.334790057475383</v>
      </c>
      <c r="F8719">
        <v>-0.18646915123099461</v>
      </c>
      <c r="G8719" s="20">
        <v>0.44600000000000001</v>
      </c>
      <c r="H8719">
        <v>0.46300000000000002</v>
      </c>
      <c r="I8719">
        <f t="shared" si="1090"/>
        <v>1.186591757935306E-2</v>
      </c>
      <c r="J8719">
        <f t="shared" si="1091"/>
        <v>1.1009087155618307E-2</v>
      </c>
      <c r="K8719">
        <v>6</v>
      </c>
      <c r="L8719">
        <v>6</v>
      </c>
      <c r="M8719">
        <f t="shared" si="1092"/>
        <v>7.6574731506866235E-3</v>
      </c>
      <c r="N8719">
        <f t="shared" si="1093"/>
        <v>2.0174262751006155E-4</v>
      </c>
      <c r="O8719">
        <f t="shared" si="1094"/>
        <v>9.7728158422477532E-6</v>
      </c>
      <c r="P8719">
        <f t="shared" si="1095"/>
        <v>-1.8658991639744995</v>
      </c>
    </row>
    <row r="8720" spans="1:16" x14ac:dyDescent="0.25">
      <c r="A8720">
        <v>8719</v>
      </c>
      <c r="B8720">
        <v>0.61580248420667139</v>
      </c>
      <c r="C8720">
        <f t="shared" si="1088"/>
        <v>3.5502214413197519</v>
      </c>
      <c r="D8720">
        <v>0.10144352549821467</v>
      </c>
      <c r="E8720" s="19">
        <f t="shared" si="1089"/>
        <v>9.1974362925066977</v>
      </c>
      <c r="F8720">
        <v>3.377208486199379</v>
      </c>
      <c r="G8720" s="20">
        <v>0.44600000000000001</v>
      </c>
      <c r="H8720">
        <v>0.46300000000000002</v>
      </c>
      <c r="I8720">
        <f t="shared" si="1090"/>
        <v>1.186591757935306E-2</v>
      </c>
      <c r="J8720">
        <f t="shared" si="1091"/>
        <v>1.1009087155618307E-2</v>
      </c>
      <c r="K8720">
        <v>6</v>
      </c>
      <c r="L8720">
        <v>6</v>
      </c>
      <c r="M8720">
        <f t="shared" si="1092"/>
        <v>8.1171377837873666E-3</v>
      </c>
      <c r="N8720">
        <f t="shared" si="1093"/>
        <v>3.3049581631087235E-5</v>
      </c>
      <c r="O8720">
        <f t="shared" si="1094"/>
        <v>1.0981320966831415E-5</v>
      </c>
      <c r="P8720">
        <f t="shared" si="1095"/>
        <v>-4.8551266733903313</v>
      </c>
    </row>
    <row r="8721" spans="1:16" x14ac:dyDescent="0.25">
      <c r="A8721">
        <v>8720</v>
      </c>
      <c r="B8721">
        <v>0.15921506393627735</v>
      </c>
      <c r="C8721">
        <f t="shared" si="1088"/>
        <v>7.9463894637034374</v>
      </c>
      <c r="D8721">
        <v>0.86092715231788075</v>
      </c>
      <c r="E8721" s="19">
        <f t="shared" si="1089"/>
        <v>1.9138897580336089</v>
      </c>
      <c r="F8721">
        <v>-2.4531618691980839</v>
      </c>
      <c r="G8721" s="20">
        <v>0.44600000000000001</v>
      </c>
      <c r="H8721">
        <v>0.46300000000000002</v>
      </c>
      <c r="I8721">
        <f t="shared" si="1090"/>
        <v>1.186591757935306E-2</v>
      </c>
      <c r="J8721">
        <f t="shared" si="1091"/>
        <v>1.1009087155618307E-2</v>
      </c>
      <c r="K8721">
        <v>6</v>
      </c>
      <c r="L8721">
        <v>6</v>
      </c>
      <c r="M8721">
        <f t="shared" si="1092"/>
        <v>1.7794174815661146E-2</v>
      </c>
      <c r="N8721">
        <f t="shared" si="1093"/>
        <v>1.4765615738981131E-5</v>
      </c>
      <c r="O8721">
        <f t="shared" si="1094"/>
        <v>5.2772109561718221E-5</v>
      </c>
      <c r="P8721">
        <f t="shared" si="1095"/>
        <v>0.1776094046037357</v>
      </c>
    </row>
    <row r="8722" spans="1:16" x14ac:dyDescent="0.25">
      <c r="A8722">
        <v>8721</v>
      </c>
      <c r="B8722">
        <v>4.2451246681112095E-2</v>
      </c>
      <c r="C8722">
        <f t="shared" si="1088"/>
        <v>11.492050070424311</v>
      </c>
      <c r="D8722">
        <v>2.2370067445905941E-2</v>
      </c>
      <c r="E8722" s="19">
        <f t="shared" si="1089"/>
        <v>13.109933315385716</v>
      </c>
      <c r="F8722">
        <v>-0.69711177275166847</v>
      </c>
      <c r="G8722" s="20">
        <v>0.44600000000000001</v>
      </c>
      <c r="H8722">
        <v>0.46300000000000002</v>
      </c>
      <c r="I8722">
        <f t="shared" si="1090"/>
        <v>1.186591757935306E-2</v>
      </c>
      <c r="J8722">
        <f t="shared" si="1091"/>
        <v>1.1009087155618307E-2</v>
      </c>
      <c r="K8722">
        <v>6</v>
      </c>
      <c r="L8722">
        <v>6</v>
      </c>
      <c r="M8722">
        <f t="shared" si="1092"/>
        <v>6.7988595673020612E-3</v>
      </c>
      <c r="N8722">
        <f t="shared" si="1093"/>
        <v>1.0209956675641348E-5</v>
      </c>
      <c r="O8722">
        <f t="shared" si="1094"/>
        <v>7.7040819026491299E-6</v>
      </c>
      <c r="P8722">
        <f t="shared" si="1095"/>
        <v>-2.0664459587755646</v>
      </c>
    </row>
    <row r="8723" spans="1:16" x14ac:dyDescent="0.25">
      <c r="A8723">
        <v>8722</v>
      </c>
      <c r="B8723">
        <v>0.9923093356120487</v>
      </c>
      <c r="C8723">
        <f t="shared" si="1088"/>
        <v>0.49488640751316193</v>
      </c>
      <c r="D8723">
        <v>0.61442915128025144</v>
      </c>
      <c r="E8723" s="19">
        <f t="shared" si="1089"/>
        <v>3.5593348050542541</v>
      </c>
      <c r="F8723">
        <v>1.4936858860892244</v>
      </c>
      <c r="G8723" s="20">
        <v>0.44600000000000001</v>
      </c>
      <c r="H8723">
        <v>0.46300000000000002</v>
      </c>
      <c r="I8723">
        <f t="shared" si="1090"/>
        <v>1.186591757935306E-2</v>
      </c>
      <c r="J8723">
        <f t="shared" si="1091"/>
        <v>1.1009087155618307E-2</v>
      </c>
      <c r="K8723">
        <v>6</v>
      </c>
      <c r="L8723">
        <v>6</v>
      </c>
      <c r="M8723">
        <f t="shared" si="1092"/>
        <v>1.3048238653624856E-2</v>
      </c>
      <c r="N8723">
        <f t="shared" si="1093"/>
        <v>2.3709144472757162E-4</v>
      </c>
      <c r="O8723">
        <f t="shared" si="1094"/>
        <v>2.8376088660324966E-5</v>
      </c>
      <c r="P8723">
        <f t="shared" si="1095"/>
        <v>-3.1680049545755349</v>
      </c>
    </row>
    <row r="8724" spans="1:16" x14ac:dyDescent="0.25">
      <c r="A8724">
        <v>8723</v>
      </c>
      <c r="B8724">
        <v>0.42384105960264901</v>
      </c>
      <c r="C8724">
        <f t="shared" si="1088"/>
        <v>4.9351882565934515</v>
      </c>
      <c r="D8724">
        <v>0.9209570604571673</v>
      </c>
      <c r="E8724" s="19">
        <f t="shared" si="1089"/>
        <v>1.4304190495175972</v>
      </c>
      <c r="F8724">
        <v>0.41086309465754312</v>
      </c>
      <c r="G8724" s="20">
        <v>0.44600000000000001</v>
      </c>
      <c r="H8724">
        <v>0.46300000000000002</v>
      </c>
      <c r="I8724">
        <f t="shared" si="1090"/>
        <v>1.186591757935306E-2</v>
      </c>
      <c r="J8724">
        <f t="shared" si="1091"/>
        <v>1.1009087155618307E-2</v>
      </c>
      <c r="K8724">
        <v>6</v>
      </c>
      <c r="L8724">
        <v>6</v>
      </c>
      <c r="M8724">
        <f t="shared" si="1092"/>
        <v>2.0582810208648283E-2</v>
      </c>
      <c r="N8724">
        <f t="shared" si="1093"/>
        <v>2.3774844490800334E-5</v>
      </c>
      <c r="O8724">
        <f t="shared" si="1094"/>
        <v>7.0608679347539336E-5</v>
      </c>
      <c r="P8724">
        <f t="shared" si="1095"/>
        <v>-1.019859939547104</v>
      </c>
    </row>
    <row r="8725" spans="1:16" x14ac:dyDescent="0.25">
      <c r="A8725">
        <v>8724</v>
      </c>
      <c r="B8725">
        <v>0.54722739341410565</v>
      </c>
      <c r="C8725">
        <f t="shared" si="1088"/>
        <v>4.0152153768398184</v>
      </c>
      <c r="D8725">
        <v>0.31742301705984682</v>
      </c>
      <c r="E8725" s="19">
        <f t="shared" si="1089"/>
        <v>5.8864710804203817</v>
      </c>
      <c r="F8725">
        <v>0.34309323382331058</v>
      </c>
      <c r="G8725" s="20">
        <v>0.44600000000000001</v>
      </c>
      <c r="H8725">
        <v>0.46300000000000002</v>
      </c>
      <c r="I8725">
        <f t="shared" si="1090"/>
        <v>1.186591757935306E-2</v>
      </c>
      <c r="J8725">
        <f t="shared" si="1091"/>
        <v>1.1009087155618307E-2</v>
      </c>
      <c r="K8725">
        <v>6</v>
      </c>
      <c r="L8725">
        <v>6</v>
      </c>
      <c r="M8725">
        <f t="shared" si="1092"/>
        <v>1.0146325829417779E-2</v>
      </c>
      <c r="N8725">
        <f t="shared" si="1093"/>
        <v>2.9222176725593411E-5</v>
      </c>
      <c r="O8725">
        <f t="shared" si="1094"/>
        <v>1.7157987972785063E-5</v>
      </c>
      <c r="P8725">
        <f t="shared" si="1095"/>
        <v>-1.9057703878780996</v>
      </c>
    </row>
    <row r="8726" spans="1:16" x14ac:dyDescent="0.25">
      <c r="A8726">
        <v>8725</v>
      </c>
      <c r="B8726">
        <v>0.63917966246528524</v>
      </c>
      <c r="C8726">
        <f t="shared" si="1088"/>
        <v>3.3959969899367408</v>
      </c>
      <c r="D8726">
        <v>0.9880977813043611</v>
      </c>
      <c r="E8726" s="19">
        <f t="shared" si="1089"/>
        <v>0.59793090232734447</v>
      </c>
      <c r="F8726">
        <v>-1.2040163710480556</v>
      </c>
      <c r="G8726" s="20">
        <v>0.44600000000000001</v>
      </c>
      <c r="H8726">
        <v>0.46300000000000002</v>
      </c>
      <c r="I8726">
        <f t="shared" si="1090"/>
        <v>1.186591757935306E-2</v>
      </c>
      <c r="J8726">
        <f t="shared" si="1091"/>
        <v>1.1009087155618307E-2</v>
      </c>
      <c r="K8726">
        <v>6</v>
      </c>
      <c r="L8726">
        <v>6</v>
      </c>
      <c r="M8726">
        <f t="shared" si="1092"/>
        <v>3.1835436759881819E-2</v>
      </c>
      <c r="N8726">
        <f t="shared" si="1093"/>
        <v>3.4550482135591928E-5</v>
      </c>
      <c r="O8726">
        <f t="shared" si="1094"/>
        <v>1.6891583894873915E-4</v>
      </c>
      <c r="P8726">
        <f t="shared" si="1095"/>
        <v>5.4745508045993905E-3</v>
      </c>
    </row>
    <row r="8727" spans="1:16" x14ac:dyDescent="0.25">
      <c r="A8727">
        <v>8726</v>
      </c>
      <c r="B8727">
        <v>0.32810449537644581</v>
      </c>
      <c r="C8727">
        <f t="shared" si="1088"/>
        <v>5.7811041039976532</v>
      </c>
      <c r="D8727">
        <v>0.47154148991363259</v>
      </c>
      <c r="E8727" s="19">
        <f t="shared" si="1089"/>
        <v>4.5626772225993655</v>
      </c>
      <c r="F8727">
        <v>-0.40471149986842647</v>
      </c>
      <c r="G8727" s="20">
        <v>0.44600000000000001</v>
      </c>
      <c r="H8727">
        <v>0.46300000000000002</v>
      </c>
      <c r="I8727">
        <f t="shared" si="1090"/>
        <v>1.186591757935306E-2</v>
      </c>
      <c r="J8727">
        <f t="shared" si="1091"/>
        <v>1.1009087155618307E-2</v>
      </c>
      <c r="K8727">
        <v>6</v>
      </c>
      <c r="L8727">
        <v>6</v>
      </c>
      <c r="M8727">
        <f t="shared" si="1092"/>
        <v>1.1524615341336052E-2</v>
      </c>
      <c r="N8727">
        <f t="shared" si="1093"/>
        <v>2.0296007686870214E-5</v>
      </c>
      <c r="O8727">
        <f t="shared" si="1094"/>
        <v>2.2136126460959715E-5</v>
      </c>
      <c r="P8727">
        <f t="shared" si="1095"/>
        <v>-1.2463505970355881</v>
      </c>
    </row>
    <row r="8728" spans="1:16" x14ac:dyDescent="0.25">
      <c r="A8728">
        <v>8727</v>
      </c>
      <c r="B8728">
        <v>0.81392864772484508</v>
      </c>
      <c r="C8728">
        <f t="shared" si="1088"/>
        <v>2.2476189464737781</v>
      </c>
      <c r="D8728">
        <v>0.80767235328226572</v>
      </c>
      <c r="E8728" s="19">
        <f t="shared" si="1089"/>
        <v>2.2904236039329953</v>
      </c>
      <c r="F8728">
        <v>9.9066710390616208E-3</v>
      </c>
      <c r="G8728" s="20">
        <v>0.44600000000000001</v>
      </c>
      <c r="H8728">
        <v>0.46300000000000002</v>
      </c>
      <c r="I8728">
        <f t="shared" si="1090"/>
        <v>1.186591757935306E-2</v>
      </c>
      <c r="J8728">
        <f t="shared" si="1091"/>
        <v>1.1009087155618307E-2</v>
      </c>
      <c r="K8728">
        <v>6</v>
      </c>
      <c r="L8728">
        <v>6</v>
      </c>
      <c r="M8728">
        <f t="shared" si="1092"/>
        <v>1.6265911563928079E-2</v>
      </c>
      <c r="N8728">
        <f t="shared" si="1093"/>
        <v>5.2203392179717149E-5</v>
      </c>
      <c r="O8728">
        <f t="shared" si="1094"/>
        <v>4.4096646500921529E-5</v>
      </c>
      <c r="P8728">
        <f t="shared" si="1095"/>
        <v>-1.0511071976946569</v>
      </c>
    </row>
    <row r="8729" spans="1:16" x14ac:dyDescent="0.25">
      <c r="A8729">
        <v>8728</v>
      </c>
      <c r="B8729">
        <v>0.85845515305032505</v>
      </c>
      <c r="C8729">
        <f t="shared" si="1088"/>
        <v>1.9321230855116092</v>
      </c>
      <c r="D8729">
        <v>0.12100589007232887</v>
      </c>
      <c r="E8729" s="19">
        <f t="shared" si="1089"/>
        <v>8.7145511765771282</v>
      </c>
      <c r="F8729">
        <v>-0.19862682165694423</v>
      </c>
      <c r="G8729" s="20">
        <v>0.44600000000000001</v>
      </c>
      <c r="H8729">
        <v>0.46300000000000002</v>
      </c>
      <c r="I8729">
        <f t="shared" si="1090"/>
        <v>1.186591757935306E-2</v>
      </c>
      <c r="J8729">
        <f t="shared" si="1091"/>
        <v>1.1009087155618307E-2</v>
      </c>
      <c r="K8729">
        <v>6</v>
      </c>
      <c r="L8729">
        <v>6</v>
      </c>
      <c r="M8729">
        <f t="shared" si="1092"/>
        <v>8.3389966573946765E-3</v>
      </c>
      <c r="N8729">
        <f t="shared" si="1093"/>
        <v>6.0727670101961689E-5</v>
      </c>
      <c r="O8729">
        <f t="shared" si="1094"/>
        <v>1.1589810875339932E-5</v>
      </c>
      <c r="P8729">
        <f t="shared" si="1095"/>
        <v>-1.8360582676684061</v>
      </c>
    </row>
    <row r="8730" spans="1:16" x14ac:dyDescent="0.25">
      <c r="A8730">
        <v>8729</v>
      </c>
      <c r="B8730">
        <v>0.23993652150028993</v>
      </c>
      <c r="C8730">
        <f t="shared" si="1088"/>
        <v>6.7496285982691937</v>
      </c>
      <c r="D8730">
        <v>0.67253639332255011</v>
      </c>
      <c r="E8730" s="19">
        <f t="shared" si="1089"/>
        <v>3.1781871902686833</v>
      </c>
      <c r="F8730">
        <v>-1.0588200893835165</v>
      </c>
      <c r="G8730" s="20">
        <v>0.44600000000000001</v>
      </c>
      <c r="H8730">
        <v>0.46300000000000002</v>
      </c>
      <c r="I8730">
        <f t="shared" si="1090"/>
        <v>1.186591757935306E-2</v>
      </c>
      <c r="J8730">
        <f t="shared" si="1091"/>
        <v>1.1009087155618307E-2</v>
      </c>
      <c r="K8730">
        <v>6</v>
      </c>
      <c r="L8730">
        <v>6</v>
      </c>
      <c r="M8730">
        <f t="shared" si="1092"/>
        <v>1.380850226890539E-2</v>
      </c>
      <c r="N8730">
        <f t="shared" si="1093"/>
        <v>1.7383672542133813E-5</v>
      </c>
      <c r="O8730">
        <f t="shared" si="1094"/>
        <v>3.1779122485060887E-5</v>
      </c>
      <c r="P8730">
        <f t="shared" si="1095"/>
        <v>-0.69348269698465781</v>
      </c>
    </row>
    <row r="8731" spans="1:16" x14ac:dyDescent="0.25">
      <c r="A8731">
        <v>8730</v>
      </c>
      <c r="B8731">
        <v>0.9873043000579852</v>
      </c>
      <c r="C8731">
        <f t="shared" si="1088"/>
        <v>0.61503952688086361</v>
      </c>
      <c r="D8731">
        <v>0.67357402264473398</v>
      </c>
      <c r="E8731" s="19">
        <f t="shared" si="1089"/>
        <v>3.1714406950552454</v>
      </c>
      <c r="F8731">
        <v>-2.149990905309096</v>
      </c>
      <c r="G8731" s="20">
        <v>0.44600000000000001</v>
      </c>
      <c r="H8731">
        <v>0.46300000000000002</v>
      </c>
      <c r="I8731">
        <f t="shared" si="1090"/>
        <v>1.186591757935306E-2</v>
      </c>
      <c r="J8731">
        <f t="shared" si="1091"/>
        <v>1.1009087155618307E-2</v>
      </c>
      <c r="K8731">
        <v>6</v>
      </c>
      <c r="L8731">
        <v>6</v>
      </c>
      <c r="M8731">
        <f t="shared" si="1092"/>
        <v>1.3823181639035658E-2</v>
      </c>
      <c r="N8731">
        <f t="shared" si="1093"/>
        <v>1.9077364657907816E-4</v>
      </c>
      <c r="O8731">
        <f t="shared" si="1094"/>
        <v>3.184672510429542E-5</v>
      </c>
      <c r="P8731">
        <f t="shared" si="1095"/>
        <v>1.0908393851581761</v>
      </c>
    </row>
    <row r="8732" spans="1:16" x14ac:dyDescent="0.25">
      <c r="A8732">
        <v>8731</v>
      </c>
      <c r="B8732">
        <v>0.25861384929960018</v>
      </c>
      <c r="C8732">
        <f t="shared" si="1088"/>
        <v>6.5228278603999739</v>
      </c>
      <c r="D8732">
        <v>0.81252479628894925</v>
      </c>
      <c r="E8732" s="19">
        <f t="shared" si="1089"/>
        <v>2.2572497933929507</v>
      </c>
      <c r="F8732">
        <v>-0.32360276236431673</v>
      </c>
      <c r="G8732" s="20">
        <v>0.44600000000000001</v>
      </c>
      <c r="H8732">
        <v>0.46300000000000002</v>
      </c>
      <c r="I8732">
        <f t="shared" si="1090"/>
        <v>1.186591757935306E-2</v>
      </c>
      <c r="J8732">
        <f t="shared" si="1091"/>
        <v>1.1009087155618307E-2</v>
      </c>
      <c r="K8732">
        <v>6</v>
      </c>
      <c r="L8732">
        <v>6</v>
      </c>
      <c r="M8732">
        <f t="shared" si="1092"/>
        <v>1.6385002089847365E-2</v>
      </c>
      <c r="N8732">
        <f t="shared" si="1093"/>
        <v>1.7988108201607292E-5</v>
      </c>
      <c r="O8732">
        <f t="shared" si="1094"/>
        <v>4.4744715580717094E-5</v>
      </c>
      <c r="P8732">
        <f t="shared" si="1095"/>
        <v>-0.88110668596916752</v>
      </c>
    </row>
    <row r="8733" spans="1:16" x14ac:dyDescent="0.25">
      <c r="A8733">
        <v>8732</v>
      </c>
      <c r="B8733">
        <v>0.8375499740592669</v>
      </c>
      <c r="C8733">
        <f t="shared" si="1088"/>
        <v>2.0829671029309655</v>
      </c>
      <c r="D8733">
        <v>0.14276558732871486</v>
      </c>
      <c r="E8733" s="19">
        <f t="shared" si="1089"/>
        <v>8.2543150424303491</v>
      </c>
      <c r="F8733">
        <v>0.26591123969410546</v>
      </c>
      <c r="G8733" s="20">
        <v>0.44600000000000001</v>
      </c>
      <c r="H8733">
        <v>0.46300000000000002</v>
      </c>
      <c r="I8733">
        <f t="shared" si="1090"/>
        <v>1.186591757935306E-2</v>
      </c>
      <c r="J8733">
        <f t="shared" si="1091"/>
        <v>1.1009087155618307E-2</v>
      </c>
      <c r="K8733">
        <v>6</v>
      </c>
      <c r="L8733">
        <v>6</v>
      </c>
      <c r="M8733">
        <f t="shared" si="1092"/>
        <v>8.5683222516291097E-3</v>
      </c>
      <c r="N8733">
        <f t="shared" si="1093"/>
        <v>5.6329902266930815E-5</v>
      </c>
      <c r="O8733">
        <f t="shared" si="1094"/>
        <v>1.223602436796042E-5</v>
      </c>
      <c r="P8733">
        <f t="shared" si="1095"/>
        <v>-2.2410298487784717</v>
      </c>
    </row>
    <row r="8734" spans="1:16" x14ac:dyDescent="0.25">
      <c r="A8734">
        <v>8733</v>
      </c>
      <c r="B8734">
        <v>0.62276070436719866</v>
      </c>
      <c r="C8734">
        <f t="shared" si="1088"/>
        <v>3.5041438436173817</v>
      </c>
      <c r="D8734">
        <v>0.89071321756645405</v>
      </c>
      <c r="E8734" s="19">
        <f t="shared" si="1089"/>
        <v>1.685565511950222</v>
      </c>
      <c r="F8734">
        <v>1.0605640454741661</v>
      </c>
      <c r="G8734" s="20">
        <v>0.44600000000000001</v>
      </c>
      <c r="H8734">
        <v>0.46300000000000002</v>
      </c>
      <c r="I8734">
        <f t="shared" si="1090"/>
        <v>1.186591757935306E-2</v>
      </c>
      <c r="J8734">
        <f t="shared" si="1091"/>
        <v>1.1009087155618307E-2</v>
      </c>
      <c r="K8734">
        <v>6</v>
      </c>
      <c r="L8734">
        <v>6</v>
      </c>
      <c r="M8734">
        <f t="shared" si="1092"/>
        <v>1.896109847483855E-2</v>
      </c>
      <c r="N8734">
        <f t="shared" si="1093"/>
        <v>3.3484165767638209E-5</v>
      </c>
      <c r="O8734">
        <f t="shared" si="1094"/>
        <v>5.992054256208745E-5</v>
      </c>
      <c r="P8734">
        <f t="shared" si="1095"/>
        <v>-1.4371498104965739</v>
      </c>
    </row>
    <row r="8735" spans="1:16" x14ac:dyDescent="0.25">
      <c r="A8735">
        <v>8734</v>
      </c>
      <c r="B8735">
        <v>9.9154637287514877E-2</v>
      </c>
      <c r="C8735">
        <f t="shared" si="1088"/>
        <v>9.2593893791791171</v>
      </c>
      <c r="D8735">
        <v>0.99087496566667688</v>
      </c>
      <c r="E8735" s="19">
        <f t="shared" si="1089"/>
        <v>0.532750505798401</v>
      </c>
      <c r="F8735">
        <v>-0.85912688518874347</v>
      </c>
      <c r="G8735" s="20">
        <v>0.44600000000000001</v>
      </c>
      <c r="H8735">
        <v>0.46300000000000002</v>
      </c>
      <c r="I8735">
        <f t="shared" si="1090"/>
        <v>1.186591757935306E-2</v>
      </c>
      <c r="J8735">
        <f t="shared" si="1091"/>
        <v>1.1009087155618307E-2</v>
      </c>
      <c r="K8735">
        <v>6</v>
      </c>
      <c r="L8735">
        <v>6</v>
      </c>
      <c r="M8735">
        <f t="shared" si="1092"/>
        <v>3.3726740937445078E-2</v>
      </c>
      <c r="N8735">
        <f t="shared" si="1093"/>
        <v>1.267182192350306E-5</v>
      </c>
      <c r="O8735">
        <f t="shared" si="1094"/>
        <v>1.8958217571025558E-4</v>
      </c>
      <c r="P8735">
        <f t="shared" si="1095"/>
        <v>-0.14178180890902761</v>
      </c>
    </row>
    <row r="8736" spans="1:16" x14ac:dyDescent="0.25">
      <c r="A8736">
        <v>8735</v>
      </c>
      <c r="B8736">
        <v>0.47996459852900786</v>
      </c>
      <c r="C8736">
        <f t="shared" si="1088"/>
        <v>4.4993934350449845</v>
      </c>
      <c r="D8736">
        <v>0.47846919156468398</v>
      </c>
      <c r="E8736" s="19">
        <f t="shared" si="1089"/>
        <v>4.5105794613528758</v>
      </c>
      <c r="F8736">
        <v>0.28864860723842867</v>
      </c>
      <c r="G8736" s="20">
        <v>0.44600000000000001</v>
      </c>
      <c r="H8736">
        <v>0.46300000000000002</v>
      </c>
      <c r="I8736">
        <f t="shared" si="1090"/>
        <v>1.186591757935306E-2</v>
      </c>
      <c r="J8736">
        <f t="shared" si="1091"/>
        <v>1.1009087155618307E-2</v>
      </c>
      <c r="K8736">
        <v>6</v>
      </c>
      <c r="L8736">
        <v>6</v>
      </c>
      <c r="M8736">
        <f t="shared" si="1092"/>
        <v>1.1590979642307426E-2</v>
      </c>
      <c r="N8736">
        <f t="shared" si="1093"/>
        <v>2.6077589130002416E-5</v>
      </c>
      <c r="O8736">
        <f t="shared" si="1094"/>
        <v>2.2391801511397535E-5</v>
      </c>
      <c r="P8736">
        <f t="shared" si="1095"/>
        <v>-1.6400313937286806</v>
      </c>
    </row>
    <row r="8737" spans="1:16" x14ac:dyDescent="0.25">
      <c r="A8737">
        <v>8736</v>
      </c>
      <c r="B8737">
        <v>0.488906521805475</v>
      </c>
      <c r="C8737">
        <f t="shared" si="1088"/>
        <v>4.4329336178959959</v>
      </c>
      <c r="D8737">
        <v>0.69191564683980833</v>
      </c>
      <c r="E8737" s="19">
        <f t="shared" si="1089"/>
        <v>3.0523464829512168</v>
      </c>
      <c r="F8737">
        <v>-0.22954509404371493</v>
      </c>
      <c r="G8737" s="20">
        <v>0.44600000000000001</v>
      </c>
      <c r="H8737">
        <v>0.46300000000000002</v>
      </c>
      <c r="I8737">
        <f t="shared" si="1090"/>
        <v>1.186591757935306E-2</v>
      </c>
      <c r="J8737">
        <f t="shared" si="1091"/>
        <v>1.1009087155618307E-2</v>
      </c>
      <c r="K8737">
        <v>6</v>
      </c>
      <c r="L8737">
        <v>6</v>
      </c>
      <c r="M8737">
        <f t="shared" si="1092"/>
        <v>1.4090272649390568E-2</v>
      </c>
      <c r="N8737">
        <f t="shared" si="1093"/>
        <v>2.6468551854612081E-5</v>
      </c>
      <c r="O8737">
        <f t="shared" si="1094"/>
        <v>3.308929722236065E-5</v>
      </c>
      <c r="P8737">
        <f t="shared" si="1095"/>
        <v>-1.0807821269630884</v>
      </c>
    </row>
    <row r="8738" spans="1:16" x14ac:dyDescent="0.25">
      <c r="A8738">
        <v>8737</v>
      </c>
      <c r="B8738">
        <v>0.76335947752311772</v>
      </c>
      <c r="C8738">
        <f t="shared" si="1088"/>
        <v>2.5868681195400254</v>
      </c>
      <c r="D8738">
        <v>0.40107425153355508</v>
      </c>
      <c r="E8738" s="19">
        <f t="shared" si="1089"/>
        <v>5.1228333326711661</v>
      </c>
      <c r="F8738">
        <v>-0.57973920775111765</v>
      </c>
      <c r="G8738" s="20">
        <v>0.44600000000000001</v>
      </c>
      <c r="H8738">
        <v>0.46300000000000002</v>
      </c>
      <c r="I8738">
        <f t="shared" si="1090"/>
        <v>1.186591757935306E-2</v>
      </c>
      <c r="J8738">
        <f t="shared" si="1091"/>
        <v>1.1009087155618307E-2</v>
      </c>
      <c r="K8738">
        <v>6</v>
      </c>
      <c r="L8738">
        <v>6</v>
      </c>
      <c r="M8738">
        <f t="shared" si="1092"/>
        <v>1.0876300514836176E-2</v>
      </c>
      <c r="N8738">
        <f t="shared" si="1093"/>
        <v>4.535729225894844E-5</v>
      </c>
      <c r="O8738">
        <f t="shared" si="1094"/>
        <v>1.9715652148170945E-5</v>
      </c>
      <c r="P8738">
        <f t="shared" si="1095"/>
        <v>-1.1330480583001596</v>
      </c>
    </row>
    <row r="8739" spans="1:16" x14ac:dyDescent="0.25">
      <c r="A8739">
        <v>8738</v>
      </c>
      <c r="B8739">
        <v>0.27018036439100312</v>
      </c>
      <c r="C8739">
        <f t="shared" si="1088"/>
        <v>6.3890596421535051</v>
      </c>
      <c r="D8739">
        <v>0.58992278817102572</v>
      </c>
      <c r="E8739" s="19">
        <f t="shared" si="1089"/>
        <v>3.7231493945277472</v>
      </c>
      <c r="F8739">
        <v>-1.017899649013998</v>
      </c>
      <c r="G8739" s="20">
        <v>0.44600000000000001</v>
      </c>
      <c r="H8739">
        <v>0.46300000000000002</v>
      </c>
      <c r="I8739">
        <f t="shared" si="1090"/>
        <v>1.186591757935306E-2</v>
      </c>
      <c r="J8739">
        <f t="shared" si="1091"/>
        <v>1.1009087155618307E-2</v>
      </c>
      <c r="K8739">
        <v>6</v>
      </c>
      <c r="L8739">
        <v>6</v>
      </c>
      <c r="M8739">
        <f t="shared" si="1092"/>
        <v>1.2757955429276751E-2</v>
      </c>
      <c r="N8739">
        <f t="shared" si="1093"/>
        <v>1.8364726564641173E-5</v>
      </c>
      <c r="O8739">
        <f t="shared" si="1094"/>
        <v>2.7127571122568685E-5</v>
      </c>
      <c r="P8739">
        <f t="shared" si="1095"/>
        <v>-0.79436495278704655</v>
      </c>
    </row>
    <row r="8740" spans="1:16" x14ac:dyDescent="0.25">
      <c r="A8740">
        <v>8739</v>
      </c>
      <c r="B8740">
        <v>0.55745109408856475</v>
      </c>
      <c r="C8740">
        <f t="shared" si="1088"/>
        <v>3.9443821235477259</v>
      </c>
      <c r="D8740">
        <v>0.48020874660481583</v>
      </c>
      <c r="E8740" s="19">
        <f t="shared" si="1089"/>
        <v>4.4975691259651231</v>
      </c>
      <c r="F8740">
        <v>0.74755917012225837</v>
      </c>
      <c r="G8740" s="20">
        <v>0.44600000000000001</v>
      </c>
      <c r="H8740">
        <v>0.46300000000000002</v>
      </c>
      <c r="I8740">
        <f t="shared" si="1090"/>
        <v>1.186591757935306E-2</v>
      </c>
      <c r="J8740">
        <f t="shared" si="1091"/>
        <v>1.1009087155618307E-2</v>
      </c>
      <c r="K8740">
        <v>6</v>
      </c>
      <c r="L8740">
        <v>6</v>
      </c>
      <c r="M8740">
        <f t="shared" si="1092"/>
        <v>1.1607732428914058E-2</v>
      </c>
      <c r="N8740">
        <f t="shared" si="1093"/>
        <v>2.9746948865035239E-5</v>
      </c>
      <c r="O8740">
        <f t="shared" si="1094"/>
        <v>2.2456575356877176E-5</v>
      </c>
      <c r="P8740">
        <f t="shared" si="1095"/>
        <v>-1.929857112761582</v>
      </c>
    </row>
    <row r="8741" spans="1:16" x14ac:dyDescent="0.25">
      <c r="A8741">
        <v>8740</v>
      </c>
      <c r="B8741">
        <v>0.37739188818018127</v>
      </c>
      <c r="C8741">
        <f t="shared" si="1088"/>
        <v>5.3260965822741628</v>
      </c>
      <c r="D8741">
        <v>0.72145756401257366</v>
      </c>
      <c r="E8741" s="19">
        <f t="shared" si="1089"/>
        <v>2.8606593606259616</v>
      </c>
      <c r="F8741">
        <v>0.22624817574978806</v>
      </c>
      <c r="G8741" s="20">
        <v>0.44600000000000001</v>
      </c>
      <c r="H8741">
        <v>0.46300000000000002</v>
      </c>
      <c r="I8741">
        <f t="shared" si="1090"/>
        <v>1.186591757935306E-2</v>
      </c>
      <c r="J8741">
        <f t="shared" si="1091"/>
        <v>1.1009087155618307E-2</v>
      </c>
      <c r="K8741">
        <v>6</v>
      </c>
      <c r="L8741">
        <v>6</v>
      </c>
      <c r="M8741">
        <f t="shared" si="1092"/>
        <v>1.4554699353136868E-2</v>
      </c>
      <c r="N8741">
        <f t="shared" si="1093"/>
        <v>2.2029892158514659E-5</v>
      </c>
      <c r="O8741">
        <f t="shared" si="1094"/>
        <v>3.5306545543367124E-5</v>
      </c>
      <c r="P8741">
        <f t="shared" si="1095"/>
        <v>-1.2857132574630896</v>
      </c>
    </row>
    <row r="8742" spans="1:16" x14ac:dyDescent="0.25">
      <c r="A8742">
        <v>8741</v>
      </c>
      <c r="B8742">
        <v>5.746635334330271E-2</v>
      </c>
      <c r="C8742">
        <f t="shared" si="1088"/>
        <v>10.708932902855315</v>
      </c>
      <c r="D8742">
        <v>0.91344950712607198</v>
      </c>
      <c r="E8742" s="19">
        <f t="shared" si="1089"/>
        <v>1.4967070489417582</v>
      </c>
      <c r="F8742">
        <v>-8.682036423124373E-2</v>
      </c>
      <c r="G8742" s="20">
        <v>0.44600000000000001</v>
      </c>
      <c r="H8742">
        <v>0.46300000000000002</v>
      </c>
      <c r="I8742">
        <f t="shared" si="1090"/>
        <v>1.186591757935306E-2</v>
      </c>
      <c r="J8742">
        <f t="shared" si="1091"/>
        <v>1.1009087155618307E-2</v>
      </c>
      <c r="K8742">
        <v>6</v>
      </c>
      <c r="L8742">
        <v>6</v>
      </c>
      <c r="M8742">
        <f t="shared" si="1092"/>
        <v>2.0121850133229896E-2</v>
      </c>
      <c r="N8742">
        <f t="shared" si="1093"/>
        <v>1.0956584974218003E-5</v>
      </c>
      <c r="O8742">
        <f t="shared" si="1094"/>
        <v>6.7481475464027321E-5</v>
      </c>
      <c r="P8742">
        <f t="shared" si="1095"/>
        <v>-0.80663920275192302</v>
      </c>
    </row>
    <row r="8743" spans="1:16" x14ac:dyDescent="0.25">
      <c r="A8743">
        <v>8742</v>
      </c>
      <c r="B8743">
        <v>0.54222235786004214</v>
      </c>
      <c r="C8743">
        <f t="shared" si="1088"/>
        <v>4.0501225038941904</v>
      </c>
      <c r="D8743">
        <v>0.1347392193365276</v>
      </c>
      <c r="E8743" s="19">
        <f t="shared" si="1089"/>
        <v>8.4162325505201583</v>
      </c>
      <c r="F8743">
        <v>-0.42832198232645169</v>
      </c>
      <c r="G8743" s="20">
        <v>0.44600000000000001</v>
      </c>
      <c r="H8743">
        <v>0.46300000000000002</v>
      </c>
      <c r="I8743">
        <f t="shared" si="1090"/>
        <v>1.186591757935306E-2</v>
      </c>
      <c r="J8743">
        <f t="shared" si="1091"/>
        <v>1.1009087155618307E-2</v>
      </c>
      <c r="K8743">
        <v>6</v>
      </c>
      <c r="L8743">
        <v>6</v>
      </c>
      <c r="M8743">
        <f t="shared" si="1092"/>
        <v>8.4855002102872772E-3</v>
      </c>
      <c r="N8743">
        <f t="shared" si="1093"/>
        <v>2.8970317125103594E-5</v>
      </c>
      <c r="O8743">
        <f t="shared" si="1094"/>
        <v>1.200061896979757E-5</v>
      </c>
      <c r="P8743">
        <f t="shared" si="1095"/>
        <v>-1.6803220827782128</v>
      </c>
    </row>
    <row r="8744" spans="1:16" x14ac:dyDescent="0.25">
      <c r="A8744">
        <v>8743</v>
      </c>
      <c r="B8744">
        <v>0.17850276192510758</v>
      </c>
      <c r="C8744">
        <f t="shared" si="1088"/>
        <v>7.6192957320365355</v>
      </c>
      <c r="D8744">
        <v>0.945585497604297</v>
      </c>
      <c r="E8744" s="19">
        <f t="shared" si="1089"/>
        <v>1.1925981608100171</v>
      </c>
      <c r="F8744">
        <v>-0.49634991228231229</v>
      </c>
      <c r="G8744" s="20">
        <v>0.44600000000000001</v>
      </c>
      <c r="H8744">
        <v>0.46300000000000002</v>
      </c>
      <c r="I8744">
        <f t="shared" si="1090"/>
        <v>1.186591757935306E-2</v>
      </c>
      <c r="J8744">
        <f t="shared" si="1091"/>
        <v>1.1009087155618307E-2</v>
      </c>
      <c r="K8744">
        <v>6</v>
      </c>
      <c r="L8744">
        <v>6</v>
      </c>
      <c r="M8744">
        <f t="shared" si="1092"/>
        <v>2.2541833853586494E-2</v>
      </c>
      <c r="N8744">
        <f t="shared" si="1093"/>
        <v>1.5399498517951826E-5</v>
      </c>
      <c r="O8744">
        <f t="shared" si="1094"/>
        <v>8.4689045580449681E-5</v>
      </c>
      <c r="P8744">
        <f t="shared" si="1095"/>
        <v>-0.53386534559608134</v>
      </c>
    </row>
    <row r="8745" spans="1:16" x14ac:dyDescent="0.25">
      <c r="A8745">
        <v>8744</v>
      </c>
      <c r="B8745">
        <v>0.50157170323801381</v>
      </c>
      <c r="C8745">
        <f t="shared" si="1088"/>
        <v>4.3400010760293348</v>
      </c>
      <c r="D8745">
        <v>0.988921781060213</v>
      </c>
      <c r="E8745" s="19">
        <f t="shared" si="1089"/>
        <v>0.57951849156506707</v>
      </c>
      <c r="F8745">
        <v>1.4167380868457258</v>
      </c>
      <c r="G8745" s="20">
        <v>0.44600000000000001</v>
      </c>
      <c r="H8745">
        <v>0.46300000000000002</v>
      </c>
      <c r="I8745">
        <f t="shared" si="1090"/>
        <v>1.186591757935306E-2</v>
      </c>
      <c r="J8745">
        <f t="shared" si="1091"/>
        <v>1.1009087155618307E-2</v>
      </c>
      <c r="K8745">
        <v>6</v>
      </c>
      <c r="L8745">
        <v>6</v>
      </c>
      <c r="M8745">
        <f t="shared" si="1092"/>
        <v>3.2337218636509089E-2</v>
      </c>
      <c r="N8745">
        <f t="shared" si="1093"/>
        <v>2.7035323558187117E-5</v>
      </c>
      <c r="O8745">
        <f t="shared" si="1094"/>
        <v>1.7428261819089848E-4</v>
      </c>
      <c r="P8745">
        <f t="shared" si="1095"/>
        <v>-1.1473345592221489</v>
      </c>
    </row>
    <row r="8746" spans="1:16" x14ac:dyDescent="0.25">
      <c r="A8746">
        <v>8745</v>
      </c>
      <c r="B8746">
        <v>0.82634968108157603</v>
      </c>
      <c r="C8746">
        <f t="shared" si="1088"/>
        <v>2.1616919637744219</v>
      </c>
      <c r="D8746">
        <v>0.23178807947019867</v>
      </c>
      <c r="E8746" s="19">
        <f t="shared" si="1089"/>
        <v>6.8532112657006348</v>
      </c>
      <c r="F8746">
        <v>-1.1958445611526258</v>
      </c>
      <c r="G8746" s="20">
        <v>0.44600000000000001</v>
      </c>
      <c r="H8746">
        <v>0.46300000000000002</v>
      </c>
      <c r="I8746">
        <f t="shared" si="1090"/>
        <v>1.186591757935306E-2</v>
      </c>
      <c r="J8746">
        <f t="shared" si="1091"/>
        <v>1.1009087155618307E-2</v>
      </c>
      <c r="K8746">
        <v>6</v>
      </c>
      <c r="L8746">
        <v>6</v>
      </c>
      <c r="M8746">
        <f t="shared" si="1092"/>
        <v>9.4034940049608062E-3</v>
      </c>
      <c r="N8746">
        <f t="shared" si="1093"/>
        <v>5.4278470429460941E-5</v>
      </c>
      <c r="O8746">
        <f t="shared" si="1094"/>
        <v>1.4737616583555639E-5</v>
      </c>
      <c r="P8746">
        <f t="shared" si="1095"/>
        <v>-0.75136019976069923</v>
      </c>
    </row>
    <row r="8747" spans="1:16" x14ac:dyDescent="0.25">
      <c r="A8747">
        <v>8746</v>
      </c>
      <c r="B8747">
        <v>0.50093081453901789</v>
      </c>
      <c r="C8747">
        <f t="shared" si="1088"/>
        <v>4.344671270658834</v>
      </c>
      <c r="D8747">
        <v>0.48350474562822354</v>
      </c>
      <c r="E8747" s="19">
        <f t="shared" si="1089"/>
        <v>4.4729948484321227</v>
      </c>
      <c r="F8747">
        <v>-2.5223198463208973</v>
      </c>
      <c r="G8747" s="20">
        <v>0.44600000000000001</v>
      </c>
      <c r="H8747">
        <v>0.46300000000000002</v>
      </c>
      <c r="I8747">
        <f t="shared" si="1090"/>
        <v>1.186591757935306E-2</v>
      </c>
      <c r="J8747">
        <f t="shared" si="1091"/>
        <v>1.1009087155618307E-2</v>
      </c>
      <c r="K8747">
        <v>6</v>
      </c>
      <c r="L8747">
        <v>6</v>
      </c>
      <c r="M8747">
        <f t="shared" si="1092"/>
        <v>1.1639574732894493E-2</v>
      </c>
      <c r="N8747">
        <f t="shared" si="1093"/>
        <v>2.7006262620080961E-5</v>
      </c>
      <c r="O8747">
        <f t="shared" si="1094"/>
        <v>2.2579949993772648E-5</v>
      </c>
      <c r="P8747">
        <f t="shared" si="1095"/>
        <v>6.5426816875040386E-2</v>
      </c>
    </row>
    <row r="8748" spans="1:16" x14ac:dyDescent="0.25">
      <c r="A8748">
        <v>8747</v>
      </c>
      <c r="B8748">
        <v>0.43815424054689167</v>
      </c>
      <c r="C8748">
        <f t="shared" si="1088"/>
        <v>4.8206818892181209</v>
      </c>
      <c r="D8748">
        <v>0.98986785485396889</v>
      </c>
      <c r="E8748" s="19">
        <f t="shared" si="1089"/>
        <v>0.55746398014157184</v>
      </c>
      <c r="F8748">
        <v>0.61994342104298994</v>
      </c>
      <c r="G8748" s="20">
        <v>0.44600000000000001</v>
      </c>
      <c r="H8748">
        <v>0.46300000000000002</v>
      </c>
      <c r="I8748">
        <f t="shared" si="1090"/>
        <v>1.186591757935306E-2</v>
      </c>
      <c r="J8748">
        <f t="shared" si="1091"/>
        <v>1.1009087155618307E-2</v>
      </c>
      <c r="K8748">
        <v>6</v>
      </c>
      <c r="L8748">
        <v>6</v>
      </c>
      <c r="M8748">
        <f t="shared" si="1092"/>
        <v>3.2970680165730896E-2</v>
      </c>
      <c r="N8748">
        <f t="shared" si="1093"/>
        <v>2.4339571875870849E-5</v>
      </c>
      <c r="O8748">
        <f t="shared" si="1094"/>
        <v>1.8117762509848678E-4</v>
      </c>
      <c r="P8748">
        <f t="shared" si="1095"/>
        <v>-0.78516514592918707</v>
      </c>
    </row>
    <row r="8749" spans="1:16" x14ac:dyDescent="0.25">
      <c r="A8749">
        <v>8748</v>
      </c>
      <c r="B8749">
        <v>0.5203711050752281</v>
      </c>
      <c r="C8749">
        <f t="shared" si="1088"/>
        <v>4.2044521821720791</v>
      </c>
      <c r="D8749">
        <v>0.57853938413647876</v>
      </c>
      <c r="E8749" s="19">
        <f t="shared" si="1089"/>
        <v>3.8001079677978873</v>
      </c>
      <c r="F8749">
        <v>-0.19683284335769713</v>
      </c>
      <c r="G8749" s="20">
        <v>0.44600000000000001</v>
      </c>
      <c r="H8749">
        <v>0.46300000000000002</v>
      </c>
      <c r="I8749">
        <f t="shared" si="1090"/>
        <v>1.186591757935306E-2</v>
      </c>
      <c r="J8749">
        <f t="shared" si="1091"/>
        <v>1.1009087155618307E-2</v>
      </c>
      <c r="K8749">
        <v>6</v>
      </c>
      <c r="L8749">
        <v>6</v>
      </c>
      <c r="M8749">
        <f t="shared" si="1092"/>
        <v>1.2628109647952369E-2</v>
      </c>
      <c r="N8749">
        <f t="shared" si="1093"/>
        <v>2.7906925385156188E-5</v>
      </c>
      <c r="O8749">
        <f t="shared" si="1094"/>
        <v>2.6578192213451283E-5</v>
      </c>
      <c r="P8749">
        <f t="shared" si="1095"/>
        <v>-1.2311500133404014</v>
      </c>
    </row>
    <row r="8750" spans="1:16" x14ac:dyDescent="0.25">
      <c r="A8750">
        <v>8749</v>
      </c>
      <c r="B8750">
        <v>0.76155888546403394</v>
      </c>
      <c r="C8750">
        <f t="shared" si="1088"/>
        <v>2.5987256163782266</v>
      </c>
      <c r="D8750">
        <v>0.31284524063844721</v>
      </c>
      <c r="E8750" s="19">
        <f t="shared" si="1089"/>
        <v>5.9324721118366694</v>
      </c>
      <c r="F8750">
        <v>-1.4651232049800456</v>
      </c>
      <c r="G8750" s="20">
        <v>0.44600000000000001</v>
      </c>
      <c r="H8750">
        <v>0.46300000000000002</v>
      </c>
      <c r="I8750">
        <f t="shared" si="1090"/>
        <v>1.186591757935306E-2</v>
      </c>
      <c r="J8750">
        <f t="shared" si="1091"/>
        <v>1.1009087155618307E-2</v>
      </c>
      <c r="K8750">
        <v>6</v>
      </c>
      <c r="L8750">
        <v>6</v>
      </c>
      <c r="M8750">
        <f t="shared" si="1092"/>
        <v>1.0106911420012443E-2</v>
      </c>
      <c r="N8750">
        <f t="shared" si="1093"/>
        <v>4.5150335454366894E-5</v>
      </c>
      <c r="O8750">
        <f t="shared" si="1094"/>
        <v>1.7024943075329657E-5</v>
      </c>
      <c r="P8750">
        <f t="shared" si="1095"/>
        <v>-0.53896907960096818</v>
      </c>
    </row>
    <row r="8751" spans="1:16" x14ac:dyDescent="0.25">
      <c r="A8751">
        <v>8750</v>
      </c>
      <c r="B8751">
        <v>0.56605731376079593</v>
      </c>
      <c r="C8751">
        <f t="shared" si="1088"/>
        <v>3.8852187917265222</v>
      </c>
      <c r="D8751">
        <v>0.63753166295358132</v>
      </c>
      <c r="E8751" s="19">
        <f t="shared" si="1089"/>
        <v>3.4068184733318017</v>
      </c>
      <c r="F8751">
        <v>-2.2989752324065194E-2</v>
      </c>
      <c r="G8751" s="20">
        <v>0.44600000000000001</v>
      </c>
      <c r="H8751">
        <v>0.46300000000000002</v>
      </c>
      <c r="I8751">
        <f t="shared" si="1090"/>
        <v>1.186591757935306E-2</v>
      </c>
      <c r="J8751">
        <f t="shared" si="1091"/>
        <v>1.1009087155618307E-2</v>
      </c>
      <c r="K8751">
        <v>6</v>
      </c>
      <c r="L8751">
        <v>6</v>
      </c>
      <c r="M8751">
        <f t="shared" si="1092"/>
        <v>1.3337112524949112E-2</v>
      </c>
      <c r="N8751">
        <f t="shared" si="1093"/>
        <v>3.0199929430793386E-5</v>
      </c>
      <c r="O8751">
        <f t="shared" si="1094"/>
        <v>2.9646428417192412E-5</v>
      </c>
      <c r="P8751">
        <f t="shared" si="1095"/>
        <v>-1.2613037687969859</v>
      </c>
    </row>
    <row r="8752" spans="1:16" x14ac:dyDescent="0.25">
      <c r="A8752">
        <v>8751</v>
      </c>
      <c r="B8752">
        <v>9.3295083468123416E-2</v>
      </c>
      <c r="C8752">
        <f t="shared" si="1088"/>
        <v>9.424177295744256</v>
      </c>
      <c r="D8752">
        <v>0.49430829798272652</v>
      </c>
      <c r="E8752" s="19">
        <f t="shared" si="1089"/>
        <v>4.3931301101981219</v>
      </c>
      <c r="F8752">
        <v>-1.5514569895458408</v>
      </c>
      <c r="G8752" s="20">
        <v>0.44600000000000001</v>
      </c>
      <c r="H8752">
        <v>0.46300000000000002</v>
      </c>
      <c r="I8752">
        <f t="shared" si="1090"/>
        <v>1.186591757935306E-2</v>
      </c>
      <c r="J8752">
        <f t="shared" si="1091"/>
        <v>1.1009087155618307E-2</v>
      </c>
      <c r="K8752">
        <v>6</v>
      </c>
      <c r="L8752">
        <v>6</v>
      </c>
      <c r="M8752">
        <f t="shared" si="1092"/>
        <v>1.1744898803601533E-2</v>
      </c>
      <c r="N8752">
        <f t="shared" si="1093"/>
        <v>1.2450246812134825E-5</v>
      </c>
      <c r="O8752">
        <f t="shared" si="1094"/>
        <v>2.299044131780679E-5</v>
      </c>
      <c r="P8752">
        <f t="shared" si="1095"/>
        <v>-0.66104047588456483</v>
      </c>
    </row>
    <row r="8753" spans="1:16" x14ac:dyDescent="0.25">
      <c r="A8753">
        <v>8752</v>
      </c>
      <c r="B8753">
        <v>0.61458174382763142</v>
      </c>
      <c r="C8753">
        <f t="shared" si="1088"/>
        <v>3.558321888406621</v>
      </c>
      <c r="D8753">
        <v>0.69096957304605244</v>
      </c>
      <c r="E8753" s="19">
        <f t="shared" si="1089"/>
        <v>3.0584841869501238</v>
      </c>
      <c r="F8753">
        <v>0.18911578081315383</v>
      </c>
      <c r="G8753" s="20">
        <v>0.44600000000000001</v>
      </c>
      <c r="H8753">
        <v>0.46300000000000002</v>
      </c>
      <c r="I8753">
        <f t="shared" si="1090"/>
        <v>1.186591757935306E-2</v>
      </c>
      <c r="J8753">
        <f t="shared" si="1091"/>
        <v>1.1009087155618307E-2</v>
      </c>
      <c r="K8753">
        <v>6</v>
      </c>
      <c r="L8753">
        <v>6</v>
      </c>
      <c r="M8753">
        <f t="shared" si="1092"/>
        <v>1.4076127512677708E-2</v>
      </c>
      <c r="N8753">
        <f t="shared" si="1093"/>
        <v>3.2974344933665892E-5</v>
      </c>
      <c r="O8753">
        <f t="shared" si="1094"/>
        <v>3.3022894292193728E-5</v>
      </c>
      <c r="P8753">
        <f t="shared" si="1095"/>
        <v>-1.3168644370276958</v>
      </c>
    </row>
    <row r="8754" spans="1:16" x14ac:dyDescent="0.25">
      <c r="A8754">
        <v>8753</v>
      </c>
      <c r="B8754">
        <v>0.46586504715109717</v>
      </c>
      <c r="C8754">
        <f t="shared" si="1088"/>
        <v>4.6057139818193269</v>
      </c>
      <c r="D8754">
        <v>0.522171697134312</v>
      </c>
      <c r="E8754" s="19">
        <f t="shared" si="1089"/>
        <v>4.1916096963167053</v>
      </c>
      <c r="F8754">
        <v>0.64875621319515631</v>
      </c>
      <c r="G8754" s="20">
        <v>0.44600000000000001</v>
      </c>
      <c r="H8754">
        <v>0.46300000000000002</v>
      </c>
      <c r="I8754">
        <f t="shared" si="1090"/>
        <v>1.186591757935306E-2</v>
      </c>
      <c r="J8754">
        <f t="shared" si="1091"/>
        <v>1.1009087155618307E-2</v>
      </c>
      <c r="K8754">
        <v>6</v>
      </c>
      <c r="L8754">
        <v>6</v>
      </c>
      <c r="M8754">
        <f t="shared" si="1092"/>
        <v>1.2023914902116151E-2</v>
      </c>
      <c r="N8754">
        <f t="shared" si="1093"/>
        <v>2.5475601350083159E-5</v>
      </c>
      <c r="O8754">
        <f t="shared" si="1094"/>
        <v>2.4095754928888481E-5</v>
      </c>
      <c r="P8754">
        <f t="shared" si="1095"/>
        <v>-1.7937330253008594</v>
      </c>
    </row>
    <row r="8755" spans="1:16" x14ac:dyDescent="0.25">
      <c r="A8755">
        <v>8754</v>
      </c>
      <c r="B8755">
        <v>0.99441511276589256</v>
      </c>
      <c r="C8755">
        <f t="shared" si="1088"/>
        <v>0.4315753139409898</v>
      </c>
      <c r="D8755">
        <v>9.8361156041138945E-2</v>
      </c>
      <c r="E8755" s="19">
        <f t="shared" si="1089"/>
        <v>9.2811726766220328</v>
      </c>
      <c r="F8755">
        <v>-7.8299535744008608E-2</v>
      </c>
      <c r="G8755" s="20">
        <v>0.44600000000000001</v>
      </c>
      <c r="H8755">
        <v>0.46300000000000002</v>
      </c>
      <c r="I8755">
        <f t="shared" si="1090"/>
        <v>1.186591757935306E-2</v>
      </c>
      <c r="J8755">
        <f t="shared" si="1091"/>
        <v>1.1009087155618307E-2</v>
      </c>
      <c r="K8755">
        <v>6</v>
      </c>
      <c r="L8755">
        <v>6</v>
      </c>
      <c r="M8755">
        <f t="shared" si="1092"/>
        <v>8.0804376899948609E-3</v>
      </c>
      <c r="N8755">
        <f t="shared" si="1093"/>
        <v>2.718722075687965E-4</v>
      </c>
      <c r="O8755">
        <f t="shared" si="1094"/>
        <v>1.0882245543648248E-5</v>
      </c>
      <c r="P8755">
        <f t="shared" si="1095"/>
        <v>-1.9409059378488382</v>
      </c>
    </row>
    <row r="8756" spans="1:16" x14ac:dyDescent="0.25">
      <c r="A8756">
        <v>8755</v>
      </c>
      <c r="B8756">
        <v>0.67882320627460557</v>
      </c>
      <c r="C8756">
        <f t="shared" si="1088"/>
        <v>3.1373292539560471</v>
      </c>
      <c r="D8756">
        <v>0.6598406933805353</v>
      </c>
      <c r="E8756" s="19">
        <f t="shared" si="1089"/>
        <v>3.2608497330586013</v>
      </c>
      <c r="F8756">
        <v>-1.8944228941109031</v>
      </c>
      <c r="G8756" s="20">
        <v>0.44600000000000001</v>
      </c>
      <c r="H8756">
        <v>0.46300000000000002</v>
      </c>
      <c r="I8756">
        <f t="shared" si="1090"/>
        <v>1.186591757935306E-2</v>
      </c>
      <c r="J8756">
        <f t="shared" si="1091"/>
        <v>1.1009087155618307E-2</v>
      </c>
      <c r="K8756">
        <v>6</v>
      </c>
      <c r="L8756">
        <v>6</v>
      </c>
      <c r="M8756">
        <f t="shared" si="1092"/>
        <v>1.3632356005478788E-2</v>
      </c>
      <c r="N8756">
        <f t="shared" si="1093"/>
        <v>3.7399113652282639E-5</v>
      </c>
      <c r="O8756">
        <f t="shared" si="1094"/>
        <v>3.0973521710018919E-5</v>
      </c>
      <c r="P8756">
        <f t="shared" si="1095"/>
        <v>-9.7961340251416187E-2</v>
      </c>
    </row>
    <row r="8757" spans="1:16" x14ac:dyDescent="0.25">
      <c r="A8757">
        <v>8756</v>
      </c>
      <c r="B8757">
        <v>0.76424451429792173</v>
      </c>
      <c r="C8757">
        <f t="shared" si="1088"/>
        <v>2.5810357635154451</v>
      </c>
      <c r="D8757">
        <v>0.10657063509018219</v>
      </c>
      <c r="E8757" s="19">
        <f t="shared" si="1089"/>
        <v>9.0631765780641569</v>
      </c>
      <c r="F8757">
        <v>-0.37532458918576594</v>
      </c>
      <c r="G8757" s="20">
        <v>0.44600000000000001</v>
      </c>
      <c r="H8757">
        <v>0.46300000000000002</v>
      </c>
      <c r="I8757">
        <f t="shared" si="1090"/>
        <v>1.186591757935306E-2</v>
      </c>
      <c r="J8757">
        <f t="shared" si="1091"/>
        <v>1.1009087155618307E-2</v>
      </c>
      <c r="K8757">
        <v>6</v>
      </c>
      <c r="L8757">
        <v>6</v>
      </c>
      <c r="M8757">
        <f t="shared" si="1092"/>
        <v>8.1770394190639473E-3</v>
      </c>
      <c r="N8757">
        <f t="shared" si="1093"/>
        <v>4.5459785947918027E-5</v>
      </c>
      <c r="O8757">
        <f t="shared" si="1094"/>
        <v>1.1143995610154275E-5</v>
      </c>
      <c r="P8757">
        <f t="shared" si="1095"/>
        <v>-1.7336625807117334</v>
      </c>
    </row>
    <row r="8758" spans="1:16" x14ac:dyDescent="0.25">
      <c r="A8758">
        <v>8757</v>
      </c>
      <c r="B8758">
        <v>0.74565874202703941</v>
      </c>
      <c r="C8758">
        <f t="shared" si="1088"/>
        <v>2.703005364611629</v>
      </c>
      <c r="D8758">
        <v>0.86855677968688005</v>
      </c>
      <c r="E8758" s="19">
        <f t="shared" si="1089"/>
        <v>1.8570002089537616</v>
      </c>
      <c r="F8758">
        <v>-0.94126562544261105</v>
      </c>
      <c r="G8758" s="20">
        <v>0.44600000000000001</v>
      </c>
      <c r="H8758">
        <v>0.46300000000000002</v>
      </c>
      <c r="I8758">
        <f t="shared" si="1090"/>
        <v>1.186591757935306E-2</v>
      </c>
      <c r="J8758">
        <f t="shared" si="1091"/>
        <v>1.1009087155618307E-2</v>
      </c>
      <c r="K8758">
        <v>6</v>
      </c>
      <c r="L8758">
        <v>6</v>
      </c>
      <c r="M8758">
        <f t="shared" si="1092"/>
        <v>1.8064682618598237E-2</v>
      </c>
      <c r="N8758">
        <f t="shared" si="1093"/>
        <v>4.3408472239636828E-5</v>
      </c>
      <c r="O8758">
        <f t="shared" si="1094"/>
        <v>5.4388793018447555E-5</v>
      </c>
      <c r="P8758">
        <f t="shared" si="1095"/>
        <v>-0.42578046293269234</v>
      </c>
    </row>
    <row r="8759" spans="1:16" x14ac:dyDescent="0.25">
      <c r="A8759">
        <v>8758</v>
      </c>
      <c r="B8759">
        <v>0.62697225867488637</v>
      </c>
      <c r="C8759">
        <f t="shared" si="1088"/>
        <v>3.476329539612061</v>
      </c>
      <c r="D8759">
        <v>0.28928495132297738</v>
      </c>
      <c r="E8759" s="19">
        <f t="shared" si="1089"/>
        <v>6.1779693102328039</v>
      </c>
      <c r="F8759">
        <v>-0.24228711481555365</v>
      </c>
      <c r="G8759" s="20">
        <v>0.44600000000000001</v>
      </c>
      <c r="H8759">
        <v>0.46300000000000002</v>
      </c>
      <c r="I8759">
        <f t="shared" si="1090"/>
        <v>1.186591757935306E-2</v>
      </c>
      <c r="J8759">
        <f t="shared" si="1091"/>
        <v>1.1009087155618307E-2</v>
      </c>
      <c r="K8759">
        <v>6</v>
      </c>
      <c r="L8759">
        <v>6</v>
      </c>
      <c r="M8759">
        <f t="shared" si="1092"/>
        <v>9.9040640161477782E-3</v>
      </c>
      <c r="N8759">
        <f t="shared" si="1093"/>
        <v>3.3752074421122651E-5</v>
      </c>
      <c r="O8759">
        <f t="shared" si="1094"/>
        <v>1.6348414005992208E-5</v>
      </c>
      <c r="P8759">
        <f t="shared" si="1095"/>
        <v>-1.5433109705187205</v>
      </c>
    </row>
    <row r="8760" spans="1:16" x14ac:dyDescent="0.25">
      <c r="A8760">
        <v>8759</v>
      </c>
      <c r="B8760">
        <v>0.39072847682119205</v>
      </c>
      <c r="C8760">
        <f t="shared" si="1088"/>
        <v>5.2105515918158734</v>
      </c>
      <c r="D8760">
        <v>0.36768700216681416</v>
      </c>
      <c r="E8760" s="19">
        <f t="shared" si="1089"/>
        <v>5.4120438821307379</v>
      </c>
      <c r="F8760">
        <v>1.4969600670156069</v>
      </c>
      <c r="G8760" s="20">
        <v>0.44600000000000001</v>
      </c>
      <c r="H8760">
        <v>0.46300000000000002</v>
      </c>
      <c r="I8760">
        <f t="shared" si="1090"/>
        <v>1.186591757935306E-2</v>
      </c>
      <c r="J8760">
        <f t="shared" si="1091"/>
        <v>1.1009087155618307E-2</v>
      </c>
      <c r="K8760">
        <v>6</v>
      </c>
      <c r="L8760">
        <v>6</v>
      </c>
      <c r="M8760">
        <f t="shared" si="1092"/>
        <v>1.0581705181797043E-2</v>
      </c>
      <c r="N8760">
        <f t="shared" si="1093"/>
        <v>2.2518409282738286E-5</v>
      </c>
      <c r="O8760">
        <f t="shared" si="1094"/>
        <v>1.8662080759078399E-5</v>
      </c>
      <c r="P8760">
        <f t="shared" si="1095"/>
        <v>-2.5143675498540992</v>
      </c>
    </row>
    <row r="8761" spans="1:16" x14ac:dyDescent="0.25">
      <c r="A8761">
        <v>8760</v>
      </c>
      <c r="B8761">
        <v>0.72344126712851342</v>
      </c>
      <c r="C8761">
        <f t="shared" si="1088"/>
        <v>2.8477696458443638</v>
      </c>
      <c r="D8761">
        <v>0.22925504318369092</v>
      </c>
      <c r="E8761" s="19">
        <f t="shared" si="1089"/>
        <v>6.8860337871149753</v>
      </c>
      <c r="F8761">
        <v>-0.49228674470214173</v>
      </c>
      <c r="G8761" s="20">
        <v>0.44600000000000001</v>
      </c>
      <c r="H8761">
        <v>0.46300000000000002</v>
      </c>
      <c r="I8761">
        <f t="shared" si="1090"/>
        <v>1.186591757935306E-2</v>
      </c>
      <c r="J8761">
        <f t="shared" si="1091"/>
        <v>1.1009087155618307E-2</v>
      </c>
      <c r="K8761">
        <v>6</v>
      </c>
      <c r="L8761">
        <v>6</v>
      </c>
      <c r="M8761">
        <f t="shared" si="1092"/>
        <v>9.3810561934772833E-3</v>
      </c>
      <c r="N8761">
        <f t="shared" si="1093"/>
        <v>4.1201834391539762E-5</v>
      </c>
      <c r="O8761">
        <f t="shared" si="1094"/>
        <v>1.466736921752975E-5</v>
      </c>
      <c r="P8761">
        <f t="shared" si="1095"/>
        <v>-1.4199219964053968</v>
      </c>
    </row>
    <row r="8762" spans="1:16" x14ac:dyDescent="0.25">
      <c r="A8762">
        <v>8761</v>
      </c>
      <c r="B8762">
        <v>0.81179235206152534</v>
      </c>
      <c r="C8762">
        <f t="shared" si="1088"/>
        <v>2.2622685149937247</v>
      </c>
      <c r="D8762">
        <v>0.49836725974303414</v>
      </c>
      <c r="E8762" s="19">
        <f t="shared" si="1089"/>
        <v>4.3633859557760069</v>
      </c>
      <c r="F8762">
        <v>1.2735426935250871</v>
      </c>
      <c r="G8762" s="20">
        <v>0.44600000000000001</v>
      </c>
      <c r="H8762">
        <v>0.46300000000000002</v>
      </c>
      <c r="I8762">
        <f t="shared" si="1090"/>
        <v>1.186591757935306E-2</v>
      </c>
      <c r="J8762">
        <f t="shared" si="1091"/>
        <v>1.1009087155618307E-2</v>
      </c>
      <c r="K8762">
        <v>6</v>
      </c>
      <c r="L8762">
        <v>6</v>
      </c>
      <c r="M8762">
        <f t="shared" si="1092"/>
        <v>1.1784861892187182E-2</v>
      </c>
      <c r="N8762">
        <f t="shared" si="1093"/>
        <v>5.1865343373555628E-5</v>
      </c>
      <c r="O8762">
        <f t="shared" si="1094"/>
        <v>2.3147161636320946E-5</v>
      </c>
      <c r="P8762">
        <f t="shared" si="1095"/>
        <v>-2.3784854621728457</v>
      </c>
    </row>
    <row r="8763" spans="1:16" x14ac:dyDescent="0.25">
      <c r="A8763">
        <v>8762</v>
      </c>
      <c r="B8763">
        <v>0.91170995208594008</v>
      </c>
      <c r="C8763">
        <f t="shared" si="1088"/>
        <v>1.5117495295562169</v>
      </c>
      <c r="D8763">
        <v>0.19739371929074984</v>
      </c>
      <c r="E8763" s="19">
        <f t="shared" si="1089"/>
        <v>7.3276028154682322</v>
      </c>
      <c r="F8763">
        <v>0.31619606488675345</v>
      </c>
      <c r="G8763" s="20">
        <v>0.44600000000000001</v>
      </c>
      <c r="H8763">
        <v>0.46300000000000002</v>
      </c>
      <c r="I8763">
        <f t="shared" si="1090"/>
        <v>1.186591757935306E-2</v>
      </c>
      <c r="J8763">
        <f t="shared" si="1091"/>
        <v>1.1009087155618307E-2</v>
      </c>
      <c r="K8763">
        <v>6</v>
      </c>
      <c r="L8763">
        <v>6</v>
      </c>
      <c r="M8763">
        <f t="shared" si="1092"/>
        <v>9.094008413348462E-3</v>
      </c>
      <c r="N8763">
        <f t="shared" si="1093"/>
        <v>7.7614268130632205E-5</v>
      </c>
      <c r="O8763">
        <f t="shared" si="1094"/>
        <v>1.3783498170342099E-5</v>
      </c>
      <c r="P8763">
        <f t="shared" si="1095"/>
        <v>-2.2017687217157773</v>
      </c>
    </row>
    <row r="8764" spans="1:16" x14ac:dyDescent="0.25">
      <c r="A8764">
        <v>8763</v>
      </c>
      <c r="B8764">
        <v>0.14358958708456679</v>
      </c>
      <c r="C8764">
        <f t="shared" si="1088"/>
        <v>8.2381565208025869</v>
      </c>
      <c r="D8764">
        <v>0.8775597399822993</v>
      </c>
      <c r="E8764" s="19">
        <f t="shared" si="1089"/>
        <v>1.7885560353234187</v>
      </c>
      <c r="F8764">
        <v>4.5340584620134905E-2</v>
      </c>
      <c r="G8764" s="20">
        <v>0.44600000000000001</v>
      </c>
      <c r="H8764">
        <v>0.46300000000000002</v>
      </c>
      <c r="I8764">
        <f t="shared" si="1090"/>
        <v>1.186591757935306E-2</v>
      </c>
      <c r="J8764">
        <f t="shared" si="1091"/>
        <v>1.1009087155618307E-2</v>
      </c>
      <c r="K8764">
        <v>6</v>
      </c>
      <c r="L8764">
        <v>6</v>
      </c>
      <c r="M8764">
        <f t="shared" si="1092"/>
        <v>1.8407085793727768E-2</v>
      </c>
      <c r="N8764">
        <f t="shared" si="1093"/>
        <v>1.4242668616097419E-5</v>
      </c>
      <c r="O8764">
        <f t="shared" si="1094"/>
        <v>5.6470134569609111E-5</v>
      </c>
      <c r="P8764">
        <f t="shared" si="1095"/>
        <v>-0.94427077021158412</v>
      </c>
    </row>
    <row r="8765" spans="1:16" x14ac:dyDescent="0.25">
      <c r="A8765">
        <v>8764</v>
      </c>
      <c r="B8765">
        <v>0.47355571153904841</v>
      </c>
      <c r="C8765">
        <f t="shared" si="1088"/>
        <v>4.5474823295324454</v>
      </c>
      <c r="D8765">
        <v>0.11612292855616932</v>
      </c>
      <c r="E8765" s="19">
        <f t="shared" si="1089"/>
        <v>8.8280367337140415</v>
      </c>
      <c r="F8765">
        <v>6.6181655711261556E-2</v>
      </c>
      <c r="G8765" s="20">
        <v>0.44600000000000001</v>
      </c>
      <c r="H8765">
        <v>0.46300000000000002</v>
      </c>
      <c r="I8765">
        <f t="shared" si="1090"/>
        <v>1.186591757935306E-2</v>
      </c>
      <c r="J8765">
        <f t="shared" si="1091"/>
        <v>1.1009087155618307E-2</v>
      </c>
      <c r="K8765">
        <v>6</v>
      </c>
      <c r="L8765">
        <v>6</v>
      </c>
      <c r="M8765">
        <f t="shared" si="1092"/>
        <v>8.2852238425160114E-3</v>
      </c>
      <c r="N8765">
        <f t="shared" si="1093"/>
        <v>2.5801822817725402E-5</v>
      </c>
      <c r="O8765">
        <f t="shared" si="1094"/>
        <v>1.1440822353432631E-5</v>
      </c>
      <c r="P8765">
        <f t="shared" si="1095"/>
        <v>-2.1005932347669547</v>
      </c>
    </row>
    <row r="8766" spans="1:16" x14ac:dyDescent="0.25">
      <c r="A8766">
        <v>8765</v>
      </c>
      <c r="B8766">
        <v>4.4923245948667867E-2</v>
      </c>
      <c r="C8766">
        <f t="shared" si="1088"/>
        <v>11.346693807014463</v>
      </c>
      <c r="D8766">
        <v>0.23084200567644275</v>
      </c>
      <c r="E8766" s="19">
        <f t="shared" si="1089"/>
        <v>6.8654348131300162</v>
      </c>
      <c r="F8766">
        <v>-0.7559822279290529</v>
      </c>
      <c r="G8766" s="20">
        <v>0.44600000000000001</v>
      </c>
      <c r="H8766">
        <v>0.46300000000000002</v>
      </c>
      <c r="I8766">
        <f t="shared" si="1090"/>
        <v>1.186591757935306E-2</v>
      </c>
      <c r="J8766">
        <f t="shared" si="1091"/>
        <v>1.1009087155618307E-2</v>
      </c>
      <c r="K8766">
        <v>6</v>
      </c>
      <c r="L8766">
        <v>6</v>
      </c>
      <c r="M8766">
        <f t="shared" si="1092"/>
        <v>9.3951190610084123E-3</v>
      </c>
      <c r="N8766">
        <f t="shared" si="1093"/>
        <v>1.0340750823891845E-5</v>
      </c>
      <c r="O8766">
        <f t="shared" si="1094"/>
        <v>1.47113770284206E-5</v>
      </c>
      <c r="P8766">
        <f t="shared" si="1095"/>
        <v>-1.4067038484177368</v>
      </c>
    </row>
    <row r="8767" spans="1:16" x14ac:dyDescent="0.25">
      <c r="A8767">
        <v>8766</v>
      </c>
      <c r="B8767">
        <v>0.2325815607165746</v>
      </c>
      <c r="C8767">
        <f t="shared" si="1088"/>
        <v>6.8429915498878655</v>
      </c>
      <c r="D8767">
        <v>0.89297158726767789</v>
      </c>
      <c r="E8767" s="19">
        <f t="shared" si="1089"/>
        <v>1.6674751610111027</v>
      </c>
      <c r="F8767">
        <v>-1.4321403796202503</v>
      </c>
      <c r="G8767" s="20">
        <v>0.44600000000000001</v>
      </c>
      <c r="H8767">
        <v>0.46300000000000002</v>
      </c>
      <c r="I8767">
        <f t="shared" si="1090"/>
        <v>1.186591757935306E-2</v>
      </c>
      <c r="J8767">
        <f t="shared" si="1091"/>
        <v>1.1009087155618307E-2</v>
      </c>
      <c r="K8767">
        <v>6</v>
      </c>
      <c r="L8767">
        <v>6</v>
      </c>
      <c r="M8767">
        <f t="shared" si="1092"/>
        <v>1.9063674997078027E-2</v>
      </c>
      <c r="N8767">
        <f t="shared" si="1093"/>
        <v>1.7146496890713832E-5</v>
      </c>
      <c r="O8767">
        <f t="shared" si="1094"/>
        <v>6.0570617399036326E-5</v>
      </c>
      <c r="P8767">
        <f t="shared" si="1095"/>
        <v>-0.22947493388166568</v>
      </c>
    </row>
    <row r="8768" spans="1:16" x14ac:dyDescent="0.25">
      <c r="A8768">
        <v>8767</v>
      </c>
      <c r="B8768">
        <v>0.70790734580523085</v>
      </c>
      <c r="C8768">
        <f t="shared" si="1088"/>
        <v>2.9486179858167771</v>
      </c>
      <c r="D8768">
        <v>0.89529099398785361</v>
      </c>
      <c r="E8768" s="19">
        <f t="shared" si="1089"/>
        <v>1.6487587184867825</v>
      </c>
      <c r="F8768">
        <v>0.96378471425850876</v>
      </c>
      <c r="G8768" s="20">
        <v>0.44600000000000001</v>
      </c>
      <c r="H8768">
        <v>0.46300000000000002</v>
      </c>
      <c r="I8768">
        <f t="shared" si="1090"/>
        <v>1.186591757935306E-2</v>
      </c>
      <c r="J8768">
        <f t="shared" si="1091"/>
        <v>1.1009087155618307E-2</v>
      </c>
      <c r="K8768">
        <v>6</v>
      </c>
      <c r="L8768">
        <v>6</v>
      </c>
      <c r="M8768">
        <f t="shared" si="1092"/>
        <v>1.9171573528413092E-2</v>
      </c>
      <c r="N8768">
        <f t="shared" si="1093"/>
        <v>3.9792653337163851E-5</v>
      </c>
      <c r="O8768">
        <f t="shared" si="1094"/>
        <v>6.1258205259224943E-5</v>
      </c>
      <c r="P8768">
        <f t="shared" si="1095"/>
        <v>-1.3920795197750888</v>
      </c>
    </row>
    <row r="8769" spans="1:16" x14ac:dyDescent="0.25">
      <c r="A8769">
        <v>8768</v>
      </c>
      <c r="B8769">
        <v>0.43620105594042785</v>
      </c>
      <c r="C8769">
        <f t="shared" si="1088"/>
        <v>4.8361602588803017</v>
      </c>
      <c r="D8769">
        <v>0.40021973326822718</v>
      </c>
      <c r="E8769" s="19">
        <f t="shared" si="1089"/>
        <v>5.1300178854545697</v>
      </c>
      <c r="F8769">
        <v>0.47783032641746104</v>
      </c>
      <c r="G8769" s="20">
        <v>0.44600000000000001</v>
      </c>
      <c r="H8769">
        <v>0.46300000000000002</v>
      </c>
      <c r="I8769">
        <f t="shared" si="1090"/>
        <v>1.186591757935306E-2</v>
      </c>
      <c r="J8769">
        <f t="shared" si="1091"/>
        <v>1.1009087155618307E-2</v>
      </c>
      <c r="K8769">
        <v>6</v>
      </c>
      <c r="L8769">
        <v>6</v>
      </c>
      <c r="M8769">
        <f t="shared" si="1092"/>
        <v>1.0868681756465607E-2</v>
      </c>
      <c r="N8769">
        <f t="shared" si="1093"/>
        <v>2.4261671874475696E-5</v>
      </c>
      <c r="O8769">
        <f t="shared" si="1094"/>
        <v>1.9688040520554717E-5</v>
      </c>
      <c r="P8769">
        <f t="shared" si="1095"/>
        <v>-1.8555843750638275</v>
      </c>
    </row>
    <row r="8770" spans="1:16" x14ac:dyDescent="0.25">
      <c r="A8770">
        <v>8769</v>
      </c>
      <c r="B8770">
        <v>0.48142948698385568</v>
      </c>
      <c r="C8770">
        <f t="shared" si="1088"/>
        <v>4.4884558736009579</v>
      </c>
      <c r="D8770">
        <v>0.41550950651570179</v>
      </c>
      <c r="E8770" s="19">
        <f t="shared" si="1089"/>
        <v>5.0030382540587146</v>
      </c>
      <c r="F8770">
        <v>-1.1826568879769184</v>
      </c>
      <c r="G8770" s="20">
        <v>0.44600000000000001</v>
      </c>
      <c r="H8770">
        <v>0.46300000000000002</v>
      </c>
      <c r="I8770">
        <f t="shared" si="1090"/>
        <v>1.186591757935306E-2</v>
      </c>
      <c r="J8770">
        <f t="shared" si="1091"/>
        <v>1.1009087155618307E-2</v>
      </c>
      <c r="K8770">
        <v>6</v>
      </c>
      <c r="L8770">
        <v>6</v>
      </c>
      <c r="M8770">
        <f t="shared" si="1092"/>
        <v>1.1005743838844709E-2</v>
      </c>
      <c r="N8770">
        <f t="shared" si="1093"/>
        <v>2.6141135534702313E-5</v>
      </c>
      <c r="O8770">
        <f t="shared" si="1094"/>
        <v>2.018773290771138E-5</v>
      </c>
      <c r="P8770">
        <f t="shared" si="1095"/>
        <v>-0.81323070905514394</v>
      </c>
    </row>
    <row r="8771" spans="1:16" x14ac:dyDescent="0.25">
      <c r="A8771">
        <v>8770</v>
      </c>
      <c r="B8771">
        <v>7.6754051332132936E-2</v>
      </c>
      <c r="C8771">
        <f t="shared" ref="C8771:C8834" si="1096">CHIINV(B8771,6-1)</f>
        <v>9.946893663932622</v>
      </c>
      <c r="D8771">
        <v>8.1575975829340494E-2</v>
      </c>
      <c r="E8771" s="19">
        <f t="shared" ref="E8771:E8834" si="1097">CHIINV(D8771,6-1)</f>
        <v>9.7845257052776393</v>
      </c>
      <c r="F8771">
        <v>-0.52107679948676378</v>
      </c>
      <c r="G8771" s="20">
        <v>0.44600000000000001</v>
      </c>
      <c r="H8771">
        <v>0.46300000000000002</v>
      </c>
      <c r="I8771">
        <f t="shared" ref="I8771:I8834" si="1098">SQRT(0.0001408)</f>
        <v>1.186591757935306E-2</v>
      </c>
      <c r="J8771">
        <f t="shared" ref="J8771:J8834" si="1099">SQRT(0.0001212)</f>
        <v>1.1009087155618307E-2</v>
      </c>
      <c r="K8771">
        <v>6</v>
      </c>
      <c r="L8771">
        <v>6</v>
      </c>
      <c r="M8771">
        <f t="shared" ref="M8771:M8834" si="1100">SQRT((L8771-1)*J8771^2/E8771)</f>
        <v>7.8698494213831575E-3</v>
      </c>
      <c r="N8771">
        <f t="shared" ref="N8771:N8834" si="1101">((K8771-1)*I8771^2)/(K8771*C8771)</f>
        <v>1.1795977447590828E-5</v>
      </c>
      <c r="O8771">
        <f t="shared" ref="O8771:O8834" si="1102">((L8771-1)*J8771^2)/(L8771*E8771)</f>
        <v>1.0322421652540805E-5</v>
      </c>
      <c r="P8771">
        <f t="shared" ref="P8771:P8834" si="1103">(G8771-H8771-F8771*SQRT(N8771+O8771))/M8771</f>
        <v>-1.8487476064373396</v>
      </c>
    </row>
    <row r="8772" spans="1:16" x14ac:dyDescent="0.25">
      <c r="A8772">
        <v>8771</v>
      </c>
      <c r="B8772">
        <v>0.33350627155369733</v>
      </c>
      <c r="C8772">
        <f t="shared" si="1096"/>
        <v>5.7288214421528307</v>
      </c>
      <c r="D8772">
        <v>0.54072695089571821</v>
      </c>
      <c r="E8772" s="19">
        <f t="shared" si="1097"/>
        <v>4.0605826181837257</v>
      </c>
      <c r="F8772">
        <v>-0.1677415184531128</v>
      </c>
      <c r="G8772" s="20">
        <v>0.44600000000000001</v>
      </c>
      <c r="H8772">
        <v>0.46300000000000002</v>
      </c>
      <c r="I8772">
        <f t="shared" si="1098"/>
        <v>1.186591757935306E-2</v>
      </c>
      <c r="J8772">
        <f t="shared" si="1099"/>
        <v>1.1009087155618307E-2</v>
      </c>
      <c r="K8772">
        <v>6</v>
      </c>
      <c r="L8772">
        <v>6</v>
      </c>
      <c r="M8772">
        <f t="shared" si="1100"/>
        <v>1.2216368836553972E-2</v>
      </c>
      <c r="N8772">
        <f t="shared" si="1101"/>
        <v>2.0481234145297551E-5</v>
      </c>
      <c r="O8772">
        <f t="shared" si="1102"/>
        <v>2.4873277925121174E-5</v>
      </c>
      <c r="P8772">
        <f t="shared" si="1103"/>
        <v>-1.2991038688122354</v>
      </c>
    </row>
    <row r="8773" spans="1:16" x14ac:dyDescent="0.25">
      <c r="A8773">
        <v>8772</v>
      </c>
      <c r="B8773">
        <v>0.22733237708670309</v>
      </c>
      <c r="C8773">
        <f t="shared" si="1096"/>
        <v>6.9111517334020478</v>
      </c>
      <c r="D8773">
        <v>0.51161229285561693</v>
      </c>
      <c r="E8773" s="19">
        <f t="shared" si="1097"/>
        <v>4.2672657851411149</v>
      </c>
      <c r="F8773">
        <v>-1.4793658920098096</v>
      </c>
      <c r="G8773" s="20">
        <v>0.44600000000000001</v>
      </c>
      <c r="H8773">
        <v>0.46300000000000002</v>
      </c>
      <c r="I8773">
        <f t="shared" si="1098"/>
        <v>1.186591757935306E-2</v>
      </c>
      <c r="J8773">
        <f t="shared" si="1099"/>
        <v>1.1009087155618307E-2</v>
      </c>
      <c r="K8773">
        <v>6</v>
      </c>
      <c r="L8773">
        <v>6</v>
      </c>
      <c r="M8773">
        <f t="shared" si="1100"/>
        <v>1.1916849793476488E-2</v>
      </c>
      <c r="N8773">
        <f t="shared" si="1101"/>
        <v>1.6977392171301005E-5</v>
      </c>
      <c r="O8773">
        <f t="shared" si="1102"/>
        <v>2.3668551500046773E-5</v>
      </c>
      <c r="P8773">
        <f t="shared" si="1103"/>
        <v>-0.63510285614756268</v>
      </c>
    </row>
    <row r="8774" spans="1:16" x14ac:dyDescent="0.25">
      <c r="A8774">
        <v>8773</v>
      </c>
      <c r="B8774">
        <v>0.67622913296914577</v>
      </c>
      <c r="C8774">
        <f t="shared" si="1096"/>
        <v>3.1541830951435887</v>
      </c>
      <c r="D8774">
        <v>0.89345988341929383</v>
      </c>
      <c r="E8774" s="19">
        <f t="shared" si="1097"/>
        <v>1.6635465911680589</v>
      </c>
      <c r="F8774">
        <v>-0.40894974517868832</v>
      </c>
      <c r="G8774" s="20">
        <v>0.44600000000000001</v>
      </c>
      <c r="H8774">
        <v>0.46300000000000002</v>
      </c>
      <c r="I8774">
        <f t="shared" si="1098"/>
        <v>1.186591757935306E-2</v>
      </c>
      <c r="J8774">
        <f t="shared" si="1099"/>
        <v>1.1009087155618307E-2</v>
      </c>
      <c r="K8774">
        <v>6</v>
      </c>
      <c r="L8774">
        <v>6</v>
      </c>
      <c r="M8774">
        <f t="shared" si="1100"/>
        <v>1.9086171756442005E-2</v>
      </c>
      <c r="N8774">
        <f t="shared" si="1101"/>
        <v>3.7199277845978031E-5</v>
      </c>
      <c r="O8774">
        <f t="shared" si="1102"/>
        <v>6.0713658719400735E-5</v>
      </c>
      <c r="P8774">
        <f t="shared" si="1103"/>
        <v>-0.67867998546138142</v>
      </c>
    </row>
    <row r="8775" spans="1:16" x14ac:dyDescent="0.25">
      <c r="A8775">
        <v>8774</v>
      </c>
      <c r="B8775">
        <v>7.0863979003265479E-2</v>
      </c>
      <c r="C8775">
        <f t="shared" si="1096"/>
        <v>10.158604721018415</v>
      </c>
      <c r="D8775">
        <v>0.34626300851466413</v>
      </c>
      <c r="E8775" s="19">
        <f t="shared" si="1097"/>
        <v>5.6078649004897043</v>
      </c>
      <c r="F8775">
        <v>0.3827221917163115</v>
      </c>
      <c r="G8775" s="20">
        <v>0.44600000000000001</v>
      </c>
      <c r="H8775">
        <v>0.46300000000000002</v>
      </c>
      <c r="I8775">
        <f t="shared" si="1098"/>
        <v>1.186591757935306E-2</v>
      </c>
      <c r="J8775">
        <f t="shared" si="1099"/>
        <v>1.1009087155618307E-2</v>
      </c>
      <c r="K8775">
        <v>6</v>
      </c>
      <c r="L8775">
        <v>6</v>
      </c>
      <c r="M8775">
        <f t="shared" si="1100"/>
        <v>1.0395312293904732E-2</v>
      </c>
      <c r="N8775">
        <f t="shared" si="1101"/>
        <v>1.1550142618559379E-5</v>
      </c>
      <c r="O8775">
        <f t="shared" si="1102"/>
        <v>1.8010419614634481E-5</v>
      </c>
      <c r="P8775">
        <f t="shared" si="1103"/>
        <v>-1.8355240997331697</v>
      </c>
    </row>
    <row r="8776" spans="1:16" x14ac:dyDescent="0.25">
      <c r="A8776">
        <v>8775</v>
      </c>
      <c r="B8776">
        <v>0.7661366618854335</v>
      </c>
      <c r="C8776">
        <f t="shared" si="1096"/>
        <v>2.5685572628667068</v>
      </c>
      <c r="D8776">
        <v>0.24713888973662526</v>
      </c>
      <c r="E8776" s="19">
        <f t="shared" si="1097"/>
        <v>6.6604908667622285</v>
      </c>
      <c r="F8776">
        <v>1.1082147466368042</v>
      </c>
      <c r="G8776" s="20">
        <v>0.44600000000000001</v>
      </c>
      <c r="H8776">
        <v>0.46300000000000002</v>
      </c>
      <c r="I8776">
        <f t="shared" si="1098"/>
        <v>1.186591757935306E-2</v>
      </c>
      <c r="J8776">
        <f t="shared" si="1099"/>
        <v>1.1009087155618307E-2</v>
      </c>
      <c r="K8776">
        <v>6</v>
      </c>
      <c r="L8776">
        <v>6</v>
      </c>
      <c r="M8776">
        <f t="shared" si="1100"/>
        <v>9.5385682946076342E-3</v>
      </c>
      <c r="N8776">
        <f t="shared" si="1101"/>
        <v>4.5680637542952929E-5</v>
      </c>
      <c r="O8776">
        <f t="shared" si="1102"/>
        <v>1.5164047518482329E-5</v>
      </c>
      <c r="P8776">
        <f t="shared" si="1103"/>
        <v>-2.6884965384000719</v>
      </c>
    </row>
    <row r="8777" spans="1:16" x14ac:dyDescent="0.25">
      <c r="A8777">
        <v>8776</v>
      </c>
      <c r="B8777">
        <v>0.23355815301980651</v>
      </c>
      <c r="C8777">
        <f t="shared" si="1096"/>
        <v>6.8304535616060882</v>
      </c>
      <c r="D8777">
        <v>0.10394604327524644</v>
      </c>
      <c r="E8777" s="19">
        <f t="shared" si="1097"/>
        <v>9.1311485553943363</v>
      </c>
      <c r="F8777">
        <v>0.72658167482586578</v>
      </c>
      <c r="G8777" s="20">
        <v>0.44600000000000001</v>
      </c>
      <c r="H8777">
        <v>0.46300000000000002</v>
      </c>
      <c r="I8777">
        <f t="shared" si="1098"/>
        <v>1.186591757935306E-2</v>
      </c>
      <c r="J8777">
        <f t="shared" si="1099"/>
        <v>1.1009087155618307E-2</v>
      </c>
      <c r="K8777">
        <v>6</v>
      </c>
      <c r="L8777">
        <v>6</v>
      </c>
      <c r="M8777">
        <f t="shared" si="1100"/>
        <v>8.1465477585895164E-3</v>
      </c>
      <c r="N8777">
        <f t="shared" si="1101"/>
        <v>1.7177971019796228E-5</v>
      </c>
      <c r="O8777">
        <f t="shared" si="1102"/>
        <v>1.1061040063829979E-5</v>
      </c>
      <c r="P8777">
        <f t="shared" si="1103"/>
        <v>-2.5607268275149728</v>
      </c>
    </row>
    <row r="8778" spans="1:16" x14ac:dyDescent="0.25">
      <c r="A8778">
        <v>8777</v>
      </c>
      <c r="B8778">
        <v>9.9002044740134895E-2</v>
      </c>
      <c r="C8778">
        <f t="shared" si="1096"/>
        <v>9.2635660320716102</v>
      </c>
      <c r="D8778">
        <v>0.34284493545335248</v>
      </c>
      <c r="E8778" s="19">
        <f t="shared" si="1097"/>
        <v>5.639938711578349</v>
      </c>
      <c r="F8778">
        <v>2.590531948953867</v>
      </c>
      <c r="G8778" s="20">
        <v>0.44600000000000001</v>
      </c>
      <c r="H8778">
        <v>0.46300000000000002</v>
      </c>
      <c r="I8778">
        <f t="shared" si="1098"/>
        <v>1.186591757935306E-2</v>
      </c>
      <c r="J8778">
        <f t="shared" si="1099"/>
        <v>1.1009087155618307E-2</v>
      </c>
      <c r="K8778">
        <v>6</v>
      </c>
      <c r="L8778">
        <v>6</v>
      </c>
      <c r="M8778">
        <f t="shared" si="1100"/>
        <v>1.036571155878899E-2</v>
      </c>
      <c r="N8778">
        <f t="shared" si="1101"/>
        <v>1.2666108594369684E-5</v>
      </c>
      <c r="O8778">
        <f t="shared" si="1102"/>
        <v>1.7907996020001949E-5</v>
      </c>
      <c r="P8778">
        <f t="shared" si="1103"/>
        <v>-3.0218909488570094</v>
      </c>
    </row>
    <row r="8779" spans="1:16" x14ac:dyDescent="0.25">
      <c r="A8779">
        <v>8778</v>
      </c>
      <c r="B8779">
        <v>0.41761528366954559</v>
      </c>
      <c r="C8779">
        <f t="shared" si="1096"/>
        <v>4.9858028809953856</v>
      </c>
      <c r="D8779">
        <v>0.2346568193609424</v>
      </c>
      <c r="E8779" s="19">
        <f t="shared" si="1097"/>
        <v>6.8164008094068063</v>
      </c>
      <c r="F8779">
        <v>-0.61392938732751645</v>
      </c>
      <c r="G8779" s="20">
        <v>0.44600000000000001</v>
      </c>
      <c r="H8779">
        <v>0.46300000000000002</v>
      </c>
      <c r="I8779">
        <f t="shared" si="1098"/>
        <v>1.186591757935306E-2</v>
      </c>
      <c r="J8779">
        <f t="shared" si="1099"/>
        <v>1.1009087155618307E-2</v>
      </c>
      <c r="K8779">
        <v>6</v>
      </c>
      <c r="L8779">
        <v>6</v>
      </c>
      <c r="M8779">
        <f t="shared" si="1100"/>
        <v>9.4288505567537706E-3</v>
      </c>
      <c r="N8779">
        <f t="shared" si="1101"/>
        <v>2.3533488213218011E-5</v>
      </c>
      <c r="O8779">
        <f t="shared" si="1102"/>
        <v>1.481720380359932E-5</v>
      </c>
      <c r="P8779">
        <f t="shared" si="1103"/>
        <v>-1.3997530205187017</v>
      </c>
    </row>
    <row r="8780" spans="1:16" x14ac:dyDescent="0.25">
      <c r="A8780">
        <v>8779</v>
      </c>
      <c r="B8780">
        <v>6.2166203802606283E-2</v>
      </c>
      <c r="C8780">
        <f t="shared" si="1096"/>
        <v>10.503359885473751</v>
      </c>
      <c r="D8780">
        <v>0.12384411145359661</v>
      </c>
      <c r="E8780" s="19">
        <f t="shared" si="1097"/>
        <v>8.6504793828235815</v>
      </c>
      <c r="F8780">
        <v>0.89280774773214944</v>
      </c>
      <c r="G8780" s="20">
        <v>0.44600000000000001</v>
      </c>
      <c r="H8780">
        <v>0.46300000000000002</v>
      </c>
      <c r="I8780">
        <f t="shared" si="1098"/>
        <v>1.186591757935306E-2</v>
      </c>
      <c r="J8780">
        <f t="shared" si="1099"/>
        <v>1.1009087155618307E-2</v>
      </c>
      <c r="K8780">
        <v>6</v>
      </c>
      <c r="L8780">
        <v>6</v>
      </c>
      <c r="M8780">
        <f t="shared" si="1100"/>
        <v>8.3698220459774725E-3</v>
      </c>
      <c r="N8780">
        <f t="shared" si="1101"/>
        <v>1.1171028567306968E-5</v>
      </c>
      <c r="O8780">
        <f t="shared" si="1102"/>
        <v>1.1675653513555089E-5</v>
      </c>
      <c r="P8780">
        <f t="shared" si="1103"/>
        <v>-2.5409692676816111</v>
      </c>
    </row>
    <row r="8781" spans="1:16" x14ac:dyDescent="0.25">
      <c r="A8781">
        <v>8780</v>
      </c>
      <c r="B8781">
        <v>0.79183324686422318</v>
      </c>
      <c r="C8781">
        <f t="shared" si="1096"/>
        <v>2.3975880935733223</v>
      </c>
      <c r="D8781">
        <v>9.2104861598559531E-2</v>
      </c>
      <c r="E8781" s="19">
        <f t="shared" si="1097"/>
        <v>9.4588086995524883</v>
      </c>
      <c r="F8781">
        <v>0.92824166131322272</v>
      </c>
      <c r="G8781" s="20">
        <v>0.44600000000000001</v>
      </c>
      <c r="H8781">
        <v>0.46300000000000002</v>
      </c>
      <c r="I8781">
        <f t="shared" si="1098"/>
        <v>1.186591757935306E-2</v>
      </c>
      <c r="J8781">
        <f t="shared" si="1099"/>
        <v>1.1009087155618307E-2</v>
      </c>
      <c r="K8781">
        <v>6</v>
      </c>
      <c r="L8781">
        <v>6</v>
      </c>
      <c r="M8781">
        <f t="shared" si="1100"/>
        <v>8.0042029350773335E-3</v>
      </c>
      <c r="N8781">
        <f t="shared" si="1101"/>
        <v>4.8938069740937788E-5</v>
      </c>
      <c r="O8781">
        <f t="shared" si="1102"/>
        <v>1.06778774376501E-5</v>
      </c>
      <c r="P8781">
        <f t="shared" si="1103"/>
        <v>-3.0192988193127648</v>
      </c>
    </row>
    <row r="8782" spans="1:16" x14ac:dyDescent="0.25">
      <c r="A8782">
        <v>8781</v>
      </c>
      <c r="B8782">
        <v>0.71984008301034574</v>
      </c>
      <c r="C8782">
        <f t="shared" si="1096"/>
        <v>2.8711664236981025</v>
      </c>
      <c r="D8782">
        <v>0.79116183965575126</v>
      </c>
      <c r="E8782" s="19">
        <f t="shared" si="1097"/>
        <v>2.4020967002675278</v>
      </c>
      <c r="F8782">
        <v>-1.1213160178158432</v>
      </c>
      <c r="G8782" s="20">
        <v>0.44600000000000001</v>
      </c>
      <c r="H8782">
        <v>0.46300000000000002</v>
      </c>
      <c r="I8782">
        <f t="shared" si="1098"/>
        <v>1.186591757935306E-2</v>
      </c>
      <c r="J8782">
        <f t="shared" si="1099"/>
        <v>1.1009087155618307E-2</v>
      </c>
      <c r="K8782">
        <v>6</v>
      </c>
      <c r="L8782">
        <v>6</v>
      </c>
      <c r="M8782">
        <f t="shared" si="1100"/>
        <v>1.5883312066581157E-2</v>
      </c>
      <c r="N8782">
        <f t="shared" si="1101"/>
        <v>4.086608577088553E-5</v>
      </c>
      <c r="O8782">
        <f t="shared" si="1102"/>
        <v>4.2046600367400431E-5</v>
      </c>
      <c r="P8782">
        <f t="shared" si="1103"/>
        <v>-0.42747379119669526</v>
      </c>
    </row>
    <row r="8783" spans="1:16" x14ac:dyDescent="0.25">
      <c r="A8783">
        <v>8782</v>
      </c>
      <c r="B8783">
        <v>0.76403088473158975</v>
      </c>
      <c r="C8783">
        <f t="shared" si="1096"/>
        <v>2.5824438246960852</v>
      </c>
      <c r="D8783">
        <v>0.84884182256538587</v>
      </c>
      <c r="E8783" s="19">
        <f t="shared" si="1097"/>
        <v>2.0021907379671871</v>
      </c>
      <c r="F8783">
        <v>1.347557372355368</v>
      </c>
      <c r="G8783" s="20">
        <v>0.44600000000000001</v>
      </c>
      <c r="H8783">
        <v>0.46300000000000002</v>
      </c>
      <c r="I8783">
        <f t="shared" si="1098"/>
        <v>1.186591757935306E-2</v>
      </c>
      <c r="J8783">
        <f t="shared" si="1099"/>
        <v>1.1009087155618307E-2</v>
      </c>
      <c r="K8783">
        <v>6</v>
      </c>
      <c r="L8783">
        <v>6</v>
      </c>
      <c r="M8783">
        <f t="shared" si="1100"/>
        <v>1.7397369523857585E-2</v>
      </c>
      <c r="N8783">
        <f t="shared" si="1101"/>
        <v>4.5434999286825405E-5</v>
      </c>
      <c r="O8783">
        <f t="shared" si="1102"/>
        <v>5.0444744391608121E-5</v>
      </c>
      <c r="P8783">
        <f t="shared" si="1103"/>
        <v>-1.7356094848891837</v>
      </c>
    </row>
    <row r="8784" spans="1:16" x14ac:dyDescent="0.25">
      <c r="A8784">
        <v>8783</v>
      </c>
      <c r="B8784">
        <v>0.10904263435773796</v>
      </c>
      <c r="C8784">
        <f t="shared" si="1096"/>
        <v>9.0005396676771845</v>
      </c>
      <c r="D8784">
        <v>0.81261635181737724</v>
      </c>
      <c r="E8784" s="19">
        <f t="shared" si="1097"/>
        <v>2.2566221624806935</v>
      </c>
      <c r="F8784">
        <v>0.95493533081025817</v>
      </c>
      <c r="G8784" s="20">
        <v>0.44600000000000001</v>
      </c>
      <c r="H8784">
        <v>0.46300000000000002</v>
      </c>
      <c r="I8784">
        <f t="shared" si="1098"/>
        <v>1.186591757935306E-2</v>
      </c>
      <c r="J8784">
        <f t="shared" si="1099"/>
        <v>1.1009087155618307E-2</v>
      </c>
      <c r="K8784">
        <v>6</v>
      </c>
      <c r="L8784">
        <v>6</v>
      </c>
      <c r="M8784">
        <f t="shared" si="1100"/>
        <v>1.638728049937235E-2</v>
      </c>
      <c r="N8784">
        <f t="shared" si="1101"/>
        <v>1.3036255343077015E-5</v>
      </c>
      <c r="O8784">
        <f t="shared" si="1102"/>
        <v>4.4757160360851549E-5</v>
      </c>
      <c r="P8784">
        <f t="shared" si="1103"/>
        <v>-1.480392524121356</v>
      </c>
    </row>
    <row r="8785" spans="1:16" x14ac:dyDescent="0.25">
      <c r="A8785">
        <v>8784</v>
      </c>
      <c r="B8785">
        <v>0.25406659138767662</v>
      </c>
      <c r="C8785">
        <f t="shared" si="1096"/>
        <v>6.5767649199647451</v>
      </c>
      <c r="D8785">
        <v>0.2074953459273049</v>
      </c>
      <c r="E8785" s="19">
        <f t="shared" si="1097"/>
        <v>7.181397315883796</v>
      </c>
      <c r="F8785">
        <v>0.49505160859553143</v>
      </c>
      <c r="G8785" s="20">
        <v>0.44600000000000001</v>
      </c>
      <c r="H8785">
        <v>0.46300000000000002</v>
      </c>
      <c r="I8785">
        <f t="shared" si="1098"/>
        <v>1.186591757935306E-2</v>
      </c>
      <c r="J8785">
        <f t="shared" si="1099"/>
        <v>1.1009087155618307E-2</v>
      </c>
      <c r="K8785">
        <v>6</v>
      </c>
      <c r="L8785">
        <v>6</v>
      </c>
      <c r="M8785">
        <f t="shared" si="1100"/>
        <v>9.1861140811665513E-3</v>
      </c>
      <c r="N8785">
        <f t="shared" si="1101"/>
        <v>1.7840584962547556E-5</v>
      </c>
      <c r="O8785">
        <f t="shared" si="1102"/>
        <v>1.4064115318701063E-5</v>
      </c>
      <c r="P8785">
        <f t="shared" si="1103"/>
        <v>-2.1550202296018921</v>
      </c>
    </row>
    <row r="8786" spans="1:16" x14ac:dyDescent="0.25">
      <c r="A8786">
        <v>8785</v>
      </c>
      <c r="B8786">
        <v>0.94033631397442552</v>
      </c>
      <c r="C8786">
        <f t="shared" si="1096"/>
        <v>1.2465300972375672</v>
      </c>
      <c r="D8786">
        <v>0.57383953367717522</v>
      </c>
      <c r="E8786" s="19">
        <f t="shared" si="1097"/>
        <v>3.8320617435676967</v>
      </c>
      <c r="F8786">
        <v>0.1984699338208884</v>
      </c>
      <c r="G8786" s="20">
        <v>0.44600000000000001</v>
      </c>
      <c r="H8786">
        <v>0.46300000000000002</v>
      </c>
      <c r="I8786">
        <f t="shared" si="1098"/>
        <v>1.186591757935306E-2</v>
      </c>
      <c r="J8786">
        <f t="shared" si="1099"/>
        <v>1.1009087155618307E-2</v>
      </c>
      <c r="K8786">
        <v>6</v>
      </c>
      <c r="L8786">
        <v>6</v>
      </c>
      <c r="M8786">
        <f t="shared" si="1100"/>
        <v>1.2575349473517494E-2</v>
      </c>
      <c r="N8786">
        <f t="shared" si="1101"/>
        <v>9.4127958557403037E-5</v>
      </c>
      <c r="O8786">
        <f t="shared" si="1102"/>
        <v>2.6356569063516117E-5</v>
      </c>
      <c r="P8786">
        <f t="shared" si="1103"/>
        <v>-1.5250879577515191</v>
      </c>
    </row>
    <row r="8787" spans="1:16" x14ac:dyDescent="0.25">
      <c r="A8787">
        <v>8786</v>
      </c>
      <c r="B8787">
        <v>3.2746360667744986E-2</v>
      </c>
      <c r="C8787">
        <f t="shared" si="1096"/>
        <v>12.153313514979919</v>
      </c>
      <c r="D8787">
        <v>9.2684713278603476E-2</v>
      </c>
      <c r="E8787" s="19">
        <f t="shared" si="1097"/>
        <v>9.4418858778388781</v>
      </c>
      <c r="F8787">
        <v>-1.5933255781419575</v>
      </c>
      <c r="G8787" s="20">
        <v>0.44600000000000001</v>
      </c>
      <c r="H8787">
        <v>0.46300000000000002</v>
      </c>
      <c r="I8787">
        <f t="shared" si="1098"/>
        <v>1.186591757935306E-2</v>
      </c>
      <c r="J8787">
        <f t="shared" si="1099"/>
        <v>1.1009087155618307E-2</v>
      </c>
      <c r="K8787">
        <v>6</v>
      </c>
      <c r="L8787">
        <v>6</v>
      </c>
      <c r="M8787">
        <f t="shared" si="1100"/>
        <v>8.0113727452948424E-3</v>
      </c>
      <c r="N8787">
        <f t="shared" si="1101"/>
        <v>9.6544315415471437E-6</v>
      </c>
      <c r="O8787">
        <f t="shared" si="1102"/>
        <v>1.0697015544008837E-5</v>
      </c>
      <c r="P8787">
        <f t="shared" si="1103"/>
        <v>-1.2247710652813564</v>
      </c>
    </row>
    <row r="8788" spans="1:16" x14ac:dyDescent="0.25">
      <c r="A8788">
        <v>8787</v>
      </c>
      <c r="B8788">
        <v>0.25656910916470838</v>
      </c>
      <c r="C8788">
        <f t="shared" si="1096"/>
        <v>6.5469839531441201</v>
      </c>
      <c r="D8788">
        <v>0.36964018677327798</v>
      </c>
      <c r="E8788" s="19">
        <f t="shared" si="1097"/>
        <v>5.3946145646651482</v>
      </c>
      <c r="F8788">
        <v>-1.6029252947191708</v>
      </c>
      <c r="G8788" s="20">
        <v>0.44600000000000001</v>
      </c>
      <c r="H8788">
        <v>0.46300000000000002</v>
      </c>
      <c r="I8788">
        <f t="shared" si="1098"/>
        <v>1.186591757935306E-2</v>
      </c>
      <c r="J8788">
        <f t="shared" si="1099"/>
        <v>1.1009087155618307E-2</v>
      </c>
      <c r="K8788">
        <v>6</v>
      </c>
      <c r="L8788">
        <v>6</v>
      </c>
      <c r="M8788">
        <f t="shared" si="1100"/>
        <v>1.0598785472507472E-2</v>
      </c>
      <c r="N8788">
        <f t="shared" si="1101"/>
        <v>1.7921738341360257E-5</v>
      </c>
      <c r="O8788">
        <f t="shared" si="1102"/>
        <v>1.8722375582039236E-5</v>
      </c>
      <c r="P8788">
        <f t="shared" si="1103"/>
        <v>-0.68845537290354608</v>
      </c>
    </row>
    <row r="8789" spans="1:16" x14ac:dyDescent="0.25">
      <c r="A8789">
        <v>8788</v>
      </c>
      <c r="B8789">
        <v>0.71791741691335798</v>
      </c>
      <c r="C8789">
        <f t="shared" si="1096"/>
        <v>2.8836527474279237</v>
      </c>
      <c r="D8789">
        <v>0.47718741416669208</v>
      </c>
      <c r="E8789" s="19">
        <f t="shared" si="1097"/>
        <v>4.5201841846577953</v>
      </c>
      <c r="F8789">
        <v>0.48513129513594322</v>
      </c>
      <c r="G8789" s="20">
        <v>0.44600000000000001</v>
      </c>
      <c r="H8789">
        <v>0.46300000000000002</v>
      </c>
      <c r="I8789">
        <f t="shared" si="1098"/>
        <v>1.186591757935306E-2</v>
      </c>
      <c r="J8789">
        <f t="shared" si="1099"/>
        <v>1.1009087155618307E-2</v>
      </c>
      <c r="K8789">
        <v>6</v>
      </c>
      <c r="L8789">
        <v>6</v>
      </c>
      <c r="M8789">
        <f t="shared" si="1100"/>
        <v>1.1578658534402462E-2</v>
      </c>
      <c r="N8789">
        <f t="shared" si="1101"/>
        <v>4.0689134098406569E-5</v>
      </c>
      <c r="O8789">
        <f t="shared" si="1102"/>
        <v>2.2344222242715159E-5</v>
      </c>
      <c r="P8789">
        <f t="shared" si="1103"/>
        <v>-1.8008674724000246</v>
      </c>
    </row>
    <row r="8790" spans="1:16" x14ac:dyDescent="0.25">
      <c r="A8790">
        <v>8789</v>
      </c>
      <c r="B8790">
        <v>0.52684102908413954</v>
      </c>
      <c r="C8790">
        <f t="shared" si="1096"/>
        <v>4.1584146701399893</v>
      </c>
      <c r="D8790">
        <v>0.52235480819116797</v>
      </c>
      <c r="E8790" s="19">
        <f t="shared" si="1097"/>
        <v>4.1903049961326868</v>
      </c>
      <c r="F8790">
        <v>0.39336214285867754</v>
      </c>
      <c r="G8790" s="20">
        <v>0.44600000000000001</v>
      </c>
      <c r="H8790">
        <v>0.46300000000000002</v>
      </c>
      <c r="I8790">
        <f t="shared" si="1098"/>
        <v>1.186591757935306E-2</v>
      </c>
      <c r="J8790">
        <f t="shared" si="1099"/>
        <v>1.1009087155618307E-2</v>
      </c>
      <c r="K8790">
        <v>6</v>
      </c>
      <c r="L8790">
        <v>6</v>
      </c>
      <c r="M8790">
        <f t="shared" si="1100"/>
        <v>1.2025786649287358E-2</v>
      </c>
      <c r="N8790">
        <f t="shared" si="1101"/>
        <v>2.8215880964411707E-5</v>
      </c>
      <c r="O8790">
        <f t="shared" si="1102"/>
        <v>2.4103257422363014E-5</v>
      </c>
      <c r="P8790">
        <f t="shared" si="1103"/>
        <v>-1.6502260050047657</v>
      </c>
    </row>
    <row r="8791" spans="1:16" x14ac:dyDescent="0.25">
      <c r="A8791">
        <v>8790</v>
      </c>
      <c r="B8791">
        <v>0.24729148228400524</v>
      </c>
      <c r="C8791">
        <f t="shared" si="1096"/>
        <v>6.6586258570842229</v>
      </c>
      <c r="D8791">
        <v>0.23422956022827846</v>
      </c>
      <c r="E8791" s="19">
        <f t="shared" si="1097"/>
        <v>6.8218591964732109</v>
      </c>
      <c r="F8791">
        <v>-0.19106437321170233</v>
      </c>
      <c r="G8791" s="20">
        <v>0.44600000000000001</v>
      </c>
      <c r="H8791">
        <v>0.46300000000000002</v>
      </c>
      <c r="I8791">
        <f t="shared" si="1098"/>
        <v>1.186591757935306E-2</v>
      </c>
      <c r="J8791">
        <f t="shared" si="1099"/>
        <v>1.1009087155618307E-2</v>
      </c>
      <c r="K8791">
        <v>6</v>
      </c>
      <c r="L8791">
        <v>6</v>
      </c>
      <c r="M8791">
        <f t="shared" si="1100"/>
        <v>9.425077639904543E-3</v>
      </c>
      <c r="N8791">
        <f t="shared" si="1101"/>
        <v>1.7621253371444566E-5</v>
      </c>
      <c r="O8791">
        <f t="shared" si="1102"/>
        <v>1.4805348086371431E-5</v>
      </c>
      <c r="P8791">
        <f t="shared" si="1103"/>
        <v>-1.6882615466023974</v>
      </c>
    </row>
    <row r="8792" spans="1:16" x14ac:dyDescent="0.25">
      <c r="A8792">
        <v>8791</v>
      </c>
      <c r="B8792">
        <v>0.96603289895321509</v>
      </c>
      <c r="C8792">
        <f t="shared" si="1096"/>
        <v>0.95604069359459598</v>
      </c>
      <c r="D8792">
        <v>0.2043214209418012</v>
      </c>
      <c r="E8792" s="19">
        <f t="shared" si="1097"/>
        <v>7.2266639089130607</v>
      </c>
      <c r="F8792">
        <v>0.93012658908264711</v>
      </c>
      <c r="G8792" s="20">
        <v>0.44600000000000001</v>
      </c>
      <c r="H8792">
        <v>0.46300000000000002</v>
      </c>
      <c r="I8792">
        <f t="shared" si="1098"/>
        <v>1.186591757935306E-2</v>
      </c>
      <c r="J8792">
        <f t="shared" si="1099"/>
        <v>1.1009087155618307E-2</v>
      </c>
      <c r="K8792">
        <v>6</v>
      </c>
      <c r="L8792">
        <v>6</v>
      </c>
      <c r="M8792">
        <f t="shared" si="1100"/>
        <v>9.1572987589708821E-3</v>
      </c>
      <c r="N8792">
        <f t="shared" si="1101"/>
        <v>1.2272838815278285E-4</v>
      </c>
      <c r="O8792">
        <f t="shared" si="1102"/>
        <v>1.3976020093508276E-5</v>
      </c>
      <c r="P8792">
        <f t="shared" si="1103"/>
        <v>-3.0440310223926899</v>
      </c>
    </row>
    <row r="8793" spans="1:16" x14ac:dyDescent="0.25">
      <c r="A8793">
        <v>8792</v>
      </c>
      <c r="B8793">
        <v>0.70430616168706317</v>
      </c>
      <c r="C8793">
        <f t="shared" si="1096"/>
        <v>2.9719781343649645</v>
      </c>
      <c r="D8793">
        <v>0.5330973235267189</v>
      </c>
      <c r="E8793" s="19">
        <f t="shared" si="1097"/>
        <v>4.1141763501724853</v>
      </c>
      <c r="F8793">
        <v>0.84482962847687304</v>
      </c>
      <c r="G8793" s="20">
        <v>0.44600000000000001</v>
      </c>
      <c r="H8793">
        <v>0.46300000000000002</v>
      </c>
      <c r="I8793">
        <f t="shared" si="1098"/>
        <v>1.186591757935306E-2</v>
      </c>
      <c r="J8793">
        <f t="shared" si="1099"/>
        <v>1.1009087155618307E-2</v>
      </c>
      <c r="K8793">
        <v>6</v>
      </c>
      <c r="L8793">
        <v>6</v>
      </c>
      <c r="M8793">
        <f t="shared" si="1100"/>
        <v>1.2136539128282213E-2</v>
      </c>
      <c r="N8793">
        <f t="shared" si="1101"/>
        <v>3.9479877720703497E-5</v>
      </c>
      <c r="O8793">
        <f t="shared" si="1102"/>
        <v>2.4549263668720865E-5</v>
      </c>
      <c r="P8793">
        <f t="shared" si="1103"/>
        <v>-1.957738966675667</v>
      </c>
    </row>
    <row r="8794" spans="1:16" x14ac:dyDescent="0.25">
      <c r="A8794">
        <v>8793</v>
      </c>
      <c r="B8794">
        <v>0.70210882900479143</v>
      </c>
      <c r="C8794">
        <f t="shared" si="1096"/>
        <v>2.9862303814251696</v>
      </c>
      <c r="D8794">
        <v>0.66130558183538313</v>
      </c>
      <c r="E8794" s="19">
        <f t="shared" si="1097"/>
        <v>3.2512993218578652</v>
      </c>
      <c r="F8794">
        <v>1.2506393431976903</v>
      </c>
      <c r="G8794" s="20">
        <v>0.44600000000000001</v>
      </c>
      <c r="H8794">
        <v>0.46300000000000002</v>
      </c>
      <c r="I8794">
        <f t="shared" si="1098"/>
        <v>1.186591757935306E-2</v>
      </c>
      <c r="J8794">
        <f t="shared" si="1099"/>
        <v>1.1009087155618307E-2</v>
      </c>
      <c r="K8794">
        <v>6</v>
      </c>
      <c r="L8794">
        <v>6</v>
      </c>
      <c r="M8794">
        <f t="shared" si="1100"/>
        <v>1.3652363258567094E-2</v>
      </c>
      <c r="N8794">
        <f t="shared" si="1101"/>
        <v>3.9291453888877899E-5</v>
      </c>
      <c r="O8794">
        <f t="shared" si="1102"/>
        <v>3.1064503757312116E-5</v>
      </c>
      <c r="P8794">
        <f t="shared" si="1103"/>
        <v>-2.0135832512960343</v>
      </c>
    </row>
    <row r="8795" spans="1:16" x14ac:dyDescent="0.25">
      <c r="A8795">
        <v>8794</v>
      </c>
      <c r="B8795">
        <v>0.88271736808374279</v>
      </c>
      <c r="C8795">
        <f t="shared" si="1096"/>
        <v>1.748628278156211</v>
      </c>
      <c r="D8795">
        <v>0.93844416638691364</v>
      </c>
      <c r="E8795" s="19">
        <f t="shared" si="1097"/>
        <v>1.2654719045754039</v>
      </c>
      <c r="F8795">
        <v>-0.29815169000357855</v>
      </c>
      <c r="G8795" s="20">
        <v>0.44600000000000001</v>
      </c>
      <c r="H8795">
        <v>0.46300000000000002</v>
      </c>
      <c r="I8795">
        <f t="shared" si="1098"/>
        <v>1.186591757935306E-2</v>
      </c>
      <c r="J8795">
        <f t="shared" si="1099"/>
        <v>1.1009087155618307E-2</v>
      </c>
      <c r="K8795">
        <v>6</v>
      </c>
      <c r="L8795">
        <v>6</v>
      </c>
      <c r="M8795">
        <f t="shared" si="1100"/>
        <v>2.1883161136227576E-2</v>
      </c>
      <c r="N8795">
        <f t="shared" si="1101"/>
        <v>6.7100214950802442E-5</v>
      </c>
      <c r="O8795">
        <f t="shared" si="1102"/>
        <v>7.9812123552350142E-5</v>
      </c>
      <c r="P8795">
        <f t="shared" si="1103"/>
        <v>-0.61171147976295759</v>
      </c>
    </row>
    <row r="8796" spans="1:16" x14ac:dyDescent="0.25">
      <c r="A8796">
        <v>8795</v>
      </c>
      <c r="B8796">
        <v>0.88296151615955076</v>
      </c>
      <c r="C8796">
        <f t="shared" si="1096"/>
        <v>1.7467242379431043</v>
      </c>
      <c r="D8796">
        <v>0.6054567094943083</v>
      </c>
      <c r="E8796" s="19">
        <f t="shared" si="1097"/>
        <v>3.6190406523796339</v>
      </c>
      <c r="F8796">
        <v>0.20377910914248787</v>
      </c>
      <c r="G8796" s="20">
        <v>0.44600000000000001</v>
      </c>
      <c r="H8796">
        <v>0.46300000000000002</v>
      </c>
      <c r="I8796">
        <f t="shared" si="1098"/>
        <v>1.186591757935306E-2</v>
      </c>
      <c r="J8796">
        <f t="shared" si="1099"/>
        <v>1.1009087155618307E-2</v>
      </c>
      <c r="K8796">
        <v>6</v>
      </c>
      <c r="L8796">
        <v>6</v>
      </c>
      <c r="M8796">
        <f t="shared" si="1100"/>
        <v>1.2940158065414748E-2</v>
      </c>
      <c r="N8796">
        <f t="shared" si="1101"/>
        <v>6.7173358441228185E-5</v>
      </c>
      <c r="O8796">
        <f t="shared" si="1102"/>
        <v>2.790794845965306E-5</v>
      </c>
      <c r="P8796">
        <f t="shared" si="1103"/>
        <v>-1.4672960519117457</v>
      </c>
    </row>
    <row r="8797" spans="1:16" x14ac:dyDescent="0.25">
      <c r="A8797">
        <v>8796</v>
      </c>
      <c r="B8797">
        <v>0.56407361064485606</v>
      </c>
      <c r="C8797">
        <f t="shared" si="1096"/>
        <v>3.8988196690486694</v>
      </c>
      <c r="D8797">
        <v>0.1575365459150975</v>
      </c>
      <c r="E8797" s="19">
        <f t="shared" si="1097"/>
        <v>7.9764815763000758</v>
      </c>
      <c r="F8797">
        <v>0.22075710148783401</v>
      </c>
      <c r="G8797" s="20">
        <v>0.44600000000000001</v>
      </c>
      <c r="H8797">
        <v>0.46300000000000002</v>
      </c>
      <c r="I8797">
        <f t="shared" si="1098"/>
        <v>1.186591757935306E-2</v>
      </c>
      <c r="J8797">
        <f t="shared" si="1099"/>
        <v>1.1009087155618307E-2</v>
      </c>
      <c r="K8797">
        <v>6</v>
      </c>
      <c r="L8797">
        <v>6</v>
      </c>
      <c r="M8797">
        <f t="shared" si="1100"/>
        <v>8.71626907969285E-3</v>
      </c>
      <c r="N8797">
        <f t="shared" si="1101"/>
        <v>3.0094578178313955E-5</v>
      </c>
      <c r="O8797">
        <f t="shared" si="1102"/>
        <v>1.2662224444934938E-5</v>
      </c>
      <c r="P8797">
        <f t="shared" si="1103"/>
        <v>-2.1159858090024981</v>
      </c>
    </row>
    <row r="8798" spans="1:16" x14ac:dyDescent="0.25">
      <c r="A8798">
        <v>8797</v>
      </c>
      <c r="B8798">
        <v>5.0843836787011321E-2</v>
      </c>
      <c r="C8798">
        <f t="shared" si="1096"/>
        <v>11.027175037454278</v>
      </c>
      <c r="D8798">
        <v>0.19690542313913389</v>
      </c>
      <c r="E8798" s="19">
        <f t="shared" si="1097"/>
        <v>7.3348319101576518</v>
      </c>
      <c r="F8798">
        <v>-4.7816683945711702E-3</v>
      </c>
      <c r="G8798" s="20">
        <v>0.44600000000000001</v>
      </c>
      <c r="H8798">
        <v>0.46300000000000002</v>
      </c>
      <c r="I8798">
        <f t="shared" si="1098"/>
        <v>1.186591757935306E-2</v>
      </c>
      <c r="J8798">
        <f t="shared" si="1099"/>
        <v>1.1009087155618307E-2</v>
      </c>
      <c r="K8798">
        <v>6</v>
      </c>
      <c r="L8798">
        <v>6</v>
      </c>
      <c r="M8798">
        <f t="shared" si="1100"/>
        <v>9.0895258529331072E-3</v>
      </c>
      <c r="N8798">
        <f t="shared" si="1101"/>
        <v>1.0640380055164224E-5</v>
      </c>
      <c r="O8798">
        <f t="shared" si="1102"/>
        <v>1.3769913371856555E-5</v>
      </c>
      <c r="P8798">
        <f t="shared" si="1103"/>
        <v>-1.867685464960374</v>
      </c>
    </row>
    <row r="8799" spans="1:16" x14ac:dyDescent="0.25">
      <c r="A8799">
        <v>8798</v>
      </c>
      <c r="B8799">
        <v>0.7730033265175329</v>
      </c>
      <c r="C8799">
        <f t="shared" si="1096"/>
        <v>2.5231589061254365</v>
      </c>
      <c r="D8799">
        <v>0.42695394756920074</v>
      </c>
      <c r="E8799" s="19">
        <f t="shared" si="1097"/>
        <v>4.9100685508853141</v>
      </c>
      <c r="F8799">
        <v>-0.58763134802575223</v>
      </c>
      <c r="G8799" s="20">
        <v>0.44600000000000001</v>
      </c>
      <c r="H8799">
        <v>0.46300000000000002</v>
      </c>
      <c r="I8799">
        <f t="shared" si="1098"/>
        <v>1.186591757935306E-2</v>
      </c>
      <c r="J8799">
        <f t="shared" si="1099"/>
        <v>1.1009087155618307E-2</v>
      </c>
      <c r="K8799">
        <v>6</v>
      </c>
      <c r="L8799">
        <v>6</v>
      </c>
      <c r="M8799">
        <f t="shared" si="1100"/>
        <v>1.110944937745593E-2</v>
      </c>
      <c r="N8799">
        <f t="shared" si="1101"/>
        <v>4.6502554020075736E-5</v>
      </c>
      <c r="O8799">
        <f t="shared" si="1102"/>
        <v>2.0569977578375989E-5</v>
      </c>
      <c r="P8799">
        <f t="shared" si="1103"/>
        <v>-1.0970325228051272</v>
      </c>
    </row>
    <row r="8800" spans="1:16" x14ac:dyDescent="0.25">
      <c r="A8800">
        <v>8799</v>
      </c>
      <c r="B8800">
        <v>0.24027222510452589</v>
      </c>
      <c r="C8800">
        <f t="shared" si="1096"/>
        <v>6.7454246529514634</v>
      </c>
      <c r="D8800">
        <v>0.88714255195776237</v>
      </c>
      <c r="E8800" s="19">
        <f t="shared" si="1097"/>
        <v>1.71391114612368</v>
      </c>
      <c r="F8800">
        <v>2.2391395759768784</v>
      </c>
      <c r="G8800" s="20">
        <v>0.44600000000000001</v>
      </c>
      <c r="H8800">
        <v>0.46300000000000002</v>
      </c>
      <c r="I8800">
        <f t="shared" si="1098"/>
        <v>1.186591757935306E-2</v>
      </c>
      <c r="J8800">
        <f t="shared" si="1099"/>
        <v>1.1009087155618307E-2</v>
      </c>
      <c r="K8800">
        <v>6</v>
      </c>
      <c r="L8800">
        <v>6</v>
      </c>
      <c r="M8800">
        <f t="shared" si="1100"/>
        <v>1.8803650070044701E-2</v>
      </c>
      <c r="N8800">
        <f t="shared" si="1101"/>
        <v>1.7394506553711791E-5</v>
      </c>
      <c r="O8800">
        <f t="shared" si="1102"/>
        <v>5.8929542659448686E-5</v>
      </c>
      <c r="P8800">
        <f t="shared" si="1103"/>
        <v>-1.9444063989827827</v>
      </c>
    </row>
    <row r="8801" spans="1:16" x14ac:dyDescent="0.25">
      <c r="A8801">
        <v>8800</v>
      </c>
      <c r="B8801">
        <v>0.89394817957090977</v>
      </c>
      <c r="C8801">
        <f t="shared" si="1096"/>
        <v>1.6596118119825947</v>
      </c>
      <c r="D8801">
        <v>0.97140415662099067</v>
      </c>
      <c r="E8801" s="19">
        <f t="shared" si="1097"/>
        <v>0.88350713987563212</v>
      </c>
      <c r="F8801">
        <v>-0.1299918039876502</v>
      </c>
      <c r="G8801" s="20">
        <v>0.44600000000000001</v>
      </c>
      <c r="H8801">
        <v>0.46300000000000002</v>
      </c>
      <c r="I8801">
        <f t="shared" si="1098"/>
        <v>1.186591757935306E-2</v>
      </c>
      <c r="J8801">
        <f t="shared" si="1099"/>
        <v>1.1009087155618307E-2</v>
      </c>
      <c r="K8801">
        <v>6</v>
      </c>
      <c r="L8801">
        <v>6</v>
      </c>
      <c r="M8801">
        <f t="shared" si="1100"/>
        <v>2.6189745629967509E-2</v>
      </c>
      <c r="N8801">
        <f t="shared" si="1101"/>
        <v>7.0699263819510504E-5</v>
      </c>
      <c r="O8801">
        <f t="shared" si="1102"/>
        <v>1.143171293604004E-4</v>
      </c>
      <c r="P8801">
        <f t="shared" si="1103"/>
        <v>-0.58159564404642028</v>
      </c>
    </row>
    <row r="8802" spans="1:16" x14ac:dyDescent="0.25">
      <c r="A8802">
        <v>8801</v>
      </c>
      <c r="B8802">
        <v>0.3966490676595355</v>
      </c>
      <c r="C8802">
        <f t="shared" si="1096"/>
        <v>5.1601557817305519</v>
      </c>
      <c r="D8802">
        <v>7.770012512588885E-2</v>
      </c>
      <c r="E8802" s="19">
        <f t="shared" si="1097"/>
        <v>9.9143045034976005</v>
      </c>
      <c r="F8802">
        <v>0.22365838958648965</v>
      </c>
      <c r="G8802" s="20">
        <v>0.44600000000000001</v>
      </c>
      <c r="H8802">
        <v>0.46300000000000002</v>
      </c>
      <c r="I8802">
        <f t="shared" si="1098"/>
        <v>1.186591757935306E-2</v>
      </c>
      <c r="J8802">
        <f t="shared" si="1099"/>
        <v>1.1009087155618307E-2</v>
      </c>
      <c r="K8802">
        <v>6</v>
      </c>
      <c r="L8802">
        <v>6</v>
      </c>
      <c r="M8802">
        <f t="shared" si="1100"/>
        <v>7.8181713634734289E-3</v>
      </c>
      <c r="N8802">
        <f t="shared" si="1101"/>
        <v>2.2738331611760653E-5</v>
      </c>
      <c r="O8802">
        <f t="shared" si="1102"/>
        <v>1.0187300578105997E-5</v>
      </c>
      <c r="P8802">
        <f t="shared" si="1103"/>
        <v>-2.3385738490948493</v>
      </c>
    </row>
    <row r="8803" spans="1:16" x14ac:dyDescent="0.25">
      <c r="A8803">
        <v>8802</v>
      </c>
      <c r="B8803">
        <v>0.10626544999542223</v>
      </c>
      <c r="C8803">
        <f t="shared" si="1096"/>
        <v>9.0710012463071035</v>
      </c>
      <c r="D8803">
        <v>0.92114017151402328</v>
      </c>
      <c r="E8803" s="19">
        <f t="shared" si="1097"/>
        <v>1.4287726370078244</v>
      </c>
      <c r="F8803">
        <v>-0.70768464865977876</v>
      </c>
      <c r="G8803" s="20">
        <v>0.44600000000000001</v>
      </c>
      <c r="H8803">
        <v>0.46300000000000002</v>
      </c>
      <c r="I8803">
        <f t="shared" si="1098"/>
        <v>1.186591757935306E-2</v>
      </c>
      <c r="J8803">
        <f t="shared" si="1099"/>
        <v>1.1009087155618307E-2</v>
      </c>
      <c r="K8803">
        <v>6</v>
      </c>
      <c r="L8803">
        <v>6</v>
      </c>
      <c r="M8803">
        <f t="shared" si="1100"/>
        <v>2.0594665852613592E-2</v>
      </c>
      <c r="N8803">
        <f t="shared" si="1101"/>
        <v>1.2934992526993744E-5</v>
      </c>
      <c r="O8803">
        <f t="shared" si="1102"/>
        <v>7.0690043596801397E-5</v>
      </c>
      <c r="P8803">
        <f t="shared" si="1103"/>
        <v>-0.51122245399413546</v>
      </c>
    </row>
    <row r="8804" spans="1:16" x14ac:dyDescent="0.25">
      <c r="A8804">
        <v>8803</v>
      </c>
      <c r="B8804">
        <v>0.99746696371349219</v>
      </c>
      <c r="C8804">
        <f t="shared" si="1096"/>
        <v>0.30917473291215425</v>
      </c>
      <c r="D8804">
        <v>0.68456068605609299</v>
      </c>
      <c r="E8804" s="19">
        <f t="shared" si="1097"/>
        <v>3.1000735363598348</v>
      </c>
      <c r="F8804">
        <v>0.38766529542044736</v>
      </c>
      <c r="G8804" s="20">
        <v>0.44600000000000001</v>
      </c>
      <c r="H8804">
        <v>0.46300000000000002</v>
      </c>
      <c r="I8804">
        <f t="shared" si="1098"/>
        <v>1.186591757935306E-2</v>
      </c>
      <c r="J8804">
        <f t="shared" si="1099"/>
        <v>1.1009087155618307E-2</v>
      </c>
      <c r="K8804">
        <v>6</v>
      </c>
      <c r="L8804">
        <v>6</v>
      </c>
      <c r="M8804">
        <f t="shared" si="1100"/>
        <v>1.3981388841076968E-2</v>
      </c>
      <c r="N8804">
        <f t="shared" si="1101"/>
        <v>3.7950492340740926E-4</v>
      </c>
      <c r="O8804">
        <f t="shared" si="1102"/>
        <v>3.2579872320898594E-5</v>
      </c>
      <c r="P8804">
        <f t="shared" si="1103"/>
        <v>-1.7787614726307812</v>
      </c>
    </row>
    <row r="8805" spans="1:16" x14ac:dyDescent="0.25">
      <c r="A8805">
        <v>8804</v>
      </c>
      <c r="B8805">
        <v>0.74379711294900352</v>
      </c>
      <c r="C8805">
        <f t="shared" si="1096"/>
        <v>2.7151711791605124</v>
      </c>
      <c r="D8805">
        <v>0.6709189123203223</v>
      </c>
      <c r="E8805" s="19">
        <f t="shared" si="1097"/>
        <v>3.188706347973211</v>
      </c>
      <c r="F8805">
        <v>-1.3747967386734672</v>
      </c>
      <c r="G8805" s="20">
        <v>0.44600000000000001</v>
      </c>
      <c r="H8805">
        <v>0.46300000000000002</v>
      </c>
      <c r="I8805">
        <f t="shared" si="1098"/>
        <v>1.186591757935306E-2</v>
      </c>
      <c r="J8805">
        <f t="shared" si="1099"/>
        <v>1.1009087155618307E-2</v>
      </c>
      <c r="K8805">
        <v>6</v>
      </c>
      <c r="L8805">
        <v>6</v>
      </c>
      <c r="M8805">
        <f t="shared" si="1100"/>
        <v>1.3785707161913758E-2</v>
      </c>
      <c r="N8805">
        <f t="shared" si="1101"/>
        <v>4.3213972744661684E-5</v>
      </c>
      <c r="O8805">
        <f t="shared" si="1102"/>
        <v>3.1674286992340044E-5</v>
      </c>
      <c r="P8805">
        <f t="shared" si="1103"/>
        <v>-0.3701502942270391</v>
      </c>
    </row>
    <row r="8806" spans="1:16" x14ac:dyDescent="0.25">
      <c r="A8806">
        <v>8805</v>
      </c>
      <c r="B8806">
        <v>0.3052461317789239</v>
      </c>
      <c r="C8806">
        <f t="shared" si="1096"/>
        <v>6.0100098817482914</v>
      </c>
      <c r="D8806">
        <v>0.90865810113834045</v>
      </c>
      <c r="E8806" s="19">
        <f t="shared" si="1097"/>
        <v>1.5378749807381837</v>
      </c>
      <c r="F8806">
        <v>2.738888724707067</v>
      </c>
      <c r="G8806" s="20">
        <v>0.44600000000000001</v>
      </c>
      <c r="H8806">
        <v>0.46300000000000002</v>
      </c>
      <c r="I8806">
        <f t="shared" si="1098"/>
        <v>1.186591757935306E-2</v>
      </c>
      <c r="J8806">
        <f t="shared" si="1099"/>
        <v>1.1009087155618307E-2</v>
      </c>
      <c r="K8806">
        <v>6</v>
      </c>
      <c r="L8806">
        <v>6</v>
      </c>
      <c r="M8806">
        <f t="shared" si="1100"/>
        <v>1.9850698642271476E-2</v>
      </c>
      <c r="N8806">
        <f t="shared" si="1101"/>
        <v>1.9522985093528905E-5</v>
      </c>
      <c r="O8806">
        <f t="shared" si="1102"/>
        <v>6.5675039431046438E-5</v>
      </c>
      <c r="P8806">
        <f t="shared" si="1103"/>
        <v>-2.1299352732768333</v>
      </c>
    </row>
    <row r="8807" spans="1:16" x14ac:dyDescent="0.25">
      <c r="A8807">
        <v>8806</v>
      </c>
      <c r="B8807">
        <v>0.53929258095034638</v>
      </c>
      <c r="C8807">
        <f t="shared" si="1096"/>
        <v>4.0706292315347552</v>
      </c>
      <c r="D8807">
        <v>2.4414807580797754E-2</v>
      </c>
      <c r="E8807" s="19">
        <f t="shared" si="1097"/>
        <v>12.891727018285501</v>
      </c>
      <c r="F8807">
        <v>-7.4310264608357102E-2</v>
      </c>
      <c r="G8807" s="20">
        <v>0.44600000000000001</v>
      </c>
      <c r="H8807">
        <v>0.46300000000000002</v>
      </c>
      <c r="I8807">
        <f t="shared" si="1098"/>
        <v>1.186591757935306E-2</v>
      </c>
      <c r="J8807">
        <f t="shared" si="1099"/>
        <v>1.1009087155618307E-2</v>
      </c>
      <c r="K8807">
        <v>6</v>
      </c>
      <c r="L8807">
        <v>6</v>
      </c>
      <c r="M8807">
        <f t="shared" si="1100"/>
        <v>6.8561571216232357E-3</v>
      </c>
      <c r="N8807">
        <f t="shared" si="1101"/>
        <v>2.8824372513311651E-5</v>
      </c>
      <c r="O8807">
        <f t="shared" si="1102"/>
        <v>7.8344817460641676E-6</v>
      </c>
      <c r="P8807">
        <f t="shared" si="1103"/>
        <v>-2.4138998928613482</v>
      </c>
    </row>
    <row r="8808" spans="1:16" x14ac:dyDescent="0.25">
      <c r="A8808">
        <v>8807</v>
      </c>
      <c r="B8808">
        <v>0.62236396374401071</v>
      </c>
      <c r="C8808">
        <f t="shared" si="1096"/>
        <v>3.5067668610238321</v>
      </c>
      <c r="D8808">
        <v>0.43189794610431226</v>
      </c>
      <c r="E8808" s="19">
        <f t="shared" si="1097"/>
        <v>4.8704227149119106</v>
      </c>
      <c r="F8808">
        <v>-0.34333652365603484</v>
      </c>
      <c r="G8808" s="20">
        <v>0.44600000000000001</v>
      </c>
      <c r="H8808">
        <v>0.46300000000000002</v>
      </c>
      <c r="I8808">
        <f t="shared" si="1098"/>
        <v>1.186591757935306E-2</v>
      </c>
      <c r="J8808">
        <f t="shared" si="1099"/>
        <v>1.1009087155618307E-2</v>
      </c>
      <c r="K8808">
        <v>6</v>
      </c>
      <c r="L8808">
        <v>6</v>
      </c>
      <c r="M8808">
        <f t="shared" si="1100"/>
        <v>1.1154573871500841E-2</v>
      </c>
      <c r="N8808">
        <f t="shared" si="1101"/>
        <v>3.3459120033738658E-5</v>
      </c>
      <c r="O8808">
        <f t="shared" si="1102"/>
        <v>2.0737419709128212E-5</v>
      </c>
      <c r="P8808">
        <f t="shared" si="1103"/>
        <v>-1.2974422039691214</v>
      </c>
    </row>
    <row r="8809" spans="1:16" x14ac:dyDescent="0.25">
      <c r="A8809">
        <v>8808</v>
      </c>
      <c r="B8809">
        <v>0.89599291970580153</v>
      </c>
      <c r="C8809">
        <f t="shared" si="1096"/>
        <v>1.643066287007154</v>
      </c>
      <c r="D8809">
        <v>0.71990112002929774</v>
      </c>
      <c r="E8809" s="19">
        <f t="shared" si="1097"/>
        <v>2.8707699770463844</v>
      </c>
      <c r="F8809">
        <v>-0.27360670173948165</v>
      </c>
      <c r="G8809" s="20">
        <v>0.44600000000000001</v>
      </c>
      <c r="H8809">
        <v>0.46300000000000002</v>
      </c>
      <c r="I8809">
        <f t="shared" si="1098"/>
        <v>1.186591757935306E-2</v>
      </c>
      <c r="J8809">
        <f t="shared" si="1099"/>
        <v>1.1009087155618307E-2</v>
      </c>
      <c r="K8809">
        <v>6</v>
      </c>
      <c r="L8809">
        <v>6</v>
      </c>
      <c r="M8809">
        <f t="shared" si="1100"/>
        <v>1.4529046517690948E-2</v>
      </c>
      <c r="N8809">
        <f t="shared" si="1101"/>
        <v>7.14111988427783E-5</v>
      </c>
      <c r="O8809">
        <f t="shared" si="1102"/>
        <v>3.5182198785537913E-5</v>
      </c>
      <c r="P8809">
        <f t="shared" si="1103"/>
        <v>-0.9756437080139494</v>
      </c>
    </row>
    <row r="8810" spans="1:16" x14ac:dyDescent="0.25">
      <c r="A8810">
        <v>8809</v>
      </c>
      <c r="B8810">
        <v>0.37141026032288582</v>
      </c>
      <c r="C8810">
        <f t="shared" si="1096"/>
        <v>5.378877280370804</v>
      </c>
      <c r="D8810">
        <v>0.50013733329264198</v>
      </c>
      <c r="E8810" s="19">
        <f t="shared" si="1097"/>
        <v>4.3504580974958769</v>
      </c>
      <c r="F8810">
        <v>0.51399183575995266</v>
      </c>
      <c r="G8810" s="20">
        <v>0.44600000000000001</v>
      </c>
      <c r="H8810">
        <v>0.46300000000000002</v>
      </c>
      <c r="I8810">
        <f t="shared" si="1098"/>
        <v>1.186591757935306E-2</v>
      </c>
      <c r="J8810">
        <f t="shared" si="1099"/>
        <v>1.1009087155618307E-2</v>
      </c>
      <c r="K8810">
        <v>6</v>
      </c>
      <c r="L8810">
        <v>6</v>
      </c>
      <c r="M8810">
        <f t="shared" si="1100"/>
        <v>1.1802358901174773E-2</v>
      </c>
      <c r="N8810">
        <f t="shared" si="1101"/>
        <v>2.181372193812994E-5</v>
      </c>
      <c r="O8810">
        <f t="shared" si="1102"/>
        <v>2.3215945938689904E-5</v>
      </c>
      <c r="P8810">
        <f t="shared" si="1103"/>
        <v>-1.7326280817832749</v>
      </c>
    </row>
    <row r="8811" spans="1:16" x14ac:dyDescent="0.25">
      <c r="A8811">
        <v>8810</v>
      </c>
      <c r="B8811">
        <v>0.96206549272133546</v>
      </c>
      <c r="C8811">
        <f t="shared" si="1096"/>
        <v>1.0061834770846874</v>
      </c>
      <c r="D8811">
        <v>0.20072023682363355</v>
      </c>
      <c r="E8811" s="19">
        <f t="shared" si="1097"/>
        <v>7.2787605200133978</v>
      </c>
      <c r="F8811">
        <v>0.17581555766810197</v>
      </c>
      <c r="G8811" s="20">
        <v>0.44600000000000001</v>
      </c>
      <c r="H8811">
        <v>0.46300000000000002</v>
      </c>
      <c r="I8811">
        <f t="shared" si="1098"/>
        <v>1.186591757935306E-2</v>
      </c>
      <c r="J8811">
        <f t="shared" si="1099"/>
        <v>1.1009087155618307E-2</v>
      </c>
      <c r="K8811">
        <v>6</v>
      </c>
      <c r="L8811">
        <v>6</v>
      </c>
      <c r="M8811">
        <f t="shared" si="1100"/>
        <v>9.1244689297742786E-3</v>
      </c>
      <c r="N8811">
        <f t="shared" si="1101"/>
        <v>1.1661226407065888E-4</v>
      </c>
      <c r="O8811">
        <f t="shared" si="1102"/>
        <v>1.3875988875069365E-5</v>
      </c>
      <c r="P8811">
        <f t="shared" si="1103"/>
        <v>-2.0832299218076633</v>
      </c>
    </row>
    <row r="8812" spans="1:16" x14ac:dyDescent="0.25">
      <c r="A8812">
        <v>8811</v>
      </c>
      <c r="B8812">
        <v>0.92202520828882717</v>
      </c>
      <c r="C8812">
        <f t="shared" si="1096"/>
        <v>1.4207938373871416</v>
      </c>
      <c r="D8812">
        <v>0.5526596881008331</v>
      </c>
      <c r="E8812" s="19">
        <f t="shared" si="1097"/>
        <v>3.9775017679519205</v>
      </c>
      <c r="F8812">
        <v>-0.58046452977578156</v>
      </c>
      <c r="G8812" s="20">
        <v>0.44600000000000001</v>
      </c>
      <c r="H8812">
        <v>0.46300000000000002</v>
      </c>
      <c r="I8812">
        <f t="shared" si="1098"/>
        <v>1.186591757935306E-2</v>
      </c>
      <c r="J8812">
        <f t="shared" si="1099"/>
        <v>1.1009087155618307E-2</v>
      </c>
      <c r="K8812">
        <v>6</v>
      </c>
      <c r="L8812">
        <v>6</v>
      </c>
      <c r="M8812">
        <f t="shared" si="1100"/>
        <v>1.2343295364289693E-2</v>
      </c>
      <c r="N8812">
        <f t="shared" si="1101"/>
        <v>8.2582940779860674E-5</v>
      </c>
      <c r="O8812">
        <f t="shared" si="1102"/>
        <v>2.5392823408349235E-5</v>
      </c>
      <c r="P8812">
        <f t="shared" si="1103"/>
        <v>-0.88860488364353518</v>
      </c>
    </row>
    <row r="8813" spans="1:16" x14ac:dyDescent="0.25">
      <c r="A8813">
        <v>8812</v>
      </c>
      <c r="B8813">
        <v>0.9983520004882962</v>
      </c>
      <c r="C8813">
        <f t="shared" si="1096"/>
        <v>0.25847182222424014</v>
      </c>
      <c r="D8813">
        <v>0.90289010284737692</v>
      </c>
      <c r="E8813" s="19">
        <f t="shared" si="1097"/>
        <v>1.5863914612454015</v>
      </c>
      <c r="F8813">
        <v>0.21973846742184833</v>
      </c>
      <c r="G8813" s="20">
        <v>0.44600000000000001</v>
      </c>
      <c r="H8813">
        <v>0.46300000000000002</v>
      </c>
      <c r="I8813">
        <f t="shared" si="1098"/>
        <v>1.186591757935306E-2</v>
      </c>
      <c r="J8813">
        <f t="shared" si="1099"/>
        <v>1.1009087155618307E-2</v>
      </c>
      <c r="K8813">
        <v>6</v>
      </c>
      <c r="L8813">
        <v>6</v>
      </c>
      <c r="M8813">
        <f t="shared" si="1100"/>
        <v>1.9544795480657299E-2</v>
      </c>
      <c r="N8813">
        <f t="shared" si="1101"/>
        <v>4.5395019203114316E-4</v>
      </c>
      <c r="O8813">
        <f t="shared" si="1102"/>
        <v>6.3666505063453662E-5</v>
      </c>
      <c r="P8813">
        <f t="shared" si="1103"/>
        <v>-1.125584142803127</v>
      </c>
    </row>
    <row r="8814" spans="1:16" x14ac:dyDescent="0.25">
      <c r="A8814">
        <v>8813</v>
      </c>
      <c r="B8814">
        <v>0.94512771996215705</v>
      </c>
      <c r="C8814">
        <f t="shared" si="1096"/>
        <v>1.1973878502528388</v>
      </c>
      <c r="D8814">
        <v>0.83300271614734334</v>
      </c>
      <c r="E8814" s="19">
        <f t="shared" si="1097"/>
        <v>2.1150842734684407</v>
      </c>
      <c r="F8814">
        <v>0.12906639312859625</v>
      </c>
      <c r="G8814" s="20">
        <v>0.44600000000000001</v>
      </c>
      <c r="H8814">
        <v>0.46300000000000002</v>
      </c>
      <c r="I8814">
        <f t="shared" si="1098"/>
        <v>1.186591757935306E-2</v>
      </c>
      <c r="J8814">
        <f t="shared" si="1099"/>
        <v>1.1009087155618307E-2</v>
      </c>
      <c r="K8814">
        <v>6</v>
      </c>
      <c r="L8814">
        <v>6</v>
      </c>
      <c r="M8814">
        <f t="shared" si="1100"/>
        <v>1.6926706897478279E-2</v>
      </c>
      <c r="N8814">
        <f t="shared" si="1101"/>
        <v>9.7991083932042039E-5</v>
      </c>
      <c r="O8814">
        <f t="shared" si="1102"/>
        <v>4.7752234398856457E-5</v>
      </c>
      <c r="P8814">
        <f t="shared" si="1103"/>
        <v>-1.0963824082453573</v>
      </c>
    </row>
    <row r="8815" spans="1:16" x14ac:dyDescent="0.25">
      <c r="A8815">
        <v>8814</v>
      </c>
      <c r="B8815">
        <v>0.94430372020630515</v>
      </c>
      <c r="C8815">
        <f t="shared" si="1096"/>
        <v>1.2059660892351423</v>
      </c>
      <c r="D8815">
        <v>4.1505172887356181E-3</v>
      </c>
      <c r="E8815" s="19">
        <f t="shared" si="1097"/>
        <v>17.191531697237536</v>
      </c>
      <c r="F8815">
        <v>1.3271665011416189</v>
      </c>
      <c r="G8815" s="20">
        <v>0.44600000000000001</v>
      </c>
      <c r="H8815">
        <v>0.46300000000000002</v>
      </c>
      <c r="I8815">
        <f t="shared" si="1098"/>
        <v>1.186591757935306E-2</v>
      </c>
      <c r="J8815">
        <f t="shared" si="1099"/>
        <v>1.1009087155618307E-2</v>
      </c>
      <c r="K8815">
        <v>6</v>
      </c>
      <c r="L8815">
        <v>6</v>
      </c>
      <c r="M8815">
        <f t="shared" si="1100"/>
        <v>5.9371637331328301E-3</v>
      </c>
      <c r="N8815">
        <f t="shared" si="1101"/>
        <v>9.7294056923067721E-5</v>
      </c>
      <c r="O8815">
        <f t="shared" si="1102"/>
        <v>5.8749855323379612E-6</v>
      </c>
      <c r="P8815">
        <f t="shared" si="1103"/>
        <v>-5.1338178556235938</v>
      </c>
    </row>
    <row r="8816" spans="1:16" x14ac:dyDescent="0.25">
      <c r="A8816">
        <v>8815</v>
      </c>
      <c r="B8816">
        <v>0.82830286568803979</v>
      </c>
      <c r="C8816">
        <f t="shared" si="1096"/>
        <v>2.1480540592502906</v>
      </c>
      <c r="D8816">
        <v>0.39451277199621571</v>
      </c>
      <c r="E8816" s="19">
        <f t="shared" si="1097"/>
        <v>5.1782782222698609</v>
      </c>
      <c r="F8816">
        <v>1.2597229215316474</v>
      </c>
      <c r="G8816" s="20">
        <v>0.44600000000000001</v>
      </c>
      <c r="H8816">
        <v>0.46300000000000002</v>
      </c>
      <c r="I8816">
        <f t="shared" si="1098"/>
        <v>1.186591757935306E-2</v>
      </c>
      <c r="J8816">
        <f t="shared" si="1099"/>
        <v>1.1009087155618307E-2</v>
      </c>
      <c r="K8816">
        <v>6</v>
      </c>
      <c r="L8816">
        <v>6</v>
      </c>
      <c r="M8816">
        <f t="shared" si="1100"/>
        <v>1.0817916418703917E-2</v>
      </c>
      <c r="N8816">
        <f t="shared" si="1101"/>
        <v>5.462308214639847E-5</v>
      </c>
      <c r="O8816">
        <f t="shared" si="1102"/>
        <v>1.9504552607010632E-5</v>
      </c>
      <c r="P8816">
        <f t="shared" si="1103"/>
        <v>-2.5740527674822253</v>
      </c>
    </row>
    <row r="8817" spans="1:16" x14ac:dyDescent="0.25">
      <c r="A8817">
        <v>8816</v>
      </c>
      <c r="B8817">
        <v>0.83190404980620747</v>
      </c>
      <c r="C8817">
        <f t="shared" si="1096"/>
        <v>2.1228114458144889</v>
      </c>
      <c r="D8817">
        <v>0.64613788262581251</v>
      </c>
      <c r="E8817" s="19">
        <f t="shared" si="1097"/>
        <v>3.3503794504695761</v>
      </c>
      <c r="F8817">
        <v>0.9935456546372734</v>
      </c>
      <c r="G8817" s="20">
        <v>0.44600000000000001</v>
      </c>
      <c r="H8817">
        <v>0.46300000000000002</v>
      </c>
      <c r="I8817">
        <f t="shared" si="1098"/>
        <v>1.186591757935306E-2</v>
      </c>
      <c r="J8817">
        <f t="shared" si="1099"/>
        <v>1.1009087155618307E-2</v>
      </c>
      <c r="K8817">
        <v>6</v>
      </c>
      <c r="L8817">
        <v>6</v>
      </c>
      <c r="M8817">
        <f t="shared" si="1100"/>
        <v>1.3448978953454812E-2</v>
      </c>
      <c r="N8817">
        <f t="shared" si="1101"/>
        <v>5.5272611971580164E-5</v>
      </c>
      <c r="O8817">
        <f t="shared" si="1102"/>
        <v>3.0145839148411752E-5</v>
      </c>
      <c r="P8817">
        <f t="shared" si="1103"/>
        <v>-1.9468063685385486</v>
      </c>
    </row>
    <row r="8818" spans="1:16" x14ac:dyDescent="0.25">
      <c r="A8818">
        <v>8817</v>
      </c>
      <c r="B8818">
        <v>0.45338297677541428</v>
      </c>
      <c r="C8818">
        <f t="shared" si="1096"/>
        <v>4.7015078572278695</v>
      </c>
      <c r="D8818">
        <v>0.72060304574724565</v>
      </c>
      <c r="E8818" s="19">
        <f t="shared" si="1097"/>
        <v>2.866210583415115</v>
      </c>
      <c r="F8818">
        <v>9.5500354291289113E-2</v>
      </c>
      <c r="G8818" s="20">
        <v>0.44600000000000001</v>
      </c>
      <c r="H8818">
        <v>0.46300000000000002</v>
      </c>
      <c r="I8818">
        <f t="shared" si="1098"/>
        <v>1.186591757935306E-2</v>
      </c>
      <c r="J8818">
        <f t="shared" si="1099"/>
        <v>1.1009087155618307E-2</v>
      </c>
      <c r="K8818">
        <v>6</v>
      </c>
      <c r="L8818">
        <v>6</v>
      </c>
      <c r="M8818">
        <f t="shared" si="1100"/>
        <v>1.4540597887884513E-2</v>
      </c>
      <c r="N8818">
        <f t="shared" si="1101"/>
        <v>2.4956532435216663E-5</v>
      </c>
      <c r="O8818">
        <f t="shared" si="1102"/>
        <v>3.5238164489525262E-5</v>
      </c>
      <c r="P8818">
        <f t="shared" si="1103"/>
        <v>-1.2200971336609738</v>
      </c>
    </row>
    <row r="8819" spans="1:16" x14ac:dyDescent="0.25">
      <c r="A8819">
        <v>8818</v>
      </c>
      <c r="B8819">
        <v>0.39475692007202368</v>
      </c>
      <c r="C8819">
        <f t="shared" si="1096"/>
        <v>5.1762035929399905</v>
      </c>
      <c r="D8819">
        <v>0.21768852809228798</v>
      </c>
      <c r="E8819" s="19">
        <f t="shared" si="1097"/>
        <v>7.0399168682264772</v>
      </c>
      <c r="F8819">
        <v>0.2259344000776764</v>
      </c>
      <c r="G8819" s="20">
        <v>0.44600000000000001</v>
      </c>
      <c r="H8819">
        <v>0.46300000000000002</v>
      </c>
      <c r="I8819">
        <f t="shared" si="1098"/>
        <v>1.186591757935306E-2</v>
      </c>
      <c r="J8819">
        <f t="shared" si="1099"/>
        <v>1.1009087155618307E-2</v>
      </c>
      <c r="K8819">
        <v>6</v>
      </c>
      <c r="L8819">
        <v>6</v>
      </c>
      <c r="M8819">
        <f t="shared" si="1100"/>
        <v>9.277961087224295E-3</v>
      </c>
      <c r="N8819">
        <f t="shared" si="1101"/>
        <v>2.2667835842733939E-5</v>
      </c>
      <c r="O8819">
        <f t="shared" si="1102"/>
        <v>1.4346760322674706E-5</v>
      </c>
      <c r="P8819">
        <f t="shared" si="1103"/>
        <v>-1.9804541298602536</v>
      </c>
    </row>
    <row r="8820" spans="1:16" x14ac:dyDescent="0.25">
      <c r="A8820">
        <v>8819</v>
      </c>
      <c r="B8820">
        <v>0.5450910977507859</v>
      </c>
      <c r="C8820">
        <f t="shared" si="1096"/>
        <v>4.0300956922791968</v>
      </c>
      <c r="D8820">
        <v>0.43928342539750359</v>
      </c>
      <c r="E8820" s="19">
        <f t="shared" si="1097"/>
        <v>4.8117540673214174</v>
      </c>
      <c r="F8820">
        <v>-0.5377091838454362</v>
      </c>
      <c r="G8820" s="20">
        <v>0.44600000000000001</v>
      </c>
      <c r="H8820">
        <v>0.46300000000000002</v>
      </c>
      <c r="I8820">
        <f t="shared" si="1098"/>
        <v>1.186591757935306E-2</v>
      </c>
      <c r="J8820">
        <f t="shared" si="1099"/>
        <v>1.1009087155618307E-2</v>
      </c>
      <c r="K8820">
        <v>6</v>
      </c>
      <c r="L8820">
        <v>6</v>
      </c>
      <c r="M8820">
        <f t="shared" si="1100"/>
        <v>1.1222370460099249E-2</v>
      </c>
      <c r="N8820">
        <f t="shared" si="1101"/>
        <v>2.9114279732394179E-5</v>
      </c>
      <c r="O8820">
        <f t="shared" si="1102"/>
        <v>2.0990266457284704E-5</v>
      </c>
      <c r="P8820">
        <f t="shared" si="1103"/>
        <v>-1.1756739797753788</v>
      </c>
    </row>
    <row r="8821" spans="1:16" x14ac:dyDescent="0.25">
      <c r="A8821">
        <v>8820</v>
      </c>
      <c r="B8821">
        <v>0.4944608905301065</v>
      </c>
      <c r="C8821">
        <f t="shared" si="1096"/>
        <v>4.3920093804101628</v>
      </c>
      <c r="D8821">
        <v>0.51243629261146884</v>
      </c>
      <c r="E8821" s="19">
        <f t="shared" si="1097"/>
        <v>4.261331784535912</v>
      </c>
      <c r="F8821">
        <v>-0.83351551438681781</v>
      </c>
      <c r="G8821" s="20">
        <v>0.44600000000000001</v>
      </c>
      <c r="H8821">
        <v>0.46300000000000002</v>
      </c>
      <c r="I8821">
        <f t="shared" si="1098"/>
        <v>1.186591757935306E-2</v>
      </c>
      <c r="J8821">
        <f t="shared" si="1099"/>
        <v>1.1009087155618307E-2</v>
      </c>
      <c r="K8821">
        <v>6</v>
      </c>
      <c r="L8821">
        <v>6</v>
      </c>
      <c r="M8821">
        <f t="shared" si="1100"/>
        <v>1.1925144147996367E-2</v>
      </c>
      <c r="N8821">
        <f t="shared" si="1101"/>
        <v>2.6715182771849119E-5</v>
      </c>
      <c r="O8821">
        <f t="shared" si="1102"/>
        <v>2.3701510491748668E-5</v>
      </c>
      <c r="P8821">
        <f t="shared" si="1103"/>
        <v>-0.92926733969285624</v>
      </c>
    </row>
    <row r="8822" spans="1:16" x14ac:dyDescent="0.25">
      <c r="A8822">
        <v>8821</v>
      </c>
      <c r="B8822">
        <v>0.97427289651173432</v>
      </c>
      <c r="C8822">
        <f t="shared" si="1096"/>
        <v>0.84206773600515084</v>
      </c>
      <c r="D8822">
        <v>0.9497970519119846</v>
      </c>
      <c r="E8822" s="19">
        <f t="shared" si="1097"/>
        <v>1.1476815212599329</v>
      </c>
      <c r="F8822">
        <v>-1.3303088053362444</v>
      </c>
      <c r="G8822" s="20">
        <v>0.44600000000000001</v>
      </c>
      <c r="H8822">
        <v>0.46300000000000002</v>
      </c>
      <c r="I8822">
        <f t="shared" si="1098"/>
        <v>1.186591757935306E-2</v>
      </c>
      <c r="J8822">
        <f t="shared" si="1099"/>
        <v>1.1009087155618307E-2</v>
      </c>
      <c r="K8822">
        <v>6</v>
      </c>
      <c r="L8822">
        <v>6</v>
      </c>
      <c r="M8822">
        <f t="shared" si="1100"/>
        <v>2.2978708586993263E-2</v>
      </c>
      <c r="N8822">
        <f t="shared" si="1101"/>
        <v>1.3933954279019613E-4</v>
      </c>
      <c r="O8822">
        <f t="shared" si="1102"/>
        <v>8.8003508054326329E-5</v>
      </c>
      <c r="P8822">
        <f t="shared" si="1103"/>
        <v>0.13309113301596531</v>
      </c>
    </row>
    <row r="8823" spans="1:16" x14ac:dyDescent="0.25">
      <c r="A8823">
        <v>8822</v>
      </c>
      <c r="B8823">
        <v>0.46473586230048525</v>
      </c>
      <c r="C8823">
        <f t="shared" si="1096"/>
        <v>4.614313511914288</v>
      </c>
      <c r="D8823">
        <v>0.55565050202948085</v>
      </c>
      <c r="E8823" s="19">
        <f t="shared" si="1097"/>
        <v>3.9568127757479949</v>
      </c>
      <c r="F8823">
        <v>-1.7773982108337805</v>
      </c>
      <c r="G8823" s="20">
        <v>0.44600000000000001</v>
      </c>
      <c r="H8823">
        <v>0.46300000000000002</v>
      </c>
      <c r="I8823">
        <f t="shared" si="1098"/>
        <v>1.186591757935306E-2</v>
      </c>
      <c r="J8823">
        <f t="shared" si="1099"/>
        <v>1.1009087155618307E-2</v>
      </c>
      <c r="K8823">
        <v>6</v>
      </c>
      <c r="L8823">
        <v>6</v>
      </c>
      <c r="M8823">
        <f t="shared" si="1100"/>
        <v>1.2375522994464625E-2</v>
      </c>
      <c r="N8823">
        <f t="shared" si="1101"/>
        <v>2.5428123388316665E-5</v>
      </c>
      <c r="O8823">
        <f t="shared" si="1102"/>
        <v>2.552559489775378E-5</v>
      </c>
      <c r="P8823">
        <f t="shared" si="1103"/>
        <v>-0.3484780903374563</v>
      </c>
    </row>
    <row r="8824" spans="1:16" x14ac:dyDescent="0.25">
      <c r="A8824">
        <v>8823</v>
      </c>
      <c r="B8824">
        <v>0.96288949247718736</v>
      </c>
      <c r="C8824">
        <f t="shared" si="1096"/>
        <v>0.99597837401346379</v>
      </c>
      <c r="D8824">
        <v>0.8197576830347606</v>
      </c>
      <c r="E8824" s="19">
        <f t="shared" si="1097"/>
        <v>2.2074600513606852</v>
      </c>
      <c r="F8824">
        <v>5.5451891967095435E-2</v>
      </c>
      <c r="G8824" s="20">
        <v>0.44600000000000001</v>
      </c>
      <c r="H8824">
        <v>0.46300000000000002</v>
      </c>
      <c r="I8824">
        <f t="shared" si="1098"/>
        <v>1.186591757935306E-2</v>
      </c>
      <c r="J8824">
        <f t="shared" si="1099"/>
        <v>1.1009087155618307E-2</v>
      </c>
      <c r="K8824">
        <v>6</v>
      </c>
      <c r="L8824">
        <v>6</v>
      </c>
      <c r="M8824">
        <f t="shared" si="1100"/>
        <v>1.6568755363351135E-2</v>
      </c>
      <c r="N8824">
        <f t="shared" si="1101"/>
        <v>1.1780710946616114E-4</v>
      </c>
      <c r="O8824">
        <f t="shared" si="1102"/>
        <v>4.5753942381762829E-5</v>
      </c>
      <c r="P8824">
        <f t="shared" si="1103"/>
        <v>-1.0688298151999847</v>
      </c>
    </row>
    <row r="8825" spans="1:16" x14ac:dyDescent="0.25">
      <c r="A8825">
        <v>8824</v>
      </c>
      <c r="B8825">
        <v>0.78176213873714406</v>
      </c>
      <c r="C8825">
        <f t="shared" si="1096"/>
        <v>2.4649635405450576</v>
      </c>
      <c r="D8825">
        <v>0.77590258491775266</v>
      </c>
      <c r="E8825" s="19">
        <f t="shared" si="1097"/>
        <v>2.5039333480355745</v>
      </c>
      <c r="F8825">
        <v>-1.2524810699687805</v>
      </c>
      <c r="G8825" s="20">
        <v>0.44600000000000001</v>
      </c>
      <c r="H8825">
        <v>0.46300000000000002</v>
      </c>
      <c r="I8825">
        <f t="shared" si="1098"/>
        <v>1.186591757935306E-2</v>
      </c>
      <c r="J8825">
        <f t="shared" si="1099"/>
        <v>1.1009087155618307E-2</v>
      </c>
      <c r="K8825">
        <v>6</v>
      </c>
      <c r="L8825">
        <v>6</v>
      </c>
      <c r="M8825">
        <f t="shared" si="1100"/>
        <v>1.5556966981643704E-2</v>
      </c>
      <c r="N8825">
        <f t="shared" si="1101"/>
        <v>4.7600433598051647E-5</v>
      </c>
      <c r="O8825">
        <f t="shared" si="1102"/>
        <v>4.033653694465874E-5</v>
      </c>
      <c r="P8825">
        <f t="shared" si="1103"/>
        <v>-0.33778400042815382</v>
      </c>
    </row>
    <row r="8826" spans="1:16" x14ac:dyDescent="0.25">
      <c r="A8826">
        <v>8825</v>
      </c>
      <c r="B8826">
        <v>0.21869563890499588</v>
      </c>
      <c r="C8826">
        <f t="shared" si="1096"/>
        <v>7.0262463790444647</v>
      </c>
      <c r="D8826">
        <v>0.18112735374004332</v>
      </c>
      <c r="E8826" s="19">
        <f t="shared" si="1097"/>
        <v>7.5772095181905561</v>
      </c>
      <c r="F8826">
        <v>0.63493871493847109</v>
      </c>
      <c r="G8826" s="20">
        <v>0.44600000000000001</v>
      </c>
      <c r="H8826">
        <v>0.46300000000000002</v>
      </c>
      <c r="I8826">
        <f t="shared" si="1098"/>
        <v>1.186591757935306E-2</v>
      </c>
      <c r="J8826">
        <f t="shared" si="1099"/>
        <v>1.1009087155618307E-2</v>
      </c>
      <c r="K8826">
        <v>6</v>
      </c>
      <c r="L8826">
        <v>6</v>
      </c>
      <c r="M8826">
        <f t="shared" si="1100"/>
        <v>8.942967737774532E-3</v>
      </c>
      <c r="N8826">
        <f t="shared" si="1101"/>
        <v>1.6699291058633511E-5</v>
      </c>
      <c r="O8826">
        <f t="shared" si="1102"/>
        <v>1.3329445326479356E-5</v>
      </c>
      <c r="P8826">
        <f t="shared" si="1103"/>
        <v>-2.2899968310162233</v>
      </c>
    </row>
    <row r="8827" spans="1:16" x14ac:dyDescent="0.25">
      <c r="A8827">
        <v>8826</v>
      </c>
      <c r="B8827">
        <v>0.22672200689718314</v>
      </c>
      <c r="C8827">
        <f t="shared" si="1096"/>
        <v>6.9191631385776953</v>
      </c>
      <c r="D8827">
        <v>8.7343974120303966E-2</v>
      </c>
      <c r="E8827" s="19">
        <f t="shared" si="1097"/>
        <v>9.601588006114115</v>
      </c>
      <c r="F8827">
        <v>0.60618958741542883</v>
      </c>
      <c r="G8827" s="20">
        <v>0.44600000000000001</v>
      </c>
      <c r="H8827">
        <v>0.46300000000000002</v>
      </c>
      <c r="I8827">
        <f t="shared" si="1098"/>
        <v>1.186591757935306E-2</v>
      </c>
      <c r="J8827">
        <f t="shared" si="1099"/>
        <v>1.1009087155618307E-2</v>
      </c>
      <c r="K8827">
        <v>6</v>
      </c>
      <c r="L8827">
        <v>6</v>
      </c>
      <c r="M8827">
        <f t="shared" si="1100"/>
        <v>7.9444672420313743E-3</v>
      </c>
      <c r="N8827">
        <f t="shared" si="1101"/>
        <v>1.6957734769851425E-5</v>
      </c>
      <c r="O8827">
        <f t="shared" si="1102"/>
        <v>1.0519093293284927E-5</v>
      </c>
      <c r="P8827">
        <f t="shared" si="1103"/>
        <v>-2.5398236065780746</v>
      </c>
    </row>
    <row r="8828" spans="1:16" x14ac:dyDescent="0.25">
      <c r="A8828">
        <v>8827</v>
      </c>
      <c r="B8828">
        <v>0.7473982970671712</v>
      </c>
      <c r="C8828">
        <f t="shared" si="1096"/>
        <v>2.6916299618381516</v>
      </c>
      <c r="D8828">
        <v>0.67421491134373002</v>
      </c>
      <c r="E8828" s="19">
        <f t="shared" si="1097"/>
        <v>3.16727435953432</v>
      </c>
      <c r="F8828">
        <v>9.3712060333928093E-3</v>
      </c>
      <c r="G8828" s="20">
        <v>0.44600000000000001</v>
      </c>
      <c r="H8828">
        <v>0.46300000000000002</v>
      </c>
      <c r="I8828">
        <f t="shared" si="1098"/>
        <v>1.186591757935306E-2</v>
      </c>
      <c r="J8828">
        <f t="shared" si="1099"/>
        <v>1.1009087155618307E-2</v>
      </c>
      <c r="K8828">
        <v>6</v>
      </c>
      <c r="L8828">
        <v>6</v>
      </c>
      <c r="M8828">
        <f t="shared" si="1100"/>
        <v>1.3832270382065992E-2</v>
      </c>
      <c r="N8828">
        <f t="shared" si="1101"/>
        <v>4.3591925709284621E-5</v>
      </c>
      <c r="O8828">
        <f t="shared" si="1102"/>
        <v>3.1888617320430014E-5</v>
      </c>
      <c r="P8828">
        <f t="shared" si="1103"/>
        <v>-1.2348960896676202</v>
      </c>
    </row>
    <row r="8829" spans="1:16" x14ac:dyDescent="0.25">
      <c r="A8829">
        <v>8828</v>
      </c>
      <c r="B8829">
        <v>0.54683065279091769</v>
      </c>
      <c r="C8829">
        <f t="shared" si="1096"/>
        <v>4.0179767391072581</v>
      </c>
      <c r="D8829">
        <v>0.48304696798608354</v>
      </c>
      <c r="E8829" s="19">
        <f t="shared" si="1097"/>
        <v>4.4764019771132553</v>
      </c>
      <c r="F8829">
        <v>-0.8067468115768861</v>
      </c>
      <c r="G8829" s="20">
        <v>0.44600000000000001</v>
      </c>
      <c r="H8829">
        <v>0.46300000000000002</v>
      </c>
      <c r="I8829">
        <f t="shared" si="1098"/>
        <v>1.186591757935306E-2</v>
      </c>
      <c r="J8829">
        <f t="shared" si="1099"/>
        <v>1.1009087155618307E-2</v>
      </c>
      <c r="K8829">
        <v>6</v>
      </c>
      <c r="L8829">
        <v>6</v>
      </c>
      <c r="M8829">
        <f t="shared" si="1100"/>
        <v>1.1635144268636695E-2</v>
      </c>
      <c r="N8829">
        <f t="shared" si="1101"/>
        <v>2.9202093728248723E-5</v>
      </c>
      <c r="O8829">
        <f t="shared" si="1102"/>
        <v>2.2562763691998219E-5</v>
      </c>
      <c r="P8829">
        <f t="shared" si="1103"/>
        <v>-0.96222565178468433</v>
      </c>
    </row>
    <row r="8830" spans="1:16" x14ac:dyDescent="0.25">
      <c r="A8830">
        <v>8829</v>
      </c>
      <c r="B8830">
        <v>0.57728812524796291</v>
      </c>
      <c r="C8830">
        <f t="shared" si="1096"/>
        <v>3.8086045092401126</v>
      </c>
      <c r="D8830">
        <v>0.39075899533066805</v>
      </c>
      <c r="E8830" s="19">
        <f t="shared" si="1097"/>
        <v>5.2102904395308052</v>
      </c>
      <c r="F8830">
        <v>0.409447693527909</v>
      </c>
      <c r="G8830" s="20">
        <v>0.44600000000000001</v>
      </c>
      <c r="H8830">
        <v>0.46300000000000002</v>
      </c>
      <c r="I8830">
        <f t="shared" si="1098"/>
        <v>1.186591757935306E-2</v>
      </c>
      <c r="J8830">
        <f t="shared" si="1099"/>
        <v>1.1009087155618307E-2</v>
      </c>
      <c r="K8830">
        <v>6</v>
      </c>
      <c r="L8830">
        <v>6</v>
      </c>
      <c r="M8830">
        <f t="shared" si="1100"/>
        <v>1.0784632375946124E-2</v>
      </c>
      <c r="N8830">
        <f t="shared" si="1101"/>
        <v>3.0807434336820516E-5</v>
      </c>
      <c r="O8830">
        <f t="shared" si="1102"/>
        <v>1.9384715914050887E-5</v>
      </c>
      <c r="P8830">
        <f t="shared" si="1103"/>
        <v>-1.8452914827643059</v>
      </c>
    </row>
    <row r="8831" spans="1:16" x14ac:dyDescent="0.25">
      <c r="A8831">
        <v>8830</v>
      </c>
      <c r="B8831">
        <v>0.16003906369212928</v>
      </c>
      <c r="C8831">
        <f t="shared" si="1096"/>
        <v>7.9317195151146702</v>
      </c>
      <c r="D8831">
        <v>3.7415692617572556E-2</v>
      </c>
      <c r="E8831" s="19">
        <f t="shared" si="1097"/>
        <v>11.81478581441735</v>
      </c>
      <c r="F8831">
        <v>-1.2747477740049362</v>
      </c>
      <c r="G8831" s="20">
        <v>0.44600000000000001</v>
      </c>
      <c r="H8831">
        <v>0.46300000000000002</v>
      </c>
      <c r="I8831">
        <f t="shared" si="1098"/>
        <v>1.186591757935306E-2</v>
      </c>
      <c r="J8831">
        <f t="shared" si="1099"/>
        <v>1.1009087155618307E-2</v>
      </c>
      <c r="K8831">
        <v>6</v>
      </c>
      <c r="L8831">
        <v>6</v>
      </c>
      <c r="M8831">
        <f t="shared" si="1100"/>
        <v>7.1618197373012641E-3</v>
      </c>
      <c r="N8831">
        <f t="shared" si="1101"/>
        <v>1.4792925179684322E-5</v>
      </c>
      <c r="O8831">
        <f t="shared" si="1102"/>
        <v>8.5486103249329911E-6</v>
      </c>
      <c r="P8831">
        <f t="shared" si="1103"/>
        <v>-1.5137634672758773</v>
      </c>
    </row>
    <row r="8832" spans="1:16" x14ac:dyDescent="0.25">
      <c r="A8832">
        <v>8831</v>
      </c>
      <c r="B8832">
        <v>8.0263679921872624E-3</v>
      </c>
      <c r="C8832">
        <f t="shared" si="1096"/>
        <v>15.617200518056642</v>
      </c>
      <c r="D8832">
        <v>0.37022003845332196</v>
      </c>
      <c r="E8832" s="19">
        <f t="shared" si="1097"/>
        <v>5.3894532008621701</v>
      </c>
      <c r="F8832">
        <v>-0.17286424736084882</v>
      </c>
      <c r="G8832" s="20">
        <v>0.44600000000000001</v>
      </c>
      <c r="H8832">
        <v>0.46300000000000002</v>
      </c>
      <c r="I8832">
        <f t="shared" si="1098"/>
        <v>1.186591757935306E-2</v>
      </c>
      <c r="J8832">
        <f t="shared" si="1099"/>
        <v>1.1009087155618307E-2</v>
      </c>
      <c r="K8832">
        <v>6</v>
      </c>
      <c r="L8832">
        <v>6</v>
      </c>
      <c r="M8832">
        <f t="shared" si="1100"/>
        <v>1.0603859372833327E-2</v>
      </c>
      <c r="N8832">
        <f t="shared" si="1101"/>
        <v>7.5130836155732428E-6</v>
      </c>
      <c r="O8832">
        <f t="shared" si="1102"/>
        <v>1.8740305599804201E-5</v>
      </c>
      <c r="P8832">
        <f t="shared" si="1103"/>
        <v>-1.5196615254739096</v>
      </c>
    </row>
    <row r="8833" spans="1:16" x14ac:dyDescent="0.25">
      <c r="A8833">
        <v>8832</v>
      </c>
      <c r="B8833">
        <v>0.31940672017578664</v>
      </c>
      <c r="C8833">
        <f t="shared" si="1096"/>
        <v>5.8666975434443946</v>
      </c>
      <c r="D8833">
        <v>0.90667439802240057</v>
      </c>
      <c r="E8833" s="19">
        <f t="shared" si="1097"/>
        <v>1.5546834563893943</v>
      </c>
      <c r="F8833">
        <v>1.253320078831166</v>
      </c>
      <c r="G8833" s="20">
        <v>0.44600000000000001</v>
      </c>
      <c r="H8833">
        <v>0.46300000000000002</v>
      </c>
      <c r="I8833">
        <f t="shared" si="1098"/>
        <v>1.186591757935306E-2</v>
      </c>
      <c r="J8833">
        <f t="shared" si="1099"/>
        <v>1.1009087155618307E-2</v>
      </c>
      <c r="K8833">
        <v>6</v>
      </c>
      <c r="L8833">
        <v>6</v>
      </c>
      <c r="M8833">
        <f t="shared" si="1100"/>
        <v>1.9743099010396271E-2</v>
      </c>
      <c r="N8833">
        <f t="shared" si="1101"/>
        <v>1.999989473881174E-5</v>
      </c>
      <c r="O8833">
        <f t="shared" si="1102"/>
        <v>6.4964993089051691E-5</v>
      </c>
      <c r="P8833">
        <f t="shared" si="1103"/>
        <v>-1.4462092967853777</v>
      </c>
    </row>
    <row r="8834" spans="1:16" x14ac:dyDescent="0.25">
      <c r="A8834">
        <v>8833</v>
      </c>
      <c r="B8834">
        <v>0.38724936674092836</v>
      </c>
      <c r="C8834">
        <f t="shared" si="1096"/>
        <v>5.2404184305620722</v>
      </c>
      <c r="D8834">
        <v>0.13391521958067568</v>
      </c>
      <c r="E8834" s="19">
        <f t="shared" si="1097"/>
        <v>8.4333413164153619</v>
      </c>
      <c r="F8834">
        <v>-0.34203821996925399</v>
      </c>
      <c r="G8834" s="20">
        <v>0.44600000000000001</v>
      </c>
      <c r="H8834">
        <v>0.46300000000000002</v>
      </c>
      <c r="I8834">
        <f t="shared" si="1098"/>
        <v>1.186591757935306E-2</v>
      </c>
      <c r="J8834">
        <f t="shared" si="1099"/>
        <v>1.1009087155618307E-2</v>
      </c>
      <c r="K8834">
        <v>6</v>
      </c>
      <c r="L8834">
        <v>6</v>
      </c>
      <c r="M8834">
        <f t="shared" si="1100"/>
        <v>8.476888549974226E-3</v>
      </c>
      <c r="N8834">
        <f t="shared" si="1101"/>
        <v>2.2390069588536364E-5</v>
      </c>
      <c r="O8834">
        <f t="shared" si="1102"/>
        <v>1.1976273248114023E-5</v>
      </c>
      <c r="P8834">
        <f t="shared" si="1103"/>
        <v>-1.76891268860715</v>
      </c>
    </row>
    <row r="8835" spans="1:16" x14ac:dyDescent="0.25">
      <c r="A8835">
        <v>8834</v>
      </c>
      <c r="B8835">
        <v>0.97421185949278233</v>
      </c>
      <c r="C8835">
        <f t="shared" ref="C8835:C8898" si="1104">CHIINV(B8835,6-1)</f>
        <v>0.8429721871162742</v>
      </c>
      <c r="D8835">
        <v>0.11951048310800501</v>
      </c>
      <c r="E8835" s="19">
        <f t="shared" ref="E8835:E8898" si="1105">CHIINV(D8835,6-1)</f>
        <v>8.7488584142210648</v>
      </c>
      <c r="F8835">
        <v>-0.86145291788852774</v>
      </c>
      <c r="G8835" s="20">
        <v>0.44600000000000001</v>
      </c>
      <c r="H8835">
        <v>0.46300000000000002</v>
      </c>
      <c r="I8835">
        <f t="shared" ref="I8835:I8898" si="1106">SQRT(0.0001408)</f>
        <v>1.186591757935306E-2</v>
      </c>
      <c r="J8835">
        <f t="shared" ref="J8835:J8898" si="1107">SQRT(0.0001212)</f>
        <v>1.1009087155618307E-2</v>
      </c>
      <c r="K8835">
        <v>6</v>
      </c>
      <c r="L8835">
        <v>6</v>
      </c>
      <c r="M8835">
        <f t="shared" ref="M8835:M8898" si="1108">SQRT((L8835-1)*J8835^2/E8835)</f>
        <v>8.3226305819791343E-3</v>
      </c>
      <c r="N8835">
        <f t="shared" ref="N8835:N8898" si="1109">((K8835-1)*I8835^2)/(K8835*C8835)</f>
        <v>1.3919004105546971E-4</v>
      </c>
      <c r="O8835">
        <f t="shared" ref="O8835:O8898" si="1110">((L8835-1)*J8835^2)/(L8835*E8835)</f>
        <v>1.1544363300682391E-5</v>
      </c>
      <c r="P8835">
        <f t="shared" ref="P8835:P8898" si="1111">(G8835-H8835-F8835*SQRT(N8835+O8835))/M8835</f>
        <v>-0.77182364625111599</v>
      </c>
    </row>
    <row r="8836" spans="1:16" x14ac:dyDescent="0.25">
      <c r="A8836">
        <v>8835</v>
      </c>
      <c r="B8836">
        <v>0.95284890285958435</v>
      </c>
      <c r="C8836">
        <f t="shared" si="1104"/>
        <v>1.1140903562090738</v>
      </c>
      <c r="D8836">
        <v>0.12875759147923216</v>
      </c>
      <c r="E8836" s="19">
        <f t="shared" si="1105"/>
        <v>8.5426309327345979</v>
      </c>
      <c r="F8836">
        <v>-3.3347168937325478</v>
      </c>
      <c r="G8836" s="20">
        <v>0.44600000000000001</v>
      </c>
      <c r="H8836">
        <v>0.46300000000000002</v>
      </c>
      <c r="I8836">
        <f t="shared" si="1106"/>
        <v>1.186591757935306E-2</v>
      </c>
      <c r="J8836">
        <f t="shared" si="1107"/>
        <v>1.1009087155618307E-2</v>
      </c>
      <c r="K8836">
        <v>6</v>
      </c>
      <c r="L8836">
        <v>6</v>
      </c>
      <c r="M8836">
        <f t="shared" si="1108"/>
        <v>8.4224897303141755E-3</v>
      </c>
      <c r="N8836">
        <f t="shared" si="1109"/>
        <v>1.0531760972474854E-4</v>
      </c>
      <c r="O8836">
        <f t="shared" si="1110"/>
        <v>1.1823055542874623E-5</v>
      </c>
      <c r="P8836">
        <f t="shared" si="1111"/>
        <v>2.2668065529043573</v>
      </c>
    </row>
    <row r="8837" spans="1:16" x14ac:dyDescent="0.25">
      <c r="A8837">
        <v>8836</v>
      </c>
      <c r="B8837">
        <v>0.96603289895321509</v>
      </c>
      <c r="C8837">
        <f t="shared" si="1104"/>
        <v>0.95604069359459598</v>
      </c>
      <c r="D8837">
        <v>0.79824213385418252</v>
      </c>
      <c r="E8837" s="19">
        <f t="shared" si="1105"/>
        <v>2.3544188764676921</v>
      </c>
      <c r="F8837">
        <v>-1.0012195161834825</v>
      </c>
      <c r="G8837" s="20">
        <v>0.44600000000000001</v>
      </c>
      <c r="H8837">
        <v>0.46300000000000002</v>
      </c>
      <c r="I8837">
        <f t="shared" si="1106"/>
        <v>1.186591757935306E-2</v>
      </c>
      <c r="J8837">
        <f t="shared" si="1107"/>
        <v>1.1009087155618307E-2</v>
      </c>
      <c r="K8837">
        <v>6</v>
      </c>
      <c r="L8837">
        <v>6</v>
      </c>
      <c r="M8837">
        <f t="shared" si="1108"/>
        <v>1.6043327408071066E-2</v>
      </c>
      <c r="N8837">
        <f t="shared" si="1109"/>
        <v>1.2272838815278285E-4</v>
      </c>
      <c r="O8837">
        <f t="shared" si="1110"/>
        <v>4.289805905376071E-5</v>
      </c>
      <c r="P8837">
        <f t="shared" si="1111"/>
        <v>-0.25647493909089597</v>
      </c>
    </row>
    <row r="8838" spans="1:16" x14ac:dyDescent="0.25">
      <c r="A8838">
        <v>8837</v>
      </c>
      <c r="B8838">
        <v>7.6693014313180943E-2</v>
      </c>
      <c r="C8838">
        <f t="shared" si="1104"/>
        <v>9.9490089747963868</v>
      </c>
      <c r="D8838">
        <v>0.41239661854915005</v>
      </c>
      <c r="E8838" s="19">
        <f t="shared" si="1105"/>
        <v>5.0286261474225915</v>
      </c>
      <c r="F8838">
        <v>-1.2202826837892644</v>
      </c>
      <c r="G8838" s="20">
        <v>0.44600000000000001</v>
      </c>
      <c r="H8838">
        <v>0.46300000000000002</v>
      </c>
      <c r="I8838">
        <f t="shared" si="1106"/>
        <v>1.186591757935306E-2</v>
      </c>
      <c r="J8838">
        <f t="shared" si="1107"/>
        <v>1.1009087155618307E-2</v>
      </c>
      <c r="K8838">
        <v>6</v>
      </c>
      <c r="L8838">
        <v>6</v>
      </c>
      <c r="M8838">
        <f t="shared" si="1108"/>
        <v>1.0977707060011095E-2</v>
      </c>
      <c r="N8838">
        <f t="shared" si="1109"/>
        <v>1.1793469443094417E-5</v>
      </c>
      <c r="O8838">
        <f t="shared" si="1110"/>
        <v>2.0085008715902906E-5</v>
      </c>
      <c r="P8838">
        <f t="shared" si="1111"/>
        <v>-0.92097177700064725</v>
      </c>
    </row>
    <row r="8839" spans="1:16" x14ac:dyDescent="0.25">
      <c r="A8839">
        <v>8838</v>
      </c>
      <c r="B8839">
        <v>0.80123294778283027</v>
      </c>
      <c r="C8839">
        <f t="shared" si="1104"/>
        <v>2.3341867848019549</v>
      </c>
      <c r="D8839">
        <v>5.9175389873958553E-2</v>
      </c>
      <c r="E8839" s="19">
        <f t="shared" si="1105"/>
        <v>10.632413815239653</v>
      </c>
      <c r="F8839">
        <v>-2.2773201635573059</v>
      </c>
      <c r="G8839" s="20">
        <v>0.44600000000000001</v>
      </c>
      <c r="H8839">
        <v>0.46300000000000002</v>
      </c>
      <c r="I8839">
        <f t="shared" si="1106"/>
        <v>1.186591757935306E-2</v>
      </c>
      <c r="J8839">
        <f t="shared" si="1107"/>
        <v>1.1009087155618307E-2</v>
      </c>
      <c r="K8839">
        <v>6</v>
      </c>
      <c r="L8839">
        <v>6</v>
      </c>
      <c r="M8839">
        <f t="shared" si="1108"/>
        <v>7.5495380191394155E-3</v>
      </c>
      <c r="N8839">
        <f t="shared" si="1109"/>
        <v>5.0267328260659531E-5</v>
      </c>
      <c r="O8839">
        <f t="shared" si="1110"/>
        <v>9.4992540504052483E-6</v>
      </c>
      <c r="P8839">
        <f t="shared" si="1111"/>
        <v>8.0230102402994552E-2</v>
      </c>
    </row>
    <row r="8840" spans="1:16" x14ac:dyDescent="0.25">
      <c r="A8840">
        <v>8839</v>
      </c>
      <c r="B8840">
        <v>0.43595690786461988</v>
      </c>
      <c r="C8840">
        <f t="shared" si="1104"/>
        <v>4.8380982519950733</v>
      </c>
      <c r="D8840">
        <v>8.0111087374492629E-2</v>
      </c>
      <c r="E8840" s="19">
        <f t="shared" si="1105"/>
        <v>9.8328902914871819</v>
      </c>
      <c r="F8840">
        <v>-0.20393486011016648</v>
      </c>
      <c r="G8840" s="20">
        <v>0.44600000000000001</v>
      </c>
      <c r="H8840">
        <v>0.46300000000000002</v>
      </c>
      <c r="I8840">
        <f t="shared" si="1106"/>
        <v>1.186591757935306E-2</v>
      </c>
      <c r="J8840">
        <f t="shared" si="1107"/>
        <v>1.1009087155618307E-2</v>
      </c>
      <c r="K8840">
        <v>6</v>
      </c>
      <c r="L8840">
        <v>6</v>
      </c>
      <c r="M8840">
        <f t="shared" si="1108"/>
        <v>7.8504710295212322E-3</v>
      </c>
      <c r="N8840">
        <f t="shared" si="1109"/>
        <v>2.4251953396140496E-5</v>
      </c>
      <c r="O8840">
        <f t="shared" si="1110"/>
        <v>1.0271649230892027E-5</v>
      </c>
      <c r="P8840">
        <f t="shared" si="1111"/>
        <v>-2.0128402721917316</v>
      </c>
    </row>
    <row r="8841" spans="1:16" x14ac:dyDescent="0.25">
      <c r="A8841">
        <v>8840</v>
      </c>
      <c r="B8841">
        <v>0.67265846736045409</v>
      </c>
      <c r="C8841">
        <f t="shared" si="1104"/>
        <v>3.1773934196048397</v>
      </c>
      <c r="D8841">
        <v>0.34574419385357219</v>
      </c>
      <c r="E8841" s="19">
        <f t="shared" si="1105"/>
        <v>5.6127178368128483</v>
      </c>
      <c r="F8841">
        <v>-0.77991899161133915</v>
      </c>
      <c r="G8841" s="20">
        <v>0.44600000000000001</v>
      </c>
      <c r="H8841">
        <v>0.46300000000000002</v>
      </c>
      <c r="I8841">
        <f t="shared" si="1106"/>
        <v>1.186591757935306E-2</v>
      </c>
      <c r="J8841">
        <f t="shared" si="1107"/>
        <v>1.1009087155618307E-2</v>
      </c>
      <c r="K8841">
        <v>6</v>
      </c>
      <c r="L8841">
        <v>6</v>
      </c>
      <c r="M8841">
        <f t="shared" si="1108"/>
        <v>1.0390817261417757E-2</v>
      </c>
      <c r="N8841">
        <f t="shared" si="1109"/>
        <v>3.6927543378599183E-5</v>
      </c>
      <c r="O8841">
        <f t="shared" si="1110"/>
        <v>1.7994847226696203E-5</v>
      </c>
      <c r="P8841">
        <f t="shared" si="1111"/>
        <v>-1.0798042136437336</v>
      </c>
    </row>
    <row r="8842" spans="1:16" x14ac:dyDescent="0.25">
      <c r="A8842">
        <v>8841</v>
      </c>
      <c r="B8842">
        <v>0.34202093569750053</v>
      </c>
      <c r="C8842">
        <f t="shared" si="1104"/>
        <v>5.6477068822375172</v>
      </c>
      <c r="D8842">
        <v>0.42652668843653674</v>
      </c>
      <c r="E8842" s="19">
        <f t="shared" si="1105"/>
        <v>4.9135090734380036</v>
      </c>
      <c r="F8842">
        <v>-0.79001665653777309</v>
      </c>
      <c r="G8842" s="20">
        <v>0.44600000000000001</v>
      </c>
      <c r="H8842">
        <v>0.46300000000000002</v>
      </c>
      <c r="I8842">
        <f t="shared" si="1106"/>
        <v>1.186591757935306E-2</v>
      </c>
      <c r="J8842">
        <f t="shared" si="1107"/>
        <v>1.1009087155618307E-2</v>
      </c>
      <c r="K8842">
        <v>6</v>
      </c>
      <c r="L8842">
        <v>6</v>
      </c>
      <c r="M8842">
        <f t="shared" si="1108"/>
        <v>1.1105559183718495E-2</v>
      </c>
      <c r="N8842">
        <f t="shared" si="1109"/>
        <v>2.0775393585378146E-5</v>
      </c>
      <c r="O8842">
        <f t="shared" si="1110"/>
        <v>2.0555574130512364E-5</v>
      </c>
      <c r="P8842">
        <f t="shared" si="1111"/>
        <v>-1.0734307622585852</v>
      </c>
    </row>
    <row r="8843" spans="1:16" x14ac:dyDescent="0.25">
      <c r="A8843">
        <v>8842</v>
      </c>
      <c r="B8843">
        <v>0.28879665517136144</v>
      </c>
      <c r="C8843">
        <f t="shared" si="1104"/>
        <v>6.1832228051633722</v>
      </c>
      <c r="D8843">
        <v>0.46296578875087741</v>
      </c>
      <c r="E8843" s="19">
        <f t="shared" si="1105"/>
        <v>4.6278199602867511</v>
      </c>
      <c r="F8843">
        <v>-0.95360974228242412</v>
      </c>
      <c r="G8843" s="20">
        <v>0.44600000000000001</v>
      </c>
      <c r="H8843">
        <v>0.46300000000000002</v>
      </c>
      <c r="I8843">
        <f t="shared" si="1106"/>
        <v>1.186591757935306E-2</v>
      </c>
      <c r="J8843">
        <f t="shared" si="1107"/>
        <v>1.1009087155618307E-2</v>
      </c>
      <c r="K8843">
        <v>6</v>
      </c>
      <c r="L8843">
        <v>6</v>
      </c>
      <c r="M8843">
        <f t="shared" si="1108"/>
        <v>1.1443215708848741E-2</v>
      </c>
      <c r="N8843">
        <f t="shared" si="1109"/>
        <v>1.8976080440664816E-5</v>
      </c>
      <c r="O8843">
        <f t="shared" si="1110"/>
        <v>2.1824530959873768E-5</v>
      </c>
      <c r="P8843">
        <f t="shared" si="1111"/>
        <v>-0.95329705158057243</v>
      </c>
    </row>
    <row r="8844" spans="1:16" x14ac:dyDescent="0.25">
      <c r="A8844">
        <v>8843</v>
      </c>
      <c r="B8844">
        <v>0.80407116916409804</v>
      </c>
      <c r="C8844">
        <f t="shared" si="1104"/>
        <v>2.3149328348428426</v>
      </c>
      <c r="D8844">
        <v>0.28238776818140204</v>
      </c>
      <c r="E8844" s="19">
        <f t="shared" si="1105"/>
        <v>6.2528438514094908</v>
      </c>
      <c r="F8844">
        <v>0.23009533833828755</v>
      </c>
      <c r="G8844" s="20">
        <v>0.44600000000000001</v>
      </c>
      <c r="H8844">
        <v>0.46300000000000002</v>
      </c>
      <c r="I8844">
        <f t="shared" si="1106"/>
        <v>1.186591757935306E-2</v>
      </c>
      <c r="J8844">
        <f t="shared" si="1107"/>
        <v>1.1009087155618307E-2</v>
      </c>
      <c r="K8844">
        <v>6</v>
      </c>
      <c r="L8844">
        <v>6</v>
      </c>
      <c r="M8844">
        <f t="shared" si="1108"/>
        <v>9.8445874312852386E-3</v>
      </c>
      <c r="N8844">
        <f t="shared" si="1109"/>
        <v>5.0685415821707369E-5</v>
      </c>
      <c r="O8844">
        <f t="shared" si="1110"/>
        <v>1.6152650282036545E-5</v>
      </c>
      <c r="P8844">
        <f t="shared" si="1111"/>
        <v>-1.9179203028320955</v>
      </c>
    </row>
    <row r="8845" spans="1:16" x14ac:dyDescent="0.25">
      <c r="A8845">
        <v>8844</v>
      </c>
      <c r="B8845">
        <v>3.0854213080233162E-2</v>
      </c>
      <c r="C8845">
        <f t="shared" si="1104"/>
        <v>12.303781824385116</v>
      </c>
      <c r="D8845">
        <v>0.24243903927732169</v>
      </c>
      <c r="E8845" s="19">
        <f t="shared" si="1105"/>
        <v>6.7184073971213456</v>
      </c>
      <c r="F8845">
        <v>0.22256017473409884</v>
      </c>
      <c r="G8845" s="20">
        <v>0.44600000000000001</v>
      </c>
      <c r="H8845">
        <v>0.46300000000000002</v>
      </c>
      <c r="I8845">
        <f t="shared" si="1106"/>
        <v>1.186591757935306E-2</v>
      </c>
      <c r="J8845">
        <f t="shared" si="1107"/>
        <v>1.1009087155618307E-2</v>
      </c>
      <c r="K8845">
        <v>6</v>
      </c>
      <c r="L8845">
        <v>6</v>
      </c>
      <c r="M8845">
        <f t="shared" si="1108"/>
        <v>9.4973653356105782E-3</v>
      </c>
      <c r="N8845">
        <f t="shared" si="1109"/>
        <v>9.536363291227091E-6</v>
      </c>
      <c r="O8845">
        <f t="shared" si="1110"/>
        <v>1.5033324719676236E-5</v>
      </c>
      <c r="P8845">
        <f t="shared" si="1111"/>
        <v>-1.9061267660196093</v>
      </c>
    </row>
    <row r="8846" spans="1:16" x14ac:dyDescent="0.25">
      <c r="A8846">
        <v>8845</v>
      </c>
      <c r="B8846">
        <v>1.4709921567430647E-2</v>
      </c>
      <c r="C8846">
        <f t="shared" si="1104"/>
        <v>14.145700374261024</v>
      </c>
      <c r="D8846">
        <v>0.99337748344370858</v>
      </c>
      <c r="E8846" s="19">
        <f t="shared" si="1105"/>
        <v>0.46414252889477298</v>
      </c>
      <c r="F8846">
        <v>1.710895958240144</v>
      </c>
      <c r="G8846" s="20">
        <v>0.44600000000000001</v>
      </c>
      <c r="H8846">
        <v>0.46300000000000002</v>
      </c>
      <c r="I8846">
        <f t="shared" si="1106"/>
        <v>1.186591757935306E-2</v>
      </c>
      <c r="J8846">
        <f t="shared" si="1107"/>
        <v>1.1009087155618307E-2</v>
      </c>
      <c r="K8846">
        <v>6</v>
      </c>
      <c r="L8846">
        <v>6</v>
      </c>
      <c r="M8846">
        <f t="shared" si="1108"/>
        <v>3.6133549862557901E-2</v>
      </c>
      <c r="N8846">
        <f t="shared" si="1109"/>
        <v>8.2946287726289312E-6</v>
      </c>
      <c r="O8846">
        <f t="shared" si="1110"/>
        <v>2.1760557094499303E-4</v>
      </c>
      <c r="P8846">
        <f t="shared" si="1111"/>
        <v>-1.1821347904509383</v>
      </c>
    </row>
    <row r="8847" spans="1:16" x14ac:dyDescent="0.25">
      <c r="A8847">
        <v>8846</v>
      </c>
      <c r="B8847">
        <v>0.62465285195471054</v>
      </c>
      <c r="C8847">
        <f t="shared" si="1104"/>
        <v>3.491640834643801</v>
      </c>
      <c r="D8847">
        <v>0.6887722403637806</v>
      </c>
      <c r="E8847" s="19">
        <f t="shared" si="1105"/>
        <v>3.0727409522448479</v>
      </c>
      <c r="F8847">
        <v>1.0715007192629855</v>
      </c>
      <c r="G8847" s="20">
        <v>0.44600000000000001</v>
      </c>
      <c r="H8847">
        <v>0.46300000000000002</v>
      </c>
      <c r="I8847">
        <f t="shared" si="1106"/>
        <v>1.186591757935306E-2</v>
      </c>
      <c r="J8847">
        <f t="shared" si="1107"/>
        <v>1.1009087155618307E-2</v>
      </c>
      <c r="K8847">
        <v>6</v>
      </c>
      <c r="L8847">
        <v>6</v>
      </c>
      <c r="M8847">
        <f t="shared" si="1108"/>
        <v>1.4043434655148049E-2</v>
      </c>
      <c r="N8847">
        <f t="shared" si="1109"/>
        <v>3.3604067225116829E-5</v>
      </c>
      <c r="O8847">
        <f t="shared" si="1110"/>
        <v>3.286967615223554E-5</v>
      </c>
      <c r="P8847">
        <f t="shared" si="1111"/>
        <v>-1.8326071499963092</v>
      </c>
    </row>
    <row r="8848" spans="1:16" x14ac:dyDescent="0.25">
      <c r="A8848">
        <v>8847</v>
      </c>
      <c r="B8848">
        <v>0.94759971922971287</v>
      </c>
      <c r="C8848">
        <f t="shared" si="1104"/>
        <v>1.1713128951802927</v>
      </c>
      <c r="D8848">
        <v>0.73442793053987243</v>
      </c>
      <c r="E8848" s="19">
        <f t="shared" si="1105"/>
        <v>2.7762888981303631</v>
      </c>
      <c r="F8848">
        <v>-0.3144270976918051</v>
      </c>
      <c r="G8848" s="20">
        <v>0.44600000000000001</v>
      </c>
      <c r="H8848">
        <v>0.46300000000000002</v>
      </c>
      <c r="I8848">
        <f t="shared" si="1106"/>
        <v>1.186591757935306E-2</v>
      </c>
      <c r="J8848">
        <f t="shared" si="1107"/>
        <v>1.1009087155618307E-2</v>
      </c>
      <c r="K8848">
        <v>6</v>
      </c>
      <c r="L8848">
        <v>6</v>
      </c>
      <c r="M8848">
        <f t="shared" si="1108"/>
        <v>1.4774200341931406E-2</v>
      </c>
      <c r="N8848">
        <f t="shared" si="1109"/>
        <v>1.0017249346108577E-4</v>
      </c>
      <c r="O8848">
        <f t="shared" si="1110"/>
        <v>3.6379499290587687E-5</v>
      </c>
      <c r="P8848">
        <f t="shared" si="1111"/>
        <v>-0.90196066642245143</v>
      </c>
    </row>
    <row r="8849" spans="1:16" x14ac:dyDescent="0.25">
      <c r="A8849">
        <v>8848</v>
      </c>
      <c r="B8849">
        <v>0.50840784936063721</v>
      </c>
      <c r="C8849">
        <f t="shared" si="1104"/>
        <v>4.2903924446865185</v>
      </c>
      <c r="D8849">
        <v>0.77364421521652882</v>
      </c>
      <c r="E8849" s="19">
        <f t="shared" si="1105"/>
        <v>2.5189121107327499</v>
      </c>
      <c r="F8849">
        <v>1.4049419405637309</v>
      </c>
      <c r="G8849" s="20">
        <v>0.44600000000000001</v>
      </c>
      <c r="H8849">
        <v>0.46300000000000002</v>
      </c>
      <c r="I8849">
        <f t="shared" si="1106"/>
        <v>1.186591757935306E-2</v>
      </c>
      <c r="J8849">
        <f t="shared" si="1107"/>
        <v>1.1009087155618307E-2</v>
      </c>
      <c r="K8849">
        <v>6</v>
      </c>
      <c r="L8849">
        <v>6</v>
      </c>
      <c r="M8849">
        <f t="shared" si="1108"/>
        <v>1.5510643100347769E-2</v>
      </c>
      <c r="N8849">
        <f t="shared" si="1109"/>
        <v>2.7347925590966859E-5</v>
      </c>
      <c r="O8849">
        <f t="shared" si="1110"/>
        <v>4.0096674897727639E-5</v>
      </c>
      <c r="P8849">
        <f t="shared" si="1111"/>
        <v>-1.8399003809260626</v>
      </c>
    </row>
    <row r="8850" spans="1:16" x14ac:dyDescent="0.25">
      <c r="A8850">
        <v>8849</v>
      </c>
      <c r="B8850">
        <v>0.77385784478286079</v>
      </c>
      <c r="C8850">
        <f t="shared" si="1104"/>
        <v>2.5174961303467365</v>
      </c>
      <c r="D8850">
        <v>0.91195410016174805</v>
      </c>
      <c r="E8850" s="19">
        <f t="shared" si="1105"/>
        <v>1.5096450626537474</v>
      </c>
      <c r="F8850">
        <v>-0.89440618467051536</v>
      </c>
      <c r="G8850" s="20">
        <v>0.44600000000000001</v>
      </c>
      <c r="H8850">
        <v>0.46300000000000002</v>
      </c>
      <c r="I8850">
        <f t="shared" si="1106"/>
        <v>1.186591757935306E-2</v>
      </c>
      <c r="J8850">
        <f t="shared" si="1107"/>
        <v>1.1009087155618307E-2</v>
      </c>
      <c r="K8850">
        <v>6</v>
      </c>
      <c r="L8850">
        <v>6</v>
      </c>
      <c r="M8850">
        <f t="shared" si="1108"/>
        <v>2.0035440099072047E-2</v>
      </c>
      <c r="N8850">
        <f t="shared" si="1109"/>
        <v>4.6607155387036445E-5</v>
      </c>
      <c r="O8850">
        <f t="shared" si="1110"/>
        <v>6.6903143327250682E-5</v>
      </c>
      <c r="P8850">
        <f t="shared" si="1111"/>
        <v>-0.3728836532870165</v>
      </c>
    </row>
    <row r="8851" spans="1:16" x14ac:dyDescent="0.25">
      <c r="A8851">
        <v>8850</v>
      </c>
      <c r="B8851">
        <v>2.3987548448133795E-2</v>
      </c>
      <c r="C8851">
        <f t="shared" si="1104"/>
        <v>12.935834209013629</v>
      </c>
      <c r="D8851">
        <v>0.8750267036957915</v>
      </c>
      <c r="E8851" s="19">
        <f t="shared" si="1105"/>
        <v>1.8079677187818748</v>
      </c>
      <c r="F8851">
        <v>0.3138643478450831</v>
      </c>
      <c r="G8851" s="20">
        <v>0.44600000000000001</v>
      </c>
      <c r="H8851">
        <v>0.46300000000000002</v>
      </c>
      <c r="I8851">
        <f t="shared" si="1106"/>
        <v>1.186591757935306E-2</v>
      </c>
      <c r="J8851">
        <f t="shared" si="1107"/>
        <v>1.1009087155618307E-2</v>
      </c>
      <c r="K8851">
        <v>6</v>
      </c>
      <c r="L8851">
        <v>6</v>
      </c>
      <c r="M8851">
        <f t="shared" si="1108"/>
        <v>1.8308003051321176E-2</v>
      </c>
      <c r="N8851">
        <f t="shared" si="1109"/>
        <v>9.0704110332193334E-6</v>
      </c>
      <c r="O8851">
        <f t="shared" si="1110"/>
        <v>5.586382928786424E-5</v>
      </c>
      <c r="P8851">
        <f t="shared" si="1111"/>
        <v>-1.0667015335785495</v>
      </c>
    </row>
    <row r="8852" spans="1:16" x14ac:dyDescent="0.25">
      <c r="A8852">
        <v>8851</v>
      </c>
      <c r="B8852">
        <v>0.96353038117618339</v>
      </c>
      <c r="C8852">
        <f t="shared" si="1104"/>
        <v>0.98796807538657372</v>
      </c>
      <c r="D8852">
        <v>0.91393780327768792</v>
      </c>
      <c r="E8852" s="19">
        <f t="shared" si="1105"/>
        <v>1.4924641902167999</v>
      </c>
      <c r="F8852">
        <v>-0.40479449125996325</v>
      </c>
      <c r="G8852" s="20">
        <v>0.44600000000000001</v>
      </c>
      <c r="H8852">
        <v>0.46300000000000002</v>
      </c>
      <c r="I8852">
        <f t="shared" si="1106"/>
        <v>1.186591757935306E-2</v>
      </c>
      <c r="J8852">
        <f t="shared" si="1107"/>
        <v>1.1009087155618307E-2</v>
      </c>
      <c r="K8852">
        <v>6</v>
      </c>
      <c r="L8852">
        <v>6</v>
      </c>
      <c r="M8852">
        <f t="shared" si="1108"/>
        <v>2.0150431581772207E-2</v>
      </c>
      <c r="N8852">
        <f t="shared" si="1109"/>
        <v>1.1876227203740661E-4</v>
      </c>
      <c r="O8852">
        <f t="shared" si="1110"/>
        <v>6.7673315488613791E-5</v>
      </c>
      <c r="P8852">
        <f t="shared" si="1111"/>
        <v>-0.56936143433509412</v>
      </c>
    </row>
    <row r="8853" spans="1:16" x14ac:dyDescent="0.25">
      <c r="A8853">
        <v>8852</v>
      </c>
      <c r="B8853">
        <v>8.6245307779168071E-2</v>
      </c>
      <c r="C8853">
        <f t="shared" si="1104"/>
        <v>9.6355548552205956</v>
      </c>
      <c r="D8853">
        <v>0.32682271797845391</v>
      </c>
      <c r="E8853" s="19">
        <f t="shared" si="1105"/>
        <v>5.7936070341891064</v>
      </c>
      <c r="F8853">
        <v>-0.30880528356647119</v>
      </c>
      <c r="G8853" s="20">
        <v>0.44600000000000001</v>
      </c>
      <c r="H8853">
        <v>0.46300000000000002</v>
      </c>
      <c r="I8853">
        <f t="shared" si="1106"/>
        <v>1.186591757935306E-2</v>
      </c>
      <c r="J8853">
        <f t="shared" si="1107"/>
        <v>1.1009087155618307E-2</v>
      </c>
      <c r="K8853">
        <v>6</v>
      </c>
      <c r="L8853">
        <v>6</v>
      </c>
      <c r="M8853">
        <f t="shared" si="1108"/>
        <v>1.0227318822807757E-2</v>
      </c>
      <c r="N8853">
        <f t="shared" si="1109"/>
        <v>1.2177122656279777E-5</v>
      </c>
      <c r="O8853">
        <f t="shared" si="1110"/>
        <v>1.7433008383892976E-5</v>
      </c>
      <c r="P8853">
        <f t="shared" si="1111"/>
        <v>-1.4979126387353141</v>
      </c>
    </row>
    <row r="8854" spans="1:16" x14ac:dyDescent="0.25">
      <c r="A8854">
        <v>8853</v>
      </c>
      <c r="B8854">
        <v>0.36054567094943085</v>
      </c>
      <c r="C8854">
        <f t="shared" si="1104"/>
        <v>5.4763544288545356</v>
      </c>
      <c r="D8854">
        <v>5.7283242286446732E-2</v>
      </c>
      <c r="E8854" s="19">
        <f t="shared" si="1105"/>
        <v>10.71725767286847</v>
      </c>
      <c r="F8854">
        <v>-0.49842697080748621</v>
      </c>
      <c r="G8854" s="20">
        <v>0.44600000000000001</v>
      </c>
      <c r="H8854">
        <v>0.46300000000000002</v>
      </c>
      <c r="I8854">
        <f t="shared" si="1106"/>
        <v>1.186591757935306E-2</v>
      </c>
      <c r="J8854">
        <f t="shared" si="1107"/>
        <v>1.1009087155618307E-2</v>
      </c>
      <c r="K8854">
        <v>6</v>
      </c>
      <c r="L8854">
        <v>6</v>
      </c>
      <c r="M8854">
        <f t="shared" si="1108"/>
        <v>7.5195954398731271E-3</v>
      </c>
      <c r="N8854">
        <f t="shared" si="1109"/>
        <v>2.142544549620675E-5</v>
      </c>
      <c r="O8854">
        <f t="shared" si="1110"/>
        <v>9.4240525965601214E-6</v>
      </c>
      <c r="P8854">
        <f t="shared" si="1111"/>
        <v>-1.8926045768411568</v>
      </c>
    </row>
    <row r="8855" spans="1:16" x14ac:dyDescent="0.25">
      <c r="A8855">
        <v>8854</v>
      </c>
      <c r="B8855">
        <v>0.71117282631916257</v>
      </c>
      <c r="C8855">
        <f t="shared" si="1104"/>
        <v>2.9274314237548977</v>
      </c>
      <c r="D8855">
        <v>0.7840510269478439</v>
      </c>
      <c r="E8855" s="19">
        <f t="shared" si="1105"/>
        <v>2.4496968830358004</v>
      </c>
      <c r="F8855">
        <v>-1.7981983546633273</v>
      </c>
      <c r="G8855" s="20">
        <v>0.44600000000000001</v>
      </c>
      <c r="H8855">
        <v>0.46300000000000002</v>
      </c>
      <c r="I8855">
        <f t="shared" si="1106"/>
        <v>1.186591757935306E-2</v>
      </c>
      <c r="J8855">
        <f t="shared" si="1107"/>
        <v>1.1009087155618307E-2</v>
      </c>
      <c r="K8855">
        <v>6</v>
      </c>
      <c r="L8855">
        <v>6</v>
      </c>
      <c r="M8855">
        <f t="shared" si="1108"/>
        <v>1.5728240353727673E-2</v>
      </c>
      <c r="N8855">
        <f t="shared" si="1109"/>
        <v>4.0080642839733751E-5</v>
      </c>
      <c r="O8855">
        <f t="shared" si="1110"/>
        <v>4.122959077077128E-5</v>
      </c>
      <c r="P8855">
        <f t="shared" si="1111"/>
        <v>-4.9926253657500093E-2</v>
      </c>
    </row>
    <row r="8856" spans="1:16" x14ac:dyDescent="0.25">
      <c r="A8856">
        <v>8855</v>
      </c>
      <c r="B8856">
        <v>0.33570360423596912</v>
      </c>
      <c r="C8856">
        <f t="shared" si="1104"/>
        <v>5.7077391634958872</v>
      </c>
      <c r="D8856">
        <v>0.87246314889980769</v>
      </c>
      <c r="E8856" s="19">
        <f t="shared" si="1105"/>
        <v>1.8274876155319253</v>
      </c>
      <c r="F8856">
        <v>1.303546923736576</v>
      </c>
      <c r="G8856" s="20">
        <v>0.44600000000000001</v>
      </c>
      <c r="H8856">
        <v>0.46300000000000002</v>
      </c>
      <c r="I8856">
        <f t="shared" si="1106"/>
        <v>1.186591757935306E-2</v>
      </c>
      <c r="J8856">
        <f t="shared" si="1107"/>
        <v>1.1009087155618307E-2</v>
      </c>
      <c r="K8856">
        <v>6</v>
      </c>
      <c r="L8856">
        <v>6</v>
      </c>
      <c r="M8856">
        <f t="shared" si="1108"/>
        <v>1.8209964150902067E-2</v>
      </c>
      <c r="N8856">
        <f t="shared" si="1109"/>
        <v>2.0556884253531438E-5</v>
      </c>
      <c r="O8856">
        <f t="shared" si="1110"/>
        <v>5.5267132396189733E-5</v>
      </c>
      <c r="P8856">
        <f t="shared" si="1111"/>
        <v>-1.5568890536111286</v>
      </c>
    </row>
    <row r="8857" spans="1:16" x14ac:dyDescent="0.25">
      <c r="A8857">
        <v>8856</v>
      </c>
      <c r="B8857">
        <v>0.34269234290597245</v>
      </c>
      <c r="C8857">
        <f t="shared" si="1104"/>
        <v>5.6413761959278927</v>
      </c>
      <c r="D8857">
        <v>0.23233741264076663</v>
      </c>
      <c r="E8857" s="19">
        <f t="shared" si="1105"/>
        <v>6.8461329537852214</v>
      </c>
      <c r="F8857">
        <v>1.0176427167607471</v>
      </c>
      <c r="G8857" s="20">
        <v>0.44600000000000001</v>
      </c>
      <c r="H8857">
        <v>0.46300000000000002</v>
      </c>
      <c r="I8857">
        <f t="shared" si="1106"/>
        <v>1.186591757935306E-2</v>
      </c>
      <c r="J8857">
        <f t="shared" si="1107"/>
        <v>1.1009087155618307E-2</v>
      </c>
      <c r="K8857">
        <v>6</v>
      </c>
      <c r="L8857">
        <v>6</v>
      </c>
      <c r="M8857">
        <f t="shared" si="1108"/>
        <v>9.408353950600851E-3</v>
      </c>
      <c r="N8857">
        <f t="shared" si="1109"/>
        <v>2.0798707488791103E-5</v>
      </c>
      <c r="O8857">
        <f t="shared" si="1110"/>
        <v>1.4752854009964441E-5</v>
      </c>
      <c r="P8857">
        <f t="shared" si="1111"/>
        <v>-2.451832495699021</v>
      </c>
    </row>
    <row r="8858" spans="1:16" x14ac:dyDescent="0.25">
      <c r="A8858">
        <v>8857</v>
      </c>
      <c r="B8858">
        <v>0.45075838496047854</v>
      </c>
      <c r="C8858">
        <f t="shared" si="1104"/>
        <v>4.7218613155204663</v>
      </c>
      <c r="D8858">
        <v>0.4838709677419355</v>
      </c>
      <c r="E8858" s="19">
        <f t="shared" si="1105"/>
        <v>4.4702705211633198</v>
      </c>
      <c r="F8858">
        <v>0.88871274783741683</v>
      </c>
      <c r="G8858" s="20">
        <v>0.44600000000000001</v>
      </c>
      <c r="H8858">
        <v>0.46300000000000002</v>
      </c>
      <c r="I8858">
        <f t="shared" si="1106"/>
        <v>1.186591757935306E-2</v>
      </c>
      <c r="J8858">
        <f t="shared" si="1107"/>
        <v>1.1009087155618307E-2</v>
      </c>
      <c r="K8858">
        <v>6</v>
      </c>
      <c r="L8858">
        <v>6</v>
      </c>
      <c r="M8858">
        <f t="shared" si="1108"/>
        <v>1.1643120959111379E-2</v>
      </c>
      <c r="N8858">
        <f t="shared" si="1109"/>
        <v>2.4848957962332757E-5</v>
      </c>
      <c r="O8858">
        <f t="shared" si="1110"/>
        <v>2.2593710944749779E-5</v>
      </c>
      <c r="P8858">
        <f t="shared" si="1111"/>
        <v>-1.9858363167173119</v>
      </c>
    </row>
    <row r="8859" spans="1:16" x14ac:dyDescent="0.25">
      <c r="A8859">
        <v>8858</v>
      </c>
      <c r="B8859">
        <v>0.92641987365337075</v>
      </c>
      <c r="C8859">
        <f t="shared" si="1104"/>
        <v>1.3806344816213554</v>
      </c>
      <c r="D8859">
        <v>0.61604663228247936</v>
      </c>
      <c r="E8859" s="19">
        <f t="shared" si="1105"/>
        <v>3.5486019639149515</v>
      </c>
      <c r="F8859">
        <v>0.67802375269820914</v>
      </c>
      <c r="G8859" s="20">
        <v>0.44600000000000001</v>
      </c>
      <c r="H8859">
        <v>0.46300000000000002</v>
      </c>
      <c r="I8859">
        <f t="shared" si="1106"/>
        <v>1.186591757935306E-2</v>
      </c>
      <c r="J8859">
        <f t="shared" si="1107"/>
        <v>1.1009087155618307E-2</v>
      </c>
      <c r="K8859">
        <v>6</v>
      </c>
      <c r="L8859">
        <v>6</v>
      </c>
      <c r="M8859">
        <f t="shared" si="1108"/>
        <v>1.3067956128515598E-2</v>
      </c>
      <c r="N8859">
        <f t="shared" si="1109"/>
        <v>8.4985081058921755E-5</v>
      </c>
      <c r="O8859">
        <f t="shared" si="1110"/>
        <v>2.8461912896134731E-5</v>
      </c>
      <c r="P8859">
        <f t="shared" si="1111"/>
        <v>-1.853521115313872</v>
      </c>
    </row>
    <row r="8860" spans="1:16" x14ac:dyDescent="0.25">
      <c r="A8860">
        <v>8859</v>
      </c>
      <c r="B8860">
        <v>3.8941618091372421E-2</v>
      </c>
      <c r="C8860">
        <f t="shared" si="1104"/>
        <v>11.712838062837095</v>
      </c>
      <c r="D8860">
        <v>0.41804254280220954</v>
      </c>
      <c r="E8860" s="19">
        <f t="shared" si="1105"/>
        <v>4.982313066375017</v>
      </c>
      <c r="F8860">
        <v>-0.6403774932550732</v>
      </c>
      <c r="G8860" s="20">
        <v>0.44600000000000001</v>
      </c>
      <c r="H8860">
        <v>0.46300000000000002</v>
      </c>
      <c r="I8860">
        <f t="shared" si="1106"/>
        <v>1.186591757935306E-2</v>
      </c>
      <c r="J8860">
        <f t="shared" si="1107"/>
        <v>1.1009087155618307E-2</v>
      </c>
      <c r="K8860">
        <v>6</v>
      </c>
      <c r="L8860">
        <v>6</v>
      </c>
      <c r="M8860">
        <f t="shared" si="1108"/>
        <v>1.1028610666950774E-2</v>
      </c>
      <c r="N8860">
        <f t="shared" si="1109"/>
        <v>1.001749812503706E-5</v>
      </c>
      <c r="O8860">
        <f t="shared" si="1110"/>
        <v>2.02717088738634E-5</v>
      </c>
      <c r="P8860">
        <f t="shared" si="1111"/>
        <v>-1.2218802941888351</v>
      </c>
    </row>
    <row r="8861" spans="1:16" x14ac:dyDescent="0.25">
      <c r="A8861">
        <v>8860</v>
      </c>
      <c r="B8861">
        <v>0.76586199530014953</v>
      </c>
      <c r="C8861">
        <f t="shared" si="1104"/>
        <v>2.5703694592775062</v>
      </c>
      <c r="D8861">
        <v>0.33997619556260872</v>
      </c>
      <c r="E8861" s="19">
        <f t="shared" si="1105"/>
        <v>5.667044824677812</v>
      </c>
      <c r="F8861">
        <v>0.58999603425036184</v>
      </c>
      <c r="G8861" s="20">
        <v>0.44600000000000001</v>
      </c>
      <c r="H8861">
        <v>0.46300000000000002</v>
      </c>
      <c r="I8861">
        <f t="shared" si="1106"/>
        <v>1.186591757935306E-2</v>
      </c>
      <c r="J8861">
        <f t="shared" si="1107"/>
        <v>1.1009087155618307E-2</v>
      </c>
      <c r="K8861">
        <v>6</v>
      </c>
      <c r="L8861">
        <v>6</v>
      </c>
      <c r="M8861">
        <f t="shared" si="1108"/>
        <v>1.0340891661713196E-2</v>
      </c>
      <c r="N8861">
        <f t="shared" si="1109"/>
        <v>4.5648431166122717E-5</v>
      </c>
      <c r="O8861">
        <f t="shared" si="1110"/>
        <v>1.7822340059881587E-5</v>
      </c>
      <c r="P8861">
        <f t="shared" si="1111"/>
        <v>-2.0985049735197907</v>
      </c>
    </row>
    <row r="8862" spans="1:16" x14ac:dyDescent="0.25">
      <c r="A8862">
        <v>8861</v>
      </c>
      <c r="B8862">
        <v>0.84228034302804655</v>
      </c>
      <c r="C8862">
        <f t="shared" si="1104"/>
        <v>2.0493136752890901</v>
      </c>
      <c r="D8862">
        <v>0.32044434949797052</v>
      </c>
      <c r="E8862" s="19">
        <f t="shared" si="1105"/>
        <v>5.8563924113980868</v>
      </c>
      <c r="F8862">
        <v>1.9141225493513048</v>
      </c>
      <c r="G8862" s="20">
        <v>0.44600000000000001</v>
      </c>
      <c r="H8862">
        <v>0.46300000000000002</v>
      </c>
      <c r="I8862">
        <f t="shared" si="1106"/>
        <v>1.186591757935306E-2</v>
      </c>
      <c r="J8862">
        <f t="shared" si="1107"/>
        <v>1.1009087155618307E-2</v>
      </c>
      <c r="K8862">
        <v>6</v>
      </c>
      <c r="L8862">
        <v>6</v>
      </c>
      <c r="M8862">
        <f t="shared" si="1108"/>
        <v>1.0172348429479739E-2</v>
      </c>
      <c r="N8862">
        <f t="shared" si="1109"/>
        <v>5.7254940884919175E-5</v>
      </c>
      <c r="O8862">
        <f t="shared" si="1110"/>
        <v>1.7246112095123155E-5</v>
      </c>
      <c r="P8862">
        <f t="shared" si="1111"/>
        <v>-3.2953605714182208</v>
      </c>
    </row>
    <row r="8863" spans="1:16" x14ac:dyDescent="0.25">
      <c r="A8863">
        <v>8862</v>
      </c>
      <c r="B8863">
        <v>0.9897762993255409</v>
      </c>
      <c r="C8863">
        <f t="shared" si="1104"/>
        <v>0.55964463124543862</v>
      </c>
      <c r="D8863">
        <v>0.45020905178991061</v>
      </c>
      <c r="E8863" s="19">
        <f t="shared" si="1105"/>
        <v>4.7261308984004602</v>
      </c>
      <c r="F8863">
        <v>3.5634730011224747</v>
      </c>
      <c r="G8863" s="20">
        <v>0.44600000000000001</v>
      </c>
      <c r="H8863">
        <v>0.46300000000000002</v>
      </c>
      <c r="I8863">
        <f t="shared" si="1106"/>
        <v>1.186591757935306E-2</v>
      </c>
      <c r="J8863">
        <f t="shared" si="1107"/>
        <v>1.1009087155618307E-2</v>
      </c>
      <c r="K8863">
        <v>6</v>
      </c>
      <c r="L8863">
        <v>6</v>
      </c>
      <c r="M8863">
        <f t="shared" si="1108"/>
        <v>1.1323571823227001E-2</v>
      </c>
      <c r="N8863">
        <f t="shared" si="1109"/>
        <v>2.0965685505142535E-4</v>
      </c>
      <c r="O8863">
        <f t="shared" si="1110"/>
        <v>2.1370546472630081E-5</v>
      </c>
      <c r="P8863">
        <f t="shared" si="1111"/>
        <v>-6.2845287618367811</v>
      </c>
    </row>
    <row r="8864" spans="1:16" x14ac:dyDescent="0.25">
      <c r="A8864">
        <v>8863</v>
      </c>
      <c r="B8864">
        <v>0.47331156346324044</v>
      </c>
      <c r="C8864">
        <f t="shared" si="1104"/>
        <v>4.549322038788163</v>
      </c>
      <c r="D8864">
        <v>0.41706595049897766</v>
      </c>
      <c r="E8864" s="19">
        <f t="shared" si="1105"/>
        <v>4.9902933526089122</v>
      </c>
      <c r="F8864">
        <v>-1.6614558262517676</v>
      </c>
      <c r="G8864" s="20">
        <v>0.44600000000000001</v>
      </c>
      <c r="H8864">
        <v>0.46300000000000002</v>
      </c>
      <c r="I8864">
        <f t="shared" si="1106"/>
        <v>1.186591757935306E-2</v>
      </c>
      <c r="J8864">
        <f t="shared" si="1107"/>
        <v>1.1009087155618307E-2</v>
      </c>
      <c r="K8864">
        <v>6</v>
      </c>
      <c r="L8864">
        <v>6</v>
      </c>
      <c r="M8864">
        <f t="shared" si="1108"/>
        <v>1.1019788872522123E-2</v>
      </c>
      <c r="N8864">
        <f t="shared" si="1109"/>
        <v>2.5791388768025809E-5</v>
      </c>
      <c r="O8864">
        <f t="shared" si="1110"/>
        <v>2.0239291132493737E-5</v>
      </c>
      <c r="P8864">
        <f t="shared" si="1111"/>
        <v>-0.5197650540407035</v>
      </c>
    </row>
    <row r="8865" spans="1:16" x14ac:dyDescent="0.25">
      <c r="A8865">
        <v>8864</v>
      </c>
      <c r="B8865">
        <v>0.57612842188787494</v>
      </c>
      <c r="C8865">
        <f t="shared" si="1104"/>
        <v>3.8164861998716826</v>
      </c>
      <c r="D8865">
        <v>0.23847163304544206</v>
      </c>
      <c r="E8865" s="19">
        <f t="shared" si="1105"/>
        <v>6.7680307851681905</v>
      </c>
      <c r="F8865">
        <v>0.30920773497200571</v>
      </c>
      <c r="G8865" s="20">
        <v>0.44600000000000001</v>
      </c>
      <c r="H8865">
        <v>0.46300000000000002</v>
      </c>
      <c r="I8865">
        <f t="shared" si="1106"/>
        <v>1.186591757935306E-2</v>
      </c>
      <c r="J8865">
        <f t="shared" si="1107"/>
        <v>1.1009087155618307E-2</v>
      </c>
      <c r="K8865">
        <v>6</v>
      </c>
      <c r="L8865">
        <v>6</v>
      </c>
      <c r="M8865">
        <f t="shared" si="1108"/>
        <v>9.4624838078436625E-3</v>
      </c>
      <c r="N8865">
        <f t="shared" si="1109"/>
        <v>3.0743811765198647E-5</v>
      </c>
      <c r="O8865">
        <f t="shared" si="1110"/>
        <v>1.492309996895058E-5</v>
      </c>
      <c r="P8865">
        <f t="shared" si="1111"/>
        <v>-2.0173923364566742</v>
      </c>
    </row>
    <row r="8866" spans="1:16" x14ac:dyDescent="0.25">
      <c r="A8866">
        <v>8865</v>
      </c>
      <c r="B8866">
        <v>0.11258278145695365</v>
      </c>
      <c r="C8866">
        <f t="shared" si="1104"/>
        <v>8.9130544969738299</v>
      </c>
      <c r="D8866">
        <v>0.73680837427900026</v>
      </c>
      <c r="E8866" s="19">
        <f t="shared" si="1105"/>
        <v>2.7607766513673235</v>
      </c>
      <c r="F8866">
        <v>1.3271665011416189</v>
      </c>
      <c r="G8866" s="20">
        <v>0.44600000000000001</v>
      </c>
      <c r="H8866">
        <v>0.46300000000000002</v>
      </c>
      <c r="I8866">
        <f t="shared" si="1106"/>
        <v>1.186591757935306E-2</v>
      </c>
      <c r="J8866">
        <f t="shared" si="1107"/>
        <v>1.1009087155618307E-2</v>
      </c>
      <c r="K8866">
        <v>6</v>
      </c>
      <c r="L8866">
        <v>6</v>
      </c>
      <c r="M8866">
        <f t="shared" si="1108"/>
        <v>1.4815648825654544E-2</v>
      </c>
      <c r="N8866">
        <f t="shared" si="1109"/>
        <v>1.3164211368074822E-5</v>
      </c>
      <c r="O8866">
        <f t="shared" si="1110"/>
        <v>3.6583908354186477E-5</v>
      </c>
      <c r="P8866">
        <f t="shared" si="1111"/>
        <v>-1.7792549707203271</v>
      </c>
    </row>
    <row r="8867" spans="1:16" x14ac:dyDescent="0.25">
      <c r="A8867">
        <v>8866</v>
      </c>
      <c r="B8867">
        <v>0.95223853267006442</v>
      </c>
      <c r="C8867">
        <f t="shared" si="1104"/>
        <v>1.1208839621977509</v>
      </c>
      <c r="D8867">
        <v>0.46897793511764885</v>
      </c>
      <c r="E8867" s="19">
        <f t="shared" si="1105"/>
        <v>4.5820735704539874</v>
      </c>
      <c r="F8867">
        <v>-1.6743706510169432</v>
      </c>
      <c r="G8867" s="20">
        <v>0.44600000000000001</v>
      </c>
      <c r="H8867">
        <v>0.46300000000000002</v>
      </c>
      <c r="I8867">
        <f t="shared" si="1106"/>
        <v>1.186591757935306E-2</v>
      </c>
      <c r="J8867">
        <f t="shared" si="1107"/>
        <v>1.1009087155618307E-2</v>
      </c>
      <c r="K8867">
        <v>6</v>
      </c>
      <c r="L8867">
        <v>6</v>
      </c>
      <c r="M8867">
        <f t="shared" si="1108"/>
        <v>1.1500197083066025E-2</v>
      </c>
      <c r="N8867">
        <f t="shared" si="1109"/>
        <v>1.046792864296803E-4</v>
      </c>
      <c r="O8867">
        <f t="shared" si="1110"/>
        <v>2.2042422158226721E-5</v>
      </c>
      <c r="P8867">
        <f t="shared" si="1111"/>
        <v>0.16073757941920477</v>
      </c>
    </row>
    <row r="8868" spans="1:16" x14ac:dyDescent="0.25">
      <c r="A8868">
        <v>8867</v>
      </c>
      <c r="B8868">
        <v>0.63444929349650558</v>
      </c>
      <c r="C8868">
        <f t="shared" si="1104"/>
        <v>3.4270775703796037</v>
      </c>
      <c r="D8868">
        <v>0.74666585283974729</v>
      </c>
      <c r="E8868" s="19">
        <f t="shared" si="1105"/>
        <v>2.6964204910396079</v>
      </c>
      <c r="F8868">
        <v>-1.3481258065439761</v>
      </c>
      <c r="G8868" s="20">
        <v>0.44600000000000001</v>
      </c>
      <c r="H8868">
        <v>0.46300000000000002</v>
      </c>
      <c r="I8868">
        <f t="shared" si="1106"/>
        <v>1.186591757935306E-2</v>
      </c>
      <c r="J8868">
        <f t="shared" si="1107"/>
        <v>1.1009087155618307E-2</v>
      </c>
      <c r="K8868">
        <v>6</v>
      </c>
      <c r="L8868">
        <v>6</v>
      </c>
      <c r="M8868">
        <f t="shared" si="1108"/>
        <v>1.4991410718807044E-2</v>
      </c>
      <c r="N8868">
        <f t="shared" si="1109"/>
        <v>3.4237139639747564E-5</v>
      </c>
      <c r="O8868">
        <f t="shared" si="1110"/>
        <v>3.7457065889993783E-5</v>
      </c>
      <c r="P8868">
        <f t="shared" si="1111"/>
        <v>-0.37255273610175443</v>
      </c>
    </row>
    <row r="8869" spans="1:16" x14ac:dyDescent="0.25">
      <c r="A8869">
        <v>8868</v>
      </c>
      <c r="B8869">
        <v>0.83959471419415876</v>
      </c>
      <c r="C8869">
        <f t="shared" si="1104"/>
        <v>2.0684514959895699</v>
      </c>
      <c r="D8869">
        <v>0.52369762260811181</v>
      </c>
      <c r="E8869" s="19">
        <f t="shared" si="1105"/>
        <v>4.1807445628667503</v>
      </c>
      <c r="F8869">
        <v>0.58517798606771976</v>
      </c>
      <c r="G8869" s="20">
        <v>0.44600000000000001</v>
      </c>
      <c r="H8869">
        <v>0.46300000000000002</v>
      </c>
      <c r="I8869">
        <f t="shared" si="1106"/>
        <v>1.186591757935306E-2</v>
      </c>
      <c r="J8869">
        <f t="shared" si="1107"/>
        <v>1.1009087155618307E-2</v>
      </c>
      <c r="K8869">
        <v>6</v>
      </c>
      <c r="L8869">
        <v>6</v>
      </c>
      <c r="M8869">
        <f t="shared" si="1108"/>
        <v>1.203952894750158E-2</v>
      </c>
      <c r="N8869">
        <f t="shared" si="1109"/>
        <v>5.6725204125320694E-5</v>
      </c>
      <c r="O8869">
        <f t="shared" si="1110"/>
        <v>2.4158376212954745E-5</v>
      </c>
      <c r="P8869">
        <f t="shared" si="1111"/>
        <v>-1.8491434191969454</v>
      </c>
    </row>
    <row r="8870" spans="1:16" x14ac:dyDescent="0.25">
      <c r="A8870">
        <v>8869</v>
      </c>
      <c r="B8870">
        <v>0.40385143589587086</v>
      </c>
      <c r="C8870">
        <f t="shared" si="1104"/>
        <v>5.0995570149206406</v>
      </c>
      <c r="D8870">
        <v>0.76436658833582571</v>
      </c>
      <c r="E8870" s="19">
        <f t="shared" si="1105"/>
        <v>2.5802310849134504</v>
      </c>
      <c r="F8870">
        <v>0.37015865927969571</v>
      </c>
      <c r="G8870" s="20">
        <v>0.44600000000000001</v>
      </c>
      <c r="H8870">
        <v>0.46300000000000002</v>
      </c>
      <c r="I8870">
        <f t="shared" si="1106"/>
        <v>1.186591757935306E-2</v>
      </c>
      <c r="J8870">
        <f t="shared" si="1107"/>
        <v>1.1009087155618307E-2</v>
      </c>
      <c r="K8870">
        <v>6</v>
      </c>
      <c r="L8870">
        <v>6</v>
      </c>
      <c r="M8870">
        <f t="shared" si="1108"/>
        <v>1.5325230334230331E-2</v>
      </c>
      <c r="N8870">
        <f t="shared" si="1109"/>
        <v>2.3008534464862586E-5</v>
      </c>
      <c r="O8870">
        <f t="shared" si="1110"/>
        <v>3.9143780799535583E-5</v>
      </c>
      <c r="P8870">
        <f t="shared" si="1111"/>
        <v>-1.2997005429943942</v>
      </c>
    </row>
    <row r="8871" spans="1:16" x14ac:dyDescent="0.25">
      <c r="A8871">
        <v>8870</v>
      </c>
      <c r="B8871">
        <v>0.86669515060884428</v>
      </c>
      <c r="C8871">
        <f t="shared" si="1104"/>
        <v>1.870970359368082</v>
      </c>
      <c r="D8871">
        <v>0.62166203802606279</v>
      </c>
      <c r="E8871" s="19">
        <f t="shared" si="1105"/>
        <v>3.5114088036911943</v>
      </c>
      <c r="F8871">
        <v>0.36230517252988648</v>
      </c>
      <c r="G8871" s="20">
        <v>0.44600000000000001</v>
      </c>
      <c r="H8871">
        <v>0.46300000000000002</v>
      </c>
      <c r="I8871">
        <f t="shared" si="1106"/>
        <v>1.186591757935306E-2</v>
      </c>
      <c r="J8871">
        <f t="shared" si="1107"/>
        <v>1.1009087155618307E-2</v>
      </c>
      <c r="K8871">
        <v>6</v>
      </c>
      <c r="L8871">
        <v>6</v>
      </c>
      <c r="M8871">
        <f t="shared" si="1108"/>
        <v>1.313698231478957E-2</v>
      </c>
      <c r="N8871">
        <f t="shared" si="1109"/>
        <v>6.2712555945013744E-5</v>
      </c>
      <c r="O8871">
        <f t="shared" si="1110"/>
        <v>2.8763384056515654E-5</v>
      </c>
      <c r="P8871">
        <f t="shared" si="1111"/>
        <v>-1.5578309287231122</v>
      </c>
    </row>
    <row r="8872" spans="1:16" x14ac:dyDescent="0.25">
      <c r="A8872">
        <v>8871</v>
      </c>
      <c r="B8872">
        <v>0.42689291055024875</v>
      </c>
      <c r="C8872">
        <f t="shared" si="1104"/>
        <v>4.9105599131074449</v>
      </c>
      <c r="D8872">
        <v>0.92846461378826262</v>
      </c>
      <c r="E8872" s="19">
        <f t="shared" si="1105"/>
        <v>1.3616249489297316</v>
      </c>
      <c r="F8872">
        <v>-0.96038093033712357</v>
      </c>
      <c r="G8872" s="20">
        <v>0.44600000000000001</v>
      </c>
      <c r="H8872">
        <v>0.46300000000000002</v>
      </c>
      <c r="I8872">
        <f t="shared" si="1106"/>
        <v>1.186591757935306E-2</v>
      </c>
      <c r="J8872">
        <f t="shared" si="1107"/>
        <v>1.1009087155618307E-2</v>
      </c>
      <c r="K8872">
        <v>6</v>
      </c>
      <c r="L8872">
        <v>6</v>
      </c>
      <c r="M8872">
        <f t="shared" si="1108"/>
        <v>2.1096361652394584E-2</v>
      </c>
      <c r="N8872">
        <f t="shared" si="1109"/>
        <v>2.3894084464816918E-5</v>
      </c>
      <c r="O8872">
        <f t="shared" si="1110"/>
        <v>7.4176079161437458E-5</v>
      </c>
      <c r="P8872">
        <f t="shared" si="1111"/>
        <v>-0.35500486666724762</v>
      </c>
    </row>
    <row r="8873" spans="1:16" x14ac:dyDescent="0.25">
      <c r="A8873">
        <v>8872</v>
      </c>
      <c r="B8873">
        <v>0.15369121372112185</v>
      </c>
      <c r="C8873">
        <f t="shared" si="1104"/>
        <v>8.0465047651450519</v>
      </c>
      <c r="D8873">
        <v>2.1759697256385997E-2</v>
      </c>
      <c r="E8873" s="19">
        <f t="shared" si="1105"/>
        <v>13.178789836620139</v>
      </c>
      <c r="F8873">
        <v>-1.4960232874727808</v>
      </c>
      <c r="G8873" s="20">
        <v>0.44600000000000001</v>
      </c>
      <c r="H8873">
        <v>0.46300000000000002</v>
      </c>
      <c r="I8873">
        <f t="shared" si="1106"/>
        <v>1.186591757935306E-2</v>
      </c>
      <c r="J8873">
        <f t="shared" si="1107"/>
        <v>1.1009087155618307E-2</v>
      </c>
      <c r="K8873">
        <v>6</v>
      </c>
      <c r="L8873">
        <v>6</v>
      </c>
      <c r="M8873">
        <f t="shared" si="1108"/>
        <v>6.7810749710468425E-3</v>
      </c>
      <c r="N8873">
        <f t="shared" si="1109"/>
        <v>1.4581900683335789E-5</v>
      </c>
      <c r="O8873">
        <f t="shared" si="1110"/>
        <v>7.6638296271596575E-6</v>
      </c>
      <c r="P8873">
        <f t="shared" si="1111"/>
        <v>-1.4664266979562421</v>
      </c>
    </row>
    <row r="8874" spans="1:16" x14ac:dyDescent="0.25">
      <c r="A8874">
        <v>8873</v>
      </c>
      <c r="B8874">
        <v>0.49058503982665486</v>
      </c>
      <c r="C8874">
        <f t="shared" si="1104"/>
        <v>4.4205380792870814</v>
      </c>
      <c r="D8874">
        <v>0.25116733298745691</v>
      </c>
      <c r="E8874" s="19">
        <f t="shared" si="1105"/>
        <v>6.611571603802977</v>
      </c>
      <c r="F8874">
        <v>-0.4481967152969446</v>
      </c>
      <c r="G8874" s="20">
        <v>0.44600000000000001</v>
      </c>
      <c r="H8874">
        <v>0.46300000000000002</v>
      </c>
      <c r="I8874">
        <f t="shared" si="1106"/>
        <v>1.186591757935306E-2</v>
      </c>
      <c r="J8874">
        <f t="shared" si="1107"/>
        <v>1.1009087155618307E-2</v>
      </c>
      <c r="K8874">
        <v>6</v>
      </c>
      <c r="L8874">
        <v>6</v>
      </c>
      <c r="M8874">
        <f t="shared" si="1108"/>
        <v>9.5737913703675247E-3</v>
      </c>
      <c r="N8874">
        <f t="shared" si="1109"/>
        <v>2.654277176869295E-5</v>
      </c>
      <c r="O8874">
        <f t="shared" si="1110"/>
        <v>1.5276246867220616E-5</v>
      </c>
      <c r="P8874">
        <f t="shared" si="1111"/>
        <v>-1.4729397889189224</v>
      </c>
    </row>
    <row r="8875" spans="1:16" x14ac:dyDescent="0.25">
      <c r="A8875">
        <v>8874</v>
      </c>
      <c r="B8875">
        <v>0.20865504928739281</v>
      </c>
      <c r="C8875">
        <f t="shared" si="1104"/>
        <v>7.1650054200117275</v>
      </c>
      <c r="D8875">
        <v>0.88393810846278265</v>
      </c>
      <c r="E8875" s="19">
        <f t="shared" si="1105"/>
        <v>1.7390950101318838</v>
      </c>
      <c r="F8875">
        <v>2.3654865799471736</v>
      </c>
      <c r="G8875" s="20">
        <v>0.44600000000000001</v>
      </c>
      <c r="H8875">
        <v>0.46300000000000002</v>
      </c>
      <c r="I8875">
        <f t="shared" si="1106"/>
        <v>1.186591757935306E-2</v>
      </c>
      <c r="J8875">
        <f t="shared" si="1107"/>
        <v>1.1009087155618307E-2</v>
      </c>
      <c r="K8875">
        <v>6</v>
      </c>
      <c r="L8875">
        <v>6</v>
      </c>
      <c r="M8875">
        <f t="shared" si="1108"/>
        <v>1.8667005592309507E-2</v>
      </c>
      <c r="N8875">
        <f t="shared" si="1109"/>
        <v>1.6375888984762453E-5</v>
      </c>
      <c r="O8875">
        <f t="shared" si="1110"/>
        <v>5.8076182963885732E-5</v>
      </c>
      <c r="P8875">
        <f t="shared" si="1111"/>
        <v>-2.0041107303860741</v>
      </c>
    </row>
    <row r="8876" spans="1:16" x14ac:dyDescent="0.25">
      <c r="A8876">
        <v>8875</v>
      </c>
      <c r="B8876">
        <v>0.52595599230933565</v>
      </c>
      <c r="C8876">
        <f t="shared" si="1104"/>
        <v>4.1646946646145349</v>
      </c>
      <c r="D8876">
        <v>0.97543259987182229</v>
      </c>
      <c r="E8876" s="19">
        <f t="shared" si="1105"/>
        <v>0.8246790824926693</v>
      </c>
      <c r="F8876">
        <v>-0.72558577812742442</v>
      </c>
      <c r="G8876" s="20">
        <v>0.44600000000000001</v>
      </c>
      <c r="H8876">
        <v>0.46300000000000002</v>
      </c>
      <c r="I8876">
        <f t="shared" si="1106"/>
        <v>1.186591757935306E-2</v>
      </c>
      <c r="J8876">
        <f t="shared" si="1107"/>
        <v>1.1009087155618307E-2</v>
      </c>
      <c r="K8876">
        <v>6</v>
      </c>
      <c r="L8876">
        <v>6</v>
      </c>
      <c r="M8876">
        <f t="shared" si="1108"/>
        <v>2.7107771897489624E-2</v>
      </c>
      <c r="N8876">
        <f t="shared" si="1109"/>
        <v>2.8173333889338835E-5</v>
      </c>
      <c r="O8876">
        <f t="shared" si="1110"/>
        <v>1.2247188287438805E-4</v>
      </c>
      <c r="P8876">
        <f t="shared" si="1111"/>
        <v>-0.29859825358967179</v>
      </c>
    </row>
    <row r="8877" spans="1:16" x14ac:dyDescent="0.25">
      <c r="A8877">
        <v>8876</v>
      </c>
      <c r="B8877">
        <v>0.68645283364360488</v>
      </c>
      <c r="C8877">
        <f t="shared" si="1104"/>
        <v>3.0877923794082247</v>
      </c>
      <c r="D8877">
        <v>0.37385174108096558</v>
      </c>
      <c r="E8877" s="19">
        <f t="shared" si="1105"/>
        <v>5.3572601155980113</v>
      </c>
      <c r="F8877">
        <v>0.27432179194875062</v>
      </c>
      <c r="G8877" s="20">
        <v>0.44600000000000001</v>
      </c>
      <c r="H8877">
        <v>0.46300000000000002</v>
      </c>
      <c r="I8877">
        <f t="shared" si="1106"/>
        <v>1.186591757935306E-2</v>
      </c>
      <c r="J8877">
        <f t="shared" si="1107"/>
        <v>1.1009087155618307E-2</v>
      </c>
      <c r="K8877">
        <v>6</v>
      </c>
      <c r="L8877">
        <v>6</v>
      </c>
      <c r="M8877">
        <f t="shared" si="1108"/>
        <v>1.0635672242783901E-2</v>
      </c>
      <c r="N8877">
        <f t="shared" si="1109"/>
        <v>3.7999100624705935E-5</v>
      </c>
      <c r="O8877">
        <f t="shared" si="1110"/>
        <v>1.8852920675987324E-5</v>
      </c>
      <c r="P8877">
        <f t="shared" si="1111"/>
        <v>-1.792871530818382</v>
      </c>
    </row>
    <row r="8878" spans="1:16" x14ac:dyDescent="0.25">
      <c r="A8878">
        <v>8877</v>
      </c>
      <c r="B8878">
        <v>0.78734702597125161</v>
      </c>
      <c r="C8878">
        <f t="shared" si="1104"/>
        <v>2.4276665691757633</v>
      </c>
      <c r="D8878">
        <v>0.73342081972716455</v>
      </c>
      <c r="E8878" s="19">
        <f t="shared" si="1105"/>
        <v>2.7828488121980737</v>
      </c>
      <c r="F8878">
        <v>-0.66842744672612753</v>
      </c>
      <c r="G8878" s="20">
        <v>0.44600000000000001</v>
      </c>
      <c r="H8878">
        <v>0.46300000000000002</v>
      </c>
      <c r="I8878">
        <f t="shared" si="1106"/>
        <v>1.186591757935306E-2</v>
      </c>
      <c r="J8878">
        <f t="shared" si="1107"/>
        <v>1.1009087155618307E-2</v>
      </c>
      <c r="K8878">
        <v>6</v>
      </c>
      <c r="L8878">
        <v>6</v>
      </c>
      <c r="M8878">
        <f t="shared" si="1108"/>
        <v>1.4756776709946823E-2</v>
      </c>
      <c r="N8878">
        <f t="shared" si="1109"/>
        <v>4.8331733370275019E-5</v>
      </c>
      <c r="O8878">
        <f t="shared" si="1110"/>
        <v>3.6293743144538162E-5</v>
      </c>
      <c r="P8878">
        <f t="shared" si="1111"/>
        <v>-0.73532285058501501</v>
      </c>
    </row>
    <row r="8879" spans="1:16" x14ac:dyDescent="0.25">
      <c r="A8879">
        <v>8878</v>
      </c>
      <c r="B8879">
        <v>0.47923215430158389</v>
      </c>
      <c r="C8879">
        <f t="shared" si="1104"/>
        <v>4.5048696936546726</v>
      </c>
      <c r="D8879">
        <v>0.76903592028565326</v>
      </c>
      <c r="E8879" s="19">
        <f t="shared" si="1105"/>
        <v>2.5494114182483374</v>
      </c>
      <c r="F8879">
        <v>-0.53779785957885906</v>
      </c>
      <c r="G8879" s="20">
        <v>0.44600000000000001</v>
      </c>
      <c r="H8879">
        <v>0.46300000000000002</v>
      </c>
      <c r="I8879">
        <f t="shared" si="1106"/>
        <v>1.186591757935306E-2</v>
      </c>
      <c r="J8879">
        <f t="shared" si="1107"/>
        <v>1.1009087155618307E-2</v>
      </c>
      <c r="K8879">
        <v>6</v>
      </c>
      <c r="L8879">
        <v>6</v>
      </c>
      <c r="M8879">
        <f t="shared" si="1108"/>
        <v>1.5417584905542235E-2</v>
      </c>
      <c r="N8879">
        <f t="shared" si="1109"/>
        <v>2.6045888407960613E-5</v>
      </c>
      <c r="O8879">
        <f t="shared" si="1110"/>
        <v>3.9616987386600624E-5</v>
      </c>
      <c r="P8879">
        <f t="shared" si="1111"/>
        <v>-0.81997812430078698</v>
      </c>
    </row>
    <row r="8880" spans="1:16" x14ac:dyDescent="0.25">
      <c r="A8880">
        <v>8879</v>
      </c>
      <c r="B8880">
        <v>0.6947233497116001</v>
      </c>
      <c r="C8880">
        <f t="shared" si="1104"/>
        <v>3.0341331188101255</v>
      </c>
      <c r="D8880">
        <v>0.48292489394817956</v>
      </c>
      <c r="E8880" s="19">
        <f t="shared" si="1105"/>
        <v>4.4773108680454774</v>
      </c>
      <c r="F8880">
        <v>1.4142369764158502</v>
      </c>
      <c r="G8880" s="20">
        <v>0.44600000000000001</v>
      </c>
      <c r="H8880">
        <v>0.46300000000000002</v>
      </c>
      <c r="I8880">
        <f t="shared" si="1106"/>
        <v>1.186591757935306E-2</v>
      </c>
      <c r="J8880">
        <f t="shared" si="1107"/>
        <v>1.1009087155618307E-2</v>
      </c>
      <c r="K8880">
        <v>6</v>
      </c>
      <c r="L8880">
        <v>6</v>
      </c>
      <c r="M8880">
        <f t="shared" si="1108"/>
        <v>1.163396324567779E-2</v>
      </c>
      <c r="N8880">
        <f t="shared" si="1109"/>
        <v>3.8671122438868827E-5</v>
      </c>
      <c r="O8880">
        <f t="shared" si="1110"/>
        <v>2.2558183466963616E-5</v>
      </c>
      <c r="P8880">
        <f t="shared" si="1111"/>
        <v>-2.4124440266055136</v>
      </c>
    </row>
    <row r="8881" spans="1:16" x14ac:dyDescent="0.25">
      <c r="A8881">
        <v>8880</v>
      </c>
      <c r="B8881">
        <v>0.85027619251075781</v>
      </c>
      <c r="C8881">
        <f t="shared" si="1104"/>
        <v>1.9918166837465678</v>
      </c>
      <c r="D8881">
        <v>0.88821069978942224</v>
      </c>
      <c r="E8881" s="19">
        <f t="shared" si="1105"/>
        <v>1.7054637695172619</v>
      </c>
      <c r="F8881">
        <v>-0.7346739039348904</v>
      </c>
      <c r="G8881" s="20">
        <v>0.44600000000000001</v>
      </c>
      <c r="H8881">
        <v>0.46300000000000002</v>
      </c>
      <c r="I8881">
        <f t="shared" si="1106"/>
        <v>1.186591757935306E-2</v>
      </c>
      <c r="J8881">
        <f t="shared" si="1107"/>
        <v>1.1009087155618307E-2</v>
      </c>
      <c r="K8881">
        <v>6</v>
      </c>
      <c r="L8881">
        <v>6</v>
      </c>
      <c r="M8881">
        <f t="shared" si="1108"/>
        <v>1.8850160969797025E-2</v>
      </c>
      <c r="N8881">
        <f t="shared" si="1109"/>
        <v>5.8907696823099016E-5</v>
      </c>
      <c r="O8881">
        <f t="shared" si="1110"/>
        <v>5.9221428097876539E-5</v>
      </c>
      <c r="P8881">
        <f t="shared" si="1111"/>
        <v>-0.47824702160783483</v>
      </c>
    </row>
    <row r="8882" spans="1:16" x14ac:dyDescent="0.25">
      <c r="A8882">
        <v>8881</v>
      </c>
      <c r="B8882">
        <v>0.45176549577318642</v>
      </c>
      <c r="C8882">
        <f t="shared" si="1104"/>
        <v>4.7140423651687637</v>
      </c>
      <c r="D8882">
        <v>0.50355540635395368</v>
      </c>
      <c r="E8882" s="19">
        <f t="shared" si="1105"/>
        <v>4.3255669793069549</v>
      </c>
      <c r="F8882">
        <v>1.1177371561643668</v>
      </c>
      <c r="G8882" s="20">
        <v>0.44600000000000001</v>
      </c>
      <c r="H8882">
        <v>0.46300000000000002</v>
      </c>
      <c r="I8882">
        <f t="shared" si="1106"/>
        <v>1.186591757935306E-2</v>
      </c>
      <c r="J8882">
        <f t="shared" si="1107"/>
        <v>1.1009087155618307E-2</v>
      </c>
      <c r="K8882">
        <v>6</v>
      </c>
      <c r="L8882">
        <v>6</v>
      </c>
      <c r="M8882">
        <f t="shared" si="1108"/>
        <v>1.1836268039434935E-2</v>
      </c>
      <c r="N8882">
        <f t="shared" si="1109"/>
        <v>2.489017370745092E-5</v>
      </c>
      <c r="O8882">
        <f t="shared" si="1110"/>
        <v>2.3349540183558155E-5</v>
      </c>
      <c r="P8882">
        <f t="shared" si="1111"/>
        <v>-2.092147855026782</v>
      </c>
    </row>
    <row r="8883" spans="1:16" x14ac:dyDescent="0.25">
      <c r="A8883">
        <v>8882</v>
      </c>
      <c r="B8883">
        <v>0.52034058656575211</v>
      </c>
      <c r="C8883">
        <f t="shared" si="1104"/>
        <v>4.2046700546382176</v>
      </c>
      <c r="D8883">
        <v>0.24750511185033722</v>
      </c>
      <c r="E8883" s="19">
        <f t="shared" si="1105"/>
        <v>6.6560164478137533</v>
      </c>
      <c r="F8883">
        <v>-0.34179493013652973</v>
      </c>
      <c r="G8883" s="20">
        <v>0.44600000000000001</v>
      </c>
      <c r="H8883">
        <v>0.46300000000000002</v>
      </c>
      <c r="I8883">
        <f t="shared" si="1106"/>
        <v>1.186591757935306E-2</v>
      </c>
      <c r="J8883">
        <f t="shared" si="1107"/>
        <v>1.1009087155618307E-2</v>
      </c>
      <c r="K8883">
        <v>6</v>
      </c>
      <c r="L8883">
        <v>6</v>
      </c>
      <c r="M8883">
        <f t="shared" si="1108"/>
        <v>9.5417738441110345E-3</v>
      </c>
      <c r="N8883">
        <f t="shared" si="1109"/>
        <v>2.7905479338123482E-5</v>
      </c>
      <c r="O8883">
        <f t="shared" si="1110"/>
        <v>1.5174241348693578E-5</v>
      </c>
      <c r="P8883">
        <f t="shared" si="1111"/>
        <v>-1.5465283825321967</v>
      </c>
    </row>
    <row r="8884" spans="1:16" x14ac:dyDescent="0.25">
      <c r="A8884">
        <v>8883</v>
      </c>
      <c r="B8884">
        <v>0.96234015930661942</v>
      </c>
      <c r="C8884">
        <f t="shared" si="1104"/>
        <v>1.00279330595811</v>
      </c>
      <c r="D8884">
        <v>0.49494918668172244</v>
      </c>
      <c r="E8884" s="19">
        <f t="shared" si="1105"/>
        <v>4.3884243815447777</v>
      </c>
      <c r="F8884">
        <v>0.91223682829877362</v>
      </c>
      <c r="G8884" s="20">
        <v>0.44600000000000001</v>
      </c>
      <c r="H8884">
        <v>0.46300000000000002</v>
      </c>
      <c r="I8884">
        <f t="shared" si="1106"/>
        <v>1.186591757935306E-2</v>
      </c>
      <c r="J8884">
        <f t="shared" si="1107"/>
        <v>1.1009087155618307E-2</v>
      </c>
      <c r="K8884">
        <v>6</v>
      </c>
      <c r="L8884">
        <v>6</v>
      </c>
      <c r="M8884">
        <f t="shared" si="1108"/>
        <v>1.1751194172263167E-2</v>
      </c>
      <c r="N8884">
        <f t="shared" si="1109"/>
        <v>1.1700649838425898E-4</v>
      </c>
      <c r="O8884">
        <f t="shared" si="1110"/>
        <v>2.3015094079038633E-5</v>
      </c>
      <c r="P8884">
        <f t="shared" si="1111"/>
        <v>-2.3652544280885364</v>
      </c>
    </row>
    <row r="8885" spans="1:16" x14ac:dyDescent="0.25">
      <c r="A8885">
        <v>8884</v>
      </c>
      <c r="B8885">
        <v>0.39204077272865995</v>
      </c>
      <c r="C8885">
        <f t="shared" si="1104"/>
        <v>5.199335073681409</v>
      </c>
      <c r="D8885">
        <v>6.616412854396192E-2</v>
      </c>
      <c r="E8885" s="19">
        <f t="shared" si="1105"/>
        <v>10.339642126969714</v>
      </c>
      <c r="F8885">
        <v>0.24977907742140815</v>
      </c>
      <c r="G8885" s="20">
        <v>0.44600000000000001</v>
      </c>
      <c r="H8885">
        <v>0.46300000000000002</v>
      </c>
      <c r="I8885">
        <f t="shared" si="1106"/>
        <v>1.186591757935306E-2</v>
      </c>
      <c r="J8885">
        <f t="shared" si="1107"/>
        <v>1.1009087155618307E-2</v>
      </c>
      <c r="K8885">
        <v>6</v>
      </c>
      <c r="L8885">
        <v>6</v>
      </c>
      <c r="M8885">
        <f t="shared" si="1108"/>
        <v>7.6556762339599236E-3</v>
      </c>
      <c r="N8885">
        <f t="shared" si="1109"/>
        <v>2.2566988214947841E-5</v>
      </c>
      <c r="O8885">
        <f t="shared" si="1110"/>
        <v>9.7682297665364672E-6</v>
      </c>
      <c r="P8885">
        <f t="shared" si="1111"/>
        <v>-2.4061029733594128</v>
      </c>
    </row>
    <row r="8886" spans="1:16" x14ac:dyDescent="0.25">
      <c r="A8886">
        <v>8885</v>
      </c>
      <c r="B8886">
        <v>0.23972289193395793</v>
      </c>
      <c r="C8886">
        <f t="shared" si="1104"/>
        <v>6.7523063942296986</v>
      </c>
      <c r="D8886">
        <v>0.65764336069826346</v>
      </c>
      <c r="E8886" s="19">
        <f t="shared" si="1105"/>
        <v>3.2751822319310353</v>
      </c>
      <c r="F8886">
        <v>-0.23803522708476521</v>
      </c>
      <c r="G8886" s="20">
        <v>0.44600000000000001</v>
      </c>
      <c r="H8886">
        <v>0.46300000000000002</v>
      </c>
      <c r="I8886">
        <f t="shared" si="1106"/>
        <v>1.186591757935306E-2</v>
      </c>
      <c r="J8886">
        <f t="shared" si="1107"/>
        <v>1.1009087155618307E-2</v>
      </c>
      <c r="K8886">
        <v>6</v>
      </c>
      <c r="L8886">
        <v>6</v>
      </c>
      <c r="M8886">
        <f t="shared" si="1108"/>
        <v>1.3602495078864804E-2</v>
      </c>
      <c r="N8886">
        <f t="shared" si="1109"/>
        <v>1.7376778612060992E-5</v>
      </c>
      <c r="O8886">
        <f t="shared" si="1110"/>
        <v>3.0837978728423539E-5</v>
      </c>
      <c r="P8886">
        <f t="shared" si="1111"/>
        <v>-1.1282605392955898</v>
      </c>
    </row>
    <row r="8887" spans="1:16" x14ac:dyDescent="0.25">
      <c r="A8887">
        <v>8886</v>
      </c>
      <c r="B8887">
        <v>0.57469405194250311</v>
      </c>
      <c r="C8887">
        <f t="shared" si="1104"/>
        <v>3.8262438132698562</v>
      </c>
      <c r="D8887">
        <v>0.73119296853541671</v>
      </c>
      <c r="E8887" s="19">
        <f t="shared" si="1105"/>
        <v>2.7973542531143476</v>
      </c>
      <c r="F8887">
        <v>-0.34041704566334374</v>
      </c>
      <c r="G8887" s="20">
        <v>0.44600000000000001</v>
      </c>
      <c r="H8887">
        <v>0.46300000000000002</v>
      </c>
      <c r="I8887">
        <f t="shared" si="1106"/>
        <v>1.186591757935306E-2</v>
      </c>
      <c r="J8887">
        <f t="shared" si="1107"/>
        <v>1.1009087155618307E-2</v>
      </c>
      <c r="K8887">
        <v>6</v>
      </c>
      <c r="L8887">
        <v>6</v>
      </c>
      <c r="M8887">
        <f t="shared" si="1108"/>
        <v>1.4718466981509358E-2</v>
      </c>
      <c r="N8887">
        <f t="shared" si="1109"/>
        <v>3.0665409487604461E-5</v>
      </c>
      <c r="O8887">
        <f t="shared" si="1110"/>
        <v>3.6105545047630192E-5</v>
      </c>
      <c r="P8887">
        <f t="shared" si="1111"/>
        <v>-0.96601998854530058</v>
      </c>
    </row>
    <row r="8888" spans="1:16" x14ac:dyDescent="0.25">
      <c r="A8888">
        <v>8887</v>
      </c>
      <c r="B8888">
        <v>0.57005523850215156</v>
      </c>
      <c r="C8888">
        <f t="shared" si="1104"/>
        <v>3.8578714045847713</v>
      </c>
      <c r="D8888">
        <v>0.1770683919797357</v>
      </c>
      <c r="E8888" s="19">
        <f t="shared" si="1105"/>
        <v>7.6425251501790576</v>
      </c>
      <c r="F8888">
        <v>-0.3149898475385271</v>
      </c>
      <c r="G8888" s="20">
        <v>0.44600000000000001</v>
      </c>
      <c r="H8888">
        <v>0.46300000000000002</v>
      </c>
      <c r="I8888">
        <f t="shared" si="1106"/>
        <v>1.186591757935306E-2</v>
      </c>
      <c r="J8888">
        <f t="shared" si="1107"/>
        <v>1.1009087155618307E-2</v>
      </c>
      <c r="K8888">
        <v>6</v>
      </c>
      <c r="L8888">
        <v>6</v>
      </c>
      <c r="M8888">
        <f t="shared" si="1108"/>
        <v>8.9046709083471301E-3</v>
      </c>
      <c r="N8888">
        <f t="shared" si="1109"/>
        <v>3.0414008407302544E-5</v>
      </c>
      <c r="O8888">
        <f t="shared" si="1110"/>
        <v>1.3215527330993953E-5</v>
      </c>
      <c r="P8888">
        <f t="shared" si="1111"/>
        <v>-1.6754587002023658</v>
      </c>
    </row>
    <row r="8889" spans="1:16" x14ac:dyDescent="0.25">
      <c r="A8889">
        <v>8888</v>
      </c>
      <c r="B8889">
        <v>0.18039490951261941</v>
      </c>
      <c r="C8889">
        <f t="shared" si="1104"/>
        <v>7.5889007094518046</v>
      </c>
      <c r="D8889">
        <v>0.7083346049378948</v>
      </c>
      <c r="E8889" s="19">
        <f t="shared" si="1105"/>
        <v>2.9458461699375151</v>
      </c>
      <c r="F8889">
        <v>-1.6491139831487089</v>
      </c>
      <c r="G8889" s="20">
        <v>0.44600000000000001</v>
      </c>
      <c r="H8889">
        <v>0.46300000000000002</v>
      </c>
      <c r="I8889">
        <f t="shared" si="1106"/>
        <v>1.186591757935306E-2</v>
      </c>
      <c r="J8889">
        <f t="shared" si="1107"/>
        <v>1.1009087155618307E-2</v>
      </c>
      <c r="K8889">
        <v>6</v>
      </c>
      <c r="L8889">
        <v>6</v>
      </c>
      <c r="M8889">
        <f t="shared" si="1108"/>
        <v>1.4342712062533163E-2</v>
      </c>
      <c r="N8889">
        <f t="shared" si="1109"/>
        <v>1.5461176503099757E-5</v>
      </c>
      <c r="O8889">
        <f t="shared" si="1110"/>
        <v>3.4285564884789052E-5</v>
      </c>
      <c r="P8889">
        <f t="shared" si="1111"/>
        <v>-0.37430669616057088</v>
      </c>
    </row>
    <row r="8890" spans="1:16" x14ac:dyDescent="0.25">
      <c r="A8890">
        <v>8889</v>
      </c>
      <c r="B8890">
        <v>0.26859340189825132</v>
      </c>
      <c r="C8890">
        <f t="shared" si="1104"/>
        <v>6.4071326498488412</v>
      </c>
      <c r="D8890">
        <v>0.40180669576097905</v>
      </c>
      <c r="E8890" s="19">
        <f t="shared" si="1105"/>
        <v>5.1166836461623406</v>
      </c>
      <c r="F8890">
        <v>-0.55717123359499965</v>
      </c>
      <c r="G8890" s="20">
        <v>0.44600000000000001</v>
      </c>
      <c r="H8890">
        <v>0.46300000000000002</v>
      </c>
      <c r="I8890">
        <f t="shared" si="1106"/>
        <v>1.186591757935306E-2</v>
      </c>
      <c r="J8890">
        <f t="shared" si="1107"/>
        <v>1.1009087155618307E-2</v>
      </c>
      <c r="K8890">
        <v>6</v>
      </c>
      <c r="L8890">
        <v>6</v>
      </c>
      <c r="M8890">
        <f t="shared" si="1108"/>
        <v>1.0882834605850357E-2</v>
      </c>
      <c r="N8890">
        <f t="shared" si="1109"/>
        <v>1.8312924009166795E-5</v>
      </c>
      <c r="O8890">
        <f t="shared" si="1110"/>
        <v>1.973934817638235E-5</v>
      </c>
      <c r="P8890">
        <f t="shared" si="1111"/>
        <v>-1.2462749674164266</v>
      </c>
    </row>
    <row r="8891" spans="1:16" x14ac:dyDescent="0.25">
      <c r="A8891">
        <v>8890</v>
      </c>
      <c r="B8891">
        <v>0.6207159642323069</v>
      </c>
      <c r="C8891">
        <f t="shared" si="1104"/>
        <v>3.5176678210881112</v>
      </c>
      <c r="D8891">
        <v>0.27768791772209844</v>
      </c>
      <c r="E8891" s="19">
        <f t="shared" si="1105"/>
        <v>6.304711956081066</v>
      </c>
      <c r="F8891">
        <v>-0.83796294347848743</v>
      </c>
      <c r="G8891" s="20">
        <v>0.44600000000000001</v>
      </c>
      <c r="H8891">
        <v>0.46300000000000002</v>
      </c>
      <c r="I8891">
        <f t="shared" si="1106"/>
        <v>1.186591757935306E-2</v>
      </c>
      <c r="J8891">
        <f t="shared" si="1107"/>
        <v>1.1009087155618307E-2</v>
      </c>
      <c r="K8891">
        <v>6</v>
      </c>
      <c r="L8891">
        <v>6</v>
      </c>
      <c r="M8891">
        <f t="shared" si="1108"/>
        <v>9.8040086832268808E-3</v>
      </c>
      <c r="N8891">
        <f t="shared" si="1109"/>
        <v>3.3355433003062491E-5</v>
      </c>
      <c r="O8891">
        <f t="shared" si="1110"/>
        <v>1.6019764376798016E-5</v>
      </c>
      <c r="P8891">
        <f t="shared" si="1111"/>
        <v>-1.1333981160270614</v>
      </c>
    </row>
    <row r="8892" spans="1:16" x14ac:dyDescent="0.25">
      <c r="A8892">
        <v>8891</v>
      </c>
      <c r="B8892">
        <v>9.0884121219519637E-2</v>
      </c>
      <c r="C8892">
        <f t="shared" si="1104"/>
        <v>9.4947586366764103</v>
      </c>
      <c r="D8892">
        <v>0.8274178289132359</v>
      </c>
      <c r="E8892" s="19">
        <f t="shared" si="1105"/>
        <v>2.1542382557039854</v>
      </c>
      <c r="F8892">
        <v>1.0693293006625026</v>
      </c>
      <c r="G8892" s="20">
        <v>0.44600000000000001</v>
      </c>
      <c r="H8892">
        <v>0.46300000000000002</v>
      </c>
      <c r="I8892">
        <f t="shared" si="1106"/>
        <v>1.186591757935306E-2</v>
      </c>
      <c r="J8892">
        <f t="shared" si="1107"/>
        <v>1.1009087155618307E-2</v>
      </c>
      <c r="K8892">
        <v>6</v>
      </c>
      <c r="L8892">
        <v>6</v>
      </c>
      <c r="M8892">
        <f t="shared" si="1108"/>
        <v>1.6772177314656099E-2</v>
      </c>
      <c r="N8892">
        <f t="shared" si="1109"/>
        <v>1.2357695210923784E-5</v>
      </c>
      <c r="O8892">
        <f t="shared" si="1110"/>
        <v>4.6884321979044108E-5</v>
      </c>
      <c r="P8892">
        <f t="shared" si="1111"/>
        <v>-1.5043069654327121</v>
      </c>
    </row>
    <row r="8893" spans="1:16" x14ac:dyDescent="0.25">
      <c r="A8893">
        <v>8892</v>
      </c>
      <c r="B8893">
        <v>0.47135837885677662</v>
      </c>
      <c r="C8893">
        <f t="shared" si="1104"/>
        <v>4.5640605352755772</v>
      </c>
      <c r="D8893">
        <v>6.8666646320993683E-3</v>
      </c>
      <c r="E8893" s="19">
        <f t="shared" si="1105"/>
        <v>15.992100131007522</v>
      </c>
      <c r="F8893">
        <v>-0.36001893022330478</v>
      </c>
      <c r="G8893" s="20">
        <v>0.44600000000000001</v>
      </c>
      <c r="H8893">
        <v>0.46300000000000002</v>
      </c>
      <c r="I8893">
        <f t="shared" si="1106"/>
        <v>1.186591757935306E-2</v>
      </c>
      <c r="J8893">
        <f t="shared" si="1107"/>
        <v>1.1009087155618307E-2</v>
      </c>
      <c r="K8893">
        <v>6</v>
      </c>
      <c r="L8893">
        <v>6</v>
      </c>
      <c r="M8893">
        <f t="shared" si="1108"/>
        <v>6.1557866848109839E-3</v>
      </c>
      <c r="N8893">
        <f t="shared" si="1109"/>
        <v>2.5708101903220866E-5</v>
      </c>
      <c r="O8893">
        <f t="shared" si="1110"/>
        <v>6.3156182848160332E-6</v>
      </c>
      <c r="P8893">
        <f t="shared" si="1111"/>
        <v>-2.4306675132136935</v>
      </c>
    </row>
    <row r="8894" spans="1:16" x14ac:dyDescent="0.25">
      <c r="A8894">
        <v>8893</v>
      </c>
      <c r="B8894">
        <v>0.34501174962614828</v>
      </c>
      <c r="C8894">
        <f t="shared" si="1104"/>
        <v>5.6195783875738599</v>
      </c>
      <c r="D8894">
        <v>0.40025025177770318</v>
      </c>
      <c r="E8894" s="19">
        <f t="shared" si="1105"/>
        <v>5.1297611098009508</v>
      </c>
      <c r="F8894">
        <v>2.1469168132171035</v>
      </c>
      <c r="G8894" s="20">
        <v>0.44600000000000001</v>
      </c>
      <c r="H8894">
        <v>0.46300000000000002</v>
      </c>
      <c r="I8894">
        <f t="shared" si="1106"/>
        <v>1.186591757935306E-2</v>
      </c>
      <c r="J8894">
        <f t="shared" si="1107"/>
        <v>1.1009087155618307E-2</v>
      </c>
      <c r="K8894">
        <v>6</v>
      </c>
      <c r="L8894">
        <v>6</v>
      </c>
      <c r="M8894">
        <f t="shared" si="1108"/>
        <v>1.0868953774779798E-2</v>
      </c>
      <c r="N8894">
        <f t="shared" si="1109"/>
        <v>2.0879383690560035E-5</v>
      </c>
      <c r="O8894">
        <f t="shared" si="1110"/>
        <v>1.9689026026383337E-5</v>
      </c>
      <c r="P8894">
        <f t="shared" si="1111"/>
        <v>-2.8222062488359443</v>
      </c>
    </row>
    <row r="8895" spans="1:16" x14ac:dyDescent="0.25">
      <c r="A8895">
        <v>8894</v>
      </c>
      <c r="B8895">
        <v>1.425214392529069E-2</v>
      </c>
      <c r="C8895">
        <f t="shared" si="1104"/>
        <v>14.223190132521953</v>
      </c>
      <c r="D8895">
        <v>0.67241431928464612</v>
      </c>
      <c r="E8895" s="19">
        <f t="shared" si="1105"/>
        <v>3.1789809785956176</v>
      </c>
      <c r="F8895">
        <v>0.21668256522389129</v>
      </c>
      <c r="G8895" s="20">
        <v>0.44600000000000001</v>
      </c>
      <c r="H8895">
        <v>0.46300000000000002</v>
      </c>
      <c r="I8895">
        <f t="shared" si="1106"/>
        <v>1.186591757935306E-2</v>
      </c>
      <c r="J8895">
        <f t="shared" si="1107"/>
        <v>1.1009087155618307E-2</v>
      </c>
      <c r="K8895">
        <v>6</v>
      </c>
      <c r="L8895">
        <v>6</v>
      </c>
      <c r="M8895">
        <f t="shared" si="1108"/>
        <v>1.3806778176765152E-2</v>
      </c>
      <c r="N8895">
        <f t="shared" si="1109"/>
        <v>8.2494385746166363E-6</v>
      </c>
      <c r="O8895">
        <f t="shared" si="1110"/>
        <v>3.177118727039974E-5</v>
      </c>
      <c r="P8895">
        <f t="shared" si="1111"/>
        <v>-1.3305619831132227</v>
      </c>
    </row>
    <row r="8896" spans="1:16" x14ac:dyDescent="0.25">
      <c r="A8896">
        <v>8895</v>
      </c>
      <c r="B8896">
        <v>0.62953581347087006</v>
      </c>
      <c r="C8896">
        <f t="shared" si="1104"/>
        <v>3.459425176217247</v>
      </c>
      <c r="D8896">
        <v>0.25647755363628039</v>
      </c>
      <c r="E8896" s="19">
        <f t="shared" si="1105"/>
        <v>6.5480692716097337</v>
      </c>
      <c r="F8896">
        <v>-0.6633672455791384</v>
      </c>
      <c r="G8896" s="20">
        <v>0.44600000000000001</v>
      </c>
      <c r="H8896">
        <v>0.46300000000000002</v>
      </c>
      <c r="I8896">
        <f t="shared" si="1106"/>
        <v>1.186591757935306E-2</v>
      </c>
      <c r="J8896">
        <f t="shared" si="1107"/>
        <v>1.1009087155618307E-2</v>
      </c>
      <c r="K8896">
        <v>6</v>
      </c>
      <c r="L8896">
        <v>6</v>
      </c>
      <c r="M8896">
        <f t="shared" si="1108"/>
        <v>9.6201020601441312E-3</v>
      </c>
      <c r="N8896">
        <f t="shared" si="1109"/>
        <v>3.3917002784154147E-5</v>
      </c>
      <c r="O8896">
        <f t="shared" si="1110"/>
        <v>1.5424393941264893E-5</v>
      </c>
      <c r="P8896">
        <f t="shared" si="1111"/>
        <v>-1.2827598661333739</v>
      </c>
    </row>
    <row r="8897" spans="1:16" x14ac:dyDescent="0.25">
      <c r="A8897">
        <v>8896</v>
      </c>
      <c r="B8897">
        <v>0.93386638996551408</v>
      </c>
      <c r="C8897">
        <f t="shared" si="1104"/>
        <v>1.3103180138898882</v>
      </c>
      <c r="D8897">
        <v>0.5305948057496872</v>
      </c>
      <c r="E8897" s="19">
        <f t="shared" si="1105"/>
        <v>4.1318394650509429</v>
      </c>
      <c r="F8897">
        <v>0.33693368095555343</v>
      </c>
      <c r="G8897" s="20">
        <v>0.44600000000000001</v>
      </c>
      <c r="H8897">
        <v>0.46300000000000002</v>
      </c>
      <c r="I8897">
        <f t="shared" si="1106"/>
        <v>1.186591757935306E-2</v>
      </c>
      <c r="J8897">
        <f t="shared" si="1107"/>
        <v>1.1009087155618307E-2</v>
      </c>
      <c r="K8897">
        <v>6</v>
      </c>
      <c r="L8897">
        <v>6</v>
      </c>
      <c r="M8897">
        <f t="shared" si="1108"/>
        <v>1.2110570225308738E-2</v>
      </c>
      <c r="N8897">
        <f t="shared" si="1109"/>
        <v>8.9545692030143568E-5</v>
      </c>
      <c r="O8897">
        <f t="shared" si="1110"/>
        <v>2.444431853035576E-5</v>
      </c>
      <c r="P8897">
        <f t="shared" si="1111"/>
        <v>-1.7007712497124972</v>
      </c>
    </row>
    <row r="8898" spans="1:16" x14ac:dyDescent="0.25">
      <c r="A8898">
        <v>8897</v>
      </c>
      <c r="B8898">
        <v>1.3397625659962768E-2</v>
      </c>
      <c r="C8898">
        <f t="shared" si="1104"/>
        <v>14.374502503499418</v>
      </c>
      <c r="D8898">
        <v>0.44514297921689505</v>
      </c>
      <c r="E8898" s="19">
        <f t="shared" si="1105"/>
        <v>4.7656643331346045</v>
      </c>
      <c r="F8898">
        <v>-0.12343662092462182</v>
      </c>
      <c r="G8898" s="20">
        <v>0.44600000000000001</v>
      </c>
      <c r="H8898">
        <v>0.46300000000000002</v>
      </c>
      <c r="I8898">
        <f t="shared" si="1106"/>
        <v>1.186591757935306E-2</v>
      </c>
      <c r="J8898">
        <f t="shared" si="1107"/>
        <v>1.1009087155618307E-2</v>
      </c>
      <c r="K8898">
        <v>6</v>
      </c>
      <c r="L8898">
        <v>6</v>
      </c>
      <c r="M8898">
        <f t="shared" si="1108"/>
        <v>1.12765068272314E-2</v>
      </c>
      <c r="N8898">
        <f t="shared" si="1109"/>
        <v>8.1626013355779753E-6</v>
      </c>
      <c r="O8898">
        <f t="shared" si="1110"/>
        <v>2.1193267704099396E-5</v>
      </c>
      <c r="P8898">
        <f t="shared" si="1111"/>
        <v>-1.4482505615105048</v>
      </c>
    </row>
    <row r="8899" spans="1:16" x14ac:dyDescent="0.25">
      <c r="A8899">
        <v>8898</v>
      </c>
      <c r="B8899">
        <v>0.96838282418286692</v>
      </c>
      <c r="C8899">
        <f t="shared" ref="C8899:C8962" si="1112">CHIINV(B8899,6-1)</f>
        <v>0.92503476671474194</v>
      </c>
      <c r="D8899">
        <v>0.54304635761589404</v>
      </c>
      <c r="E8899" s="19">
        <f t="shared" ref="E8899:E8962" si="1113">CHIINV(D8899,6-1)</f>
        <v>4.0443648297238557</v>
      </c>
      <c r="F8899">
        <v>-0.4274011189409066</v>
      </c>
      <c r="G8899" s="20">
        <v>0.44600000000000001</v>
      </c>
      <c r="H8899">
        <v>0.46300000000000002</v>
      </c>
      <c r="I8899">
        <f t="shared" ref="I8899:I8962" si="1114">SQRT(0.0001408)</f>
        <v>1.186591757935306E-2</v>
      </c>
      <c r="J8899">
        <f t="shared" ref="J8899:J8962" si="1115">SQRT(0.0001212)</f>
        <v>1.1009087155618307E-2</v>
      </c>
      <c r="K8899">
        <v>6</v>
      </c>
      <c r="L8899">
        <v>6</v>
      </c>
      <c r="M8899">
        <f t="shared" ref="M8899:M8962" si="1116">SQRT((L8899-1)*J8899^2/E8899)</f>
        <v>1.2240837977532889E-2</v>
      </c>
      <c r="N8899">
        <f t="shared" ref="N8899:N8962" si="1117">((K8899-1)*I8899^2)/(K8899*C8899)</f>
        <v>1.2684207940642304E-4</v>
      </c>
      <c r="O8899">
        <f t="shared" ref="O8899:O8962" si="1118">((L8899-1)*J8899^2)/(L8899*E8899)</f>
        <v>2.497301906536858E-5</v>
      </c>
      <c r="P8899">
        <f t="shared" ref="P8899:P8962" si="1119">(G8899-H8899-F8899*SQRT(N8899+O8899))/M8899</f>
        <v>-0.95858233601089093</v>
      </c>
    </row>
    <row r="8900" spans="1:16" x14ac:dyDescent="0.25">
      <c r="A8900">
        <v>8899</v>
      </c>
      <c r="B8900">
        <v>0.50834681234168522</v>
      </c>
      <c r="C8900">
        <f t="shared" si="1112"/>
        <v>4.2908337308068258</v>
      </c>
      <c r="D8900">
        <v>6.775109103671377E-2</v>
      </c>
      <c r="E8900" s="19">
        <f t="shared" si="1113"/>
        <v>10.27720721460155</v>
      </c>
      <c r="F8900">
        <v>0.13578073776443489</v>
      </c>
      <c r="G8900" s="20">
        <v>0.44600000000000001</v>
      </c>
      <c r="H8900">
        <v>0.46300000000000002</v>
      </c>
      <c r="I8900">
        <f t="shared" si="1114"/>
        <v>1.186591757935306E-2</v>
      </c>
      <c r="J8900">
        <f t="shared" si="1115"/>
        <v>1.1009087155618307E-2</v>
      </c>
      <c r="K8900">
        <v>6</v>
      </c>
      <c r="L8900">
        <v>6</v>
      </c>
      <c r="M8900">
        <f t="shared" si="1116"/>
        <v>7.6788954664319051E-3</v>
      </c>
      <c r="N8900">
        <f t="shared" si="1117"/>
        <v>2.7345113023354222E-5</v>
      </c>
      <c r="O8900">
        <f t="shared" si="1118"/>
        <v>9.827572597398076E-6</v>
      </c>
      <c r="P8900">
        <f t="shared" si="1119"/>
        <v>-2.3216681593315274</v>
      </c>
    </row>
    <row r="8901" spans="1:16" x14ac:dyDescent="0.25">
      <c r="A8901">
        <v>8900</v>
      </c>
      <c r="B8901">
        <v>0.21631519516586811</v>
      </c>
      <c r="C8901">
        <f t="shared" si="1112"/>
        <v>7.0586452988055681</v>
      </c>
      <c r="D8901">
        <v>0.50862147892696918</v>
      </c>
      <c r="E8901" s="19">
        <f t="shared" si="1113"/>
        <v>4.2888481737928137</v>
      </c>
      <c r="F8901">
        <v>-1.2373720892355777</v>
      </c>
      <c r="G8901" s="20">
        <v>0.44600000000000001</v>
      </c>
      <c r="H8901">
        <v>0.46300000000000002</v>
      </c>
      <c r="I8901">
        <f t="shared" si="1114"/>
        <v>1.186591757935306E-2</v>
      </c>
      <c r="J8901">
        <f t="shared" si="1115"/>
        <v>1.1009087155618307E-2</v>
      </c>
      <c r="K8901">
        <v>6</v>
      </c>
      <c r="L8901">
        <v>6</v>
      </c>
      <c r="M8901">
        <f t="shared" si="1116"/>
        <v>1.1886827925865266E-2</v>
      </c>
      <c r="N8901">
        <f t="shared" si="1117"/>
        <v>1.6622641932891562E-5</v>
      </c>
      <c r="O8901">
        <f t="shared" si="1118"/>
        <v>2.3549446356521718E-5</v>
      </c>
      <c r="P8901">
        <f t="shared" si="1119"/>
        <v>-0.77037841606349444</v>
      </c>
    </row>
    <row r="8902" spans="1:16" x14ac:dyDescent="0.25">
      <c r="A8902">
        <v>8901</v>
      </c>
      <c r="B8902">
        <v>0.98135319071016569</v>
      </c>
      <c r="C8902">
        <f t="shared" si="1112"/>
        <v>0.72875757254803042</v>
      </c>
      <c r="D8902">
        <v>0.23032319101535081</v>
      </c>
      <c r="E8902" s="19">
        <f t="shared" si="1113"/>
        <v>6.8721559460941997</v>
      </c>
      <c r="F8902">
        <v>0.98580585472518578</v>
      </c>
      <c r="G8902" s="20">
        <v>0.44600000000000001</v>
      </c>
      <c r="H8902">
        <v>0.46300000000000002</v>
      </c>
      <c r="I8902">
        <f t="shared" si="1114"/>
        <v>1.186591757935306E-2</v>
      </c>
      <c r="J8902">
        <f t="shared" si="1115"/>
        <v>1.1009087155618307E-2</v>
      </c>
      <c r="K8902">
        <v>6</v>
      </c>
      <c r="L8902">
        <v>6</v>
      </c>
      <c r="M8902">
        <f t="shared" si="1116"/>
        <v>9.3905236114864375E-3</v>
      </c>
      <c r="N8902">
        <f t="shared" si="1117"/>
        <v>1.6100461628561696E-4</v>
      </c>
      <c r="O8902">
        <f t="shared" si="1118"/>
        <v>1.4696988949647381E-5</v>
      </c>
      <c r="P8902">
        <f t="shared" si="1119"/>
        <v>-3.201855672795678</v>
      </c>
    </row>
    <row r="8903" spans="1:16" x14ac:dyDescent="0.25">
      <c r="A8903">
        <v>8902</v>
      </c>
      <c r="B8903">
        <v>0.90191351054414504</v>
      </c>
      <c r="C8903">
        <f t="shared" si="1112"/>
        <v>1.5945012111614356</v>
      </c>
      <c r="D8903">
        <v>0.16425061799981688</v>
      </c>
      <c r="E8903" s="19">
        <f t="shared" si="1113"/>
        <v>7.8577656167584475</v>
      </c>
      <c r="F8903">
        <v>1.2065447663189843</v>
      </c>
      <c r="G8903" s="20">
        <v>0.44600000000000001</v>
      </c>
      <c r="H8903">
        <v>0.46300000000000002</v>
      </c>
      <c r="I8903">
        <f t="shared" si="1114"/>
        <v>1.186591757935306E-2</v>
      </c>
      <c r="J8903">
        <f t="shared" si="1115"/>
        <v>1.1009087155618307E-2</v>
      </c>
      <c r="K8903">
        <v>6</v>
      </c>
      <c r="L8903">
        <v>6</v>
      </c>
      <c r="M8903">
        <f t="shared" si="1116"/>
        <v>8.7818654100284346E-3</v>
      </c>
      <c r="N8903">
        <f t="shared" si="1117"/>
        <v>7.3586230296976472E-5</v>
      </c>
      <c r="O8903">
        <f t="shared" si="1118"/>
        <v>1.2853526679975647E-5</v>
      </c>
      <c r="P8903">
        <f t="shared" si="1119"/>
        <v>-3.2131677464285113</v>
      </c>
    </row>
    <row r="8904" spans="1:16" x14ac:dyDescent="0.25">
      <c r="A8904">
        <v>8903</v>
      </c>
      <c r="B8904">
        <v>0.34635456404309212</v>
      </c>
      <c r="C8904">
        <f t="shared" si="1112"/>
        <v>5.6070090682752891</v>
      </c>
      <c r="D8904">
        <v>0.86965544602801603</v>
      </c>
      <c r="E8904" s="19">
        <f t="shared" si="1113"/>
        <v>1.8487273341481703</v>
      </c>
      <c r="F8904">
        <v>-0.56352632782363798</v>
      </c>
      <c r="G8904" s="20">
        <v>0.44600000000000001</v>
      </c>
      <c r="H8904">
        <v>0.46300000000000002</v>
      </c>
      <c r="I8904">
        <f t="shared" si="1114"/>
        <v>1.186591757935306E-2</v>
      </c>
      <c r="J8904">
        <f t="shared" si="1115"/>
        <v>1.1009087155618307E-2</v>
      </c>
      <c r="K8904">
        <v>6</v>
      </c>
      <c r="L8904">
        <v>6</v>
      </c>
      <c r="M8904">
        <f t="shared" si="1116"/>
        <v>1.8105056349746029E-2</v>
      </c>
      <c r="N8904">
        <f t="shared" si="1117"/>
        <v>2.0926189329211294E-5</v>
      </c>
      <c r="O8904">
        <f t="shared" si="1118"/>
        <v>5.46321775712465E-5</v>
      </c>
      <c r="P8904">
        <f t="shared" si="1119"/>
        <v>-0.66840918437141605</v>
      </c>
    </row>
    <row r="8905" spans="1:16" x14ac:dyDescent="0.25">
      <c r="A8905">
        <v>8904</v>
      </c>
      <c r="B8905">
        <v>0.33542893765068515</v>
      </c>
      <c r="C8905">
        <f t="shared" si="1112"/>
        <v>5.7103686812421293</v>
      </c>
      <c r="D8905">
        <v>0.31949827570421463</v>
      </c>
      <c r="E8905" s="19">
        <f t="shared" si="1113"/>
        <v>5.8657872234001278</v>
      </c>
      <c r="F8905">
        <v>-0.94747974799247459</v>
      </c>
      <c r="G8905" s="20">
        <v>0.44600000000000001</v>
      </c>
      <c r="H8905">
        <v>0.46300000000000002</v>
      </c>
      <c r="I8905">
        <f t="shared" si="1114"/>
        <v>1.186591757935306E-2</v>
      </c>
      <c r="J8905">
        <f t="shared" si="1115"/>
        <v>1.1009087155618307E-2</v>
      </c>
      <c r="K8905">
        <v>6</v>
      </c>
      <c r="L8905">
        <v>6</v>
      </c>
      <c r="M8905">
        <f t="shared" si="1116"/>
        <v>1.016419900349684E-2</v>
      </c>
      <c r="N8905">
        <f t="shared" si="1117"/>
        <v>2.0547418193637676E-5</v>
      </c>
      <c r="O8905">
        <f t="shared" si="1118"/>
        <v>1.7218490230447691E-5</v>
      </c>
      <c r="P8905">
        <f t="shared" si="1119"/>
        <v>-1.0996794215073771</v>
      </c>
    </row>
    <row r="8906" spans="1:16" x14ac:dyDescent="0.25">
      <c r="A8906">
        <v>8905</v>
      </c>
      <c r="B8906">
        <v>7.8096865749076816E-2</v>
      </c>
      <c r="C8906">
        <f t="shared" si="1112"/>
        <v>9.9007475652937913</v>
      </c>
      <c r="D8906">
        <v>0.50950651570177308</v>
      </c>
      <c r="E8906" s="19">
        <f t="shared" si="1113"/>
        <v>4.2824542912701586</v>
      </c>
      <c r="F8906">
        <v>0.23001575755188242</v>
      </c>
      <c r="G8906" s="20">
        <v>0.44600000000000001</v>
      </c>
      <c r="H8906">
        <v>0.46300000000000002</v>
      </c>
      <c r="I8906">
        <f t="shared" si="1114"/>
        <v>1.186591757935306E-2</v>
      </c>
      <c r="J8906">
        <f t="shared" si="1115"/>
        <v>1.1009087155618307E-2</v>
      </c>
      <c r="K8906">
        <v>6</v>
      </c>
      <c r="L8906">
        <v>6</v>
      </c>
      <c r="M8906">
        <f t="shared" si="1116"/>
        <v>1.1895698380563915E-2</v>
      </c>
      <c r="N8906">
        <f t="shared" si="1117"/>
        <v>1.1850956966586554E-5</v>
      </c>
      <c r="O8906">
        <f t="shared" si="1118"/>
        <v>2.3584606660225161E-5</v>
      </c>
      <c r="P8906">
        <f t="shared" si="1119"/>
        <v>-1.5441911949423013</v>
      </c>
    </row>
    <row r="8907" spans="1:16" x14ac:dyDescent="0.25">
      <c r="A8907">
        <v>8906</v>
      </c>
      <c r="B8907">
        <v>0.18866542558061464</v>
      </c>
      <c r="C8907">
        <f t="shared" si="1112"/>
        <v>7.4592201402466163</v>
      </c>
      <c r="D8907">
        <v>0.10736411633655812</v>
      </c>
      <c r="E8907" s="19">
        <f t="shared" si="1113"/>
        <v>9.0429277483748987</v>
      </c>
      <c r="F8907">
        <v>0.27575197236728854</v>
      </c>
      <c r="G8907" s="20">
        <v>0.44600000000000001</v>
      </c>
      <c r="H8907">
        <v>0.46300000000000002</v>
      </c>
      <c r="I8907">
        <f t="shared" si="1114"/>
        <v>1.186591757935306E-2</v>
      </c>
      <c r="J8907">
        <f t="shared" si="1115"/>
        <v>1.1009087155618307E-2</v>
      </c>
      <c r="K8907">
        <v>6</v>
      </c>
      <c r="L8907">
        <v>6</v>
      </c>
      <c r="M8907">
        <f t="shared" si="1116"/>
        <v>8.1861892706424615E-3</v>
      </c>
      <c r="N8907">
        <f t="shared" si="1117"/>
        <v>1.5729973258230455E-5</v>
      </c>
      <c r="O8907">
        <f t="shared" si="1118"/>
        <v>1.1168949129130295E-5</v>
      </c>
      <c r="P8907">
        <f t="shared" si="1119"/>
        <v>-2.2513729083111471</v>
      </c>
    </row>
    <row r="8908" spans="1:16" x14ac:dyDescent="0.25">
      <c r="A8908">
        <v>8907</v>
      </c>
      <c r="B8908">
        <v>0.93655201879940186</v>
      </c>
      <c r="C8908">
        <f t="shared" si="1112"/>
        <v>1.2841709340648126</v>
      </c>
      <c r="D8908">
        <v>0.95034638508255254</v>
      </c>
      <c r="E8908" s="19">
        <f t="shared" si="1113"/>
        <v>1.1417031766738854</v>
      </c>
      <c r="F8908">
        <v>0.6149457476567477</v>
      </c>
      <c r="G8908" s="20">
        <v>0.44600000000000001</v>
      </c>
      <c r="H8908">
        <v>0.46300000000000002</v>
      </c>
      <c r="I8908">
        <f t="shared" si="1114"/>
        <v>1.186591757935306E-2</v>
      </c>
      <c r="J8908">
        <f t="shared" si="1115"/>
        <v>1.1009087155618307E-2</v>
      </c>
      <c r="K8908">
        <v>6</v>
      </c>
      <c r="L8908">
        <v>6</v>
      </c>
      <c r="M8908">
        <f t="shared" si="1116"/>
        <v>2.3038792186280081E-2</v>
      </c>
      <c r="N8908">
        <f t="shared" si="1117"/>
        <v>9.1368937125788777E-5</v>
      </c>
      <c r="O8908">
        <f t="shared" si="1118"/>
        <v>8.8464324233766679E-5</v>
      </c>
      <c r="P8908">
        <f t="shared" si="1119"/>
        <v>-1.0958274467680253</v>
      </c>
    </row>
    <row r="8909" spans="1:16" x14ac:dyDescent="0.25">
      <c r="A8909">
        <v>8908</v>
      </c>
      <c r="B8909">
        <v>0.66850795007171848</v>
      </c>
      <c r="C8909">
        <f t="shared" si="1112"/>
        <v>3.2043919790883626</v>
      </c>
      <c r="D8909">
        <v>0.59123508407849357</v>
      </c>
      <c r="E8909" s="19">
        <f t="shared" si="1113"/>
        <v>3.7143152766562619</v>
      </c>
      <c r="F8909">
        <v>-0.42664623833843507</v>
      </c>
      <c r="G8909" s="20">
        <v>0.44600000000000001</v>
      </c>
      <c r="H8909">
        <v>0.46300000000000002</v>
      </c>
      <c r="I8909">
        <f t="shared" si="1114"/>
        <v>1.186591757935306E-2</v>
      </c>
      <c r="J8909">
        <f t="shared" si="1115"/>
        <v>1.1009087155618307E-2</v>
      </c>
      <c r="K8909">
        <v>6</v>
      </c>
      <c r="L8909">
        <v>6</v>
      </c>
      <c r="M8909">
        <f t="shared" si="1116"/>
        <v>1.2773118163018895E-2</v>
      </c>
      <c r="N8909">
        <f t="shared" si="1117"/>
        <v>3.6616410882015196E-5</v>
      </c>
      <c r="O8909">
        <f t="shared" si="1118"/>
        <v>2.719209126774053E-5</v>
      </c>
      <c r="P8909">
        <f t="shared" si="1119"/>
        <v>-1.0641051080986705</v>
      </c>
    </row>
    <row r="8910" spans="1:16" x14ac:dyDescent="0.25">
      <c r="A8910">
        <v>8909</v>
      </c>
      <c r="B8910">
        <v>0.40287484359263892</v>
      </c>
      <c r="C8910">
        <f t="shared" si="1112"/>
        <v>5.1077293484935193</v>
      </c>
      <c r="D8910">
        <v>0.42057557908871729</v>
      </c>
      <c r="E8910" s="19">
        <f t="shared" si="1113"/>
        <v>4.9616729773675141</v>
      </c>
      <c r="F8910">
        <v>0.31756371754454449</v>
      </c>
      <c r="G8910" s="20">
        <v>0.44600000000000001</v>
      </c>
      <c r="H8910">
        <v>0.46300000000000002</v>
      </c>
      <c r="I8910">
        <f t="shared" si="1114"/>
        <v>1.186591757935306E-2</v>
      </c>
      <c r="J8910">
        <f t="shared" si="1115"/>
        <v>1.1009087155618307E-2</v>
      </c>
      <c r="K8910">
        <v>6</v>
      </c>
      <c r="L8910">
        <v>6</v>
      </c>
      <c r="M8910">
        <f t="shared" si="1116"/>
        <v>1.1051525847634492E-2</v>
      </c>
      <c r="N8910">
        <f t="shared" si="1117"/>
        <v>2.2971720960105249E-5</v>
      </c>
      <c r="O8910">
        <f t="shared" si="1118"/>
        <v>2.0356037260155539E-5</v>
      </c>
      <c r="P8910">
        <f t="shared" si="1119"/>
        <v>-1.7273927684112429</v>
      </c>
    </row>
    <row r="8911" spans="1:16" x14ac:dyDescent="0.25">
      <c r="A8911">
        <v>8910</v>
      </c>
      <c r="B8911">
        <v>0.33829767754142887</v>
      </c>
      <c r="C8911">
        <f t="shared" si="1112"/>
        <v>5.6829852714649718</v>
      </c>
      <c r="D8911">
        <v>0.39268166142765587</v>
      </c>
      <c r="E8911" s="19">
        <f t="shared" si="1113"/>
        <v>5.1938668997793807</v>
      </c>
      <c r="F8911">
        <v>1.3373846741160378</v>
      </c>
      <c r="G8911" s="20">
        <v>0.44600000000000001</v>
      </c>
      <c r="H8911">
        <v>0.46300000000000002</v>
      </c>
      <c r="I8911">
        <f t="shared" si="1114"/>
        <v>1.186591757935306E-2</v>
      </c>
      <c r="J8911">
        <f t="shared" si="1115"/>
        <v>1.1009087155618307E-2</v>
      </c>
      <c r="K8911">
        <v>6</v>
      </c>
      <c r="L8911">
        <v>6</v>
      </c>
      <c r="M8911">
        <f t="shared" si="1116"/>
        <v>1.0801669974669094E-2</v>
      </c>
      <c r="N8911">
        <f t="shared" si="1117"/>
        <v>2.0646425730237178E-5</v>
      </c>
      <c r="O8911">
        <f t="shared" si="1118"/>
        <v>1.9446012373611297E-5</v>
      </c>
      <c r="P8911">
        <f t="shared" si="1119"/>
        <v>-2.3577957125285232</v>
      </c>
    </row>
    <row r="8912" spans="1:16" x14ac:dyDescent="0.25">
      <c r="A8912">
        <v>8911</v>
      </c>
      <c r="B8912">
        <v>0.82869960631122774</v>
      </c>
      <c r="C8912">
        <f t="shared" si="1112"/>
        <v>2.1452793740319396</v>
      </c>
      <c r="D8912">
        <v>0.44697408978545489</v>
      </c>
      <c r="E8912" s="19">
        <f t="shared" si="1113"/>
        <v>4.7513419210913028</v>
      </c>
      <c r="F8912">
        <v>0.55690406952635385</v>
      </c>
      <c r="G8912" s="20">
        <v>0.44600000000000001</v>
      </c>
      <c r="H8912">
        <v>0.46300000000000002</v>
      </c>
      <c r="I8912">
        <f t="shared" si="1114"/>
        <v>1.186591757935306E-2</v>
      </c>
      <c r="J8912">
        <f t="shared" si="1115"/>
        <v>1.1009087155618307E-2</v>
      </c>
      <c r="K8912">
        <v>6</v>
      </c>
      <c r="L8912">
        <v>6</v>
      </c>
      <c r="M8912">
        <f t="shared" si="1116"/>
        <v>1.1293489950288036E-2</v>
      </c>
      <c r="N8912">
        <f t="shared" si="1117"/>
        <v>5.4693731153910968E-5</v>
      </c>
      <c r="O8912">
        <f t="shared" si="1118"/>
        <v>2.1257152542876141E-5</v>
      </c>
      <c r="P8912">
        <f t="shared" si="1119"/>
        <v>-1.9350447166608626</v>
      </c>
    </row>
    <row r="8913" spans="1:16" x14ac:dyDescent="0.25">
      <c r="A8913">
        <v>8912</v>
      </c>
      <c r="B8913">
        <v>0.83037812433240765</v>
      </c>
      <c r="C8913">
        <f t="shared" si="1112"/>
        <v>2.1335232374853725</v>
      </c>
      <c r="D8913">
        <v>0.81911679433576468</v>
      </c>
      <c r="E8913" s="19">
        <f t="shared" si="1113"/>
        <v>2.2118892601530113</v>
      </c>
      <c r="F8913">
        <v>-4.7484718379564583E-2</v>
      </c>
      <c r="G8913" s="20">
        <v>0.44600000000000001</v>
      </c>
      <c r="H8913">
        <v>0.46300000000000002</v>
      </c>
      <c r="I8913">
        <f t="shared" si="1114"/>
        <v>1.186591757935306E-2</v>
      </c>
      <c r="J8913">
        <f t="shared" si="1115"/>
        <v>1.1009087155618307E-2</v>
      </c>
      <c r="K8913">
        <v>6</v>
      </c>
      <c r="L8913">
        <v>6</v>
      </c>
      <c r="M8913">
        <f t="shared" si="1116"/>
        <v>1.6552157956472417E-2</v>
      </c>
      <c r="N8913">
        <f t="shared" si="1117"/>
        <v>5.499510446936847E-5</v>
      </c>
      <c r="O8913">
        <f t="shared" si="1118"/>
        <v>4.5662322169335525E-5</v>
      </c>
      <c r="P8913">
        <f t="shared" si="1119"/>
        <v>-0.99827433563277601</v>
      </c>
    </row>
    <row r="8914" spans="1:16" x14ac:dyDescent="0.25">
      <c r="A8914">
        <v>8913</v>
      </c>
      <c r="B8914">
        <v>0.81847590563676875</v>
      </c>
      <c r="C8914">
        <f t="shared" si="1112"/>
        <v>2.2163149766947638</v>
      </c>
      <c r="D8914">
        <v>0.25742362743003633</v>
      </c>
      <c r="E8914" s="19">
        <f t="shared" si="1113"/>
        <v>6.5368696654186236</v>
      </c>
      <c r="F8914">
        <v>0.56505086831748486</v>
      </c>
      <c r="G8914" s="20">
        <v>0.44600000000000001</v>
      </c>
      <c r="H8914">
        <v>0.46300000000000002</v>
      </c>
      <c r="I8914">
        <f t="shared" si="1114"/>
        <v>1.186591757935306E-2</v>
      </c>
      <c r="J8914">
        <f t="shared" si="1115"/>
        <v>1.1009087155618307E-2</v>
      </c>
      <c r="K8914">
        <v>6</v>
      </c>
      <c r="L8914">
        <v>6</v>
      </c>
      <c r="M8914">
        <f t="shared" si="1116"/>
        <v>9.6283395844738925E-3</v>
      </c>
      <c r="N8914">
        <f t="shared" si="1117"/>
        <v>5.2940730251399069E-5</v>
      </c>
      <c r="O8914">
        <f t="shared" si="1118"/>
        <v>1.5450820525657814E-5</v>
      </c>
      <c r="P8914">
        <f t="shared" si="1119"/>
        <v>-2.2509514124972942</v>
      </c>
    </row>
    <row r="8915" spans="1:16" x14ac:dyDescent="0.25">
      <c r="A8915">
        <v>8914</v>
      </c>
      <c r="B8915">
        <v>0.13986632892849513</v>
      </c>
      <c r="C8915">
        <f t="shared" si="1112"/>
        <v>8.3118395811424683</v>
      </c>
      <c r="D8915">
        <v>0.29932554094058045</v>
      </c>
      <c r="E8915" s="19">
        <f t="shared" si="1113"/>
        <v>6.0714808583557991</v>
      </c>
      <c r="F8915">
        <v>0.47920366341713816</v>
      </c>
      <c r="G8915" s="20">
        <v>0.44600000000000001</v>
      </c>
      <c r="H8915">
        <v>0.46300000000000002</v>
      </c>
      <c r="I8915">
        <f t="shared" si="1114"/>
        <v>1.186591757935306E-2</v>
      </c>
      <c r="J8915">
        <f t="shared" si="1115"/>
        <v>1.1009087155618307E-2</v>
      </c>
      <c r="K8915">
        <v>6</v>
      </c>
      <c r="L8915">
        <v>6</v>
      </c>
      <c r="M8915">
        <f t="shared" si="1116"/>
        <v>9.9905407830563463E-3</v>
      </c>
      <c r="N8915">
        <f t="shared" si="1117"/>
        <v>1.4116409753568146E-5</v>
      </c>
      <c r="O8915">
        <f t="shared" si="1118"/>
        <v>1.6635150856318688E-5</v>
      </c>
      <c r="P8915">
        <f t="shared" si="1119"/>
        <v>-1.9675992239990268</v>
      </c>
    </row>
    <row r="8916" spans="1:16" x14ac:dyDescent="0.25">
      <c r="A8916">
        <v>8915</v>
      </c>
      <c r="B8916">
        <v>2.316354869228187E-2</v>
      </c>
      <c r="C8916">
        <f t="shared" si="1112"/>
        <v>13.023068389617345</v>
      </c>
      <c r="D8916">
        <v>0.54008606219672228</v>
      </c>
      <c r="E8916" s="19">
        <f t="shared" si="1113"/>
        <v>4.0650698960761167</v>
      </c>
      <c r="F8916">
        <v>-0.31089257390704006</v>
      </c>
      <c r="G8916" s="20">
        <v>0.44600000000000001</v>
      </c>
      <c r="H8916">
        <v>0.46300000000000002</v>
      </c>
      <c r="I8916">
        <f t="shared" si="1114"/>
        <v>1.186591757935306E-2</v>
      </c>
      <c r="J8916">
        <f t="shared" si="1115"/>
        <v>1.1009087155618307E-2</v>
      </c>
      <c r="K8916">
        <v>6</v>
      </c>
      <c r="L8916">
        <v>6</v>
      </c>
      <c r="M8916">
        <f t="shared" si="1116"/>
        <v>1.2209624379568976E-2</v>
      </c>
      <c r="N8916">
        <f t="shared" si="1117"/>
        <v>9.0096534720555892E-6</v>
      </c>
      <c r="O8916">
        <f t="shared" si="1118"/>
        <v>2.4845821248360847E-5</v>
      </c>
      <c r="P8916">
        <f t="shared" si="1119"/>
        <v>-1.2441871151079529</v>
      </c>
    </row>
    <row r="8917" spans="1:16" x14ac:dyDescent="0.25">
      <c r="A8917">
        <v>8916</v>
      </c>
      <c r="B8917">
        <v>0.21671193578905606</v>
      </c>
      <c r="C8917">
        <f t="shared" si="1112"/>
        <v>7.0532245063420698</v>
      </c>
      <c r="D8917">
        <v>0.90740684224982449</v>
      </c>
      <c r="E8917" s="19">
        <f t="shared" si="1113"/>
        <v>1.5484926895043369</v>
      </c>
      <c r="F8917">
        <v>-1.0312191989214625</v>
      </c>
      <c r="G8917" s="20">
        <v>0.44600000000000001</v>
      </c>
      <c r="H8917">
        <v>0.46300000000000002</v>
      </c>
      <c r="I8917">
        <f t="shared" si="1114"/>
        <v>1.186591757935306E-2</v>
      </c>
      <c r="J8917">
        <f t="shared" si="1115"/>
        <v>1.1009087155618307E-2</v>
      </c>
      <c r="K8917">
        <v>6</v>
      </c>
      <c r="L8917">
        <v>6</v>
      </c>
      <c r="M8917">
        <f t="shared" si="1116"/>
        <v>1.9782525417209887E-2</v>
      </c>
      <c r="N8917">
        <f t="shared" si="1117"/>
        <v>1.6635417351004541E-5</v>
      </c>
      <c r="O8917">
        <f t="shared" si="1118"/>
        <v>6.5224718647092529E-5</v>
      </c>
      <c r="P8917">
        <f t="shared" si="1119"/>
        <v>-0.38770986125201412</v>
      </c>
    </row>
    <row r="8918" spans="1:16" x14ac:dyDescent="0.25">
      <c r="A8918">
        <v>8917</v>
      </c>
      <c r="B8918">
        <v>0.44697408978545489</v>
      </c>
      <c r="C8918">
        <f t="shared" si="1112"/>
        <v>4.7513419210913028</v>
      </c>
      <c r="D8918">
        <v>0.4698019348735008</v>
      </c>
      <c r="E8918" s="19">
        <f t="shared" si="1113"/>
        <v>4.5758319692626488</v>
      </c>
      <c r="F8918">
        <v>0.72022089625534136</v>
      </c>
      <c r="G8918" s="20">
        <v>0.44600000000000001</v>
      </c>
      <c r="H8918">
        <v>0.46300000000000002</v>
      </c>
      <c r="I8918">
        <f t="shared" si="1114"/>
        <v>1.186591757935306E-2</v>
      </c>
      <c r="J8918">
        <f t="shared" si="1115"/>
        <v>1.1009087155618307E-2</v>
      </c>
      <c r="K8918">
        <v>6</v>
      </c>
      <c r="L8918">
        <v>6</v>
      </c>
      <c r="M8918">
        <f t="shared" si="1116"/>
        <v>1.1508037753731507E-2</v>
      </c>
      <c r="N8918">
        <f t="shared" si="1117"/>
        <v>2.4694777871592081E-5</v>
      </c>
      <c r="O8918">
        <f t="shared" si="1118"/>
        <v>2.2072488823551615E-5</v>
      </c>
      <c r="P8918">
        <f t="shared" si="1119"/>
        <v>-1.9052201685631271</v>
      </c>
    </row>
    <row r="8919" spans="1:16" x14ac:dyDescent="0.25">
      <c r="A8919">
        <v>8918</v>
      </c>
      <c r="B8919">
        <v>0.79976805932798245</v>
      </c>
      <c r="C8919">
        <f t="shared" si="1112"/>
        <v>2.344103534571699</v>
      </c>
      <c r="D8919">
        <v>0.49009674367503892</v>
      </c>
      <c r="E8919" s="19">
        <f t="shared" si="1113"/>
        <v>4.4241415020993289</v>
      </c>
      <c r="F8919">
        <v>-1.1099109542556107</v>
      </c>
      <c r="G8919" s="20">
        <v>0.44600000000000001</v>
      </c>
      <c r="H8919">
        <v>0.46300000000000002</v>
      </c>
      <c r="I8919">
        <f t="shared" si="1114"/>
        <v>1.186591757935306E-2</v>
      </c>
      <c r="J8919">
        <f t="shared" si="1115"/>
        <v>1.1009087155618307E-2</v>
      </c>
      <c r="K8919">
        <v>6</v>
      </c>
      <c r="L8919">
        <v>6</v>
      </c>
      <c r="M8919">
        <f t="shared" si="1116"/>
        <v>1.1703662987126547E-2</v>
      </c>
      <c r="N8919">
        <f t="shared" si="1117"/>
        <v>5.0054671904571734E-5</v>
      </c>
      <c r="O8919">
        <f t="shared" si="1118"/>
        <v>2.2829287886039315E-5</v>
      </c>
      <c r="P8919">
        <f t="shared" si="1119"/>
        <v>-0.64291468167276633</v>
      </c>
    </row>
    <row r="8920" spans="1:16" x14ac:dyDescent="0.25">
      <c r="A8920">
        <v>8919</v>
      </c>
      <c r="B8920">
        <v>0.68276009399700921</v>
      </c>
      <c r="C8920">
        <f t="shared" si="1112"/>
        <v>3.1117627003062274</v>
      </c>
      <c r="D8920">
        <v>0.70464186529129913</v>
      </c>
      <c r="E8920" s="19">
        <f t="shared" si="1113"/>
        <v>2.969800635598951</v>
      </c>
      <c r="F8920">
        <v>1.168154994957149</v>
      </c>
      <c r="G8920" s="20">
        <v>0.44600000000000001</v>
      </c>
      <c r="H8920">
        <v>0.46300000000000002</v>
      </c>
      <c r="I8920">
        <f t="shared" si="1114"/>
        <v>1.186591757935306E-2</v>
      </c>
      <c r="J8920">
        <f t="shared" si="1115"/>
        <v>1.1009087155618307E-2</v>
      </c>
      <c r="K8920">
        <v>6</v>
      </c>
      <c r="L8920">
        <v>6</v>
      </c>
      <c r="M8920">
        <f t="shared" si="1116"/>
        <v>1.4284750658952813E-2</v>
      </c>
      <c r="N8920">
        <f t="shared" si="1117"/>
        <v>3.7706388511497544E-5</v>
      </c>
      <c r="O8920">
        <f t="shared" si="1118"/>
        <v>3.4009016898075467E-5</v>
      </c>
      <c r="P8920">
        <f t="shared" si="1119"/>
        <v>-1.8826030098398789</v>
      </c>
    </row>
    <row r="8921" spans="1:16" x14ac:dyDescent="0.25">
      <c r="A8921">
        <v>8920</v>
      </c>
      <c r="B8921">
        <v>0.49430829798272652</v>
      </c>
      <c r="C8921">
        <f t="shared" si="1112"/>
        <v>4.3931301101981219</v>
      </c>
      <c r="D8921">
        <v>0.54103213599047828</v>
      </c>
      <c r="E8921" s="19">
        <f t="shared" si="1113"/>
        <v>4.0584467435797116</v>
      </c>
      <c r="F8921">
        <v>-1.0319990906282328</v>
      </c>
      <c r="G8921" s="20">
        <v>0.44600000000000001</v>
      </c>
      <c r="H8921">
        <v>0.46300000000000002</v>
      </c>
      <c r="I8921">
        <f t="shared" si="1114"/>
        <v>1.186591757935306E-2</v>
      </c>
      <c r="J8921">
        <f t="shared" si="1115"/>
        <v>1.1009087155618307E-2</v>
      </c>
      <c r="K8921">
        <v>6</v>
      </c>
      <c r="L8921">
        <v>6</v>
      </c>
      <c r="M8921">
        <f t="shared" si="1116"/>
        <v>1.221958302186953E-2</v>
      </c>
      <c r="N8921">
        <f t="shared" si="1117"/>
        <v>2.6708367471511515E-5</v>
      </c>
      <c r="O8921">
        <f t="shared" si="1118"/>
        <v>2.4886368204727008E-5</v>
      </c>
      <c r="P8921">
        <f t="shared" si="1119"/>
        <v>-0.78457707034566349</v>
      </c>
    </row>
    <row r="8922" spans="1:16" x14ac:dyDescent="0.25">
      <c r="A8922">
        <v>8921</v>
      </c>
      <c r="B8922">
        <v>0.32380138554033022</v>
      </c>
      <c r="C8922">
        <f t="shared" si="1112"/>
        <v>5.8232283671557417</v>
      </c>
      <c r="D8922">
        <v>0.17340617084261606</v>
      </c>
      <c r="E8922" s="19">
        <f t="shared" si="1113"/>
        <v>7.70258936394863</v>
      </c>
      <c r="F8922">
        <v>-1.2103555491194129</v>
      </c>
      <c r="G8922" s="20">
        <v>0.44600000000000001</v>
      </c>
      <c r="H8922">
        <v>0.46300000000000002</v>
      </c>
      <c r="I8922">
        <f t="shared" si="1114"/>
        <v>1.186591757935306E-2</v>
      </c>
      <c r="J8922">
        <f t="shared" si="1115"/>
        <v>1.1009087155618307E-2</v>
      </c>
      <c r="K8922">
        <v>6</v>
      </c>
      <c r="L8922">
        <v>6</v>
      </c>
      <c r="M8922">
        <f t="shared" si="1116"/>
        <v>8.8698839814435049E-3</v>
      </c>
      <c r="N8922">
        <f t="shared" si="1117"/>
        <v>2.014918975101827E-5</v>
      </c>
      <c r="O8922">
        <f t="shared" si="1118"/>
        <v>1.3112473640711347E-5</v>
      </c>
      <c r="P8922">
        <f t="shared" si="1119"/>
        <v>-1.1296117825283607</v>
      </c>
    </row>
    <row r="8923" spans="1:16" x14ac:dyDescent="0.25">
      <c r="A8923">
        <v>8922</v>
      </c>
      <c r="B8923">
        <v>0.60475478377636038</v>
      </c>
      <c r="C8923">
        <f t="shared" si="1112"/>
        <v>3.6237240820371071</v>
      </c>
      <c r="D8923">
        <v>0.60676900540177614</v>
      </c>
      <c r="E8923" s="19">
        <f t="shared" si="1113"/>
        <v>3.6102896949808883</v>
      </c>
      <c r="F8923">
        <v>-4.4881289795739576E-2</v>
      </c>
      <c r="G8923" s="20">
        <v>0.44600000000000001</v>
      </c>
      <c r="H8923">
        <v>0.46300000000000002</v>
      </c>
      <c r="I8923">
        <f t="shared" si="1114"/>
        <v>1.186591757935306E-2</v>
      </c>
      <c r="J8923">
        <f t="shared" si="1115"/>
        <v>1.1009087155618307E-2</v>
      </c>
      <c r="K8923">
        <v>6</v>
      </c>
      <c r="L8923">
        <v>6</v>
      </c>
      <c r="M8923">
        <f t="shared" si="1116"/>
        <v>1.295583135549451E-2</v>
      </c>
      <c r="N8923">
        <f t="shared" si="1117"/>
        <v>3.2379212842102866E-5</v>
      </c>
      <c r="O8923">
        <f t="shared" si="1118"/>
        <v>2.7975594352002455E-5</v>
      </c>
      <c r="P8923">
        <f t="shared" si="1119"/>
        <v>-1.2852378345620277</v>
      </c>
    </row>
    <row r="8924" spans="1:16" x14ac:dyDescent="0.25">
      <c r="A8924">
        <v>8923</v>
      </c>
      <c r="B8924">
        <v>0.26767784661397137</v>
      </c>
      <c r="C8924">
        <f t="shared" si="1112"/>
        <v>6.417599013154649</v>
      </c>
      <c r="D8924">
        <v>0.54905850398266554</v>
      </c>
      <c r="E8924" s="19">
        <f t="shared" si="1113"/>
        <v>4.0024830742774453</v>
      </c>
      <c r="F8924">
        <v>-0.44042849367542658</v>
      </c>
      <c r="G8924" s="20">
        <v>0.44600000000000001</v>
      </c>
      <c r="H8924">
        <v>0.46300000000000002</v>
      </c>
      <c r="I8924">
        <f t="shared" si="1114"/>
        <v>1.186591757935306E-2</v>
      </c>
      <c r="J8924">
        <f t="shared" si="1115"/>
        <v>1.1009087155618307E-2</v>
      </c>
      <c r="K8924">
        <v>6</v>
      </c>
      <c r="L8924">
        <v>6</v>
      </c>
      <c r="M8924">
        <f t="shared" si="1116"/>
        <v>1.2304715027443586E-2</v>
      </c>
      <c r="N8924">
        <f t="shared" si="1117"/>
        <v>1.8283057743686715E-5</v>
      </c>
      <c r="O8924">
        <f t="shared" si="1118"/>
        <v>2.5234335317766008E-5</v>
      </c>
      <c r="P8924">
        <f t="shared" si="1119"/>
        <v>-1.1454628467608086</v>
      </c>
    </row>
    <row r="8925" spans="1:16" x14ac:dyDescent="0.25">
      <c r="A8925">
        <v>8924</v>
      </c>
      <c r="B8925">
        <v>0.81984923856318859</v>
      </c>
      <c r="C8925">
        <f t="shared" si="1112"/>
        <v>2.2068270202885811</v>
      </c>
      <c r="D8925">
        <v>0.79360332041383097</v>
      </c>
      <c r="E8925" s="19">
        <f t="shared" si="1113"/>
        <v>2.3856894483806728</v>
      </c>
      <c r="F8925">
        <v>-0.63756260715308599</v>
      </c>
      <c r="G8925" s="20">
        <v>0.44600000000000001</v>
      </c>
      <c r="H8925">
        <v>0.46300000000000002</v>
      </c>
      <c r="I8925">
        <f t="shared" si="1114"/>
        <v>1.186591757935306E-2</v>
      </c>
      <c r="J8925">
        <f t="shared" si="1115"/>
        <v>1.1009087155618307E-2</v>
      </c>
      <c r="K8925">
        <v>6</v>
      </c>
      <c r="L8925">
        <v>6</v>
      </c>
      <c r="M8925">
        <f t="shared" si="1116"/>
        <v>1.5937836131613051E-2</v>
      </c>
      <c r="N8925">
        <f t="shared" si="1117"/>
        <v>5.3168341811398491E-5</v>
      </c>
      <c r="O8925">
        <f t="shared" si="1118"/>
        <v>4.2335770093025082E-5</v>
      </c>
      <c r="P8925">
        <f t="shared" si="1119"/>
        <v>-0.6757092048834954</v>
      </c>
    </row>
    <row r="8926" spans="1:16" x14ac:dyDescent="0.25">
      <c r="A8926">
        <v>8925</v>
      </c>
      <c r="B8926">
        <v>0.86611529892880035</v>
      </c>
      <c r="C8926">
        <f t="shared" si="1112"/>
        <v>1.8753096630796566</v>
      </c>
      <c r="D8926">
        <v>0.95074312570574049</v>
      </c>
      <c r="E8926" s="19">
        <f t="shared" si="1113"/>
        <v>1.1373673360158207</v>
      </c>
      <c r="F8926">
        <v>5.5144937505247071E-2</v>
      </c>
      <c r="G8926" s="20">
        <v>0.44600000000000001</v>
      </c>
      <c r="H8926">
        <v>0.46300000000000002</v>
      </c>
      <c r="I8926">
        <f t="shared" si="1114"/>
        <v>1.186591757935306E-2</v>
      </c>
      <c r="J8926">
        <f t="shared" si="1115"/>
        <v>1.1009087155618307E-2</v>
      </c>
      <c r="K8926">
        <v>6</v>
      </c>
      <c r="L8926">
        <v>6</v>
      </c>
      <c r="M8926">
        <f t="shared" si="1116"/>
        <v>2.3082664340794715E-2</v>
      </c>
      <c r="N8926">
        <f t="shared" si="1117"/>
        <v>6.2567444536411695E-5</v>
      </c>
      <c r="O8926">
        <f t="shared" si="1118"/>
        <v>8.8801565511632645E-5</v>
      </c>
      <c r="P8926">
        <f t="shared" si="1119"/>
        <v>-0.76587605144624049</v>
      </c>
    </row>
    <row r="8927" spans="1:16" x14ac:dyDescent="0.25">
      <c r="A8927">
        <v>8926</v>
      </c>
      <c r="B8927">
        <v>0.14203314310129092</v>
      </c>
      <c r="C8927">
        <f t="shared" si="1112"/>
        <v>8.2687482679699045</v>
      </c>
      <c r="D8927">
        <v>0.9923093356120487</v>
      </c>
      <c r="E8927" s="19">
        <f t="shared" si="1113"/>
        <v>0.49488640751316193</v>
      </c>
      <c r="F8927">
        <v>0.32376419767388143</v>
      </c>
      <c r="G8927" s="20">
        <v>0.44600000000000001</v>
      </c>
      <c r="H8927">
        <v>0.46300000000000002</v>
      </c>
      <c r="I8927">
        <f t="shared" si="1114"/>
        <v>1.186591757935306E-2</v>
      </c>
      <c r="J8927">
        <f t="shared" si="1115"/>
        <v>1.1009087155618307E-2</v>
      </c>
      <c r="K8927">
        <v>6</v>
      </c>
      <c r="L8927">
        <v>6</v>
      </c>
      <c r="M8927">
        <f t="shared" si="1116"/>
        <v>3.499319116054795E-2</v>
      </c>
      <c r="N8927">
        <f t="shared" si="1117"/>
        <v>1.418997525754165E-5</v>
      </c>
      <c r="O8927">
        <f t="shared" si="1118"/>
        <v>2.0408723793310856E-4</v>
      </c>
      <c r="P8927">
        <f t="shared" si="1119"/>
        <v>-0.62250280069119934</v>
      </c>
    </row>
    <row r="8928" spans="1:16" x14ac:dyDescent="0.25">
      <c r="A8928">
        <v>8927</v>
      </c>
      <c r="B8928">
        <v>1.3122959074678793E-3</v>
      </c>
      <c r="C8928">
        <f t="shared" si="1112"/>
        <v>19.886898413531931</v>
      </c>
      <c r="D8928">
        <v>0.27341532639545885</v>
      </c>
      <c r="E8928" s="19">
        <f t="shared" si="1113"/>
        <v>6.3524844138830563</v>
      </c>
      <c r="F8928">
        <v>2.4887776817195117</v>
      </c>
      <c r="G8928" s="20">
        <v>0.44600000000000001</v>
      </c>
      <c r="H8928">
        <v>0.46300000000000002</v>
      </c>
      <c r="I8928">
        <f t="shared" si="1114"/>
        <v>1.186591757935306E-2</v>
      </c>
      <c r="J8928">
        <f t="shared" si="1115"/>
        <v>1.1009087155618307E-2</v>
      </c>
      <c r="K8928">
        <v>6</v>
      </c>
      <c r="L8928">
        <v>6</v>
      </c>
      <c r="M8928">
        <f t="shared" si="1116"/>
        <v>9.767074671296205E-3</v>
      </c>
      <c r="N8928">
        <f t="shared" si="1117"/>
        <v>5.900031814588769E-6</v>
      </c>
      <c r="O8928">
        <f t="shared" si="1118"/>
        <v>1.589929127244598E-5</v>
      </c>
      <c r="P8928">
        <f t="shared" si="1119"/>
        <v>-2.9302570677550683</v>
      </c>
    </row>
    <row r="8929" spans="1:16" x14ac:dyDescent="0.25">
      <c r="A8929">
        <v>8928</v>
      </c>
      <c r="B8929">
        <v>6.8636127811517691E-2</v>
      </c>
      <c r="C8929">
        <f t="shared" si="1112"/>
        <v>10.242978227179581</v>
      </c>
      <c r="D8929">
        <v>0.87795648060548725</v>
      </c>
      <c r="E8929" s="19">
        <f t="shared" si="1113"/>
        <v>1.7855041460314047</v>
      </c>
      <c r="F8929">
        <v>-0.42120632315345574</v>
      </c>
      <c r="G8929" s="20">
        <v>0.44600000000000001</v>
      </c>
      <c r="H8929">
        <v>0.46300000000000002</v>
      </c>
      <c r="I8929">
        <f t="shared" si="1114"/>
        <v>1.186591757935306E-2</v>
      </c>
      <c r="J8929">
        <f t="shared" si="1115"/>
        <v>1.1009087155618307E-2</v>
      </c>
      <c r="K8929">
        <v>6</v>
      </c>
      <c r="L8929">
        <v>6</v>
      </c>
      <c r="M8929">
        <f t="shared" si="1116"/>
        <v>1.8422810317148257E-2</v>
      </c>
      <c r="N8929">
        <f t="shared" si="1117"/>
        <v>1.145500173201493E-5</v>
      </c>
      <c r="O8929">
        <f t="shared" si="1118"/>
        <v>5.656665666360404E-5</v>
      </c>
      <c r="P8929">
        <f t="shared" si="1119"/>
        <v>-0.73420343302725932</v>
      </c>
    </row>
    <row r="8930" spans="1:16" x14ac:dyDescent="0.25">
      <c r="A8930">
        <v>8929</v>
      </c>
      <c r="B8930">
        <v>0.31159398174993136</v>
      </c>
      <c r="C8930">
        <f t="shared" si="1112"/>
        <v>5.9451371000496103</v>
      </c>
      <c r="D8930">
        <v>0.22406689657277137</v>
      </c>
      <c r="E8930" s="19">
        <f t="shared" si="1113"/>
        <v>6.9542260434694416</v>
      </c>
      <c r="F8930">
        <v>-2.1902815205976367</v>
      </c>
      <c r="G8930" s="20">
        <v>0.44600000000000001</v>
      </c>
      <c r="H8930">
        <v>0.46300000000000002</v>
      </c>
      <c r="I8930">
        <f t="shared" si="1114"/>
        <v>1.186591757935306E-2</v>
      </c>
      <c r="J8930">
        <f t="shared" si="1115"/>
        <v>1.1009087155618307E-2</v>
      </c>
      <c r="K8930">
        <v>6</v>
      </c>
      <c r="L8930">
        <v>6</v>
      </c>
      <c r="M8930">
        <f t="shared" si="1116"/>
        <v>9.3349481605205491E-3</v>
      </c>
      <c r="N8930">
        <f t="shared" si="1117"/>
        <v>1.9736018086505389E-5</v>
      </c>
      <c r="O8930">
        <f t="shared" si="1118"/>
        <v>1.4523542859934332E-5</v>
      </c>
      <c r="P8930">
        <f t="shared" si="1119"/>
        <v>-0.44777078236127338</v>
      </c>
    </row>
    <row r="8931" spans="1:16" x14ac:dyDescent="0.25">
      <c r="A8931">
        <v>8930</v>
      </c>
      <c r="B8931">
        <v>0.60689107943968013</v>
      </c>
      <c r="C8931">
        <f t="shared" si="1112"/>
        <v>3.6094759825722837</v>
      </c>
      <c r="D8931">
        <v>0.6964323862422559</v>
      </c>
      <c r="E8931" s="19">
        <f t="shared" si="1113"/>
        <v>3.0230476992315318</v>
      </c>
      <c r="F8931">
        <v>-0.67254632085678168</v>
      </c>
      <c r="G8931" s="20">
        <v>0.44600000000000001</v>
      </c>
      <c r="H8931">
        <v>0.46300000000000002</v>
      </c>
      <c r="I8931">
        <f t="shared" si="1114"/>
        <v>1.186591757935306E-2</v>
      </c>
      <c r="J8931">
        <f t="shared" si="1115"/>
        <v>1.1009087155618307E-2</v>
      </c>
      <c r="K8931">
        <v>6</v>
      </c>
      <c r="L8931">
        <v>6</v>
      </c>
      <c r="M8931">
        <f t="shared" si="1116"/>
        <v>1.4158388082605987E-2</v>
      </c>
      <c r="N8931">
        <f t="shared" si="1117"/>
        <v>3.2507027031030699E-5</v>
      </c>
      <c r="O8931">
        <f t="shared" si="1118"/>
        <v>3.3409992182946538E-5</v>
      </c>
      <c r="P8931">
        <f t="shared" si="1119"/>
        <v>-0.81503937061152665</v>
      </c>
    </row>
    <row r="8932" spans="1:16" x14ac:dyDescent="0.25">
      <c r="A8932">
        <v>8931</v>
      </c>
      <c r="B8932">
        <v>7.1901608325449382E-2</v>
      </c>
      <c r="C8932">
        <f t="shared" si="1112"/>
        <v>10.120148089497425</v>
      </c>
      <c r="D8932">
        <v>0.27787102877895442</v>
      </c>
      <c r="E8932" s="19">
        <f t="shared" si="1113"/>
        <v>6.3026778999341673</v>
      </c>
      <c r="F8932">
        <v>-1.513585630164016</v>
      </c>
      <c r="G8932" s="20">
        <v>0.44600000000000001</v>
      </c>
      <c r="H8932">
        <v>0.46300000000000002</v>
      </c>
      <c r="I8932">
        <f t="shared" si="1114"/>
        <v>1.186591757935306E-2</v>
      </c>
      <c r="J8932">
        <f t="shared" si="1115"/>
        <v>1.1009087155618307E-2</v>
      </c>
      <c r="K8932">
        <v>6</v>
      </c>
      <c r="L8932">
        <v>6</v>
      </c>
      <c r="M8932">
        <f t="shared" si="1116"/>
        <v>9.8055905739521786E-3</v>
      </c>
      <c r="N8932">
        <f t="shared" si="1117"/>
        <v>1.1594033239009667E-5</v>
      </c>
      <c r="O8932">
        <f t="shared" si="1118"/>
        <v>1.6024934417329968E-5</v>
      </c>
      <c r="P8932">
        <f t="shared" si="1119"/>
        <v>-0.92248801011926473</v>
      </c>
    </row>
    <row r="8933" spans="1:16" x14ac:dyDescent="0.25">
      <c r="A8933">
        <v>8932</v>
      </c>
      <c r="B8933">
        <v>0.85427411725211344</v>
      </c>
      <c r="C8933">
        <f t="shared" si="1112"/>
        <v>1.9627558159385496</v>
      </c>
      <c r="D8933">
        <v>0.44572283089693898</v>
      </c>
      <c r="E8933" s="19">
        <f t="shared" si="1113"/>
        <v>4.7611247991385479</v>
      </c>
      <c r="F8933">
        <v>0.15712203094153665</v>
      </c>
      <c r="G8933" s="20">
        <v>0.44600000000000001</v>
      </c>
      <c r="H8933">
        <v>0.46300000000000002</v>
      </c>
      <c r="I8933">
        <f t="shared" si="1114"/>
        <v>1.186591757935306E-2</v>
      </c>
      <c r="J8933">
        <f t="shared" si="1115"/>
        <v>1.1009087155618307E-2</v>
      </c>
      <c r="K8933">
        <v>6</v>
      </c>
      <c r="L8933">
        <v>6</v>
      </c>
      <c r="M8933">
        <f t="shared" si="1116"/>
        <v>1.1281881385993078E-2</v>
      </c>
      <c r="N8933">
        <f t="shared" si="1117"/>
        <v>5.9779893342069615E-5</v>
      </c>
      <c r="O8933">
        <f t="shared" si="1118"/>
        <v>2.1213474601269514E-5</v>
      </c>
      <c r="P8933">
        <f t="shared" si="1119"/>
        <v>-1.6321781585929986</v>
      </c>
    </row>
    <row r="8934" spans="1:16" x14ac:dyDescent="0.25">
      <c r="A8934">
        <v>8933</v>
      </c>
      <c r="B8934">
        <v>0.78496658223212379</v>
      </c>
      <c r="C8934">
        <f t="shared" si="1112"/>
        <v>2.4435829321466911</v>
      </c>
      <c r="D8934">
        <v>0.98251289407025366</v>
      </c>
      <c r="E8934" s="19">
        <f t="shared" si="1113"/>
        <v>0.70824883351239809</v>
      </c>
      <c r="F8934">
        <v>-0.79116716733551584</v>
      </c>
      <c r="G8934" s="20">
        <v>0.44600000000000001</v>
      </c>
      <c r="H8934">
        <v>0.46300000000000002</v>
      </c>
      <c r="I8934">
        <f t="shared" si="1114"/>
        <v>1.186591757935306E-2</v>
      </c>
      <c r="J8934">
        <f t="shared" si="1115"/>
        <v>1.1009087155618307E-2</v>
      </c>
      <c r="K8934">
        <v>6</v>
      </c>
      <c r="L8934">
        <v>6</v>
      </c>
      <c r="M8934">
        <f t="shared" si="1116"/>
        <v>2.9251179178816741E-2</v>
      </c>
      <c r="N8934">
        <f t="shared" si="1117"/>
        <v>4.8016922933021067E-5</v>
      </c>
      <c r="O8934">
        <f t="shared" si="1118"/>
        <v>1.4260524722520699E-4</v>
      </c>
      <c r="P8934">
        <f t="shared" si="1119"/>
        <v>-0.20774110702812901</v>
      </c>
    </row>
    <row r="8935" spans="1:16" x14ac:dyDescent="0.25">
      <c r="A8935">
        <v>8934</v>
      </c>
      <c r="B8935">
        <v>0.2294076357310709</v>
      </c>
      <c r="C8935">
        <f t="shared" si="1112"/>
        <v>6.884047910092213</v>
      </c>
      <c r="D8935">
        <v>0.42057557908871729</v>
      </c>
      <c r="E8935" s="19">
        <f t="shared" si="1113"/>
        <v>4.9616729773675141</v>
      </c>
      <c r="F8935">
        <v>-0.18281184566149022</v>
      </c>
      <c r="G8935" s="20">
        <v>0.44600000000000001</v>
      </c>
      <c r="H8935">
        <v>0.46300000000000002</v>
      </c>
      <c r="I8935">
        <f t="shared" si="1114"/>
        <v>1.186591757935306E-2</v>
      </c>
      <c r="J8935">
        <f t="shared" si="1115"/>
        <v>1.1009087155618307E-2</v>
      </c>
      <c r="K8935">
        <v>6</v>
      </c>
      <c r="L8935">
        <v>6</v>
      </c>
      <c r="M8935">
        <f t="shared" si="1116"/>
        <v>1.1051525847634492E-2</v>
      </c>
      <c r="N8935">
        <f t="shared" si="1117"/>
        <v>1.704423543614786E-5</v>
      </c>
      <c r="O8935">
        <f t="shared" si="1118"/>
        <v>2.0356037260155539E-5</v>
      </c>
      <c r="P8935">
        <f t="shared" si="1119"/>
        <v>-1.4370866466772103</v>
      </c>
    </row>
    <row r="8936" spans="1:16" x14ac:dyDescent="0.25">
      <c r="A8936">
        <v>8935</v>
      </c>
      <c r="B8936">
        <v>0.47685171056245612</v>
      </c>
      <c r="C8936">
        <f t="shared" si="1112"/>
        <v>4.5227022703010435</v>
      </c>
      <c r="D8936">
        <v>0.95281838435010835</v>
      </c>
      <c r="E8936" s="19">
        <f t="shared" si="1113"/>
        <v>1.1144309627161051</v>
      </c>
      <c r="F8936">
        <v>2.0116931409575045</v>
      </c>
      <c r="G8936" s="20">
        <v>0.44600000000000001</v>
      </c>
      <c r="H8936">
        <v>0.46300000000000002</v>
      </c>
      <c r="I8936">
        <f t="shared" si="1114"/>
        <v>1.186591757935306E-2</v>
      </c>
      <c r="J8936">
        <f t="shared" si="1115"/>
        <v>1.1009087155618307E-2</v>
      </c>
      <c r="K8936">
        <v>6</v>
      </c>
      <c r="L8936">
        <v>6</v>
      </c>
      <c r="M8936">
        <f t="shared" si="1116"/>
        <v>2.3318989517367886E-2</v>
      </c>
      <c r="N8936">
        <f t="shared" si="1117"/>
        <v>2.5943191994710558E-5</v>
      </c>
      <c r="O8936">
        <f t="shared" si="1118"/>
        <v>9.0629212018518874E-5</v>
      </c>
      <c r="P8936">
        <f t="shared" si="1119"/>
        <v>-1.6604488586628814</v>
      </c>
    </row>
    <row r="8937" spans="1:16" x14ac:dyDescent="0.25">
      <c r="A8937">
        <v>8936</v>
      </c>
      <c r="B8937">
        <v>0.62047181615649893</v>
      </c>
      <c r="C8937">
        <f t="shared" si="1112"/>
        <v>3.5192835182269655</v>
      </c>
      <c r="D8937">
        <v>0.34177678762169256</v>
      </c>
      <c r="E8937" s="19">
        <f t="shared" si="1113"/>
        <v>5.6500112805410918</v>
      </c>
      <c r="F8937">
        <v>-0.96293206297559664</v>
      </c>
      <c r="G8937" s="20">
        <v>0.44600000000000001</v>
      </c>
      <c r="H8937">
        <v>0.46300000000000002</v>
      </c>
      <c r="I8937">
        <f t="shared" si="1114"/>
        <v>1.186591757935306E-2</v>
      </c>
      <c r="J8937">
        <f t="shared" si="1115"/>
        <v>1.1009087155618307E-2</v>
      </c>
      <c r="K8937">
        <v>6</v>
      </c>
      <c r="L8937">
        <v>6</v>
      </c>
      <c r="M8937">
        <f t="shared" si="1116"/>
        <v>1.035646769051555E-2</v>
      </c>
      <c r="N8937">
        <f t="shared" si="1117"/>
        <v>3.3340119579921339E-5</v>
      </c>
      <c r="O8937">
        <f t="shared" si="1118"/>
        <v>1.7876070504115421E-5</v>
      </c>
      <c r="P8937">
        <f t="shared" si="1119"/>
        <v>-0.97607891469883434</v>
      </c>
    </row>
    <row r="8938" spans="1:16" x14ac:dyDescent="0.25">
      <c r="A8938">
        <v>8937</v>
      </c>
      <c r="B8938">
        <v>0.14676351207007049</v>
      </c>
      <c r="C8938">
        <f t="shared" si="1112"/>
        <v>8.1766797774626117</v>
      </c>
      <c r="D8938">
        <v>0.14313180944242684</v>
      </c>
      <c r="E8938" s="19">
        <f t="shared" si="1113"/>
        <v>8.2471232214205727</v>
      </c>
      <c r="F8938">
        <v>-0.39691940401098691</v>
      </c>
      <c r="G8938" s="20">
        <v>0.44600000000000001</v>
      </c>
      <c r="H8938">
        <v>0.46300000000000002</v>
      </c>
      <c r="I8938">
        <f t="shared" si="1114"/>
        <v>1.186591757935306E-2</v>
      </c>
      <c r="J8938">
        <f t="shared" si="1115"/>
        <v>1.1009087155618307E-2</v>
      </c>
      <c r="K8938">
        <v>6</v>
      </c>
      <c r="L8938">
        <v>6</v>
      </c>
      <c r="M8938">
        <f t="shared" si="1116"/>
        <v>8.5720573972072316E-3</v>
      </c>
      <c r="N8938">
        <f t="shared" si="1117"/>
        <v>1.4349752775783058E-5</v>
      </c>
      <c r="O8938">
        <f t="shared" si="1118"/>
        <v>1.2246694670169203E-5</v>
      </c>
      <c r="P8938">
        <f t="shared" si="1119"/>
        <v>-1.744390725727089</v>
      </c>
    </row>
    <row r="8939" spans="1:16" x14ac:dyDescent="0.25">
      <c r="A8939">
        <v>8938</v>
      </c>
      <c r="B8939">
        <v>0.35209204382457959</v>
      </c>
      <c r="C8939">
        <f t="shared" si="1112"/>
        <v>5.5537125768274427</v>
      </c>
      <c r="D8939">
        <v>0.55842768639179663</v>
      </c>
      <c r="E8939" s="19">
        <f t="shared" si="1113"/>
        <v>3.9376478158777966</v>
      </c>
      <c r="F8939">
        <v>-0.65642325353110209</v>
      </c>
      <c r="G8939" s="20">
        <v>0.44600000000000001</v>
      </c>
      <c r="H8939">
        <v>0.46300000000000002</v>
      </c>
      <c r="I8939">
        <f t="shared" si="1114"/>
        <v>1.186591757935306E-2</v>
      </c>
      <c r="J8939">
        <f t="shared" si="1115"/>
        <v>1.1009087155618307E-2</v>
      </c>
      <c r="K8939">
        <v>6</v>
      </c>
      <c r="L8939">
        <v>6</v>
      </c>
      <c r="M8939">
        <f t="shared" si="1116"/>
        <v>1.2405602945996604E-2</v>
      </c>
      <c r="N8939">
        <f t="shared" si="1117"/>
        <v>2.1127008592936576E-5</v>
      </c>
      <c r="O8939">
        <f t="shared" si="1118"/>
        <v>2.5649830742286598E-5</v>
      </c>
      <c r="P8939">
        <f t="shared" si="1119"/>
        <v>-1.0084544373290762</v>
      </c>
    </row>
    <row r="8940" spans="1:16" x14ac:dyDescent="0.25">
      <c r="A8940">
        <v>8939</v>
      </c>
      <c r="B8940">
        <v>0.91598254341257968</v>
      </c>
      <c r="C8940">
        <f t="shared" si="1112"/>
        <v>1.4745971945688956</v>
      </c>
      <c r="D8940">
        <v>0.18198187200537125</v>
      </c>
      <c r="E8940" s="19">
        <f t="shared" si="1113"/>
        <v>7.5636217663972776</v>
      </c>
      <c r="F8940">
        <v>0.33984861147473566</v>
      </c>
      <c r="G8940" s="20">
        <v>0.44600000000000001</v>
      </c>
      <c r="H8940">
        <v>0.46300000000000002</v>
      </c>
      <c r="I8940">
        <f t="shared" si="1114"/>
        <v>1.186591757935306E-2</v>
      </c>
      <c r="J8940">
        <f t="shared" si="1115"/>
        <v>1.1009087155618307E-2</v>
      </c>
      <c r="K8940">
        <v>6</v>
      </c>
      <c r="L8940">
        <v>6</v>
      </c>
      <c r="M8940">
        <f t="shared" si="1116"/>
        <v>8.9509969798803775E-3</v>
      </c>
      <c r="N8940">
        <f t="shared" si="1117"/>
        <v>7.9569752177397959E-5</v>
      </c>
      <c r="O8940">
        <f t="shared" si="1118"/>
        <v>1.3353391155637935E-5</v>
      </c>
      <c r="P8940">
        <f t="shared" si="1119"/>
        <v>-2.2652255214172432</v>
      </c>
    </row>
    <row r="8941" spans="1:16" x14ac:dyDescent="0.25">
      <c r="A8941">
        <v>8940</v>
      </c>
      <c r="B8941">
        <v>0.58662678914761801</v>
      </c>
      <c r="C8941">
        <f t="shared" si="1112"/>
        <v>3.7453710584314908</v>
      </c>
      <c r="D8941">
        <v>0.22003845332193975</v>
      </c>
      <c r="E8941" s="19">
        <f t="shared" si="1113"/>
        <v>7.0081019418154824</v>
      </c>
      <c r="F8941">
        <v>-0.35243829188402742</v>
      </c>
      <c r="G8941" s="20">
        <v>0.44600000000000001</v>
      </c>
      <c r="H8941">
        <v>0.46300000000000002</v>
      </c>
      <c r="I8941">
        <f t="shared" si="1114"/>
        <v>1.186591757935306E-2</v>
      </c>
      <c r="J8941">
        <f t="shared" si="1115"/>
        <v>1.1009087155618307E-2</v>
      </c>
      <c r="K8941">
        <v>6</v>
      </c>
      <c r="L8941">
        <v>6</v>
      </c>
      <c r="M8941">
        <f t="shared" si="1116"/>
        <v>9.2989969827398603E-3</v>
      </c>
      <c r="N8941">
        <f t="shared" si="1117"/>
        <v>3.1327559139753398E-5</v>
      </c>
      <c r="O8941">
        <f t="shared" si="1118"/>
        <v>1.4411890814167504E-5</v>
      </c>
      <c r="P8941">
        <f t="shared" si="1119"/>
        <v>-1.5718282823791281</v>
      </c>
    </row>
    <row r="8942" spans="1:16" x14ac:dyDescent="0.25">
      <c r="A8942">
        <v>8941</v>
      </c>
      <c r="B8942">
        <v>0.28241828669087804</v>
      </c>
      <c r="C8942">
        <f t="shared" si="1112"/>
        <v>6.2525093276039714</v>
      </c>
      <c r="D8942">
        <v>0.32856227301858576</v>
      </c>
      <c r="E8942" s="19">
        <f t="shared" si="1113"/>
        <v>5.7766478731913358</v>
      </c>
      <c r="F8942">
        <v>0.1064950083673466</v>
      </c>
      <c r="G8942" s="20">
        <v>0.44600000000000001</v>
      </c>
      <c r="H8942">
        <v>0.46300000000000002</v>
      </c>
      <c r="I8942">
        <f t="shared" si="1114"/>
        <v>1.186591757935306E-2</v>
      </c>
      <c r="J8942">
        <f t="shared" si="1115"/>
        <v>1.1009087155618307E-2</v>
      </c>
      <c r="K8942">
        <v>6</v>
      </c>
      <c r="L8942">
        <v>6</v>
      </c>
      <c r="M8942">
        <f t="shared" si="1116"/>
        <v>1.0242320570793344E-2</v>
      </c>
      <c r="N8942">
        <f t="shared" si="1117"/>
        <v>1.8765799007339777E-5</v>
      </c>
      <c r="O8942">
        <f t="shared" si="1118"/>
        <v>1.7484188445816085E-5</v>
      </c>
      <c r="P8942">
        <f t="shared" si="1119"/>
        <v>-1.7223816248296262</v>
      </c>
    </row>
    <row r="8943" spans="1:16" x14ac:dyDescent="0.25">
      <c r="A8943">
        <v>8942</v>
      </c>
      <c r="B8943">
        <v>0.18845179601428266</v>
      </c>
      <c r="C8943">
        <f t="shared" si="1112"/>
        <v>7.4625071033860984</v>
      </c>
      <c r="D8943">
        <v>0.98873867000335702</v>
      </c>
      <c r="E8943" s="19">
        <f t="shared" si="1113"/>
        <v>0.58367077392077737</v>
      </c>
      <c r="F8943">
        <v>0.11611746231210418</v>
      </c>
      <c r="G8943" s="20">
        <v>0.44600000000000001</v>
      </c>
      <c r="H8943">
        <v>0.46300000000000002</v>
      </c>
      <c r="I8943">
        <f t="shared" si="1114"/>
        <v>1.186591757935306E-2</v>
      </c>
      <c r="J8943">
        <f t="shared" si="1115"/>
        <v>1.1009087155618307E-2</v>
      </c>
      <c r="K8943">
        <v>6</v>
      </c>
      <c r="L8943">
        <v>6</v>
      </c>
      <c r="M8943">
        <f t="shared" si="1116"/>
        <v>3.2221988502144701E-2</v>
      </c>
      <c r="N8943">
        <f t="shared" si="1117"/>
        <v>1.5723044776747152E-5</v>
      </c>
      <c r="O8943">
        <f t="shared" si="1118"/>
        <v>1.7304275717205757E-4</v>
      </c>
      <c r="P8943">
        <f t="shared" si="1119"/>
        <v>-0.57710162177090329</v>
      </c>
    </row>
    <row r="8944" spans="1:16" x14ac:dyDescent="0.25">
      <c r="A8944">
        <v>8943</v>
      </c>
      <c r="B8944">
        <v>0.63979003265480516</v>
      </c>
      <c r="C8944">
        <f t="shared" si="1112"/>
        <v>3.391990773902128</v>
      </c>
      <c r="D8944">
        <v>0.58964812158574176</v>
      </c>
      <c r="E8944" s="19">
        <f t="shared" si="1113"/>
        <v>3.724999353002505</v>
      </c>
      <c r="F8944">
        <v>-0.10464873412274756</v>
      </c>
      <c r="G8944" s="20">
        <v>0.44600000000000001</v>
      </c>
      <c r="H8944">
        <v>0.46300000000000002</v>
      </c>
      <c r="I8944">
        <f t="shared" si="1114"/>
        <v>1.186591757935306E-2</v>
      </c>
      <c r="J8944">
        <f t="shared" si="1115"/>
        <v>1.1009087155618307E-2</v>
      </c>
      <c r="K8944">
        <v>6</v>
      </c>
      <c r="L8944">
        <v>6</v>
      </c>
      <c r="M8944">
        <f t="shared" si="1116"/>
        <v>1.275478702351294E-2</v>
      </c>
      <c r="N8944">
        <f t="shared" si="1117"/>
        <v>3.4591289055410278E-5</v>
      </c>
      <c r="O8944">
        <f t="shared" si="1118"/>
        <v>2.7114098669195686E-5</v>
      </c>
      <c r="P8944">
        <f t="shared" si="1119"/>
        <v>-1.268383008106597</v>
      </c>
    </row>
    <row r="8945" spans="1:16" x14ac:dyDescent="0.25">
      <c r="A8945">
        <v>8944</v>
      </c>
      <c r="B8945">
        <v>0.82790612506485184</v>
      </c>
      <c r="C8945">
        <f t="shared" si="1112"/>
        <v>2.150827218568601</v>
      </c>
      <c r="D8945">
        <v>0.92699972533341468</v>
      </c>
      <c r="E8945" s="19">
        <f t="shared" si="1113"/>
        <v>1.3752654470405532</v>
      </c>
      <c r="F8945">
        <v>0.78157881944207475</v>
      </c>
      <c r="G8945" s="20">
        <v>0.44600000000000001</v>
      </c>
      <c r="H8945">
        <v>0.46300000000000002</v>
      </c>
      <c r="I8945">
        <f t="shared" si="1114"/>
        <v>1.186591757935306E-2</v>
      </c>
      <c r="J8945">
        <f t="shared" si="1115"/>
        <v>1.1009087155618307E-2</v>
      </c>
      <c r="K8945">
        <v>6</v>
      </c>
      <c r="L8945">
        <v>6</v>
      </c>
      <c r="M8945">
        <f t="shared" si="1116"/>
        <v>2.0991479359372206E-2</v>
      </c>
      <c r="N8945">
        <f t="shared" si="1117"/>
        <v>5.4552654123198202E-5</v>
      </c>
      <c r="O8945">
        <f t="shared" si="1118"/>
        <v>7.3440367615824895E-5</v>
      </c>
      <c r="P8945">
        <f t="shared" si="1119"/>
        <v>-1.2310858824538338</v>
      </c>
    </row>
    <row r="8946" spans="1:16" x14ac:dyDescent="0.25">
      <c r="A8946">
        <v>8945</v>
      </c>
      <c r="B8946">
        <v>0.9864497817926573</v>
      </c>
      <c r="C8946">
        <f t="shared" si="1112"/>
        <v>0.63285109112939841</v>
      </c>
      <c r="D8946">
        <v>0.34171575060274056</v>
      </c>
      <c r="E8946" s="19">
        <f t="shared" si="1113"/>
        <v>5.6505875747294878</v>
      </c>
      <c r="F8946">
        <v>0.33839114621514454</v>
      </c>
      <c r="G8946" s="20">
        <v>0.44600000000000001</v>
      </c>
      <c r="H8946">
        <v>0.46300000000000002</v>
      </c>
      <c r="I8946">
        <f t="shared" si="1114"/>
        <v>1.186591757935306E-2</v>
      </c>
      <c r="J8946">
        <f t="shared" si="1115"/>
        <v>1.1009087155618307E-2</v>
      </c>
      <c r="K8946">
        <v>6</v>
      </c>
      <c r="L8946">
        <v>6</v>
      </c>
      <c r="M8946">
        <f t="shared" si="1116"/>
        <v>1.0355939557445555E-2</v>
      </c>
      <c r="N8946">
        <f t="shared" si="1117"/>
        <v>1.8540433125261417E-4</v>
      </c>
      <c r="O8946">
        <f t="shared" si="1118"/>
        <v>1.7874247352910942E-5</v>
      </c>
      <c r="P8946">
        <f t="shared" si="1119"/>
        <v>-2.1074513434881066</v>
      </c>
    </row>
    <row r="8947" spans="1:16" x14ac:dyDescent="0.25">
      <c r="A8947">
        <v>8946</v>
      </c>
      <c r="B8947">
        <v>0.79494613483077492</v>
      </c>
      <c r="C8947">
        <f t="shared" si="1112"/>
        <v>2.3766507386975215</v>
      </c>
      <c r="D8947">
        <v>0.77578051087984867</v>
      </c>
      <c r="E8947" s="19">
        <f t="shared" si="1113"/>
        <v>2.5047435721299411</v>
      </c>
      <c r="F8947">
        <v>-1.2909458746435121</v>
      </c>
      <c r="G8947" s="20">
        <v>0.44600000000000001</v>
      </c>
      <c r="H8947">
        <v>0.46300000000000002</v>
      </c>
      <c r="I8947">
        <f t="shared" si="1114"/>
        <v>1.186591757935306E-2</v>
      </c>
      <c r="J8947">
        <f t="shared" si="1115"/>
        <v>1.1009087155618307E-2</v>
      </c>
      <c r="K8947">
        <v>6</v>
      </c>
      <c r="L8947">
        <v>6</v>
      </c>
      <c r="M8947">
        <f t="shared" si="1116"/>
        <v>1.5554450626454233E-2</v>
      </c>
      <c r="N8947">
        <f t="shared" si="1117"/>
        <v>4.9369194818097514E-5</v>
      </c>
      <c r="O8947">
        <f t="shared" si="1118"/>
        <v>4.0323489048467081E-5</v>
      </c>
      <c r="P8947">
        <f t="shared" si="1119"/>
        <v>-0.30691790553242837</v>
      </c>
    </row>
    <row r="8948" spans="1:16" x14ac:dyDescent="0.25">
      <c r="A8948">
        <v>8947</v>
      </c>
      <c r="B8948">
        <v>0.6590472121341594</v>
      </c>
      <c r="C8948">
        <f t="shared" si="1112"/>
        <v>3.2660243882361555</v>
      </c>
      <c r="D8948">
        <v>6.3173314615314183E-2</v>
      </c>
      <c r="E8948" s="19">
        <f t="shared" si="1113"/>
        <v>10.461209643095804</v>
      </c>
      <c r="F8948">
        <v>0.53585381465381943</v>
      </c>
      <c r="G8948" s="20">
        <v>0.44600000000000001</v>
      </c>
      <c r="H8948">
        <v>0.46300000000000002</v>
      </c>
      <c r="I8948">
        <f t="shared" si="1114"/>
        <v>1.186591757935306E-2</v>
      </c>
      <c r="J8948">
        <f t="shared" si="1115"/>
        <v>1.1009087155618307E-2</v>
      </c>
      <c r="K8948">
        <v>6</v>
      </c>
      <c r="L8948">
        <v>6</v>
      </c>
      <c r="M8948">
        <f t="shared" si="1116"/>
        <v>7.6110637457899779E-3</v>
      </c>
      <c r="N8948">
        <f t="shared" si="1117"/>
        <v>3.5925430855922113E-5</v>
      </c>
      <c r="O8948">
        <f t="shared" si="1118"/>
        <v>9.6547152237464282E-6</v>
      </c>
      <c r="P8948">
        <f t="shared" si="1119"/>
        <v>-2.7089135360547854</v>
      </c>
    </row>
    <row r="8949" spans="1:16" x14ac:dyDescent="0.25">
      <c r="A8949">
        <v>8948</v>
      </c>
      <c r="B8949">
        <v>0.27149266029847102</v>
      </c>
      <c r="C8949">
        <f t="shared" si="1112"/>
        <v>6.3741798260231848</v>
      </c>
      <c r="D8949">
        <v>5.8778649250770594E-2</v>
      </c>
      <c r="E8949" s="19">
        <f t="shared" si="1113"/>
        <v>10.649990577057096</v>
      </c>
      <c r="F8949">
        <v>-0.73177034209948033</v>
      </c>
      <c r="G8949" s="20">
        <v>0.44600000000000001</v>
      </c>
      <c r="H8949">
        <v>0.46300000000000002</v>
      </c>
      <c r="I8949">
        <f t="shared" si="1114"/>
        <v>1.186591757935306E-2</v>
      </c>
      <c r="J8949">
        <f t="shared" si="1115"/>
        <v>1.1009087155618307E-2</v>
      </c>
      <c r="K8949">
        <v>6</v>
      </c>
      <c r="L8949">
        <v>6</v>
      </c>
      <c r="M8949">
        <f t="shared" si="1116"/>
        <v>7.5433055616333589E-3</v>
      </c>
      <c r="N8949">
        <f t="shared" si="1117"/>
        <v>1.8407596982800676E-5</v>
      </c>
      <c r="O8949">
        <f t="shared" si="1118"/>
        <v>9.4835764660281284E-6</v>
      </c>
      <c r="P8949">
        <f t="shared" si="1119"/>
        <v>-1.7413277817405215</v>
      </c>
    </row>
    <row r="8950" spans="1:16" x14ac:dyDescent="0.25">
      <c r="A8950">
        <v>8949</v>
      </c>
      <c r="B8950">
        <v>9.8696859645374918E-2</v>
      </c>
      <c r="C8950">
        <f t="shared" si="1112"/>
        <v>9.2719370734789539</v>
      </c>
      <c r="D8950">
        <v>0.11905270546586505</v>
      </c>
      <c r="E8950" s="19">
        <f t="shared" si="1113"/>
        <v>8.7594383712027071</v>
      </c>
      <c r="F8950">
        <v>-1.6694184523657896</v>
      </c>
      <c r="G8950" s="20">
        <v>0.44600000000000001</v>
      </c>
      <c r="H8950">
        <v>0.46300000000000002</v>
      </c>
      <c r="I8950">
        <f t="shared" si="1114"/>
        <v>1.186591757935306E-2</v>
      </c>
      <c r="J8950">
        <f t="shared" si="1115"/>
        <v>1.1009087155618307E-2</v>
      </c>
      <c r="K8950">
        <v>6</v>
      </c>
      <c r="L8950">
        <v>6</v>
      </c>
      <c r="M8950">
        <f t="shared" si="1116"/>
        <v>8.3176028807575453E-3</v>
      </c>
      <c r="N8950">
        <f t="shared" si="1117"/>
        <v>1.2654673171687983E-5</v>
      </c>
      <c r="O8950">
        <f t="shared" si="1118"/>
        <v>1.1530419613664372E-5</v>
      </c>
      <c r="P8950">
        <f t="shared" si="1119"/>
        <v>-1.0568041105605999</v>
      </c>
    </row>
    <row r="8951" spans="1:16" x14ac:dyDescent="0.25">
      <c r="A8951">
        <v>8950</v>
      </c>
      <c r="B8951">
        <v>0.28693502609332561</v>
      </c>
      <c r="C8951">
        <f t="shared" si="1112"/>
        <v>6.20331723172806</v>
      </c>
      <c r="D8951">
        <v>0.43504135258033999</v>
      </c>
      <c r="E8951" s="19">
        <f t="shared" si="1113"/>
        <v>4.8453720908644105</v>
      </c>
      <c r="F8951">
        <v>0.24402083909080829</v>
      </c>
      <c r="G8951" s="20">
        <v>0.44600000000000001</v>
      </c>
      <c r="H8951">
        <v>0.46300000000000002</v>
      </c>
      <c r="I8951">
        <f t="shared" si="1114"/>
        <v>1.186591757935306E-2</v>
      </c>
      <c r="J8951">
        <f t="shared" si="1115"/>
        <v>1.1009087155618307E-2</v>
      </c>
      <c r="K8951">
        <v>6</v>
      </c>
      <c r="L8951">
        <v>6</v>
      </c>
      <c r="M8951">
        <f t="shared" si="1116"/>
        <v>1.1183371330094123E-2</v>
      </c>
      <c r="N8951">
        <f t="shared" si="1117"/>
        <v>1.8914611158882768E-5</v>
      </c>
      <c r="O8951">
        <f t="shared" si="1118"/>
        <v>2.0844632384461866E-5</v>
      </c>
      <c r="P8951">
        <f t="shared" si="1119"/>
        <v>-1.6576997379349476</v>
      </c>
    </row>
    <row r="8952" spans="1:16" x14ac:dyDescent="0.25">
      <c r="A8952">
        <v>8951</v>
      </c>
      <c r="B8952">
        <v>0.22193060090945158</v>
      </c>
      <c r="C8952">
        <f t="shared" si="1112"/>
        <v>6.9826934843923114</v>
      </c>
      <c r="D8952">
        <v>0.58226264229255043</v>
      </c>
      <c r="E8952" s="19">
        <f t="shared" si="1113"/>
        <v>3.77487018846272</v>
      </c>
      <c r="F8952">
        <v>1.1771317076636478</v>
      </c>
      <c r="G8952" s="20">
        <v>0.44600000000000001</v>
      </c>
      <c r="H8952">
        <v>0.46300000000000002</v>
      </c>
      <c r="I8952">
        <f t="shared" si="1114"/>
        <v>1.186591757935306E-2</v>
      </c>
      <c r="J8952">
        <f t="shared" si="1115"/>
        <v>1.1009087155618307E-2</v>
      </c>
      <c r="K8952">
        <v>6</v>
      </c>
      <c r="L8952">
        <v>6</v>
      </c>
      <c r="M8952">
        <f t="shared" si="1116"/>
        <v>1.2670253418091039E-2</v>
      </c>
      <c r="N8952">
        <f t="shared" si="1117"/>
        <v>1.6803448926348594E-5</v>
      </c>
      <c r="O8952">
        <f t="shared" si="1118"/>
        <v>2.6755886946441273E-5</v>
      </c>
      <c r="P8952">
        <f t="shared" si="1119"/>
        <v>-1.9548946045824263</v>
      </c>
    </row>
    <row r="8953" spans="1:16" x14ac:dyDescent="0.25">
      <c r="A8953">
        <v>8952</v>
      </c>
      <c r="B8953">
        <v>0.89016388439588612</v>
      </c>
      <c r="C8953">
        <f t="shared" si="1112"/>
        <v>1.6899465215856453</v>
      </c>
      <c r="D8953">
        <v>0.59883419293801687</v>
      </c>
      <c r="E8953" s="19">
        <f t="shared" si="1113"/>
        <v>3.6633042446921738</v>
      </c>
      <c r="F8953">
        <v>2.3294160200748593</v>
      </c>
      <c r="G8953" s="20">
        <v>0.44600000000000001</v>
      </c>
      <c r="H8953">
        <v>0.46300000000000002</v>
      </c>
      <c r="I8953">
        <f t="shared" si="1114"/>
        <v>1.186591757935306E-2</v>
      </c>
      <c r="J8953">
        <f t="shared" si="1115"/>
        <v>1.1009087155618307E-2</v>
      </c>
      <c r="K8953">
        <v>6</v>
      </c>
      <c r="L8953">
        <v>6</v>
      </c>
      <c r="M8953">
        <f t="shared" si="1116"/>
        <v>1.2861742707347083E-2</v>
      </c>
      <c r="N8953">
        <f t="shared" si="1117"/>
        <v>6.9430204941184538E-5</v>
      </c>
      <c r="O8953">
        <f t="shared" si="1118"/>
        <v>2.7570737578332644E-5</v>
      </c>
      <c r="P8953">
        <f t="shared" si="1119"/>
        <v>-3.105504402642091</v>
      </c>
    </row>
    <row r="8954" spans="1:16" x14ac:dyDescent="0.25">
      <c r="A8954">
        <v>8953</v>
      </c>
      <c r="B8954">
        <v>4.9287392803735466E-2</v>
      </c>
      <c r="C8954">
        <f t="shared" si="1112"/>
        <v>11.107623436363983</v>
      </c>
      <c r="D8954">
        <v>0.44352549821466719</v>
      </c>
      <c r="E8954" s="19">
        <f t="shared" si="1113"/>
        <v>4.7783474772200876</v>
      </c>
      <c r="F8954">
        <v>-2.1492087398655713</v>
      </c>
      <c r="G8954" s="20">
        <v>0.44600000000000001</v>
      </c>
      <c r="H8954">
        <v>0.46300000000000002</v>
      </c>
      <c r="I8954">
        <f t="shared" si="1114"/>
        <v>1.186591757935306E-2</v>
      </c>
      <c r="J8954">
        <f t="shared" si="1115"/>
        <v>1.1009087155618307E-2</v>
      </c>
      <c r="K8954">
        <v>6</v>
      </c>
      <c r="L8954">
        <v>6</v>
      </c>
      <c r="M8954">
        <f t="shared" si="1116"/>
        <v>1.1261531295096994E-2</v>
      </c>
      <c r="N8954">
        <f t="shared" si="1117"/>
        <v>1.0563315726855581E-5</v>
      </c>
      <c r="O8954">
        <f t="shared" si="1118"/>
        <v>2.1137014518408161E-5</v>
      </c>
      <c r="P8954">
        <f t="shared" si="1119"/>
        <v>-0.43504741488124071</v>
      </c>
    </row>
    <row r="8955" spans="1:16" x14ac:dyDescent="0.25">
      <c r="A8955">
        <v>8954</v>
      </c>
      <c r="B8955">
        <v>0.82998138370921959</v>
      </c>
      <c r="C8955">
        <f t="shared" si="1112"/>
        <v>2.1363044746242763</v>
      </c>
      <c r="D8955">
        <v>0.91888180181279944</v>
      </c>
      <c r="E8955" s="19">
        <f t="shared" si="1113"/>
        <v>1.4489759553458952</v>
      </c>
      <c r="F8955">
        <v>0.3990714958490571</v>
      </c>
      <c r="G8955" s="20">
        <v>0.44600000000000001</v>
      </c>
      <c r="H8955">
        <v>0.46300000000000002</v>
      </c>
      <c r="I8955">
        <f t="shared" si="1114"/>
        <v>1.186591757935306E-2</v>
      </c>
      <c r="J8955">
        <f t="shared" si="1115"/>
        <v>1.1009087155618307E-2</v>
      </c>
      <c r="K8955">
        <v>6</v>
      </c>
      <c r="L8955">
        <v>6</v>
      </c>
      <c r="M8955">
        <f t="shared" si="1116"/>
        <v>2.0450584386067172E-2</v>
      </c>
      <c r="N8955">
        <f t="shared" si="1117"/>
        <v>5.4923506797395712E-5</v>
      </c>
      <c r="O8955">
        <f t="shared" si="1118"/>
        <v>6.9704400288609058E-5</v>
      </c>
      <c r="P8955">
        <f t="shared" si="1119"/>
        <v>-1.0491196172701307</v>
      </c>
    </row>
    <row r="8956" spans="1:16" x14ac:dyDescent="0.25">
      <c r="A8956">
        <v>8955</v>
      </c>
      <c r="B8956">
        <v>0.96508682515945921</v>
      </c>
      <c r="C8956">
        <f t="shared" si="1112"/>
        <v>0.9682363970036475</v>
      </c>
      <c r="D8956">
        <v>0.88598284859767451</v>
      </c>
      <c r="E8956" s="19">
        <f t="shared" si="1113"/>
        <v>1.7230523804993976</v>
      </c>
      <c r="F8956">
        <v>0.66022494138451293</v>
      </c>
      <c r="G8956" s="20">
        <v>0.44600000000000001</v>
      </c>
      <c r="H8956">
        <v>0.46300000000000002</v>
      </c>
      <c r="I8956">
        <f t="shared" si="1114"/>
        <v>1.186591757935306E-2</v>
      </c>
      <c r="J8956">
        <f t="shared" si="1115"/>
        <v>1.1009087155618307E-2</v>
      </c>
      <c r="K8956">
        <v>6</v>
      </c>
      <c r="L8956">
        <v>6</v>
      </c>
      <c r="M8956">
        <f t="shared" si="1116"/>
        <v>1.8753704647798339E-2</v>
      </c>
      <c r="N8956">
        <f t="shared" si="1117"/>
        <v>1.2118252701141878E-4</v>
      </c>
      <c r="O8956">
        <f t="shared" si="1118"/>
        <v>5.8616906336142173E-5</v>
      </c>
      <c r="P8956">
        <f t="shared" si="1119"/>
        <v>-1.3785495312840852</v>
      </c>
    </row>
    <row r="8957" spans="1:16" x14ac:dyDescent="0.25">
      <c r="A8957">
        <v>8956</v>
      </c>
      <c r="B8957">
        <v>0.87408062990203561</v>
      </c>
      <c r="C8957">
        <f t="shared" si="1112"/>
        <v>1.8151859419522305</v>
      </c>
      <c r="D8957">
        <v>4.1138950773644219E-2</v>
      </c>
      <c r="E8957" s="19">
        <f t="shared" si="1113"/>
        <v>11.57250598091804</v>
      </c>
      <c r="F8957">
        <v>-5.8056457419297658E-2</v>
      </c>
      <c r="G8957" s="20">
        <v>0.44600000000000001</v>
      </c>
      <c r="H8957">
        <v>0.46300000000000002</v>
      </c>
      <c r="I8957">
        <f t="shared" si="1114"/>
        <v>1.186591757935306E-2</v>
      </c>
      <c r="J8957">
        <f t="shared" si="1115"/>
        <v>1.1009087155618307E-2</v>
      </c>
      <c r="K8957">
        <v>6</v>
      </c>
      <c r="L8957">
        <v>6</v>
      </c>
      <c r="M8957">
        <f t="shared" si="1116"/>
        <v>7.2364006693475475E-3</v>
      </c>
      <c r="N8957">
        <f t="shared" si="1117"/>
        <v>6.4639842465472955E-5</v>
      </c>
      <c r="O8957">
        <f t="shared" si="1118"/>
        <v>8.727582441222271E-6</v>
      </c>
      <c r="P8957">
        <f t="shared" si="1119"/>
        <v>-2.2805147760844275</v>
      </c>
    </row>
    <row r="8958" spans="1:16" x14ac:dyDescent="0.25">
      <c r="A8958">
        <v>8957</v>
      </c>
      <c r="B8958">
        <v>0.467238380077517</v>
      </c>
      <c r="C8958">
        <f t="shared" si="1112"/>
        <v>4.5952724331297441</v>
      </c>
      <c r="D8958">
        <v>0.19867549668874171</v>
      </c>
      <c r="E8958" s="19">
        <f t="shared" si="1113"/>
        <v>7.3086995128670651</v>
      </c>
      <c r="F8958">
        <v>0.50876110435638111</v>
      </c>
      <c r="G8958" s="20">
        <v>0.44600000000000001</v>
      </c>
      <c r="H8958">
        <v>0.46300000000000002</v>
      </c>
      <c r="I8958">
        <f t="shared" si="1114"/>
        <v>1.186591757935306E-2</v>
      </c>
      <c r="J8958">
        <f t="shared" si="1115"/>
        <v>1.1009087155618307E-2</v>
      </c>
      <c r="K8958">
        <v>6</v>
      </c>
      <c r="L8958">
        <v>6</v>
      </c>
      <c r="M8958">
        <f t="shared" si="1116"/>
        <v>9.1057612416520443E-3</v>
      </c>
      <c r="N8958">
        <f t="shared" si="1117"/>
        <v>2.5533487957626925E-5</v>
      </c>
      <c r="O8958">
        <f t="shared" si="1118"/>
        <v>1.3819147964995431E-5</v>
      </c>
      <c r="P8958">
        <f t="shared" si="1119"/>
        <v>-2.2174470985829164</v>
      </c>
    </row>
    <row r="8959" spans="1:16" x14ac:dyDescent="0.25">
      <c r="A8959">
        <v>8958</v>
      </c>
      <c r="B8959">
        <v>0.43778801843317972</v>
      </c>
      <c r="C8959">
        <f t="shared" si="1112"/>
        <v>4.8235806322328285</v>
      </c>
      <c r="D8959">
        <v>0.97949156163212991</v>
      </c>
      <c r="E8959" s="19">
        <f t="shared" si="1113"/>
        <v>0.76037576239065641</v>
      </c>
      <c r="F8959">
        <v>-1.6709600458852947</v>
      </c>
      <c r="G8959" s="20">
        <v>0.44600000000000001</v>
      </c>
      <c r="H8959">
        <v>0.46300000000000002</v>
      </c>
      <c r="I8959">
        <f t="shared" si="1114"/>
        <v>1.186591757935306E-2</v>
      </c>
      <c r="J8959">
        <f t="shared" si="1115"/>
        <v>1.1009087155618307E-2</v>
      </c>
      <c r="K8959">
        <v>6</v>
      </c>
      <c r="L8959">
        <v>6</v>
      </c>
      <c r="M8959">
        <f t="shared" si="1116"/>
        <v>2.8230734627971654E-2</v>
      </c>
      <c r="N8959">
        <f t="shared" si="1117"/>
        <v>2.4324944948421001E-5</v>
      </c>
      <c r="O8959">
        <f t="shared" si="1118"/>
        <v>1.3282906293915963E-4</v>
      </c>
      <c r="P8959">
        <f t="shared" si="1119"/>
        <v>0.13982405786332097</v>
      </c>
    </row>
    <row r="8960" spans="1:16" x14ac:dyDescent="0.25">
      <c r="A8960">
        <v>8959</v>
      </c>
      <c r="B8960">
        <v>0.64464247566148869</v>
      </c>
      <c r="C8960">
        <f t="shared" si="1112"/>
        <v>3.3601736145830756</v>
      </c>
      <c r="D8960">
        <v>9.1860713522751557E-3</v>
      </c>
      <c r="E8960" s="19">
        <f t="shared" si="1113"/>
        <v>15.291687268585548</v>
      </c>
      <c r="F8960">
        <v>0.66260440689802635</v>
      </c>
      <c r="G8960" s="20">
        <v>0.44600000000000001</v>
      </c>
      <c r="H8960">
        <v>0.46300000000000002</v>
      </c>
      <c r="I8960">
        <f t="shared" si="1114"/>
        <v>1.186591757935306E-2</v>
      </c>
      <c r="J8960">
        <f t="shared" si="1115"/>
        <v>1.1009087155618307E-2</v>
      </c>
      <c r="K8960">
        <v>6</v>
      </c>
      <c r="L8960">
        <v>6</v>
      </c>
      <c r="M8960">
        <f t="shared" si="1116"/>
        <v>6.2951866057860606E-3</v>
      </c>
      <c r="N8960">
        <f t="shared" si="1117"/>
        <v>3.4918830629497645E-5</v>
      </c>
      <c r="O8960">
        <f t="shared" si="1118"/>
        <v>6.6048957336113703E-6</v>
      </c>
      <c r="P8960">
        <f t="shared" si="1119"/>
        <v>-3.3787323007896122</v>
      </c>
    </row>
    <row r="8961" spans="1:16" x14ac:dyDescent="0.25">
      <c r="A8961">
        <v>8960</v>
      </c>
      <c r="B8961">
        <v>6.2715536973174224E-2</v>
      </c>
      <c r="C8961">
        <f t="shared" si="1112"/>
        <v>10.480290277038799</v>
      </c>
      <c r="D8961">
        <v>0.90679647206030456</v>
      </c>
      <c r="E8961" s="19">
        <f t="shared" si="1113"/>
        <v>1.5536529022316343</v>
      </c>
      <c r="F8961">
        <v>0.1326930032519158</v>
      </c>
      <c r="G8961" s="20">
        <v>0.44600000000000001</v>
      </c>
      <c r="H8961">
        <v>0.46300000000000002</v>
      </c>
      <c r="I8961">
        <f t="shared" si="1114"/>
        <v>1.186591757935306E-2</v>
      </c>
      <c r="J8961">
        <f t="shared" si="1115"/>
        <v>1.1009087155618307E-2</v>
      </c>
      <c r="K8961">
        <v>6</v>
      </c>
      <c r="L8961">
        <v>6</v>
      </c>
      <c r="M8961">
        <f t="shared" si="1116"/>
        <v>1.9749645826573139E-2</v>
      </c>
      <c r="N8961">
        <f t="shared" si="1117"/>
        <v>1.1195618654799873E-5</v>
      </c>
      <c r="O8961">
        <f t="shared" si="1118"/>
        <v>6.5008085045846299E-5</v>
      </c>
      <c r="P8961">
        <f t="shared" si="1119"/>
        <v>-0.91942610948253312</v>
      </c>
    </row>
    <row r="8962" spans="1:16" x14ac:dyDescent="0.25">
      <c r="A8962">
        <v>8961</v>
      </c>
      <c r="B8962">
        <v>1.0315256202887051E-2</v>
      </c>
      <c r="C8962">
        <f t="shared" si="1112"/>
        <v>15.011043178020527</v>
      </c>
      <c r="D8962">
        <v>0.44489883114108708</v>
      </c>
      <c r="E8962" s="19">
        <f t="shared" si="1113"/>
        <v>4.7675768581754401</v>
      </c>
      <c r="F8962">
        <v>-0.25846929929684848</v>
      </c>
      <c r="G8962" s="20">
        <v>0.44600000000000001</v>
      </c>
      <c r="H8962">
        <v>0.46300000000000002</v>
      </c>
      <c r="I8962">
        <f t="shared" si="1114"/>
        <v>1.186591757935306E-2</v>
      </c>
      <c r="J8962">
        <f t="shared" si="1115"/>
        <v>1.1009087155618307E-2</v>
      </c>
      <c r="K8962">
        <v>6</v>
      </c>
      <c r="L8962">
        <v>6</v>
      </c>
      <c r="M8962">
        <f t="shared" si="1116"/>
        <v>1.1274244801297739E-2</v>
      </c>
      <c r="N8962">
        <f t="shared" si="1117"/>
        <v>7.8164676459751423E-6</v>
      </c>
      <c r="O8962">
        <f t="shared" si="1118"/>
        <v>2.118476597326485E-5</v>
      </c>
      <c r="P8962">
        <f t="shared" si="1119"/>
        <v>-1.3844005426855837</v>
      </c>
    </row>
    <row r="8963" spans="1:16" x14ac:dyDescent="0.25">
      <c r="A8963">
        <v>8962</v>
      </c>
      <c r="B8963">
        <v>0.10815759758293406</v>
      </c>
      <c r="C8963">
        <f t="shared" ref="C8963:C9026" si="1120">CHIINV(B8963,6-1)</f>
        <v>9.0228149948570575</v>
      </c>
      <c r="D8963">
        <v>6.5095980712302007E-2</v>
      </c>
      <c r="E8963" s="19">
        <f t="shared" ref="E8963:E9026" si="1121">CHIINV(D8963,6-1)</f>
        <v>10.382458179033762</v>
      </c>
      <c r="F8963">
        <v>0.37212544157227967</v>
      </c>
      <c r="G8963" s="20">
        <v>0.44600000000000001</v>
      </c>
      <c r="H8963">
        <v>0.46300000000000002</v>
      </c>
      <c r="I8963">
        <f t="shared" ref="I8963:I9026" si="1122">SQRT(0.0001408)</f>
        <v>1.186591757935306E-2</v>
      </c>
      <c r="J8963">
        <f t="shared" ref="J8963:J9026" si="1123">SQRT(0.0001212)</f>
        <v>1.1009087155618307E-2</v>
      </c>
      <c r="K8963">
        <v>6</v>
      </c>
      <c r="L8963">
        <v>6</v>
      </c>
      <c r="M8963">
        <f t="shared" ref="M8963:M9026" si="1124">SQRT((L8963-1)*J8963^2/E8963)</f>
        <v>7.6398743659028528E-3</v>
      </c>
      <c r="N8963">
        <f t="shared" ref="N8963:N9026" si="1125">((K8963-1)*I8963^2)/(K8963*C8963)</f>
        <v>1.3004071722651135E-5</v>
      </c>
      <c r="O8963">
        <f t="shared" ref="O8963:O9026" si="1126">((L8963-1)*J8963^2)/(L8963*E8963)</f>
        <v>9.7279467211299188E-6</v>
      </c>
      <c r="P8963">
        <f t="shared" ref="P8963:P9026" si="1127">(G8963-H8963-F8963*SQRT(N8963+O8963))/M8963</f>
        <v>-2.4573995259905579</v>
      </c>
    </row>
    <row r="8964" spans="1:16" x14ac:dyDescent="0.25">
      <c r="A8964">
        <v>8963</v>
      </c>
      <c r="B8964">
        <v>0.85363322855311752</v>
      </c>
      <c r="C8964">
        <f t="shared" si="1120"/>
        <v>1.9674292255095902</v>
      </c>
      <c r="D8964">
        <v>0.21900082399975584</v>
      </c>
      <c r="E8964" s="19">
        <f t="shared" si="1121"/>
        <v>7.0221143592207875</v>
      </c>
      <c r="F8964">
        <v>-0.46049535740166903</v>
      </c>
      <c r="G8964" s="20">
        <v>0.44600000000000001</v>
      </c>
      <c r="H8964">
        <v>0.46300000000000002</v>
      </c>
      <c r="I8964">
        <f t="shared" si="1122"/>
        <v>1.186591757935306E-2</v>
      </c>
      <c r="J8964">
        <f t="shared" si="1123"/>
        <v>1.1009087155618307E-2</v>
      </c>
      <c r="K8964">
        <v>6</v>
      </c>
      <c r="L8964">
        <v>6</v>
      </c>
      <c r="M8964">
        <f t="shared" si="1124"/>
        <v>9.2897144156537451E-3</v>
      </c>
      <c r="N8964">
        <f t="shared" si="1125"/>
        <v>5.9637892846154315E-5</v>
      </c>
      <c r="O8964">
        <f t="shared" si="1126"/>
        <v>1.4383132320734166E-5</v>
      </c>
      <c r="P8964">
        <f t="shared" si="1127"/>
        <v>-1.403499166274262</v>
      </c>
    </row>
    <row r="8965" spans="1:16" x14ac:dyDescent="0.25">
      <c r="A8965">
        <v>8964</v>
      </c>
      <c r="B8965">
        <v>0.41770683919797358</v>
      </c>
      <c r="C8965">
        <f t="shared" si="1120"/>
        <v>4.9850548594616573</v>
      </c>
      <c r="D8965">
        <v>5.880916776024659E-2</v>
      </c>
      <c r="E8965" s="19">
        <f t="shared" si="1121"/>
        <v>10.648634573009515</v>
      </c>
      <c r="F8965">
        <v>-0.72977172749233432</v>
      </c>
      <c r="G8965" s="20">
        <v>0.44600000000000001</v>
      </c>
      <c r="H8965">
        <v>0.46300000000000002</v>
      </c>
      <c r="I8965">
        <f t="shared" si="1122"/>
        <v>1.186591757935306E-2</v>
      </c>
      <c r="J8965">
        <f t="shared" si="1123"/>
        <v>1.1009087155618307E-2</v>
      </c>
      <c r="K8965">
        <v>6</v>
      </c>
      <c r="L8965">
        <v>6</v>
      </c>
      <c r="M8965">
        <f t="shared" si="1124"/>
        <v>7.5437858310608763E-3</v>
      </c>
      <c r="N8965">
        <f t="shared" si="1125"/>
        <v>2.3537019479461516E-5</v>
      </c>
      <c r="O8965">
        <f t="shared" si="1126"/>
        <v>9.4847841108191405E-6</v>
      </c>
      <c r="P8965">
        <f t="shared" si="1127"/>
        <v>-1.697608624953485</v>
      </c>
    </row>
    <row r="8966" spans="1:16" x14ac:dyDescent="0.25">
      <c r="A8966">
        <v>8965</v>
      </c>
      <c r="B8966">
        <v>7.1779534287545396E-2</v>
      </c>
      <c r="C8966">
        <f t="shared" si="1120"/>
        <v>10.124645473353793</v>
      </c>
      <c r="D8966">
        <v>9.9215674306466869E-2</v>
      </c>
      <c r="E8966" s="19">
        <f t="shared" si="1121"/>
        <v>9.2577203676480888</v>
      </c>
      <c r="F8966">
        <v>0.19675439943966921</v>
      </c>
      <c r="G8966" s="20">
        <v>0.44600000000000001</v>
      </c>
      <c r="H8966">
        <v>0.46300000000000002</v>
      </c>
      <c r="I8966">
        <f t="shared" si="1122"/>
        <v>1.186591757935306E-2</v>
      </c>
      <c r="J8966">
        <f t="shared" si="1123"/>
        <v>1.1009087155618307E-2</v>
      </c>
      <c r="K8966">
        <v>6</v>
      </c>
      <c r="L8966">
        <v>6</v>
      </c>
      <c r="M8966">
        <f t="shared" si="1124"/>
        <v>8.0906661830149988E-3</v>
      </c>
      <c r="N8966">
        <f t="shared" si="1125"/>
        <v>1.1588883150736794E-5</v>
      </c>
      <c r="O8966">
        <f t="shared" si="1126"/>
        <v>1.090981321416375E-5</v>
      </c>
      <c r="P8966">
        <f t="shared" si="1127"/>
        <v>-2.2165370094049837</v>
      </c>
    </row>
    <row r="8967" spans="1:16" x14ac:dyDescent="0.25">
      <c r="A8967">
        <v>8966</v>
      </c>
      <c r="B8967">
        <v>0.32798242133854183</v>
      </c>
      <c r="C8967">
        <f t="shared" si="1120"/>
        <v>5.7822932391922031</v>
      </c>
      <c r="D8967">
        <v>0.40552995391705071</v>
      </c>
      <c r="E8967" s="19">
        <f t="shared" si="1121"/>
        <v>5.0855428418772499</v>
      </c>
      <c r="F8967">
        <v>-1.2620921552297659</v>
      </c>
      <c r="G8967" s="20">
        <v>0.44600000000000001</v>
      </c>
      <c r="H8967">
        <v>0.46300000000000002</v>
      </c>
      <c r="I8967">
        <f t="shared" si="1122"/>
        <v>1.186591757935306E-2</v>
      </c>
      <c r="J8967">
        <f t="shared" si="1123"/>
        <v>1.1009087155618307E-2</v>
      </c>
      <c r="K8967">
        <v>6</v>
      </c>
      <c r="L8967">
        <v>6</v>
      </c>
      <c r="M8967">
        <f t="shared" si="1124"/>
        <v>1.091610371891868E-2</v>
      </c>
      <c r="N8967">
        <f t="shared" si="1125"/>
        <v>2.0291833789758644E-5</v>
      </c>
      <c r="O8967">
        <f t="shared" si="1126"/>
        <v>1.9860220067031702E-5</v>
      </c>
      <c r="P8967">
        <f t="shared" si="1127"/>
        <v>-0.82471470293515692</v>
      </c>
    </row>
    <row r="8968" spans="1:16" x14ac:dyDescent="0.25">
      <c r="A8968">
        <v>8967</v>
      </c>
      <c r="B8968">
        <v>0.63206884975737787</v>
      </c>
      <c r="C8968">
        <f t="shared" si="1120"/>
        <v>3.4427406739194475</v>
      </c>
      <c r="D8968">
        <v>0.38325144199957273</v>
      </c>
      <c r="E8968" s="19">
        <f t="shared" si="1121"/>
        <v>5.2749763096201381</v>
      </c>
      <c r="F8968">
        <v>2.0140214473940432</v>
      </c>
      <c r="G8968" s="20">
        <v>0.44600000000000001</v>
      </c>
      <c r="H8968">
        <v>0.46300000000000002</v>
      </c>
      <c r="I8968">
        <f t="shared" si="1122"/>
        <v>1.186591757935306E-2</v>
      </c>
      <c r="J8968">
        <f t="shared" si="1123"/>
        <v>1.1009087155618307E-2</v>
      </c>
      <c r="K8968">
        <v>6</v>
      </c>
      <c r="L8968">
        <v>6</v>
      </c>
      <c r="M8968">
        <f t="shared" si="1124"/>
        <v>1.0718303621871057E-2</v>
      </c>
      <c r="N8968">
        <f t="shared" si="1125"/>
        <v>3.408137424412892E-5</v>
      </c>
      <c r="O8968">
        <f t="shared" si="1126"/>
        <v>1.9147005421769033E-5</v>
      </c>
      <c r="P8968">
        <f t="shared" si="1127"/>
        <v>-2.9569841371575416</v>
      </c>
    </row>
    <row r="8969" spans="1:16" x14ac:dyDescent="0.25">
      <c r="A8969">
        <v>8968</v>
      </c>
      <c r="B8969">
        <v>0.81759086886196475</v>
      </c>
      <c r="C8969">
        <f t="shared" si="1120"/>
        <v>2.2224209984772747</v>
      </c>
      <c r="D8969">
        <v>0.72255623035370953</v>
      </c>
      <c r="E8969" s="19">
        <f t="shared" si="1121"/>
        <v>2.8535209667964669</v>
      </c>
      <c r="F8969">
        <v>-1.288310613745125</v>
      </c>
      <c r="G8969" s="20">
        <v>0.44600000000000001</v>
      </c>
      <c r="H8969">
        <v>0.46300000000000002</v>
      </c>
      <c r="I8969">
        <f t="shared" si="1122"/>
        <v>1.186591757935306E-2</v>
      </c>
      <c r="J8969">
        <f t="shared" si="1123"/>
        <v>1.1009087155618307E-2</v>
      </c>
      <c r="K8969">
        <v>6</v>
      </c>
      <c r="L8969">
        <v>6</v>
      </c>
      <c r="M8969">
        <f t="shared" si="1124"/>
        <v>1.4572893065550331E-2</v>
      </c>
      <c r="N8969">
        <f t="shared" si="1125"/>
        <v>5.2795277498604457E-5</v>
      </c>
      <c r="O8969">
        <f t="shared" si="1126"/>
        <v>3.5394868716660815E-5</v>
      </c>
      <c r="P8969">
        <f t="shared" si="1127"/>
        <v>-0.33634539177255529</v>
      </c>
    </row>
    <row r="8970" spans="1:16" x14ac:dyDescent="0.25">
      <c r="A8970">
        <v>8969</v>
      </c>
      <c r="B8970">
        <v>0.52009643848994414</v>
      </c>
      <c r="C8970">
        <f t="shared" si="1120"/>
        <v>4.2064132792854911</v>
      </c>
      <c r="D8970">
        <v>0.499984740745262</v>
      </c>
      <c r="E8970" s="19">
        <f t="shared" si="1121"/>
        <v>4.3515715444538374</v>
      </c>
      <c r="F8970">
        <v>0.55833311307651456</v>
      </c>
      <c r="G8970" s="20">
        <v>0.44600000000000001</v>
      </c>
      <c r="H8970">
        <v>0.46300000000000002</v>
      </c>
      <c r="I8970">
        <f t="shared" si="1122"/>
        <v>1.186591757935306E-2</v>
      </c>
      <c r="J8970">
        <f t="shared" si="1123"/>
        <v>1.1009087155618307E-2</v>
      </c>
      <c r="K8970">
        <v>6</v>
      </c>
      <c r="L8970">
        <v>6</v>
      </c>
      <c r="M8970">
        <f t="shared" si="1124"/>
        <v>1.1800848855756406E-2</v>
      </c>
      <c r="N8970">
        <f t="shared" si="1125"/>
        <v>2.7893914730428907E-5</v>
      </c>
      <c r="O8970">
        <f t="shared" si="1126"/>
        <v>2.3210005619401215E-5</v>
      </c>
      <c r="P8970">
        <f t="shared" si="1127"/>
        <v>-1.7788005354707044</v>
      </c>
    </row>
    <row r="8971" spans="1:16" x14ac:dyDescent="0.25">
      <c r="A8971">
        <v>8970</v>
      </c>
      <c r="B8971">
        <v>0.47853022858363597</v>
      </c>
      <c r="C8971">
        <f t="shared" si="1120"/>
        <v>4.5101224791717529</v>
      </c>
      <c r="D8971">
        <v>0.44334238715781121</v>
      </c>
      <c r="E8971" s="19">
        <f t="shared" si="1121"/>
        <v>4.7797851903538238</v>
      </c>
      <c r="F8971">
        <v>0.92061782197561115</v>
      </c>
      <c r="G8971" s="20">
        <v>0.44600000000000001</v>
      </c>
      <c r="H8971">
        <v>0.46300000000000002</v>
      </c>
      <c r="I8971">
        <f t="shared" si="1122"/>
        <v>1.186591757935306E-2</v>
      </c>
      <c r="J8971">
        <f t="shared" si="1123"/>
        <v>1.1009087155618307E-2</v>
      </c>
      <c r="K8971">
        <v>6</v>
      </c>
      <c r="L8971">
        <v>6</v>
      </c>
      <c r="M8971">
        <f t="shared" si="1124"/>
        <v>1.1259837487896449E-2</v>
      </c>
      <c r="N8971">
        <f t="shared" si="1125"/>
        <v>2.6015553651855726E-5</v>
      </c>
      <c r="O8971">
        <f t="shared" si="1126"/>
        <v>2.1130656708973038E-5</v>
      </c>
      <c r="P8971">
        <f t="shared" si="1127"/>
        <v>-2.0711886121155851</v>
      </c>
    </row>
    <row r="8972" spans="1:16" x14ac:dyDescent="0.25">
      <c r="A8972">
        <v>8971</v>
      </c>
      <c r="B8972">
        <v>0.37562181463057343</v>
      </c>
      <c r="C8972">
        <f t="shared" si="1120"/>
        <v>5.3416517404669106</v>
      </c>
      <c r="D8972">
        <v>0.30146183660390025</v>
      </c>
      <c r="E8972" s="19">
        <f t="shared" si="1121"/>
        <v>6.0491907332374932</v>
      </c>
      <c r="F8972">
        <v>6.0662159739877097E-2</v>
      </c>
      <c r="G8972" s="20">
        <v>0.44600000000000001</v>
      </c>
      <c r="H8972">
        <v>0.46300000000000002</v>
      </c>
      <c r="I8972">
        <f t="shared" si="1122"/>
        <v>1.186591757935306E-2</v>
      </c>
      <c r="J8972">
        <f t="shared" si="1123"/>
        <v>1.1009087155618307E-2</v>
      </c>
      <c r="K8972">
        <v>6</v>
      </c>
      <c r="L8972">
        <v>6</v>
      </c>
      <c r="M8972">
        <f t="shared" si="1124"/>
        <v>1.0008930485740216E-2</v>
      </c>
      <c r="N8972">
        <f t="shared" si="1125"/>
        <v>2.1965740005932563E-5</v>
      </c>
      <c r="O8972">
        <f t="shared" si="1126"/>
        <v>1.669644824472998E-5</v>
      </c>
      <c r="P8972">
        <f t="shared" si="1127"/>
        <v>-1.736168596459736</v>
      </c>
    </row>
    <row r="8973" spans="1:16" x14ac:dyDescent="0.25">
      <c r="A8973">
        <v>8972</v>
      </c>
      <c r="B8973">
        <v>0.95669423505355999</v>
      </c>
      <c r="C8973">
        <f t="shared" si="1120"/>
        <v>1.0703513177655348</v>
      </c>
      <c r="D8973">
        <v>0.61696218756675925</v>
      </c>
      <c r="E8973" s="19">
        <f t="shared" si="1121"/>
        <v>3.5425307244483828</v>
      </c>
      <c r="F8973">
        <v>-0.87550688476767391</v>
      </c>
      <c r="G8973" s="20">
        <v>0.44600000000000001</v>
      </c>
      <c r="H8973">
        <v>0.46300000000000002</v>
      </c>
      <c r="I8973">
        <f t="shared" si="1122"/>
        <v>1.186591757935306E-2</v>
      </c>
      <c r="J8973">
        <f t="shared" si="1123"/>
        <v>1.1009087155618307E-2</v>
      </c>
      <c r="K8973">
        <v>6</v>
      </c>
      <c r="L8973">
        <v>6</v>
      </c>
      <c r="M8973">
        <f t="shared" si="1124"/>
        <v>1.3079149359191243E-2</v>
      </c>
      <c r="N8973">
        <f t="shared" si="1125"/>
        <v>1.0962132842352953E-4</v>
      </c>
      <c r="O8973">
        <f t="shared" si="1126"/>
        <v>2.8510691326672117E-5</v>
      </c>
      <c r="P8973">
        <f t="shared" si="1127"/>
        <v>-0.5130459363074209</v>
      </c>
    </row>
    <row r="8974" spans="1:16" x14ac:dyDescent="0.25">
      <c r="A8974">
        <v>8973</v>
      </c>
      <c r="B8974">
        <v>0.1284218878749962</v>
      </c>
      <c r="C8974">
        <f t="shared" si="1120"/>
        <v>8.5498802836221799</v>
      </c>
      <c r="D8974">
        <v>0.63728751487777335</v>
      </c>
      <c r="E8974" s="19">
        <f t="shared" si="1121"/>
        <v>3.4084222469065004</v>
      </c>
      <c r="F8974">
        <v>0.68923327489756048</v>
      </c>
      <c r="G8974" s="20">
        <v>0.44600000000000001</v>
      </c>
      <c r="H8974">
        <v>0.46300000000000002</v>
      </c>
      <c r="I8974">
        <f t="shared" si="1122"/>
        <v>1.186591757935306E-2</v>
      </c>
      <c r="J8974">
        <f t="shared" si="1123"/>
        <v>1.1009087155618307E-2</v>
      </c>
      <c r="K8974">
        <v>6</v>
      </c>
      <c r="L8974">
        <v>6</v>
      </c>
      <c r="M8974">
        <f t="shared" si="1124"/>
        <v>1.3333974383044844E-2</v>
      </c>
      <c r="N8974">
        <f t="shared" si="1125"/>
        <v>1.3723389034825729E-5</v>
      </c>
      <c r="O8974">
        <f t="shared" si="1126"/>
        <v>2.9632478807949354E-5</v>
      </c>
      <c r="P8974">
        <f t="shared" si="1127"/>
        <v>-1.6152924695569024</v>
      </c>
    </row>
    <row r="8975" spans="1:16" x14ac:dyDescent="0.25">
      <c r="A8975">
        <v>8974</v>
      </c>
      <c r="B8975">
        <v>0.17252113406781214</v>
      </c>
      <c r="C8975">
        <f t="shared" si="1120"/>
        <v>7.7172714128615851</v>
      </c>
      <c r="D8975">
        <v>0.26728110599078342</v>
      </c>
      <c r="E8975" s="19">
        <f t="shared" si="1121"/>
        <v>6.4221435088878902</v>
      </c>
      <c r="F8975">
        <v>-0.81375674199080095</v>
      </c>
      <c r="G8975" s="20">
        <v>0.44600000000000001</v>
      </c>
      <c r="H8975">
        <v>0.46300000000000002</v>
      </c>
      <c r="I8975">
        <f t="shared" si="1122"/>
        <v>1.186591757935306E-2</v>
      </c>
      <c r="J8975">
        <f t="shared" si="1123"/>
        <v>1.1009087155618307E-2</v>
      </c>
      <c r="K8975">
        <v>6</v>
      </c>
      <c r="L8975">
        <v>6</v>
      </c>
      <c r="M8975">
        <f t="shared" si="1124"/>
        <v>9.713959960707232E-3</v>
      </c>
      <c r="N8975">
        <f t="shared" si="1125"/>
        <v>1.5203992066131803E-5</v>
      </c>
      <c r="O8975">
        <f t="shared" si="1126"/>
        <v>1.5726836353037208E-5</v>
      </c>
      <c r="P8975">
        <f t="shared" si="1127"/>
        <v>-1.2841572306671447</v>
      </c>
    </row>
    <row r="8976" spans="1:16" x14ac:dyDescent="0.25">
      <c r="A8976">
        <v>8975</v>
      </c>
      <c r="B8976">
        <v>0.94958342234565263</v>
      </c>
      <c r="C8976">
        <f t="shared" si="1120"/>
        <v>1.1499986527454857</v>
      </c>
      <c r="D8976">
        <v>3.0335398419141211E-2</v>
      </c>
      <c r="E8976" s="19">
        <f t="shared" si="1121"/>
        <v>12.346578294400997</v>
      </c>
      <c r="F8976">
        <v>-0.23732809495413676</v>
      </c>
      <c r="G8976" s="20">
        <v>0.44600000000000001</v>
      </c>
      <c r="H8976">
        <v>0.46300000000000002</v>
      </c>
      <c r="I8976">
        <f t="shared" si="1122"/>
        <v>1.186591757935306E-2</v>
      </c>
      <c r="J8976">
        <f t="shared" si="1123"/>
        <v>1.1009087155618307E-2</v>
      </c>
      <c r="K8976">
        <v>6</v>
      </c>
      <c r="L8976">
        <v>6</v>
      </c>
      <c r="M8976">
        <f t="shared" si="1124"/>
        <v>7.005885008016602E-3</v>
      </c>
      <c r="N8976">
        <f t="shared" si="1125"/>
        <v>1.0202910503696144E-4</v>
      </c>
      <c r="O8976">
        <f t="shared" si="1126"/>
        <v>8.1804041242586303E-6</v>
      </c>
      <c r="P8976">
        <f t="shared" si="1127"/>
        <v>-2.070903623032895</v>
      </c>
    </row>
    <row r="8977" spans="1:16" x14ac:dyDescent="0.25">
      <c r="A8977">
        <v>8976</v>
      </c>
      <c r="B8977">
        <v>0.62822351756340222</v>
      </c>
      <c r="C8977">
        <f t="shared" si="1120"/>
        <v>3.4680761917967486</v>
      </c>
      <c r="D8977">
        <v>0.10364085818048646</v>
      </c>
      <c r="E8977" s="19">
        <f t="shared" si="1121"/>
        <v>9.1391537825907712</v>
      </c>
      <c r="F8977">
        <v>0.4021387667307863</v>
      </c>
      <c r="G8977" s="20">
        <v>0.44600000000000001</v>
      </c>
      <c r="H8977">
        <v>0.46300000000000002</v>
      </c>
      <c r="I8977">
        <f t="shared" si="1122"/>
        <v>1.186591757935306E-2</v>
      </c>
      <c r="J8977">
        <f t="shared" si="1123"/>
        <v>1.1009087155618307E-2</v>
      </c>
      <c r="K8977">
        <v>6</v>
      </c>
      <c r="L8977">
        <v>6</v>
      </c>
      <c r="M8977">
        <f t="shared" si="1124"/>
        <v>8.1429790883185433E-3</v>
      </c>
      <c r="N8977">
        <f t="shared" si="1125"/>
        <v>3.3832397803389957E-5</v>
      </c>
      <c r="O8977">
        <f t="shared" si="1126"/>
        <v>1.1051351405465515E-5</v>
      </c>
      <c r="P8977">
        <f t="shared" si="1127"/>
        <v>-2.4185426400458079</v>
      </c>
    </row>
    <row r="8978" spans="1:16" x14ac:dyDescent="0.25">
      <c r="A8978">
        <v>8977</v>
      </c>
      <c r="B8978">
        <v>0.84951322977385779</v>
      </c>
      <c r="C8978">
        <f t="shared" si="1120"/>
        <v>1.9973381614835126</v>
      </c>
      <c r="D8978">
        <v>0.33094271675771353</v>
      </c>
      <c r="E8978" s="19">
        <f t="shared" si="1121"/>
        <v>5.7535520058600813</v>
      </c>
      <c r="F8978">
        <v>-0.48375568439951167</v>
      </c>
      <c r="G8978" s="20">
        <v>0.44600000000000001</v>
      </c>
      <c r="H8978">
        <v>0.46300000000000002</v>
      </c>
      <c r="I8978">
        <f t="shared" si="1122"/>
        <v>1.186591757935306E-2</v>
      </c>
      <c r="J8978">
        <f t="shared" si="1123"/>
        <v>1.1009087155618307E-2</v>
      </c>
      <c r="K8978">
        <v>6</v>
      </c>
      <c r="L8978">
        <v>6</v>
      </c>
      <c r="M8978">
        <f t="shared" si="1124"/>
        <v>1.0262857306837691E-2</v>
      </c>
      <c r="N8978">
        <f t="shared" si="1125"/>
        <v>5.8744851320611925E-5</v>
      </c>
      <c r="O8978">
        <f t="shared" si="1126"/>
        <v>1.7554373350085292E-5</v>
      </c>
      <c r="P8978">
        <f t="shared" si="1127"/>
        <v>-1.2447237075117763</v>
      </c>
    </row>
    <row r="8979" spans="1:16" x14ac:dyDescent="0.25">
      <c r="A8979">
        <v>8978</v>
      </c>
      <c r="B8979">
        <v>5.4170354319895017E-2</v>
      </c>
      <c r="C8979">
        <f t="shared" si="1120"/>
        <v>10.862742011942835</v>
      </c>
      <c r="D8979">
        <v>0.20349742118594927</v>
      </c>
      <c r="E8979" s="19">
        <f t="shared" si="1121"/>
        <v>7.2385143416515723</v>
      </c>
      <c r="F8979">
        <v>0.79630353866377845</v>
      </c>
      <c r="G8979" s="20">
        <v>0.44600000000000001</v>
      </c>
      <c r="H8979">
        <v>0.46300000000000002</v>
      </c>
      <c r="I8979">
        <f t="shared" si="1122"/>
        <v>1.186591757935306E-2</v>
      </c>
      <c r="J8979">
        <f t="shared" si="1123"/>
        <v>1.1009087155618307E-2</v>
      </c>
      <c r="K8979">
        <v>6</v>
      </c>
      <c r="L8979">
        <v>6</v>
      </c>
      <c r="M8979">
        <f t="shared" si="1124"/>
        <v>9.1497998165814397E-3</v>
      </c>
      <c r="N8979">
        <f t="shared" si="1125"/>
        <v>1.0801447112002973E-5</v>
      </c>
      <c r="O8979">
        <f t="shared" si="1126"/>
        <v>1.395313944725229E-5</v>
      </c>
      <c r="P8979">
        <f t="shared" si="1127"/>
        <v>-2.290971120458019</v>
      </c>
    </row>
    <row r="8980" spans="1:16" x14ac:dyDescent="0.25">
      <c r="A8980">
        <v>8979</v>
      </c>
      <c r="B8980">
        <v>0.4141056550798059</v>
      </c>
      <c r="C8980">
        <f t="shared" si="1120"/>
        <v>5.0145616091499408</v>
      </c>
      <c r="D8980">
        <v>0.73445844904934843</v>
      </c>
      <c r="E8980" s="19">
        <f t="shared" si="1121"/>
        <v>2.7760900860648476</v>
      </c>
      <c r="F8980">
        <v>3.3473952498752624E-2</v>
      </c>
      <c r="G8980" s="20">
        <v>0.44600000000000001</v>
      </c>
      <c r="H8980">
        <v>0.46300000000000002</v>
      </c>
      <c r="I8980">
        <f t="shared" si="1122"/>
        <v>1.186591757935306E-2</v>
      </c>
      <c r="J8980">
        <f t="shared" si="1123"/>
        <v>1.1009087155618307E-2</v>
      </c>
      <c r="K8980">
        <v>6</v>
      </c>
      <c r="L8980">
        <v>6</v>
      </c>
      <c r="M8980">
        <f t="shared" si="1124"/>
        <v>1.4774729365955848E-2</v>
      </c>
      <c r="N8980">
        <f t="shared" si="1125"/>
        <v>2.3398522638397385E-5</v>
      </c>
      <c r="O8980">
        <f t="shared" si="1126"/>
        <v>3.638210463953968E-5</v>
      </c>
      <c r="P8980">
        <f t="shared" si="1127"/>
        <v>-1.1681306136579261</v>
      </c>
    </row>
    <row r="8981" spans="1:16" x14ac:dyDescent="0.25">
      <c r="A8981">
        <v>8980</v>
      </c>
      <c r="B8981">
        <v>0.17377239295632801</v>
      </c>
      <c r="C8981">
        <f t="shared" si="1120"/>
        <v>7.6965332333782648</v>
      </c>
      <c r="D8981">
        <v>0.75988036744285414</v>
      </c>
      <c r="E8981" s="19">
        <f t="shared" si="1121"/>
        <v>2.6097694396237112</v>
      </c>
      <c r="F8981">
        <v>1.5822615750948898</v>
      </c>
      <c r="G8981" s="20">
        <v>0.44600000000000001</v>
      </c>
      <c r="H8981">
        <v>0.46300000000000002</v>
      </c>
      <c r="I8981">
        <f t="shared" si="1122"/>
        <v>1.186591757935306E-2</v>
      </c>
      <c r="J8981">
        <f t="shared" si="1123"/>
        <v>1.1009087155618307E-2</v>
      </c>
      <c r="K8981">
        <v>6</v>
      </c>
      <c r="L8981">
        <v>6</v>
      </c>
      <c r="M8981">
        <f t="shared" si="1124"/>
        <v>1.5238255161257524E-2</v>
      </c>
      <c r="N8981">
        <f t="shared" si="1125"/>
        <v>1.5244958967302712E-5</v>
      </c>
      <c r="O8981">
        <f t="shared" si="1126"/>
        <v>3.8700736726598596E-5</v>
      </c>
      <c r="P8981">
        <f t="shared" si="1127"/>
        <v>-1.878256556325957</v>
      </c>
    </row>
    <row r="8982" spans="1:16" x14ac:dyDescent="0.25">
      <c r="A8982">
        <v>8981</v>
      </c>
      <c r="B8982">
        <v>0.5926999725333415</v>
      </c>
      <c r="C8982">
        <f t="shared" si="1120"/>
        <v>3.7044627880967989</v>
      </c>
      <c r="D8982">
        <v>0.1368755149998474</v>
      </c>
      <c r="E8982" s="19">
        <f t="shared" si="1121"/>
        <v>8.372309951496101</v>
      </c>
      <c r="F8982">
        <v>-0.84079374573775567</v>
      </c>
      <c r="G8982" s="20">
        <v>0.44600000000000001</v>
      </c>
      <c r="H8982">
        <v>0.46300000000000002</v>
      </c>
      <c r="I8982">
        <f t="shared" si="1122"/>
        <v>1.186591757935306E-2</v>
      </c>
      <c r="J8982">
        <f t="shared" si="1123"/>
        <v>1.1009087155618307E-2</v>
      </c>
      <c r="K8982">
        <v>6</v>
      </c>
      <c r="L8982">
        <v>6</v>
      </c>
      <c r="M8982">
        <f t="shared" si="1124"/>
        <v>8.5077293014388083E-3</v>
      </c>
      <c r="N8982">
        <f t="shared" si="1125"/>
        <v>3.1673508426201347E-5</v>
      </c>
      <c r="O8982">
        <f t="shared" si="1126"/>
        <v>1.2063576311093411E-5</v>
      </c>
      <c r="P8982">
        <f t="shared" si="1127"/>
        <v>-1.3446000261841324</v>
      </c>
    </row>
    <row r="8983" spans="1:16" x14ac:dyDescent="0.25">
      <c r="A8983">
        <v>8982</v>
      </c>
      <c r="B8983">
        <v>9.3142490920743434E-2</v>
      </c>
      <c r="C8983">
        <f t="shared" si="1120"/>
        <v>9.4285944273509497</v>
      </c>
      <c r="D8983">
        <v>0.22153386028626362</v>
      </c>
      <c r="E8983" s="19">
        <f t="shared" si="1121"/>
        <v>6.9880058140011663</v>
      </c>
      <c r="F8983">
        <v>-0.94783899839967489</v>
      </c>
      <c r="G8983" s="20">
        <v>0.44600000000000001</v>
      </c>
      <c r="H8983">
        <v>0.46300000000000002</v>
      </c>
      <c r="I8983">
        <f t="shared" si="1122"/>
        <v>1.186591757935306E-2</v>
      </c>
      <c r="J8983">
        <f t="shared" si="1123"/>
        <v>1.1009087155618307E-2</v>
      </c>
      <c r="K8983">
        <v>6</v>
      </c>
      <c r="L8983">
        <v>6</v>
      </c>
      <c r="M8983">
        <f t="shared" si="1124"/>
        <v>9.3123584249481701E-3</v>
      </c>
      <c r="N8983">
        <f t="shared" si="1125"/>
        <v>1.2444414089226998E-5</v>
      </c>
      <c r="O8983">
        <f t="shared" si="1126"/>
        <v>1.445333657245053E-5</v>
      </c>
      <c r="P8983">
        <f t="shared" si="1127"/>
        <v>-1.2976539480604006</v>
      </c>
    </row>
    <row r="8984" spans="1:16" x14ac:dyDescent="0.25">
      <c r="A8984">
        <v>8983</v>
      </c>
      <c r="B8984">
        <v>0.26694540238654746</v>
      </c>
      <c r="C8984">
        <f t="shared" si="1120"/>
        <v>6.4259931537765969</v>
      </c>
      <c r="D8984">
        <v>9.3386638996551405E-2</v>
      </c>
      <c r="E8984" s="19">
        <f t="shared" si="1121"/>
        <v>9.4215302053760386</v>
      </c>
      <c r="F8984">
        <v>-0.2975923507619882</v>
      </c>
      <c r="G8984" s="20">
        <v>0.44600000000000001</v>
      </c>
      <c r="H8984">
        <v>0.46300000000000002</v>
      </c>
      <c r="I8984">
        <f t="shared" si="1122"/>
        <v>1.186591757935306E-2</v>
      </c>
      <c r="J8984">
        <f t="shared" si="1123"/>
        <v>1.1009087155618307E-2</v>
      </c>
      <c r="K8984">
        <v>6</v>
      </c>
      <c r="L8984">
        <v>6</v>
      </c>
      <c r="M8984">
        <f t="shared" si="1124"/>
        <v>8.0200225552078657E-3</v>
      </c>
      <c r="N8984">
        <f t="shared" si="1125"/>
        <v>1.8259174967277357E-5</v>
      </c>
      <c r="O8984">
        <f t="shared" si="1126"/>
        <v>1.0720126964340482E-5</v>
      </c>
      <c r="P8984">
        <f t="shared" si="1127"/>
        <v>-1.9199432476865961</v>
      </c>
    </row>
    <row r="8985" spans="1:16" x14ac:dyDescent="0.25">
      <c r="A8985">
        <v>8984</v>
      </c>
      <c r="B8985">
        <v>0.37986388744773703</v>
      </c>
      <c r="C8985">
        <f t="shared" si="1120"/>
        <v>5.3044609980968387</v>
      </c>
      <c r="D8985">
        <v>0.28141117587817011</v>
      </c>
      <c r="E8985" s="19">
        <f t="shared" si="1121"/>
        <v>6.2635640190203663</v>
      </c>
      <c r="F8985">
        <v>0.88905380835058168</v>
      </c>
      <c r="G8985" s="20">
        <v>0.44600000000000001</v>
      </c>
      <c r="H8985">
        <v>0.46300000000000002</v>
      </c>
      <c r="I8985">
        <f t="shared" si="1122"/>
        <v>1.186591757935306E-2</v>
      </c>
      <c r="J8985">
        <f t="shared" si="1123"/>
        <v>1.1009087155618307E-2</v>
      </c>
      <c r="K8985">
        <v>6</v>
      </c>
      <c r="L8985">
        <v>6</v>
      </c>
      <c r="M8985">
        <f t="shared" si="1124"/>
        <v>9.8361592566811994E-3</v>
      </c>
      <c r="N8985">
        <f t="shared" si="1125"/>
        <v>2.2119746638806614E-5</v>
      </c>
      <c r="O8985">
        <f t="shared" si="1126"/>
        <v>1.6125004820465871E-5</v>
      </c>
      <c r="P8985">
        <f t="shared" si="1127"/>
        <v>-2.2872867646033996</v>
      </c>
    </row>
    <row r="8986" spans="1:16" x14ac:dyDescent="0.25">
      <c r="A8986">
        <v>8985</v>
      </c>
      <c r="B8986">
        <v>0.65916928617206338</v>
      </c>
      <c r="C8986">
        <f t="shared" si="1120"/>
        <v>3.2652282169436049</v>
      </c>
      <c r="D8986">
        <v>0.2631611072115238</v>
      </c>
      <c r="E8986" s="19">
        <f t="shared" si="1121"/>
        <v>6.469665145510449</v>
      </c>
      <c r="F8986">
        <v>1.9775825421675108E-2</v>
      </c>
      <c r="G8986" s="20">
        <v>0.44600000000000001</v>
      </c>
      <c r="H8986">
        <v>0.46300000000000002</v>
      </c>
      <c r="I8986">
        <f t="shared" si="1122"/>
        <v>1.186591757935306E-2</v>
      </c>
      <c r="J8986">
        <f t="shared" si="1123"/>
        <v>1.1009087155618307E-2</v>
      </c>
      <c r="K8986">
        <v>6</v>
      </c>
      <c r="L8986">
        <v>6</v>
      </c>
      <c r="M8986">
        <f t="shared" si="1124"/>
        <v>9.6782182273169592E-3</v>
      </c>
      <c r="N8986">
        <f t="shared" si="1125"/>
        <v>3.5934190671414203E-5</v>
      </c>
      <c r="O8986">
        <f t="shared" si="1126"/>
        <v>1.5611318009261699E-5</v>
      </c>
      <c r="P8986">
        <f t="shared" si="1127"/>
        <v>-1.7711918178771577</v>
      </c>
    </row>
    <row r="8987" spans="1:16" x14ac:dyDescent="0.25">
      <c r="A8987">
        <v>8986</v>
      </c>
      <c r="B8987">
        <v>0.90404980620746478</v>
      </c>
      <c r="C8987">
        <f t="shared" si="1120"/>
        <v>1.5767228920402796</v>
      </c>
      <c r="D8987">
        <v>0.31098361156041138</v>
      </c>
      <c r="E8987" s="19">
        <f t="shared" si="1121"/>
        <v>5.9513295849099661</v>
      </c>
      <c r="F8987">
        <v>-0.15851583157200366</v>
      </c>
      <c r="G8987" s="20">
        <v>0.44600000000000001</v>
      </c>
      <c r="H8987">
        <v>0.46300000000000002</v>
      </c>
      <c r="I8987">
        <f t="shared" si="1122"/>
        <v>1.186591757935306E-2</v>
      </c>
      <c r="J8987">
        <f t="shared" si="1123"/>
        <v>1.1009087155618307E-2</v>
      </c>
      <c r="K8987">
        <v>6</v>
      </c>
      <c r="L8987">
        <v>6</v>
      </c>
      <c r="M8987">
        <f t="shared" si="1124"/>
        <v>1.0090886259236461E-2</v>
      </c>
      <c r="N8987">
        <f t="shared" si="1125"/>
        <v>7.441595091037461E-5</v>
      </c>
      <c r="O8987">
        <f t="shared" si="1126"/>
        <v>1.6970997582807869E-5</v>
      </c>
      <c r="P8987">
        <f t="shared" si="1127"/>
        <v>-1.5345177220514927</v>
      </c>
    </row>
    <row r="8988" spans="1:16" x14ac:dyDescent="0.25">
      <c r="A8988">
        <v>8987</v>
      </c>
      <c r="B8988">
        <v>0.61012604144413585</v>
      </c>
      <c r="C8988">
        <f t="shared" si="1120"/>
        <v>3.5879327556684006</v>
      </c>
      <c r="D8988">
        <v>0.79738761558885463</v>
      </c>
      <c r="E8988" s="19">
        <f t="shared" si="1121"/>
        <v>2.360189083048295</v>
      </c>
      <c r="F8988">
        <v>-0.8299480214191135</v>
      </c>
      <c r="G8988" s="20">
        <v>0.44600000000000001</v>
      </c>
      <c r="H8988">
        <v>0.46300000000000002</v>
      </c>
      <c r="I8988">
        <f t="shared" si="1122"/>
        <v>1.186591757935306E-2</v>
      </c>
      <c r="J8988">
        <f t="shared" si="1123"/>
        <v>1.1009087155618307E-2</v>
      </c>
      <c r="K8988">
        <v>6</v>
      </c>
      <c r="L8988">
        <v>6</v>
      </c>
      <c r="M8988">
        <f t="shared" si="1124"/>
        <v>1.6023703988004886E-2</v>
      </c>
      <c r="N8988">
        <f t="shared" si="1125"/>
        <v>3.2702210805919947E-5</v>
      </c>
      <c r="O8988">
        <f t="shared" si="1126"/>
        <v>4.2793181582533957E-5</v>
      </c>
      <c r="P8988">
        <f t="shared" si="1127"/>
        <v>-0.61089125339675721</v>
      </c>
    </row>
    <row r="8989" spans="1:16" x14ac:dyDescent="0.25">
      <c r="A8989">
        <v>8988</v>
      </c>
      <c r="B8989">
        <v>0.60301522873622848</v>
      </c>
      <c r="C8989">
        <f t="shared" si="1120"/>
        <v>3.6353390100126566</v>
      </c>
      <c r="D8989">
        <v>0.12189092684713279</v>
      </c>
      <c r="E8989" s="19">
        <f t="shared" si="1121"/>
        <v>8.6944272491140779</v>
      </c>
      <c r="F8989">
        <v>1.7256297724088654</v>
      </c>
      <c r="G8989" s="20">
        <v>0.44600000000000001</v>
      </c>
      <c r="H8989">
        <v>0.46300000000000002</v>
      </c>
      <c r="I8989">
        <f t="shared" si="1122"/>
        <v>1.186591757935306E-2</v>
      </c>
      <c r="J8989">
        <f t="shared" si="1123"/>
        <v>1.1009087155618307E-2</v>
      </c>
      <c r="K8989">
        <v>6</v>
      </c>
      <c r="L8989">
        <v>6</v>
      </c>
      <c r="M8989">
        <f t="shared" si="1124"/>
        <v>8.3486417074359488E-3</v>
      </c>
      <c r="N8989">
        <f t="shared" si="1125"/>
        <v>3.2275761080374408E-5</v>
      </c>
      <c r="O8989">
        <f t="shared" si="1126"/>
        <v>1.1616636393189836E-5</v>
      </c>
      <c r="P8989">
        <f t="shared" si="1127"/>
        <v>-3.4056471790844736</v>
      </c>
    </row>
    <row r="8990" spans="1:16" x14ac:dyDescent="0.25">
      <c r="A8990">
        <v>8989</v>
      </c>
      <c r="B8990">
        <v>0.4915005951109348</v>
      </c>
      <c r="C8990">
        <f t="shared" si="1120"/>
        <v>4.4137872767957598</v>
      </c>
      <c r="D8990">
        <v>0.2771996215704825</v>
      </c>
      <c r="E8990" s="19">
        <f t="shared" si="1121"/>
        <v>6.3101414138474876</v>
      </c>
      <c r="F8990">
        <v>1.2352370504231658</v>
      </c>
      <c r="G8990" s="20">
        <v>0.44600000000000001</v>
      </c>
      <c r="H8990">
        <v>0.46300000000000002</v>
      </c>
      <c r="I8990">
        <f t="shared" si="1122"/>
        <v>1.186591757935306E-2</v>
      </c>
      <c r="J8990">
        <f t="shared" si="1123"/>
        <v>1.1009087155618307E-2</v>
      </c>
      <c r="K8990">
        <v>6</v>
      </c>
      <c r="L8990">
        <v>6</v>
      </c>
      <c r="M8990">
        <f t="shared" si="1124"/>
        <v>9.7997899262417792E-3</v>
      </c>
      <c r="N8990">
        <f t="shared" si="1125"/>
        <v>2.6583368426063525E-5</v>
      </c>
      <c r="O8990">
        <f t="shared" si="1126"/>
        <v>1.6005980433078314E-5</v>
      </c>
      <c r="P8990">
        <f t="shared" si="1127"/>
        <v>-2.5573222343136695</v>
      </c>
    </row>
    <row r="8991" spans="1:16" x14ac:dyDescent="0.25">
      <c r="A8991">
        <v>8990</v>
      </c>
      <c r="B8991">
        <v>0.12244026001770074</v>
      </c>
      <c r="C8991">
        <f t="shared" si="1120"/>
        <v>8.6820029225482909</v>
      </c>
      <c r="D8991">
        <v>0.48481704153569138</v>
      </c>
      <c r="E8991" s="19">
        <f t="shared" si="1121"/>
        <v>4.4632383160566356</v>
      </c>
      <c r="F8991">
        <v>1.4568922779290006</v>
      </c>
      <c r="G8991" s="20">
        <v>0.44600000000000001</v>
      </c>
      <c r="H8991">
        <v>0.46300000000000002</v>
      </c>
      <c r="I8991">
        <f t="shared" si="1122"/>
        <v>1.186591757935306E-2</v>
      </c>
      <c r="J8991">
        <f t="shared" si="1123"/>
        <v>1.1009087155618307E-2</v>
      </c>
      <c r="K8991">
        <v>6</v>
      </c>
      <c r="L8991">
        <v>6</v>
      </c>
      <c r="M8991">
        <f t="shared" si="1124"/>
        <v>1.1652289704236677E-2</v>
      </c>
      <c r="N8991">
        <f t="shared" si="1125"/>
        <v>1.3514546629396241E-5</v>
      </c>
      <c r="O8991">
        <f t="shared" si="1126"/>
        <v>2.2629309225243345E-5</v>
      </c>
      <c r="P8991">
        <f t="shared" si="1127"/>
        <v>-2.210621441401154</v>
      </c>
    </row>
    <row r="8992" spans="1:16" x14ac:dyDescent="0.25">
      <c r="A8992">
        <v>8991</v>
      </c>
      <c r="B8992">
        <v>0.14658040101321451</v>
      </c>
      <c r="C8992">
        <f t="shared" si="1120"/>
        <v>8.1801941297601548</v>
      </c>
      <c r="D8992">
        <v>0.16125980407116916</v>
      </c>
      <c r="E8992" s="19">
        <f t="shared" si="1121"/>
        <v>7.9101084804859036</v>
      </c>
      <c r="F8992">
        <v>5.1314827942405827E-2</v>
      </c>
      <c r="G8992" s="20">
        <v>0.44600000000000001</v>
      </c>
      <c r="H8992">
        <v>0.46300000000000002</v>
      </c>
      <c r="I8992">
        <f t="shared" si="1122"/>
        <v>1.186591757935306E-2</v>
      </c>
      <c r="J8992">
        <f t="shared" si="1123"/>
        <v>1.1009087155618307E-2</v>
      </c>
      <c r="K8992">
        <v>6</v>
      </c>
      <c r="L8992">
        <v>6</v>
      </c>
      <c r="M8992">
        <f t="shared" si="1124"/>
        <v>8.7527614513346966E-3</v>
      </c>
      <c r="N8992">
        <f t="shared" si="1125"/>
        <v>1.4343587874823889E-5</v>
      </c>
      <c r="O8992">
        <f t="shared" si="1126"/>
        <v>1.2768472170661779E-5</v>
      </c>
      <c r="P8992">
        <f t="shared" si="1127"/>
        <v>-1.9727708241006978</v>
      </c>
    </row>
    <row r="8993" spans="1:16" x14ac:dyDescent="0.25">
      <c r="A8993">
        <v>8992</v>
      </c>
      <c r="B8993">
        <v>0.40470595416119876</v>
      </c>
      <c r="C8993">
        <f t="shared" si="1120"/>
        <v>5.0924174848763997</v>
      </c>
      <c r="D8993">
        <v>0.77455977050080871</v>
      </c>
      <c r="E8993" s="19">
        <f t="shared" si="1121"/>
        <v>2.512842266470277</v>
      </c>
      <c r="F8993">
        <v>6.7700511863222346E-3</v>
      </c>
      <c r="G8993" s="20">
        <v>0.44600000000000001</v>
      </c>
      <c r="H8993">
        <v>0.46300000000000002</v>
      </c>
      <c r="I8993">
        <f t="shared" si="1122"/>
        <v>1.186591757935306E-2</v>
      </c>
      <c r="J8993">
        <f t="shared" si="1123"/>
        <v>1.1009087155618307E-2</v>
      </c>
      <c r="K8993">
        <v>6</v>
      </c>
      <c r="L8993">
        <v>6</v>
      </c>
      <c r="M8993">
        <f t="shared" si="1124"/>
        <v>1.5529365008209598E-2</v>
      </c>
      <c r="N8993">
        <f t="shared" si="1125"/>
        <v>2.3040792252754814E-5</v>
      </c>
      <c r="O8993">
        <f t="shared" si="1126"/>
        <v>4.0193529593034119E-5</v>
      </c>
      <c r="P8993">
        <f t="shared" si="1127"/>
        <v>-1.0981669530991625</v>
      </c>
    </row>
    <row r="8994" spans="1:16" x14ac:dyDescent="0.25">
      <c r="A8994">
        <v>8993</v>
      </c>
      <c r="B8994">
        <v>0.89403973509933776</v>
      </c>
      <c r="C8994">
        <f t="shared" si="1120"/>
        <v>1.6588733453297766</v>
      </c>
      <c r="D8994">
        <v>0.8852198858607746</v>
      </c>
      <c r="E8994" s="19">
        <f t="shared" si="1121"/>
        <v>1.7290494839852864</v>
      </c>
      <c r="F8994">
        <v>-0.90242338046664372</v>
      </c>
      <c r="G8994" s="20">
        <v>0.44600000000000001</v>
      </c>
      <c r="H8994">
        <v>0.46300000000000002</v>
      </c>
      <c r="I8994">
        <f t="shared" si="1122"/>
        <v>1.186591757935306E-2</v>
      </c>
      <c r="J8994">
        <f t="shared" si="1123"/>
        <v>1.1009087155618307E-2</v>
      </c>
      <c r="K8994">
        <v>6</v>
      </c>
      <c r="L8994">
        <v>6</v>
      </c>
      <c r="M8994">
        <f t="shared" si="1124"/>
        <v>1.8721153352973079E-2</v>
      </c>
      <c r="N8994">
        <f t="shared" si="1125"/>
        <v>7.0730736414363201E-5</v>
      </c>
      <c r="O8994">
        <f t="shared" si="1126"/>
        <v>5.8413597144255861E-5</v>
      </c>
      <c r="P8994">
        <f t="shared" si="1127"/>
        <v>-0.36027205197795414</v>
      </c>
    </row>
    <row r="8995" spans="1:16" x14ac:dyDescent="0.25">
      <c r="A8995">
        <v>8994</v>
      </c>
      <c r="B8995">
        <v>0.36902981658375805</v>
      </c>
      <c r="C8995">
        <f t="shared" si="1120"/>
        <v>5.4000539744233889</v>
      </c>
      <c r="D8995">
        <v>0.5663319803460799</v>
      </c>
      <c r="E8995" s="19">
        <f t="shared" si="1121"/>
        <v>3.8833372588243096</v>
      </c>
      <c r="F8995">
        <v>-1.9759681890718639</v>
      </c>
      <c r="G8995" s="20">
        <v>0.44600000000000001</v>
      </c>
      <c r="H8995">
        <v>0.46300000000000002</v>
      </c>
      <c r="I8995">
        <f t="shared" si="1122"/>
        <v>1.186591757935306E-2</v>
      </c>
      <c r="J8995">
        <f t="shared" si="1123"/>
        <v>1.1009087155618307E-2</v>
      </c>
      <c r="K8995">
        <v>6</v>
      </c>
      <c r="L8995">
        <v>6</v>
      </c>
      <c r="M8995">
        <f t="shared" si="1124"/>
        <v>1.2492051248713235E-2</v>
      </c>
      <c r="N8995">
        <f t="shared" si="1125"/>
        <v>2.1728177882863112E-5</v>
      </c>
      <c r="O8995">
        <f t="shared" si="1126"/>
        <v>2.6008557400079641E-5</v>
      </c>
      <c r="P8995">
        <f t="shared" si="1127"/>
        <v>-0.26798519779765839</v>
      </c>
    </row>
    <row r="8996" spans="1:16" x14ac:dyDescent="0.25">
      <c r="A8996">
        <v>8995</v>
      </c>
      <c r="B8996">
        <v>0.41337321085238199</v>
      </c>
      <c r="C8996">
        <f t="shared" si="1120"/>
        <v>5.0205843939523795</v>
      </c>
      <c r="D8996">
        <v>0.38950773644215214</v>
      </c>
      <c r="E8996" s="19">
        <f t="shared" si="1121"/>
        <v>5.2210095743471596</v>
      </c>
      <c r="F8996">
        <v>-1.5706018530181609</v>
      </c>
      <c r="G8996" s="20">
        <v>0.44600000000000001</v>
      </c>
      <c r="H8996">
        <v>0.46300000000000002</v>
      </c>
      <c r="I8996">
        <f t="shared" si="1122"/>
        <v>1.186591757935306E-2</v>
      </c>
      <c r="J8996">
        <f t="shared" si="1123"/>
        <v>1.1009087155618307E-2</v>
      </c>
      <c r="K8996">
        <v>6</v>
      </c>
      <c r="L8996">
        <v>6</v>
      </c>
      <c r="M8996">
        <f t="shared" si="1124"/>
        <v>1.0773555847294022E-2</v>
      </c>
      <c r="N8996">
        <f t="shared" si="1125"/>
        <v>2.3370453342975161E-5</v>
      </c>
      <c r="O8996">
        <f t="shared" si="1126"/>
        <v>1.9344917599127205E-5</v>
      </c>
      <c r="P8996">
        <f t="shared" si="1127"/>
        <v>-0.62514345226331269</v>
      </c>
    </row>
    <row r="8997" spans="1:16" x14ac:dyDescent="0.25">
      <c r="A8997">
        <v>8996</v>
      </c>
      <c r="B8997">
        <v>0.47724845118564407</v>
      </c>
      <c r="C8997">
        <f t="shared" si="1120"/>
        <v>4.5197264654704421</v>
      </c>
      <c r="D8997">
        <v>0.10303048799096652</v>
      </c>
      <c r="E8997" s="19">
        <f t="shared" si="1121"/>
        <v>9.1552291086685376</v>
      </c>
      <c r="F8997">
        <v>-0.93853032012702897</v>
      </c>
      <c r="G8997" s="20">
        <v>0.44600000000000001</v>
      </c>
      <c r="H8997">
        <v>0.46300000000000002</v>
      </c>
      <c r="I8997">
        <f t="shared" si="1122"/>
        <v>1.186591757935306E-2</v>
      </c>
      <c r="J8997">
        <f t="shared" si="1123"/>
        <v>1.1009087155618307E-2</v>
      </c>
      <c r="K8997">
        <v>6</v>
      </c>
      <c r="L8997">
        <v>6</v>
      </c>
      <c r="M8997">
        <f t="shared" si="1124"/>
        <v>8.1358269704356924E-3</v>
      </c>
      <c r="N8997">
        <f t="shared" si="1125"/>
        <v>2.5960273089473458E-5</v>
      </c>
      <c r="O8997">
        <f t="shared" si="1126"/>
        <v>1.1031946748811469E-5</v>
      </c>
      <c r="P8997">
        <f t="shared" si="1127"/>
        <v>-1.3879035556809973</v>
      </c>
    </row>
    <row r="8998" spans="1:16" x14ac:dyDescent="0.25">
      <c r="A8998">
        <v>8997</v>
      </c>
      <c r="B8998">
        <v>0.38013855403302105</v>
      </c>
      <c r="C8998">
        <f t="shared" si="1120"/>
        <v>5.3020633186575425</v>
      </c>
      <c r="D8998">
        <v>0.56511123996704005</v>
      </c>
      <c r="E8998" s="19">
        <f t="shared" si="1121"/>
        <v>3.8917027201426104</v>
      </c>
      <c r="F8998">
        <v>-2.2048152459319681</v>
      </c>
      <c r="G8998" s="20">
        <v>0.44600000000000001</v>
      </c>
      <c r="H8998">
        <v>0.46300000000000002</v>
      </c>
      <c r="I8998">
        <f t="shared" si="1122"/>
        <v>1.186591757935306E-2</v>
      </c>
      <c r="J8998">
        <f t="shared" si="1123"/>
        <v>1.1009087155618307E-2</v>
      </c>
      <c r="K8998">
        <v>6</v>
      </c>
      <c r="L8998">
        <v>6</v>
      </c>
      <c r="M8998">
        <f t="shared" si="1124"/>
        <v>1.2478617798401325E-2</v>
      </c>
      <c r="N8998">
        <f t="shared" si="1125"/>
        <v>2.2129749548717491E-5</v>
      </c>
      <c r="O8998">
        <f t="shared" si="1126"/>
        <v>2.5952650359763061E-5</v>
      </c>
      <c r="P8998">
        <f t="shared" si="1127"/>
        <v>-0.13715350236387594</v>
      </c>
    </row>
    <row r="8999" spans="1:16" x14ac:dyDescent="0.25">
      <c r="A8999">
        <v>8998</v>
      </c>
      <c r="B8999">
        <v>0.83263649403363138</v>
      </c>
      <c r="C8999">
        <f t="shared" si="1120"/>
        <v>2.1176613780553382</v>
      </c>
      <c r="D8999">
        <v>0.41526535843989382</v>
      </c>
      <c r="E8999" s="19">
        <f t="shared" si="1121"/>
        <v>5.005040404736997</v>
      </c>
      <c r="F8999">
        <v>1.3319800018507522</v>
      </c>
      <c r="G8999" s="20">
        <v>0.44600000000000001</v>
      </c>
      <c r="H8999">
        <v>0.46300000000000002</v>
      </c>
      <c r="I8999">
        <f t="shared" si="1122"/>
        <v>1.186591757935306E-2</v>
      </c>
      <c r="J8999">
        <f t="shared" si="1123"/>
        <v>1.1009087155618307E-2</v>
      </c>
      <c r="K8999">
        <v>6</v>
      </c>
      <c r="L8999">
        <v>6</v>
      </c>
      <c r="M8999">
        <f t="shared" si="1124"/>
        <v>1.1003542321992242E-2</v>
      </c>
      <c r="N8999">
        <f t="shared" si="1125"/>
        <v>5.5407032752838534E-5</v>
      </c>
      <c r="O8999">
        <f t="shared" si="1126"/>
        <v>2.0179657271979069E-5</v>
      </c>
      <c r="P8999">
        <f t="shared" si="1127"/>
        <v>-2.5973740129645906</v>
      </c>
    </row>
    <row r="9000" spans="1:16" x14ac:dyDescent="0.25">
      <c r="A9000">
        <v>8999</v>
      </c>
      <c r="B9000">
        <v>0.15698721274452956</v>
      </c>
      <c r="C9000">
        <f t="shared" si="1120"/>
        <v>7.9863915433483248</v>
      </c>
      <c r="D9000">
        <v>0.52256843775749995</v>
      </c>
      <c r="E9000" s="19">
        <f t="shared" si="1121"/>
        <v>4.1887831514133644</v>
      </c>
      <c r="F9000">
        <v>0.1350849743175786</v>
      </c>
      <c r="G9000" s="20">
        <v>0.44600000000000001</v>
      </c>
      <c r="H9000">
        <v>0.46300000000000002</v>
      </c>
      <c r="I9000">
        <f t="shared" si="1122"/>
        <v>1.186591757935306E-2</v>
      </c>
      <c r="J9000">
        <f t="shared" si="1123"/>
        <v>1.1009087155618307E-2</v>
      </c>
      <c r="K9000">
        <v>6</v>
      </c>
      <c r="L9000">
        <v>6</v>
      </c>
      <c r="M9000">
        <f t="shared" si="1124"/>
        <v>1.2027971020888869E-2</v>
      </c>
      <c r="N9000">
        <f t="shared" si="1125"/>
        <v>1.4691658015572433E-5</v>
      </c>
      <c r="O9000">
        <f t="shared" si="1126"/>
        <v>2.4112014479890403E-5</v>
      </c>
      <c r="P9000">
        <f t="shared" si="1127"/>
        <v>-1.483332418506992</v>
      </c>
    </row>
    <row r="9001" spans="1:16" x14ac:dyDescent="0.25">
      <c r="A9001">
        <v>9000</v>
      </c>
      <c r="B9001">
        <v>0.14191106906338694</v>
      </c>
      <c r="C9001">
        <f t="shared" si="1120"/>
        <v>8.2711602695110962</v>
      </c>
      <c r="D9001">
        <v>0.62718588824121835</v>
      </c>
      <c r="E9001" s="19">
        <f t="shared" si="1121"/>
        <v>3.4749201029715993</v>
      </c>
      <c r="F9001">
        <v>-0.21652567738783546</v>
      </c>
      <c r="G9001" s="20">
        <v>0.44600000000000001</v>
      </c>
      <c r="H9001">
        <v>0.46300000000000002</v>
      </c>
      <c r="I9001">
        <f t="shared" si="1122"/>
        <v>1.186591757935306E-2</v>
      </c>
      <c r="J9001">
        <f t="shared" si="1123"/>
        <v>1.1009087155618307E-2</v>
      </c>
      <c r="K9001">
        <v>6</v>
      </c>
      <c r="L9001">
        <v>6</v>
      </c>
      <c r="M9001">
        <f t="shared" si="1124"/>
        <v>1.3205775207550466E-2</v>
      </c>
      <c r="N9001">
        <f t="shared" si="1125"/>
        <v>1.4185837235658937E-5</v>
      </c>
      <c r="O9001">
        <f t="shared" si="1126"/>
        <v>2.906541647205909E-5</v>
      </c>
      <c r="P9001">
        <f t="shared" si="1127"/>
        <v>-1.179484263367264</v>
      </c>
    </row>
    <row r="9002" spans="1:16" x14ac:dyDescent="0.25">
      <c r="A9002">
        <v>9001</v>
      </c>
      <c r="B9002">
        <v>0.80285042878505819</v>
      </c>
      <c r="C9002">
        <f t="shared" si="1120"/>
        <v>2.3232207109917096</v>
      </c>
      <c r="D9002">
        <v>0.33417767876216925</v>
      </c>
      <c r="E9002" s="19">
        <f t="shared" si="1121"/>
        <v>5.7223684164832749</v>
      </c>
      <c r="F9002">
        <v>0.22860263015900273</v>
      </c>
      <c r="G9002" s="20">
        <v>0.44600000000000001</v>
      </c>
      <c r="H9002">
        <v>0.46300000000000002</v>
      </c>
      <c r="I9002">
        <f t="shared" si="1122"/>
        <v>1.186591757935306E-2</v>
      </c>
      <c r="J9002">
        <f t="shared" si="1123"/>
        <v>1.1009087155618307E-2</v>
      </c>
      <c r="K9002">
        <v>6</v>
      </c>
      <c r="L9002">
        <v>6</v>
      </c>
      <c r="M9002">
        <f t="shared" si="1124"/>
        <v>1.029078262469319E-2</v>
      </c>
      <c r="N9002">
        <f t="shared" si="1125"/>
        <v>5.0504600263849839E-5</v>
      </c>
      <c r="O9002">
        <f t="shared" si="1126"/>
        <v>1.7650034504781206E-5</v>
      </c>
      <c r="P9002">
        <f t="shared" si="1127"/>
        <v>-1.8353558184988685</v>
      </c>
    </row>
    <row r="9003" spans="1:16" x14ac:dyDescent="0.25">
      <c r="A9003">
        <v>9002</v>
      </c>
      <c r="B9003">
        <v>3.6927396465956603E-3</v>
      </c>
      <c r="C9003">
        <f t="shared" si="1120"/>
        <v>17.46794114996019</v>
      </c>
      <c r="D9003">
        <v>0.74971770378734703</v>
      </c>
      <c r="E9003" s="19">
        <f t="shared" si="1121"/>
        <v>2.6764511651388392</v>
      </c>
      <c r="F9003">
        <v>1.0387998372607399</v>
      </c>
      <c r="G9003" s="20">
        <v>0.44600000000000001</v>
      </c>
      <c r="H9003">
        <v>0.46300000000000002</v>
      </c>
      <c r="I9003">
        <f t="shared" si="1122"/>
        <v>1.186591757935306E-2</v>
      </c>
      <c r="J9003">
        <f t="shared" si="1123"/>
        <v>1.1009087155618307E-2</v>
      </c>
      <c r="K9003">
        <v>6</v>
      </c>
      <c r="L9003">
        <v>6</v>
      </c>
      <c r="M9003">
        <f t="shared" si="1124"/>
        <v>1.5047233152231717E-2</v>
      </c>
      <c r="N9003">
        <f t="shared" si="1125"/>
        <v>6.7170671303527219E-6</v>
      </c>
      <c r="O9003">
        <f t="shared" si="1126"/>
        <v>3.7736537589603542E-5</v>
      </c>
      <c r="P9003">
        <f t="shared" si="1127"/>
        <v>-1.5900628139758819</v>
      </c>
    </row>
    <row r="9004" spans="1:16" x14ac:dyDescent="0.25">
      <c r="A9004">
        <v>9003</v>
      </c>
      <c r="B9004">
        <v>0.25809503463850825</v>
      </c>
      <c r="C9004">
        <f t="shared" si="1120"/>
        <v>6.5289420964180653</v>
      </c>
      <c r="D9004">
        <v>0.5961485641041292</v>
      </c>
      <c r="E9004" s="19">
        <f t="shared" si="1121"/>
        <v>3.6813045778075244</v>
      </c>
      <c r="F9004">
        <v>-2.0811967260669917</v>
      </c>
      <c r="G9004" s="20">
        <v>0.44600000000000001</v>
      </c>
      <c r="H9004">
        <v>0.46300000000000002</v>
      </c>
      <c r="I9004">
        <f t="shared" si="1122"/>
        <v>1.186591757935306E-2</v>
      </c>
      <c r="J9004">
        <f t="shared" si="1123"/>
        <v>1.1009087155618307E-2</v>
      </c>
      <c r="K9004">
        <v>6</v>
      </c>
      <c r="L9004">
        <v>6</v>
      </c>
      <c r="M9004">
        <f t="shared" si="1124"/>
        <v>1.2830259390686142E-2</v>
      </c>
      <c r="N9004">
        <f t="shared" si="1125"/>
        <v>1.7971262664085379E-5</v>
      </c>
      <c r="O9004">
        <f t="shared" si="1126"/>
        <v>2.7435926005381655E-5</v>
      </c>
      <c r="P9004">
        <f t="shared" si="1127"/>
        <v>-0.23194275849337503</v>
      </c>
    </row>
    <row r="9005" spans="1:16" x14ac:dyDescent="0.25">
      <c r="A9005">
        <v>9004</v>
      </c>
      <c r="B9005">
        <v>0.20078127384258554</v>
      </c>
      <c r="C9005">
        <f t="shared" si="1120"/>
        <v>7.2778708594488943</v>
      </c>
      <c r="D9005">
        <v>0.16989654225287637</v>
      </c>
      <c r="E9005" s="19">
        <f t="shared" si="1121"/>
        <v>7.7612030443633024</v>
      </c>
      <c r="F9005">
        <v>-0.75049683800898492</v>
      </c>
      <c r="G9005" s="20">
        <v>0.44600000000000001</v>
      </c>
      <c r="H9005">
        <v>0.46300000000000002</v>
      </c>
      <c r="I9005">
        <f t="shared" si="1122"/>
        <v>1.186591757935306E-2</v>
      </c>
      <c r="J9005">
        <f t="shared" si="1123"/>
        <v>1.1009087155618307E-2</v>
      </c>
      <c r="K9005">
        <v>6</v>
      </c>
      <c r="L9005">
        <v>6</v>
      </c>
      <c r="M9005">
        <f t="shared" si="1124"/>
        <v>8.8363272088131228E-3</v>
      </c>
      <c r="N9005">
        <f t="shared" si="1125"/>
        <v>1.6121931207531512E-5</v>
      </c>
      <c r="O9005">
        <f t="shared" si="1126"/>
        <v>1.3013446423535184E-5</v>
      </c>
      <c r="P9005">
        <f t="shared" si="1127"/>
        <v>-1.4654310721571562</v>
      </c>
    </row>
    <row r="9006" spans="1:16" x14ac:dyDescent="0.25">
      <c r="A9006">
        <v>9005</v>
      </c>
      <c r="B9006">
        <v>0.92452772606585898</v>
      </c>
      <c r="C9006">
        <f t="shared" si="1120"/>
        <v>1.3980384403349306</v>
      </c>
      <c r="D9006">
        <v>0.43290505691702019</v>
      </c>
      <c r="E9006" s="19">
        <f t="shared" si="1121"/>
        <v>4.8623837085127812</v>
      </c>
      <c r="F9006">
        <v>-0.54799329518573359</v>
      </c>
      <c r="G9006" s="20">
        <v>0.44600000000000001</v>
      </c>
      <c r="H9006">
        <v>0.46300000000000002</v>
      </c>
      <c r="I9006">
        <f t="shared" si="1122"/>
        <v>1.186591757935306E-2</v>
      </c>
      <c r="J9006">
        <f t="shared" si="1123"/>
        <v>1.1009087155618307E-2</v>
      </c>
      <c r="K9006">
        <v>6</v>
      </c>
      <c r="L9006">
        <v>6</v>
      </c>
      <c r="M9006">
        <f t="shared" si="1124"/>
        <v>1.1163791023317228E-2</v>
      </c>
      <c r="N9006">
        <f t="shared" si="1125"/>
        <v>8.3927115269608431E-5</v>
      </c>
      <c r="O9006">
        <f t="shared" si="1126"/>
        <v>2.0771705002049718E-5</v>
      </c>
      <c r="P9006">
        <f t="shared" si="1127"/>
        <v>-1.0205134429039884</v>
      </c>
    </row>
    <row r="9007" spans="1:16" x14ac:dyDescent="0.25">
      <c r="A9007">
        <v>9006</v>
      </c>
      <c r="B9007">
        <v>0.58955656605731377</v>
      </c>
      <c r="C9007">
        <f t="shared" si="1120"/>
        <v>3.7256160798114331</v>
      </c>
      <c r="D9007">
        <v>0.21988586077455977</v>
      </c>
      <c r="E9007" s="19">
        <f t="shared" si="1121"/>
        <v>7.0101590713503157</v>
      </c>
      <c r="F9007">
        <v>-1.6174681150005199</v>
      </c>
      <c r="G9007" s="20">
        <v>0.44600000000000001</v>
      </c>
      <c r="H9007">
        <v>0.46300000000000002</v>
      </c>
      <c r="I9007">
        <f t="shared" si="1122"/>
        <v>1.186591757935306E-2</v>
      </c>
      <c r="J9007">
        <f t="shared" si="1123"/>
        <v>1.1009087155618307E-2</v>
      </c>
      <c r="K9007">
        <v>6</v>
      </c>
      <c r="L9007">
        <v>6</v>
      </c>
      <c r="M9007">
        <f t="shared" si="1124"/>
        <v>9.2976324883884062E-3</v>
      </c>
      <c r="N9007">
        <f t="shared" si="1125"/>
        <v>3.1493672675814727E-5</v>
      </c>
      <c r="O9007">
        <f t="shared" si="1126"/>
        <v>1.4407661648189262E-5</v>
      </c>
      <c r="P9007">
        <f t="shared" si="1127"/>
        <v>-0.64979647845791266</v>
      </c>
    </row>
    <row r="9008" spans="1:16" x14ac:dyDescent="0.25">
      <c r="A9008">
        <v>9007</v>
      </c>
      <c r="B9008">
        <v>0.11081270790734581</v>
      </c>
      <c r="C9008">
        <f t="shared" si="1120"/>
        <v>8.9564789638387481</v>
      </c>
      <c r="D9008">
        <v>4.4709616382335886E-2</v>
      </c>
      <c r="E9008" s="19">
        <f t="shared" si="1121"/>
        <v>11.358952682718561</v>
      </c>
      <c r="F9008">
        <v>-0.44160856305097695</v>
      </c>
      <c r="G9008" s="20">
        <v>0.44600000000000001</v>
      </c>
      <c r="H9008">
        <v>0.46300000000000002</v>
      </c>
      <c r="I9008">
        <f t="shared" si="1122"/>
        <v>1.186591757935306E-2</v>
      </c>
      <c r="J9008">
        <f t="shared" si="1123"/>
        <v>1.1009087155618307E-2</v>
      </c>
      <c r="K9008">
        <v>6</v>
      </c>
      <c r="L9008">
        <v>6</v>
      </c>
      <c r="M9008">
        <f t="shared" si="1124"/>
        <v>7.3041076758639462E-3</v>
      </c>
      <c r="N9008">
        <f t="shared" si="1125"/>
        <v>1.3100386190495136E-5</v>
      </c>
      <c r="O9008">
        <f t="shared" si="1126"/>
        <v>8.8916648234357696E-6</v>
      </c>
      <c r="P9008">
        <f t="shared" si="1127"/>
        <v>-2.0439247524879285</v>
      </c>
    </row>
    <row r="9009" spans="1:16" x14ac:dyDescent="0.25">
      <c r="A9009">
        <v>9008</v>
      </c>
      <c r="B9009">
        <v>0.42298654133732111</v>
      </c>
      <c r="C9009">
        <f t="shared" si="1120"/>
        <v>4.9421055172592965</v>
      </c>
      <c r="D9009">
        <v>0.77220984527115699</v>
      </c>
      <c r="E9009" s="19">
        <f t="shared" si="1121"/>
        <v>2.5284144851911869</v>
      </c>
      <c r="F9009">
        <v>-1.9208528101444244</v>
      </c>
      <c r="G9009" s="20">
        <v>0.44600000000000001</v>
      </c>
      <c r="H9009">
        <v>0.46300000000000002</v>
      </c>
      <c r="I9009">
        <f t="shared" si="1122"/>
        <v>1.186591757935306E-2</v>
      </c>
      <c r="J9009">
        <f t="shared" si="1123"/>
        <v>1.1009087155618307E-2</v>
      </c>
      <c r="K9009">
        <v>6</v>
      </c>
      <c r="L9009">
        <v>6</v>
      </c>
      <c r="M9009">
        <f t="shared" si="1124"/>
        <v>1.5481469347362484E-2</v>
      </c>
      <c r="N9009">
        <f t="shared" si="1125"/>
        <v>2.3741567824396008E-5</v>
      </c>
      <c r="O9009">
        <f t="shared" si="1126"/>
        <v>3.9945982192220687E-5</v>
      </c>
      <c r="P9009">
        <f t="shared" si="1127"/>
        <v>-0.10791831364866061</v>
      </c>
    </row>
    <row r="9010" spans="1:16" x14ac:dyDescent="0.25">
      <c r="A9010">
        <v>9009</v>
      </c>
      <c r="B9010">
        <v>8.2735679189428382E-2</v>
      </c>
      <c r="C9010">
        <f t="shared" si="1120"/>
        <v>9.7468041244837131</v>
      </c>
      <c r="D9010">
        <v>0.20581682790612507</v>
      </c>
      <c r="E9010" s="19">
        <f t="shared" si="1121"/>
        <v>7.2052618716913468</v>
      </c>
      <c r="F9010">
        <v>-0.73427145252935588</v>
      </c>
      <c r="G9010" s="20">
        <v>0.44600000000000001</v>
      </c>
      <c r="H9010">
        <v>0.46300000000000002</v>
      </c>
      <c r="I9010">
        <f t="shared" si="1122"/>
        <v>1.186591757935306E-2</v>
      </c>
      <c r="J9010">
        <f t="shared" si="1123"/>
        <v>1.1009087155618307E-2</v>
      </c>
      <c r="K9010">
        <v>6</v>
      </c>
      <c r="L9010">
        <v>6</v>
      </c>
      <c r="M9010">
        <f t="shared" si="1124"/>
        <v>9.1708887944884025E-3</v>
      </c>
      <c r="N9010">
        <f t="shared" si="1125"/>
        <v>1.2038133919055077E-5</v>
      </c>
      <c r="O9010">
        <f t="shared" si="1126"/>
        <v>1.4017533546812158E-5</v>
      </c>
      <c r="P9010">
        <f t="shared" si="1127"/>
        <v>-1.4449994813808895</v>
      </c>
    </row>
    <row r="9011" spans="1:16" x14ac:dyDescent="0.25">
      <c r="A9011">
        <v>9010</v>
      </c>
      <c r="B9011">
        <v>0.1423993652150029</v>
      </c>
      <c r="C9011">
        <f t="shared" si="1120"/>
        <v>8.2615233632268836</v>
      </c>
      <c r="D9011">
        <v>0.8903469954527421</v>
      </c>
      <c r="E9011" s="19">
        <f t="shared" si="1121"/>
        <v>1.6884870136606451</v>
      </c>
      <c r="F9011">
        <v>0.21331629795895424</v>
      </c>
      <c r="G9011" s="20">
        <v>0.44600000000000001</v>
      </c>
      <c r="H9011">
        <v>0.46300000000000002</v>
      </c>
      <c r="I9011">
        <f t="shared" si="1122"/>
        <v>1.186591757935306E-2</v>
      </c>
      <c r="J9011">
        <f t="shared" si="1123"/>
        <v>1.1009087155618307E-2</v>
      </c>
      <c r="K9011">
        <v>6</v>
      </c>
      <c r="L9011">
        <v>6</v>
      </c>
      <c r="M9011">
        <f t="shared" si="1124"/>
        <v>1.8944687669290736E-2</v>
      </c>
      <c r="N9011">
        <f t="shared" si="1125"/>
        <v>1.420238473882423E-5</v>
      </c>
      <c r="O9011">
        <f t="shared" si="1126"/>
        <v>5.9816865147829405E-5</v>
      </c>
      <c r="P9011">
        <f t="shared" si="1127"/>
        <v>-0.99422356112536947</v>
      </c>
    </row>
    <row r="9012" spans="1:16" x14ac:dyDescent="0.25">
      <c r="A9012">
        <v>9011</v>
      </c>
      <c r="B9012">
        <v>0.86379589220862452</v>
      </c>
      <c r="C9012">
        <f t="shared" si="1120"/>
        <v>1.8926109764523782</v>
      </c>
      <c r="D9012">
        <v>0.88027588732566298</v>
      </c>
      <c r="E9012" s="19">
        <f t="shared" si="1121"/>
        <v>1.7675982206205432</v>
      </c>
      <c r="F9012">
        <v>0.13408225640887395</v>
      </c>
      <c r="G9012" s="20">
        <v>0.44600000000000001</v>
      </c>
      <c r="H9012">
        <v>0.46300000000000002</v>
      </c>
      <c r="I9012">
        <f t="shared" si="1122"/>
        <v>1.186591757935306E-2</v>
      </c>
      <c r="J9012">
        <f t="shared" si="1123"/>
        <v>1.1009087155618307E-2</v>
      </c>
      <c r="K9012">
        <v>6</v>
      </c>
      <c r="L9012">
        <v>6</v>
      </c>
      <c r="M9012">
        <f t="shared" si="1124"/>
        <v>1.8515887535281671E-2</v>
      </c>
      <c r="N9012">
        <f t="shared" si="1125"/>
        <v>6.1995483907247462E-5</v>
      </c>
      <c r="O9012">
        <f t="shared" si="1126"/>
        <v>5.7139681869866542E-5</v>
      </c>
      <c r="P9012">
        <f t="shared" si="1127"/>
        <v>-0.99717041084276203</v>
      </c>
    </row>
    <row r="9013" spans="1:16" x14ac:dyDescent="0.25">
      <c r="A9013">
        <v>9012</v>
      </c>
      <c r="B9013">
        <v>0.44724875637073885</v>
      </c>
      <c r="C9013">
        <f t="shared" si="1120"/>
        <v>4.7491968210504112</v>
      </c>
      <c r="D9013">
        <v>0.28138065736869411</v>
      </c>
      <c r="E9013" s="19">
        <f t="shared" si="1121"/>
        <v>6.2638995069126455</v>
      </c>
      <c r="F9013">
        <v>-0.54639258451061323</v>
      </c>
      <c r="G9013" s="20">
        <v>0.44600000000000001</v>
      </c>
      <c r="H9013">
        <v>0.46300000000000002</v>
      </c>
      <c r="I9013">
        <f t="shared" si="1122"/>
        <v>1.186591757935306E-2</v>
      </c>
      <c r="J9013">
        <f t="shared" si="1123"/>
        <v>1.1009087155618307E-2</v>
      </c>
      <c r="K9013">
        <v>6</v>
      </c>
      <c r="L9013">
        <v>6</v>
      </c>
      <c r="M9013">
        <f t="shared" si="1124"/>
        <v>9.8358958459639888E-3</v>
      </c>
      <c r="N9013">
        <f t="shared" si="1125"/>
        <v>2.4705931919532854E-5</v>
      </c>
      <c r="O9013">
        <f t="shared" si="1126"/>
        <v>1.6124141182108607E-5</v>
      </c>
      <c r="P9013">
        <f t="shared" si="1127"/>
        <v>-1.373401900046288</v>
      </c>
    </row>
    <row r="9014" spans="1:16" x14ac:dyDescent="0.25">
      <c r="A9014">
        <v>9013</v>
      </c>
      <c r="B9014">
        <v>0.60786767174291212</v>
      </c>
      <c r="C9014">
        <f t="shared" si="1120"/>
        <v>3.6029682897684516</v>
      </c>
      <c r="D9014">
        <v>0.96105838190862758</v>
      </c>
      <c r="E9014" s="19">
        <f t="shared" si="1121"/>
        <v>1.0185180037097163</v>
      </c>
      <c r="F9014">
        <v>-0.1302237251366023</v>
      </c>
      <c r="G9014" s="20">
        <v>0.44600000000000001</v>
      </c>
      <c r="H9014">
        <v>0.46300000000000002</v>
      </c>
      <c r="I9014">
        <f t="shared" si="1122"/>
        <v>1.186591757935306E-2</v>
      </c>
      <c r="J9014">
        <f t="shared" si="1123"/>
        <v>1.1009087155618307E-2</v>
      </c>
      <c r="K9014">
        <v>6</v>
      </c>
      <c r="L9014">
        <v>6</v>
      </c>
      <c r="M9014">
        <f t="shared" si="1124"/>
        <v>2.4392255306033558E-2</v>
      </c>
      <c r="N9014">
        <f t="shared" si="1125"/>
        <v>3.2565741326819685E-5</v>
      </c>
      <c r="O9014">
        <f t="shared" si="1126"/>
        <v>9.9163686485787038E-5</v>
      </c>
      <c r="P9014">
        <f t="shared" si="1127"/>
        <v>-0.63566805532426918</v>
      </c>
    </row>
    <row r="9015" spans="1:16" x14ac:dyDescent="0.25">
      <c r="A9015">
        <v>9014</v>
      </c>
      <c r="B9015">
        <v>0.43150120548112431</v>
      </c>
      <c r="C9015">
        <f t="shared" si="1120"/>
        <v>4.8735930046805249</v>
      </c>
      <c r="D9015">
        <v>0.78640095217749562</v>
      </c>
      <c r="E9015" s="19">
        <f t="shared" si="1121"/>
        <v>2.4339958222510578</v>
      </c>
      <c r="F9015">
        <v>-0.17201045920955949</v>
      </c>
      <c r="G9015" s="20">
        <v>0.44600000000000001</v>
      </c>
      <c r="H9015">
        <v>0.46300000000000002</v>
      </c>
      <c r="I9015">
        <f t="shared" si="1122"/>
        <v>1.186591757935306E-2</v>
      </c>
      <c r="J9015">
        <f t="shared" si="1123"/>
        <v>1.1009087155618307E-2</v>
      </c>
      <c r="K9015">
        <v>6</v>
      </c>
      <c r="L9015">
        <v>6</v>
      </c>
      <c r="M9015">
        <f t="shared" si="1124"/>
        <v>1.5778888157355352E-2</v>
      </c>
      <c r="N9015">
        <f t="shared" si="1125"/>
        <v>2.4075324554317147E-5</v>
      </c>
      <c r="O9015">
        <f t="shared" si="1126"/>
        <v>4.1495551913721493E-5</v>
      </c>
      <c r="P9015">
        <f t="shared" si="1127"/>
        <v>-0.98911473340920564</v>
      </c>
    </row>
    <row r="9016" spans="1:16" x14ac:dyDescent="0.25">
      <c r="A9016">
        <v>9015</v>
      </c>
      <c r="B9016">
        <v>0.42835779900509657</v>
      </c>
      <c r="C9016">
        <f t="shared" si="1120"/>
        <v>4.8987801466692051</v>
      </c>
      <c r="D9016">
        <v>0.67781609546189769</v>
      </c>
      <c r="E9016" s="19">
        <f t="shared" si="1121"/>
        <v>3.1438717317195009</v>
      </c>
      <c r="F9016">
        <v>1.3977933122077957</v>
      </c>
      <c r="G9016" s="20">
        <v>0.44600000000000001</v>
      </c>
      <c r="H9016">
        <v>0.46300000000000002</v>
      </c>
      <c r="I9016">
        <f t="shared" si="1122"/>
        <v>1.186591757935306E-2</v>
      </c>
      <c r="J9016">
        <f t="shared" si="1123"/>
        <v>1.1009087155618307E-2</v>
      </c>
      <c r="K9016">
        <v>6</v>
      </c>
      <c r="L9016">
        <v>6</v>
      </c>
      <c r="M9016">
        <f t="shared" si="1124"/>
        <v>1.3883657861738532E-2</v>
      </c>
      <c r="N9016">
        <f t="shared" si="1125"/>
        <v>2.3951540959255128E-5</v>
      </c>
      <c r="O9016">
        <f t="shared" si="1126"/>
        <v>3.212599260363568E-5</v>
      </c>
      <c r="P9016">
        <f t="shared" si="1127"/>
        <v>-1.978395483495671</v>
      </c>
    </row>
    <row r="9017" spans="1:16" x14ac:dyDescent="0.25">
      <c r="A9017">
        <v>9016</v>
      </c>
      <c r="B9017">
        <v>0.38166447950682086</v>
      </c>
      <c r="C9017">
        <f t="shared" si="1120"/>
        <v>5.2887655358901968</v>
      </c>
      <c r="D9017">
        <v>0.51969969786675618</v>
      </c>
      <c r="E9017" s="19">
        <f t="shared" si="1121"/>
        <v>4.2092469492895948</v>
      </c>
      <c r="F9017">
        <v>-0.60563706938410178</v>
      </c>
      <c r="G9017" s="20">
        <v>0.44600000000000001</v>
      </c>
      <c r="H9017">
        <v>0.46300000000000002</v>
      </c>
      <c r="I9017">
        <f t="shared" si="1122"/>
        <v>1.186591757935306E-2</v>
      </c>
      <c r="J9017">
        <f t="shared" si="1123"/>
        <v>1.1009087155618307E-2</v>
      </c>
      <c r="K9017">
        <v>6</v>
      </c>
      <c r="L9017">
        <v>6</v>
      </c>
      <c r="M9017">
        <f t="shared" si="1124"/>
        <v>1.1998697630885987E-2</v>
      </c>
      <c r="N9017">
        <f t="shared" si="1125"/>
        <v>2.2185391380482882E-5</v>
      </c>
      <c r="O9017">
        <f t="shared" si="1126"/>
        <v>2.3994790806238162E-5</v>
      </c>
      <c r="P9017">
        <f t="shared" si="1127"/>
        <v>-1.0738109252929477</v>
      </c>
    </row>
    <row r="9018" spans="1:16" x14ac:dyDescent="0.25">
      <c r="A9018">
        <v>9017</v>
      </c>
      <c r="B9018">
        <v>0.14874721518601031</v>
      </c>
      <c r="C9018">
        <f t="shared" si="1120"/>
        <v>8.1388559364514972</v>
      </c>
      <c r="D9018">
        <v>8.9541306802575757E-2</v>
      </c>
      <c r="E9018" s="19">
        <f t="shared" si="1121"/>
        <v>9.5348209307824323</v>
      </c>
      <c r="F9018">
        <v>1.1826568879769184</v>
      </c>
      <c r="G9018" s="20">
        <v>0.44600000000000001</v>
      </c>
      <c r="H9018">
        <v>0.46300000000000002</v>
      </c>
      <c r="I9018">
        <f t="shared" si="1122"/>
        <v>1.186591757935306E-2</v>
      </c>
      <c r="J9018">
        <f t="shared" si="1123"/>
        <v>1.1009087155618307E-2</v>
      </c>
      <c r="K9018">
        <v>6</v>
      </c>
      <c r="L9018">
        <v>6</v>
      </c>
      <c r="M9018">
        <f t="shared" si="1124"/>
        <v>7.9722340720917891E-3</v>
      </c>
      <c r="N9018">
        <f t="shared" si="1125"/>
        <v>1.4416440621320311E-5</v>
      </c>
      <c r="O9018">
        <f t="shared" si="1126"/>
        <v>1.0592752683370203E-5</v>
      </c>
      <c r="P9018">
        <f t="shared" si="1127"/>
        <v>-2.8742723037543385</v>
      </c>
    </row>
    <row r="9019" spans="1:16" x14ac:dyDescent="0.25">
      <c r="A9019">
        <v>9018</v>
      </c>
      <c r="B9019">
        <v>9.0823084200567644E-2</v>
      </c>
      <c r="C9019">
        <f t="shared" si="1120"/>
        <v>9.4965677826515869</v>
      </c>
      <c r="D9019">
        <v>0.66124454481643113</v>
      </c>
      <c r="E9019" s="19">
        <f t="shared" si="1121"/>
        <v>3.2516971844345375</v>
      </c>
      <c r="F9019">
        <v>-0.83720351540250704</v>
      </c>
      <c r="G9019" s="20">
        <v>0.44600000000000001</v>
      </c>
      <c r="H9019">
        <v>0.46300000000000002</v>
      </c>
      <c r="I9019">
        <f t="shared" si="1122"/>
        <v>1.186591757935306E-2</v>
      </c>
      <c r="J9019">
        <f t="shared" si="1123"/>
        <v>1.1009087155618307E-2</v>
      </c>
      <c r="K9019">
        <v>6</v>
      </c>
      <c r="L9019">
        <v>6</v>
      </c>
      <c r="M9019">
        <f t="shared" si="1124"/>
        <v>1.3651528013112618E-2</v>
      </c>
      <c r="N9019">
        <f t="shared" si="1125"/>
        <v>1.235534100516598E-5</v>
      </c>
      <c r="O9019">
        <f t="shared" si="1126"/>
        <v>3.1060702848799761E-5</v>
      </c>
      <c r="P9019">
        <f t="shared" si="1127"/>
        <v>-0.84119482383879984</v>
      </c>
    </row>
    <row r="9020" spans="1:16" x14ac:dyDescent="0.25">
      <c r="A9020">
        <v>9019</v>
      </c>
      <c r="B9020">
        <v>0.66100039674062316</v>
      </c>
      <c r="C9020">
        <f t="shared" si="1120"/>
        <v>3.253288696097266</v>
      </c>
      <c r="D9020">
        <v>0.8987701040681173</v>
      </c>
      <c r="E9020" s="19">
        <f t="shared" si="1121"/>
        <v>1.6204109173054535</v>
      </c>
      <c r="F9020">
        <v>0.96805251814657822</v>
      </c>
      <c r="G9020" s="20">
        <v>0.44600000000000001</v>
      </c>
      <c r="H9020">
        <v>0.46300000000000002</v>
      </c>
      <c r="I9020">
        <f t="shared" si="1122"/>
        <v>1.186591757935306E-2</v>
      </c>
      <c r="J9020">
        <f t="shared" si="1123"/>
        <v>1.1009087155618307E-2</v>
      </c>
      <c r="K9020">
        <v>6</v>
      </c>
      <c r="L9020">
        <v>6</v>
      </c>
      <c r="M9020">
        <f t="shared" si="1124"/>
        <v>1.9338542169789134E-2</v>
      </c>
      <c r="N9020">
        <f t="shared" si="1125"/>
        <v>3.6066068613612306E-5</v>
      </c>
      <c r="O9020">
        <f t="shared" si="1126"/>
        <v>6.2329868875452116E-5</v>
      </c>
      <c r="P9020">
        <f t="shared" si="1127"/>
        <v>-1.3756244000142122</v>
      </c>
    </row>
    <row r="9021" spans="1:16" x14ac:dyDescent="0.25">
      <c r="A9021">
        <v>9020</v>
      </c>
      <c r="B9021">
        <v>0.88192388683736689</v>
      </c>
      <c r="C9021">
        <f t="shared" si="1120"/>
        <v>1.7548074826215545</v>
      </c>
      <c r="D9021">
        <v>0.43937498092593158</v>
      </c>
      <c r="E9021" s="19">
        <f t="shared" si="1121"/>
        <v>4.8110308477247292</v>
      </c>
      <c r="F9021">
        <v>0.16161493476829492</v>
      </c>
      <c r="G9021" s="20">
        <v>0.44600000000000001</v>
      </c>
      <c r="H9021">
        <v>0.46300000000000002</v>
      </c>
      <c r="I9021">
        <f t="shared" si="1122"/>
        <v>1.186591757935306E-2</v>
      </c>
      <c r="J9021">
        <f t="shared" si="1123"/>
        <v>1.1009087155618307E-2</v>
      </c>
      <c r="K9021">
        <v>6</v>
      </c>
      <c r="L9021">
        <v>6</v>
      </c>
      <c r="M9021">
        <f t="shared" si="1124"/>
        <v>1.122321393143615E-2</v>
      </c>
      <c r="N9021">
        <f t="shared" si="1125"/>
        <v>6.6863934930369614E-5</v>
      </c>
      <c r="O9021">
        <f t="shared" si="1126"/>
        <v>2.0993421825130412E-5</v>
      </c>
      <c r="P9021">
        <f t="shared" si="1127"/>
        <v>-1.6496926232550373</v>
      </c>
    </row>
    <row r="9022" spans="1:16" x14ac:dyDescent="0.25">
      <c r="A9022">
        <v>9021</v>
      </c>
      <c r="B9022">
        <v>0.56309701834162418</v>
      </c>
      <c r="C9022">
        <f t="shared" si="1120"/>
        <v>3.9055233108555316</v>
      </c>
      <c r="D9022">
        <v>0.22556230353709525</v>
      </c>
      <c r="E9022" s="19">
        <f t="shared" si="1121"/>
        <v>6.9344350826148888</v>
      </c>
      <c r="F9022">
        <v>0.78709490480832756</v>
      </c>
      <c r="G9022" s="20">
        <v>0.44600000000000001</v>
      </c>
      <c r="H9022">
        <v>0.46300000000000002</v>
      </c>
      <c r="I9022">
        <f t="shared" si="1122"/>
        <v>1.186591757935306E-2</v>
      </c>
      <c r="J9022">
        <f t="shared" si="1123"/>
        <v>1.1009087155618307E-2</v>
      </c>
      <c r="K9022">
        <v>6</v>
      </c>
      <c r="L9022">
        <v>6</v>
      </c>
      <c r="M9022">
        <f t="shared" si="1124"/>
        <v>9.3482596964447537E-3</v>
      </c>
      <c r="N9022">
        <f t="shared" si="1125"/>
        <v>3.0042922290900537E-5</v>
      </c>
      <c r="O9022">
        <f t="shared" si="1126"/>
        <v>1.4564993225362226E-5</v>
      </c>
      <c r="P9022">
        <f t="shared" si="1127"/>
        <v>-2.3808645966755635</v>
      </c>
    </row>
    <row r="9023" spans="1:16" x14ac:dyDescent="0.25">
      <c r="A9023">
        <v>9022</v>
      </c>
      <c r="B9023">
        <v>0.57319864497817929</v>
      </c>
      <c r="C9023">
        <f t="shared" si="1120"/>
        <v>3.836427603025883</v>
      </c>
      <c r="D9023">
        <v>0.64036988433484909</v>
      </c>
      <c r="E9023" s="19">
        <f t="shared" si="1121"/>
        <v>3.3881857275954439</v>
      </c>
      <c r="F9023">
        <v>8.9880813902709633E-3</v>
      </c>
      <c r="G9023" s="20">
        <v>0.44600000000000001</v>
      </c>
      <c r="H9023">
        <v>0.46300000000000002</v>
      </c>
      <c r="I9023">
        <f t="shared" si="1122"/>
        <v>1.186591757935306E-2</v>
      </c>
      <c r="J9023">
        <f t="shared" si="1123"/>
        <v>1.1009087155618307E-2</v>
      </c>
      <c r="K9023">
        <v>6</v>
      </c>
      <c r="L9023">
        <v>6</v>
      </c>
      <c r="M9023">
        <f t="shared" si="1124"/>
        <v>1.3373734824798573E-2</v>
      </c>
      <c r="N9023">
        <f t="shared" si="1125"/>
        <v>3.0584008216599646E-5</v>
      </c>
      <c r="O9023">
        <f t="shared" si="1126"/>
        <v>2.9809463860671687E-5</v>
      </c>
      <c r="P9023">
        <f t="shared" si="1127"/>
        <v>-1.2763711493882202</v>
      </c>
    </row>
    <row r="9024" spans="1:16" x14ac:dyDescent="0.25">
      <c r="A9024">
        <v>9023</v>
      </c>
      <c r="B9024">
        <v>0.62562944425794242</v>
      </c>
      <c r="C9024">
        <f t="shared" si="1120"/>
        <v>3.4851919873565103</v>
      </c>
      <c r="D9024">
        <v>0.58339182714316229</v>
      </c>
      <c r="E9024" s="19">
        <f t="shared" si="1121"/>
        <v>3.7672290867091225</v>
      </c>
      <c r="F9024">
        <v>1.0652729542925954</v>
      </c>
      <c r="G9024" s="20">
        <v>0.44600000000000001</v>
      </c>
      <c r="H9024">
        <v>0.46300000000000002</v>
      </c>
      <c r="I9024">
        <f t="shared" si="1122"/>
        <v>1.186591757935306E-2</v>
      </c>
      <c r="J9024">
        <f t="shared" si="1123"/>
        <v>1.1009087155618307E-2</v>
      </c>
      <c r="K9024">
        <v>6</v>
      </c>
      <c r="L9024">
        <v>6</v>
      </c>
      <c r="M9024">
        <f t="shared" si="1124"/>
        <v>1.2683096498588361E-2</v>
      </c>
      <c r="N9024">
        <f t="shared" si="1125"/>
        <v>3.3666246725859625E-5</v>
      </c>
      <c r="O9024">
        <f t="shared" si="1126"/>
        <v>2.6810156132084054E-5</v>
      </c>
      <c r="P9024">
        <f t="shared" si="1127"/>
        <v>-1.9935402194463177</v>
      </c>
    </row>
    <row r="9025" spans="1:16" x14ac:dyDescent="0.25">
      <c r="A9025">
        <v>9024</v>
      </c>
      <c r="B9025">
        <v>0.98928800317392496</v>
      </c>
      <c r="C9025">
        <f t="shared" si="1120"/>
        <v>0.57110398150751107</v>
      </c>
      <c r="D9025">
        <v>0.16998809778130436</v>
      </c>
      <c r="E9025" s="19">
        <f t="shared" si="1121"/>
        <v>7.7596605510741679</v>
      </c>
      <c r="F9025">
        <v>0.89920831669587642</v>
      </c>
      <c r="G9025" s="20">
        <v>0.44600000000000001</v>
      </c>
      <c r="H9025">
        <v>0.46300000000000002</v>
      </c>
      <c r="I9025">
        <f t="shared" si="1122"/>
        <v>1.186591757935306E-2</v>
      </c>
      <c r="J9025">
        <f t="shared" si="1123"/>
        <v>1.1009087155618307E-2</v>
      </c>
      <c r="K9025">
        <v>6</v>
      </c>
      <c r="L9025">
        <v>6</v>
      </c>
      <c r="M9025">
        <f t="shared" si="1124"/>
        <v>8.8372054236553754E-3</v>
      </c>
      <c r="N9025">
        <f t="shared" si="1125"/>
        <v>2.0545003560229981E-4</v>
      </c>
      <c r="O9025">
        <f t="shared" si="1126"/>
        <v>1.3016033283313997E-5</v>
      </c>
      <c r="P9025">
        <f t="shared" si="1127"/>
        <v>-3.4276487804844744</v>
      </c>
    </row>
    <row r="9026" spans="1:16" x14ac:dyDescent="0.25">
      <c r="A9026">
        <v>9025</v>
      </c>
      <c r="B9026">
        <v>0.52836695455793936</v>
      </c>
      <c r="C9026">
        <f t="shared" si="1120"/>
        <v>4.1475999647880064</v>
      </c>
      <c r="D9026">
        <v>0.72884304330576499</v>
      </c>
      <c r="E9026" s="19">
        <f t="shared" si="1121"/>
        <v>2.812646269091053</v>
      </c>
      <c r="F9026">
        <v>0.62198523664847016</v>
      </c>
      <c r="G9026" s="20">
        <v>0.44600000000000001</v>
      </c>
      <c r="H9026">
        <v>0.46300000000000002</v>
      </c>
      <c r="I9026">
        <f t="shared" si="1122"/>
        <v>1.186591757935306E-2</v>
      </c>
      <c r="J9026">
        <f t="shared" si="1123"/>
        <v>1.1009087155618307E-2</v>
      </c>
      <c r="K9026">
        <v>6</v>
      </c>
      <c r="L9026">
        <v>6</v>
      </c>
      <c r="M9026">
        <f t="shared" si="1124"/>
        <v>1.4678401190871267E-2</v>
      </c>
      <c r="N9026">
        <f t="shared" si="1125"/>
        <v>2.8289452774968983E-5</v>
      </c>
      <c r="O9026">
        <f t="shared" si="1126"/>
        <v>3.5909243586695171E-5</v>
      </c>
      <c r="P9026">
        <f t="shared" si="1127"/>
        <v>-1.4976835528054697</v>
      </c>
    </row>
    <row r="9027" spans="1:16" x14ac:dyDescent="0.25">
      <c r="A9027">
        <v>9026</v>
      </c>
      <c r="B9027">
        <v>0.94244209112826927</v>
      </c>
      <c r="C9027">
        <f t="shared" ref="C9027:C9090" si="1128">CHIINV(B9027,6-1)</f>
        <v>1.225148328518334</v>
      </c>
      <c r="D9027">
        <v>0.89858699301126133</v>
      </c>
      <c r="E9027" s="19">
        <f t="shared" ref="E9027:E9090" si="1129">CHIINV(D9027,6-1)</f>
        <v>1.621911352236554</v>
      </c>
      <c r="F9027">
        <v>0.12559553397295531</v>
      </c>
      <c r="G9027" s="20">
        <v>0.44600000000000001</v>
      </c>
      <c r="H9027">
        <v>0.46300000000000002</v>
      </c>
      <c r="I9027">
        <f t="shared" ref="I9027:I9090" si="1130">SQRT(0.0001408)</f>
        <v>1.186591757935306E-2</v>
      </c>
      <c r="J9027">
        <f t="shared" ref="J9027:J9090" si="1131">SQRT(0.0001212)</f>
        <v>1.1009087155618307E-2</v>
      </c>
      <c r="K9027">
        <v>6</v>
      </c>
      <c r="L9027">
        <v>6</v>
      </c>
      <c r="M9027">
        <f t="shared" ref="M9027:M9090" si="1132">SQRT((L9027-1)*J9027^2/E9027)</f>
        <v>1.9329595029120072E-2</v>
      </c>
      <c r="N9027">
        <f t="shared" ref="N9027:N9090" si="1133">((K9027-1)*I9027^2)/(K9027*C9027)</f>
        <v>9.5770716575382784E-5</v>
      </c>
      <c r="O9027">
        <f t="shared" ref="O9027:O9090" si="1134">((L9027-1)*J9027^2)/(L9027*E9027)</f>
        <v>6.2272207331630572E-5</v>
      </c>
      <c r="P9027">
        <f t="shared" ref="P9027:P9090" si="1135">(G9027-H9027-F9027*SQRT(N9027+O9027))/M9027</f>
        <v>-0.961164772679164</v>
      </c>
    </row>
    <row r="9028" spans="1:16" x14ac:dyDescent="0.25">
      <c r="A9028">
        <v>9027</v>
      </c>
      <c r="B9028">
        <v>0.34217352824488051</v>
      </c>
      <c r="C9028">
        <f t="shared" si="1128"/>
        <v>5.646267265178972</v>
      </c>
      <c r="D9028">
        <v>0.9438764610736412</v>
      </c>
      <c r="E9028" s="19">
        <f t="shared" si="1129"/>
        <v>1.2103925683476129</v>
      </c>
      <c r="F9028">
        <v>-1.815815267036669</v>
      </c>
      <c r="G9028" s="20">
        <v>0.44600000000000001</v>
      </c>
      <c r="H9028">
        <v>0.46300000000000002</v>
      </c>
      <c r="I9028">
        <f t="shared" si="1130"/>
        <v>1.186591757935306E-2</v>
      </c>
      <c r="J9028">
        <f t="shared" si="1131"/>
        <v>1.1009087155618307E-2</v>
      </c>
      <c r="K9028">
        <v>6</v>
      </c>
      <c r="L9028">
        <v>6</v>
      </c>
      <c r="M9028">
        <f t="shared" si="1132"/>
        <v>2.2375522620165365E-2</v>
      </c>
      <c r="N9028">
        <f t="shared" si="1133"/>
        <v>2.0780690644408265E-5</v>
      </c>
      <c r="O9028">
        <f t="shared" si="1134"/>
        <v>8.3444002087588656E-5</v>
      </c>
      <c r="P9028">
        <f t="shared" si="1135"/>
        <v>6.8724564002222308E-2</v>
      </c>
    </row>
    <row r="9029" spans="1:16" x14ac:dyDescent="0.25">
      <c r="A9029">
        <v>9028</v>
      </c>
      <c r="B9029">
        <v>0.50962858973967706</v>
      </c>
      <c r="C9029">
        <f t="shared" si="1128"/>
        <v>4.2815728571179958</v>
      </c>
      <c r="D9029">
        <v>0.36481826227607045</v>
      </c>
      <c r="E9029" s="19">
        <f t="shared" si="1129"/>
        <v>5.4377666290955471</v>
      </c>
      <c r="F9029">
        <v>-0.39278347685467452</v>
      </c>
      <c r="G9029" s="20">
        <v>0.44600000000000001</v>
      </c>
      <c r="H9029">
        <v>0.46300000000000002</v>
      </c>
      <c r="I9029">
        <f t="shared" si="1130"/>
        <v>1.186591757935306E-2</v>
      </c>
      <c r="J9029">
        <f t="shared" si="1131"/>
        <v>1.1009087155618307E-2</v>
      </c>
      <c r="K9029">
        <v>6</v>
      </c>
      <c r="L9029">
        <v>6</v>
      </c>
      <c r="M9029">
        <f t="shared" si="1132"/>
        <v>1.0556647727262836E-2</v>
      </c>
      <c r="N9029">
        <f t="shared" si="1133"/>
        <v>2.7404259427296659E-5</v>
      </c>
      <c r="O9029">
        <f t="shared" si="1134"/>
        <v>1.8573801872920599E-5</v>
      </c>
      <c r="P9029">
        <f t="shared" si="1135"/>
        <v>-1.3580682579909369</v>
      </c>
    </row>
    <row r="9030" spans="1:16" x14ac:dyDescent="0.25">
      <c r="A9030">
        <v>9029</v>
      </c>
      <c r="B9030">
        <v>0.52964873195593132</v>
      </c>
      <c r="C9030">
        <f t="shared" si="1128"/>
        <v>4.1385281044512841</v>
      </c>
      <c r="D9030">
        <v>0.27100436414685508</v>
      </c>
      <c r="E9030" s="19">
        <f t="shared" si="1129"/>
        <v>6.3797096517862419</v>
      </c>
      <c r="F9030">
        <v>1.2170676200184971</v>
      </c>
      <c r="G9030" s="20">
        <v>0.44600000000000001</v>
      </c>
      <c r="H9030">
        <v>0.46300000000000002</v>
      </c>
      <c r="I9030">
        <f t="shared" si="1130"/>
        <v>1.186591757935306E-2</v>
      </c>
      <c r="J9030">
        <f t="shared" si="1131"/>
        <v>1.1009087155618307E-2</v>
      </c>
      <c r="K9030">
        <v>6</v>
      </c>
      <c r="L9030">
        <v>6</v>
      </c>
      <c r="M9030">
        <f t="shared" si="1132"/>
        <v>9.7462120266823687E-3</v>
      </c>
      <c r="N9030">
        <f t="shared" si="1133"/>
        <v>2.8351464668593862E-5</v>
      </c>
      <c r="O9030">
        <f t="shared" si="1134"/>
        <v>1.5831441478174671E-5</v>
      </c>
      <c r="P9030">
        <f t="shared" si="1135"/>
        <v>-2.5743207315168015</v>
      </c>
    </row>
    <row r="9031" spans="1:16" x14ac:dyDescent="0.25">
      <c r="A9031">
        <v>9030</v>
      </c>
      <c r="B9031">
        <v>0.53459273049104283</v>
      </c>
      <c r="C9031">
        <f t="shared" si="1128"/>
        <v>4.1036417222815569</v>
      </c>
      <c r="D9031">
        <v>2.7161473433637503E-2</v>
      </c>
      <c r="E9031" s="19">
        <f t="shared" si="1129"/>
        <v>12.624693521301184</v>
      </c>
      <c r="F9031">
        <v>2.4770997697487473</v>
      </c>
      <c r="G9031" s="20">
        <v>0.44600000000000001</v>
      </c>
      <c r="H9031">
        <v>0.46300000000000002</v>
      </c>
      <c r="I9031">
        <f t="shared" si="1130"/>
        <v>1.186591757935306E-2</v>
      </c>
      <c r="J9031">
        <f t="shared" si="1131"/>
        <v>1.1009087155618307E-2</v>
      </c>
      <c r="K9031">
        <v>6</v>
      </c>
      <c r="L9031">
        <v>6</v>
      </c>
      <c r="M9031">
        <f t="shared" si="1132"/>
        <v>6.9282873247456462E-3</v>
      </c>
      <c r="N9031">
        <f t="shared" si="1133"/>
        <v>2.8592489616295722E-5</v>
      </c>
      <c r="O9031">
        <f t="shared" si="1134"/>
        <v>8.0001942090385312E-6</v>
      </c>
      <c r="P9031">
        <f t="shared" si="1135"/>
        <v>-4.6165007909870415</v>
      </c>
    </row>
    <row r="9032" spans="1:16" x14ac:dyDescent="0.25">
      <c r="A9032">
        <v>9031</v>
      </c>
      <c r="B9032">
        <v>0.92785424359874269</v>
      </c>
      <c r="C9032">
        <f t="shared" si="1128"/>
        <v>1.3673219824168734</v>
      </c>
      <c r="D9032">
        <v>0.8885464033936582</v>
      </c>
      <c r="E9032" s="19">
        <f t="shared" si="1129"/>
        <v>1.7028032913312492</v>
      </c>
      <c r="F9032">
        <v>7.9944584285840392E-3</v>
      </c>
      <c r="G9032" s="20">
        <v>0.44600000000000001</v>
      </c>
      <c r="H9032">
        <v>0.46300000000000002</v>
      </c>
      <c r="I9032">
        <f t="shared" si="1130"/>
        <v>1.186591757935306E-2</v>
      </c>
      <c r="J9032">
        <f t="shared" si="1131"/>
        <v>1.1009087155618307E-2</v>
      </c>
      <c r="K9032">
        <v>6</v>
      </c>
      <c r="L9032">
        <v>6</v>
      </c>
      <c r="M9032">
        <f t="shared" si="1132"/>
        <v>1.8864881069502206E-2</v>
      </c>
      <c r="N9032">
        <f t="shared" si="1133"/>
        <v>8.5812511494867753E-5</v>
      </c>
      <c r="O9032">
        <f t="shared" si="1134"/>
        <v>5.9313956294410459E-5</v>
      </c>
      <c r="P9032">
        <f t="shared" si="1135"/>
        <v>-0.90625050517680383</v>
      </c>
    </row>
    <row r="9033" spans="1:16" x14ac:dyDescent="0.25">
      <c r="A9033">
        <v>9032</v>
      </c>
      <c r="B9033">
        <v>0.21481978820154424</v>
      </c>
      <c r="C9033">
        <f t="shared" si="1128"/>
        <v>7.0791538275540873</v>
      </c>
      <c r="D9033">
        <v>0.75215918454542685</v>
      </c>
      <c r="E9033" s="19">
        <f t="shared" si="1129"/>
        <v>2.6604584105366609</v>
      </c>
      <c r="F9033">
        <v>1.879006958915852</v>
      </c>
      <c r="G9033" s="20">
        <v>0.44600000000000001</v>
      </c>
      <c r="H9033">
        <v>0.46300000000000002</v>
      </c>
      <c r="I9033">
        <f t="shared" si="1130"/>
        <v>1.186591757935306E-2</v>
      </c>
      <c r="J9033">
        <f t="shared" si="1131"/>
        <v>1.1009087155618307E-2</v>
      </c>
      <c r="K9033">
        <v>6</v>
      </c>
      <c r="L9033">
        <v>6</v>
      </c>
      <c r="M9033">
        <f t="shared" si="1132"/>
        <v>1.5092391937773951E-2</v>
      </c>
      <c r="N9033">
        <f t="shared" si="1133"/>
        <v>1.6574485622368945E-5</v>
      </c>
      <c r="O9033">
        <f t="shared" si="1134"/>
        <v>3.7963382400564023E-5</v>
      </c>
      <c r="P9033">
        <f t="shared" si="1135"/>
        <v>-2.045826871246426</v>
      </c>
    </row>
    <row r="9034" spans="1:16" x14ac:dyDescent="0.25">
      <c r="A9034">
        <v>9033</v>
      </c>
      <c r="B9034">
        <v>0.38093203527939695</v>
      </c>
      <c r="C9034">
        <f t="shared" si="1128"/>
        <v>5.2951436888709127</v>
      </c>
      <c r="D9034">
        <v>0.80617694631794179</v>
      </c>
      <c r="E9034" s="19">
        <f t="shared" si="1129"/>
        <v>2.3006122254692531</v>
      </c>
      <c r="F9034">
        <v>0.42555711843306199</v>
      </c>
      <c r="G9034" s="20">
        <v>0.44600000000000001</v>
      </c>
      <c r="H9034">
        <v>0.46300000000000002</v>
      </c>
      <c r="I9034">
        <f t="shared" si="1130"/>
        <v>1.186591757935306E-2</v>
      </c>
      <c r="J9034">
        <f t="shared" si="1131"/>
        <v>1.1009087155618307E-2</v>
      </c>
      <c r="K9034">
        <v>6</v>
      </c>
      <c r="L9034">
        <v>6</v>
      </c>
      <c r="M9034">
        <f t="shared" si="1132"/>
        <v>1.6229853529094354E-2</v>
      </c>
      <c r="N9034">
        <f t="shared" si="1133"/>
        <v>2.2158668438014074E-5</v>
      </c>
      <c r="O9034">
        <f t="shared" si="1134"/>
        <v>4.3901357595976063E-5</v>
      </c>
      <c r="P9034">
        <f t="shared" si="1135"/>
        <v>-1.260566778080205</v>
      </c>
    </row>
    <row r="9035" spans="1:16" x14ac:dyDescent="0.25">
      <c r="A9035">
        <v>9034</v>
      </c>
      <c r="B9035">
        <v>1.9684438612018188E-2</v>
      </c>
      <c r="C9035">
        <f t="shared" si="1128"/>
        <v>13.427645093283923</v>
      </c>
      <c r="D9035">
        <v>0.24625385296182134</v>
      </c>
      <c r="E9035" s="19">
        <f t="shared" si="1129"/>
        <v>6.6713268188198684</v>
      </c>
      <c r="F9035">
        <v>0.11226802598685026</v>
      </c>
      <c r="G9035" s="20">
        <v>0.44600000000000001</v>
      </c>
      <c r="H9035">
        <v>0.46300000000000002</v>
      </c>
      <c r="I9035">
        <f t="shared" si="1130"/>
        <v>1.186591757935306E-2</v>
      </c>
      <c r="J9035">
        <f t="shared" si="1131"/>
        <v>1.1009087155618307E-2</v>
      </c>
      <c r="K9035">
        <v>6</v>
      </c>
      <c r="L9035">
        <v>6</v>
      </c>
      <c r="M9035">
        <f t="shared" si="1132"/>
        <v>9.5308186013109975E-3</v>
      </c>
      <c r="N9035">
        <f t="shared" si="1133"/>
        <v>8.7381914340303556E-6</v>
      </c>
      <c r="O9035">
        <f t="shared" si="1134"/>
        <v>1.5139417201849286E-5</v>
      </c>
      <c r="P9035">
        <f t="shared" si="1135"/>
        <v>-1.8412473576404444</v>
      </c>
    </row>
    <row r="9036" spans="1:16" x14ac:dyDescent="0.25">
      <c r="A9036">
        <v>9035</v>
      </c>
      <c r="B9036">
        <v>0.53727835932493062</v>
      </c>
      <c r="C9036">
        <f t="shared" si="1128"/>
        <v>4.0847597073603197</v>
      </c>
      <c r="D9036">
        <v>9.6133304849391164E-3</v>
      </c>
      <c r="E9036" s="19">
        <f t="shared" si="1129"/>
        <v>15.181750497747828</v>
      </c>
      <c r="F9036">
        <v>0.71408749136026017</v>
      </c>
      <c r="G9036" s="20">
        <v>0.44600000000000001</v>
      </c>
      <c r="H9036">
        <v>0.46300000000000002</v>
      </c>
      <c r="I9036">
        <f t="shared" si="1130"/>
        <v>1.186591757935306E-2</v>
      </c>
      <c r="J9036">
        <f t="shared" si="1131"/>
        <v>1.1009087155618307E-2</v>
      </c>
      <c r="K9036">
        <v>6</v>
      </c>
      <c r="L9036">
        <v>6</v>
      </c>
      <c r="M9036">
        <f t="shared" si="1132"/>
        <v>6.3179383995894713E-3</v>
      </c>
      <c r="N9036">
        <f t="shared" si="1133"/>
        <v>2.8724659891721569E-5</v>
      </c>
      <c r="O9036">
        <f t="shared" si="1134"/>
        <v>6.6527242701678625E-6</v>
      </c>
      <c r="P9036">
        <f t="shared" si="1135"/>
        <v>-3.3630136648105609</v>
      </c>
    </row>
    <row r="9037" spans="1:16" x14ac:dyDescent="0.25">
      <c r="A9037">
        <v>9036</v>
      </c>
      <c r="B9037">
        <v>0.64735862300485247</v>
      </c>
      <c r="C9037">
        <f t="shared" si="1128"/>
        <v>3.3423879370323819</v>
      </c>
      <c r="D9037">
        <v>0.29813531907101659</v>
      </c>
      <c r="E9037" s="19">
        <f t="shared" si="1129"/>
        <v>6.0839543454418319</v>
      </c>
      <c r="F9037">
        <v>0.78064658737275749</v>
      </c>
      <c r="G9037" s="20">
        <v>0.44600000000000001</v>
      </c>
      <c r="H9037">
        <v>0.46300000000000002</v>
      </c>
      <c r="I9037">
        <f t="shared" si="1130"/>
        <v>1.186591757935306E-2</v>
      </c>
      <c r="J9037">
        <f t="shared" si="1131"/>
        <v>1.1009087155618307E-2</v>
      </c>
      <c r="K9037">
        <v>6</v>
      </c>
      <c r="L9037">
        <v>6</v>
      </c>
      <c r="M9037">
        <f t="shared" si="1132"/>
        <v>9.9802940904331131E-3</v>
      </c>
      <c r="N9037">
        <f t="shared" si="1133"/>
        <v>3.5104642412487425E-5</v>
      </c>
      <c r="O9037">
        <f t="shared" si="1134"/>
        <v>1.6601045021922353E-5</v>
      </c>
      <c r="P9037">
        <f t="shared" si="1135"/>
        <v>-2.2658019099351328</v>
      </c>
    </row>
    <row r="9038" spans="1:16" x14ac:dyDescent="0.25">
      <c r="A9038">
        <v>9037</v>
      </c>
      <c r="B9038">
        <v>0.93554490798669387</v>
      </c>
      <c r="C9038">
        <f t="shared" si="1128"/>
        <v>1.294028822331069</v>
      </c>
      <c r="D9038">
        <v>0.70790734580523085</v>
      </c>
      <c r="E9038" s="19">
        <f t="shared" si="1129"/>
        <v>2.9486179858167771</v>
      </c>
      <c r="F9038">
        <v>-8.5898363977321424E-2</v>
      </c>
      <c r="G9038" s="20">
        <v>0.44600000000000001</v>
      </c>
      <c r="H9038">
        <v>0.46300000000000002</v>
      </c>
      <c r="I9038">
        <f t="shared" si="1130"/>
        <v>1.186591757935306E-2</v>
      </c>
      <c r="J9038">
        <f t="shared" si="1131"/>
        <v>1.1009087155618307E-2</v>
      </c>
      <c r="K9038">
        <v>6</v>
      </c>
      <c r="L9038">
        <v>6</v>
      </c>
      <c r="M9038">
        <f t="shared" si="1132"/>
        <v>1.4335969123209004E-2</v>
      </c>
      <c r="N9038">
        <f t="shared" si="1133"/>
        <v>9.0672890208093318E-5</v>
      </c>
      <c r="O9038">
        <f t="shared" si="1134"/>
        <v>3.4253335116933659E-5</v>
      </c>
      <c r="P9038">
        <f t="shared" si="1135"/>
        <v>-1.1188577768077164</v>
      </c>
    </row>
    <row r="9039" spans="1:16" x14ac:dyDescent="0.25">
      <c r="A9039">
        <v>9038</v>
      </c>
      <c r="B9039">
        <v>0.89492477187414166</v>
      </c>
      <c r="C9039">
        <f t="shared" si="1128"/>
        <v>1.6517234135063716</v>
      </c>
      <c r="D9039">
        <v>0.11917477950376903</v>
      </c>
      <c r="E9039" s="19">
        <f t="shared" si="1129"/>
        <v>8.7566134501812556</v>
      </c>
      <c r="F9039">
        <v>-0.26385123419458978</v>
      </c>
      <c r="G9039" s="20">
        <v>0.44600000000000001</v>
      </c>
      <c r="H9039">
        <v>0.46300000000000002</v>
      </c>
      <c r="I9039">
        <f t="shared" si="1130"/>
        <v>1.186591757935306E-2</v>
      </c>
      <c r="J9039">
        <f t="shared" si="1131"/>
        <v>1.1009087155618307E-2</v>
      </c>
      <c r="K9039">
        <v>6</v>
      </c>
      <c r="L9039">
        <v>6</v>
      </c>
      <c r="M9039">
        <f t="shared" si="1132"/>
        <v>8.3189444197350054E-3</v>
      </c>
      <c r="N9039">
        <f t="shared" si="1133"/>
        <v>7.1036913549739846E-5</v>
      </c>
      <c r="O9039">
        <f t="shared" si="1134"/>
        <v>1.1534139376440029E-5</v>
      </c>
      <c r="P9039">
        <f t="shared" si="1135"/>
        <v>-1.7553213036287489</v>
      </c>
    </row>
    <row r="9040" spans="1:16" x14ac:dyDescent="0.25">
      <c r="A9040">
        <v>9039</v>
      </c>
      <c r="B9040">
        <v>7.5380718405713065E-3</v>
      </c>
      <c r="C9040">
        <f t="shared" si="1128"/>
        <v>15.768176379753321</v>
      </c>
      <c r="D9040">
        <v>6.4638203070162048E-2</v>
      </c>
      <c r="E9040" s="19">
        <f t="shared" si="1129"/>
        <v>10.401009265828288</v>
      </c>
      <c r="F9040">
        <v>8.5053670773049816E-2</v>
      </c>
      <c r="G9040" s="20">
        <v>0.44600000000000001</v>
      </c>
      <c r="H9040">
        <v>0.46300000000000002</v>
      </c>
      <c r="I9040">
        <f t="shared" si="1130"/>
        <v>1.186591757935306E-2</v>
      </c>
      <c r="J9040">
        <f t="shared" si="1131"/>
        <v>1.1009087155618307E-2</v>
      </c>
      <c r="K9040">
        <v>6</v>
      </c>
      <c r="L9040">
        <v>6</v>
      </c>
      <c r="M9040">
        <f t="shared" si="1132"/>
        <v>7.6330581415712312E-3</v>
      </c>
      <c r="N9040">
        <f t="shared" si="1133"/>
        <v>7.4411479493590547E-6</v>
      </c>
      <c r="O9040">
        <f t="shared" si="1134"/>
        <v>9.7105960987678081E-6</v>
      </c>
      <c r="P9040">
        <f t="shared" si="1135"/>
        <v>-2.2733020761738585</v>
      </c>
    </row>
    <row r="9041" spans="1:16" x14ac:dyDescent="0.25">
      <c r="A9041">
        <v>9040</v>
      </c>
      <c r="B9041">
        <v>0.81014435254982142</v>
      </c>
      <c r="C9041">
        <f t="shared" si="1128"/>
        <v>2.2735457013372913</v>
      </c>
      <c r="D9041">
        <v>0.88705099642933438</v>
      </c>
      <c r="E9041" s="19">
        <f t="shared" si="1129"/>
        <v>1.714633958389217</v>
      </c>
      <c r="F9041">
        <v>-0.74351873990963213</v>
      </c>
      <c r="G9041" s="20">
        <v>0.44600000000000001</v>
      </c>
      <c r="H9041">
        <v>0.46300000000000002</v>
      </c>
      <c r="I9041">
        <f t="shared" si="1130"/>
        <v>1.186591757935306E-2</v>
      </c>
      <c r="J9041">
        <f t="shared" si="1131"/>
        <v>1.1009087155618307E-2</v>
      </c>
      <c r="K9041">
        <v>6</v>
      </c>
      <c r="L9041">
        <v>6</v>
      </c>
      <c r="M9041">
        <f t="shared" si="1132"/>
        <v>1.8799686267294089E-2</v>
      </c>
      <c r="N9041">
        <f t="shared" si="1133"/>
        <v>5.1608082153052066E-5</v>
      </c>
      <c r="O9041">
        <f t="shared" si="1134"/>
        <v>5.8904700624780981E-5</v>
      </c>
      <c r="P9041">
        <f t="shared" si="1135"/>
        <v>-0.48850574640728739</v>
      </c>
    </row>
    <row r="9042" spans="1:16" x14ac:dyDescent="0.25">
      <c r="A9042">
        <v>9041</v>
      </c>
      <c r="B9042">
        <v>0.1423993652150029</v>
      </c>
      <c r="C9042">
        <f t="shared" si="1128"/>
        <v>8.2615233632268836</v>
      </c>
      <c r="D9042">
        <v>0.35325174718466751</v>
      </c>
      <c r="E9042" s="19">
        <f t="shared" si="1129"/>
        <v>5.5430190049898718</v>
      </c>
      <c r="F9042">
        <v>0.3502418621792458</v>
      </c>
      <c r="G9042" s="20">
        <v>0.44600000000000001</v>
      </c>
      <c r="H9042">
        <v>0.46300000000000002</v>
      </c>
      <c r="I9042">
        <f t="shared" si="1130"/>
        <v>1.186591757935306E-2</v>
      </c>
      <c r="J9042">
        <f t="shared" si="1131"/>
        <v>1.1009087155618307E-2</v>
      </c>
      <c r="K9042">
        <v>6</v>
      </c>
      <c r="L9042">
        <v>6</v>
      </c>
      <c r="M9042">
        <f t="shared" si="1132"/>
        <v>1.0455941103330759E-2</v>
      </c>
      <c r="N9042">
        <f t="shared" si="1133"/>
        <v>1.420238473882423E-5</v>
      </c>
      <c r="O9042">
        <f t="shared" si="1134"/>
        <v>1.8221117392720277E-5</v>
      </c>
      <c r="P9042">
        <f t="shared" si="1135"/>
        <v>-1.8166068810286709</v>
      </c>
    </row>
    <row r="9043" spans="1:16" x14ac:dyDescent="0.25">
      <c r="A9043">
        <v>9042</v>
      </c>
      <c r="B9043">
        <v>0.94076357310708947</v>
      </c>
      <c r="C9043">
        <f t="shared" si="1128"/>
        <v>1.2422179987102349</v>
      </c>
      <c r="D9043">
        <v>0.92544328135013887</v>
      </c>
      <c r="E9043" s="19">
        <f t="shared" si="1129"/>
        <v>1.3896390887925563</v>
      </c>
      <c r="F9043">
        <v>2.0745756046380848</v>
      </c>
      <c r="G9043" s="20">
        <v>0.44600000000000001</v>
      </c>
      <c r="H9043">
        <v>0.46300000000000002</v>
      </c>
      <c r="I9043">
        <f t="shared" si="1130"/>
        <v>1.186591757935306E-2</v>
      </c>
      <c r="J9043">
        <f t="shared" si="1131"/>
        <v>1.1009087155618307E-2</v>
      </c>
      <c r="K9043">
        <v>6</v>
      </c>
      <c r="L9043">
        <v>6</v>
      </c>
      <c r="M9043">
        <f t="shared" si="1132"/>
        <v>2.0882635169685967E-2</v>
      </c>
      <c r="N9043">
        <f t="shared" si="1133"/>
        <v>9.4454703969156528E-5</v>
      </c>
      <c r="O9043">
        <f t="shared" si="1134"/>
        <v>7.2680741938367543E-5</v>
      </c>
      <c r="P9043">
        <f t="shared" si="1135"/>
        <v>-2.0984082969380031</v>
      </c>
    </row>
    <row r="9044" spans="1:16" x14ac:dyDescent="0.25">
      <c r="A9044">
        <v>9043</v>
      </c>
      <c r="B9044">
        <v>0.6147953733939634</v>
      </c>
      <c r="C9044">
        <f t="shared" si="1128"/>
        <v>3.5569039402865883</v>
      </c>
      <c r="D9044">
        <v>0.48335215308084351</v>
      </c>
      <c r="E9044" s="19">
        <f t="shared" si="1129"/>
        <v>4.4741303454824388</v>
      </c>
      <c r="F9044">
        <v>0.25997223929152824</v>
      </c>
      <c r="G9044" s="20">
        <v>0.44600000000000001</v>
      </c>
      <c r="H9044">
        <v>0.46300000000000002</v>
      </c>
      <c r="I9044">
        <f t="shared" si="1130"/>
        <v>1.186591757935306E-2</v>
      </c>
      <c r="J9044">
        <f t="shared" si="1131"/>
        <v>1.1009087155618307E-2</v>
      </c>
      <c r="K9044">
        <v>6</v>
      </c>
      <c r="L9044">
        <v>6</v>
      </c>
      <c r="M9044">
        <f t="shared" si="1132"/>
        <v>1.1638097625564774E-2</v>
      </c>
      <c r="N9044">
        <f t="shared" si="1133"/>
        <v>3.298749004840414E-5</v>
      </c>
      <c r="O9044">
        <f t="shared" si="1134"/>
        <v>2.2574219390362737E-5</v>
      </c>
      <c r="P9044">
        <f t="shared" si="1135"/>
        <v>-1.62722693958791</v>
      </c>
    </row>
    <row r="9045" spans="1:16" x14ac:dyDescent="0.25">
      <c r="A9045">
        <v>9044</v>
      </c>
      <c r="B9045">
        <v>0.52186651203955203</v>
      </c>
      <c r="C9045">
        <f t="shared" si="1128"/>
        <v>4.1937847345513779</v>
      </c>
      <c r="D9045">
        <v>0.92532120731223488</v>
      </c>
      <c r="E9045" s="19">
        <f t="shared" si="1129"/>
        <v>1.3907613568996768</v>
      </c>
      <c r="F9045">
        <v>-0.86311729319277219</v>
      </c>
      <c r="G9045" s="20">
        <v>0.44600000000000001</v>
      </c>
      <c r="H9045">
        <v>0.46300000000000002</v>
      </c>
      <c r="I9045">
        <f t="shared" si="1130"/>
        <v>1.186591757935306E-2</v>
      </c>
      <c r="J9045">
        <f t="shared" si="1131"/>
        <v>1.1009087155618307E-2</v>
      </c>
      <c r="K9045">
        <v>6</v>
      </c>
      <c r="L9045">
        <v>6</v>
      </c>
      <c r="M9045">
        <f t="shared" si="1132"/>
        <v>2.0874207898856832E-2</v>
      </c>
      <c r="N9045">
        <f t="shared" si="1133"/>
        <v>2.7977910350681086E-5</v>
      </c>
      <c r="O9045">
        <f t="shared" si="1134"/>
        <v>7.2622092567449498E-5</v>
      </c>
      <c r="P9045">
        <f t="shared" si="1135"/>
        <v>-0.39967850221361262</v>
      </c>
    </row>
    <row r="9046" spans="1:16" x14ac:dyDescent="0.25">
      <c r="A9046">
        <v>9045</v>
      </c>
      <c r="B9046">
        <v>0.1044038209173864</v>
      </c>
      <c r="C9046">
        <f t="shared" si="1128"/>
        <v>9.1191809076873014</v>
      </c>
      <c r="D9046">
        <v>0.93548387096774188</v>
      </c>
      <c r="E9046" s="19">
        <f t="shared" si="1129"/>
        <v>1.294624207710849</v>
      </c>
      <c r="F9046">
        <v>-0.52871428124490194</v>
      </c>
      <c r="G9046" s="20">
        <v>0.44600000000000001</v>
      </c>
      <c r="H9046">
        <v>0.46300000000000002</v>
      </c>
      <c r="I9046">
        <f t="shared" si="1130"/>
        <v>1.186591757935306E-2</v>
      </c>
      <c r="J9046">
        <f t="shared" si="1131"/>
        <v>1.1009087155618307E-2</v>
      </c>
      <c r="K9046">
        <v>6</v>
      </c>
      <c r="L9046">
        <v>6</v>
      </c>
      <c r="M9046">
        <f t="shared" si="1132"/>
        <v>2.1635376157735538E-2</v>
      </c>
      <c r="N9046">
        <f t="shared" si="1133"/>
        <v>1.2866652665528707E-5</v>
      </c>
      <c r="O9046">
        <f t="shared" si="1134"/>
        <v>7.8014916914451906E-5</v>
      </c>
      <c r="P9046">
        <f t="shared" si="1135"/>
        <v>-0.55278309707055062</v>
      </c>
    </row>
    <row r="9047" spans="1:16" x14ac:dyDescent="0.25">
      <c r="A9047">
        <v>9046</v>
      </c>
      <c r="B9047">
        <v>0.67143772698141424</v>
      </c>
      <c r="C9047">
        <f t="shared" si="1128"/>
        <v>3.1853319300826177</v>
      </c>
      <c r="D9047">
        <v>0.34754478591265603</v>
      </c>
      <c r="E9047" s="19">
        <f t="shared" si="1129"/>
        <v>5.5958987062500629</v>
      </c>
      <c r="F9047">
        <v>-1.2511418390204199</v>
      </c>
      <c r="G9047" s="20">
        <v>0.44600000000000001</v>
      </c>
      <c r="H9047">
        <v>0.46300000000000002</v>
      </c>
      <c r="I9047">
        <f t="shared" si="1130"/>
        <v>1.186591757935306E-2</v>
      </c>
      <c r="J9047">
        <f t="shared" si="1131"/>
        <v>1.1009087155618307E-2</v>
      </c>
      <c r="K9047">
        <v>6</v>
      </c>
      <c r="L9047">
        <v>6</v>
      </c>
      <c r="M9047">
        <f t="shared" si="1132"/>
        <v>1.0406420956150552E-2</v>
      </c>
      <c r="N9047">
        <f t="shared" si="1133"/>
        <v>3.6835512250771947E-5</v>
      </c>
      <c r="O9047">
        <f t="shared" si="1134"/>
        <v>1.8048932852768228E-5</v>
      </c>
      <c r="P9047">
        <f t="shared" si="1135"/>
        <v>-0.74291019233995503</v>
      </c>
    </row>
    <row r="9048" spans="1:16" x14ac:dyDescent="0.25">
      <c r="A9048">
        <v>9047</v>
      </c>
      <c r="B9048">
        <v>0.84801782280953397</v>
      </c>
      <c r="C9048">
        <f t="shared" si="1128"/>
        <v>2.0081381688611533</v>
      </c>
      <c r="D9048">
        <v>0.93139439069795826</v>
      </c>
      <c r="E9048" s="19">
        <f t="shared" si="1129"/>
        <v>1.3340012814600233</v>
      </c>
      <c r="F9048">
        <v>0.1302237251366023</v>
      </c>
      <c r="G9048" s="20">
        <v>0.44600000000000001</v>
      </c>
      <c r="H9048">
        <v>0.46300000000000002</v>
      </c>
      <c r="I9048">
        <f t="shared" si="1130"/>
        <v>1.186591757935306E-2</v>
      </c>
      <c r="J9048">
        <f t="shared" si="1131"/>
        <v>1.1009087155618307E-2</v>
      </c>
      <c r="K9048">
        <v>6</v>
      </c>
      <c r="L9048">
        <v>6</v>
      </c>
      <c r="M9048">
        <f t="shared" si="1132"/>
        <v>2.1313667614642016E-2</v>
      </c>
      <c r="N9048">
        <f t="shared" si="1133"/>
        <v>5.8428914480458728E-5</v>
      </c>
      <c r="O9048">
        <f t="shared" si="1134"/>
        <v>7.5712071197906657E-5</v>
      </c>
      <c r="P9048">
        <f t="shared" si="1135"/>
        <v>-0.8683743101662571</v>
      </c>
    </row>
    <row r="9049" spans="1:16" x14ac:dyDescent="0.25">
      <c r="A9049">
        <v>9048</v>
      </c>
      <c r="B9049">
        <v>0.72005371257667772</v>
      </c>
      <c r="C9049">
        <f t="shared" si="1128"/>
        <v>2.8697788449151425</v>
      </c>
      <c r="D9049">
        <v>0.77581102938932467</v>
      </c>
      <c r="E9049" s="19">
        <f t="shared" si="1129"/>
        <v>2.504541022195645</v>
      </c>
      <c r="F9049">
        <v>-0.18366790754953399</v>
      </c>
      <c r="G9049" s="20">
        <v>0.44600000000000001</v>
      </c>
      <c r="H9049">
        <v>0.46300000000000002</v>
      </c>
      <c r="I9049">
        <f t="shared" si="1130"/>
        <v>1.186591757935306E-2</v>
      </c>
      <c r="J9049">
        <f t="shared" si="1131"/>
        <v>1.1009087155618307E-2</v>
      </c>
      <c r="K9049">
        <v>6</v>
      </c>
      <c r="L9049">
        <v>6</v>
      </c>
      <c r="M9049">
        <f t="shared" si="1132"/>
        <v>1.555507958186529E-2</v>
      </c>
      <c r="N9049">
        <f t="shared" si="1133"/>
        <v>4.0885845103092879E-5</v>
      </c>
      <c r="O9049">
        <f t="shared" si="1134"/>
        <v>4.0326750133027078E-5</v>
      </c>
      <c r="P9049">
        <f t="shared" si="1135"/>
        <v>-0.98648296200369689</v>
      </c>
    </row>
    <row r="9050" spans="1:16" x14ac:dyDescent="0.25">
      <c r="A9050">
        <v>9049</v>
      </c>
      <c r="B9050">
        <v>0.2946867275002289</v>
      </c>
      <c r="C9050">
        <f t="shared" si="1128"/>
        <v>6.1203200220316001</v>
      </c>
      <c r="D9050">
        <v>0.78627887813959163</v>
      </c>
      <c r="E9050" s="19">
        <f t="shared" si="1129"/>
        <v>2.434812159540316</v>
      </c>
      <c r="F9050">
        <v>-0.80589870776748285</v>
      </c>
      <c r="G9050" s="20">
        <v>0.44600000000000001</v>
      </c>
      <c r="H9050">
        <v>0.46300000000000002</v>
      </c>
      <c r="I9050">
        <f t="shared" si="1130"/>
        <v>1.186591757935306E-2</v>
      </c>
      <c r="J9050">
        <f t="shared" si="1131"/>
        <v>1.1009087155618307E-2</v>
      </c>
      <c r="K9050">
        <v>6</v>
      </c>
      <c r="L9050">
        <v>6</v>
      </c>
      <c r="M9050">
        <f t="shared" si="1132"/>
        <v>1.577624278395675E-2</v>
      </c>
      <c r="N9050">
        <f t="shared" si="1133"/>
        <v>1.9171110809722868E-5</v>
      </c>
      <c r="O9050">
        <f t="shared" si="1134"/>
        <v>4.1481639396391239E-5</v>
      </c>
      <c r="P9050">
        <f t="shared" si="1135"/>
        <v>-0.67973541213955846</v>
      </c>
    </row>
    <row r="9051" spans="1:16" x14ac:dyDescent="0.25">
      <c r="A9051">
        <v>9050</v>
      </c>
      <c r="B9051">
        <v>0.31058687093722342</v>
      </c>
      <c r="C9051">
        <f t="shared" si="1128"/>
        <v>5.955359804283173</v>
      </c>
      <c r="D9051">
        <v>0.62910855433820612</v>
      </c>
      <c r="E9051" s="19">
        <f t="shared" si="1129"/>
        <v>3.4622412364469635</v>
      </c>
      <c r="F9051">
        <v>2.0008155843243003</v>
      </c>
      <c r="G9051" s="20">
        <v>0.44600000000000001</v>
      </c>
      <c r="H9051">
        <v>0.46300000000000002</v>
      </c>
      <c r="I9051">
        <f t="shared" si="1130"/>
        <v>1.186591757935306E-2</v>
      </c>
      <c r="J9051">
        <f t="shared" si="1131"/>
        <v>1.1009087155618307E-2</v>
      </c>
      <c r="K9051">
        <v>6</v>
      </c>
      <c r="L9051">
        <v>6</v>
      </c>
      <c r="M9051">
        <f t="shared" si="1132"/>
        <v>1.3229933150638609E-2</v>
      </c>
      <c r="N9051">
        <f t="shared" si="1133"/>
        <v>1.9702140120727154E-5</v>
      </c>
      <c r="O9051">
        <f t="shared" si="1134"/>
        <v>2.9171855195061067E-5</v>
      </c>
      <c r="P9051">
        <f t="shared" si="1135"/>
        <v>-2.3422408213114925</v>
      </c>
    </row>
    <row r="9052" spans="1:16" x14ac:dyDescent="0.25">
      <c r="A9052">
        <v>9051</v>
      </c>
      <c r="B9052">
        <v>0.60728782006286808</v>
      </c>
      <c r="C9052">
        <f t="shared" si="1128"/>
        <v>3.6068318029272577</v>
      </c>
      <c r="D9052">
        <v>0.46180608539078949</v>
      </c>
      <c r="E9052" s="19">
        <f t="shared" si="1129"/>
        <v>4.6366864298190569</v>
      </c>
      <c r="F9052">
        <v>0.83243435256008524</v>
      </c>
      <c r="G9052" s="20">
        <v>0.44600000000000001</v>
      </c>
      <c r="H9052">
        <v>0.46300000000000002</v>
      </c>
      <c r="I9052">
        <f t="shared" si="1130"/>
        <v>1.186591757935306E-2</v>
      </c>
      <c r="J9052">
        <f t="shared" si="1131"/>
        <v>1.1009087155618307E-2</v>
      </c>
      <c r="K9052">
        <v>6</v>
      </c>
      <c r="L9052">
        <v>6</v>
      </c>
      <c r="M9052">
        <f t="shared" si="1132"/>
        <v>1.1432269370781846E-2</v>
      </c>
      <c r="N9052">
        <f t="shared" si="1133"/>
        <v>3.2530858033941893E-5</v>
      </c>
      <c r="O9052">
        <f t="shared" si="1134"/>
        <v>2.1782797161019458E-5</v>
      </c>
      <c r="P9052">
        <f t="shared" si="1135"/>
        <v>-2.0236452778104619</v>
      </c>
    </row>
    <row r="9053" spans="1:16" x14ac:dyDescent="0.25">
      <c r="A9053">
        <v>9052</v>
      </c>
      <c r="B9053">
        <v>0.49229407635731071</v>
      </c>
      <c r="C9053">
        <f t="shared" si="1128"/>
        <v>4.40794248028892</v>
      </c>
      <c r="D9053">
        <v>0.42844935453352456</v>
      </c>
      <c r="E9053" s="19">
        <f t="shared" si="1129"/>
        <v>4.8980448044726375</v>
      </c>
      <c r="F9053">
        <v>-1.5380874174297787</v>
      </c>
      <c r="G9053" s="20">
        <v>0.44600000000000001</v>
      </c>
      <c r="H9053">
        <v>0.46300000000000002</v>
      </c>
      <c r="I9053">
        <f t="shared" si="1130"/>
        <v>1.186591757935306E-2</v>
      </c>
      <c r="J9053">
        <f t="shared" si="1131"/>
        <v>1.1009087155618307E-2</v>
      </c>
      <c r="K9053">
        <v>6</v>
      </c>
      <c r="L9053">
        <v>6</v>
      </c>
      <c r="M9053">
        <f t="shared" si="1132"/>
        <v>1.1123076787104653E-2</v>
      </c>
      <c r="N9053">
        <f t="shared" si="1133"/>
        <v>2.6618617157101074E-5</v>
      </c>
      <c r="O9053">
        <f t="shared" si="1134"/>
        <v>2.0620472868637726E-5</v>
      </c>
      <c r="P9053">
        <f t="shared" si="1135"/>
        <v>-0.57795318427683207</v>
      </c>
    </row>
    <row r="9054" spans="1:16" x14ac:dyDescent="0.25">
      <c r="A9054">
        <v>9053</v>
      </c>
      <c r="B9054">
        <v>0.58760338145084989</v>
      </c>
      <c r="C9054">
        <f t="shared" si="1128"/>
        <v>3.7387817906951679</v>
      </c>
      <c r="D9054">
        <v>0.98934904019287695</v>
      </c>
      <c r="E9054" s="19">
        <f t="shared" si="1129"/>
        <v>0.56968688234203635</v>
      </c>
      <c r="F9054">
        <v>-0.45319211494643241</v>
      </c>
      <c r="G9054" s="20">
        <v>0.44600000000000001</v>
      </c>
      <c r="H9054">
        <v>0.46300000000000002</v>
      </c>
      <c r="I9054">
        <f t="shared" si="1130"/>
        <v>1.186591757935306E-2</v>
      </c>
      <c r="J9054">
        <f t="shared" si="1131"/>
        <v>1.1009087155618307E-2</v>
      </c>
      <c r="K9054">
        <v>6</v>
      </c>
      <c r="L9054">
        <v>6</v>
      </c>
      <c r="M9054">
        <f t="shared" si="1132"/>
        <v>3.2615061542733553E-2</v>
      </c>
      <c r="N9054">
        <f t="shared" si="1133"/>
        <v>3.1382771154322174E-5</v>
      </c>
      <c r="O9054">
        <f t="shared" si="1134"/>
        <v>1.7729037323938282E-4</v>
      </c>
      <c r="P9054">
        <f t="shared" si="1135"/>
        <v>-0.32050844714952215</v>
      </c>
    </row>
    <row r="9055" spans="1:16" x14ac:dyDescent="0.25">
      <c r="A9055">
        <v>9054</v>
      </c>
      <c r="B9055">
        <v>0.32349620044557026</v>
      </c>
      <c r="C9055">
        <f t="shared" si="1128"/>
        <v>5.8262322631315895</v>
      </c>
      <c r="D9055">
        <v>0.85943174535355693</v>
      </c>
      <c r="E9055" s="19">
        <f t="shared" si="1129"/>
        <v>1.9249309059134418</v>
      </c>
      <c r="F9055">
        <v>-0.95904852059902623</v>
      </c>
      <c r="G9055" s="20">
        <v>0.44600000000000001</v>
      </c>
      <c r="H9055">
        <v>0.46300000000000002</v>
      </c>
      <c r="I9055">
        <f t="shared" si="1130"/>
        <v>1.186591757935306E-2</v>
      </c>
      <c r="J9055">
        <f t="shared" si="1131"/>
        <v>1.1009087155618307E-2</v>
      </c>
      <c r="K9055">
        <v>6</v>
      </c>
      <c r="L9055">
        <v>6</v>
      </c>
      <c r="M9055">
        <f t="shared" si="1132"/>
        <v>1.7743068915035527E-2</v>
      </c>
      <c r="N9055">
        <f t="shared" si="1133"/>
        <v>2.0138801207054328E-5</v>
      </c>
      <c r="O9055">
        <f t="shared" si="1134"/>
        <v>5.246941575395E-5</v>
      </c>
      <c r="P9055">
        <f t="shared" si="1135"/>
        <v>-0.49754097956256532</v>
      </c>
    </row>
    <row r="9056" spans="1:16" x14ac:dyDescent="0.25">
      <c r="A9056">
        <v>9055</v>
      </c>
      <c r="B9056">
        <v>0.73140659810174868</v>
      </c>
      <c r="C9056">
        <f t="shared" si="1128"/>
        <v>2.7959636600226592</v>
      </c>
      <c r="D9056">
        <v>0.28562273018585771</v>
      </c>
      <c r="E9056" s="19">
        <f t="shared" si="1129"/>
        <v>6.2175450471365741</v>
      </c>
      <c r="F9056">
        <v>0.9393625077791512</v>
      </c>
      <c r="G9056" s="20">
        <v>0.44600000000000001</v>
      </c>
      <c r="H9056">
        <v>0.46300000000000002</v>
      </c>
      <c r="I9056">
        <f t="shared" si="1130"/>
        <v>1.186591757935306E-2</v>
      </c>
      <c r="J9056">
        <f t="shared" si="1131"/>
        <v>1.1009087155618307E-2</v>
      </c>
      <c r="K9056">
        <v>6</v>
      </c>
      <c r="L9056">
        <v>6</v>
      </c>
      <c r="M9056">
        <f t="shared" si="1132"/>
        <v>9.8724931673725841E-3</v>
      </c>
      <c r="N9056">
        <f t="shared" si="1133"/>
        <v>4.196525692053609E-5</v>
      </c>
      <c r="O9056">
        <f t="shared" si="1134"/>
        <v>1.6244353556636393E-5</v>
      </c>
      <c r="P9056">
        <f t="shared" si="1135"/>
        <v>-2.4479011317764843</v>
      </c>
    </row>
    <row r="9057" spans="1:16" x14ac:dyDescent="0.25">
      <c r="A9057">
        <v>9056</v>
      </c>
      <c r="B9057">
        <v>0.1174962614825892</v>
      </c>
      <c r="C9057">
        <f t="shared" si="1128"/>
        <v>8.7956881418226676</v>
      </c>
      <c r="D9057">
        <v>0.31308938871425518</v>
      </c>
      <c r="E9057" s="19">
        <f t="shared" si="1129"/>
        <v>5.9300055130112037</v>
      </c>
      <c r="F9057">
        <v>6.8404233388719149E-2</v>
      </c>
      <c r="G9057" s="20">
        <v>0.44600000000000001</v>
      </c>
      <c r="H9057">
        <v>0.46300000000000002</v>
      </c>
      <c r="I9057">
        <f t="shared" si="1130"/>
        <v>1.186591757935306E-2</v>
      </c>
      <c r="J9057">
        <f t="shared" si="1131"/>
        <v>1.1009087155618307E-2</v>
      </c>
      <c r="K9057">
        <v>6</v>
      </c>
      <c r="L9057">
        <v>6</v>
      </c>
      <c r="M9057">
        <f t="shared" si="1132"/>
        <v>1.0109013197483944E-2</v>
      </c>
      <c r="N9057">
        <f t="shared" si="1133"/>
        <v>1.3339869654475852E-5</v>
      </c>
      <c r="O9057">
        <f t="shared" si="1134"/>
        <v>1.7032024637817427E-5</v>
      </c>
      <c r="P9057">
        <f t="shared" si="1135"/>
        <v>-1.7189591298259495</v>
      </c>
    </row>
    <row r="9058" spans="1:16" x14ac:dyDescent="0.25">
      <c r="A9058">
        <v>9057</v>
      </c>
      <c r="B9058">
        <v>0.26026184881130404</v>
      </c>
      <c r="C9058">
        <f t="shared" si="1128"/>
        <v>6.5034728242697897</v>
      </c>
      <c r="D9058">
        <v>0.56590472121341595</v>
      </c>
      <c r="E9058" s="19">
        <f t="shared" si="1129"/>
        <v>3.8862642620328578</v>
      </c>
      <c r="F9058">
        <v>-0.87584339780732989</v>
      </c>
      <c r="G9058" s="20">
        <v>0.44600000000000001</v>
      </c>
      <c r="H9058">
        <v>0.46300000000000002</v>
      </c>
      <c r="I9058">
        <f t="shared" si="1130"/>
        <v>1.186591757935306E-2</v>
      </c>
      <c r="J9058">
        <f t="shared" si="1131"/>
        <v>1.1009087155618307E-2</v>
      </c>
      <c r="K9058">
        <v>6</v>
      </c>
      <c r="L9058">
        <v>6</v>
      </c>
      <c r="M9058">
        <f t="shared" si="1132"/>
        <v>1.2487346066697935E-2</v>
      </c>
      <c r="N9058">
        <f t="shared" si="1133"/>
        <v>1.80416427505419E-5</v>
      </c>
      <c r="O9058">
        <f t="shared" si="1134"/>
        <v>2.5988968631579398E-5</v>
      </c>
      <c r="P9058">
        <f t="shared" si="1135"/>
        <v>-0.89597032884271677</v>
      </c>
    </row>
    <row r="9059" spans="1:16" x14ac:dyDescent="0.25">
      <c r="A9059">
        <v>9058</v>
      </c>
      <c r="B9059">
        <v>3.7537766655476548E-2</v>
      </c>
      <c r="C9059">
        <f t="shared" si="1128"/>
        <v>11.80648594206381</v>
      </c>
      <c r="D9059">
        <v>0.54161198767052221</v>
      </c>
      <c r="E9059" s="19">
        <f t="shared" si="1129"/>
        <v>4.054390219268579</v>
      </c>
      <c r="F9059">
        <v>-1.7355432646581903</v>
      </c>
      <c r="G9059" s="20">
        <v>0.44600000000000001</v>
      </c>
      <c r="H9059">
        <v>0.46300000000000002</v>
      </c>
      <c r="I9059">
        <f t="shared" si="1130"/>
        <v>1.186591757935306E-2</v>
      </c>
      <c r="J9059">
        <f t="shared" si="1131"/>
        <v>1.1009087155618307E-2</v>
      </c>
      <c r="K9059">
        <v>6</v>
      </c>
      <c r="L9059">
        <v>6</v>
      </c>
      <c r="M9059">
        <f t="shared" si="1132"/>
        <v>1.2225694501073185E-2</v>
      </c>
      <c r="N9059">
        <f t="shared" si="1133"/>
        <v>9.9380403203040672E-6</v>
      </c>
      <c r="O9059">
        <f t="shared" si="1134"/>
        <v>2.4911267672261854E-5</v>
      </c>
      <c r="P9059">
        <f t="shared" si="1135"/>
        <v>-0.55248517391158225</v>
      </c>
    </row>
    <row r="9060" spans="1:16" x14ac:dyDescent="0.25">
      <c r="A9060">
        <v>9059</v>
      </c>
      <c r="B9060">
        <v>0.26233710745567185</v>
      </c>
      <c r="C9060">
        <f t="shared" si="1128"/>
        <v>6.4792424498121681</v>
      </c>
      <c r="D9060">
        <v>0.69289223914304021</v>
      </c>
      <c r="E9060" s="19">
        <f t="shared" si="1129"/>
        <v>3.0460111268725951</v>
      </c>
      <c r="F9060">
        <v>-1.6799913282738999</v>
      </c>
      <c r="G9060" s="20">
        <v>0.44600000000000001</v>
      </c>
      <c r="H9060">
        <v>0.46300000000000002</v>
      </c>
      <c r="I9060">
        <f t="shared" si="1130"/>
        <v>1.186591757935306E-2</v>
      </c>
      <c r="J9060">
        <f t="shared" si="1131"/>
        <v>1.1009087155618307E-2</v>
      </c>
      <c r="K9060">
        <v>6</v>
      </c>
      <c r="L9060">
        <v>6</v>
      </c>
      <c r="M9060">
        <f t="shared" si="1132"/>
        <v>1.4104918118945304E-2</v>
      </c>
      <c r="N9060">
        <f t="shared" si="1133"/>
        <v>1.8109112946797476E-5</v>
      </c>
      <c r="O9060">
        <f t="shared" si="1134"/>
        <v>3.3158119190358595E-5</v>
      </c>
      <c r="P9060">
        <f t="shared" si="1135"/>
        <v>-0.35243526905811517</v>
      </c>
    </row>
    <row r="9061" spans="1:16" x14ac:dyDescent="0.25">
      <c r="A9061">
        <v>9060</v>
      </c>
      <c r="B9061">
        <v>0.8980071413312174</v>
      </c>
      <c r="C9061">
        <f t="shared" si="1128"/>
        <v>1.6266564386536413</v>
      </c>
      <c r="D9061">
        <v>0.66170232245857108</v>
      </c>
      <c r="E9061" s="19">
        <f t="shared" si="1129"/>
        <v>3.2487133638122367</v>
      </c>
      <c r="F9061">
        <v>0.30543787943315692</v>
      </c>
      <c r="G9061" s="20">
        <v>0.44600000000000001</v>
      </c>
      <c r="H9061">
        <v>0.46300000000000002</v>
      </c>
      <c r="I9061">
        <f t="shared" si="1130"/>
        <v>1.186591757935306E-2</v>
      </c>
      <c r="J9061">
        <f t="shared" si="1131"/>
        <v>1.1009087155618307E-2</v>
      </c>
      <c r="K9061">
        <v>6</v>
      </c>
      <c r="L9061">
        <v>6</v>
      </c>
      <c r="M9061">
        <f t="shared" si="1132"/>
        <v>1.3657795780910142E-2</v>
      </c>
      <c r="N9061">
        <f t="shared" si="1133"/>
        <v>7.2131601083784056E-5</v>
      </c>
      <c r="O9061">
        <f t="shared" si="1134"/>
        <v>3.1089230932174479E-5</v>
      </c>
      <c r="P9061">
        <f t="shared" si="1135"/>
        <v>-1.4719195913645331</v>
      </c>
    </row>
    <row r="9062" spans="1:16" x14ac:dyDescent="0.25">
      <c r="A9062">
        <v>9061</v>
      </c>
      <c r="B9062">
        <v>0.62111270485549486</v>
      </c>
      <c r="C9062">
        <f t="shared" si="1128"/>
        <v>3.515042722615791</v>
      </c>
      <c r="D9062">
        <v>1.4038514358958708E-2</v>
      </c>
      <c r="E9062" s="19">
        <f t="shared" si="1129"/>
        <v>14.2601788546921</v>
      </c>
      <c r="F9062">
        <v>1.0321309673599899</v>
      </c>
      <c r="G9062" s="20">
        <v>0.44600000000000001</v>
      </c>
      <c r="H9062">
        <v>0.46300000000000002</v>
      </c>
      <c r="I9062">
        <f t="shared" si="1130"/>
        <v>1.186591757935306E-2</v>
      </c>
      <c r="J9062">
        <f t="shared" si="1131"/>
        <v>1.1009087155618307E-2</v>
      </c>
      <c r="K9062">
        <v>6</v>
      </c>
      <c r="L9062">
        <v>6</v>
      </c>
      <c r="M9062">
        <f t="shared" si="1132"/>
        <v>6.5188925966838326E-3</v>
      </c>
      <c r="N9062">
        <f t="shared" si="1133"/>
        <v>3.3380343453128021E-5</v>
      </c>
      <c r="O9062">
        <f t="shared" si="1134"/>
        <v>7.0826601145165477E-6</v>
      </c>
      <c r="P9062">
        <f t="shared" si="1135"/>
        <v>-3.61494534694154</v>
      </c>
    </row>
    <row r="9063" spans="1:16" x14ac:dyDescent="0.25">
      <c r="A9063">
        <v>9062</v>
      </c>
      <c r="B9063">
        <v>0.3813898129215369</v>
      </c>
      <c r="C9063">
        <f t="shared" si="1128"/>
        <v>5.2911563110851834</v>
      </c>
      <c r="D9063">
        <v>9.9917600024414813E-2</v>
      </c>
      <c r="E9063" s="19">
        <f t="shared" si="1129"/>
        <v>9.2385940782474432</v>
      </c>
      <c r="F9063">
        <v>0.42547299017314799</v>
      </c>
      <c r="G9063" s="20">
        <v>0.44600000000000001</v>
      </c>
      <c r="H9063">
        <v>0.46300000000000002</v>
      </c>
      <c r="I9063">
        <f t="shared" si="1130"/>
        <v>1.186591757935306E-2</v>
      </c>
      <c r="J9063">
        <f t="shared" si="1131"/>
        <v>1.1009087155618307E-2</v>
      </c>
      <c r="K9063">
        <v>6</v>
      </c>
      <c r="L9063">
        <v>6</v>
      </c>
      <c r="M9063">
        <f t="shared" si="1132"/>
        <v>8.0990367431922235E-3</v>
      </c>
      <c r="N9063">
        <f t="shared" si="1133"/>
        <v>2.2175367053041943E-5</v>
      </c>
      <c r="O9063">
        <f t="shared" si="1134"/>
        <v>1.0932399361262948E-5</v>
      </c>
      <c r="P9063">
        <f t="shared" si="1135"/>
        <v>-2.4012909792038868</v>
      </c>
    </row>
    <row r="9064" spans="1:16" x14ac:dyDescent="0.25">
      <c r="A9064">
        <v>9063</v>
      </c>
      <c r="B9064">
        <v>0.35209204382457959</v>
      </c>
      <c r="C9064">
        <f t="shared" si="1128"/>
        <v>5.5537125768274427</v>
      </c>
      <c r="D9064">
        <v>0.15527817621387371</v>
      </c>
      <c r="E9064" s="19">
        <f t="shared" si="1129"/>
        <v>8.0174201922572994</v>
      </c>
      <c r="F9064">
        <v>-1.0121380000782665</v>
      </c>
      <c r="G9064" s="20">
        <v>0.44600000000000001</v>
      </c>
      <c r="H9064">
        <v>0.46300000000000002</v>
      </c>
      <c r="I9064">
        <f t="shared" si="1130"/>
        <v>1.186591757935306E-2</v>
      </c>
      <c r="J9064">
        <f t="shared" si="1131"/>
        <v>1.1009087155618307E-2</v>
      </c>
      <c r="K9064">
        <v>6</v>
      </c>
      <c r="L9064">
        <v>6</v>
      </c>
      <c r="M9064">
        <f t="shared" si="1132"/>
        <v>8.6939870572236844E-3</v>
      </c>
      <c r="N9064">
        <f t="shared" si="1133"/>
        <v>2.1127008592936576E-5</v>
      </c>
      <c r="O9064">
        <f t="shared" si="1134"/>
        <v>1.2597568491862156E-5</v>
      </c>
      <c r="P9064">
        <f t="shared" si="1135"/>
        <v>-1.2793008007991928</v>
      </c>
    </row>
    <row r="9065" spans="1:16" x14ac:dyDescent="0.25">
      <c r="A9065">
        <v>9064</v>
      </c>
      <c r="B9065">
        <v>6.3814203314310133E-2</v>
      </c>
      <c r="C9065">
        <f t="shared" si="1128"/>
        <v>10.434712991048215</v>
      </c>
      <c r="D9065">
        <v>0.3252357554857021</v>
      </c>
      <c r="E9065" s="19">
        <f t="shared" si="1129"/>
        <v>5.8091392624264264</v>
      </c>
      <c r="F9065">
        <v>-1.9189155864296481</v>
      </c>
      <c r="G9065" s="20">
        <v>0.44600000000000001</v>
      </c>
      <c r="H9065">
        <v>0.46300000000000002</v>
      </c>
      <c r="I9065">
        <f t="shared" si="1130"/>
        <v>1.186591757935306E-2</v>
      </c>
      <c r="J9065">
        <f t="shared" si="1131"/>
        <v>1.1009087155618307E-2</v>
      </c>
      <c r="K9065">
        <v>6</v>
      </c>
      <c r="L9065">
        <v>6</v>
      </c>
      <c r="M9065">
        <f t="shared" si="1132"/>
        <v>1.0213636987268375E-2</v>
      </c>
      <c r="N9065">
        <f t="shared" si="1133"/>
        <v>1.1244519464406145E-5</v>
      </c>
      <c r="O9065">
        <f t="shared" si="1134"/>
        <v>1.738639675128277E-5</v>
      </c>
      <c r="P9065">
        <f t="shared" si="1135"/>
        <v>-0.65914741099942364</v>
      </c>
    </row>
    <row r="9066" spans="1:16" x14ac:dyDescent="0.25">
      <c r="A9066">
        <v>9065</v>
      </c>
      <c r="B9066">
        <v>0.42167424542985321</v>
      </c>
      <c r="C9066">
        <f t="shared" si="1128"/>
        <v>4.9527467996464534</v>
      </c>
      <c r="D9066">
        <v>0.4825586718344676</v>
      </c>
      <c r="E9066" s="19">
        <f t="shared" si="1129"/>
        <v>4.4800383590634851</v>
      </c>
      <c r="F9066">
        <v>-0.25609779186197557</v>
      </c>
      <c r="G9066" s="20">
        <v>0.44600000000000001</v>
      </c>
      <c r="H9066">
        <v>0.46300000000000002</v>
      </c>
      <c r="I9066">
        <f t="shared" si="1130"/>
        <v>1.186591757935306E-2</v>
      </c>
      <c r="J9066">
        <f t="shared" si="1131"/>
        <v>1.1009087155618307E-2</v>
      </c>
      <c r="K9066">
        <v>6</v>
      </c>
      <c r="L9066">
        <v>6</v>
      </c>
      <c r="M9066">
        <f t="shared" si="1132"/>
        <v>1.163042127139099E-2</v>
      </c>
      <c r="N9066">
        <f t="shared" si="1133"/>
        <v>2.3690557599615032E-5</v>
      </c>
      <c r="O9066">
        <f t="shared" si="1134"/>
        <v>2.2544449825004E-5</v>
      </c>
      <c r="P9066">
        <f t="shared" si="1135"/>
        <v>-1.3119584128220072</v>
      </c>
    </row>
    <row r="9067" spans="1:16" x14ac:dyDescent="0.25">
      <c r="A9067">
        <v>9066</v>
      </c>
      <c r="B9067">
        <v>0.27478865932187874</v>
      </c>
      <c r="C9067">
        <f t="shared" si="1128"/>
        <v>6.3370634043632714</v>
      </c>
      <c r="D9067">
        <v>0.48307748649555954</v>
      </c>
      <c r="E9067" s="19">
        <f t="shared" si="1129"/>
        <v>4.4761747756665562</v>
      </c>
      <c r="F9067">
        <v>0.71122713052318431</v>
      </c>
      <c r="G9067" s="20">
        <v>0.44600000000000001</v>
      </c>
      <c r="H9067">
        <v>0.46300000000000002</v>
      </c>
      <c r="I9067">
        <f t="shared" si="1130"/>
        <v>1.186591757935306E-2</v>
      </c>
      <c r="J9067">
        <f t="shared" si="1131"/>
        <v>1.1009087155618307E-2</v>
      </c>
      <c r="K9067">
        <v>6</v>
      </c>
      <c r="L9067">
        <v>6</v>
      </c>
      <c r="M9067">
        <f t="shared" si="1132"/>
        <v>1.1635439552913872E-2</v>
      </c>
      <c r="N9067">
        <f t="shared" si="1133"/>
        <v>1.8515410979247194E-5</v>
      </c>
      <c r="O9067">
        <f t="shared" si="1134"/>
        <v>2.2563908931585427E-5</v>
      </c>
      <c r="P9067">
        <f t="shared" si="1135"/>
        <v>-1.8528289095886468</v>
      </c>
    </row>
    <row r="9068" spans="1:16" x14ac:dyDescent="0.25">
      <c r="A9068">
        <v>9067</v>
      </c>
      <c r="B9068">
        <v>0.21829889828180793</v>
      </c>
      <c r="C9068">
        <f t="shared" si="1128"/>
        <v>7.0316253288363928</v>
      </c>
      <c r="D9068">
        <v>0.14175847651600695</v>
      </c>
      <c r="E9068" s="19">
        <f t="shared" si="1129"/>
        <v>8.2741778807323456</v>
      </c>
      <c r="F9068">
        <v>-0.17069055502361152</v>
      </c>
      <c r="G9068" s="20">
        <v>0.44600000000000001</v>
      </c>
      <c r="H9068">
        <v>0.46300000000000002</v>
      </c>
      <c r="I9068">
        <f t="shared" si="1130"/>
        <v>1.186591757935306E-2</v>
      </c>
      <c r="J9068">
        <f t="shared" si="1131"/>
        <v>1.1009087155618307E-2</v>
      </c>
      <c r="K9068">
        <v>6</v>
      </c>
      <c r="L9068">
        <v>6</v>
      </c>
      <c r="M9068">
        <f t="shared" si="1132"/>
        <v>8.558031594109991E-3</v>
      </c>
      <c r="N9068">
        <f t="shared" si="1133"/>
        <v>1.6686516679458782E-5</v>
      </c>
      <c r="O9068">
        <f t="shared" si="1134"/>
        <v>1.2206650794297465E-5</v>
      </c>
      <c r="P9068">
        <f t="shared" si="1135"/>
        <v>-1.8792286194433514</v>
      </c>
    </row>
    <row r="9069" spans="1:16" x14ac:dyDescent="0.25">
      <c r="A9069">
        <v>9068</v>
      </c>
      <c r="B9069">
        <v>0.53099154637287516</v>
      </c>
      <c r="C9069">
        <f t="shared" si="1128"/>
        <v>4.1290363758423139</v>
      </c>
      <c r="D9069">
        <v>0.45204016235847039</v>
      </c>
      <c r="E9069" s="19">
        <f t="shared" si="1129"/>
        <v>4.7119118530919479</v>
      </c>
      <c r="F9069">
        <v>-1.4211332199920435</v>
      </c>
      <c r="G9069" s="20">
        <v>0.44600000000000001</v>
      </c>
      <c r="H9069">
        <v>0.46300000000000002</v>
      </c>
      <c r="I9069">
        <f t="shared" si="1130"/>
        <v>1.186591757935306E-2</v>
      </c>
      <c r="J9069">
        <f t="shared" si="1131"/>
        <v>1.1009087155618307E-2</v>
      </c>
      <c r="K9069">
        <v>6</v>
      </c>
      <c r="L9069">
        <v>6</v>
      </c>
      <c r="M9069">
        <f t="shared" si="1132"/>
        <v>1.1340644414913731E-2</v>
      </c>
      <c r="N9069">
        <f t="shared" si="1133"/>
        <v>2.8416638327483272E-5</v>
      </c>
      <c r="O9069">
        <f t="shared" si="1134"/>
        <v>2.1435035957585664E-5</v>
      </c>
      <c r="P9069">
        <f t="shared" si="1135"/>
        <v>-0.61424964876053323</v>
      </c>
    </row>
    <row r="9070" spans="1:16" x14ac:dyDescent="0.25">
      <c r="A9070">
        <v>9069</v>
      </c>
      <c r="B9070">
        <v>0.70769371623889887</v>
      </c>
      <c r="C9070">
        <f t="shared" si="1128"/>
        <v>2.9500038684241972</v>
      </c>
      <c r="D9070">
        <v>0.36091189306314281</v>
      </c>
      <c r="E9070" s="19">
        <f t="shared" si="1129"/>
        <v>5.4730337208946009</v>
      </c>
      <c r="F9070">
        <v>1.1237580110901035</v>
      </c>
      <c r="G9070" s="20">
        <v>0.44600000000000001</v>
      </c>
      <c r="H9070">
        <v>0.46300000000000002</v>
      </c>
      <c r="I9070">
        <f t="shared" si="1130"/>
        <v>1.186591757935306E-2</v>
      </c>
      <c r="J9070">
        <f t="shared" si="1131"/>
        <v>1.1009087155618307E-2</v>
      </c>
      <c r="K9070">
        <v>6</v>
      </c>
      <c r="L9070">
        <v>6</v>
      </c>
      <c r="M9070">
        <f t="shared" si="1132"/>
        <v>1.0522580335822483E-2</v>
      </c>
      <c r="N9070">
        <f t="shared" si="1133"/>
        <v>3.9773959142639776E-5</v>
      </c>
      <c r="O9070">
        <f t="shared" si="1134"/>
        <v>1.8454116153972999E-5</v>
      </c>
      <c r="P9070">
        <f t="shared" si="1135"/>
        <v>-2.4304966772652601</v>
      </c>
    </row>
    <row r="9071" spans="1:16" x14ac:dyDescent="0.25">
      <c r="A9071">
        <v>9070</v>
      </c>
      <c r="B9071">
        <v>0.70012512588885156</v>
      </c>
      <c r="C9071">
        <f t="shared" si="1128"/>
        <v>2.9990965772770122</v>
      </c>
      <c r="D9071">
        <v>0.51918088320566425</v>
      </c>
      <c r="E9071" s="19">
        <f t="shared" si="1129"/>
        <v>4.2129542592431122</v>
      </c>
      <c r="F9071">
        <v>0.54763631851528771</v>
      </c>
      <c r="G9071" s="20">
        <v>0.44600000000000001</v>
      </c>
      <c r="H9071">
        <v>0.46300000000000002</v>
      </c>
      <c r="I9071">
        <f t="shared" si="1130"/>
        <v>1.186591757935306E-2</v>
      </c>
      <c r="J9071">
        <f t="shared" si="1131"/>
        <v>1.1009087155618307E-2</v>
      </c>
      <c r="K9071">
        <v>6</v>
      </c>
      <c r="L9071">
        <v>6</v>
      </c>
      <c r="M9071">
        <f t="shared" si="1132"/>
        <v>1.1993417169869142E-2</v>
      </c>
      <c r="N9071">
        <f t="shared" si="1133"/>
        <v>3.9122892614503419E-5</v>
      </c>
      <c r="O9071">
        <f t="shared" si="1134"/>
        <v>2.3973675901751989E-5</v>
      </c>
      <c r="P9071">
        <f t="shared" si="1135"/>
        <v>-1.780148088806067</v>
      </c>
    </row>
    <row r="9072" spans="1:16" x14ac:dyDescent="0.25">
      <c r="A9072">
        <v>9071</v>
      </c>
      <c r="B9072">
        <v>5.5055391094698938E-2</v>
      </c>
      <c r="C9072">
        <f t="shared" si="1128"/>
        <v>10.820595371894555</v>
      </c>
      <c r="D9072">
        <v>0.67824335459456164</v>
      </c>
      <c r="E9072" s="19">
        <f t="shared" si="1129"/>
        <v>3.1410960179429419</v>
      </c>
      <c r="F9072">
        <v>1.0660846783139277</v>
      </c>
      <c r="G9072" s="20">
        <v>0.44600000000000001</v>
      </c>
      <c r="H9072">
        <v>0.46300000000000002</v>
      </c>
      <c r="I9072">
        <f t="shared" si="1130"/>
        <v>1.186591757935306E-2</v>
      </c>
      <c r="J9072">
        <f t="shared" si="1131"/>
        <v>1.1009087155618307E-2</v>
      </c>
      <c r="K9072">
        <v>6</v>
      </c>
      <c r="L9072">
        <v>6</v>
      </c>
      <c r="M9072">
        <f t="shared" si="1132"/>
        <v>1.3889790840539316E-2</v>
      </c>
      <c r="N9072">
        <f t="shared" si="1133"/>
        <v>1.0843519168833837E-5</v>
      </c>
      <c r="O9072">
        <f t="shared" si="1134"/>
        <v>3.2154381598988313E-5</v>
      </c>
      <c r="P9072">
        <f t="shared" si="1135"/>
        <v>-1.7272120487838645</v>
      </c>
    </row>
    <row r="9073" spans="1:16" x14ac:dyDescent="0.25">
      <c r="A9073">
        <v>9072</v>
      </c>
      <c r="B9073">
        <v>0.79378643147068695</v>
      </c>
      <c r="C9073">
        <f t="shared" si="1128"/>
        <v>2.3844575206106851</v>
      </c>
      <c r="D9073">
        <v>0.93371379741813409</v>
      </c>
      <c r="E9073" s="19">
        <f t="shared" si="1129"/>
        <v>1.3117903445937631</v>
      </c>
      <c r="F9073">
        <v>2.9445072868838906</v>
      </c>
      <c r="G9073" s="20">
        <v>0.44600000000000001</v>
      </c>
      <c r="H9073">
        <v>0.46300000000000002</v>
      </c>
      <c r="I9073">
        <f t="shared" si="1130"/>
        <v>1.186591757935306E-2</v>
      </c>
      <c r="J9073">
        <f t="shared" si="1131"/>
        <v>1.1009087155618307E-2</v>
      </c>
      <c r="K9073">
        <v>6</v>
      </c>
      <c r="L9073">
        <v>6</v>
      </c>
      <c r="M9073">
        <f t="shared" si="1132"/>
        <v>2.1493349319907897E-2</v>
      </c>
      <c r="N9073">
        <f t="shared" si="1133"/>
        <v>4.9207558666544407E-5</v>
      </c>
      <c r="O9073">
        <f t="shared" si="1134"/>
        <v>7.6994010831264205E-5</v>
      </c>
      <c r="P9073">
        <f t="shared" si="1135"/>
        <v>-2.329950470724639</v>
      </c>
    </row>
    <row r="9074" spans="1:16" x14ac:dyDescent="0.25">
      <c r="A9074">
        <v>9073</v>
      </c>
      <c r="B9074">
        <v>0.26609088412121951</v>
      </c>
      <c r="C9074">
        <f t="shared" si="1128"/>
        <v>6.4358101183792833</v>
      </c>
      <c r="D9074">
        <v>0.56651509140293588</v>
      </c>
      <c r="E9074" s="19">
        <f t="shared" si="1129"/>
        <v>3.8820831272477578</v>
      </c>
      <c r="F9074">
        <v>0.16440594663436059</v>
      </c>
      <c r="G9074" s="20">
        <v>0.44600000000000001</v>
      </c>
      <c r="H9074">
        <v>0.46300000000000002</v>
      </c>
      <c r="I9074">
        <f t="shared" si="1130"/>
        <v>1.186591757935306E-2</v>
      </c>
      <c r="J9074">
        <f t="shared" si="1131"/>
        <v>1.1009087155618307E-2</v>
      </c>
      <c r="K9074">
        <v>6</v>
      </c>
      <c r="L9074">
        <v>6</v>
      </c>
      <c r="M9074">
        <f t="shared" si="1132"/>
        <v>1.249406890396597E-2</v>
      </c>
      <c r="N9074">
        <f t="shared" si="1133"/>
        <v>1.8231323046379922E-5</v>
      </c>
      <c r="O9074">
        <f t="shared" si="1134"/>
        <v>2.6016959629508232E-5</v>
      </c>
      <c r="P9074">
        <f t="shared" si="1135"/>
        <v>-1.4481765985458495</v>
      </c>
    </row>
    <row r="9075" spans="1:16" x14ac:dyDescent="0.25">
      <c r="A9075">
        <v>9074</v>
      </c>
      <c r="B9075">
        <v>0.98657185583056128</v>
      </c>
      <c r="C9075">
        <f t="shared" si="1128"/>
        <v>0.63034311209071658</v>
      </c>
      <c r="D9075">
        <v>0.17911313211462751</v>
      </c>
      <c r="E9075" s="19">
        <f t="shared" si="1129"/>
        <v>7.6094602892894461</v>
      </c>
      <c r="F9075">
        <v>-1.1582233128137887</v>
      </c>
      <c r="G9075" s="20">
        <v>0.44600000000000001</v>
      </c>
      <c r="H9075">
        <v>0.46300000000000002</v>
      </c>
      <c r="I9075">
        <f t="shared" si="1130"/>
        <v>1.186591757935306E-2</v>
      </c>
      <c r="J9075">
        <f t="shared" si="1131"/>
        <v>1.1009087155618307E-2</v>
      </c>
      <c r="K9075">
        <v>6</v>
      </c>
      <c r="L9075">
        <v>6</v>
      </c>
      <c r="M9075">
        <f t="shared" si="1132"/>
        <v>8.9239963626672365E-3</v>
      </c>
      <c r="N9075">
        <f t="shared" si="1133"/>
        <v>1.8614200914191499E-4</v>
      </c>
      <c r="O9075">
        <f t="shared" si="1134"/>
        <v>1.3272951846816345E-5</v>
      </c>
      <c r="P9075">
        <f t="shared" si="1135"/>
        <v>-7.2190006629318113E-2</v>
      </c>
    </row>
    <row r="9076" spans="1:16" x14ac:dyDescent="0.25">
      <c r="A9076">
        <v>9075</v>
      </c>
      <c r="B9076">
        <v>0.30503250221259193</v>
      </c>
      <c r="C9076">
        <f t="shared" si="1128"/>
        <v>6.0122114723267268</v>
      </c>
      <c r="D9076">
        <v>0.18256172368541521</v>
      </c>
      <c r="E9076" s="19">
        <f t="shared" si="1129"/>
        <v>7.5544331296920539</v>
      </c>
      <c r="F9076">
        <v>-7.3389401222812012E-2</v>
      </c>
      <c r="G9076" s="20">
        <v>0.44600000000000001</v>
      </c>
      <c r="H9076">
        <v>0.46300000000000002</v>
      </c>
      <c r="I9076">
        <f t="shared" si="1130"/>
        <v>1.186591757935306E-2</v>
      </c>
      <c r="J9076">
        <f t="shared" si="1131"/>
        <v>1.1009087155618307E-2</v>
      </c>
      <c r="K9076">
        <v>6</v>
      </c>
      <c r="L9076">
        <v>6</v>
      </c>
      <c r="M9076">
        <f t="shared" si="1132"/>
        <v>8.9564389808418857E-3</v>
      </c>
      <c r="N9076">
        <f t="shared" si="1133"/>
        <v>1.9515836040265777E-5</v>
      </c>
      <c r="O9076">
        <f t="shared" si="1134"/>
        <v>1.3369633202924005E-5</v>
      </c>
      <c r="P9076">
        <f t="shared" si="1135"/>
        <v>-1.8510863803887483</v>
      </c>
    </row>
    <row r="9077" spans="1:16" x14ac:dyDescent="0.25">
      <c r="A9077">
        <v>9076</v>
      </c>
      <c r="B9077">
        <v>0.73375652333140051</v>
      </c>
      <c r="C9077">
        <f t="shared" si="1128"/>
        <v>2.7806623634240029</v>
      </c>
      <c r="D9077">
        <v>2.4872585222937713E-2</v>
      </c>
      <c r="E9077" s="19">
        <f t="shared" si="1129"/>
        <v>12.845283126318627</v>
      </c>
      <c r="F9077">
        <v>-7.845301297493279E-2</v>
      </c>
      <c r="G9077" s="20">
        <v>0.44600000000000001</v>
      </c>
      <c r="H9077">
        <v>0.46300000000000002</v>
      </c>
      <c r="I9077">
        <f t="shared" si="1130"/>
        <v>1.186591757935306E-2</v>
      </c>
      <c r="J9077">
        <f t="shared" si="1131"/>
        <v>1.1009087155618307E-2</v>
      </c>
      <c r="K9077">
        <v>6</v>
      </c>
      <c r="L9077">
        <v>6</v>
      </c>
      <c r="M9077">
        <f t="shared" si="1132"/>
        <v>6.8685406287779405E-3</v>
      </c>
      <c r="N9077">
        <f t="shared" si="1133"/>
        <v>4.2196181340352836E-5</v>
      </c>
      <c r="O9077">
        <f t="shared" si="1134"/>
        <v>7.8628083948622102E-6</v>
      </c>
      <c r="P9077">
        <f t="shared" si="1135"/>
        <v>-2.3942387716592095</v>
      </c>
    </row>
    <row r="9078" spans="1:16" x14ac:dyDescent="0.25">
      <c r="A9078">
        <v>9077</v>
      </c>
      <c r="B9078">
        <v>0.32380138554033022</v>
      </c>
      <c r="C9078">
        <f t="shared" si="1128"/>
        <v>5.8232283671557417</v>
      </c>
      <c r="D9078">
        <v>0.31046479689931944</v>
      </c>
      <c r="E9078" s="19">
        <f t="shared" si="1129"/>
        <v>5.9566006829060569</v>
      </c>
      <c r="F9078">
        <v>9.9189492175355554E-2</v>
      </c>
      <c r="G9078" s="20">
        <v>0.44600000000000001</v>
      </c>
      <c r="H9078">
        <v>0.46300000000000002</v>
      </c>
      <c r="I9078">
        <f t="shared" si="1130"/>
        <v>1.186591757935306E-2</v>
      </c>
      <c r="J9078">
        <f t="shared" si="1131"/>
        <v>1.1009087155618307E-2</v>
      </c>
      <c r="K9078">
        <v>6</v>
      </c>
      <c r="L9078">
        <v>6</v>
      </c>
      <c r="M9078">
        <f t="shared" si="1132"/>
        <v>1.0086420471988157E-2</v>
      </c>
      <c r="N9078">
        <f t="shared" si="1133"/>
        <v>2.014918975101827E-5</v>
      </c>
      <c r="O9078">
        <f t="shared" si="1134"/>
        <v>1.6955979656290297E-5</v>
      </c>
      <c r="P9078">
        <f t="shared" si="1135"/>
        <v>-1.7453370149792409</v>
      </c>
    </row>
    <row r="9079" spans="1:16" x14ac:dyDescent="0.25">
      <c r="A9079">
        <v>9078</v>
      </c>
      <c r="B9079">
        <v>0.33854182561723684</v>
      </c>
      <c r="C9079">
        <f t="shared" si="1128"/>
        <v>5.6806629344504884</v>
      </c>
      <c r="D9079">
        <v>0.4043397320474868</v>
      </c>
      <c r="E9079" s="19">
        <f t="shared" si="1129"/>
        <v>5.0954760000330195</v>
      </c>
      <c r="F9079">
        <v>-1.4200850273482502</v>
      </c>
      <c r="G9079" s="20">
        <v>0.44600000000000001</v>
      </c>
      <c r="H9079">
        <v>0.46300000000000002</v>
      </c>
      <c r="I9079">
        <f t="shared" si="1130"/>
        <v>1.186591757935306E-2</v>
      </c>
      <c r="J9079">
        <f t="shared" si="1131"/>
        <v>1.1009087155618307E-2</v>
      </c>
      <c r="K9079">
        <v>6</v>
      </c>
      <c r="L9079">
        <v>6</v>
      </c>
      <c r="M9079">
        <f t="shared" si="1132"/>
        <v>1.0905458562265222E-2</v>
      </c>
      <c r="N9079">
        <f t="shared" si="1133"/>
        <v>2.0654866287130516E-5</v>
      </c>
      <c r="O9079">
        <f t="shared" si="1134"/>
        <v>1.9821504408880643E-5</v>
      </c>
      <c r="P9079">
        <f t="shared" si="1135"/>
        <v>-0.73039303605973616</v>
      </c>
    </row>
    <row r="9080" spans="1:16" x14ac:dyDescent="0.25">
      <c r="A9080">
        <v>9079</v>
      </c>
      <c r="B9080">
        <v>0.19904171880245369</v>
      </c>
      <c r="C9080">
        <f t="shared" si="1128"/>
        <v>7.3033178674998869</v>
      </c>
      <c r="D9080">
        <v>0.60637226477858819</v>
      </c>
      <c r="E9080" s="19">
        <f t="shared" si="1129"/>
        <v>3.6129346471953179</v>
      </c>
      <c r="F9080">
        <v>1.1586735126911663</v>
      </c>
      <c r="G9080" s="20">
        <v>0.44600000000000001</v>
      </c>
      <c r="H9080">
        <v>0.46300000000000002</v>
      </c>
      <c r="I9080">
        <f t="shared" si="1130"/>
        <v>1.186591757935306E-2</v>
      </c>
      <c r="J9080">
        <f t="shared" si="1131"/>
        <v>1.1009087155618307E-2</v>
      </c>
      <c r="K9080">
        <v>6</v>
      </c>
      <c r="L9080">
        <v>6</v>
      </c>
      <c r="M9080">
        <f t="shared" si="1132"/>
        <v>1.2951088143657993E-2</v>
      </c>
      <c r="N9080">
        <f t="shared" si="1133"/>
        <v>1.606575743546262E-5</v>
      </c>
      <c r="O9080">
        <f t="shared" si="1134"/>
        <v>2.7955114017466437E-5</v>
      </c>
      <c r="P9080">
        <f t="shared" si="1135"/>
        <v>-1.9062176845326966</v>
      </c>
    </row>
    <row r="9081" spans="1:16" x14ac:dyDescent="0.25">
      <c r="A9081">
        <v>9080</v>
      </c>
      <c r="B9081">
        <v>0.62565996276741842</v>
      </c>
      <c r="C9081">
        <f t="shared" si="1128"/>
        <v>3.4849905076884764</v>
      </c>
      <c r="D9081">
        <v>4.3153172399060032E-2</v>
      </c>
      <c r="E9081" s="19">
        <f t="shared" si="1129"/>
        <v>11.449977924131661</v>
      </c>
      <c r="F9081">
        <v>0.65036374508053996</v>
      </c>
      <c r="G9081" s="20">
        <v>0.44600000000000001</v>
      </c>
      <c r="H9081">
        <v>0.46300000000000002</v>
      </c>
      <c r="I9081">
        <f t="shared" si="1130"/>
        <v>1.186591757935306E-2</v>
      </c>
      <c r="J9081">
        <f t="shared" si="1131"/>
        <v>1.1009087155618307E-2</v>
      </c>
      <c r="K9081">
        <v>6</v>
      </c>
      <c r="L9081">
        <v>6</v>
      </c>
      <c r="M9081">
        <f t="shared" si="1132"/>
        <v>7.2750165796684066E-3</v>
      </c>
      <c r="N9081">
        <f t="shared" si="1133"/>
        <v>3.3668193091050375E-5</v>
      </c>
      <c r="O9081">
        <f t="shared" si="1134"/>
        <v>8.8209777057416983E-6</v>
      </c>
      <c r="P9081">
        <f t="shared" si="1135"/>
        <v>-2.9194864996920171</v>
      </c>
    </row>
    <row r="9082" spans="1:16" x14ac:dyDescent="0.25">
      <c r="A9082">
        <v>9081</v>
      </c>
      <c r="B9082">
        <v>0.6548356578264718</v>
      </c>
      <c r="C9082">
        <f t="shared" si="1128"/>
        <v>3.2935086029904568</v>
      </c>
      <c r="D9082">
        <v>0.62306588946195873</v>
      </c>
      <c r="E9082" s="19">
        <f t="shared" si="1129"/>
        <v>3.5021264747691516</v>
      </c>
      <c r="F9082">
        <v>-0.38906819099793211</v>
      </c>
      <c r="G9082" s="20">
        <v>0.44600000000000001</v>
      </c>
      <c r="H9082">
        <v>0.46300000000000002</v>
      </c>
      <c r="I9082">
        <f t="shared" si="1130"/>
        <v>1.186591757935306E-2</v>
      </c>
      <c r="J9082">
        <f t="shared" si="1131"/>
        <v>1.1009087155618307E-2</v>
      </c>
      <c r="K9082">
        <v>6</v>
      </c>
      <c r="L9082">
        <v>6</v>
      </c>
      <c r="M9082">
        <f t="shared" si="1132"/>
        <v>1.3154380472379039E-2</v>
      </c>
      <c r="N9082">
        <f t="shared" si="1133"/>
        <v>3.5625634384800569E-5</v>
      </c>
      <c r="O9082">
        <f t="shared" si="1134"/>
        <v>2.8839620935351167E-5</v>
      </c>
      <c r="P9082">
        <f t="shared" si="1135"/>
        <v>-1.054870009659175</v>
      </c>
    </row>
    <row r="9083" spans="1:16" x14ac:dyDescent="0.25">
      <c r="A9083">
        <v>9082</v>
      </c>
      <c r="B9083">
        <v>0.13965269936216315</v>
      </c>
      <c r="C9083">
        <f t="shared" si="1128"/>
        <v>8.3161203015996161</v>
      </c>
      <c r="D9083">
        <v>0.65523239844965975</v>
      </c>
      <c r="E9083" s="19">
        <f t="shared" si="1129"/>
        <v>3.2909181186880572</v>
      </c>
      <c r="F9083">
        <v>-0.12335931387497112</v>
      </c>
      <c r="G9083" s="20">
        <v>0.44600000000000001</v>
      </c>
      <c r="H9083">
        <v>0.46300000000000002</v>
      </c>
      <c r="I9083">
        <f t="shared" si="1130"/>
        <v>1.186591757935306E-2</v>
      </c>
      <c r="J9083">
        <f t="shared" si="1131"/>
        <v>1.1009087155618307E-2</v>
      </c>
      <c r="K9083">
        <v>6</v>
      </c>
      <c r="L9083">
        <v>6</v>
      </c>
      <c r="M9083">
        <f t="shared" si="1132"/>
        <v>1.3569935197287475E-2</v>
      </c>
      <c r="N9083">
        <f t="shared" si="1133"/>
        <v>1.4109143335837038E-5</v>
      </c>
      <c r="O9083">
        <f t="shared" si="1134"/>
        <v>3.0690523543096909E-5</v>
      </c>
      <c r="P9083">
        <f t="shared" si="1135"/>
        <v>-1.1919234970587287</v>
      </c>
    </row>
    <row r="9084" spans="1:16" x14ac:dyDescent="0.25">
      <c r="A9084">
        <v>9083</v>
      </c>
      <c r="B9084">
        <v>0.96969512009033476</v>
      </c>
      <c r="C9084">
        <f t="shared" si="1128"/>
        <v>0.90724209889297314</v>
      </c>
      <c r="D9084">
        <v>0.41456343272194585</v>
      </c>
      <c r="E9084" s="19">
        <f t="shared" si="1129"/>
        <v>5.0108010662387077</v>
      </c>
      <c r="F9084">
        <v>-0.56021235650405288</v>
      </c>
      <c r="G9084" s="20">
        <v>0.44600000000000001</v>
      </c>
      <c r="H9084">
        <v>0.46300000000000002</v>
      </c>
      <c r="I9084">
        <f t="shared" si="1130"/>
        <v>1.186591757935306E-2</v>
      </c>
      <c r="J9084">
        <f t="shared" si="1131"/>
        <v>1.1009087155618307E-2</v>
      </c>
      <c r="K9084">
        <v>6</v>
      </c>
      <c r="L9084">
        <v>6</v>
      </c>
      <c r="M9084">
        <f t="shared" si="1132"/>
        <v>1.0997215398345502E-2</v>
      </c>
      <c r="N9084">
        <f t="shared" si="1133"/>
        <v>1.2932968330780145E-4</v>
      </c>
      <c r="O9084">
        <f t="shared" si="1134"/>
        <v>2.0156457752934568E-5</v>
      </c>
      <c r="P9084">
        <f t="shared" si="1135"/>
        <v>-0.92301458670611514</v>
      </c>
    </row>
    <row r="9085" spans="1:16" x14ac:dyDescent="0.25">
      <c r="A9085">
        <v>9084</v>
      </c>
      <c r="B9085">
        <v>0.12186040833765679</v>
      </c>
      <c r="C9085">
        <f t="shared" si="1128"/>
        <v>8.6951189735507697</v>
      </c>
      <c r="D9085">
        <v>0.55510116885891292</v>
      </c>
      <c r="E9085" s="19">
        <f t="shared" si="1129"/>
        <v>3.9606088919656655</v>
      </c>
      <c r="F9085">
        <v>-1.1583733794395812</v>
      </c>
      <c r="G9085" s="20">
        <v>0.44600000000000001</v>
      </c>
      <c r="H9085">
        <v>0.46300000000000002</v>
      </c>
      <c r="I9085">
        <f t="shared" si="1130"/>
        <v>1.186591757935306E-2</v>
      </c>
      <c r="J9085">
        <f t="shared" si="1131"/>
        <v>1.1009087155618307E-2</v>
      </c>
      <c r="K9085">
        <v>6</v>
      </c>
      <c r="L9085">
        <v>6</v>
      </c>
      <c r="M9085">
        <f t="shared" si="1132"/>
        <v>1.236959080232348E-2</v>
      </c>
      <c r="N9085">
        <f t="shared" si="1133"/>
        <v>1.3494160768845542E-5</v>
      </c>
      <c r="O9085">
        <f t="shared" si="1134"/>
        <v>2.5501129436154278E-5</v>
      </c>
      <c r="P9085">
        <f t="shared" si="1135"/>
        <v>-0.78954894619733351</v>
      </c>
    </row>
    <row r="9086" spans="1:16" x14ac:dyDescent="0.25">
      <c r="A9086">
        <v>9085</v>
      </c>
      <c r="B9086">
        <v>0.75176244392223879</v>
      </c>
      <c r="C9086">
        <f t="shared" si="1128"/>
        <v>2.6630583212231369</v>
      </c>
      <c r="D9086">
        <v>0.42033143101290932</v>
      </c>
      <c r="E9086" s="19">
        <f t="shared" si="1129"/>
        <v>4.9636587116880584</v>
      </c>
      <c r="F9086">
        <v>0.66747134042088874</v>
      </c>
      <c r="G9086" s="20">
        <v>0.44600000000000001</v>
      </c>
      <c r="H9086">
        <v>0.46300000000000002</v>
      </c>
      <c r="I9086">
        <f t="shared" si="1130"/>
        <v>1.186591757935306E-2</v>
      </c>
      <c r="J9086">
        <f t="shared" si="1131"/>
        <v>1.1009087155618307E-2</v>
      </c>
      <c r="K9086">
        <v>6</v>
      </c>
      <c r="L9086">
        <v>6</v>
      </c>
      <c r="M9086">
        <f t="shared" si="1132"/>
        <v>1.1049315019823518E-2</v>
      </c>
      <c r="N9086">
        <f t="shared" si="1133"/>
        <v>4.4059618371197502E-5</v>
      </c>
      <c r="O9086">
        <f t="shared" si="1134"/>
        <v>2.0347893734549604E-5</v>
      </c>
      <c r="P9086">
        <f t="shared" si="1135"/>
        <v>-2.0233601696732455</v>
      </c>
    </row>
    <row r="9087" spans="1:16" x14ac:dyDescent="0.25">
      <c r="A9087">
        <v>9086</v>
      </c>
      <c r="B9087">
        <v>6.3051240577410197E-2</v>
      </c>
      <c r="C9087">
        <f t="shared" si="1128"/>
        <v>10.466285126957978</v>
      </c>
      <c r="D9087">
        <v>0.83663441877498701</v>
      </c>
      <c r="E9087" s="19">
        <f t="shared" si="1129"/>
        <v>2.0894515621459262</v>
      </c>
      <c r="F9087">
        <v>-7.0244823291432112E-2</v>
      </c>
      <c r="G9087" s="20">
        <v>0.44600000000000001</v>
      </c>
      <c r="H9087">
        <v>0.46300000000000002</v>
      </c>
      <c r="I9087">
        <f t="shared" si="1130"/>
        <v>1.186591757935306E-2</v>
      </c>
      <c r="J9087">
        <f t="shared" si="1131"/>
        <v>1.1009087155618307E-2</v>
      </c>
      <c r="K9087">
        <v>6</v>
      </c>
      <c r="L9087">
        <v>6</v>
      </c>
      <c r="M9087">
        <f t="shared" si="1132"/>
        <v>1.7030216074907411E-2</v>
      </c>
      <c r="N9087">
        <f t="shared" si="1133"/>
        <v>1.121059974098338E-5</v>
      </c>
      <c r="O9087">
        <f t="shared" si="1134"/>
        <v>4.8338043259672473E-5</v>
      </c>
      <c r="P9087">
        <f t="shared" si="1135"/>
        <v>-0.96639621660034702</v>
      </c>
    </row>
    <row r="9088" spans="1:16" x14ac:dyDescent="0.25">
      <c r="A9088">
        <v>9087</v>
      </c>
      <c r="B9088">
        <v>0.64479506820886867</v>
      </c>
      <c r="C9088">
        <f t="shared" si="1128"/>
        <v>3.3591739766183069</v>
      </c>
      <c r="D9088">
        <v>0.43418683431501204</v>
      </c>
      <c r="E9088" s="19">
        <f t="shared" si="1129"/>
        <v>4.8521701087780844</v>
      </c>
      <c r="F9088">
        <v>-1.8519858713261783</v>
      </c>
      <c r="G9088" s="20">
        <v>0.44600000000000001</v>
      </c>
      <c r="H9088">
        <v>0.46300000000000002</v>
      </c>
      <c r="I9088">
        <f t="shared" si="1130"/>
        <v>1.186591757935306E-2</v>
      </c>
      <c r="J9088">
        <f t="shared" si="1131"/>
        <v>1.1009087155618307E-2</v>
      </c>
      <c r="K9088">
        <v>6</v>
      </c>
      <c r="L9088">
        <v>6</v>
      </c>
      <c r="M9088">
        <f t="shared" si="1132"/>
        <v>1.1175534485571618E-2</v>
      </c>
      <c r="N9088">
        <f t="shared" si="1133"/>
        <v>3.4929221930759662E-5</v>
      </c>
      <c r="O9088">
        <f t="shared" si="1134"/>
        <v>2.0815428506366752E-5</v>
      </c>
      <c r="P9088">
        <f t="shared" si="1135"/>
        <v>-0.28389157472261839</v>
      </c>
    </row>
    <row r="9089" spans="1:16" x14ac:dyDescent="0.25">
      <c r="A9089">
        <v>9088</v>
      </c>
      <c r="B9089">
        <v>0.49665822321237829</v>
      </c>
      <c r="C9089">
        <f t="shared" si="1128"/>
        <v>4.3758928486307482</v>
      </c>
      <c r="D9089">
        <v>0.95504623554185608</v>
      </c>
      <c r="E9089" s="19">
        <f t="shared" si="1129"/>
        <v>1.0893018681404361</v>
      </c>
      <c r="F9089">
        <v>-1.4121587810222991</v>
      </c>
      <c r="G9089" s="20">
        <v>0.44600000000000001</v>
      </c>
      <c r="H9089">
        <v>0.46300000000000002</v>
      </c>
      <c r="I9089">
        <f t="shared" si="1130"/>
        <v>1.186591757935306E-2</v>
      </c>
      <c r="J9089">
        <f t="shared" si="1131"/>
        <v>1.1009087155618307E-2</v>
      </c>
      <c r="K9089">
        <v>6</v>
      </c>
      <c r="L9089">
        <v>6</v>
      </c>
      <c r="M9089">
        <f t="shared" si="1132"/>
        <v>2.3586428698754484E-2</v>
      </c>
      <c r="N9089">
        <f t="shared" si="1133"/>
        <v>2.6813575512948826E-5</v>
      </c>
      <c r="O9089">
        <f t="shared" si="1134"/>
        <v>9.2719936460238189E-5</v>
      </c>
      <c r="P9089">
        <f t="shared" si="1135"/>
        <v>-6.6168254523979828E-2</v>
      </c>
    </row>
    <row r="9090" spans="1:16" x14ac:dyDescent="0.25">
      <c r="A9090">
        <v>9089</v>
      </c>
      <c r="B9090">
        <v>0.21790215765861995</v>
      </c>
      <c r="C9090">
        <f t="shared" si="1128"/>
        <v>7.0370125859263117</v>
      </c>
      <c r="D9090">
        <v>0.39271217993713187</v>
      </c>
      <c r="E9090" s="19">
        <f t="shared" si="1129"/>
        <v>5.1936066680687265</v>
      </c>
      <c r="F9090">
        <v>-4.7178900786093436E-2</v>
      </c>
      <c r="G9090" s="20">
        <v>0.44600000000000001</v>
      </c>
      <c r="H9090">
        <v>0.46300000000000002</v>
      </c>
      <c r="I9090">
        <f t="shared" si="1130"/>
        <v>1.186591757935306E-2</v>
      </c>
      <c r="J9090">
        <f t="shared" si="1131"/>
        <v>1.1009087155618307E-2</v>
      </c>
      <c r="K9090">
        <v>6</v>
      </c>
      <c r="L9090">
        <v>6</v>
      </c>
      <c r="M9090">
        <f t="shared" si="1132"/>
        <v>1.0801940586406239E-2</v>
      </c>
      <c r="N9090">
        <f t="shared" si="1133"/>
        <v>1.6673742145636396E-5</v>
      </c>
      <c r="O9090">
        <f t="shared" si="1134"/>
        <v>1.9446986738708391E-5</v>
      </c>
      <c r="P9090">
        <f t="shared" si="1135"/>
        <v>-1.5475415925663605</v>
      </c>
    </row>
    <row r="9091" spans="1:16" x14ac:dyDescent="0.25">
      <c r="A9091">
        <v>9090</v>
      </c>
      <c r="B9091">
        <v>0.51991332743308816</v>
      </c>
      <c r="C9091">
        <f t="shared" ref="C9091:C9154" si="1136">CHIINV(B9091,6-1)</f>
        <v>4.2077209837823668</v>
      </c>
      <c r="D9091">
        <v>0.75637073885311445</v>
      </c>
      <c r="E9091" s="19">
        <f t="shared" ref="E9091:E9154" si="1137">CHIINV(D9091,6-1)</f>
        <v>2.6328319908418081</v>
      </c>
      <c r="F9091">
        <v>1.9276740204077214</v>
      </c>
      <c r="G9091" s="20">
        <v>0.44600000000000001</v>
      </c>
      <c r="H9091">
        <v>0.46300000000000002</v>
      </c>
      <c r="I9091">
        <f t="shared" ref="I9091:I9154" si="1138">SQRT(0.0001408)</f>
        <v>1.186591757935306E-2</v>
      </c>
      <c r="J9091">
        <f t="shared" ref="J9091:J9154" si="1139">SQRT(0.0001212)</f>
        <v>1.1009087155618307E-2</v>
      </c>
      <c r="K9091">
        <v>6</v>
      </c>
      <c r="L9091">
        <v>6</v>
      </c>
      <c r="M9091">
        <f t="shared" ref="M9091:M9154" si="1140">SQRT((L9091-1)*J9091^2/E9091)</f>
        <v>1.5171367863907071E-2</v>
      </c>
      <c r="N9091">
        <f t="shared" ref="N9091:N9154" si="1141">((K9091-1)*I9091^2)/(K9091*C9091)</f>
        <v>2.7885245667563506E-5</v>
      </c>
      <c r="O9091">
        <f t="shared" ref="O9091:O9154" si="1142">((L9091-1)*J9091^2)/(L9091*E9091)</f>
        <v>3.8361733810332039E-5</v>
      </c>
      <c r="P9091">
        <f t="shared" ref="P9091:P9154" si="1143">(G9091-H9091-F9091*SQRT(N9091+O9091))/M9091</f>
        <v>-2.1547016975518729</v>
      </c>
    </row>
    <row r="9092" spans="1:16" x14ac:dyDescent="0.25">
      <c r="A9092">
        <v>9091</v>
      </c>
      <c r="B9092">
        <v>0.82747886593218789</v>
      </c>
      <c r="C9092">
        <f t="shared" si="1136"/>
        <v>2.1538120012109014</v>
      </c>
      <c r="D9092">
        <v>0.10357982116153447</v>
      </c>
      <c r="E9092" s="19">
        <f t="shared" si="1137"/>
        <v>9.1407574138403973</v>
      </c>
      <c r="F9092">
        <v>1.3979979485156946</v>
      </c>
      <c r="G9092" s="20">
        <v>0.44600000000000001</v>
      </c>
      <c r="H9092">
        <v>0.46300000000000002</v>
      </c>
      <c r="I9092">
        <f t="shared" si="1138"/>
        <v>1.186591757935306E-2</v>
      </c>
      <c r="J9092">
        <f t="shared" si="1139"/>
        <v>1.1009087155618307E-2</v>
      </c>
      <c r="K9092">
        <v>6</v>
      </c>
      <c r="L9092">
        <v>6</v>
      </c>
      <c r="M9092">
        <f t="shared" si="1140"/>
        <v>8.1422647652093956E-3</v>
      </c>
      <c r="N9092">
        <f t="shared" si="1141"/>
        <v>5.4477054295995645E-5</v>
      </c>
      <c r="O9092">
        <f t="shared" si="1142"/>
        <v>1.1049412584461737E-5</v>
      </c>
      <c r="P9092">
        <f t="shared" si="1143"/>
        <v>-3.4777268137729473</v>
      </c>
    </row>
    <row r="9093" spans="1:16" x14ac:dyDescent="0.25">
      <c r="A9093">
        <v>9092</v>
      </c>
      <c r="B9093">
        <v>0.93157750175481424</v>
      </c>
      <c r="C9093">
        <f t="shared" si="1136"/>
        <v>1.3322590635055622</v>
      </c>
      <c r="D9093">
        <v>0.84264656514175851</v>
      </c>
      <c r="E9093" s="19">
        <f t="shared" si="1137"/>
        <v>2.0466974336601469</v>
      </c>
      <c r="F9093">
        <v>0.72518787419539876</v>
      </c>
      <c r="G9093" s="20">
        <v>0.44600000000000001</v>
      </c>
      <c r="H9093">
        <v>0.46300000000000002</v>
      </c>
      <c r="I9093">
        <f t="shared" si="1138"/>
        <v>1.186591757935306E-2</v>
      </c>
      <c r="J9093">
        <f t="shared" si="1139"/>
        <v>1.1009087155618307E-2</v>
      </c>
      <c r="K9093">
        <v>6</v>
      </c>
      <c r="L9093">
        <v>6</v>
      </c>
      <c r="M9093">
        <f t="shared" si="1140"/>
        <v>1.7207171592641658E-2</v>
      </c>
      <c r="N9093">
        <f t="shared" si="1141"/>
        <v>8.8070958980451664E-5</v>
      </c>
      <c r="O9093">
        <f t="shared" si="1142"/>
        <v>4.9347792369769001E-5</v>
      </c>
      <c r="P9093">
        <f t="shared" si="1143"/>
        <v>-1.4820023556033846</v>
      </c>
    </row>
    <row r="9094" spans="1:16" x14ac:dyDescent="0.25">
      <c r="A9094">
        <v>9093</v>
      </c>
      <c r="B9094">
        <v>3.6591692861720634E-2</v>
      </c>
      <c r="C9094">
        <f t="shared" si="1136"/>
        <v>11.871492666683521</v>
      </c>
      <c r="D9094">
        <v>0.49763481551561023</v>
      </c>
      <c r="E9094" s="19">
        <f t="shared" si="1137"/>
        <v>4.368743051626752</v>
      </c>
      <c r="F9094">
        <v>0.93497192210634239</v>
      </c>
      <c r="G9094" s="20">
        <v>0.44600000000000001</v>
      </c>
      <c r="H9094">
        <v>0.46300000000000002</v>
      </c>
      <c r="I9094">
        <f t="shared" si="1138"/>
        <v>1.186591757935306E-2</v>
      </c>
      <c r="J9094">
        <f t="shared" si="1139"/>
        <v>1.1009087155618307E-2</v>
      </c>
      <c r="K9094">
        <v>6</v>
      </c>
      <c r="L9094">
        <v>6</v>
      </c>
      <c r="M9094">
        <f t="shared" si="1140"/>
        <v>1.1777634183931119E-2</v>
      </c>
      <c r="N9094">
        <f t="shared" si="1141"/>
        <v>9.8836209251613972E-6</v>
      </c>
      <c r="O9094">
        <f t="shared" si="1142"/>
        <v>2.3118777828417138E-5</v>
      </c>
      <c r="P9094">
        <f t="shared" si="1143"/>
        <v>-1.899464666180694</v>
      </c>
    </row>
    <row r="9095" spans="1:16" x14ac:dyDescent="0.25">
      <c r="A9095">
        <v>9094</v>
      </c>
      <c r="B9095">
        <v>0.47676015503402813</v>
      </c>
      <c r="C9095">
        <f t="shared" si="1136"/>
        <v>4.5233892061737615</v>
      </c>
      <c r="D9095">
        <v>0.77336954863124485</v>
      </c>
      <c r="E9095" s="19">
        <f t="shared" si="1137"/>
        <v>2.5207323757418041</v>
      </c>
      <c r="F9095">
        <v>-0.29008333513047546</v>
      </c>
      <c r="G9095" s="20">
        <v>0.44600000000000001</v>
      </c>
      <c r="H9095">
        <v>0.46300000000000002</v>
      </c>
      <c r="I9095">
        <f t="shared" si="1138"/>
        <v>1.186591757935306E-2</v>
      </c>
      <c r="J9095">
        <f t="shared" si="1139"/>
        <v>1.1009087155618307E-2</v>
      </c>
      <c r="K9095">
        <v>6</v>
      </c>
      <c r="L9095">
        <v>6</v>
      </c>
      <c r="M9095">
        <f t="shared" si="1140"/>
        <v>1.5505041835415963E-2</v>
      </c>
      <c r="N9095">
        <f t="shared" si="1141"/>
        <v>2.5939252181349008E-5</v>
      </c>
      <c r="O9095">
        <f t="shared" si="1142"/>
        <v>4.0067720386333202E-5</v>
      </c>
      <c r="P9095">
        <f t="shared" si="1143"/>
        <v>-0.94441714634329554</v>
      </c>
    </row>
    <row r="9096" spans="1:16" x14ac:dyDescent="0.25">
      <c r="A9096">
        <v>9095</v>
      </c>
      <c r="B9096">
        <v>0.36848048341319012</v>
      </c>
      <c r="C9096">
        <f t="shared" si="1136"/>
        <v>5.4049550709541805</v>
      </c>
      <c r="D9096">
        <v>0.15308084353160192</v>
      </c>
      <c r="E9096" s="19">
        <f t="shared" si="1137"/>
        <v>8.0577621223405416</v>
      </c>
      <c r="F9096">
        <v>-0.32658704185450915</v>
      </c>
      <c r="G9096" s="20">
        <v>0.44600000000000001</v>
      </c>
      <c r="H9096">
        <v>0.46300000000000002</v>
      </c>
      <c r="I9096">
        <f t="shared" si="1138"/>
        <v>1.186591757935306E-2</v>
      </c>
      <c r="J9096">
        <f t="shared" si="1139"/>
        <v>1.1009087155618307E-2</v>
      </c>
      <c r="K9096">
        <v>6</v>
      </c>
      <c r="L9096">
        <v>6</v>
      </c>
      <c r="M9096">
        <f t="shared" si="1140"/>
        <v>8.6721961239369372E-3</v>
      </c>
      <c r="N9096">
        <f t="shared" si="1141"/>
        <v>2.1708475240409261E-5</v>
      </c>
      <c r="O9096">
        <f t="shared" si="1142"/>
        <v>1.2534497602004474E-5</v>
      </c>
      <c r="P9096">
        <f t="shared" si="1143"/>
        <v>-1.7399161882244025</v>
      </c>
    </row>
    <row r="9097" spans="1:16" x14ac:dyDescent="0.25">
      <c r="A9097">
        <v>9096</v>
      </c>
      <c r="B9097">
        <v>0.12280648213141271</v>
      </c>
      <c r="C9097">
        <f t="shared" si="1136"/>
        <v>8.6737480144728334</v>
      </c>
      <c r="D9097">
        <v>0.10550248725852229</v>
      </c>
      <c r="E9097" s="19">
        <f t="shared" si="1137"/>
        <v>9.0906530450130418</v>
      </c>
      <c r="F9097">
        <v>-0.6573736754944548</v>
      </c>
      <c r="G9097" s="20">
        <v>0.44600000000000001</v>
      </c>
      <c r="H9097">
        <v>0.46300000000000002</v>
      </c>
      <c r="I9097">
        <f t="shared" si="1138"/>
        <v>1.186591757935306E-2</v>
      </c>
      <c r="J9097">
        <f t="shared" si="1139"/>
        <v>1.1009087155618307E-2</v>
      </c>
      <c r="K9097">
        <v>6</v>
      </c>
      <c r="L9097">
        <v>6</v>
      </c>
      <c r="M9097">
        <f t="shared" si="1140"/>
        <v>8.1646725307888638E-3</v>
      </c>
      <c r="N9097">
        <f t="shared" si="1141"/>
        <v>1.3527408582489761E-5</v>
      </c>
      <c r="O9097">
        <f t="shared" si="1142"/>
        <v>1.111031292250304E-5</v>
      </c>
      <c r="P9097">
        <f t="shared" si="1143"/>
        <v>-1.682496599052792</v>
      </c>
    </row>
    <row r="9098" spans="1:16" x14ac:dyDescent="0.25">
      <c r="A9098">
        <v>9097</v>
      </c>
      <c r="B9098">
        <v>0.87350077822199168</v>
      </c>
      <c r="C9098">
        <f t="shared" si="1136"/>
        <v>1.8196016130861943</v>
      </c>
      <c r="D9098">
        <v>0.33625293740653706</v>
      </c>
      <c r="E9098" s="19">
        <f t="shared" si="1137"/>
        <v>5.7024850422986271</v>
      </c>
      <c r="F9098">
        <v>-1.7722231859806925</v>
      </c>
      <c r="G9098" s="20">
        <v>0.44600000000000001</v>
      </c>
      <c r="H9098">
        <v>0.46300000000000002</v>
      </c>
      <c r="I9098">
        <f t="shared" si="1138"/>
        <v>1.186591757935306E-2</v>
      </c>
      <c r="J9098">
        <f t="shared" si="1139"/>
        <v>1.1009087155618307E-2</v>
      </c>
      <c r="K9098">
        <v>6</v>
      </c>
      <c r="L9098">
        <v>6</v>
      </c>
      <c r="M9098">
        <f t="shared" si="1140"/>
        <v>1.0308707917568435E-2</v>
      </c>
      <c r="N9098">
        <f t="shared" si="1141"/>
        <v>6.4482979400268999E-5</v>
      </c>
      <c r="O9098">
        <f t="shared" si="1142"/>
        <v>1.7711576488289689E-5</v>
      </c>
      <c r="P9098">
        <f t="shared" si="1143"/>
        <v>-9.048753612056612E-2</v>
      </c>
    </row>
    <row r="9099" spans="1:16" x14ac:dyDescent="0.25">
      <c r="A9099">
        <v>9098</v>
      </c>
      <c r="B9099">
        <v>0.17349772637104405</v>
      </c>
      <c r="C9099">
        <f t="shared" si="1136"/>
        <v>7.7010742815824225</v>
      </c>
      <c r="D9099">
        <v>0.79146702475051123</v>
      </c>
      <c r="E9099" s="19">
        <f t="shared" si="1137"/>
        <v>2.4000476486344677</v>
      </c>
      <c r="F9099">
        <v>-2.1721098164562136</v>
      </c>
      <c r="G9099" s="20">
        <v>0.44600000000000001</v>
      </c>
      <c r="H9099">
        <v>0.46300000000000002</v>
      </c>
      <c r="I9099">
        <f t="shared" si="1138"/>
        <v>1.186591757935306E-2</v>
      </c>
      <c r="J9099">
        <f t="shared" si="1139"/>
        <v>1.1009087155618307E-2</v>
      </c>
      <c r="K9099">
        <v>6</v>
      </c>
      <c r="L9099">
        <v>6</v>
      </c>
      <c r="M9099">
        <f t="shared" si="1140"/>
        <v>1.5890090845118124E-2</v>
      </c>
      <c r="N9099">
        <f t="shared" si="1141"/>
        <v>1.5235969559979827E-5</v>
      </c>
      <c r="O9099">
        <f t="shared" si="1142"/>
        <v>4.2082497844351133E-5</v>
      </c>
      <c r="P9099">
        <f t="shared" si="1143"/>
        <v>-3.4938901093864196E-2</v>
      </c>
    </row>
    <row r="9100" spans="1:16" x14ac:dyDescent="0.25">
      <c r="A9100">
        <v>9099</v>
      </c>
      <c r="B9100">
        <v>0.33756523331400495</v>
      </c>
      <c r="C9100">
        <f t="shared" si="1136"/>
        <v>5.6899599332227719</v>
      </c>
      <c r="D9100">
        <v>0.24866481521042513</v>
      </c>
      <c r="E9100" s="19">
        <f t="shared" si="1137"/>
        <v>6.641883605767017</v>
      </c>
      <c r="F9100">
        <v>0.63241486714105122</v>
      </c>
      <c r="G9100" s="20">
        <v>0.44600000000000001</v>
      </c>
      <c r="H9100">
        <v>0.46300000000000002</v>
      </c>
      <c r="I9100">
        <f t="shared" si="1138"/>
        <v>1.186591757935306E-2</v>
      </c>
      <c r="J9100">
        <f t="shared" si="1139"/>
        <v>1.1009087155618307E-2</v>
      </c>
      <c r="K9100">
        <v>6</v>
      </c>
      <c r="L9100">
        <v>6</v>
      </c>
      <c r="M9100">
        <f t="shared" si="1140"/>
        <v>9.551920116678464E-3</v>
      </c>
      <c r="N9100">
        <f t="shared" si="1141"/>
        <v>2.0621117672242757E-5</v>
      </c>
      <c r="O9100">
        <f t="shared" si="1142"/>
        <v>1.5206529652567788E-5</v>
      </c>
      <c r="P9100">
        <f t="shared" si="1143"/>
        <v>-2.1760436489949799</v>
      </c>
    </row>
    <row r="9101" spans="1:16" x14ac:dyDescent="0.25">
      <c r="A9101">
        <v>9100</v>
      </c>
      <c r="B9101">
        <v>0.99252296517838068</v>
      </c>
      <c r="C9101">
        <f t="shared" si="1136"/>
        <v>0.48893168078698612</v>
      </c>
      <c r="D9101">
        <v>0.11328470717490158</v>
      </c>
      <c r="E9101" s="19">
        <f t="shared" si="1137"/>
        <v>8.8960062574376195</v>
      </c>
      <c r="F9101">
        <v>-0.71517320066050161</v>
      </c>
      <c r="G9101" s="20">
        <v>0.44600000000000001</v>
      </c>
      <c r="H9101">
        <v>0.46300000000000002</v>
      </c>
      <c r="I9101">
        <f t="shared" si="1138"/>
        <v>1.186591757935306E-2</v>
      </c>
      <c r="J9101">
        <f t="shared" si="1139"/>
        <v>1.1009087155618307E-2</v>
      </c>
      <c r="K9101">
        <v>6</v>
      </c>
      <c r="L9101">
        <v>6</v>
      </c>
      <c r="M9101">
        <f t="shared" si="1140"/>
        <v>8.2535117181270785E-3</v>
      </c>
      <c r="N9101">
        <f t="shared" si="1141"/>
        <v>2.3997899490675909E-4</v>
      </c>
      <c r="O9101">
        <f t="shared" si="1142"/>
        <v>1.1353409280210168E-5</v>
      </c>
      <c r="P9101">
        <f t="shared" si="1143"/>
        <v>-0.68601411399926715</v>
      </c>
    </row>
    <row r="9102" spans="1:16" x14ac:dyDescent="0.25">
      <c r="A9102">
        <v>9101</v>
      </c>
      <c r="B9102">
        <v>6.8330942716757714E-2</v>
      </c>
      <c r="C9102">
        <f t="shared" si="1136"/>
        <v>10.254734563669354</v>
      </c>
      <c r="D9102">
        <v>0.1968749046296579</v>
      </c>
      <c r="E9102" s="19">
        <f t="shared" si="1137"/>
        <v>7.3352842416192114</v>
      </c>
      <c r="F9102">
        <v>-0.31314129955717362</v>
      </c>
      <c r="G9102" s="20">
        <v>0.44600000000000001</v>
      </c>
      <c r="H9102">
        <v>0.46300000000000002</v>
      </c>
      <c r="I9102">
        <f t="shared" si="1138"/>
        <v>1.186591757935306E-2</v>
      </c>
      <c r="J9102">
        <f t="shared" si="1139"/>
        <v>1.1009087155618307E-2</v>
      </c>
      <c r="K9102">
        <v>6</v>
      </c>
      <c r="L9102">
        <v>6</v>
      </c>
      <c r="M9102">
        <f t="shared" si="1140"/>
        <v>9.089245595088679E-3</v>
      </c>
      <c r="N9102">
        <f t="shared" si="1141"/>
        <v>1.1441869373101457E-5</v>
      </c>
      <c r="O9102">
        <f t="shared" si="1142"/>
        <v>1.3769064247973161E-5</v>
      </c>
      <c r="P9102">
        <f t="shared" si="1143"/>
        <v>-1.6973578293288314</v>
      </c>
    </row>
    <row r="9103" spans="1:16" x14ac:dyDescent="0.25">
      <c r="A9103">
        <v>9102</v>
      </c>
      <c r="B9103">
        <v>0.77303384502700889</v>
      </c>
      <c r="C9103">
        <f t="shared" si="1136"/>
        <v>2.5229567165558042</v>
      </c>
      <c r="D9103">
        <v>0.25501266518143256</v>
      </c>
      <c r="E9103" s="19">
        <f t="shared" si="1137"/>
        <v>6.565477939826426</v>
      </c>
      <c r="F9103">
        <v>0.29567331694124732</v>
      </c>
      <c r="G9103" s="20">
        <v>0.44600000000000001</v>
      </c>
      <c r="H9103">
        <v>0.46300000000000002</v>
      </c>
      <c r="I9103">
        <f t="shared" si="1138"/>
        <v>1.186591757935306E-2</v>
      </c>
      <c r="J9103">
        <f t="shared" si="1139"/>
        <v>1.1009087155618307E-2</v>
      </c>
      <c r="K9103">
        <v>6</v>
      </c>
      <c r="L9103">
        <v>6</v>
      </c>
      <c r="M9103">
        <f t="shared" si="1140"/>
        <v>9.607339521784615E-3</v>
      </c>
      <c r="N9103">
        <f t="shared" si="1141"/>
        <v>4.6506280731407093E-5</v>
      </c>
      <c r="O9103">
        <f t="shared" si="1142"/>
        <v>1.538349544780744E-5</v>
      </c>
      <c r="P9103">
        <f t="shared" si="1143"/>
        <v>-2.0115936965510768</v>
      </c>
    </row>
    <row r="9104" spans="1:16" x14ac:dyDescent="0.25">
      <c r="A9104">
        <v>9103</v>
      </c>
      <c r="B9104">
        <v>0.19989623706778162</v>
      </c>
      <c r="C9104">
        <f t="shared" si="1136"/>
        <v>7.2907937709045694</v>
      </c>
      <c r="D9104">
        <v>0.62993255409405802</v>
      </c>
      <c r="E9104" s="19">
        <f t="shared" si="1137"/>
        <v>3.4568107346267154</v>
      </c>
      <c r="F9104">
        <v>0.43033651309087873</v>
      </c>
      <c r="G9104" s="20">
        <v>0.44600000000000001</v>
      </c>
      <c r="H9104">
        <v>0.46300000000000002</v>
      </c>
      <c r="I9104">
        <f t="shared" si="1138"/>
        <v>1.186591757935306E-2</v>
      </c>
      <c r="J9104">
        <f t="shared" si="1139"/>
        <v>1.1009087155618307E-2</v>
      </c>
      <c r="K9104">
        <v>6</v>
      </c>
      <c r="L9104">
        <v>6</v>
      </c>
      <c r="M9104">
        <f t="shared" si="1140"/>
        <v>1.3240320902136522E-2</v>
      </c>
      <c r="N9104">
        <f t="shared" si="1141"/>
        <v>1.6093355129804443E-5</v>
      </c>
      <c r="O9104">
        <f t="shared" si="1142"/>
        <v>2.9217682931925548E-5</v>
      </c>
      <c r="P9104">
        <f t="shared" si="1143"/>
        <v>-1.502738847745908</v>
      </c>
    </row>
    <row r="9105" spans="1:16" x14ac:dyDescent="0.25">
      <c r="A9105">
        <v>9104</v>
      </c>
      <c r="B9105">
        <v>0.78432569353312787</v>
      </c>
      <c r="C9105">
        <f t="shared" si="1136"/>
        <v>2.4478631411826841</v>
      </c>
      <c r="D9105">
        <v>0.92904446546830655</v>
      </c>
      <c r="E9105" s="19">
        <f t="shared" si="1137"/>
        <v>1.3561946227214341</v>
      </c>
      <c r="F9105">
        <v>-4.6488821681123227E-2</v>
      </c>
      <c r="G9105" s="20">
        <v>0.44600000000000001</v>
      </c>
      <c r="H9105">
        <v>0.46300000000000002</v>
      </c>
      <c r="I9105">
        <f t="shared" si="1138"/>
        <v>1.186591757935306E-2</v>
      </c>
      <c r="J9105">
        <f t="shared" si="1139"/>
        <v>1.1009087155618307E-2</v>
      </c>
      <c r="K9105">
        <v>6</v>
      </c>
      <c r="L9105">
        <v>6</v>
      </c>
      <c r="M9105">
        <f t="shared" si="1140"/>
        <v>2.113855532998243E-2</v>
      </c>
      <c r="N9105">
        <f t="shared" si="1141"/>
        <v>4.7932962982825813E-5</v>
      </c>
      <c r="O9105">
        <f t="shared" si="1142"/>
        <v>7.447308690645476E-5</v>
      </c>
      <c r="P9105">
        <f t="shared" si="1143"/>
        <v>-0.77988585889770579</v>
      </c>
    </row>
    <row r="9106" spans="1:16" x14ac:dyDescent="0.25">
      <c r="A9106">
        <v>9105</v>
      </c>
      <c r="B9106">
        <v>0.47254860072634053</v>
      </c>
      <c r="C9106">
        <f t="shared" si="1136"/>
        <v>4.555074849650425</v>
      </c>
      <c r="D9106">
        <v>4.5014801477095856E-2</v>
      </c>
      <c r="E9106" s="19">
        <f t="shared" si="1137"/>
        <v>11.341456877730478</v>
      </c>
      <c r="F9106">
        <v>0.96305484476033598</v>
      </c>
      <c r="G9106" s="20">
        <v>0.44600000000000001</v>
      </c>
      <c r="H9106">
        <v>0.46300000000000002</v>
      </c>
      <c r="I9106">
        <f t="shared" si="1138"/>
        <v>1.186591757935306E-2</v>
      </c>
      <c r="J9106">
        <f t="shared" si="1139"/>
        <v>1.1009087155618307E-2</v>
      </c>
      <c r="K9106">
        <v>6</v>
      </c>
      <c r="L9106">
        <v>6</v>
      </c>
      <c r="M9106">
        <f t="shared" si="1140"/>
        <v>7.309739315556979E-3</v>
      </c>
      <c r="N9106">
        <f t="shared" si="1141"/>
        <v>2.5758815652027747E-5</v>
      </c>
      <c r="O9106">
        <f t="shared" si="1142"/>
        <v>8.9053814768999027E-6</v>
      </c>
      <c r="P9106">
        <f t="shared" si="1143"/>
        <v>-3.1013570312191221</v>
      </c>
    </row>
    <row r="9107" spans="1:16" x14ac:dyDescent="0.25">
      <c r="A9107">
        <v>9106</v>
      </c>
      <c r="B9107">
        <v>0.47340311899166843</v>
      </c>
      <c r="C9107">
        <f t="shared" si="1136"/>
        <v>4.5486320803022968</v>
      </c>
      <c r="D9107">
        <v>0.30301828058717611</v>
      </c>
      <c r="E9107" s="19">
        <f t="shared" si="1137"/>
        <v>6.0330293014387504</v>
      </c>
      <c r="F9107">
        <v>0.8952042662713211</v>
      </c>
      <c r="G9107" s="20">
        <v>0.44600000000000001</v>
      </c>
      <c r="H9107">
        <v>0.46300000000000002</v>
      </c>
      <c r="I9107">
        <f t="shared" si="1138"/>
        <v>1.186591757935306E-2</v>
      </c>
      <c r="J9107">
        <f t="shared" si="1139"/>
        <v>1.1009087155618307E-2</v>
      </c>
      <c r="K9107">
        <v>6</v>
      </c>
      <c r="L9107">
        <v>6</v>
      </c>
      <c r="M9107">
        <f t="shared" si="1140"/>
        <v>1.0022327607933135E-2</v>
      </c>
      <c r="N9107">
        <f t="shared" si="1141"/>
        <v>2.5795300930458083E-5</v>
      </c>
      <c r="O9107">
        <f t="shared" si="1142"/>
        <v>1.6741175113456458E-5</v>
      </c>
      <c r="P9107">
        <f t="shared" si="1143"/>
        <v>-2.2787642324245101</v>
      </c>
    </row>
    <row r="9108" spans="1:16" x14ac:dyDescent="0.25">
      <c r="A9108">
        <v>9107</v>
      </c>
      <c r="B9108">
        <v>0.6037476729636525</v>
      </c>
      <c r="C9108">
        <f t="shared" si="1136"/>
        <v>3.6304470873928012</v>
      </c>
      <c r="D9108">
        <v>0.27311014130069888</v>
      </c>
      <c r="E9108" s="19">
        <f t="shared" si="1137"/>
        <v>6.3559198384946294</v>
      </c>
      <c r="F9108">
        <v>3.116438165307045</v>
      </c>
      <c r="G9108" s="20">
        <v>0.44600000000000001</v>
      </c>
      <c r="H9108">
        <v>0.46300000000000002</v>
      </c>
      <c r="I9108">
        <f t="shared" si="1138"/>
        <v>1.186591757935306E-2</v>
      </c>
      <c r="J9108">
        <f t="shared" si="1139"/>
        <v>1.1009087155618307E-2</v>
      </c>
      <c r="K9108">
        <v>6</v>
      </c>
      <c r="L9108">
        <v>6</v>
      </c>
      <c r="M9108">
        <f t="shared" si="1140"/>
        <v>9.7644347242197733E-3</v>
      </c>
      <c r="N9108">
        <f t="shared" si="1141"/>
        <v>3.2319251736456523E-5</v>
      </c>
      <c r="O9108">
        <f t="shared" si="1142"/>
        <v>1.5890697580591478E-5</v>
      </c>
      <c r="P9108">
        <f t="shared" si="1143"/>
        <v>-3.9570631726798791</v>
      </c>
    </row>
    <row r="9109" spans="1:16" x14ac:dyDescent="0.25">
      <c r="A9109">
        <v>9108</v>
      </c>
      <c r="B9109">
        <v>0.32541886654255808</v>
      </c>
      <c r="C9109">
        <f t="shared" si="1136"/>
        <v>5.807344105600226</v>
      </c>
      <c r="D9109">
        <v>0.94466994232001711</v>
      </c>
      <c r="E9109" s="19">
        <f t="shared" si="1137"/>
        <v>1.2021603331309811</v>
      </c>
      <c r="F9109">
        <v>1.0080611900775693</v>
      </c>
      <c r="G9109" s="20">
        <v>0.44600000000000001</v>
      </c>
      <c r="H9109">
        <v>0.46300000000000002</v>
      </c>
      <c r="I9109">
        <f t="shared" si="1138"/>
        <v>1.186591757935306E-2</v>
      </c>
      <c r="J9109">
        <f t="shared" si="1139"/>
        <v>1.1009087155618307E-2</v>
      </c>
      <c r="K9109">
        <v>6</v>
      </c>
      <c r="L9109">
        <v>6</v>
      </c>
      <c r="M9109">
        <f t="shared" si="1140"/>
        <v>2.2452004221692173E-2</v>
      </c>
      <c r="N9109">
        <f t="shared" si="1141"/>
        <v>2.0204301863253576E-5</v>
      </c>
      <c r="O9109">
        <f t="shared" si="1142"/>
        <v>8.4015415595147205E-5</v>
      </c>
      <c r="P9109">
        <f t="shared" si="1143"/>
        <v>-1.2155307264936026</v>
      </c>
    </row>
    <row r="9110" spans="1:16" x14ac:dyDescent="0.25">
      <c r="A9110">
        <v>9109</v>
      </c>
      <c r="B9110">
        <v>0.78875087740714744</v>
      </c>
      <c r="C9110">
        <f t="shared" si="1136"/>
        <v>2.4182660441198083</v>
      </c>
      <c r="D9110">
        <v>0.24253059480574968</v>
      </c>
      <c r="E9110" s="19">
        <f t="shared" si="1137"/>
        <v>6.7172702633489152</v>
      </c>
      <c r="F9110">
        <v>-0.70376017902162857</v>
      </c>
      <c r="G9110" s="20">
        <v>0.44600000000000001</v>
      </c>
      <c r="H9110">
        <v>0.46300000000000002</v>
      </c>
      <c r="I9110">
        <f t="shared" si="1138"/>
        <v>1.186591757935306E-2</v>
      </c>
      <c r="J9110">
        <f t="shared" si="1139"/>
        <v>1.1009087155618307E-2</v>
      </c>
      <c r="K9110">
        <v>6</v>
      </c>
      <c r="L9110">
        <v>6</v>
      </c>
      <c r="M9110">
        <f t="shared" si="1140"/>
        <v>9.4981691828154146E-3</v>
      </c>
      <c r="N9110">
        <f t="shared" si="1141"/>
        <v>4.8519613306665715E-5</v>
      </c>
      <c r="O9110">
        <f t="shared" si="1142"/>
        <v>1.5035869637564076E-5</v>
      </c>
      <c r="P9110">
        <f t="shared" si="1143"/>
        <v>-1.1991263268571317</v>
      </c>
    </row>
    <row r="9111" spans="1:16" x14ac:dyDescent="0.25">
      <c r="A9111">
        <v>9110</v>
      </c>
      <c r="B9111">
        <v>0.11468855861079745</v>
      </c>
      <c r="C9111">
        <f t="shared" si="1136"/>
        <v>8.8621959383129649</v>
      </c>
      <c r="D9111">
        <v>0.7372356334116642</v>
      </c>
      <c r="E9111" s="19">
        <f t="shared" si="1137"/>
        <v>2.7579913192896868</v>
      </c>
      <c r="F9111">
        <v>-0.27917053557757754</v>
      </c>
      <c r="G9111" s="20">
        <v>0.44600000000000001</v>
      </c>
      <c r="H9111">
        <v>0.46300000000000002</v>
      </c>
      <c r="I9111">
        <f t="shared" si="1138"/>
        <v>1.186591757935306E-2</v>
      </c>
      <c r="J9111">
        <f t="shared" si="1139"/>
        <v>1.1009087155618307E-2</v>
      </c>
      <c r="K9111">
        <v>6</v>
      </c>
      <c r="L9111">
        <v>6</v>
      </c>
      <c r="M9111">
        <f t="shared" si="1140"/>
        <v>1.4823128198050891E-2</v>
      </c>
      <c r="N9111">
        <f t="shared" si="1141"/>
        <v>1.3239758424441837E-5</v>
      </c>
      <c r="O9111">
        <f t="shared" si="1142"/>
        <v>3.6620854929308579E-5</v>
      </c>
      <c r="P9111">
        <f t="shared" si="1143"/>
        <v>-1.0138696414730015</v>
      </c>
    </row>
    <row r="9112" spans="1:16" x14ac:dyDescent="0.25">
      <c r="A9112">
        <v>9111</v>
      </c>
      <c r="B9112">
        <v>0.68575090792565696</v>
      </c>
      <c r="C9112">
        <f t="shared" si="1136"/>
        <v>3.0923480268006958</v>
      </c>
      <c r="D9112">
        <v>0.61116367076631972</v>
      </c>
      <c r="E9112" s="19">
        <f t="shared" si="1137"/>
        <v>3.5810307663632317</v>
      </c>
      <c r="F9112">
        <v>-2.0596689864760265</v>
      </c>
      <c r="G9112" s="20">
        <v>0.44600000000000001</v>
      </c>
      <c r="H9112">
        <v>0.46300000000000002</v>
      </c>
      <c r="I9112">
        <f t="shared" si="1138"/>
        <v>1.186591757935306E-2</v>
      </c>
      <c r="J9112">
        <f t="shared" si="1139"/>
        <v>1.1009087155618307E-2</v>
      </c>
      <c r="K9112">
        <v>6</v>
      </c>
      <c r="L9112">
        <v>6</v>
      </c>
      <c r="M9112">
        <f t="shared" si="1140"/>
        <v>1.3008651703613828E-2</v>
      </c>
      <c r="N9112">
        <f t="shared" si="1141"/>
        <v>3.794312034623247E-5</v>
      </c>
      <c r="O9112">
        <f t="shared" si="1142"/>
        <v>2.8204169857655823E-5</v>
      </c>
      <c r="P9112">
        <f t="shared" si="1143"/>
        <v>-1.9103392783722542E-2</v>
      </c>
    </row>
    <row r="9113" spans="1:16" x14ac:dyDescent="0.25">
      <c r="A9113">
        <v>9112</v>
      </c>
      <c r="B9113">
        <v>0.7355265968810083</v>
      </c>
      <c r="C9113">
        <f t="shared" si="1136"/>
        <v>2.7691306484051896</v>
      </c>
      <c r="D9113">
        <v>0.84643086031678216</v>
      </c>
      <c r="E9113" s="19">
        <f t="shared" si="1137"/>
        <v>2.0195679930072457</v>
      </c>
      <c r="F9113">
        <v>-1.3460430636769161</v>
      </c>
      <c r="G9113" s="20">
        <v>0.44600000000000001</v>
      </c>
      <c r="H9113">
        <v>0.46300000000000002</v>
      </c>
      <c r="I9113">
        <f t="shared" si="1138"/>
        <v>1.186591757935306E-2</v>
      </c>
      <c r="J9113">
        <f t="shared" si="1139"/>
        <v>1.1009087155618307E-2</v>
      </c>
      <c r="K9113">
        <v>6</v>
      </c>
      <c r="L9113">
        <v>6</v>
      </c>
      <c r="M9113">
        <f t="shared" si="1140"/>
        <v>1.7322360496732442E-2</v>
      </c>
      <c r="N9113">
        <f t="shared" si="1141"/>
        <v>4.23719023155908E-5</v>
      </c>
      <c r="O9113">
        <f t="shared" si="1142"/>
        <v>5.0010695529792761E-5</v>
      </c>
      <c r="P9113">
        <f t="shared" si="1143"/>
        <v>-0.23451714133078197</v>
      </c>
    </row>
    <row r="9114" spans="1:16" x14ac:dyDescent="0.25">
      <c r="A9114">
        <v>9113</v>
      </c>
      <c r="B9114">
        <v>0.56828516495254366</v>
      </c>
      <c r="C9114">
        <f t="shared" si="1136"/>
        <v>3.8699690297194054</v>
      </c>
      <c r="D9114">
        <v>0.27597888119144259</v>
      </c>
      <c r="E9114" s="19">
        <f t="shared" si="1137"/>
        <v>6.32374899559382</v>
      </c>
      <c r="F9114">
        <v>1.49742845678702</v>
      </c>
      <c r="G9114" s="20">
        <v>0.44600000000000001</v>
      </c>
      <c r="H9114">
        <v>0.46300000000000002</v>
      </c>
      <c r="I9114">
        <f t="shared" si="1138"/>
        <v>1.186591757935306E-2</v>
      </c>
      <c r="J9114">
        <f t="shared" si="1139"/>
        <v>1.1009087155618307E-2</v>
      </c>
      <c r="K9114">
        <v>6</v>
      </c>
      <c r="L9114">
        <v>6</v>
      </c>
      <c r="M9114">
        <f t="shared" si="1140"/>
        <v>9.7892405466698355E-3</v>
      </c>
      <c r="N9114">
        <f t="shared" si="1141"/>
        <v>3.0318933415816157E-5</v>
      </c>
      <c r="O9114">
        <f t="shared" si="1142"/>
        <v>1.5971538413427459E-5</v>
      </c>
      <c r="P9114">
        <f t="shared" si="1143"/>
        <v>-2.7773420280528454</v>
      </c>
    </row>
    <row r="9115" spans="1:16" x14ac:dyDescent="0.25">
      <c r="A9115">
        <v>9114</v>
      </c>
      <c r="B9115">
        <v>0.81075472273934146</v>
      </c>
      <c r="C9115">
        <f t="shared" si="1136"/>
        <v>2.2693713565135409</v>
      </c>
      <c r="D9115">
        <v>0.96154667806024352</v>
      </c>
      <c r="E9115" s="19">
        <f t="shared" si="1137"/>
        <v>1.012556275353631</v>
      </c>
      <c r="F9115">
        <v>1.8016726244240999</v>
      </c>
      <c r="G9115" s="20">
        <v>0.44600000000000001</v>
      </c>
      <c r="H9115">
        <v>0.46300000000000002</v>
      </c>
      <c r="I9115">
        <f t="shared" si="1138"/>
        <v>1.186591757935306E-2</v>
      </c>
      <c r="J9115">
        <f t="shared" si="1139"/>
        <v>1.1009087155618307E-2</v>
      </c>
      <c r="K9115">
        <v>6</v>
      </c>
      <c r="L9115">
        <v>6</v>
      </c>
      <c r="M9115">
        <f t="shared" si="1140"/>
        <v>2.4463958272349907E-2</v>
      </c>
      <c r="N9115">
        <f t="shared" si="1141"/>
        <v>5.1703011495480291E-5</v>
      </c>
      <c r="O9115">
        <f t="shared" si="1142"/>
        <v>9.9747542391879571E-5</v>
      </c>
      <c r="P9115">
        <f t="shared" si="1143"/>
        <v>-1.6012261175487799</v>
      </c>
    </row>
    <row r="9116" spans="1:16" x14ac:dyDescent="0.25">
      <c r="A9116">
        <v>9115</v>
      </c>
      <c r="B9116">
        <v>0.3001800592059084</v>
      </c>
      <c r="C9116">
        <f t="shared" si="1136"/>
        <v>6.0625497470073313</v>
      </c>
      <c r="D9116">
        <v>0.34119693594164863</v>
      </c>
      <c r="E9116" s="19">
        <f t="shared" si="1137"/>
        <v>5.6554892237851071</v>
      </c>
      <c r="F9116">
        <v>7.0705254984204657E-2</v>
      </c>
      <c r="G9116" s="20">
        <v>0.44600000000000001</v>
      </c>
      <c r="H9116">
        <v>0.46300000000000002</v>
      </c>
      <c r="I9116">
        <f t="shared" si="1138"/>
        <v>1.186591757935306E-2</v>
      </c>
      <c r="J9116">
        <f t="shared" si="1139"/>
        <v>1.1009087155618307E-2</v>
      </c>
      <c r="K9116">
        <v>6</v>
      </c>
      <c r="L9116">
        <v>6</v>
      </c>
      <c r="M9116">
        <f t="shared" si="1140"/>
        <v>1.0351450804760095E-2</v>
      </c>
      <c r="N9116">
        <f t="shared" si="1141"/>
        <v>1.9353793078770661E-5</v>
      </c>
      <c r="O9116">
        <f t="shared" si="1142"/>
        <v>1.785875562722807E-5</v>
      </c>
      <c r="P9116">
        <f t="shared" si="1143"/>
        <v>-1.6839491540831137</v>
      </c>
    </row>
    <row r="9117" spans="1:16" x14ac:dyDescent="0.25">
      <c r="A9117">
        <v>9116</v>
      </c>
      <c r="B9117">
        <v>0.36463515121921447</v>
      </c>
      <c r="C9117">
        <f t="shared" si="1136"/>
        <v>5.4394135437729751</v>
      </c>
      <c r="D9117">
        <v>0.31669057283242286</v>
      </c>
      <c r="E9117" s="19">
        <f t="shared" si="1137"/>
        <v>5.8937963613968138</v>
      </c>
      <c r="F9117">
        <v>-0.44929606701771263</v>
      </c>
      <c r="G9117" s="20">
        <v>0.44600000000000001</v>
      </c>
      <c r="H9117">
        <v>0.46300000000000002</v>
      </c>
      <c r="I9117">
        <f t="shared" si="1138"/>
        <v>1.186591757935306E-2</v>
      </c>
      <c r="J9117">
        <f t="shared" si="1139"/>
        <v>1.1009087155618307E-2</v>
      </c>
      <c r="K9117">
        <v>6</v>
      </c>
      <c r="L9117">
        <v>6</v>
      </c>
      <c r="M9117">
        <f t="shared" si="1140"/>
        <v>1.0140018536838621E-2</v>
      </c>
      <c r="N9117">
        <f t="shared" si="1141"/>
        <v>2.1570952895768732E-5</v>
      </c>
      <c r="O9117">
        <f t="shared" si="1142"/>
        <v>1.7136662654571809E-5</v>
      </c>
      <c r="P9117">
        <f t="shared" si="1143"/>
        <v>-1.4008539026589257</v>
      </c>
    </row>
    <row r="9118" spans="1:16" x14ac:dyDescent="0.25">
      <c r="A9118">
        <v>9117</v>
      </c>
      <c r="B9118">
        <v>0.52357554857020783</v>
      </c>
      <c r="C9118">
        <f t="shared" si="1136"/>
        <v>4.181613158885658</v>
      </c>
      <c r="D9118">
        <v>0.27655873287148658</v>
      </c>
      <c r="E9118" s="19">
        <f t="shared" si="1137"/>
        <v>6.3172793322294574</v>
      </c>
      <c r="F9118">
        <v>0.16851799955475144</v>
      </c>
      <c r="G9118" s="20">
        <v>0.44600000000000001</v>
      </c>
      <c r="H9118">
        <v>0.46300000000000002</v>
      </c>
      <c r="I9118">
        <f t="shared" si="1138"/>
        <v>1.186591757935306E-2</v>
      </c>
      <c r="J9118">
        <f t="shared" si="1139"/>
        <v>1.1009087155618307E-2</v>
      </c>
      <c r="K9118">
        <v>6</v>
      </c>
      <c r="L9118">
        <v>6</v>
      </c>
      <c r="M9118">
        <f t="shared" si="1140"/>
        <v>9.794251951160458E-3</v>
      </c>
      <c r="N9118">
        <f t="shared" si="1141"/>
        <v>2.8059346686339826E-5</v>
      </c>
      <c r="O9118">
        <f t="shared" si="1142"/>
        <v>1.5987895213801741E-5</v>
      </c>
      <c r="P9118">
        <f t="shared" si="1143"/>
        <v>-1.8499035935087789</v>
      </c>
    </row>
    <row r="9119" spans="1:16" x14ac:dyDescent="0.25">
      <c r="A9119">
        <v>9118</v>
      </c>
      <c r="B9119">
        <v>0.63783684804834129</v>
      </c>
      <c r="C9119">
        <f t="shared" si="1136"/>
        <v>3.4048139722353001</v>
      </c>
      <c r="D9119">
        <v>0.54777672658467358</v>
      </c>
      <c r="E9119" s="19">
        <f t="shared" si="1137"/>
        <v>4.0113935424654228</v>
      </c>
      <c r="F9119">
        <v>-1.1820407053164672</v>
      </c>
      <c r="G9119" s="20">
        <v>0.44600000000000001</v>
      </c>
      <c r="H9119">
        <v>0.46300000000000002</v>
      </c>
      <c r="I9119">
        <f t="shared" si="1138"/>
        <v>1.186591757935306E-2</v>
      </c>
      <c r="J9119">
        <f t="shared" si="1139"/>
        <v>1.1009087155618307E-2</v>
      </c>
      <c r="K9119">
        <v>6</v>
      </c>
      <c r="L9119">
        <v>6</v>
      </c>
      <c r="M9119">
        <f t="shared" si="1140"/>
        <v>1.2291041259916679E-2</v>
      </c>
      <c r="N9119">
        <f t="shared" si="1141"/>
        <v>3.4461011464982502E-5</v>
      </c>
      <c r="O9119">
        <f t="shared" si="1142"/>
        <v>2.5178282542162367E-5</v>
      </c>
      <c r="P9119">
        <f t="shared" si="1143"/>
        <v>-0.64042707214123429</v>
      </c>
    </row>
    <row r="9120" spans="1:16" x14ac:dyDescent="0.25">
      <c r="A9120">
        <v>9119</v>
      </c>
      <c r="B9120">
        <v>7.7974791711172831E-2</v>
      </c>
      <c r="C9120">
        <f t="shared" si="1136"/>
        <v>9.9049121113360563</v>
      </c>
      <c r="D9120">
        <v>0.35163426618243965</v>
      </c>
      <c r="E9120" s="19">
        <f t="shared" si="1137"/>
        <v>5.5579409681795422</v>
      </c>
      <c r="F9120">
        <v>0.27440137273515575</v>
      </c>
      <c r="G9120" s="20">
        <v>0.44600000000000001</v>
      </c>
      <c r="H9120">
        <v>0.46300000000000002</v>
      </c>
      <c r="I9120">
        <f t="shared" si="1138"/>
        <v>1.186591757935306E-2</v>
      </c>
      <c r="J9120">
        <f t="shared" si="1139"/>
        <v>1.1009087155618307E-2</v>
      </c>
      <c r="K9120">
        <v>6</v>
      </c>
      <c r="L9120">
        <v>6</v>
      </c>
      <c r="M9120">
        <f t="shared" si="1140"/>
        <v>1.0441895611237473E-2</v>
      </c>
      <c r="N9120">
        <f t="shared" si="1141"/>
        <v>1.1845974200926698E-5</v>
      </c>
      <c r="O9120">
        <f t="shared" si="1142"/>
        <v>1.8172197325996741E-5</v>
      </c>
      <c r="P9120">
        <f t="shared" si="1143"/>
        <v>-1.7720358468101001</v>
      </c>
    </row>
    <row r="9121" spans="1:16" x14ac:dyDescent="0.25">
      <c r="A9121">
        <v>9120</v>
      </c>
      <c r="B9121">
        <v>0.24027222510452589</v>
      </c>
      <c r="C9121">
        <f t="shared" si="1136"/>
        <v>6.7454246529514634</v>
      </c>
      <c r="D9121">
        <v>0.37830744346446121</v>
      </c>
      <c r="E9121" s="19">
        <f t="shared" si="1137"/>
        <v>5.3180715083357146</v>
      </c>
      <c r="F9121">
        <v>-0.47132289182627574</v>
      </c>
      <c r="G9121" s="20">
        <v>0.44600000000000001</v>
      </c>
      <c r="H9121">
        <v>0.46300000000000002</v>
      </c>
      <c r="I9121">
        <f t="shared" si="1138"/>
        <v>1.186591757935306E-2</v>
      </c>
      <c r="J9121">
        <f t="shared" si="1139"/>
        <v>1.1009087155618307E-2</v>
      </c>
      <c r="K9121">
        <v>6</v>
      </c>
      <c r="L9121">
        <v>6</v>
      </c>
      <c r="M9121">
        <f t="shared" si="1140"/>
        <v>1.067478718872639E-2</v>
      </c>
      <c r="N9121">
        <f t="shared" si="1141"/>
        <v>1.7394506553711791E-5</v>
      </c>
      <c r="O9121">
        <f t="shared" si="1142"/>
        <v>1.8991846920766182E-5</v>
      </c>
      <c r="P9121">
        <f t="shared" si="1143"/>
        <v>-1.3262023987981568</v>
      </c>
    </row>
    <row r="9122" spans="1:16" x14ac:dyDescent="0.25">
      <c r="A9122">
        <v>9121</v>
      </c>
      <c r="B9122">
        <v>0.31070894497512741</v>
      </c>
      <c r="C9122">
        <f t="shared" si="1136"/>
        <v>5.9541193076021672</v>
      </c>
      <c r="D9122">
        <v>0.61189611499374374</v>
      </c>
      <c r="E9122" s="19">
        <f t="shared" si="1137"/>
        <v>3.5761611019403237</v>
      </c>
      <c r="F9122">
        <v>-0.49263235268881544</v>
      </c>
      <c r="G9122" s="20">
        <v>0.44600000000000001</v>
      </c>
      <c r="H9122">
        <v>0.46300000000000002</v>
      </c>
      <c r="I9122">
        <f t="shared" si="1138"/>
        <v>1.186591757935306E-2</v>
      </c>
      <c r="J9122">
        <f t="shared" si="1139"/>
        <v>1.1009087155618307E-2</v>
      </c>
      <c r="K9122">
        <v>6</v>
      </c>
      <c r="L9122">
        <v>6</v>
      </c>
      <c r="M9122">
        <f t="shared" si="1140"/>
        <v>1.3017505641686831E-2</v>
      </c>
      <c r="N9122">
        <f t="shared" si="1141"/>
        <v>1.9706244915771699E-5</v>
      </c>
      <c r="O9122">
        <f t="shared" si="1142"/>
        <v>2.824257552189141E-5</v>
      </c>
      <c r="P9122">
        <f t="shared" si="1143"/>
        <v>-1.0438837802393059</v>
      </c>
    </row>
    <row r="9123" spans="1:16" x14ac:dyDescent="0.25">
      <c r="A9123">
        <v>9122</v>
      </c>
      <c r="B9123">
        <v>0.91125217444380013</v>
      </c>
      <c r="C9123">
        <f t="shared" si="1136"/>
        <v>1.5156895436901334</v>
      </c>
      <c r="D9123">
        <v>0.58510086367381819</v>
      </c>
      <c r="E9123" s="19">
        <f t="shared" si="1137"/>
        <v>3.7556754577655402</v>
      </c>
      <c r="F9123">
        <v>-5.9819740272359923E-2</v>
      </c>
      <c r="G9123" s="20">
        <v>0.44600000000000001</v>
      </c>
      <c r="H9123">
        <v>0.46300000000000002</v>
      </c>
      <c r="I9123">
        <f t="shared" si="1138"/>
        <v>1.186591757935306E-2</v>
      </c>
      <c r="J9123">
        <f t="shared" si="1139"/>
        <v>1.1009087155618307E-2</v>
      </c>
      <c r="K9123">
        <v>6</v>
      </c>
      <c r="L9123">
        <v>6</v>
      </c>
      <c r="M9123">
        <f t="shared" si="1140"/>
        <v>1.2702590098077043E-2</v>
      </c>
      <c r="N9123">
        <f t="shared" si="1141"/>
        <v>7.7412510907524508E-5</v>
      </c>
      <c r="O9123">
        <f t="shared" si="1142"/>
        <v>2.6892632533294161E-5</v>
      </c>
      <c r="P9123">
        <f t="shared" si="1143"/>
        <v>-1.2902141631456829</v>
      </c>
    </row>
    <row r="9124" spans="1:16" x14ac:dyDescent="0.25">
      <c r="A9124">
        <v>9123</v>
      </c>
      <c r="B9124">
        <v>0.72237311929685355</v>
      </c>
      <c r="C9124">
        <f t="shared" si="1136"/>
        <v>2.8547107881220435</v>
      </c>
      <c r="D9124">
        <v>0.29932554094058045</v>
      </c>
      <c r="E9124" s="19">
        <f t="shared" si="1137"/>
        <v>6.0714808583557991</v>
      </c>
      <c r="F9124">
        <v>2.1765345081803389E-2</v>
      </c>
      <c r="G9124" s="20">
        <v>0.44600000000000001</v>
      </c>
      <c r="H9124">
        <v>0.46300000000000002</v>
      </c>
      <c r="I9124">
        <f t="shared" si="1138"/>
        <v>1.186591757935306E-2</v>
      </c>
      <c r="J9124">
        <f t="shared" si="1139"/>
        <v>1.1009087155618307E-2</v>
      </c>
      <c r="K9124">
        <v>6</v>
      </c>
      <c r="L9124">
        <v>6</v>
      </c>
      <c r="M9124">
        <f t="shared" si="1140"/>
        <v>9.9905407830563463E-3</v>
      </c>
      <c r="N9124">
        <f t="shared" si="1141"/>
        <v>4.1101653386933959E-5</v>
      </c>
      <c r="O9124">
        <f t="shared" si="1142"/>
        <v>1.6635150856318688E-5</v>
      </c>
      <c r="P9124">
        <f t="shared" si="1143"/>
        <v>-1.7181635886702487</v>
      </c>
    </row>
    <row r="9125" spans="1:16" x14ac:dyDescent="0.25">
      <c r="A9125">
        <v>9124</v>
      </c>
      <c r="B9125">
        <v>0.80596331675160982</v>
      </c>
      <c r="C9125">
        <f t="shared" si="1136"/>
        <v>2.3020664486187159</v>
      </c>
      <c r="D9125">
        <v>0.78768272957548757</v>
      </c>
      <c r="E9125" s="19">
        <f t="shared" si="1137"/>
        <v>2.4254195729590395</v>
      </c>
      <c r="F9125">
        <v>-8.8432443590136245E-2</v>
      </c>
      <c r="G9125" s="20">
        <v>0.44600000000000001</v>
      </c>
      <c r="H9125">
        <v>0.46300000000000002</v>
      </c>
      <c r="I9125">
        <f t="shared" si="1138"/>
        <v>1.186591757935306E-2</v>
      </c>
      <c r="J9125">
        <f t="shared" si="1139"/>
        <v>1.1009087155618307E-2</v>
      </c>
      <c r="K9125">
        <v>6</v>
      </c>
      <c r="L9125">
        <v>6</v>
      </c>
      <c r="M9125">
        <f t="shared" si="1140"/>
        <v>1.5806760502675269E-2</v>
      </c>
      <c r="N9125">
        <f t="shared" si="1141"/>
        <v>5.0968699623651422E-5</v>
      </c>
      <c r="O9125">
        <f t="shared" si="1142"/>
        <v>4.1642279598155818E-5</v>
      </c>
      <c r="P9125">
        <f t="shared" si="1143"/>
        <v>-1.0216498142137993</v>
      </c>
    </row>
    <row r="9126" spans="1:16" x14ac:dyDescent="0.25">
      <c r="A9126">
        <v>9125</v>
      </c>
      <c r="B9126">
        <v>0.43946653645435957</v>
      </c>
      <c r="C9126">
        <f t="shared" si="1136"/>
        <v>4.8103077265606409</v>
      </c>
      <c r="D9126">
        <v>0.33133945738090154</v>
      </c>
      <c r="E9126" s="19">
        <f t="shared" si="1137"/>
        <v>5.7497150888971822</v>
      </c>
      <c r="F9126">
        <v>-1.9311210053274408</v>
      </c>
      <c r="G9126" s="20">
        <v>0.44600000000000001</v>
      </c>
      <c r="H9126">
        <v>0.46300000000000002</v>
      </c>
      <c r="I9126">
        <f t="shared" si="1138"/>
        <v>1.186591757935306E-2</v>
      </c>
      <c r="J9126">
        <f t="shared" si="1139"/>
        <v>1.1009087155618307E-2</v>
      </c>
      <c r="K9126">
        <v>6</v>
      </c>
      <c r="L9126">
        <v>6</v>
      </c>
      <c r="M9126">
        <f t="shared" si="1140"/>
        <v>1.0266281055967393E-2</v>
      </c>
      <c r="N9126">
        <f t="shared" si="1141"/>
        <v>2.4392063876800326E-5</v>
      </c>
      <c r="O9126">
        <f t="shared" si="1142"/>
        <v>1.7566087786685826E-5</v>
      </c>
      <c r="P9126">
        <f t="shared" si="1143"/>
        <v>-0.43746532825719114</v>
      </c>
    </row>
    <row r="9127" spans="1:16" x14ac:dyDescent="0.25">
      <c r="A9127">
        <v>9126</v>
      </c>
      <c r="B9127">
        <v>8.0721457564012569E-2</v>
      </c>
      <c r="C9127">
        <f t="shared" si="1136"/>
        <v>9.8126396211280635</v>
      </c>
      <c r="D9127">
        <v>0.46867275002288888</v>
      </c>
      <c r="E9127" s="19">
        <f t="shared" si="1137"/>
        <v>4.5843869814934379</v>
      </c>
      <c r="F9127">
        <v>0.75934622145723552</v>
      </c>
      <c r="G9127" s="20">
        <v>0.44600000000000001</v>
      </c>
      <c r="H9127">
        <v>0.46300000000000002</v>
      </c>
      <c r="I9127">
        <f t="shared" si="1138"/>
        <v>1.186591757935306E-2</v>
      </c>
      <c r="J9127">
        <f t="shared" si="1139"/>
        <v>1.1009087155618307E-2</v>
      </c>
      <c r="K9127">
        <v>6</v>
      </c>
      <c r="L9127">
        <v>6</v>
      </c>
      <c r="M9127">
        <f t="shared" si="1140"/>
        <v>1.1497295054920191E-2</v>
      </c>
      <c r="N9127">
        <f t="shared" si="1141"/>
        <v>1.195736701475282E-5</v>
      </c>
      <c r="O9127">
        <f t="shared" si="1142"/>
        <v>2.2031298929982045E-5</v>
      </c>
      <c r="P9127">
        <f t="shared" si="1143"/>
        <v>-1.8636534181383111</v>
      </c>
    </row>
    <row r="9128" spans="1:16" x14ac:dyDescent="0.25">
      <c r="A9128">
        <v>9127</v>
      </c>
      <c r="B9128">
        <v>0.44694357127597889</v>
      </c>
      <c r="C9128">
        <f t="shared" si="1136"/>
        <v>4.7515803178852822</v>
      </c>
      <c r="D9128">
        <v>0.86855677968688005</v>
      </c>
      <c r="E9128" s="19">
        <f t="shared" si="1137"/>
        <v>1.8570002089537616</v>
      </c>
      <c r="F9128">
        <v>0.10988060239469633</v>
      </c>
      <c r="G9128" s="20">
        <v>0.44600000000000001</v>
      </c>
      <c r="H9128">
        <v>0.46300000000000002</v>
      </c>
      <c r="I9128">
        <f t="shared" si="1138"/>
        <v>1.186591757935306E-2</v>
      </c>
      <c r="J9128">
        <f t="shared" si="1139"/>
        <v>1.1009087155618307E-2</v>
      </c>
      <c r="K9128">
        <v>6</v>
      </c>
      <c r="L9128">
        <v>6</v>
      </c>
      <c r="M9128">
        <f t="shared" si="1140"/>
        <v>1.8064682618598237E-2</v>
      </c>
      <c r="N9128">
        <f t="shared" si="1141"/>
        <v>2.4693538882565533E-5</v>
      </c>
      <c r="O9128">
        <f t="shared" si="1142"/>
        <v>5.4388793018447555E-5</v>
      </c>
      <c r="P9128">
        <f t="shared" si="1143"/>
        <v>-0.99515443029092854</v>
      </c>
    </row>
    <row r="9129" spans="1:16" x14ac:dyDescent="0.25">
      <c r="A9129">
        <v>9128</v>
      </c>
      <c r="B9129">
        <v>0.23187963499862665</v>
      </c>
      <c r="C9129">
        <f t="shared" si="1136"/>
        <v>6.852030568794067</v>
      </c>
      <c r="D9129">
        <v>0.38325144199957273</v>
      </c>
      <c r="E9129" s="19">
        <f t="shared" si="1137"/>
        <v>5.2749763096201381</v>
      </c>
      <c r="F9129">
        <v>0.60738443607988302</v>
      </c>
      <c r="G9129" s="20">
        <v>0.44600000000000001</v>
      </c>
      <c r="H9129">
        <v>0.46300000000000002</v>
      </c>
      <c r="I9129">
        <f t="shared" si="1138"/>
        <v>1.186591757935306E-2</v>
      </c>
      <c r="J9129">
        <f t="shared" si="1139"/>
        <v>1.1009087155618307E-2</v>
      </c>
      <c r="K9129">
        <v>6</v>
      </c>
      <c r="L9129">
        <v>6</v>
      </c>
      <c r="M9129">
        <f t="shared" si="1140"/>
        <v>1.0718303621871057E-2</v>
      </c>
      <c r="N9129">
        <f t="shared" si="1141"/>
        <v>1.712387768199691E-5</v>
      </c>
      <c r="O9129">
        <f t="shared" si="1142"/>
        <v>1.9147005421769033E-5</v>
      </c>
      <c r="P9129">
        <f t="shared" si="1143"/>
        <v>-1.9273564640787573</v>
      </c>
    </row>
    <row r="9130" spans="1:16" x14ac:dyDescent="0.25">
      <c r="A9130">
        <v>9129</v>
      </c>
      <c r="B9130">
        <v>0.46617023224585713</v>
      </c>
      <c r="C9130">
        <f t="shared" si="1136"/>
        <v>4.603391997533163</v>
      </c>
      <c r="D9130">
        <v>0.74645222327341532</v>
      </c>
      <c r="E9130" s="19">
        <f t="shared" si="1137"/>
        <v>2.6978174843997591</v>
      </c>
      <c r="F9130">
        <v>0.27726173357223161</v>
      </c>
      <c r="G9130" s="20">
        <v>0.44600000000000001</v>
      </c>
      <c r="H9130">
        <v>0.46300000000000002</v>
      </c>
      <c r="I9130">
        <f t="shared" si="1138"/>
        <v>1.186591757935306E-2</v>
      </c>
      <c r="J9130">
        <f t="shared" si="1139"/>
        <v>1.1009087155618307E-2</v>
      </c>
      <c r="K9130">
        <v>6</v>
      </c>
      <c r="L9130">
        <v>6</v>
      </c>
      <c r="M9130">
        <f t="shared" si="1140"/>
        <v>1.4987528763626882E-2</v>
      </c>
      <c r="N9130">
        <f t="shared" si="1141"/>
        <v>2.5488451428035927E-5</v>
      </c>
      <c r="O9130">
        <f t="shared" si="1142"/>
        <v>3.7437669740090529E-5</v>
      </c>
      <c r="P9130">
        <f t="shared" si="1143"/>
        <v>-1.2810254681204238</v>
      </c>
    </row>
    <row r="9131" spans="1:16" x14ac:dyDescent="0.25">
      <c r="A9131">
        <v>9130</v>
      </c>
      <c r="B9131">
        <v>0.77669606616412856</v>
      </c>
      <c r="C9131">
        <f t="shared" si="1136"/>
        <v>2.4986653000824099</v>
      </c>
      <c r="D9131">
        <v>0.28394421216467786</v>
      </c>
      <c r="E9131" s="19">
        <f t="shared" si="1137"/>
        <v>6.2358201098961317</v>
      </c>
      <c r="F9131">
        <v>-6.2425442592939362E-2</v>
      </c>
      <c r="G9131" s="20">
        <v>0.44600000000000001</v>
      </c>
      <c r="H9131">
        <v>0.46300000000000002</v>
      </c>
      <c r="I9131">
        <f t="shared" si="1138"/>
        <v>1.186591757935306E-2</v>
      </c>
      <c r="J9131">
        <f t="shared" si="1139"/>
        <v>1.1009087155618307E-2</v>
      </c>
      <c r="K9131">
        <v>6</v>
      </c>
      <c r="L9131">
        <v>6</v>
      </c>
      <c r="M9131">
        <f t="shared" si="1140"/>
        <v>9.8580160969317168E-3</v>
      </c>
      <c r="N9131">
        <f t="shared" si="1141"/>
        <v>4.6958403484237551E-5</v>
      </c>
      <c r="O9131">
        <f t="shared" si="1142"/>
        <v>1.6196746894560806E-5</v>
      </c>
      <c r="P9131">
        <f t="shared" si="1143"/>
        <v>-1.6741607545203296</v>
      </c>
    </row>
    <row r="9132" spans="1:16" x14ac:dyDescent="0.25">
      <c r="A9132">
        <v>9131</v>
      </c>
      <c r="B9132">
        <v>0.96267586291085538</v>
      </c>
      <c r="C9132">
        <f t="shared" si="1136"/>
        <v>0.99863415400703259</v>
      </c>
      <c r="D9132">
        <v>0.24268318735312969</v>
      </c>
      <c r="E9132" s="19">
        <f t="shared" si="1137"/>
        <v>6.715375835091594</v>
      </c>
      <c r="F9132">
        <v>-0.21590039978036657</v>
      </c>
      <c r="G9132" s="20">
        <v>0.44600000000000001</v>
      </c>
      <c r="H9132">
        <v>0.46300000000000002</v>
      </c>
      <c r="I9132">
        <f t="shared" si="1138"/>
        <v>1.186591757935306E-2</v>
      </c>
      <c r="J9132">
        <f t="shared" si="1139"/>
        <v>1.1009087155618307E-2</v>
      </c>
      <c r="K9132">
        <v>6</v>
      </c>
      <c r="L9132">
        <v>6</v>
      </c>
      <c r="M9132">
        <f t="shared" si="1140"/>
        <v>9.4995088197695494E-3</v>
      </c>
      <c r="N9132">
        <f t="shared" si="1141"/>
        <v>1.174938117853588E-4</v>
      </c>
      <c r="O9132">
        <f t="shared" si="1142"/>
        <v>1.504011130281324E-5</v>
      </c>
      <c r="P9132">
        <f t="shared" si="1143"/>
        <v>-1.527919172264198</v>
      </c>
    </row>
    <row r="9133" spans="1:16" x14ac:dyDescent="0.25">
      <c r="A9133">
        <v>9132</v>
      </c>
      <c r="B9133">
        <v>7.9073458052308726E-2</v>
      </c>
      <c r="C9133">
        <f t="shared" si="1136"/>
        <v>9.867646921441775</v>
      </c>
      <c r="D9133">
        <v>0.79488509781182282</v>
      </c>
      <c r="E9133" s="19">
        <f t="shared" si="1137"/>
        <v>2.3770618201706029</v>
      </c>
      <c r="F9133">
        <v>-0.54532847570953891</v>
      </c>
      <c r="G9133" s="20">
        <v>0.44600000000000001</v>
      </c>
      <c r="H9133">
        <v>0.46300000000000002</v>
      </c>
      <c r="I9133">
        <f t="shared" si="1138"/>
        <v>1.186591757935306E-2</v>
      </c>
      <c r="J9133">
        <f t="shared" si="1139"/>
        <v>1.1009087155618307E-2</v>
      </c>
      <c r="K9133">
        <v>6</v>
      </c>
      <c r="L9133">
        <v>6</v>
      </c>
      <c r="M9133">
        <f t="shared" si="1140"/>
        <v>1.5966733398592028E-2</v>
      </c>
      <c r="N9133">
        <f t="shared" si="1141"/>
        <v>1.18907105480614E-5</v>
      </c>
      <c r="O9133">
        <f t="shared" si="1142"/>
        <v>4.2489429236952357E-5</v>
      </c>
      <c r="P9133">
        <f t="shared" si="1143"/>
        <v>-0.81285193656329813</v>
      </c>
    </row>
    <row r="9134" spans="1:16" x14ac:dyDescent="0.25">
      <c r="A9134">
        <v>9133</v>
      </c>
      <c r="B9134">
        <v>0.12613299966429639</v>
      </c>
      <c r="C9134">
        <f t="shared" si="1136"/>
        <v>8.5997679858185876</v>
      </c>
      <c r="D9134">
        <v>0.92703024384289068</v>
      </c>
      <c r="E9134" s="19">
        <f t="shared" si="1137"/>
        <v>1.3749823951119011</v>
      </c>
      <c r="F9134">
        <v>-1.0613689482852351</v>
      </c>
      <c r="G9134" s="20">
        <v>0.44600000000000001</v>
      </c>
      <c r="H9134">
        <v>0.46300000000000002</v>
      </c>
      <c r="I9134">
        <f t="shared" si="1138"/>
        <v>1.186591757935306E-2</v>
      </c>
      <c r="J9134">
        <f t="shared" si="1139"/>
        <v>1.1009087155618307E-2</v>
      </c>
      <c r="K9134">
        <v>6</v>
      </c>
      <c r="L9134">
        <v>6</v>
      </c>
      <c r="M9134">
        <f t="shared" si="1140"/>
        <v>2.0993639886293908E-2</v>
      </c>
      <c r="N9134">
        <f t="shared" si="1141"/>
        <v>1.3643778939945981E-5</v>
      </c>
      <c r="O9134">
        <f t="shared" si="1142"/>
        <v>7.3455485945898423E-5</v>
      </c>
      <c r="P9134">
        <f t="shared" si="1143"/>
        <v>-0.33793870155225458</v>
      </c>
    </row>
    <row r="9135" spans="1:16" x14ac:dyDescent="0.25">
      <c r="A9135">
        <v>9134</v>
      </c>
      <c r="B9135">
        <v>3.769035920285653E-2</v>
      </c>
      <c r="C9135">
        <f t="shared" si="1136"/>
        <v>11.796147100070661</v>
      </c>
      <c r="D9135">
        <v>0.44322031311990723</v>
      </c>
      <c r="E9135" s="19">
        <f t="shared" si="1137"/>
        <v>4.7807438796055823</v>
      </c>
      <c r="F9135">
        <v>1.3053363545623142</v>
      </c>
      <c r="G9135" s="20">
        <v>0.44600000000000001</v>
      </c>
      <c r="H9135">
        <v>0.46300000000000002</v>
      </c>
      <c r="I9135">
        <f t="shared" si="1138"/>
        <v>1.186591757935306E-2</v>
      </c>
      <c r="J9135">
        <f t="shared" si="1139"/>
        <v>1.1009087155618307E-2</v>
      </c>
      <c r="K9135">
        <v>6</v>
      </c>
      <c r="L9135">
        <v>6</v>
      </c>
      <c r="M9135">
        <f t="shared" si="1140"/>
        <v>1.1258708455817903E-2</v>
      </c>
      <c r="N9135">
        <f t="shared" si="1141"/>
        <v>9.9467506074615223E-6</v>
      </c>
      <c r="O9135">
        <f t="shared" si="1142"/>
        <v>2.1126419348850923E-5</v>
      </c>
      <c r="P9135">
        <f t="shared" si="1143"/>
        <v>-2.1562311035702528</v>
      </c>
    </row>
    <row r="9136" spans="1:16" x14ac:dyDescent="0.25">
      <c r="A9136">
        <v>9135</v>
      </c>
      <c r="B9136">
        <v>0.91982787560655532</v>
      </c>
      <c r="C9136">
        <f t="shared" si="1136"/>
        <v>1.4405393178149686</v>
      </c>
      <c r="D9136">
        <v>0.82030701620532853</v>
      </c>
      <c r="E9136" s="19">
        <f t="shared" si="1137"/>
        <v>2.2036607826947585</v>
      </c>
      <c r="F9136">
        <v>1.0927965377049986</v>
      </c>
      <c r="G9136" s="20">
        <v>0.44600000000000001</v>
      </c>
      <c r="H9136">
        <v>0.46300000000000002</v>
      </c>
      <c r="I9136">
        <f t="shared" si="1138"/>
        <v>1.186591757935306E-2</v>
      </c>
      <c r="J9136">
        <f t="shared" si="1139"/>
        <v>1.1009087155618307E-2</v>
      </c>
      <c r="K9136">
        <v>6</v>
      </c>
      <c r="L9136">
        <v>6</v>
      </c>
      <c r="M9136">
        <f t="shared" si="1140"/>
        <v>1.6583032071620773E-2</v>
      </c>
      <c r="N9136">
        <f t="shared" si="1141"/>
        <v>8.1450975952052627E-5</v>
      </c>
      <c r="O9136">
        <f t="shared" si="1142"/>
        <v>4.5832825448067189E-5</v>
      </c>
      <c r="P9136">
        <f t="shared" si="1143"/>
        <v>-1.7686116656151687</v>
      </c>
    </row>
    <row r="9137" spans="1:16" x14ac:dyDescent="0.25">
      <c r="A9137">
        <v>9136</v>
      </c>
      <c r="B9137">
        <v>0.59843745231482892</v>
      </c>
      <c r="C9137">
        <f t="shared" si="1136"/>
        <v>3.6659615232407621</v>
      </c>
      <c r="D9137">
        <v>0.42115543076876127</v>
      </c>
      <c r="E9137" s="19">
        <f t="shared" si="1137"/>
        <v>4.9569599791842283</v>
      </c>
      <c r="F9137">
        <v>-0.74251147452741861</v>
      </c>
      <c r="G9137" s="20">
        <v>0.44600000000000001</v>
      </c>
      <c r="H9137">
        <v>0.46300000000000002</v>
      </c>
      <c r="I9137">
        <f t="shared" si="1138"/>
        <v>1.186591757935306E-2</v>
      </c>
      <c r="J9137">
        <f t="shared" si="1139"/>
        <v>1.1009087155618307E-2</v>
      </c>
      <c r="K9137">
        <v>6</v>
      </c>
      <c r="L9137">
        <v>6</v>
      </c>
      <c r="M9137">
        <f t="shared" si="1140"/>
        <v>1.1056778406334986E-2</v>
      </c>
      <c r="N9137">
        <f t="shared" si="1141"/>
        <v>3.2006155162700395E-5</v>
      </c>
      <c r="O9137">
        <f t="shared" si="1142"/>
        <v>2.0375391454465943E-5</v>
      </c>
      <c r="P9137">
        <f t="shared" si="1143"/>
        <v>-1.0514876554059494</v>
      </c>
    </row>
    <row r="9138" spans="1:16" x14ac:dyDescent="0.25">
      <c r="A9138">
        <v>9137</v>
      </c>
      <c r="B9138">
        <v>0.56187627796258433</v>
      </c>
      <c r="C9138">
        <f t="shared" si="1136"/>
        <v>3.9139101993658802</v>
      </c>
      <c r="D9138">
        <v>0.3945432905056917</v>
      </c>
      <c r="E9138" s="19">
        <f t="shared" si="1137"/>
        <v>5.1780188441014223</v>
      </c>
      <c r="F9138">
        <v>-1.8174068827647716</v>
      </c>
      <c r="G9138" s="20">
        <v>0.44600000000000001</v>
      </c>
      <c r="H9138">
        <v>0.46300000000000002</v>
      </c>
      <c r="I9138">
        <f t="shared" si="1138"/>
        <v>1.186591757935306E-2</v>
      </c>
      <c r="J9138">
        <f t="shared" si="1139"/>
        <v>1.1009087155618307E-2</v>
      </c>
      <c r="K9138">
        <v>6</v>
      </c>
      <c r="L9138">
        <v>6</v>
      </c>
      <c r="M9138">
        <f t="shared" si="1140"/>
        <v>1.0818187361731894E-2</v>
      </c>
      <c r="N9138">
        <f t="shared" si="1141"/>
        <v>2.9978545075547032E-5</v>
      </c>
      <c r="O9138">
        <f t="shared" si="1142"/>
        <v>1.950552963225595E-5</v>
      </c>
      <c r="P9138">
        <f t="shared" si="1143"/>
        <v>-0.38966474398795731</v>
      </c>
    </row>
    <row r="9139" spans="1:16" x14ac:dyDescent="0.25">
      <c r="A9139">
        <v>9138</v>
      </c>
      <c r="B9139">
        <v>0.25119785149693291</v>
      </c>
      <c r="C9139">
        <f t="shared" si="1136"/>
        <v>6.6112034916553624</v>
      </c>
      <c r="D9139">
        <v>0.72997222815637686</v>
      </c>
      <c r="E9139" s="19">
        <f t="shared" si="1137"/>
        <v>2.8052991714721074</v>
      </c>
      <c r="F9139">
        <v>3.5081484384136274E-2</v>
      </c>
      <c r="G9139" s="20">
        <v>0.44600000000000001</v>
      </c>
      <c r="H9139">
        <v>0.46300000000000002</v>
      </c>
      <c r="I9139">
        <f t="shared" si="1138"/>
        <v>1.186591757935306E-2</v>
      </c>
      <c r="J9139">
        <f t="shared" si="1139"/>
        <v>1.1009087155618307E-2</v>
      </c>
      <c r="K9139">
        <v>6</v>
      </c>
      <c r="L9139">
        <v>6</v>
      </c>
      <c r="M9139">
        <f t="shared" si="1140"/>
        <v>1.4697610038369318E-2</v>
      </c>
      <c r="N9139">
        <f t="shared" si="1141"/>
        <v>1.7747651162368703E-5</v>
      </c>
      <c r="O9139">
        <f t="shared" si="1142"/>
        <v>3.6003290139995756E-5</v>
      </c>
      <c r="P9139">
        <f t="shared" si="1143"/>
        <v>-1.1741500812084134</v>
      </c>
    </row>
    <row r="9140" spans="1:16" x14ac:dyDescent="0.25">
      <c r="A9140">
        <v>9139</v>
      </c>
      <c r="B9140">
        <v>0.21131015961180455</v>
      </c>
      <c r="C9140">
        <f t="shared" si="1136"/>
        <v>7.1277678985882797</v>
      </c>
      <c r="D9140">
        <v>0.70641193884090703</v>
      </c>
      <c r="E9140" s="19">
        <f t="shared" si="1137"/>
        <v>2.958318838331254</v>
      </c>
      <c r="F9140">
        <v>-1.5568321032333188</v>
      </c>
      <c r="G9140" s="20">
        <v>0.44600000000000001</v>
      </c>
      <c r="H9140">
        <v>0.46300000000000002</v>
      </c>
      <c r="I9140">
        <f t="shared" si="1138"/>
        <v>1.186591757935306E-2</v>
      </c>
      <c r="J9140">
        <f t="shared" si="1139"/>
        <v>1.1009087155618307E-2</v>
      </c>
      <c r="K9140">
        <v>6</v>
      </c>
      <c r="L9140">
        <v>6</v>
      </c>
      <c r="M9140">
        <f t="shared" si="1140"/>
        <v>1.4312444728652726E-2</v>
      </c>
      <c r="N9140">
        <f t="shared" si="1141"/>
        <v>1.6461441366037225E-5</v>
      </c>
      <c r="O9140">
        <f t="shared" si="1142"/>
        <v>3.4141012351789869E-5</v>
      </c>
      <c r="P9140">
        <f t="shared" si="1143"/>
        <v>-0.41400420484312822</v>
      </c>
    </row>
    <row r="9141" spans="1:16" x14ac:dyDescent="0.25">
      <c r="A9141">
        <v>9140</v>
      </c>
      <c r="B9141">
        <v>0.44547868282113101</v>
      </c>
      <c r="C9141">
        <f t="shared" si="1136"/>
        <v>4.7630357170019826</v>
      </c>
      <c r="D9141">
        <v>8.0355235450300613E-2</v>
      </c>
      <c r="E9141" s="19">
        <f t="shared" si="1137"/>
        <v>9.8247729242759334</v>
      </c>
      <c r="F9141">
        <v>1.6518015399924479</v>
      </c>
      <c r="G9141" s="20">
        <v>0.44600000000000001</v>
      </c>
      <c r="H9141">
        <v>0.46300000000000002</v>
      </c>
      <c r="I9141">
        <f t="shared" si="1138"/>
        <v>1.186591757935306E-2</v>
      </c>
      <c r="J9141">
        <f t="shared" si="1139"/>
        <v>1.1009087155618307E-2</v>
      </c>
      <c r="K9141">
        <v>6</v>
      </c>
      <c r="L9141">
        <v>6</v>
      </c>
      <c r="M9141">
        <f t="shared" si="1140"/>
        <v>7.8537134453712486E-3</v>
      </c>
      <c r="N9141">
        <f t="shared" si="1141"/>
        <v>2.4634149375471602E-5</v>
      </c>
      <c r="O9141">
        <f t="shared" si="1142"/>
        <v>1.0280135813667521E-5</v>
      </c>
      <c r="P9141">
        <f t="shared" si="1143"/>
        <v>-3.4073329167835555</v>
      </c>
    </row>
    <row r="9142" spans="1:16" x14ac:dyDescent="0.25">
      <c r="A9142">
        <v>9141</v>
      </c>
      <c r="B9142">
        <v>0.3031708731345561</v>
      </c>
      <c r="C9142">
        <f t="shared" si="1136"/>
        <v>6.0314483783615787</v>
      </c>
      <c r="D9142">
        <v>0.79436628315073088</v>
      </c>
      <c r="E9142" s="19">
        <f t="shared" si="1137"/>
        <v>2.3805551208280971</v>
      </c>
      <c r="F9142">
        <v>0.68448798629106022</v>
      </c>
      <c r="G9142" s="20">
        <v>0.44600000000000001</v>
      </c>
      <c r="H9142">
        <v>0.46300000000000002</v>
      </c>
      <c r="I9142">
        <f t="shared" si="1138"/>
        <v>1.186591757935306E-2</v>
      </c>
      <c r="J9142">
        <f t="shared" si="1139"/>
        <v>1.1009087155618307E-2</v>
      </c>
      <c r="K9142">
        <v>6</v>
      </c>
      <c r="L9142">
        <v>6</v>
      </c>
      <c r="M9142">
        <f t="shared" si="1140"/>
        <v>1.5955014056977548E-2</v>
      </c>
      <c r="N9142">
        <f t="shared" si="1141"/>
        <v>1.9453591570853581E-5</v>
      </c>
      <c r="O9142">
        <f t="shared" si="1142"/>
        <v>4.2427078926391863E-5</v>
      </c>
      <c r="P9142">
        <f t="shared" si="1143"/>
        <v>-1.4029742973111772</v>
      </c>
    </row>
    <row r="9143" spans="1:16" x14ac:dyDescent="0.25">
      <c r="A9143">
        <v>9142</v>
      </c>
      <c r="B9143">
        <v>0.83806878872035895</v>
      </c>
      <c r="C9143">
        <f t="shared" si="1136"/>
        <v>2.0792884692975782</v>
      </c>
      <c r="D9143">
        <v>0.40803247169408247</v>
      </c>
      <c r="E9143" s="19">
        <f t="shared" si="1137"/>
        <v>5.0647234285366043</v>
      </c>
      <c r="F9143">
        <v>-0.70719352152082138</v>
      </c>
      <c r="G9143" s="20">
        <v>0.44600000000000001</v>
      </c>
      <c r="H9143">
        <v>0.46300000000000002</v>
      </c>
      <c r="I9143">
        <f t="shared" si="1138"/>
        <v>1.186591757935306E-2</v>
      </c>
      <c r="J9143">
        <f t="shared" si="1139"/>
        <v>1.1009087155618307E-2</v>
      </c>
      <c r="K9143">
        <v>6</v>
      </c>
      <c r="L9143">
        <v>6</v>
      </c>
      <c r="M9143">
        <f t="shared" si="1140"/>
        <v>1.093851696640832E-2</v>
      </c>
      <c r="N9143">
        <f t="shared" si="1141"/>
        <v>5.6429559950847359E-5</v>
      </c>
      <c r="O9143">
        <f t="shared" si="1142"/>
        <v>1.9941858904067113E-5</v>
      </c>
      <c r="P9143">
        <f t="shared" si="1143"/>
        <v>-0.98914535993972275</v>
      </c>
    </row>
    <row r="9144" spans="1:16" x14ac:dyDescent="0.25">
      <c r="A9144">
        <v>9143</v>
      </c>
      <c r="B9144">
        <v>4.3763542588579972E-2</v>
      </c>
      <c r="C9144">
        <f t="shared" si="1136"/>
        <v>11.413916980104728</v>
      </c>
      <c r="D9144">
        <v>1.0467848750267038E-2</v>
      </c>
      <c r="E9144" s="19">
        <f t="shared" si="1137"/>
        <v>14.975427790939039</v>
      </c>
      <c r="F9144">
        <v>0.35439370549283922</v>
      </c>
      <c r="G9144" s="20">
        <v>0.44600000000000001</v>
      </c>
      <c r="H9144">
        <v>0.46300000000000002</v>
      </c>
      <c r="I9144">
        <f t="shared" si="1138"/>
        <v>1.186591757935306E-2</v>
      </c>
      <c r="J9144">
        <f t="shared" si="1139"/>
        <v>1.1009087155618307E-2</v>
      </c>
      <c r="K9144">
        <v>6</v>
      </c>
      <c r="L9144">
        <v>6</v>
      </c>
      <c r="M9144">
        <f t="shared" si="1140"/>
        <v>6.3613119513271487E-3</v>
      </c>
      <c r="N9144">
        <f t="shared" si="1141"/>
        <v>1.0279848148348519E-5</v>
      </c>
      <c r="O9144">
        <f t="shared" si="1142"/>
        <v>6.7443816236829357E-6</v>
      </c>
      <c r="P9144">
        <f t="shared" si="1143"/>
        <v>-2.9022698090082675</v>
      </c>
    </row>
    <row r="9145" spans="1:16" x14ac:dyDescent="0.25">
      <c r="A9145">
        <v>9144</v>
      </c>
      <c r="B9145">
        <v>9.2837305825983457E-2</v>
      </c>
      <c r="C9145">
        <f t="shared" si="1136"/>
        <v>9.4374486967579756</v>
      </c>
      <c r="D9145">
        <v>0.24149296548356577</v>
      </c>
      <c r="E9145" s="19">
        <f t="shared" si="1137"/>
        <v>6.7301787894007923</v>
      </c>
      <c r="F9145">
        <v>0.66003394749714062</v>
      </c>
      <c r="G9145" s="20">
        <v>0.44600000000000001</v>
      </c>
      <c r="H9145">
        <v>0.46300000000000002</v>
      </c>
      <c r="I9145">
        <f t="shared" si="1138"/>
        <v>1.186591757935306E-2</v>
      </c>
      <c r="J9145">
        <f t="shared" si="1139"/>
        <v>1.1009087155618307E-2</v>
      </c>
      <c r="K9145">
        <v>6</v>
      </c>
      <c r="L9145">
        <v>6</v>
      </c>
      <c r="M9145">
        <f t="shared" si="1140"/>
        <v>9.4890560362664543E-3</v>
      </c>
      <c r="N9145">
        <f t="shared" si="1141"/>
        <v>1.2432738667351968E-5</v>
      </c>
      <c r="O9145">
        <f t="shared" si="1142"/>
        <v>1.5007030743234138E-5</v>
      </c>
      <c r="P9145">
        <f t="shared" si="1143"/>
        <v>-2.1558998753691196</v>
      </c>
    </row>
    <row r="9146" spans="1:16" x14ac:dyDescent="0.25">
      <c r="A9146">
        <v>9145</v>
      </c>
      <c r="B9146">
        <v>0.1554307687612537</v>
      </c>
      <c r="C9146">
        <f t="shared" si="1136"/>
        <v>8.0146375066459452</v>
      </c>
      <c r="D9146">
        <v>0.82729575487533191</v>
      </c>
      <c r="E9146" s="19">
        <f t="shared" si="1137"/>
        <v>2.1550906577301538</v>
      </c>
      <c r="F9146">
        <v>-0.30527758099196944</v>
      </c>
      <c r="G9146" s="20">
        <v>0.44600000000000001</v>
      </c>
      <c r="H9146">
        <v>0.46300000000000002</v>
      </c>
      <c r="I9146">
        <f t="shared" si="1138"/>
        <v>1.186591757935306E-2</v>
      </c>
      <c r="J9146">
        <f t="shared" si="1139"/>
        <v>1.1009087155618307E-2</v>
      </c>
      <c r="K9146">
        <v>6</v>
      </c>
      <c r="L9146">
        <v>6</v>
      </c>
      <c r="M9146">
        <f t="shared" si="1140"/>
        <v>1.6768860040777083E-2</v>
      </c>
      <c r="N9146">
        <f t="shared" si="1141"/>
        <v>1.4639880248612302E-5</v>
      </c>
      <c r="O9146">
        <f t="shared" si="1142"/>
        <v>4.6865777844528411E-5</v>
      </c>
      <c r="P9146">
        <f t="shared" si="1143"/>
        <v>-0.87100995274362558</v>
      </c>
    </row>
    <row r="9147" spans="1:16" x14ac:dyDescent="0.25">
      <c r="A9147">
        <v>9146</v>
      </c>
      <c r="B9147">
        <v>0.21274452955717643</v>
      </c>
      <c r="C9147">
        <f t="shared" si="1136"/>
        <v>7.1078169758547274</v>
      </c>
      <c r="D9147">
        <v>0.55119479964598528</v>
      </c>
      <c r="E9147" s="19">
        <f t="shared" si="1137"/>
        <v>3.9876543214019557</v>
      </c>
      <c r="F9147">
        <v>3.852619556710124E-2</v>
      </c>
      <c r="G9147" s="20">
        <v>0.44600000000000001</v>
      </c>
      <c r="H9147">
        <v>0.46300000000000002</v>
      </c>
      <c r="I9147">
        <f t="shared" si="1138"/>
        <v>1.186591757935306E-2</v>
      </c>
      <c r="J9147">
        <f t="shared" si="1139"/>
        <v>1.1009087155618307E-2</v>
      </c>
      <c r="K9147">
        <v>6</v>
      </c>
      <c r="L9147">
        <v>6</v>
      </c>
      <c r="M9147">
        <f t="shared" si="1140"/>
        <v>1.2327572357601031E-2</v>
      </c>
      <c r="N9147">
        <f t="shared" si="1141"/>
        <v>1.6507646965575361E-5</v>
      </c>
      <c r="O9147">
        <f t="shared" si="1142"/>
        <v>2.5328173371981504E-5</v>
      </c>
      <c r="P9147">
        <f t="shared" si="1143"/>
        <v>-1.3992365491122789</v>
      </c>
    </row>
    <row r="9148" spans="1:16" x14ac:dyDescent="0.25">
      <c r="A9148">
        <v>9147</v>
      </c>
      <c r="B9148">
        <v>0.18207342753379924</v>
      </c>
      <c r="C9148">
        <f t="shared" si="1136"/>
        <v>7.5621692350887555</v>
      </c>
      <c r="D9148">
        <v>0.48222296823023164</v>
      </c>
      <c r="E9148" s="19">
        <f t="shared" si="1137"/>
        <v>4.4825396390691408</v>
      </c>
      <c r="F9148">
        <v>0.75232264862279408</v>
      </c>
      <c r="G9148" s="20">
        <v>0.44600000000000001</v>
      </c>
      <c r="H9148">
        <v>0.46300000000000002</v>
      </c>
      <c r="I9148">
        <f t="shared" si="1138"/>
        <v>1.186591757935306E-2</v>
      </c>
      <c r="J9148">
        <f t="shared" si="1139"/>
        <v>1.1009087155618307E-2</v>
      </c>
      <c r="K9148">
        <v>6</v>
      </c>
      <c r="L9148">
        <v>6</v>
      </c>
      <c r="M9148">
        <f t="shared" si="1140"/>
        <v>1.1627175901368398E-2</v>
      </c>
      <c r="N9148">
        <f t="shared" si="1141"/>
        <v>1.551583013891069E-5</v>
      </c>
      <c r="O9148">
        <f t="shared" si="1142"/>
        <v>2.2531869906893672E-5</v>
      </c>
      <c r="P9148">
        <f t="shared" si="1143"/>
        <v>-1.8612032935068494</v>
      </c>
    </row>
    <row r="9149" spans="1:16" x14ac:dyDescent="0.25">
      <c r="A9149">
        <v>9148</v>
      </c>
      <c r="B9149">
        <v>0.72087771233252973</v>
      </c>
      <c r="C9149">
        <f t="shared" si="1136"/>
        <v>2.8644263417402289</v>
      </c>
      <c r="D9149">
        <v>0.24179815057832577</v>
      </c>
      <c r="E9149" s="19">
        <f t="shared" si="1137"/>
        <v>6.7263773714693036</v>
      </c>
      <c r="F9149">
        <v>-1.0097164704347961</v>
      </c>
      <c r="G9149" s="20">
        <v>0.44600000000000001</v>
      </c>
      <c r="H9149">
        <v>0.46300000000000002</v>
      </c>
      <c r="I9149">
        <f t="shared" si="1138"/>
        <v>1.186591757935306E-2</v>
      </c>
      <c r="J9149">
        <f t="shared" si="1139"/>
        <v>1.1009087155618307E-2</v>
      </c>
      <c r="K9149">
        <v>6</v>
      </c>
      <c r="L9149">
        <v>6</v>
      </c>
      <c r="M9149">
        <f t="shared" si="1140"/>
        <v>9.4917370316005868E-3</v>
      </c>
      <c r="N9149">
        <f t="shared" si="1141"/>
        <v>4.0962244908713425E-5</v>
      </c>
      <c r="O9149">
        <f t="shared" si="1142"/>
        <v>1.5015511979509656E-5</v>
      </c>
      <c r="P9149">
        <f t="shared" si="1143"/>
        <v>-0.99512602995028776</v>
      </c>
    </row>
    <row r="9150" spans="1:16" x14ac:dyDescent="0.25">
      <c r="A9150">
        <v>9149</v>
      </c>
      <c r="B9150">
        <v>0.65233314004943999</v>
      </c>
      <c r="C9150">
        <f t="shared" si="1136"/>
        <v>3.3098555739419018</v>
      </c>
      <c r="D9150">
        <v>0.22241889706106754</v>
      </c>
      <c r="E9150" s="19">
        <f t="shared" si="1137"/>
        <v>6.9761662611006372</v>
      </c>
      <c r="F9150">
        <v>0.19886101654265076</v>
      </c>
      <c r="G9150" s="20">
        <v>0.44600000000000001</v>
      </c>
      <c r="H9150">
        <v>0.46300000000000002</v>
      </c>
      <c r="I9150">
        <f t="shared" si="1138"/>
        <v>1.186591757935306E-2</v>
      </c>
      <c r="J9150">
        <f t="shared" si="1139"/>
        <v>1.1009087155618307E-2</v>
      </c>
      <c r="K9150">
        <v>6</v>
      </c>
      <c r="L9150">
        <v>6</v>
      </c>
      <c r="M9150">
        <f t="shared" si="1140"/>
        <v>9.3202572777317718E-3</v>
      </c>
      <c r="N9150">
        <f t="shared" si="1141"/>
        <v>3.5449683743630588E-5</v>
      </c>
      <c r="O9150">
        <f t="shared" si="1142"/>
        <v>1.4477865953852011E-5</v>
      </c>
      <c r="P9150">
        <f t="shared" si="1143"/>
        <v>-1.974745980541297</v>
      </c>
    </row>
    <row r="9151" spans="1:16" x14ac:dyDescent="0.25">
      <c r="A9151">
        <v>9150</v>
      </c>
      <c r="B9151">
        <v>4.9989318521683403E-2</v>
      </c>
      <c r="C9151">
        <f t="shared" si="1136"/>
        <v>11.071050487894182</v>
      </c>
      <c r="D9151">
        <v>0.24991607409894101</v>
      </c>
      <c r="E9151" s="19">
        <f t="shared" si="1137"/>
        <v>6.6266961763564103</v>
      </c>
      <c r="F9151">
        <v>1.8830451153917238</v>
      </c>
      <c r="G9151" s="20">
        <v>0.44600000000000001</v>
      </c>
      <c r="H9151">
        <v>0.46300000000000002</v>
      </c>
      <c r="I9151">
        <f t="shared" si="1138"/>
        <v>1.186591757935306E-2</v>
      </c>
      <c r="J9151">
        <f t="shared" si="1139"/>
        <v>1.1009087155618307E-2</v>
      </c>
      <c r="K9151">
        <v>6</v>
      </c>
      <c r="L9151">
        <v>6</v>
      </c>
      <c r="M9151">
        <f t="shared" si="1140"/>
        <v>9.5628596621476283E-3</v>
      </c>
      <c r="N9151">
        <f t="shared" si="1141"/>
        <v>1.0598211385778914E-5</v>
      </c>
      <c r="O9151">
        <f t="shared" si="1142"/>
        <v>1.5241380819655043E-5</v>
      </c>
      <c r="P9151">
        <f t="shared" si="1143"/>
        <v>-2.7786687205655403</v>
      </c>
    </row>
    <row r="9152" spans="1:16" x14ac:dyDescent="0.25">
      <c r="A9152">
        <v>9151</v>
      </c>
      <c r="B9152">
        <v>0.27436140018921473</v>
      </c>
      <c r="C9152">
        <f t="shared" si="1136"/>
        <v>6.3418543390499567</v>
      </c>
      <c r="D9152">
        <v>0.51667836542863244</v>
      </c>
      <c r="E9152" s="19">
        <f t="shared" si="1137"/>
        <v>4.230864496518433</v>
      </c>
      <c r="F9152">
        <v>-0.77319782576523721</v>
      </c>
      <c r="G9152" s="20">
        <v>0.44600000000000001</v>
      </c>
      <c r="H9152">
        <v>0.46300000000000002</v>
      </c>
      <c r="I9152">
        <f t="shared" si="1138"/>
        <v>1.186591757935306E-2</v>
      </c>
      <c r="J9152">
        <f t="shared" si="1139"/>
        <v>1.1009087155618307E-2</v>
      </c>
      <c r="K9152">
        <v>6</v>
      </c>
      <c r="L9152">
        <v>6</v>
      </c>
      <c r="M9152">
        <f t="shared" si="1140"/>
        <v>1.1968004779593776E-2</v>
      </c>
      <c r="N9152">
        <f t="shared" si="1141"/>
        <v>1.8501423568001794E-5</v>
      </c>
      <c r="O9152">
        <f t="shared" si="1142"/>
        <v>2.3872189734063243E-5</v>
      </c>
      <c r="P9152">
        <f t="shared" si="1143"/>
        <v>-0.99990496365146564</v>
      </c>
    </row>
    <row r="9153" spans="1:16" x14ac:dyDescent="0.25">
      <c r="A9153">
        <v>9152</v>
      </c>
      <c r="B9153">
        <v>0.86809900204474011</v>
      </c>
      <c r="C9153">
        <f t="shared" si="1136"/>
        <v>1.8604410191732985</v>
      </c>
      <c r="D9153">
        <v>0.39661854915005951</v>
      </c>
      <c r="E9153" s="19">
        <f t="shared" si="1137"/>
        <v>5.160414189534043</v>
      </c>
      <c r="F9153">
        <v>1.645048541831784E-3</v>
      </c>
      <c r="G9153" s="20">
        <v>0.44600000000000001</v>
      </c>
      <c r="H9153">
        <v>0.46300000000000002</v>
      </c>
      <c r="I9153">
        <f t="shared" si="1138"/>
        <v>1.186591757935306E-2</v>
      </c>
      <c r="J9153">
        <f t="shared" si="1139"/>
        <v>1.1009087155618307E-2</v>
      </c>
      <c r="K9153">
        <v>6</v>
      </c>
      <c r="L9153">
        <v>6</v>
      </c>
      <c r="M9153">
        <f t="shared" si="1140"/>
        <v>1.0836624670396679E-2</v>
      </c>
      <c r="N9153">
        <f t="shared" si="1141"/>
        <v>6.3067483528970618E-5</v>
      </c>
      <c r="O9153">
        <f t="shared" si="1142"/>
        <v>1.9572072374508322E-5</v>
      </c>
      <c r="P9153">
        <f t="shared" si="1143"/>
        <v>-1.5701341557300252</v>
      </c>
    </row>
    <row r="9154" spans="1:16" x14ac:dyDescent="0.25">
      <c r="A9154">
        <v>9153</v>
      </c>
      <c r="B9154">
        <v>0.2293465987121189</v>
      </c>
      <c r="C9154">
        <f t="shared" si="1136"/>
        <v>6.8848421273877003</v>
      </c>
      <c r="D9154">
        <v>3.2197027497177039E-2</v>
      </c>
      <c r="E9154" s="19">
        <f t="shared" si="1137"/>
        <v>12.196125060637074</v>
      </c>
      <c r="F9154">
        <v>-0.96208168542943895</v>
      </c>
      <c r="G9154" s="20">
        <v>0.44600000000000001</v>
      </c>
      <c r="H9154">
        <v>0.46300000000000002</v>
      </c>
      <c r="I9154">
        <f t="shared" si="1138"/>
        <v>1.186591757935306E-2</v>
      </c>
      <c r="J9154">
        <f t="shared" si="1139"/>
        <v>1.1009087155618307E-2</v>
      </c>
      <c r="K9154">
        <v>6</v>
      </c>
      <c r="L9154">
        <v>6</v>
      </c>
      <c r="M9154">
        <f t="shared" si="1140"/>
        <v>7.0489653795505281E-3</v>
      </c>
      <c r="N9154">
        <f t="shared" si="1141"/>
        <v>1.7042269257937629E-5</v>
      </c>
      <c r="O9154">
        <f t="shared" si="1142"/>
        <v>8.2813188203503209E-6</v>
      </c>
      <c r="P9154">
        <f t="shared" si="1143"/>
        <v>-1.7248715512018946</v>
      </c>
    </row>
    <row r="9155" spans="1:16" x14ac:dyDescent="0.25">
      <c r="A9155">
        <v>9154</v>
      </c>
      <c r="B9155">
        <v>0.38950773644215214</v>
      </c>
      <c r="C9155">
        <f t="shared" ref="C9155:C9218" si="1144">CHIINV(B9155,6-1)</f>
        <v>5.2210095743471596</v>
      </c>
      <c r="D9155">
        <v>0.85131382183294169</v>
      </c>
      <c r="E9155" s="19">
        <f t="shared" ref="E9155:E9218" si="1145">CHIINV(D9155,6-1)</f>
        <v>1.9842950580726597</v>
      </c>
      <c r="F9155">
        <v>-0.41778093873290345</v>
      </c>
      <c r="G9155" s="20">
        <v>0.44600000000000001</v>
      </c>
      <c r="H9155">
        <v>0.46300000000000002</v>
      </c>
      <c r="I9155">
        <f t="shared" ref="I9155:I9218" si="1146">SQRT(0.0001408)</f>
        <v>1.186591757935306E-2</v>
      </c>
      <c r="J9155">
        <f t="shared" ref="J9155:J9218" si="1147">SQRT(0.0001212)</f>
        <v>1.1009087155618307E-2</v>
      </c>
      <c r="K9155">
        <v>6</v>
      </c>
      <c r="L9155">
        <v>6</v>
      </c>
      <c r="M9155">
        <f t="shared" ref="M9155:M9218" si="1148">SQRT((L9155-1)*J9155^2/E9155)</f>
        <v>1.7475643906528136E-2</v>
      </c>
      <c r="N9155">
        <f t="shared" ref="N9155:N9218" si="1149">((K9155-1)*I9155^2)/(K9155*C9155)</f>
        <v>2.2473303613507507E-5</v>
      </c>
      <c r="O9155">
        <f t="shared" ref="O9155:O9218" si="1150">((L9155-1)*J9155^2)/(L9155*E9155)</f>
        <v>5.0899688324629013E-5</v>
      </c>
      <c r="P9155">
        <f t="shared" ref="P9155:P9218" si="1151">(G9155-H9155-F9155*SQRT(N9155+O9155))/M9155</f>
        <v>-0.76800434865525125</v>
      </c>
    </row>
    <row r="9156" spans="1:16" x14ac:dyDescent="0.25">
      <c r="A9156">
        <v>9155</v>
      </c>
      <c r="B9156">
        <v>0.66307565538499103</v>
      </c>
      <c r="C9156">
        <f t="shared" si="1144"/>
        <v>3.239763931102845</v>
      </c>
      <c r="D9156">
        <v>5.9572130497146519E-2</v>
      </c>
      <c r="E9156" s="19">
        <f t="shared" si="1145"/>
        <v>10.614947244984705</v>
      </c>
      <c r="F9156">
        <v>0.53514895625994541</v>
      </c>
      <c r="G9156" s="20">
        <v>0.44600000000000001</v>
      </c>
      <c r="H9156">
        <v>0.46300000000000002</v>
      </c>
      <c r="I9156">
        <f t="shared" si="1146"/>
        <v>1.186591757935306E-2</v>
      </c>
      <c r="J9156">
        <f t="shared" si="1147"/>
        <v>1.1009087155618307E-2</v>
      </c>
      <c r="K9156">
        <v>6</v>
      </c>
      <c r="L9156">
        <v>6</v>
      </c>
      <c r="M9156">
        <f t="shared" si="1148"/>
        <v>7.5557467328043037E-3</v>
      </c>
      <c r="N9156">
        <f t="shared" si="1149"/>
        <v>3.6216630541161676E-5</v>
      </c>
      <c r="O9156">
        <f t="shared" si="1150"/>
        <v>9.5148847817138191E-6</v>
      </c>
      <c r="P9156">
        <f t="shared" si="1151"/>
        <v>-2.7289095123999325</v>
      </c>
    </row>
    <row r="9157" spans="1:16" x14ac:dyDescent="0.25">
      <c r="A9157">
        <v>9156</v>
      </c>
      <c r="B9157">
        <v>0.62294381542405464</v>
      </c>
      <c r="C9157">
        <f t="shared" si="1144"/>
        <v>3.5029333872416797</v>
      </c>
      <c r="D9157">
        <v>0.40827661976989044</v>
      </c>
      <c r="E9157" s="19">
        <f t="shared" si="1145"/>
        <v>5.0626969970169062</v>
      </c>
      <c r="F9157">
        <v>-0.51582674132077955</v>
      </c>
      <c r="G9157" s="20">
        <v>0.44600000000000001</v>
      </c>
      <c r="H9157">
        <v>0.46300000000000002</v>
      </c>
      <c r="I9157">
        <f t="shared" si="1146"/>
        <v>1.186591757935306E-2</v>
      </c>
      <c r="J9157">
        <f t="shared" si="1147"/>
        <v>1.1009087155618307E-2</v>
      </c>
      <c r="K9157">
        <v>6</v>
      </c>
      <c r="L9157">
        <v>6</v>
      </c>
      <c r="M9157">
        <f t="shared" si="1148"/>
        <v>1.0940705912134295E-2</v>
      </c>
      <c r="N9157">
        <f t="shared" si="1149"/>
        <v>3.3495736390729736E-5</v>
      </c>
      <c r="O9157">
        <f t="shared" si="1150"/>
        <v>1.9949840975968393E-5</v>
      </c>
      <c r="P9157">
        <f t="shared" si="1151"/>
        <v>-1.2091516085920182</v>
      </c>
    </row>
    <row r="9158" spans="1:16" x14ac:dyDescent="0.25">
      <c r="A9158">
        <v>9157</v>
      </c>
      <c r="B9158">
        <v>0.77431562242500074</v>
      </c>
      <c r="C9158">
        <f t="shared" si="1144"/>
        <v>2.514461238644242</v>
      </c>
      <c r="D9158">
        <v>3.1037324137089144E-2</v>
      </c>
      <c r="E9158" s="19">
        <f t="shared" si="1145"/>
        <v>12.288841052252829</v>
      </c>
      <c r="F9158">
        <v>1.6015474102459848</v>
      </c>
      <c r="G9158" s="20">
        <v>0.44600000000000001</v>
      </c>
      <c r="H9158">
        <v>0.46300000000000002</v>
      </c>
      <c r="I9158">
        <f t="shared" si="1146"/>
        <v>1.186591757935306E-2</v>
      </c>
      <c r="J9158">
        <f t="shared" si="1147"/>
        <v>1.1009087155618307E-2</v>
      </c>
      <c r="K9158">
        <v>6</v>
      </c>
      <c r="L9158">
        <v>6</v>
      </c>
      <c r="M9158">
        <f t="shared" si="1148"/>
        <v>7.0223237620619114E-3</v>
      </c>
      <c r="N9158">
        <f t="shared" si="1149"/>
        <v>4.6663409055610501E-5</v>
      </c>
      <c r="O9158">
        <f t="shared" si="1150"/>
        <v>8.2188385032032248E-6</v>
      </c>
      <c r="P9158">
        <f t="shared" si="1151"/>
        <v>-4.1104160350482406</v>
      </c>
    </row>
    <row r="9159" spans="1:16" x14ac:dyDescent="0.25">
      <c r="A9159">
        <v>9158</v>
      </c>
      <c r="B9159">
        <v>0.60957670827356791</v>
      </c>
      <c r="C9159">
        <f t="shared" si="1144"/>
        <v>3.5915883283016208</v>
      </c>
      <c r="D9159">
        <v>0.88821069978942224</v>
      </c>
      <c r="E9159" s="19">
        <f t="shared" si="1145"/>
        <v>1.7054637695172619</v>
      </c>
      <c r="F9159">
        <v>0.28243334782018792</v>
      </c>
      <c r="G9159" s="20">
        <v>0.44600000000000001</v>
      </c>
      <c r="H9159">
        <v>0.46300000000000002</v>
      </c>
      <c r="I9159">
        <f t="shared" si="1146"/>
        <v>1.186591757935306E-2</v>
      </c>
      <c r="J9159">
        <f t="shared" si="1147"/>
        <v>1.1009087155618307E-2</v>
      </c>
      <c r="K9159">
        <v>6</v>
      </c>
      <c r="L9159">
        <v>6</v>
      </c>
      <c r="M9159">
        <f t="shared" si="1148"/>
        <v>1.8850160969797025E-2</v>
      </c>
      <c r="N9159">
        <f t="shared" si="1149"/>
        <v>3.2668926003782157E-5</v>
      </c>
      <c r="O9159">
        <f t="shared" si="1150"/>
        <v>5.9221428097876539E-5</v>
      </c>
      <c r="P9159">
        <f t="shared" si="1151"/>
        <v>-1.0454759911576317</v>
      </c>
    </row>
    <row r="9160" spans="1:16" x14ac:dyDescent="0.25">
      <c r="A9160">
        <v>9159</v>
      </c>
      <c r="B9160">
        <v>0.58870204779198587</v>
      </c>
      <c r="C9160">
        <f t="shared" si="1144"/>
        <v>3.7313739869192055</v>
      </c>
      <c r="D9160">
        <v>0.44447157200842313</v>
      </c>
      <c r="E9160" s="19">
        <f t="shared" si="1145"/>
        <v>4.7709254097128078</v>
      </c>
      <c r="F9160">
        <v>0.23819325178919826</v>
      </c>
      <c r="G9160" s="20">
        <v>0.44600000000000001</v>
      </c>
      <c r="H9160">
        <v>0.46300000000000002</v>
      </c>
      <c r="I9160">
        <f t="shared" si="1146"/>
        <v>1.186591757935306E-2</v>
      </c>
      <c r="J9160">
        <f t="shared" si="1147"/>
        <v>1.1009087155618307E-2</v>
      </c>
      <c r="K9160">
        <v>6</v>
      </c>
      <c r="L9160">
        <v>6</v>
      </c>
      <c r="M9160">
        <f t="shared" si="1148"/>
        <v>1.1270287600846338E-2</v>
      </c>
      <c r="N9160">
        <f t="shared" si="1149"/>
        <v>3.1445074587714837E-5</v>
      </c>
      <c r="O9160">
        <f t="shared" si="1150"/>
        <v>2.1169897100965122E-5</v>
      </c>
      <c r="P9160">
        <f t="shared" si="1151"/>
        <v>-1.661693426334965</v>
      </c>
    </row>
    <row r="9161" spans="1:16" x14ac:dyDescent="0.25">
      <c r="A9161">
        <v>9160</v>
      </c>
      <c r="B9161">
        <v>0.63731803338724935</v>
      </c>
      <c r="C9161">
        <f t="shared" si="1144"/>
        <v>3.4082217667928609</v>
      </c>
      <c r="D9161">
        <v>0.97997985778374586</v>
      </c>
      <c r="E9161" s="19">
        <f t="shared" si="1145"/>
        <v>0.75222719327949461</v>
      </c>
      <c r="F9161">
        <v>1.4494162314804271</v>
      </c>
      <c r="G9161" s="20">
        <v>0.44600000000000001</v>
      </c>
      <c r="H9161">
        <v>0.46300000000000002</v>
      </c>
      <c r="I9161">
        <f t="shared" si="1146"/>
        <v>1.186591757935306E-2</v>
      </c>
      <c r="J9161">
        <f t="shared" si="1147"/>
        <v>1.1009087155618307E-2</v>
      </c>
      <c r="K9161">
        <v>6</v>
      </c>
      <c r="L9161">
        <v>6</v>
      </c>
      <c r="M9161">
        <f t="shared" si="1148"/>
        <v>2.8383228756927802E-2</v>
      </c>
      <c r="N9161">
        <f t="shared" si="1149"/>
        <v>3.4426554773090387E-5</v>
      </c>
      <c r="O9161">
        <f t="shared" si="1150"/>
        <v>1.3426794577801554E-4</v>
      </c>
      <c r="P9161">
        <f t="shared" si="1151"/>
        <v>-1.2622021617969612</v>
      </c>
    </row>
    <row r="9162" spans="1:16" x14ac:dyDescent="0.25">
      <c r="A9162">
        <v>9161</v>
      </c>
      <c r="B9162">
        <v>0.71068453016754662</v>
      </c>
      <c r="C9162">
        <f t="shared" si="1144"/>
        <v>2.9305998211761679</v>
      </c>
      <c r="D9162">
        <v>0.49848933378093813</v>
      </c>
      <c r="E9162" s="19">
        <f t="shared" si="1145"/>
        <v>4.3624935425348292</v>
      </c>
      <c r="F9162">
        <v>1.4037095752428286</v>
      </c>
      <c r="G9162" s="20">
        <v>0.44600000000000001</v>
      </c>
      <c r="H9162">
        <v>0.46300000000000002</v>
      </c>
      <c r="I9162">
        <f t="shared" si="1146"/>
        <v>1.186591757935306E-2</v>
      </c>
      <c r="J9162">
        <f t="shared" si="1147"/>
        <v>1.1009087155618307E-2</v>
      </c>
      <c r="K9162">
        <v>6</v>
      </c>
      <c r="L9162">
        <v>6</v>
      </c>
      <c r="M9162">
        <f t="shared" si="1148"/>
        <v>1.1786067215346958E-2</v>
      </c>
      <c r="N9162">
        <f t="shared" si="1149"/>
        <v>4.0037309934129017E-5</v>
      </c>
      <c r="O9162">
        <f t="shared" si="1150"/>
        <v>2.3151896734112732E-5</v>
      </c>
      <c r="P9162">
        <f t="shared" si="1151"/>
        <v>-2.3891190304204857</v>
      </c>
    </row>
    <row r="9163" spans="1:16" x14ac:dyDescent="0.25">
      <c r="A9163">
        <v>9162</v>
      </c>
      <c r="B9163">
        <v>0.80132450331125826</v>
      </c>
      <c r="C9163">
        <f t="shared" si="1144"/>
        <v>2.3335665247792177</v>
      </c>
      <c r="D9163">
        <v>0.85439619129001743</v>
      </c>
      <c r="E9163" s="19">
        <f t="shared" si="1145"/>
        <v>1.961864989220125</v>
      </c>
      <c r="F9163">
        <v>1.8588252714835107</v>
      </c>
      <c r="G9163" s="20">
        <v>0.44600000000000001</v>
      </c>
      <c r="H9163">
        <v>0.46300000000000002</v>
      </c>
      <c r="I9163">
        <f t="shared" si="1146"/>
        <v>1.186591757935306E-2</v>
      </c>
      <c r="J9163">
        <f t="shared" si="1147"/>
        <v>1.1009087155618307E-2</v>
      </c>
      <c r="K9163">
        <v>6</v>
      </c>
      <c r="L9163">
        <v>6</v>
      </c>
      <c r="M9163">
        <f t="shared" si="1148"/>
        <v>1.757525980202182E-2</v>
      </c>
      <c r="N9163">
        <f t="shared" si="1149"/>
        <v>5.0280689274300593E-5</v>
      </c>
      <c r="O9163">
        <f t="shared" si="1150"/>
        <v>5.1481626184760671E-5</v>
      </c>
      <c r="P9163">
        <f t="shared" si="1151"/>
        <v>-2.0341849622997055</v>
      </c>
    </row>
    <row r="9164" spans="1:16" x14ac:dyDescent="0.25">
      <c r="A9164">
        <v>9163</v>
      </c>
      <c r="B9164">
        <v>0.19248023926511429</v>
      </c>
      <c r="C9164">
        <f t="shared" si="1144"/>
        <v>7.4010607682575067</v>
      </c>
      <c r="D9164">
        <v>0.69240394299142427</v>
      </c>
      <c r="E9164" s="19">
        <f t="shared" si="1145"/>
        <v>3.0491787644531789</v>
      </c>
      <c r="F9164">
        <v>-0.7150742931116838</v>
      </c>
      <c r="G9164" s="20">
        <v>0.44600000000000001</v>
      </c>
      <c r="H9164">
        <v>0.46300000000000002</v>
      </c>
      <c r="I9164">
        <f t="shared" si="1146"/>
        <v>1.186591757935306E-2</v>
      </c>
      <c r="J9164">
        <f t="shared" si="1147"/>
        <v>1.1009087155618307E-2</v>
      </c>
      <c r="K9164">
        <v>6</v>
      </c>
      <c r="L9164">
        <v>6</v>
      </c>
      <c r="M9164">
        <f t="shared" si="1148"/>
        <v>1.4097589772208983E-2</v>
      </c>
      <c r="N9164">
        <f t="shared" si="1149"/>
        <v>1.5853583291271649E-5</v>
      </c>
      <c r="O9164">
        <f t="shared" si="1150"/>
        <v>3.3123672897581894E-5</v>
      </c>
      <c r="P9164">
        <f t="shared" si="1151"/>
        <v>-0.85090018623736008</v>
      </c>
    </row>
    <row r="9165" spans="1:16" x14ac:dyDescent="0.25">
      <c r="A9165">
        <v>9164</v>
      </c>
      <c r="B9165">
        <v>0.74407177953428749</v>
      </c>
      <c r="C9165">
        <f t="shared" si="1144"/>
        <v>2.7133767198694234</v>
      </c>
      <c r="D9165">
        <v>4.0955839716788234E-2</v>
      </c>
      <c r="E9165" s="19">
        <f t="shared" si="1145"/>
        <v>11.583925310092889</v>
      </c>
      <c r="F9165">
        <v>-0.90795310825342312</v>
      </c>
      <c r="G9165" s="20">
        <v>0.44600000000000001</v>
      </c>
      <c r="H9165">
        <v>0.46300000000000002</v>
      </c>
      <c r="I9165">
        <f t="shared" si="1146"/>
        <v>1.186591757935306E-2</v>
      </c>
      <c r="J9165">
        <f t="shared" si="1147"/>
        <v>1.1009087155618307E-2</v>
      </c>
      <c r="K9165">
        <v>6</v>
      </c>
      <c r="L9165">
        <v>6</v>
      </c>
      <c r="M9165">
        <f t="shared" si="1148"/>
        <v>7.232833000604599E-3</v>
      </c>
      <c r="N9165">
        <f t="shared" si="1149"/>
        <v>4.3242551789483832E-5</v>
      </c>
      <c r="O9165">
        <f t="shared" si="1150"/>
        <v>8.7189788691058217E-6</v>
      </c>
      <c r="P9165">
        <f t="shared" si="1151"/>
        <v>-1.4455026568492411</v>
      </c>
    </row>
    <row r="9166" spans="1:16" x14ac:dyDescent="0.25">
      <c r="A9166">
        <v>9165</v>
      </c>
      <c r="B9166">
        <v>0.27097384563737908</v>
      </c>
      <c r="C9166">
        <f t="shared" si="1144"/>
        <v>6.3800555349163197</v>
      </c>
      <c r="D9166">
        <v>0.16870632038331249</v>
      </c>
      <c r="E9166" s="19">
        <f t="shared" si="1145"/>
        <v>7.781322186741332</v>
      </c>
      <c r="F9166">
        <v>0.2734486770350486</v>
      </c>
      <c r="G9166" s="20">
        <v>0.44600000000000001</v>
      </c>
      <c r="H9166">
        <v>0.46300000000000002</v>
      </c>
      <c r="I9166">
        <f t="shared" si="1146"/>
        <v>1.186591757935306E-2</v>
      </c>
      <c r="J9166">
        <f t="shared" si="1147"/>
        <v>1.1009087155618307E-2</v>
      </c>
      <c r="K9166">
        <v>6</v>
      </c>
      <c r="L9166">
        <v>6</v>
      </c>
      <c r="M9166">
        <f t="shared" si="1148"/>
        <v>8.8248963500910833E-3</v>
      </c>
      <c r="N9166">
        <f t="shared" si="1149"/>
        <v>1.8390644515741231E-5</v>
      </c>
      <c r="O9166">
        <f t="shared" si="1150"/>
        <v>1.2979799264975153E-5</v>
      </c>
      <c r="P9166">
        <f t="shared" si="1151"/>
        <v>-2.0999190042063995</v>
      </c>
    </row>
    <row r="9167" spans="1:16" x14ac:dyDescent="0.25">
      <c r="A9167">
        <v>9166</v>
      </c>
      <c r="B9167">
        <v>0.57444990386669514</v>
      </c>
      <c r="C9167">
        <f t="shared" si="1144"/>
        <v>3.827905705300545</v>
      </c>
      <c r="D9167">
        <v>0.48146000549333173</v>
      </c>
      <c r="E9167" s="19">
        <f t="shared" si="1145"/>
        <v>4.4882282188697324</v>
      </c>
      <c r="F9167">
        <v>2.8346676117507741E-2</v>
      </c>
      <c r="G9167" s="20">
        <v>0.44600000000000001</v>
      </c>
      <c r="H9167">
        <v>0.46300000000000002</v>
      </c>
      <c r="I9167">
        <f t="shared" si="1146"/>
        <v>1.186591757935306E-2</v>
      </c>
      <c r="J9167">
        <f t="shared" si="1147"/>
        <v>1.1009087155618307E-2</v>
      </c>
      <c r="K9167">
        <v>6</v>
      </c>
      <c r="L9167">
        <v>6</v>
      </c>
      <c r="M9167">
        <f t="shared" si="1148"/>
        <v>1.161980516553451E-2</v>
      </c>
      <c r="N9167">
        <f t="shared" si="1149"/>
        <v>3.0652096045850998E-5</v>
      </c>
      <c r="O9167">
        <f t="shared" si="1150"/>
        <v>2.2503312014163744E-5</v>
      </c>
      <c r="P9167">
        <f t="shared" si="1151"/>
        <v>-1.4808053154006788</v>
      </c>
    </row>
    <row r="9168" spans="1:16" x14ac:dyDescent="0.25">
      <c r="A9168">
        <v>9167</v>
      </c>
      <c r="B9168">
        <v>0.2238227484969634</v>
      </c>
      <c r="C9168">
        <f t="shared" si="1144"/>
        <v>6.9574678151942022</v>
      </c>
      <c r="D9168">
        <v>0.30625324259163184</v>
      </c>
      <c r="E9168" s="19">
        <f t="shared" si="1145"/>
        <v>5.9996472648328085</v>
      </c>
      <c r="F9168">
        <v>1.1571773939067498</v>
      </c>
      <c r="G9168" s="20">
        <v>0.44600000000000001</v>
      </c>
      <c r="H9168">
        <v>0.46300000000000002</v>
      </c>
      <c r="I9168">
        <f t="shared" si="1146"/>
        <v>1.186591757935306E-2</v>
      </c>
      <c r="J9168">
        <f t="shared" si="1147"/>
        <v>1.1009087155618307E-2</v>
      </c>
      <c r="K9168">
        <v>6</v>
      </c>
      <c r="L9168">
        <v>6</v>
      </c>
      <c r="M9168">
        <f t="shared" si="1148"/>
        <v>1.0050171046193261E-2</v>
      </c>
      <c r="N9168">
        <f t="shared" si="1149"/>
        <v>1.686437313832665E-5</v>
      </c>
      <c r="O9168">
        <f t="shared" si="1150"/>
        <v>1.683432300962356E-5</v>
      </c>
      <c r="P9168">
        <f t="shared" si="1151"/>
        <v>-2.3599082598796119</v>
      </c>
    </row>
    <row r="9169" spans="1:16" x14ac:dyDescent="0.25">
      <c r="A9169">
        <v>9168</v>
      </c>
      <c r="B9169">
        <v>0.45899838251899777</v>
      </c>
      <c r="C9169">
        <f t="shared" si="1144"/>
        <v>4.6582103506465122</v>
      </c>
      <c r="D9169">
        <v>0.489425336466567</v>
      </c>
      <c r="E9169" s="19">
        <f t="shared" si="1145"/>
        <v>4.4290996240828031</v>
      </c>
      <c r="F9169">
        <v>-0.84888142737327144</v>
      </c>
      <c r="G9169" s="20">
        <v>0.44600000000000001</v>
      </c>
      <c r="H9169">
        <v>0.46300000000000002</v>
      </c>
      <c r="I9169">
        <f t="shared" si="1146"/>
        <v>1.186591757935306E-2</v>
      </c>
      <c r="J9169">
        <f t="shared" si="1147"/>
        <v>1.1009087155618307E-2</v>
      </c>
      <c r="K9169">
        <v>6</v>
      </c>
      <c r="L9169">
        <v>6</v>
      </c>
      <c r="M9169">
        <f t="shared" si="1148"/>
        <v>1.1697110364407461E-2</v>
      </c>
      <c r="N9169">
        <f t="shared" si="1149"/>
        <v>2.5188500411332573E-5</v>
      </c>
      <c r="O9169">
        <f t="shared" si="1150"/>
        <v>2.2803731812854742E-5</v>
      </c>
      <c r="P9169">
        <f t="shared" si="1151"/>
        <v>-0.95059826750635223</v>
      </c>
    </row>
    <row r="9170" spans="1:16" x14ac:dyDescent="0.25">
      <c r="A9170">
        <v>9169</v>
      </c>
      <c r="B9170">
        <v>0.11532944730979339</v>
      </c>
      <c r="C9170">
        <f t="shared" si="1144"/>
        <v>8.8468856468501578</v>
      </c>
      <c r="D9170">
        <v>0.62700277718436237</v>
      </c>
      <c r="E9170" s="19">
        <f t="shared" si="1145"/>
        <v>3.47612818319603</v>
      </c>
      <c r="F9170">
        <v>0.12721557141048834</v>
      </c>
      <c r="G9170" s="20">
        <v>0.44600000000000001</v>
      </c>
      <c r="H9170">
        <v>0.46300000000000002</v>
      </c>
      <c r="I9170">
        <f t="shared" si="1146"/>
        <v>1.186591757935306E-2</v>
      </c>
      <c r="J9170">
        <f t="shared" si="1147"/>
        <v>1.1009087155618307E-2</v>
      </c>
      <c r="K9170">
        <v>6</v>
      </c>
      <c r="L9170">
        <v>6</v>
      </c>
      <c r="M9170">
        <f t="shared" si="1148"/>
        <v>1.3203480265967056E-2</v>
      </c>
      <c r="N9170">
        <f t="shared" si="1149"/>
        <v>1.3262670957559922E-5</v>
      </c>
      <c r="O9170">
        <f t="shared" si="1150"/>
        <v>2.9055315188963585E-5</v>
      </c>
      <c r="P9170">
        <f t="shared" si="1151"/>
        <v>-1.350217206930223</v>
      </c>
    </row>
    <row r="9171" spans="1:16" x14ac:dyDescent="0.25">
      <c r="A9171">
        <v>9170</v>
      </c>
      <c r="B9171">
        <v>0.82601397747733996</v>
      </c>
      <c r="C9171">
        <f t="shared" si="1144"/>
        <v>2.1640323283123593</v>
      </c>
      <c r="D9171">
        <v>0.67412335581530203</v>
      </c>
      <c r="E9171" s="19">
        <f t="shared" si="1145"/>
        <v>3.1678695220078676</v>
      </c>
      <c r="F9171">
        <v>-0.42103920350200497</v>
      </c>
      <c r="G9171" s="20">
        <v>0.44600000000000001</v>
      </c>
      <c r="H9171">
        <v>0.46300000000000002</v>
      </c>
      <c r="I9171">
        <f t="shared" si="1146"/>
        <v>1.186591757935306E-2</v>
      </c>
      <c r="J9171">
        <f t="shared" si="1147"/>
        <v>1.1009087155618307E-2</v>
      </c>
      <c r="K9171">
        <v>6</v>
      </c>
      <c r="L9171">
        <v>6</v>
      </c>
      <c r="M9171">
        <f t="shared" si="1148"/>
        <v>1.3830970954343094E-2</v>
      </c>
      <c r="N9171">
        <f t="shared" si="1149"/>
        <v>5.4219769177310214E-5</v>
      </c>
      <c r="O9171">
        <f t="shared" si="1150"/>
        <v>3.1882626256647056E-5</v>
      </c>
      <c r="P9171">
        <f t="shared" si="1151"/>
        <v>-0.94665221407848721</v>
      </c>
    </row>
    <row r="9172" spans="1:16" x14ac:dyDescent="0.25">
      <c r="A9172">
        <v>9171</v>
      </c>
      <c r="B9172">
        <v>0.85949278237250892</v>
      </c>
      <c r="C9172">
        <f t="shared" si="1144"/>
        <v>1.9244809162760732</v>
      </c>
      <c r="D9172">
        <v>9.0090639973143719E-2</v>
      </c>
      <c r="E9172" s="19">
        <f t="shared" si="1145"/>
        <v>9.5183653389168228</v>
      </c>
      <c r="F9172">
        <v>0.14188231034495402</v>
      </c>
      <c r="G9172" s="20">
        <v>0.44600000000000001</v>
      </c>
      <c r="H9172">
        <v>0.46300000000000002</v>
      </c>
      <c r="I9172">
        <f t="shared" si="1146"/>
        <v>1.186591757935306E-2</v>
      </c>
      <c r="J9172">
        <f t="shared" si="1147"/>
        <v>1.1009087155618307E-2</v>
      </c>
      <c r="K9172">
        <v>6</v>
      </c>
      <c r="L9172">
        <v>6</v>
      </c>
      <c r="M9172">
        <f t="shared" si="1148"/>
        <v>7.9791223966214856E-3</v>
      </c>
      <c r="N9172">
        <f t="shared" si="1149"/>
        <v>6.0968821431795091E-5</v>
      </c>
      <c r="O9172">
        <f t="shared" si="1150"/>
        <v>1.0611065703377767E-5</v>
      </c>
      <c r="P9172">
        <f t="shared" si="1151"/>
        <v>-2.2810019611698156</v>
      </c>
    </row>
    <row r="9173" spans="1:16" x14ac:dyDescent="0.25">
      <c r="A9173">
        <v>9172</v>
      </c>
      <c r="B9173">
        <v>0.14889980773339029</v>
      </c>
      <c r="C9173">
        <f t="shared" si="1144"/>
        <v>8.1359650475590186</v>
      </c>
      <c r="D9173">
        <v>0.85900448622089298</v>
      </c>
      <c r="E9173" s="19">
        <f t="shared" si="1145"/>
        <v>1.9280792531619271</v>
      </c>
      <c r="F9173">
        <v>-0.43916429603996221</v>
      </c>
      <c r="G9173" s="20">
        <v>0.44600000000000001</v>
      </c>
      <c r="H9173">
        <v>0.46300000000000002</v>
      </c>
      <c r="I9173">
        <f t="shared" si="1146"/>
        <v>1.186591757935306E-2</v>
      </c>
      <c r="J9173">
        <f t="shared" si="1147"/>
        <v>1.1009087155618307E-2</v>
      </c>
      <c r="K9173">
        <v>6</v>
      </c>
      <c r="L9173">
        <v>6</v>
      </c>
      <c r="M9173">
        <f t="shared" si="1148"/>
        <v>1.7728576729446294E-2</v>
      </c>
      <c r="N9173">
        <f t="shared" si="1149"/>
        <v>1.4421563102527841E-5</v>
      </c>
      <c r="O9173">
        <f t="shared" si="1150"/>
        <v>5.2383738808644115E-5</v>
      </c>
      <c r="P9173">
        <f t="shared" si="1151"/>
        <v>-0.7564347850504558</v>
      </c>
    </row>
    <row r="9174" spans="1:16" x14ac:dyDescent="0.25">
      <c r="A9174">
        <v>9173</v>
      </c>
      <c r="B9174">
        <v>0.9523606067079684</v>
      </c>
      <c r="C9174">
        <f t="shared" si="1144"/>
        <v>1.1195283444061734</v>
      </c>
      <c r="D9174">
        <v>0.93499557481612594</v>
      </c>
      <c r="E9174" s="19">
        <f t="shared" si="1145"/>
        <v>1.2993789199754597</v>
      </c>
      <c r="F9174">
        <v>0.5496826815942768</v>
      </c>
      <c r="G9174" s="20">
        <v>0.44600000000000001</v>
      </c>
      <c r="H9174">
        <v>0.46300000000000002</v>
      </c>
      <c r="I9174">
        <f t="shared" si="1146"/>
        <v>1.186591757935306E-2</v>
      </c>
      <c r="J9174">
        <f t="shared" si="1147"/>
        <v>1.1009087155618307E-2</v>
      </c>
      <c r="K9174">
        <v>6</v>
      </c>
      <c r="L9174">
        <v>6</v>
      </c>
      <c r="M9174">
        <f t="shared" si="1148"/>
        <v>2.1595755587740784E-2</v>
      </c>
      <c r="N9174">
        <f t="shared" si="1149"/>
        <v>1.0480604079351821E-4</v>
      </c>
      <c r="O9174">
        <f t="shared" si="1150"/>
        <v>7.7729443234239554E-5</v>
      </c>
      <c r="P9174">
        <f t="shared" si="1151"/>
        <v>-1.1310799424552602</v>
      </c>
    </row>
    <row r="9175" spans="1:16" x14ac:dyDescent="0.25">
      <c r="A9175">
        <v>9174</v>
      </c>
      <c r="B9175">
        <v>0.50300607318338575</v>
      </c>
      <c r="C9175">
        <f t="shared" si="1144"/>
        <v>4.3295609084809685</v>
      </c>
      <c r="D9175">
        <v>0.75972777489547405</v>
      </c>
      <c r="E9175" s="19">
        <f t="shared" si="1145"/>
        <v>2.6107729670762949</v>
      </c>
      <c r="F9175">
        <v>2.0660991140175611</v>
      </c>
      <c r="G9175" s="20">
        <v>0.44600000000000001</v>
      </c>
      <c r="H9175">
        <v>0.46300000000000002</v>
      </c>
      <c r="I9175">
        <f t="shared" si="1146"/>
        <v>1.186591757935306E-2</v>
      </c>
      <c r="J9175">
        <f t="shared" si="1147"/>
        <v>1.1009087155618307E-2</v>
      </c>
      <c r="K9175">
        <v>6</v>
      </c>
      <c r="L9175">
        <v>6</v>
      </c>
      <c r="M9175">
        <f t="shared" si="1148"/>
        <v>1.5235326243779357E-2</v>
      </c>
      <c r="N9175">
        <f t="shared" si="1149"/>
        <v>2.7100515690516024E-5</v>
      </c>
      <c r="O9175">
        <f t="shared" si="1150"/>
        <v>3.8685860959065332E-5</v>
      </c>
      <c r="P9175">
        <f t="shared" si="1151"/>
        <v>-2.2157636621314083</v>
      </c>
    </row>
    <row r="9176" spans="1:16" x14ac:dyDescent="0.25">
      <c r="A9176">
        <v>9175</v>
      </c>
      <c r="B9176">
        <v>0.5399334696493423</v>
      </c>
      <c r="C9176">
        <f t="shared" si="1144"/>
        <v>4.0661386841745433</v>
      </c>
      <c r="D9176">
        <v>2.5238807336649679E-2</v>
      </c>
      <c r="E9176" s="19">
        <f t="shared" si="1145"/>
        <v>12.808714199217569</v>
      </c>
      <c r="F9176">
        <v>1.4159013517200947</v>
      </c>
      <c r="G9176" s="20">
        <v>0.44600000000000001</v>
      </c>
      <c r="H9176">
        <v>0.46300000000000002</v>
      </c>
      <c r="I9176">
        <f t="shared" si="1146"/>
        <v>1.186591757935306E-2</v>
      </c>
      <c r="J9176">
        <f t="shared" si="1147"/>
        <v>1.1009087155618307E-2</v>
      </c>
      <c r="K9176">
        <v>6</v>
      </c>
      <c r="L9176">
        <v>6</v>
      </c>
      <c r="M9176">
        <f t="shared" si="1148"/>
        <v>6.8783384951599698E-3</v>
      </c>
      <c r="N9176">
        <f t="shared" si="1149"/>
        <v>2.8856205468346652E-5</v>
      </c>
      <c r="O9176">
        <f t="shared" si="1150"/>
        <v>7.885256742333253E-6</v>
      </c>
      <c r="P9176">
        <f t="shared" si="1151"/>
        <v>-3.7192773636389123</v>
      </c>
    </row>
    <row r="9177" spans="1:16" x14ac:dyDescent="0.25">
      <c r="A9177">
        <v>9176</v>
      </c>
      <c r="B9177">
        <v>0.14706869716483048</v>
      </c>
      <c r="C9177">
        <f t="shared" si="1144"/>
        <v>8.1708311972705854</v>
      </c>
      <c r="D9177">
        <v>0.81557664723654899</v>
      </c>
      <c r="E9177" s="19">
        <f t="shared" si="1145"/>
        <v>2.23629330480393</v>
      </c>
      <c r="F9177">
        <v>-0.26686279852583539</v>
      </c>
      <c r="G9177" s="20">
        <v>0.44600000000000001</v>
      </c>
      <c r="H9177">
        <v>0.46300000000000002</v>
      </c>
      <c r="I9177">
        <f t="shared" si="1146"/>
        <v>1.186591757935306E-2</v>
      </c>
      <c r="J9177">
        <f t="shared" si="1147"/>
        <v>1.1009087155618307E-2</v>
      </c>
      <c r="K9177">
        <v>6</v>
      </c>
      <c r="L9177">
        <v>6</v>
      </c>
      <c r="M9177">
        <f t="shared" si="1148"/>
        <v>1.6461595668567957E-2</v>
      </c>
      <c r="N9177">
        <f t="shared" si="1149"/>
        <v>1.4360024151830206E-5</v>
      </c>
      <c r="O9177">
        <f t="shared" si="1150"/>
        <v>4.5164021992569221E-5</v>
      </c>
      <c r="P9177">
        <f t="shared" si="1151"/>
        <v>-0.90763404829668559</v>
      </c>
    </row>
    <row r="9178" spans="1:16" x14ac:dyDescent="0.25">
      <c r="A9178">
        <v>9177</v>
      </c>
      <c r="B9178">
        <v>0.31785027619251077</v>
      </c>
      <c r="C9178">
        <f t="shared" si="1144"/>
        <v>5.8822040686800348</v>
      </c>
      <c r="D9178">
        <v>0.76549577318643758</v>
      </c>
      <c r="E9178" s="19">
        <f t="shared" si="1145"/>
        <v>2.5727852945317213</v>
      </c>
      <c r="F9178">
        <v>1.2204441190988291</v>
      </c>
      <c r="G9178" s="20">
        <v>0.44600000000000001</v>
      </c>
      <c r="H9178">
        <v>0.46300000000000002</v>
      </c>
      <c r="I9178">
        <f t="shared" si="1146"/>
        <v>1.186591757935306E-2</v>
      </c>
      <c r="J9178">
        <f t="shared" si="1147"/>
        <v>1.1009087155618307E-2</v>
      </c>
      <c r="K9178">
        <v>6</v>
      </c>
      <c r="L9178">
        <v>6</v>
      </c>
      <c r="M9178">
        <f t="shared" si="1148"/>
        <v>1.5347390366975149E-2</v>
      </c>
      <c r="N9178">
        <f t="shared" si="1149"/>
        <v>1.9947171496153633E-5</v>
      </c>
      <c r="O9178">
        <f t="shared" si="1150"/>
        <v>3.9257065179386933E-5</v>
      </c>
      <c r="P9178">
        <f t="shared" si="1151"/>
        <v>-1.7195510061102641</v>
      </c>
    </row>
    <row r="9179" spans="1:16" x14ac:dyDescent="0.25">
      <c r="A9179">
        <v>9178</v>
      </c>
      <c r="B9179">
        <v>0.89083529160435804</v>
      </c>
      <c r="C9179">
        <f t="shared" si="1144"/>
        <v>1.6845909386861926</v>
      </c>
      <c r="D9179">
        <v>0.20859401226844082</v>
      </c>
      <c r="E9179" s="19">
        <f t="shared" si="1145"/>
        <v>7.1658662060310698</v>
      </c>
      <c r="F9179">
        <v>0.7031712812022306</v>
      </c>
      <c r="G9179" s="20">
        <v>0.44600000000000001</v>
      </c>
      <c r="H9179">
        <v>0.46300000000000002</v>
      </c>
      <c r="I9179">
        <f t="shared" si="1146"/>
        <v>1.186591757935306E-2</v>
      </c>
      <c r="J9179">
        <f t="shared" si="1147"/>
        <v>1.1009087155618307E-2</v>
      </c>
      <c r="K9179">
        <v>6</v>
      </c>
      <c r="L9179">
        <v>6</v>
      </c>
      <c r="M9179">
        <f t="shared" si="1148"/>
        <v>9.196063563990985E-3</v>
      </c>
      <c r="N9179">
        <f t="shared" si="1149"/>
        <v>6.9650934620864831E-5</v>
      </c>
      <c r="O9179">
        <f t="shared" si="1150"/>
        <v>1.4094597512160427E-5</v>
      </c>
      <c r="P9179">
        <f t="shared" si="1151"/>
        <v>-2.5483623510162778</v>
      </c>
    </row>
    <row r="9180" spans="1:16" x14ac:dyDescent="0.25">
      <c r="A9180">
        <v>9179</v>
      </c>
      <c r="B9180">
        <v>0.22983489486373485</v>
      </c>
      <c r="C9180">
        <f t="shared" si="1144"/>
        <v>6.8784933650646831</v>
      </c>
      <c r="D9180">
        <v>0.73433637501144444</v>
      </c>
      <c r="E9180" s="19">
        <f t="shared" si="1145"/>
        <v>2.776885324778231</v>
      </c>
      <c r="F9180">
        <v>-0.49116465561382938</v>
      </c>
      <c r="G9180" s="20">
        <v>0.44600000000000001</v>
      </c>
      <c r="H9180">
        <v>0.46300000000000002</v>
      </c>
      <c r="I9180">
        <f t="shared" si="1146"/>
        <v>1.186591757935306E-2</v>
      </c>
      <c r="J9180">
        <f t="shared" si="1147"/>
        <v>1.1009087155618307E-2</v>
      </c>
      <c r="K9180">
        <v>6</v>
      </c>
      <c r="L9180">
        <v>6</v>
      </c>
      <c r="M9180">
        <f t="shared" si="1148"/>
        <v>1.4772613636152012E-2</v>
      </c>
      <c r="N9180">
        <f t="shared" si="1149"/>
        <v>1.7057999056778904E-5</v>
      </c>
      <c r="O9180">
        <f t="shared" si="1150"/>
        <v>3.6371685607170728E-5</v>
      </c>
      <c r="P9180">
        <f t="shared" si="1151"/>
        <v>-0.90774741897096822</v>
      </c>
    </row>
    <row r="9181" spans="1:16" x14ac:dyDescent="0.25">
      <c r="A9181">
        <v>9180</v>
      </c>
      <c r="B9181">
        <v>0.59700308236945709</v>
      </c>
      <c r="C9181">
        <f t="shared" si="1144"/>
        <v>3.6755739770458442</v>
      </c>
      <c r="D9181">
        <v>0.89022492141483811</v>
      </c>
      <c r="E9181" s="19">
        <f t="shared" si="1145"/>
        <v>1.6894601107583922</v>
      </c>
      <c r="F9181">
        <v>-2.7047281037084758</v>
      </c>
      <c r="G9181" s="20">
        <v>0.44600000000000001</v>
      </c>
      <c r="H9181">
        <v>0.46300000000000002</v>
      </c>
      <c r="I9181">
        <f t="shared" si="1146"/>
        <v>1.186591757935306E-2</v>
      </c>
      <c r="J9181">
        <f t="shared" si="1147"/>
        <v>1.1009087155618307E-2</v>
      </c>
      <c r="K9181">
        <v>6</v>
      </c>
      <c r="L9181">
        <v>6</v>
      </c>
      <c r="M9181">
        <f t="shared" si="1148"/>
        <v>1.8939230992393797E-2</v>
      </c>
      <c r="N9181">
        <f t="shared" si="1149"/>
        <v>3.1922451858155009E-5</v>
      </c>
      <c r="O9181">
        <f t="shared" si="1150"/>
        <v>5.9782411763874961E-5</v>
      </c>
      <c r="P9181">
        <f t="shared" si="1151"/>
        <v>0.46998712939632548</v>
      </c>
    </row>
    <row r="9182" spans="1:16" x14ac:dyDescent="0.25">
      <c r="A9182">
        <v>9181</v>
      </c>
      <c r="B9182">
        <v>0.16852320932645651</v>
      </c>
      <c r="C9182">
        <f t="shared" si="1144"/>
        <v>7.7844285020847348</v>
      </c>
      <c r="D9182">
        <v>0.82839442121646778</v>
      </c>
      <c r="E9182" s="19">
        <f t="shared" si="1145"/>
        <v>2.1474138830256324</v>
      </c>
      <c r="F9182">
        <v>1.0843564268725459</v>
      </c>
      <c r="G9182" s="20">
        <v>0.44600000000000001</v>
      </c>
      <c r="H9182">
        <v>0.46300000000000002</v>
      </c>
      <c r="I9182">
        <f t="shared" si="1146"/>
        <v>1.186591757935306E-2</v>
      </c>
      <c r="J9182">
        <f t="shared" si="1147"/>
        <v>1.1009087155618307E-2</v>
      </c>
      <c r="K9182">
        <v>6</v>
      </c>
      <c r="L9182">
        <v>6</v>
      </c>
      <c r="M9182">
        <f t="shared" si="1148"/>
        <v>1.6798806740180663E-2</v>
      </c>
      <c r="N9182">
        <f t="shared" si="1149"/>
        <v>1.5072825616152871E-5</v>
      </c>
      <c r="O9182">
        <f t="shared" si="1150"/>
        <v>4.7033317982323214E-5</v>
      </c>
      <c r="P9182">
        <f t="shared" si="1151"/>
        <v>-1.5206756653148099</v>
      </c>
    </row>
    <row r="9183" spans="1:16" x14ac:dyDescent="0.25">
      <c r="A9183">
        <v>9182</v>
      </c>
      <c r="B9183">
        <v>0.45802179021576589</v>
      </c>
      <c r="C9183">
        <f t="shared" si="1144"/>
        <v>4.6657162669471779</v>
      </c>
      <c r="D9183">
        <v>0.48146000549333173</v>
      </c>
      <c r="E9183" s="19">
        <f t="shared" si="1145"/>
        <v>4.4882282188697324</v>
      </c>
      <c r="F9183">
        <v>-1.7010643205139786</v>
      </c>
      <c r="G9183" s="20">
        <v>0.44600000000000001</v>
      </c>
      <c r="H9183">
        <v>0.46300000000000002</v>
      </c>
      <c r="I9183">
        <f t="shared" si="1146"/>
        <v>1.186591757935306E-2</v>
      </c>
      <c r="J9183">
        <f t="shared" si="1147"/>
        <v>1.1009087155618307E-2</v>
      </c>
      <c r="K9183">
        <v>6</v>
      </c>
      <c r="L9183">
        <v>6</v>
      </c>
      <c r="M9183">
        <f t="shared" si="1148"/>
        <v>1.161980516553451E-2</v>
      </c>
      <c r="N9183">
        <f t="shared" si="1149"/>
        <v>2.5147978706837573E-5</v>
      </c>
      <c r="O9183">
        <f t="shared" si="1150"/>
        <v>2.2503312014163744E-5</v>
      </c>
      <c r="P9183">
        <f t="shared" si="1151"/>
        <v>-0.4524660692661861</v>
      </c>
    </row>
    <row r="9184" spans="1:16" x14ac:dyDescent="0.25">
      <c r="A9184">
        <v>9183</v>
      </c>
      <c r="B9184">
        <v>8.6062196722312082E-3</v>
      </c>
      <c r="C9184">
        <f t="shared" si="1144"/>
        <v>15.449111068897501</v>
      </c>
      <c r="D9184">
        <v>0.56434827723014003</v>
      </c>
      <c r="E9184" s="19">
        <f t="shared" si="1145"/>
        <v>3.8969352040093663</v>
      </c>
      <c r="F9184">
        <v>-1.5269506548065692</v>
      </c>
      <c r="G9184" s="20">
        <v>0.44600000000000001</v>
      </c>
      <c r="H9184">
        <v>0.46300000000000002</v>
      </c>
      <c r="I9184">
        <f t="shared" si="1146"/>
        <v>1.186591757935306E-2</v>
      </c>
      <c r="J9184">
        <f t="shared" si="1147"/>
        <v>1.1009087155618307E-2</v>
      </c>
      <c r="K9184">
        <v>6</v>
      </c>
      <c r="L9184">
        <v>6</v>
      </c>
      <c r="M9184">
        <f t="shared" si="1148"/>
        <v>1.2470237353830724E-2</v>
      </c>
      <c r="N9184">
        <f t="shared" si="1149"/>
        <v>7.5948274829579952E-6</v>
      </c>
      <c r="O9184">
        <f t="shared" si="1150"/>
        <v>2.5917803276812515E-5</v>
      </c>
      <c r="P9184">
        <f t="shared" si="1151"/>
        <v>-0.65439557822803052</v>
      </c>
    </row>
    <row r="9185" spans="1:16" x14ac:dyDescent="0.25">
      <c r="A9185">
        <v>9184</v>
      </c>
      <c r="B9185">
        <v>0.30616168706320385</v>
      </c>
      <c r="C9185">
        <f t="shared" si="1144"/>
        <v>6.00058821173256</v>
      </c>
      <c r="D9185">
        <v>0.35496078371532336</v>
      </c>
      <c r="E9185" s="19">
        <f t="shared" si="1145"/>
        <v>5.527307698309305</v>
      </c>
      <c r="F9185">
        <v>-0.56738599596428685</v>
      </c>
      <c r="G9185" s="20">
        <v>0.44600000000000001</v>
      </c>
      <c r="H9185">
        <v>0.46300000000000002</v>
      </c>
      <c r="I9185">
        <f t="shared" si="1146"/>
        <v>1.186591757935306E-2</v>
      </c>
      <c r="J9185">
        <f t="shared" si="1147"/>
        <v>1.1009087155618307E-2</v>
      </c>
      <c r="K9185">
        <v>6</v>
      </c>
      <c r="L9185">
        <v>6</v>
      </c>
      <c r="M9185">
        <f t="shared" si="1148"/>
        <v>1.0470791002539261E-2</v>
      </c>
      <c r="N9185">
        <f t="shared" si="1149"/>
        <v>1.9553638608948214E-5</v>
      </c>
      <c r="O9185">
        <f t="shared" si="1150"/>
        <v>1.8272910703142852E-5</v>
      </c>
      <c r="P9185">
        <f t="shared" si="1151"/>
        <v>-1.2902930959138439</v>
      </c>
    </row>
    <row r="9186" spans="1:16" x14ac:dyDescent="0.25">
      <c r="A9186">
        <v>9185</v>
      </c>
      <c r="B9186">
        <v>0.44578386791589097</v>
      </c>
      <c r="C9186">
        <f t="shared" si="1144"/>
        <v>4.7606471751968966</v>
      </c>
      <c r="D9186">
        <v>0.86883144627216402</v>
      </c>
      <c r="E9186" s="19">
        <f t="shared" si="1145"/>
        <v>1.8549339736880286</v>
      </c>
      <c r="F9186">
        <v>-0.46620016291853972</v>
      </c>
      <c r="G9186" s="20">
        <v>0.44600000000000001</v>
      </c>
      <c r="H9186">
        <v>0.46300000000000002</v>
      </c>
      <c r="I9186">
        <f t="shared" si="1146"/>
        <v>1.186591757935306E-2</v>
      </c>
      <c r="J9186">
        <f t="shared" si="1147"/>
        <v>1.1009087155618307E-2</v>
      </c>
      <c r="K9186">
        <v>6</v>
      </c>
      <c r="L9186">
        <v>6</v>
      </c>
      <c r="M9186">
        <f t="shared" si="1148"/>
        <v>1.8074741061690401E-2</v>
      </c>
      <c r="N9186">
        <f t="shared" si="1149"/>
        <v>2.4646508975637435E-5</v>
      </c>
      <c r="O9186">
        <f t="shared" si="1150"/>
        <v>5.4449377407859508E-5</v>
      </c>
      <c r="P9186">
        <f t="shared" si="1151"/>
        <v>-0.7111475807825095</v>
      </c>
    </row>
    <row r="9187" spans="1:16" x14ac:dyDescent="0.25">
      <c r="A9187">
        <v>9186</v>
      </c>
      <c r="B9187">
        <v>0.78896450697347942</v>
      </c>
      <c r="C9187">
        <f t="shared" si="1144"/>
        <v>2.4168346024526084</v>
      </c>
      <c r="D9187">
        <v>0.15973387859736932</v>
      </c>
      <c r="E9187" s="19">
        <f t="shared" si="1145"/>
        <v>7.937145027499402</v>
      </c>
      <c r="F9187">
        <v>-2.8269278118386865</v>
      </c>
      <c r="G9187" s="20">
        <v>0.44600000000000001</v>
      </c>
      <c r="H9187">
        <v>0.46300000000000002</v>
      </c>
      <c r="I9187">
        <f t="shared" si="1146"/>
        <v>1.186591757935306E-2</v>
      </c>
      <c r="J9187">
        <f t="shared" si="1147"/>
        <v>1.1009087155618307E-2</v>
      </c>
      <c r="K9187">
        <v>6</v>
      </c>
      <c r="L9187">
        <v>6</v>
      </c>
      <c r="M9187">
        <f t="shared" si="1148"/>
        <v>8.7378413313184931E-3</v>
      </c>
      <c r="N9187">
        <f t="shared" si="1149"/>
        <v>4.8548350480526562E-5</v>
      </c>
      <c r="O9187">
        <f t="shared" si="1150"/>
        <v>1.2724978521882956E-5</v>
      </c>
      <c r="P9187">
        <f t="shared" si="1151"/>
        <v>0.58692100245900569</v>
      </c>
    </row>
    <row r="9188" spans="1:16" x14ac:dyDescent="0.25">
      <c r="A9188">
        <v>9187</v>
      </c>
      <c r="B9188">
        <v>0.39689321573534347</v>
      </c>
      <c r="C9188">
        <f t="shared" si="1144"/>
        <v>5.158089022226755</v>
      </c>
      <c r="D9188">
        <v>0.82021546067690054</v>
      </c>
      <c r="E9188" s="19">
        <f t="shared" si="1145"/>
        <v>2.2042941748271598</v>
      </c>
      <c r="F9188">
        <v>-0.19371327653061599</v>
      </c>
      <c r="G9188" s="20">
        <v>0.44600000000000001</v>
      </c>
      <c r="H9188">
        <v>0.46300000000000002</v>
      </c>
      <c r="I9188">
        <f t="shared" si="1146"/>
        <v>1.186591757935306E-2</v>
      </c>
      <c r="J9188">
        <f t="shared" si="1147"/>
        <v>1.1009087155618307E-2</v>
      </c>
      <c r="K9188">
        <v>6</v>
      </c>
      <c r="L9188">
        <v>6</v>
      </c>
      <c r="M9188">
        <f t="shared" si="1148"/>
        <v>1.6580649377693282E-2</v>
      </c>
      <c r="N9188">
        <f t="shared" si="1149"/>
        <v>2.2747442478741927E-5</v>
      </c>
      <c r="O9188">
        <f t="shared" si="1150"/>
        <v>4.5819655631000102E-5</v>
      </c>
      <c r="P9188">
        <f t="shared" si="1151"/>
        <v>-0.92854941777623412</v>
      </c>
    </row>
    <row r="9189" spans="1:16" x14ac:dyDescent="0.25">
      <c r="A9189">
        <v>9188</v>
      </c>
      <c r="B9189">
        <v>0.39057588427381207</v>
      </c>
      <c r="C9189">
        <f t="shared" si="1144"/>
        <v>5.2118575703080694</v>
      </c>
      <c r="D9189">
        <v>0.64702291940061651</v>
      </c>
      <c r="E9189" s="19">
        <f t="shared" si="1145"/>
        <v>3.3445852742638351</v>
      </c>
      <c r="F9189">
        <v>0.74836862040683627</v>
      </c>
      <c r="G9189" s="20">
        <v>0.44600000000000001</v>
      </c>
      <c r="H9189">
        <v>0.46300000000000002</v>
      </c>
      <c r="I9189">
        <f t="shared" si="1146"/>
        <v>1.186591757935306E-2</v>
      </c>
      <c r="J9189">
        <f t="shared" si="1147"/>
        <v>1.1009087155618307E-2</v>
      </c>
      <c r="K9189">
        <v>6</v>
      </c>
      <c r="L9189">
        <v>6</v>
      </c>
      <c r="M9189">
        <f t="shared" si="1148"/>
        <v>1.3460623451489346E-2</v>
      </c>
      <c r="N9189">
        <f t="shared" si="1149"/>
        <v>2.2512766657665555E-5</v>
      </c>
      <c r="O9189">
        <f t="shared" si="1150"/>
        <v>3.0198063950464158E-5</v>
      </c>
      <c r="P9189">
        <f t="shared" si="1151"/>
        <v>-1.6665886814033983</v>
      </c>
    </row>
    <row r="9190" spans="1:16" x14ac:dyDescent="0.25">
      <c r="A9190">
        <v>9189</v>
      </c>
      <c r="B9190">
        <v>0.26688436536759547</v>
      </c>
      <c r="C9190">
        <f t="shared" si="1144"/>
        <v>6.4266935137874466</v>
      </c>
      <c r="D9190">
        <v>1.8890957365642263E-2</v>
      </c>
      <c r="E9190" s="19">
        <f t="shared" si="1145"/>
        <v>13.529525858750157</v>
      </c>
      <c r="F9190">
        <v>-0.37540758057730272</v>
      </c>
      <c r="G9190" s="20">
        <v>0.44600000000000001</v>
      </c>
      <c r="H9190">
        <v>0.46300000000000002</v>
      </c>
      <c r="I9190">
        <f t="shared" si="1146"/>
        <v>1.186591757935306E-2</v>
      </c>
      <c r="J9190">
        <f t="shared" si="1147"/>
        <v>1.1009087155618307E-2</v>
      </c>
      <c r="K9190">
        <v>6</v>
      </c>
      <c r="L9190">
        <v>6</v>
      </c>
      <c r="M9190">
        <f t="shared" si="1148"/>
        <v>6.6926023805570084E-3</v>
      </c>
      <c r="N9190">
        <f t="shared" si="1149"/>
        <v>1.825718514219067E-5</v>
      </c>
      <c r="O9190">
        <f t="shared" si="1150"/>
        <v>7.4651544373728901E-6</v>
      </c>
      <c r="P9190">
        <f t="shared" si="1151"/>
        <v>-2.2556304949400516</v>
      </c>
    </row>
    <row r="9191" spans="1:16" x14ac:dyDescent="0.25">
      <c r="A9191">
        <v>9190</v>
      </c>
      <c r="B9191">
        <v>0.63579210791344953</v>
      </c>
      <c r="C9191">
        <f t="shared" si="1144"/>
        <v>3.4182487439108917</v>
      </c>
      <c r="D9191">
        <v>1.5625476851710562E-2</v>
      </c>
      <c r="E9191" s="19">
        <f t="shared" si="1145"/>
        <v>13.997472851458188</v>
      </c>
      <c r="F9191">
        <v>0.92624304670607671</v>
      </c>
      <c r="G9191" s="20">
        <v>0.44600000000000001</v>
      </c>
      <c r="H9191">
        <v>0.46300000000000002</v>
      </c>
      <c r="I9191">
        <f t="shared" si="1146"/>
        <v>1.186591757935306E-2</v>
      </c>
      <c r="J9191">
        <f t="shared" si="1147"/>
        <v>1.1009087155618307E-2</v>
      </c>
      <c r="K9191">
        <v>6</v>
      </c>
      <c r="L9191">
        <v>6</v>
      </c>
      <c r="M9191">
        <f t="shared" si="1148"/>
        <v>6.5797818525456997E-3</v>
      </c>
      <c r="N9191">
        <f t="shared" si="1149"/>
        <v>3.4325569062914284E-5</v>
      </c>
      <c r="O9191">
        <f t="shared" si="1150"/>
        <v>7.2155882045149537E-6</v>
      </c>
      <c r="P9191">
        <f t="shared" si="1151"/>
        <v>-3.4909761483606605</v>
      </c>
    </row>
    <row r="9192" spans="1:16" x14ac:dyDescent="0.25">
      <c r="A9192">
        <v>9191</v>
      </c>
      <c r="B9192">
        <v>0.32627338480788598</v>
      </c>
      <c r="C9192">
        <f t="shared" si="1144"/>
        <v>5.7989769866217351</v>
      </c>
      <c r="D9192">
        <v>0.17990661336100344</v>
      </c>
      <c r="E9192" s="19">
        <f t="shared" si="1145"/>
        <v>7.596717856253643</v>
      </c>
      <c r="F9192">
        <v>2.0042352844029665</v>
      </c>
      <c r="G9192" s="20">
        <v>0.44600000000000001</v>
      </c>
      <c r="H9192">
        <v>0.46300000000000002</v>
      </c>
      <c r="I9192">
        <f t="shared" si="1146"/>
        <v>1.186591757935306E-2</v>
      </c>
      <c r="J9192">
        <f t="shared" si="1147"/>
        <v>1.1009087155618307E-2</v>
      </c>
      <c r="K9192">
        <v>6</v>
      </c>
      <c r="L9192">
        <v>6</v>
      </c>
      <c r="M9192">
        <f t="shared" si="1148"/>
        <v>8.9314776054596583E-3</v>
      </c>
      <c r="N9192">
        <f t="shared" si="1149"/>
        <v>2.0233453866780609E-5</v>
      </c>
      <c r="O9192">
        <f t="shared" si="1150"/>
        <v>1.3295215369471234E-5</v>
      </c>
      <c r="P9192">
        <f t="shared" si="1151"/>
        <v>-3.2027525975539568</v>
      </c>
    </row>
    <row r="9193" spans="1:16" x14ac:dyDescent="0.25">
      <c r="A9193">
        <v>9192</v>
      </c>
      <c r="B9193">
        <v>0.99176000244148077</v>
      </c>
      <c r="C9193">
        <f t="shared" si="1144"/>
        <v>0.50980153189944333</v>
      </c>
      <c r="D9193">
        <v>0.24845118564409313</v>
      </c>
      <c r="E9193" s="19">
        <f t="shared" si="1145"/>
        <v>6.6444829099688105</v>
      </c>
      <c r="F9193">
        <v>0.63419065554626286</v>
      </c>
      <c r="G9193" s="20">
        <v>0.44600000000000001</v>
      </c>
      <c r="H9193">
        <v>0.46300000000000002</v>
      </c>
      <c r="I9193">
        <f t="shared" si="1146"/>
        <v>1.186591757935306E-2</v>
      </c>
      <c r="J9193">
        <f t="shared" si="1147"/>
        <v>1.1009087155618307E-2</v>
      </c>
      <c r="K9193">
        <v>6</v>
      </c>
      <c r="L9193">
        <v>6</v>
      </c>
      <c r="M9193">
        <f t="shared" si="1148"/>
        <v>9.5500515909329783E-3</v>
      </c>
      <c r="N9193">
        <f t="shared" si="1149"/>
        <v>2.3015492498848931E-4</v>
      </c>
      <c r="O9193">
        <f t="shared" si="1150"/>
        <v>1.5200580898246919E-5</v>
      </c>
      <c r="P9193">
        <f t="shared" si="1151"/>
        <v>-2.8202835404886759</v>
      </c>
    </row>
    <row r="9194" spans="1:16" x14ac:dyDescent="0.25">
      <c r="A9194">
        <v>9193</v>
      </c>
      <c r="B9194">
        <v>0.89925840021973324</v>
      </c>
      <c r="C9194">
        <f t="shared" si="1144"/>
        <v>1.6164050605723133</v>
      </c>
      <c r="D9194">
        <v>0.7840815454573199</v>
      </c>
      <c r="E9194" s="19">
        <f t="shared" si="1145"/>
        <v>2.4494931526195916</v>
      </c>
      <c r="F9194">
        <v>0.14868533071421552</v>
      </c>
      <c r="G9194" s="20">
        <v>0.44600000000000001</v>
      </c>
      <c r="H9194">
        <v>0.46300000000000002</v>
      </c>
      <c r="I9194">
        <f t="shared" si="1146"/>
        <v>1.186591757935306E-2</v>
      </c>
      <c r="J9194">
        <f t="shared" si="1147"/>
        <v>1.1009087155618307E-2</v>
      </c>
      <c r="K9194">
        <v>6</v>
      </c>
      <c r="L9194">
        <v>6</v>
      </c>
      <c r="M9194">
        <f t="shared" si="1148"/>
        <v>1.5728894418493077E-2</v>
      </c>
      <c r="N9194">
        <f t="shared" si="1149"/>
        <v>7.2589065819794973E-5</v>
      </c>
      <c r="O9194">
        <f t="shared" si="1150"/>
        <v>4.1233019938017108E-5</v>
      </c>
      <c r="P9194">
        <f t="shared" si="1151"/>
        <v>-1.181665102859369</v>
      </c>
    </row>
    <row r="9195" spans="1:16" x14ac:dyDescent="0.25">
      <c r="A9195">
        <v>9194</v>
      </c>
      <c r="B9195">
        <v>0.6207159642323069</v>
      </c>
      <c r="C9195">
        <f t="shared" si="1144"/>
        <v>3.5176678210881112</v>
      </c>
      <c r="D9195">
        <v>0.17773979918820765</v>
      </c>
      <c r="E9195" s="19">
        <f t="shared" si="1145"/>
        <v>7.6316314188352274</v>
      </c>
      <c r="F9195">
        <v>2.0076640794286504</v>
      </c>
      <c r="G9195" s="20">
        <v>0.44600000000000001</v>
      </c>
      <c r="H9195">
        <v>0.46300000000000002</v>
      </c>
      <c r="I9195">
        <f t="shared" si="1146"/>
        <v>1.186591757935306E-2</v>
      </c>
      <c r="J9195">
        <f t="shared" si="1147"/>
        <v>1.1009087155618307E-2</v>
      </c>
      <c r="K9195">
        <v>6</v>
      </c>
      <c r="L9195">
        <v>6</v>
      </c>
      <c r="M9195">
        <f t="shared" si="1148"/>
        <v>8.9110241043149525E-3</v>
      </c>
      <c r="N9195">
        <f t="shared" si="1149"/>
        <v>3.3355433003062491E-5</v>
      </c>
      <c r="O9195">
        <f t="shared" si="1150"/>
        <v>1.3234391764613686E-5</v>
      </c>
      <c r="P9195">
        <f t="shared" si="1151"/>
        <v>-3.4455815664486438</v>
      </c>
    </row>
    <row r="9196" spans="1:16" x14ac:dyDescent="0.25">
      <c r="A9196">
        <v>9195</v>
      </c>
      <c r="B9196">
        <v>0.15713980529190955</v>
      </c>
      <c r="C9196">
        <f t="shared" si="1144"/>
        <v>7.983635698987066</v>
      </c>
      <c r="D9196">
        <v>0.82268745994445636</v>
      </c>
      <c r="E9196" s="19">
        <f t="shared" si="1145"/>
        <v>2.187166860550434</v>
      </c>
      <c r="F9196">
        <v>-2.4770997697487473</v>
      </c>
      <c r="G9196" s="20">
        <v>0.44600000000000001</v>
      </c>
      <c r="H9196">
        <v>0.46300000000000002</v>
      </c>
      <c r="I9196">
        <f t="shared" si="1146"/>
        <v>1.186591757935306E-2</v>
      </c>
      <c r="J9196">
        <f t="shared" si="1147"/>
        <v>1.1009087155618307E-2</v>
      </c>
      <c r="K9196">
        <v>6</v>
      </c>
      <c r="L9196">
        <v>6</v>
      </c>
      <c r="M9196">
        <f t="shared" si="1148"/>
        <v>1.6645442835156243E-2</v>
      </c>
      <c r="N9196">
        <f t="shared" si="1149"/>
        <v>1.4696729379600841E-5</v>
      </c>
      <c r="O9196">
        <f t="shared" si="1150"/>
        <v>4.6178461196409043E-5</v>
      </c>
      <c r="P9196">
        <f t="shared" si="1151"/>
        <v>0.13979593551241137</v>
      </c>
    </row>
    <row r="9197" spans="1:16" x14ac:dyDescent="0.25">
      <c r="A9197">
        <v>9196</v>
      </c>
      <c r="B9197">
        <v>0.84710226752525408</v>
      </c>
      <c r="C9197">
        <f t="shared" si="1144"/>
        <v>2.0147361995356663</v>
      </c>
      <c r="D9197">
        <v>0.42698446607867674</v>
      </c>
      <c r="E9197" s="19">
        <f t="shared" si="1145"/>
        <v>4.9098228873838652</v>
      </c>
      <c r="F9197">
        <v>0.67062956077279523</v>
      </c>
      <c r="G9197" s="20">
        <v>0.44600000000000001</v>
      </c>
      <c r="H9197">
        <v>0.46300000000000002</v>
      </c>
      <c r="I9197">
        <f t="shared" si="1146"/>
        <v>1.186591757935306E-2</v>
      </c>
      <c r="J9197">
        <f t="shared" si="1147"/>
        <v>1.1009087155618307E-2</v>
      </c>
      <c r="K9197">
        <v>6</v>
      </c>
      <c r="L9197">
        <v>6</v>
      </c>
      <c r="M9197">
        <f t="shared" si="1148"/>
        <v>1.1109727305209935E-2</v>
      </c>
      <c r="N9197">
        <f t="shared" si="1149"/>
        <v>5.8237566466704163E-5</v>
      </c>
      <c r="O9197">
        <f t="shared" si="1150"/>
        <v>2.0571006799354533E-5</v>
      </c>
      <c r="P9197">
        <f t="shared" si="1151"/>
        <v>-2.066068695410157</v>
      </c>
    </row>
    <row r="9198" spans="1:16" x14ac:dyDescent="0.25">
      <c r="A9198">
        <v>9197</v>
      </c>
      <c r="B9198">
        <v>0.17398602252265999</v>
      </c>
      <c r="C9198">
        <f t="shared" si="1144"/>
        <v>7.6930056517732481</v>
      </c>
      <c r="D9198">
        <v>0.44566179387798699</v>
      </c>
      <c r="E9198" s="19">
        <f t="shared" si="1145"/>
        <v>4.7616024652752111</v>
      </c>
      <c r="F9198">
        <v>-3.6229721445124596E-2</v>
      </c>
      <c r="G9198" s="20">
        <v>0.44600000000000001</v>
      </c>
      <c r="H9198">
        <v>0.46300000000000002</v>
      </c>
      <c r="I9198">
        <f t="shared" si="1146"/>
        <v>1.186591757935306E-2</v>
      </c>
      <c r="J9198">
        <f t="shared" si="1147"/>
        <v>1.1009087155618307E-2</v>
      </c>
      <c r="K9198">
        <v>6</v>
      </c>
      <c r="L9198">
        <v>6</v>
      </c>
      <c r="M9198">
        <f t="shared" si="1148"/>
        <v>1.1281315493744363E-2</v>
      </c>
      <c r="N9198">
        <f t="shared" si="1149"/>
        <v>1.5251949451809881E-5</v>
      </c>
      <c r="O9198">
        <f t="shared" si="1150"/>
        <v>2.1211346544899436E-5</v>
      </c>
      <c r="P9198">
        <f t="shared" si="1151"/>
        <v>-1.4875239855759645</v>
      </c>
    </row>
    <row r="9199" spans="1:16" x14ac:dyDescent="0.25">
      <c r="A9199">
        <v>9198</v>
      </c>
      <c r="B9199">
        <v>0.619891964476455</v>
      </c>
      <c r="C9199">
        <f t="shared" si="1144"/>
        <v>3.523121571922589</v>
      </c>
      <c r="D9199">
        <v>4.8677022614215519E-2</v>
      </c>
      <c r="E9199" s="19">
        <f t="shared" si="1145"/>
        <v>11.139827683042672</v>
      </c>
      <c r="F9199">
        <v>8.4824023360852152E-2</v>
      </c>
      <c r="G9199" s="20">
        <v>0.44600000000000001</v>
      </c>
      <c r="H9199">
        <v>0.46300000000000002</v>
      </c>
      <c r="I9199">
        <f t="shared" si="1146"/>
        <v>1.186591757935306E-2</v>
      </c>
      <c r="J9199">
        <f t="shared" si="1147"/>
        <v>1.1009087155618307E-2</v>
      </c>
      <c r="K9199">
        <v>6</v>
      </c>
      <c r="L9199">
        <v>6</v>
      </c>
      <c r="M9199">
        <f t="shared" si="1148"/>
        <v>7.3755952438481756E-3</v>
      </c>
      <c r="N9199">
        <f t="shared" si="1149"/>
        <v>3.3303799184342025E-5</v>
      </c>
      <c r="O9199">
        <f t="shared" si="1150"/>
        <v>9.0665675335126366E-6</v>
      </c>
      <c r="P9199">
        <f t="shared" si="1151"/>
        <v>-2.3797592461027377</v>
      </c>
    </row>
    <row r="9200" spans="1:16" x14ac:dyDescent="0.25">
      <c r="A9200">
        <v>9199</v>
      </c>
      <c r="B9200">
        <v>0.65227210303048799</v>
      </c>
      <c r="C9200">
        <f t="shared" si="1144"/>
        <v>3.3102544344144151</v>
      </c>
      <c r="D9200">
        <v>0.30094302194280831</v>
      </c>
      <c r="E9200" s="19">
        <f t="shared" si="1145"/>
        <v>6.0545925304135393</v>
      </c>
      <c r="F9200">
        <v>0.43874251787201501</v>
      </c>
      <c r="G9200" s="20">
        <v>0.44600000000000001</v>
      </c>
      <c r="H9200">
        <v>0.46300000000000002</v>
      </c>
      <c r="I9200">
        <f t="shared" si="1146"/>
        <v>1.186591757935306E-2</v>
      </c>
      <c r="J9200">
        <f t="shared" si="1147"/>
        <v>1.1009087155618307E-2</v>
      </c>
      <c r="K9200">
        <v>6</v>
      </c>
      <c r="L9200">
        <v>6</v>
      </c>
      <c r="M9200">
        <f t="shared" si="1148"/>
        <v>1.0004464596684391E-2</v>
      </c>
      <c r="N9200">
        <f t="shared" si="1149"/>
        <v>3.544541232646656E-5</v>
      </c>
      <c r="O9200">
        <f t="shared" si="1150"/>
        <v>1.6681551977718559E-5</v>
      </c>
      <c r="P9200">
        <f t="shared" si="1151"/>
        <v>-2.0158677320404137</v>
      </c>
    </row>
    <row r="9201" spans="1:16" x14ac:dyDescent="0.25">
      <c r="A9201">
        <v>9200</v>
      </c>
      <c r="B9201">
        <v>0.99517807550279247</v>
      </c>
      <c r="C9201">
        <f t="shared" si="1144"/>
        <v>0.40545267855698136</v>
      </c>
      <c r="D9201">
        <v>0.74440748313852356</v>
      </c>
      <c r="E9201" s="19">
        <f t="shared" si="1145"/>
        <v>2.7111832607380695</v>
      </c>
      <c r="F9201">
        <v>0.68149347498547286</v>
      </c>
      <c r="G9201" s="20">
        <v>0.44600000000000001</v>
      </c>
      <c r="H9201">
        <v>0.46300000000000002</v>
      </c>
      <c r="I9201">
        <f t="shared" si="1146"/>
        <v>1.186591757935306E-2</v>
      </c>
      <c r="J9201">
        <f t="shared" si="1147"/>
        <v>1.1009087155618307E-2</v>
      </c>
      <c r="K9201">
        <v>6</v>
      </c>
      <c r="L9201">
        <v>6</v>
      </c>
      <c r="M9201">
        <f t="shared" si="1148"/>
        <v>1.495053984841461E-2</v>
      </c>
      <c r="N9201">
        <f t="shared" si="1149"/>
        <v>2.8938847746900153E-4</v>
      </c>
      <c r="O9201">
        <f t="shared" si="1150"/>
        <v>3.7253106959838865E-5</v>
      </c>
      <c r="P9201">
        <f t="shared" si="1151"/>
        <v>-1.9609183024023229</v>
      </c>
    </row>
    <row r="9202" spans="1:16" x14ac:dyDescent="0.25">
      <c r="A9202">
        <v>9201</v>
      </c>
      <c r="B9202">
        <v>0.49549851985229043</v>
      </c>
      <c r="C9202">
        <f t="shared" si="1144"/>
        <v>4.3843936863569066</v>
      </c>
      <c r="D9202">
        <v>0.16058839686269721</v>
      </c>
      <c r="E9202" s="19">
        <f t="shared" si="1145"/>
        <v>7.9219765920743841</v>
      </c>
      <c r="F9202">
        <v>9.9651060736505315E-2</v>
      </c>
      <c r="G9202" s="20">
        <v>0.44600000000000001</v>
      </c>
      <c r="H9202">
        <v>0.46300000000000002</v>
      </c>
      <c r="I9202">
        <f t="shared" si="1146"/>
        <v>1.186591757935306E-2</v>
      </c>
      <c r="J9202">
        <f t="shared" si="1147"/>
        <v>1.1009087155618307E-2</v>
      </c>
      <c r="K9202">
        <v>6</v>
      </c>
      <c r="L9202">
        <v>6</v>
      </c>
      <c r="M9202">
        <f t="shared" si="1148"/>
        <v>8.7462026283305211E-3</v>
      </c>
      <c r="N9202">
        <f t="shared" si="1149"/>
        <v>2.6761587057851157E-5</v>
      </c>
      <c r="O9202">
        <f t="shared" si="1150"/>
        <v>1.2749343402635952E-5</v>
      </c>
      <c r="P9202">
        <f t="shared" si="1151"/>
        <v>-2.0153184876815478</v>
      </c>
    </row>
    <row r="9203" spans="1:16" x14ac:dyDescent="0.25">
      <c r="A9203">
        <v>9202</v>
      </c>
      <c r="B9203">
        <v>0.36017944883571884</v>
      </c>
      <c r="C9203">
        <f t="shared" si="1144"/>
        <v>5.4796776318622324</v>
      </c>
      <c r="D9203">
        <v>0.13080233161412397</v>
      </c>
      <c r="E9203" s="19">
        <f t="shared" si="1145"/>
        <v>8.4988399235451819</v>
      </c>
      <c r="F9203">
        <v>-1.5976957001839764</v>
      </c>
      <c r="G9203" s="20">
        <v>0.44600000000000001</v>
      </c>
      <c r="H9203">
        <v>0.46300000000000002</v>
      </c>
      <c r="I9203">
        <f t="shared" si="1146"/>
        <v>1.186591757935306E-2</v>
      </c>
      <c r="J9203">
        <f t="shared" si="1147"/>
        <v>1.1009087155618307E-2</v>
      </c>
      <c r="K9203">
        <v>6</v>
      </c>
      <c r="L9203">
        <v>6</v>
      </c>
      <c r="M9203">
        <f t="shared" si="1148"/>
        <v>8.4441606549528446E-3</v>
      </c>
      <c r="N9203">
        <f t="shared" si="1149"/>
        <v>2.1412451829480769E-5</v>
      </c>
      <c r="O9203">
        <f t="shared" si="1150"/>
        <v>1.1883974861108945E-5</v>
      </c>
      <c r="P9203">
        <f t="shared" si="1151"/>
        <v>-0.92144238791562849</v>
      </c>
    </row>
    <row r="9204" spans="1:16" x14ac:dyDescent="0.25">
      <c r="A9204">
        <v>9203</v>
      </c>
      <c r="B9204">
        <v>0.31113620410779136</v>
      </c>
      <c r="C9204">
        <f t="shared" si="1144"/>
        <v>5.949780572455464</v>
      </c>
      <c r="D9204">
        <v>0.68813135166478467</v>
      </c>
      <c r="E9204" s="19">
        <f t="shared" si="1145"/>
        <v>3.0768996081461313</v>
      </c>
      <c r="F9204">
        <v>-0.19207618606742471</v>
      </c>
      <c r="G9204" s="20">
        <v>0.44600000000000001</v>
      </c>
      <c r="H9204">
        <v>0.46300000000000002</v>
      </c>
      <c r="I9204">
        <f t="shared" si="1146"/>
        <v>1.186591757935306E-2</v>
      </c>
      <c r="J9204">
        <f t="shared" si="1147"/>
        <v>1.1009087155618307E-2</v>
      </c>
      <c r="K9204">
        <v>6</v>
      </c>
      <c r="L9204">
        <v>6</v>
      </c>
      <c r="M9204">
        <f t="shared" si="1148"/>
        <v>1.4033941079345255E-2</v>
      </c>
      <c r="N9204">
        <f t="shared" si="1149"/>
        <v>1.972061522344681E-5</v>
      </c>
      <c r="O9204">
        <f t="shared" si="1150"/>
        <v>3.2825250369755715E-5</v>
      </c>
      <c r="P9204">
        <f t="shared" si="1151"/>
        <v>-1.1121372057995196</v>
      </c>
    </row>
    <row r="9205" spans="1:16" x14ac:dyDescent="0.25">
      <c r="A9205">
        <v>9204</v>
      </c>
      <c r="B9205">
        <v>0.39686269722586748</v>
      </c>
      <c r="C9205">
        <f t="shared" si="1144"/>
        <v>5.1583473182924919</v>
      </c>
      <c r="D9205">
        <v>0.73882259590441601</v>
      </c>
      <c r="E9205" s="19">
        <f t="shared" si="1145"/>
        <v>2.7476427852141003</v>
      </c>
      <c r="F9205">
        <v>-0.18234459275845438</v>
      </c>
      <c r="G9205" s="20">
        <v>0.44600000000000001</v>
      </c>
      <c r="H9205">
        <v>0.46300000000000002</v>
      </c>
      <c r="I9205">
        <f t="shared" si="1146"/>
        <v>1.186591757935306E-2</v>
      </c>
      <c r="J9205">
        <f t="shared" si="1147"/>
        <v>1.1009087155618307E-2</v>
      </c>
      <c r="K9205">
        <v>6</v>
      </c>
      <c r="L9205">
        <v>6</v>
      </c>
      <c r="M9205">
        <f t="shared" si="1148"/>
        <v>1.4851016372387775E-2</v>
      </c>
      <c r="N9205">
        <f t="shared" si="1149"/>
        <v>2.2746303436615588E-5</v>
      </c>
      <c r="O9205">
        <f t="shared" si="1150"/>
        <v>3.6758781215488291E-5</v>
      </c>
      <c r="P9205">
        <f t="shared" si="1151"/>
        <v>-1.0499888915312656</v>
      </c>
    </row>
    <row r="9206" spans="1:16" x14ac:dyDescent="0.25">
      <c r="A9206">
        <v>9205</v>
      </c>
      <c r="B9206">
        <v>0.10263374736777856</v>
      </c>
      <c r="C9206">
        <f t="shared" si="1144"/>
        <v>9.1657248432637566</v>
      </c>
      <c r="D9206">
        <v>0.53962828455458234</v>
      </c>
      <c r="E9206" s="19">
        <f t="shared" si="1145"/>
        <v>4.0682767098556782</v>
      </c>
      <c r="F9206">
        <v>-2.0378320186864585</v>
      </c>
      <c r="G9206" s="20">
        <v>0.44600000000000001</v>
      </c>
      <c r="H9206">
        <v>0.46300000000000002</v>
      </c>
      <c r="I9206">
        <f t="shared" si="1146"/>
        <v>1.186591757935306E-2</v>
      </c>
      <c r="J9206">
        <f t="shared" si="1147"/>
        <v>1.1009087155618307E-2</v>
      </c>
      <c r="K9206">
        <v>6</v>
      </c>
      <c r="L9206">
        <v>6</v>
      </c>
      <c r="M9206">
        <f t="shared" si="1148"/>
        <v>1.2204811320710182E-2</v>
      </c>
      <c r="N9206">
        <f t="shared" si="1149"/>
        <v>1.2801315263087576E-5</v>
      </c>
      <c r="O9206">
        <f t="shared" si="1150"/>
        <v>2.4826236562355895E-5</v>
      </c>
      <c r="P9206">
        <f t="shared" si="1151"/>
        <v>-0.3686802851838028</v>
      </c>
    </row>
    <row r="9207" spans="1:16" x14ac:dyDescent="0.25">
      <c r="A9207">
        <v>9206</v>
      </c>
      <c r="B9207">
        <v>0.26013977477340006</v>
      </c>
      <c r="C9207">
        <f t="shared" si="1144"/>
        <v>6.5049030722455239</v>
      </c>
      <c r="D9207">
        <v>0.41660817285683766</v>
      </c>
      <c r="E9207" s="19">
        <f t="shared" si="1145"/>
        <v>4.9940384861762626</v>
      </c>
      <c r="F9207">
        <v>-1.1621227713476401</v>
      </c>
      <c r="G9207" s="20">
        <v>0.44600000000000001</v>
      </c>
      <c r="H9207">
        <v>0.46300000000000002</v>
      </c>
      <c r="I9207">
        <f t="shared" si="1146"/>
        <v>1.186591757935306E-2</v>
      </c>
      <c r="J9207">
        <f t="shared" si="1147"/>
        <v>1.1009087155618307E-2</v>
      </c>
      <c r="K9207">
        <v>6</v>
      </c>
      <c r="L9207">
        <v>6</v>
      </c>
      <c r="M9207">
        <f t="shared" si="1148"/>
        <v>1.1015656112868213E-2</v>
      </c>
      <c r="N9207">
        <f t="shared" si="1149"/>
        <v>1.8037675893121233E-5</v>
      </c>
      <c r="O9207">
        <f t="shared" si="1150"/>
        <v>2.0224113266161808E-5</v>
      </c>
      <c r="P9207">
        <f t="shared" si="1151"/>
        <v>-0.89069229873618461</v>
      </c>
    </row>
    <row r="9208" spans="1:16" x14ac:dyDescent="0.25">
      <c r="A9208">
        <v>9207</v>
      </c>
      <c r="B9208">
        <v>0.97231971190527056</v>
      </c>
      <c r="C9208">
        <f t="shared" si="1144"/>
        <v>0.87051049202318964</v>
      </c>
      <c r="D9208">
        <v>3.271584215826899E-2</v>
      </c>
      <c r="E9208" s="19">
        <f t="shared" si="1145"/>
        <v>12.155673906028824</v>
      </c>
      <c r="F9208">
        <v>0.22507038011099212</v>
      </c>
      <c r="G9208" s="20">
        <v>0.44600000000000001</v>
      </c>
      <c r="H9208">
        <v>0.46300000000000002</v>
      </c>
      <c r="I9208">
        <f t="shared" si="1146"/>
        <v>1.186591757935306E-2</v>
      </c>
      <c r="J9208">
        <f t="shared" si="1147"/>
        <v>1.1009087155618307E-2</v>
      </c>
      <c r="K9208">
        <v>6</v>
      </c>
      <c r="L9208">
        <v>6</v>
      </c>
      <c r="M9208">
        <f t="shared" si="1148"/>
        <v>7.0606842676262617E-3</v>
      </c>
      <c r="N9208">
        <f t="shared" si="1149"/>
        <v>1.347868111969955E-4</v>
      </c>
      <c r="O9208">
        <f t="shared" si="1150"/>
        <v>8.3088770545175E-6</v>
      </c>
      <c r="P9208">
        <f t="shared" si="1151"/>
        <v>-2.789014475655025</v>
      </c>
    </row>
    <row r="9209" spans="1:16" x14ac:dyDescent="0.25">
      <c r="A9209">
        <v>9208</v>
      </c>
      <c r="B9209">
        <v>0.75392925809503464</v>
      </c>
      <c r="C9209">
        <f t="shared" si="1144"/>
        <v>2.6488534983192191</v>
      </c>
      <c r="D9209">
        <v>0.68700216681417281</v>
      </c>
      <c r="E9209" s="19">
        <f t="shared" si="1145"/>
        <v>3.0842272966849476</v>
      </c>
      <c r="F9209">
        <v>-1.1386964615667239</v>
      </c>
      <c r="G9209" s="20">
        <v>0.44600000000000001</v>
      </c>
      <c r="H9209">
        <v>0.46300000000000002</v>
      </c>
      <c r="I9209">
        <f t="shared" si="1146"/>
        <v>1.186591757935306E-2</v>
      </c>
      <c r="J9209">
        <f t="shared" si="1147"/>
        <v>1.1009087155618307E-2</v>
      </c>
      <c r="K9209">
        <v>6</v>
      </c>
      <c r="L9209">
        <v>6</v>
      </c>
      <c r="M9209">
        <f t="shared" si="1148"/>
        <v>1.4017259834233835E-2</v>
      </c>
      <c r="N9209">
        <f t="shared" si="1149"/>
        <v>4.4295893830211826E-5</v>
      </c>
      <c r="O9209">
        <f t="shared" si="1150"/>
        <v>3.2747262210070859E-5</v>
      </c>
      <c r="P9209">
        <f t="shared" si="1151"/>
        <v>-0.4997538372345891</v>
      </c>
    </row>
    <row r="9210" spans="1:16" x14ac:dyDescent="0.25">
      <c r="A9210">
        <v>9209</v>
      </c>
      <c r="B9210">
        <v>0.73842585528122806</v>
      </c>
      <c r="C9210">
        <f t="shared" si="1144"/>
        <v>2.7502303712400273</v>
      </c>
      <c r="D9210">
        <v>0.98541215247047331</v>
      </c>
      <c r="E9210" s="19">
        <f t="shared" si="1145"/>
        <v>0.65371235321402055</v>
      </c>
      <c r="F9210">
        <v>-0.15402520148199983</v>
      </c>
      <c r="G9210" s="20">
        <v>0.44600000000000001</v>
      </c>
      <c r="H9210">
        <v>0.46300000000000002</v>
      </c>
      <c r="I9210">
        <f t="shared" si="1146"/>
        <v>1.186591757935306E-2</v>
      </c>
      <c r="J9210">
        <f t="shared" si="1147"/>
        <v>1.1009087155618307E-2</v>
      </c>
      <c r="K9210">
        <v>6</v>
      </c>
      <c r="L9210">
        <v>6</v>
      </c>
      <c r="M9210">
        <f t="shared" si="1148"/>
        <v>3.044689195850624E-2</v>
      </c>
      <c r="N9210">
        <f t="shared" si="1149"/>
        <v>4.2663092721367159E-5</v>
      </c>
      <c r="O9210">
        <f t="shared" si="1150"/>
        <v>1.5450220498882533E-4</v>
      </c>
      <c r="P9210">
        <f t="shared" si="1151"/>
        <v>-0.48731563513258369</v>
      </c>
    </row>
    <row r="9211" spans="1:16" x14ac:dyDescent="0.25">
      <c r="A9211">
        <v>9210</v>
      </c>
      <c r="B9211">
        <v>4.6418652912991729E-2</v>
      </c>
      <c r="C9211">
        <f t="shared" si="1144"/>
        <v>11.262394168405965</v>
      </c>
      <c r="D9211">
        <v>0.49949644459364606</v>
      </c>
      <c r="E9211" s="19">
        <f t="shared" si="1145"/>
        <v>4.3551358696229681</v>
      </c>
      <c r="F9211">
        <v>-2.5168264983221889</v>
      </c>
      <c r="G9211" s="20">
        <v>0.44600000000000001</v>
      </c>
      <c r="H9211">
        <v>0.46300000000000002</v>
      </c>
      <c r="I9211">
        <f t="shared" si="1146"/>
        <v>1.186591757935306E-2</v>
      </c>
      <c r="J9211">
        <f t="shared" si="1147"/>
        <v>1.1009087155618307E-2</v>
      </c>
      <c r="K9211">
        <v>6</v>
      </c>
      <c r="L9211">
        <v>6</v>
      </c>
      <c r="M9211">
        <f t="shared" si="1148"/>
        <v>1.179601884890099E-2</v>
      </c>
      <c r="N9211">
        <f t="shared" si="1149"/>
        <v>1.0418151911472319E-5</v>
      </c>
      <c r="O9211">
        <f t="shared" si="1150"/>
        <v>2.3191010113937904E-5</v>
      </c>
      <c r="P9211">
        <f t="shared" si="1151"/>
        <v>-0.20422981026307677</v>
      </c>
    </row>
    <row r="9212" spans="1:16" x14ac:dyDescent="0.25">
      <c r="A9212">
        <v>9211</v>
      </c>
      <c r="B9212">
        <v>8.926664021729179E-2</v>
      </c>
      <c r="C9212">
        <f t="shared" si="1144"/>
        <v>9.54308365102899</v>
      </c>
      <c r="D9212">
        <v>0.6505630664998322</v>
      </c>
      <c r="E9212" s="19">
        <f t="shared" si="1145"/>
        <v>3.3214255873124858</v>
      </c>
      <c r="F9212">
        <v>-0.10388021109974943</v>
      </c>
      <c r="G9212" s="20">
        <v>0.44600000000000001</v>
      </c>
      <c r="H9212">
        <v>0.46300000000000002</v>
      </c>
      <c r="I9212">
        <f t="shared" si="1146"/>
        <v>1.186591757935306E-2</v>
      </c>
      <c r="J9212">
        <f t="shared" si="1147"/>
        <v>1.1009087155618307E-2</v>
      </c>
      <c r="K9212">
        <v>6</v>
      </c>
      <c r="L9212">
        <v>6</v>
      </c>
      <c r="M9212">
        <f t="shared" si="1148"/>
        <v>1.3507471148436645E-2</v>
      </c>
      <c r="N9212">
        <f t="shared" si="1149"/>
        <v>1.2295117346129702E-5</v>
      </c>
      <c r="O9212">
        <f t="shared" si="1150"/>
        <v>3.0408629470974728E-5</v>
      </c>
      <c r="P9212">
        <f t="shared" si="1151"/>
        <v>-1.2083063023390086</v>
      </c>
    </row>
    <row r="9213" spans="1:16" x14ac:dyDescent="0.25">
      <c r="A9213">
        <v>9212</v>
      </c>
      <c r="B9213">
        <v>0.30585650196844388</v>
      </c>
      <c r="C9213">
        <f t="shared" si="1144"/>
        <v>6.0037263013169078</v>
      </c>
      <c r="D9213">
        <v>0.85302285836359748</v>
      </c>
      <c r="E9213" s="19">
        <f t="shared" si="1145"/>
        <v>1.9718747689963259</v>
      </c>
      <c r="F9213">
        <v>-0.97393694886704907</v>
      </c>
      <c r="G9213" s="20">
        <v>0.44600000000000001</v>
      </c>
      <c r="H9213">
        <v>0.46300000000000002</v>
      </c>
      <c r="I9213">
        <f t="shared" si="1146"/>
        <v>1.186591757935306E-2</v>
      </c>
      <c r="J9213">
        <f t="shared" si="1147"/>
        <v>1.1009087155618307E-2</v>
      </c>
      <c r="K9213">
        <v>6</v>
      </c>
      <c r="L9213">
        <v>6</v>
      </c>
      <c r="M9213">
        <f t="shared" si="1148"/>
        <v>1.753059461545586E-2</v>
      </c>
      <c r="N9213">
        <f t="shared" si="1149"/>
        <v>1.9543418111447959E-5</v>
      </c>
      <c r="O9213">
        <f t="shared" si="1150"/>
        <v>5.1220291261908324E-5</v>
      </c>
      <c r="P9213">
        <f t="shared" si="1151"/>
        <v>-0.50238618855559525</v>
      </c>
    </row>
    <row r="9214" spans="1:16" x14ac:dyDescent="0.25">
      <c r="A9214">
        <v>9213</v>
      </c>
      <c r="B9214">
        <v>0.3839533677175207</v>
      </c>
      <c r="C9214">
        <f t="shared" si="1144"/>
        <v>5.2688902912487725</v>
      </c>
      <c r="D9214">
        <v>0.57130649739066741</v>
      </c>
      <c r="E9214" s="19">
        <f t="shared" si="1145"/>
        <v>3.8493294519285972</v>
      </c>
      <c r="F9214">
        <v>0.74452827902860008</v>
      </c>
      <c r="G9214" s="20">
        <v>0.44600000000000001</v>
      </c>
      <c r="H9214">
        <v>0.46300000000000002</v>
      </c>
      <c r="I9214">
        <f t="shared" si="1146"/>
        <v>1.186591757935306E-2</v>
      </c>
      <c r="J9214">
        <f t="shared" si="1147"/>
        <v>1.1009087155618307E-2</v>
      </c>
      <c r="K9214">
        <v>6</v>
      </c>
      <c r="L9214">
        <v>6</v>
      </c>
      <c r="M9214">
        <f t="shared" si="1148"/>
        <v>1.2547111887830574E-2</v>
      </c>
      <c r="N9214">
        <f t="shared" si="1149"/>
        <v>2.2269078847250831E-5</v>
      </c>
      <c r="O9214">
        <f t="shared" si="1150"/>
        <v>2.623833612095655E-5</v>
      </c>
      <c r="P9214">
        <f t="shared" si="1151"/>
        <v>-1.7681707168818501</v>
      </c>
    </row>
    <row r="9215" spans="1:16" x14ac:dyDescent="0.25">
      <c r="A9215">
        <v>9214</v>
      </c>
      <c r="B9215">
        <v>0.17654957731864376</v>
      </c>
      <c r="C9215">
        <f t="shared" si="1144"/>
        <v>7.650967788883257</v>
      </c>
      <c r="D9215">
        <v>6.1922055726798306E-2</v>
      </c>
      <c r="E9215" s="19">
        <f t="shared" si="1145"/>
        <v>10.513674372204724</v>
      </c>
      <c r="F9215">
        <v>3.9215137803694233E-2</v>
      </c>
      <c r="G9215" s="20">
        <v>0.44600000000000001</v>
      </c>
      <c r="H9215">
        <v>0.46300000000000002</v>
      </c>
      <c r="I9215">
        <f t="shared" si="1146"/>
        <v>1.186591757935306E-2</v>
      </c>
      <c r="J9215">
        <f t="shared" si="1147"/>
        <v>1.1009087155618307E-2</v>
      </c>
      <c r="K9215">
        <v>6</v>
      </c>
      <c r="L9215">
        <v>6</v>
      </c>
      <c r="M9215">
        <f t="shared" si="1148"/>
        <v>7.5920498508029914E-3</v>
      </c>
      <c r="N9215">
        <f t="shared" si="1149"/>
        <v>1.5335750531301009E-5</v>
      </c>
      <c r="O9215">
        <f t="shared" si="1150"/>
        <v>9.6065368228462878E-6</v>
      </c>
      <c r="P9215">
        <f t="shared" si="1151"/>
        <v>-2.2649810756309683</v>
      </c>
    </row>
    <row r="9216" spans="1:16" x14ac:dyDescent="0.25">
      <c r="A9216">
        <v>9215</v>
      </c>
      <c r="B9216">
        <v>0.58662678914761801</v>
      </c>
      <c r="C9216">
        <f t="shared" si="1144"/>
        <v>3.7453710584314908</v>
      </c>
      <c r="D9216">
        <v>0.28586687826166568</v>
      </c>
      <c r="E9216" s="19">
        <f t="shared" si="1145"/>
        <v>6.2148940460976663</v>
      </c>
      <c r="F9216">
        <v>1.1120391718577594</v>
      </c>
      <c r="G9216" s="20">
        <v>0.44600000000000001</v>
      </c>
      <c r="H9216">
        <v>0.46300000000000002</v>
      </c>
      <c r="I9216">
        <f t="shared" si="1146"/>
        <v>1.186591757935306E-2</v>
      </c>
      <c r="J9216">
        <f t="shared" si="1147"/>
        <v>1.1009087155618307E-2</v>
      </c>
      <c r="K9216">
        <v>6</v>
      </c>
      <c r="L9216">
        <v>6</v>
      </c>
      <c r="M9216">
        <f t="shared" si="1148"/>
        <v>9.8745985290319121E-3</v>
      </c>
      <c r="N9216">
        <f t="shared" si="1149"/>
        <v>3.1327559139753398E-5</v>
      </c>
      <c r="O9216">
        <f t="shared" si="1150"/>
        <v>1.625128268492653E-5</v>
      </c>
      <c r="P9216">
        <f t="shared" si="1151"/>
        <v>-2.4983860353587906</v>
      </c>
    </row>
    <row r="9217" spans="1:16" x14ac:dyDescent="0.25">
      <c r="A9217">
        <v>9216</v>
      </c>
      <c r="B9217">
        <v>0.88680684835352641</v>
      </c>
      <c r="C9217">
        <f t="shared" si="1144"/>
        <v>1.7165605014482717</v>
      </c>
      <c r="D9217">
        <v>0.12952055421613209</v>
      </c>
      <c r="E9217" s="19">
        <f t="shared" si="1145"/>
        <v>8.5262182532067587</v>
      </c>
      <c r="F9217">
        <v>0.64047071646200493</v>
      </c>
      <c r="G9217" s="20">
        <v>0.44600000000000001</v>
      </c>
      <c r="H9217">
        <v>0.46300000000000002</v>
      </c>
      <c r="I9217">
        <f t="shared" si="1146"/>
        <v>1.186591757935306E-2</v>
      </c>
      <c r="J9217">
        <f t="shared" si="1147"/>
        <v>1.1009087155618307E-2</v>
      </c>
      <c r="K9217">
        <v>6</v>
      </c>
      <c r="L9217">
        <v>6</v>
      </c>
      <c r="M9217">
        <f t="shared" si="1148"/>
        <v>8.4305923357074659E-3</v>
      </c>
      <c r="N9217">
        <f t="shared" si="1149"/>
        <v>6.8353741819375744E-5</v>
      </c>
      <c r="O9217">
        <f t="shared" si="1150"/>
        <v>1.1845814521814911E-5</v>
      </c>
      <c r="P9217">
        <f t="shared" si="1151"/>
        <v>-2.6968074933350121</v>
      </c>
    </row>
    <row r="9218" spans="1:16" x14ac:dyDescent="0.25">
      <c r="A9218">
        <v>9217</v>
      </c>
      <c r="B9218">
        <v>0.21311075167088839</v>
      </c>
      <c r="C9218">
        <f t="shared" si="1144"/>
        <v>7.1027415114470678</v>
      </c>
      <c r="D9218">
        <v>0.74306466872157961</v>
      </c>
      <c r="E9218" s="19">
        <f t="shared" si="1145"/>
        <v>2.7199555815661483</v>
      </c>
      <c r="F9218">
        <v>0.91084530140506104</v>
      </c>
      <c r="G9218" s="20">
        <v>0.44600000000000001</v>
      </c>
      <c r="H9218">
        <v>0.46300000000000002</v>
      </c>
      <c r="I9218">
        <f t="shared" si="1146"/>
        <v>1.186591757935306E-2</v>
      </c>
      <c r="J9218">
        <f t="shared" si="1147"/>
        <v>1.1009087155618307E-2</v>
      </c>
      <c r="K9218">
        <v>6</v>
      </c>
      <c r="L9218">
        <v>6</v>
      </c>
      <c r="M9218">
        <f t="shared" si="1148"/>
        <v>1.4926411357145291E-2</v>
      </c>
      <c r="N9218">
        <f t="shared" si="1149"/>
        <v>1.6519442970609889E-5</v>
      </c>
      <c r="O9218">
        <f t="shared" si="1150"/>
        <v>3.713295933378599E-5</v>
      </c>
      <c r="P9218">
        <f t="shared" si="1151"/>
        <v>-1.5858963615799579</v>
      </c>
    </row>
    <row r="9219" spans="1:16" x14ac:dyDescent="0.25">
      <c r="A9219">
        <v>9218</v>
      </c>
      <c r="B9219">
        <v>0.60002441480758084</v>
      </c>
      <c r="C9219">
        <f t="shared" ref="C9219:C9282" si="1152">CHIINV(B9219,6-1)</f>
        <v>3.6553362341260032</v>
      </c>
      <c r="D9219">
        <v>0.89635914181951348</v>
      </c>
      <c r="E9219" s="19">
        <f t="shared" ref="E9219:E9282" si="1153">CHIINV(D9219,6-1)</f>
        <v>1.6400910090285565</v>
      </c>
      <c r="F9219">
        <v>0.17364072846248746</v>
      </c>
      <c r="G9219" s="20">
        <v>0.44600000000000001</v>
      </c>
      <c r="H9219">
        <v>0.46300000000000002</v>
      </c>
      <c r="I9219">
        <f t="shared" ref="I9219:I9282" si="1154">SQRT(0.0001408)</f>
        <v>1.186591757935306E-2</v>
      </c>
      <c r="J9219">
        <f t="shared" ref="J9219:J9282" si="1155">SQRT(0.0001212)</f>
        <v>1.1009087155618307E-2</v>
      </c>
      <c r="K9219">
        <v>6</v>
      </c>
      <c r="L9219">
        <v>6</v>
      </c>
      <c r="M9219">
        <f t="shared" ref="M9219:M9282" si="1156">SQRT((L9219-1)*J9219^2/E9219)</f>
        <v>1.9222166652200674E-2</v>
      </c>
      <c r="N9219">
        <f t="shared" ref="N9219:N9282" si="1157">((K9219-1)*I9219^2)/(K9219*C9219)</f>
        <v>3.2099190284580734E-5</v>
      </c>
      <c r="O9219">
        <f t="shared" ref="O9219:O9282" si="1158">((L9219-1)*J9219^2)/(L9219*E9219)</f>
        <v>6.1581948467495941E-5</v>
      </c>
      <c r="P9219">
        <f t="shared" ref="P9219:P9282" si="1159">(G9219-H9219-F9219*SQRT(N9219+O9219))/M9219</f>
        <v>-0.9718286125384048</v>
      </c>
    </row>
    <row r="9220" spans="1:16" x14ac:dyDescent="0.25">
      <c r="A9220">
        <v>9219</v>
      </c>
      <c r="B9220">
        <v>0.70247505111850339</v>
      </c>
      <c r="C9220">
        <f t="shared" si="1152"/>
        <v>2.9838550526194472</v>
      </c>
      <c r="D9220">
        <v>0.67317728202154603</v>
      </c>
      <c r="E9220" s="19">
        <f t="shared" si="1153"/>
        <v>3.1740200895920392</v>
      </c>
      <c r="F9220">
        <v>0.29919192456873134</v>
      </c>
      <c r="G9220" s="20">
        <v>0.44600000000000001</v>
      </c>
      <c r="H9220">
        <v>0.46300000000000002</v>
      </c>
      <c r="I9220">
        <f t="shared" si="1154"/>
        <v>1.186591757935306E-2</v>
      </c>
      <c r="J9220">
        <f t="shared" si="1155"/>
        <v>1.1009087155618307E-2</v>
      </c>
      <c r="K9220">
        <v>6</v>
      </c>
      <c r="L9220">
        <v>6</v>
      </c>
      <c r="M9220">
        <f t="shared" si="1156"/>
        <v>1.3817563734129037E-2</v>
      </c>
      <c r="N9220">
        <f t="shared" si="1157"/>
        <v>3.9322732258837266E-5</v>
      </c>
      <c r="O9220">
        <f t="shared" si="1158"/>
        <v>3.1820844591119668E-5</v>
      </c>
      <c r="P9220">
        <f t="shared" si="1159"/>
        <v>-1.4129541275613522</v>
      </c>
    </row>
    <row r="9221" spans="1:16" x14ac:dyDescent="0.25">
      <c r="A9221">
        <v>9220</v>
      </c>
      <c r="B9221">
        <v>2.3194067201757866E-2</v>
      </c>
      <c r="C9221">
        <f t="shared" si="1152"/>
        <v>13.019784765132282</v>
      </c>
      <c r="D9221">
        <v>0.47776726584673607</v>
      </c>
      <c r="E9221" s="19">
        <f t="shared" si="1153"/>
        <v>4.5158372731243146</v>
      </c>
      <c r="F9221">
        <v>-0.60334173213050235</v>
      </c>
      <c r="G9221" s="20">
        <v>0.44600000000000001</v>
      </c>
      <c r="H9221">
        <v>0.46300000000000002</v>
      </c>
      <c r="I9221">
        <f t="shared" si="1154"/>
        <v>1.186591757935306E-2</v>
      </c>
      <c r="J9221">
        <f t="shared" si="1155"/>
        <v>1.1009087155618307E-2</v>
      </c>
      <c r="K9221">
        <v>6</v>
      </c>
      <c r="L9221">
        <v>6</v>
      </c>
      <c r="M9221">
        <f t="shared" si="1156"/>
        <v>1.1584229959472583E-2</v>
      </c>
      <c r="N9221">
        <f t="shared" si="1157"/>
        <v>9.0119257307201118E-6</v>
      </c>
      <c r="O9221">
        <f t="shared" si="1158"/>
        <v>2.2365730625657028E-5</v>
      </c>
      <c r="P9221">
        <f t="shared" si="1159"/>
        <v>-1.1757652720308662</v>
      </c>
    </row>
    <row r="9222" spans="1:16" x14ac:dyDescent="0.25">
      <c r="A9222">
        <v>9221</v>
      </c>
      <c r="B9222">
        <v>0.42432935575426495</v>
      </c>
      <c r="C9222">
        <f t="shared" si="1152"/>
        <v>4.9312397454028014</v>
      </c>
      <c r="D9222">
        <v>0.62324900051881471</v>
      </c>
      <c r="E9222" s="19">
        <f t="shared" si="1153"/>
        <v>3.5009161935531501</v>
      </c>
      <c r="F9222">
        <v>-0.50823928177123889</v>
      </c>
      <c r="G9222" s="20">
        <v>0.44600000000000001</v>
      </c>
      <c r="H9222">
        <v>0.46300000000000002</v>
      </c>
      <c r="I9222">
        <f t="shared" si="1154"/>
        <v>1.186591757935306E-2</v>
      </c>
      <c r="J9222">
        <f t="shared" si="1155"/>
        <v>1.1009087155618307E-2</v>
      </c>
      <c r="K9222">
        <v>6</v>
      </c>
      <c r="L9222">
        <v>6</v>
      </c>
      <c r="M9222">
        <f t="shared" si="1156"/>
        <v>1.3156654037783905E-2</v>
      </c>
      <c r="N9222">
        <f t="shared" si="1157"/>
        <v>2.379388133434772E-5</v>
      </c>
      <c r="O9222">
        <f t="shared" si="1158"/>
        <v>2.8849590911655922E-5</v>
      </c>
      <c r="P9222">
        <f t="shared" si="1159"/>
        <v>-1.011839948375286</v>
      </c>
    </row>
    <row r="9223" spans="1:16" x14ac:dyDescent="0.25">
      <c r="A9223">
        <v>9222</v>
      </c>
      <c r="B9223">
        <v>0.88811914426099425</v>
      </c>
      <c r="C9223">
        <f t="shared" si="1152"/>
        <v>1.7061888880864648</v>
      </c>
      <c r="D9223">
        <v>0.11584826197088534</v>
      </c>
      <c r="E9223" s="19">
        <f t="shared" si="1153"/>
        <v>8.8345480880897114</v>
      </c>
      <c r="F9223">
        <v>-1.7973889043787494E-3</v>
      </c>
      <c r="G9223" s="20">
        <v>0.44600000000000001</v>
      </c>
      <c r="H9223">
        <v>0.46300000000000002</v>
      </c>
      <c r="I9223">
        <f t="shared" si="1154"/>
        <v>1.186591757935306E-2</v>
      </c>
      <c r="J9223">
        <f t="shared" si="1155"/>
        <v>1.1009087155618307E-2</v>
      </c>
      <c r="K9223">
        <v>6</v>
      </c>
      <c r="L9223">
        <v>6</v>
      </c>
      <c r="M9223">
        <f t="shared" si="1156"/>
        <v>8.2821700376117923E-3</v>
      </c>
      <c r="N9223">
        <f t="shared" si="1157"/>
        <v>6.8769251841116895E-5</v>
      </c>
      <c r="O9223">
        <f t="shared" si="1158"/>
        <v>1.143239008865242E-5</v>
      </c>
      <c r="P9223">
        <f t="shared" si="1159"/>
        <v>-2.0506586245075549</v>
      </c>
    </row>
    <row r="9224" spans="1:16" x14ac:dyDescent="0.25">
      <c r="A9224">
        <v>9223</v>
      </c>
      <c r="B9224">
        <v>0.72331919309060944</v>
      </c>
      <c r="C9224">
        <f t="shared" si="1152"/>
        <v>2.8485629832645625</v>
      </c>
      <c r="D9224">
        <v>0.53025910214545124</v>
      </c>
      <c r="E9224" s="19">
        <f t="shared" si="1153"/>
        <v>4.1342121505453013</v>
      </c>
      <c r="F9224">
        <v>0.4659455044020433</v>
      </c>
      <c r="G9224" s="20">
        <v>0.44600000000000001</v>
      </c>
      <c r="H9224">
        <v>0.46300000000000002</v>
      </c>
      <c r="I9224">
        <f t="shared" si="1154"/>
        <v>1.186591757935306E-2</v>
      </c>
      <c r="J9224">
        <f t="shared" si="1155"/>
        <v>1.1009087155618307E-2</v>
      </c>
      <c r="K9224">
        <v>6</v>
      </c>
      <c r="L9224">
        <v>6</v>
      </c>
      <c r="M9224">
        <f t="shared" si="1156"/>
        <v>1.2107094508867702E-2</v>
      </c>
      <c r="N9224">
        <f t="shared" si="1157"/>
        <v>4.119035949798969E-5</v>
      </c>
      <c r="O9224">
        <f t="shared" si="1158"/>
        <v>2.4430289574442409E-5</v>
      </c>
      <c r="P9224">
        <f t="shared" si="1159"/>
        <v>-1.7158918555860343</v>
      </c>
    </row>
    <row r="9225" spans="1:16" x14ac:dyDescent="0.25">
      <c r="A9225">
        <v>9224</v>
      </c>
      <c r="B9225">
        <v>0.35398419141209142</v>
      </c>
      <c r="C9225">
        <f t="shared" si="1152"/>
        <v>5.5362786642132873</v>
      </c>
      <c r="D9225">
        <v>7.272560808130131E-2</v>
      </c>
      <c r="E9225" s="19">
        <f t="shared" si="1153"/>
        <v>10.089975381027671</v>
      </c>
      <c r="F9225">
        <v>-0.1173498276330065</v>
      </c>
      <c r="G9225" s="20">
        <v>0.44600000000000001</v>
      </c>
      <c r="H9225">
        <v>0.46300000000000002</v>
      </c>
      <c r="I9225">
        <f t="shared" si="1154"/>
        <v>1.186591757935306E-2</v>
      </c>
      <c r="J9225">
        <f t="shared" si="1155"/>
        <v>1.1009087155618307E-2</v>
      </c>
      <c r="K9225">
        <v>6</v>
      </c>
      <c r="L9225">
        <v>6</v>
      </c>
      <c r="M9225">
        <f t="shared" si="1156"/>
        <v>7.7498136337827974E-3</v>
      </c>
      <c r="N9225">
        <f t="shared" si="1157"/>
        <v>2.1193538195933015E-5</v>
      </c>
      <c r="O9225">
        <f t="shared" si="1158"/>
        <v>1.0009935226394286E-5</v>
      </c>
      <c r="P9225">
        <f t="shared" si="1159"/>
        <v>-2.1090162708372642</v>
      </c>
    </row>
    <row r="9226" spans="1:16" x14ac:dyDescent="0.25">
      <c r="A9226">
        <v>9225</v>
      </c>
      <c r="B9226">
        <v>0.10534989471114231</v>
      </c>
      <c r="C9226">
        <f t="shared" si="1152"/>
        <v>9.0945989728975754</v>
      </c>
      <c r="D9226">
        <v>0.20102542191839351</v>
      </c>
      <c r="E9226" s="19">
        <f t="shared" si="1153"/>
        <v>7.2743145413418056</v>
      </c>
      <c r="F9226">
        <v>1.2673694982368033</v>
      </c>
      <c r="G9226" s="20">
        <v>0.44600000000000001</v>
      </c>
      <c r="H9226">
        <v>0.46300000000000002</v>
      </c>
      <c r="I9226">
        <f t="shared" si="1154"/>
        <v>1.186591757935306E-2</v>
      </c>
      <c r="J9226">
        <f t="shared" si="1155"/>
        <v>1.1009087155618307E-2</v>
      </c>
      <c r="K9226">
        <v>6</v>
      </c>
      <c r="L9226">
        <v>6</v>
      </c>
      <c r="M9226">
        <f t="shared" si="1156"/>
        <v>9.1272568898880437E-3</v>
      </c>
      <c r="N9226">
        <f t="shared" si="1157"/>
        <v>1.2901430143648264E-5</v>
      </c>
      <c r="O9226">
        <f t="shared" si="1158"/>
        <v>1.3884469722334792E-5</v>
      </c>
      <c r="P9226">
        <f t="shared" si="1159"/>
        <v>-2.5812008272856222</v>
      </c>
    </row>
    <row r="9227" spans="1:16" x14ac:dyDescent="0.25">
      <c r="A9227">
        <v>9226</v>
      </c>
      <c r="B9227">
        <v>0.26441236610003965</v>
      </c>
      <c r="C9227">
        <f t="shared" si="1152"/>
        <v>6.4551686918134399</v>
      </c>
      <c r="D9227">
        <v>0.71040986358226266</v>
      </c>
      <c r="E9227" s="19">
        <f t="shared" si="1153"/>
        <v>2.9323819921351628</v>
      </c>
      <c r="F9227">
        <v>0.36263145375414751</v>
      </c>
      <c r="G9227" s="20">
        <v>0.44600000000000001</v>
      </c>
      <c r="H9227">
        <v>0.46300000000000002</v>
      </c>
      <c r="I9227">
        <f t="shared" si="1154"/>
        <v>1.186591757935306E-2</v>
      </c>
      <c r="J9227">
        <f t="shared" si="1155"/>
        <v>1.1009087155618307E-2</v>
      </c>
      <c r="K9227">
        <v>6</v>
      </c>
      <c r="L9227">
        <v>6</v>
      </c>
      <c r="M9227">
        <f t="shared" si="1156"/>
        <v>1.4375601989828063E-2</v>
      </c>
      <c r="N9227">
        <f t="shared" si="1157"/>
        <v>1.8176648657088939E-5</v>
      </c>
      <c r="O9227">
        <f t="shared" si="1158"/>
        <v>3.44429887616581E-5</v>
      </c>
      <c r="P9227">
        <f t="shared" si="1159"/>
        <v>-1.3655432738713049</v>
      </c>
    </row>
    <row r="9228" spans="1:16" x14ac:dyDescent="0.25">
      <c r="A9228">
        <v>9227</v>
      </c>
      <c r="B9228">
        <v>1.8036439100314341E-2</v>
      </c>
      <c r="C9228">
        <f t="shared" si="1152"/>
        <v>13.643958271570892</v>
      </c>
      <c r="D9228">
        <v>0.51463362529374068</v>
      </c>
      <c r="E9228" s="19">
        <f t="shared" si="1153"/>
        <v>4.2455331667173315</v>
      </c>
      <c r="F9228">
        <v>0.14064653441892006</v>
      </c>
      <c r="G9228" s="20">
        <v>0.44600000000000001</v>
      </c>
      <c r="H9228">
        <v>0.46300000000000002</v>
      </c>
      <c r="I9228">
        <f t="shared" si="1154"/>
        <v>1.186591757935306E-2</v>
      </c>
      <c r="J9228">
        <f t="shared" si="1155"/>
        <v>1.1009087155618307E-2</v>
      </c>
      <c r="K9228">
        <v>6</v>
      </c>
      <c r="L9228">
        <v>6</v>
      </c>
      <c r="M9228">
        <f t="shared" si="1156"/>
        <v>1.1947311664063156E-2</v>
      </c>
      <c r="N9228">
        <f t="shared" si="1157"/>
        <v>8.5996549533439906E-6</v>
      </c>
      <c r="O9228">
        <f t="shared" si="1158"/>
        <v>2.3789709333043256E-5</v>
      </c>
      <c r="P9228">
        <f t="shared" si="1159"/>
        <v>-1.4899119734369615</v>
      </c>
    </row>
    <row r="9229" spans="1:16" x14ac:dyDescent="0.25">
      <c r="A9229">
        <v>9228</v>
      </c>
      <c r="B9229">
        <v>0.15399639881588184</v>
      </c>
      <c r="C9229">
        <f t="shared" si="1152"/>
        <v>8.0408909560645156</v>
      </c>
      <c r="D9229">
        <v>0.55961790826136049</v>
      </c>
      <c r="E9229" s="19">
        <f t="shared" si="1153"/>
        <v>3.9294476692801936</v>
      </c>
      <c r="F9229">
        <v>0.65414837990829255</v>
      </c>
      <c r="G9229" s="20">
        <v>0.44600000000000001</v>
      </c>
      <c r="H9229">
        <v>0.46300000000000002</v>
      </c>
      <c r="I9229">
        <f t="shared" si="1154"/>
        <v>1.186591757935306E-2</v>
      </c>
      <c r="J9229">
        <f t="shared" si="1155"/>
        <v>1.1009087155618307E-2</v>
      </c>
      <c r="K9229">
        <v>6</v>
      </c>
      <c r="L9229">
        <v>6</v>
      </c>
      <c r="M9229">
        <f t="shared" si="1156"/>
        <v>1.241854048253397E-2</v>
      </c>
      <c r="N9229">
        <f t="shared" si="1157"/>
        <v>1.4592081148027434E-5</v>
      </c>
      <c r="O9229">
        <f t="shared" si="1158"/>
        <v>2.5703357952722511E-5</v>
      </c>
      <c r="P9229">
        <f t="shared" si="1159"/>
        <v>-1.7032958230715725</v>
      </c>
    </row>
    <row r="9230" spans="1:16" x14ac:dyDescent="0.25">
      <c r="A9230">
        <v>9229</v>
      </c>
      <c r="B9230">
        <v>0.78759117404705958</v>
      </c>
      <c r="C9230">
        <f t="shared" si="1152"/>
        <v>2.42603244930068</v>
      </c>
      <c r="D9230">
        <v>0.18778038880581072</v>
      </c>
      <c r="E9230" s="19">
        <f t="shared" si="1153"/>
        <v>7.4728586442170331</v>
      </c>
      <c r="F9230">
        <v>0.76179730967851356</v>
      </c>
      <c r="G9230" s="20">
        <v>0.44600000000000001</v>
      </c>
      <c r="H9230">
        <v>0.46300000000000002</v>
      </c>
      <c r="I9230">
        <f t="shared" si="1154"/>
        <v>1.186591757935306E-2</v>
      </c>
      <c r="J9230">
        <f t="shared" si="1155"/>
        <v>1.1009087155618307E-2</v>
      </c>
      <c r="K9230">
        <v>6</v>
      </c>
      <c r="L9230">
        <v>6</v>
      </c>
      <c r="M9230">
        <f t="shared" si="1156"/>
        <v>9.0051909961748628E-3</v>
      </c>
      <c r="N9230">
        <f t="shared" si="1157"/>
        <v>4.8364288518546165E-5</v>
      </c>
      <c r="O9230">
        <f t="shared" si="1158"/>
        <v>1.3515577479598137E-5</v>
      </c>
      <c r="P9230">
        <f t="shared" si="1159"/>
        <v>-2.553258872933569</v>
      </c>
    </row>
    <row r="9231" spans="1:16" x14ac:dyDescent="0.25">
      <c r="A9231">
        <v>9230</v>
      </c>
      <c r="B9231">
        <v>0.56678975798821984</v>
      </c>
      <c r="C9231">
        <f t="shared" si="1152"/>
        <v>3.8802022648022017</v>
      </c>
      <c r="D9231">
        <v>0.10510574663533433</v>
      </c>
      <c r="E9231" s="19">
        <f t="shared" si="1153"/>
        <v>9.1009233296927299</v>
      </c>
      <c r="F9231">
        <v>-0.75965203905070666</v>
      </c>
      <c r="G9231" s="20">
        <v>0.44600000000000001</v>
      </c>
      <c r="H9231">
        <v>0.46300000000000002</v>
      </c>
      <c r="I9231">
        <f t="shared" si="1154"/>
        <v>1.186591757935306E-2</v>
      </c>
      <c r="J9231">
        <f t="shared" si="1155"/>
        <v>1.1009087155618307E-2</v>
      </c>
      <c r="K9231">
        <v>6</v>
      </c>
      <c r="L9231">
        <v>6</v>
      </c>
      <c r="M9231">
        <f t="shared" si="1156"/>
        <v>8.1600643620101873E-3</v>
      </c>
      <c r="N9231">
        <f t="shared" si="1157"/>
        <v>3.0238973467357258E-5</v>
      </c>
      <c r="O9231">
        <f t="shared" si="1158"/>
        <v>1.1097775065358123E-5</v>
      </c>
      <c r="P9231">
        <f t="shared" si="1159"/>
        <v>-1.4847822749687278</v>
      </c>
    </row>
    <row r="9232" spans="1:16" x14ac:dyDescent="0.25">
      <c r="A9232">
        <v>9231</v>
      </c>
      <c r="B9232">
        <v>0.27665028839991457</v>
      </c>
      <c r="C9232">
        <f t="shared" si="1152"/>
        <v>6.3162588105452384</v>
      </c>
      <c r="D9232">
        <v>0.17371135593737602</v>
      </c>
      <c r="E9232" s="19">
        <f t="shared" si="1153"/>
        <v>7.6975418115347729</v>
      </c>
      <c r="F9232">
        <v>0.63026732277648989</v>
      </c>
      <c r="G9232" s="20">
        <v>0.44600000000000001</v>
      </c>
      <c r="H9232">
        <v>0.46300000000000002</v>
      </c>
      <c r="I9232">
        <f t="shared" si="1154"/>
        <v>1.186591757935306E-2</v>
      </c>
      <c r="J9232">
        <f t="shared" si="1155"/>
        <v>1.1009087155618307E-2</v>
      </c>
      <c r="K9232">
        <v>6</v>
      </c>
      <c r="L9232">
        <v>6</v>
      </c>
      <c r="M9232">
        <f t="shared" si="1156"/>
        <v>8.8727916543268823E-3</v>
      </c>
      <c r="N9232">
        <f t="shared" si="1157"/>
        <v>1.8576397334675517E-5</v>
      </c>
      <c r="O9232">
        <f t="shared" si="1158"/>
        <v>1.3121071956848796E-5</v>
      </c>
      <c r="P9232">
        <f t="shared" si="1159"/>
        <v>-2.3158930912793316</v>
      </c>
    </row>
    <row r="9233" spans="1:16" x14ac:dyDescent="0.25">
      <c r="A9233">
        <v>9232</v>
      </c>
      <c r="B9233">
        <v>0.2423169652394177</v>
      </c>
      <c r="C9233">
        <f t="shared" si="1152"/>
        <v>6.7199241323406493</v>
      </c>
      <c r="D9233">
        <v>0.32792138431958984</v>
      </c>
      <c r="E9233" s="19">
        <f t="shared" si="1153"/>
        <v>5.7828879343843775</v>
      </c>
      <c r="F9233">
        <v>0.41619614421506412</v>
      </c>
      <c r="G9233" s="20">
        <v>0.44600000000000001</v>
      </c>
      <c r="H9233">
        <v>0.46300000000000002</v>
      </c>
      <c r="I9233">
        <f t="shared" si="1154"/>
        <v>1.186591757935306E-2</v>
      </c>
      <c r="J9233">
        <f t="shared" si="1155"/>
        <v>1.1009087155618307E-2</v>
      </c>
      <c r="K9233">
        <v>6</v>
      </c>
      <c r="L9233">
        <v>6</v>
      </c>
      <c r="M9233">
        <f t="shared" si="1156"/>
        <v>1.0236793059409293E-2</v>
      </c>
      <c r="N9233">
        <f t="shared" si="1157"/>
        <v>1.7460514586563402E-5</v>
      </c>
      <c r="O9233">
        <f t="shared" si="1158"/>
        <v>1.7465322023528377E-5</v>
      </c>
      <c r="P9233">
        <f t="shared" si="1159"/>
        <v>-1.9009507568881121</v>
      </c>
    </row>
    <row r="9234" spans="1:16" x14ac:dyDescent="0.25">
      <c r="A9234">
        <v>9233</v>
      </c>
      <c r="B9234">
        <v>0.8461561937314982</v>
      </c>
      <c r="C9234">
        <f t="shared" si="1152"/>
        <v>2.0215430012626294</v>
      </c>
      <c r="D9234">
        <v>0.81981872005371259</v>
      </c>
      <c r="E9234" s="19">
        <f t="shared" si="1153"/>
        <v>2.2070380386437987</v>
      </c>
      <c r="F9234">
        <v>1.575872374814935</v>
      </c>
      <c r="G9234" s="20">
        <v>0.44600000000000001</v>
      </c>
      <c r="H9234">
        <v>0.46300000000000002</v>
      </c>
      <c r="I9234">
        <f t="shared" si="1154"/>
        <v>1.186591757935306E-2</v>
      </c>
      <c r="J9234">
        <f t="shared" si="1155"/>
        <v>1.1009087155618307E-2</v>
      </c>
      <c r="K9234">
        <v>6</v>
      </c>
      <c r="L9234">
        <v>6</v>
      </c>
      <c r="M9234">
        <f t="shared" si="1156"/>
        <v>1.6570339362159955E-2</v>
      </c>
      <c r="N9234">
        <f t="shared" si="1157"/>
        <v>5.8041472904631974E-5</v>
      </c>
      <c r="O9234">
        <f t="shared" si="1158"/>
        <v>4.5762691096191261E-5</v>
      </c>
      <c r="P9234">
        <f t="shared" si="1159"/>
        <v>-1.994869818492814</v>
      </c>
    </row>
    <row r="9235" spans="1:16" x14ac:dyDescent="0.25">
      <c r="A9235">
        <v>9234</v>
      </c>
      <c r="B9235">
        <v>0.67235328226569413</v>
      </c>
      <c r="C9235">
        <f t="shared" si="1152"/>
        <v>3.1793778794061969</v>
      </c>
      <c r="D9235">
        <v>0.8766747032074953</v>
      </c>
      <c r="E9235" s="19">
        <f t="shared" si="1153"/>
        <v>1.7953527701092964</v>
      </c>
      <c r="F9235">
        <v>-1.3017597666475922</v>
      </c>
      <c r="G9235" s="20">
        <v>0.44600000000000001</v>
      </c>
      <c r="H9235">
        <v>0.46300000000000002</v>
      </c>
      <c r="I9235">
        <f t="shared" si="1154"/>
        <v>1.186591757935306E-2</v>
      </c>
      <c r="J9235">
        <f t="shared" si="1155"/>
        <v>1.1009087155618307E-2</v>
      </c>
      <c r="K9235">
        <v>6</v>
      </c>
      <c r="L9235">
        <v>6</v>
      </c>
      <c r="M9235">
        <f t="shared" si="1156"/>
        <v>1.8372210555373008E-2</v>
      </c>
      <c r="N9235">
        <f t="shared" si="1157"/>
        <v>3.6904494458911977E-5</v>
      </c>
      <c r="O9235">
        <f t="shared" si="1158"/>
        <v>5.6256353448493236E-5</v>
      </c>
      <c r="P9235">
        <f t="shared" si="1159"/>
        <v>-0.24142070375759359</v>
      </c>
    </row>
    <row r="9236" spans="1:16" x14ac:dyDescent="0.25">
      <c r="A9236">
        <v>9235</v>
      </c>
      <c r="B9236">
        <v>0.36051515243995486</v>
      </c>
      <c r="C9236">
        <f t="shared" si="1152"/>
        <v>5.4766312670645609</v>
      </c>
      <c r="D9236">
        <v>0.42060609759819328</v>
      </c>
      <c r="E9236" s="19">
        <f t="shared" si="1153"/>
        <v>4.9614248153861782</v>
      </c>
      <c r="F9236">
        <v>0.32690991247363854</v>
      </c>
      <c r="G9236" s="20">
        <v>0.44600000000000001</v>
      </c>
      <c r="H9236">
        <v>0.46300000000000002</v>
      </c>
      <c r="I9236">
        <f t="shared" si="1154"/>
        <v>1.186591757935306E-2</v>
      </c>
      <c r="J9236">
        <f t="shared" si="1155"/>
        <v>1.1009087155618307E-2</v>
      </c>
      <c r="K9236">
        <v>6</v>
      </c>
      <c r="L9236">
        <v>6</v>
      </c>
      <c r="M9236">
        <f t="shared" si="1156"/>
        <v>1.1051802233386506E-2</v>
      </c>
      <c r="N9236">
        <f t="shared" si="1157"/>
        <v>2.1424362461455842E-5</v>
      </c>
      <c r="O9236">
        <f t="shared" si="1158"/>
        <v>2.0357055434314496E-5</v>
      </c>
      <c r="P9236">
        <f t="shared" si="1159"/>
        <v>-1.7294100797783774</v>
      </c>
    </row>
    <row r="9237" spans="1:16" x14ac:dyDescent="0.25">
      <c r="A9237">
        <v>9236</v>
      </c>
      <c r="B9237">
        <v>5.6764427625354781E-2</v>
      </c>
      <c r="C9237">
        <f t="shared" si="1152"/>
        <v>10.740980955618237</v>
      </c>
      <c r="D9237">
        <v>0.20929593798638874</v>
      </c>
      <c r="E9237" s="19">
        <f t="shared" si="1153"/>
        <v>7.1559801416480591</v>
      </c>
      <c r="F9237">
        <v>0.23929487724672072</v>
      </c>
      <c r="G9237" s="20">
        <v>0.44600000000000001</v>
      </c>
      <c r="H9237">
        <v>0.46300000000000002</v>
      </c>
      <c r="I9237">
        <f t="shared" si="1154"/>
        <v>1.186591757935306E-2</v>
      </c>
      <c r="J9237">
        <f t="shared" si="1155"/>
        <v>1.1009087155618307E-2</v>
      </c>
      <c r="K9237">
        <v>6</v>
      </c>
      <c r="L9237">
        <v>6</v>
      </c>
      <c r="M9237">
        <f t="shared" si="1156"/>
        <v>9.202413602493997E-3</v>
      </c>
      <c r="N9237">
        <f t="shared" si="1157"/>
        <v>1.0923893619973351E-5</v>
      </c>
      <c r="O9237">
        <f t="shared" si="1158"/>
        <v>1.4114069351894425E-5</v>
      </c>
      <c r="P9237">
        <f t="shared" si="1159"/>
        <v>-1.9774575738656239</v>
      </c>
    </row>
    <row r="9238" spans="1:16" x14ac:dyDescent="0.25">
      <c r="A9238">
        <v>9237</v>
      </c>
      <c r="B9238">
        <v>0.40180669576097905</v>
      </c>
      <c r="C9238">
        <f t="shared" si="1152"/>
        <v>5.1166836461623406</v>
      </c>
      <c r="D9238">
        <v>0.38981292153691216</v>
      </c>
      <c r="E9238" s="19">
        <f t="shared" si="1153"/>
        <v>5.2183928994832209</v>
      </c>
      <c r="F9238">
        <v>1.1949077816097997</v>
      </c>
      <c r="G9238" s="20">
        <v>0.44600000000000001</v>
      </c>
      <c r="H9238">
        <v>0.46300000000000002</v>
      </c>
      <c r="I9238">
        <f t="shared" si="1154"/>
        <v>1.186591757935306E-2</v>
      </c>
      <c r="J9238">
        <f t="shared" si="1155"/>
        <v>1.1009087155618307E-2</v>
      </c>
      <c r="K9238">
        <v>6</v>
      </c>
      <c r="L9238">
        <v>6</v>
      </c>
      <c r="M9238">
        <f t="shared" si="1156"/>
        <v>1.0776256617459085E-2</v>
      </c>
      <c r="N9238">
        <f t="shared" si="1157"/>
        <v>2.2931519993685102E-5</v>
      </c>
      <c r="O9238">
        <f t="shared" si="1158"/>
        <v>1.9354617780888452E-5</v>
      </c>
      <c r="P9238">
        <f t="shared" si="1159"/>
        <v>-2.2985923951959908</v>
      </c>
    </row>
    <row r="9239" spans="1:16" x14ac:dyDescent="0.25">
      <c r="A9239">
        <v>9238</v>
      </c>
      <c r="B9239">
        <v>0.41642506179998168</v>
      </c>
      <c r="C9239">
        <f t="shared" si="1152"/>
        <v>4.9955373238289615</v>
      </c>
      <c r="D9239">
        <v>0.28418836024048588</v>
      </c>
      <c r="E9239" s="19">
        <f t="shared" si="1153"/>
        <v>6.2331565332082972</v>
      </c>
      <c r="F9239">
        <v>-0.43428372009657323</v>
      </c>
      <c r="G9239" s="20">
        <v>0.44600000000000001</v>
      </c>
      <c r="H9239">
        <v>0.46300000000000002</v>
      </c>
      <c r="I9239">
        <f t="shared" si="1154"/>
        <v>1.186591757935306E-2</v>
      </c>
      <c r="J9239">
        <f t="shared" si="1155"/>
        <v>1.1009087155618307E-2</v>
      </c>
      <c r="K9239">
        <v>6</v>
      </c>
      <c r="L9239">
        <v>6</v>
      </c>
      <c r="M9239">
        <f t="shared" si="1156"/>
        <v>9.8601221548495956E-3</v>
      </c>
      <c r="N9239">
        <f t="shared" si="1157"/>
        <v>2.3487630204191946E-5</v>
      </c>
      <c r="O9239">
        <f t="shared" si="1158"/>
        <v>1.6203668151425972E-5</v>
      </c>
      <c r="P9239">
        <f t="shared" si="1159"/>
        <v>-1.4466319574315172</v>
      </c>
    </row>
    <row r="9240" spans="1:16" x14ac:dyDescent="0.25">
      <c r="A9240">
        <v>9239</v>
      </c>
      <c r="B9240">
        <v>0.67027802362132638</v>
      </c>
      <c r="C9240">
        <f t="shared" si="1152"/>
        <v>3.1928752123834072</v>
      </c>
      <c r="D9240">
        <v>0.5663014618366039</v>
      </c>
      <c r="E9240" s="19">
        <f t="shared" si="1153"/>
        <v>3.883546298141284</v>
      </c>
      <c r="F9240">
        <v>1.2378654901112895</v>
      </c>
      <c r="G9240" s="20">
        <v>0.44600000000000001</v>
      </c>
      <c r="H9240">
        <v>0.46300000000000002</v>
      </c>
      <c r="I9240">
        <f t="shared" si="1154"/>
        <v>1.186591757935306E-2</v>
      </c>
      <c r="J9240">
        <f t="shared" si="1155"/>
        <v>1.1009087155618307E-2</v>
      </c>
      <c r="K9240">
        <v>6</v>
      </c>
      <c r="L9240">
        <v>6</v>
      </c>
      <c r="M9240">
        <f t="shared" si="1156"/>
        <v>1.249171503989775E-2</v>
      </c>
      <c r="N9240">
        <f t="shared" si="1157"/>
        <v>3.6748487030830969E-5</v>
      </c>
      <c r="O9240">
        <f t="shared" si="1158"/>
        <v>2.6007157439667941E-5</v>
      </c>
      <c r="P9240">
        <f t="shared" si="1159"/>
        <v>-2.1459166918866543</v>
      </c>
    </row>
    <row r="9241" spans="1:16" x14ac:dyDescent="0.25">
      <c r="A9241">
        <v>9240</v>
      </c>
      <c r="B9241">
        <v>0.17532883693960388</v>
      </c>
      <c r="C9241">
        <f t="shared" si="1152"/>
        <v>7.6709187278353657</v>
      </c>
      <c r="D9241">
        <v>0.50544755394146546</v>
      </c>
      <c r="E9241" s="19">
        <f t="shared" si="1153"/>
        <v>4.3118287587140793</v>
      </c>
      <c r="F9241">
        <v>-0.15177988643699791</v>
      </c>
      <c r="G9241" s="20">
        <v>0.44600000000000001</v>
      </c>
      <c r="H9241">
        <v>0.46300000000000002</v>
      </c>
      <c r="I9241">
        <f t="shared" si="1154"/>
        <v>1.186591757935306E-2</v>
      </c>
      <c r="J9241">
        <f t="shared" si="1155"/>
        <v>1.1009087155618307E-2</v>
      </c>
      <c r="K9241">
        <v>6</v>
      </c>
      <c r="L9241">
        <v>6</v>
      </c>
      <c r="M9241">
        <f t="shared" si="1156"/>
        <v>1.1855109226220243E-2</v>
      </c>
      <c r="N9241">
        <f t="shared" si="1157"/>
        <v>1.5295864484597827E-5</v>
      </c>
      <c r="O9241">
        <f t="shared" si="1158"/>
        <v>2.3423935794268721E-5</v>
      </c>
      <c r="P9241">
        <f t="shared" si="1159"/>
        <v>-1.3543144786174004</v>
      </c>
    </row>
    <row r="9242" spans="1:16" x14ac:dyDescent="0.25">
      <c r="A9242">
        <v>9241</v>
      </c>
      <c r="B9242">
        <v>0.88128299813837097</v>
      </c>
      <c r="C9242">
        <f t="shared" si="1152"/>
        <v>1.759788502279291</v>
      </c>
      <c r="D9242">
        <v>0.78798791467024754</v>
      </c>
      <c r="E9242" s="19">
        <f t="shared" si="1153"/>
        <v>2.4233763301011</v>
      </c>
      <c r="F9242">
        <v>0.8098209036688786</v>
      </c>
      <c r="G9242" s="20">
        <v>0.44600000000000001</v>
      </c>
      <c r="H9242">
        <v>0.46300000000000002</v>
      </c>
      <c r="I9242">
        <f t="shared" si="1154"/>
        <v>1.186591757935306E-2</v>
      </c>
      <c r="J9242">
        <f t="shared" si="1155"/>
        <v>1.1009087155618307E-2</v>
      </c>
      <c r="K9242">
        <v>6</v>
      </c>
      <c r="L9242">
        <v>6</v>
      </c>
      <c r="M9242">
        <f t="shared" si="1156"/>
        <v>1.5813422746018709E-2</v>
      </c>
      <c r="N9242">
        <f t="shared" si="1157"/>
        <v>6.6674678906790397E-5</v>
      </c>
      <c r="O9242">
        <f t="shared" si="1158"/>
        <v>4.1677389824050319E-5</v>
      </c>
      <c r="P9242">
        <f t="shared" si="1159"/>
        <v>-1.6081029664198294</v>
      </c>
    </row>
    <row r="9243" spans="1:16" x14ac:dyDescent="0.25">
      <c r="A9243">
        <v>9242</v>
      </c>
      <c r="B9243">
        <v>0.53718680379650263</v>
      </c>
      <c r="C9243">
        <f t="shared" si="1152"/>
        <v>4.0854026301679394</v>
      </c>
      <c r="D9243">
        <v>0.77077547532578505</v>
      </c>
      <c r="E9243" s="19">
        <f t="shared" si="1153"/>
        <v>2.5379084462677115</v>
      </c>
      <c r="F9243">
        <v>-0.76159267337061465</v>
      </c>
      <c r="G9243" s="20">
        <v>0.44600000000000001</v>
      </c>
      <c r="H9243">
        <v>0.46300000000000002</v>
      </c>
      <c r="I9243">
        <f t="shared" si="1154"/>
        <v>1.186591757935306E-2</v>
      </c>
      <c r="J9243">
        <f t="shared" si="1155"/>
        <v>1.1009087155618307E-2</v>
      </c>
      <c r="K9243">
        <v>6</v>
      </c>
      <c r="L9243">
        <v>6</v>
      </c>
      <c r="M9243">
        <f t="shared" si="1156"/>
        <v>1.5452485208145954E-2</v>
      </c>
      <c r="N9243">
        <f t="shared" si="1157"/>
        <v>2.872013947093143E-5</v>
      </c>
      <c r="O9243">
        <f t="shared" si="1158"/>
        <v>3.979654985132825E-5</v>
      </c>
      <c r="P9243">
        <f t="shared" si="1159"/>
        <v>-0.69218194238613473</v>
      </c>
    </row>
    <row r="9244" spans="1:16" x14ac:dyDescent="0.25">
      <c r="A9244">
        <v>9243</v>
      </c>
      <c r="B9244">
        <v>0.43729972228156377</v>
      </c>
      <c r="C9244">
        <f t="shared" si="1152"/>
        <v>4.8274480956059875</v>
      </c>
      <c r="D9244">
        <v>0.4400769066438795</v>
      </c>
      <c r="E9244" s="19">
        <f t="shared" si="1153"/>
        <v>4.8054894305159852</v>
      </c>
      <c r="F9244">
        <v>0.1606849764357321</v>
      </c>
      <c r="G9244" s="20">
        <v>0.44600000000000001</v>
      </c>
      <c r="H9244">
        <v>0.46300000000000002</v>
      </c>
      <c r="I9244">
        <f t="shared" si="1154"/>
        <v>1.186591757935306E-2</v>
      </c>
      <c r="J9244">
        <f t="shared" si="1155"/>
        <v>1.1009087155618307E-2</v>
      </c>
      <c r="K9244">
        <v>6</v>
      </c>
      <c r="L9244">
        <v>6</v>
      </c>
      <c r="M9244">
        <f t="shared" si="1156"/>
        <v>1.1229683053138442E-2</v>
      </c>
      <c r="N9244">
        <f t="shared" si="1157"/>
        <v>2.4305457253933354E-5</v>
      </c>
      <c r="O9244">
        <f t="shared" si="1158"/>
        <v>2.1017630245657456E-5</v>
      </c>
      <c r="P9244">
        <f t="shared" si="1159"/>
        <v>-1.6101763623304015</v>
      </c>
    </row>
    <row r="9245" spans="1:16" x14ac:dyDescent="0.25">
      <c r="A9245">
        <v>9244</v>
      </c>
      <c r="B9245">
        <v>6.6347239600817898E-2</v>
      </c>
      <c r="C9245">
        <f t="shared" si="1152"/>
        <v>10.332367152098875</v>
      </c>
      <c r="D9245">
        <v>0.75252540665913881</v>
      </c>
      <c r="E9245" s="19">
        <f t="shared" si="1153"/>
        <v>2.6580581101544545</v>
      </c>
      <c r="F9245">
        <v>1.013161181617761</v>
      </c>
      <c r="G9245" s="20">
        <v>0.44600000000000001</v>
      </c>
      <c r="H9245">
        <v>0.46300000000000002</v>
      </c>
      <c r="I9245">
        <f t="shared" si="1154"/>
        <v>1.186591757935306E-2</v>
      </c>
      <c r="J9245">
        <f t="shared" si="1155"/>
        <v>1.1009087155618307E-2</v>
      </c>
      <c r="K9245">
        <v>6</v>
      </c>
      <c r="L9245">
        <v>6</v>
      </c>
      <c r="M9245">
        <f t="shared" si="1156"/>
        <v>1.5099204824850351E-2</v>
      </c>
      <c r="N9245">
        <f t="shared" si="1157"/>
        <v>1.1355900502383783E-5</v>
      </c>
      <c r="O9245">
        <f t="shared" si="1158"/>
        <v>3.799766439046402E-5</v>
      </c>
      <c r="P9245">
        <f t="shared" si="1159"/>
        <v>-1.5972807559355162</v>
      </c>
    </row>
    <row r="9246" spans="1:16" x14ac:dyDescent="0.25">
      <c r="A9246">
        <v>9245</v>
      </c>
      <c r="B9246">
        <v>0.89162877285073394</v>
      </c>
      <c r="C9246">
        <f t="shared" si="1152"/>
        <v>1.6782471355891859</v>
      </c>
      <c r="D9246">
        <v>0.8342234565263833</v>
      </c>
      <c r="E9246" s="19">
        <f t="shared" si="1153"/>
        <v>2.1064838444371188</v>
      </c>
      <c r="F9246">
        <v>1.6569129002164118</v>
      </c>
      <c r="G9246" s="20">
        <v>0.44600000000000001</v>
      </c>
      <c r="H9246">
        <v>0.46300000000000002</v>
      </c>
      <c r="I9246">
        <f t="shared" si="1154"/>
        <v>1.186591757935306E-2</v>
      </c>
      <c r="J9246">
        <f t="shared" si="1155"/>
        <v>1.1009087155618307E-2</v>
      </c>
      <c r="K9246">
        <v>6</v>
      </c>
      <c r="L9246">
        <v>6</v>
      </c>
      <c r="M9246">
        <f t="shared" si="1156"/>
        <v>1.6961226187204841E-2</v>
      </c>
      <c r="N9246">
        <f t="shared" si="1157"/>
        <v>6.9914216354160995E-5</v>
      </c>
      <c r="O9246">
        <f t="shared" si="1158"/>
        <v>4.7947198962253885E-5</v>
      </c>
      <c r="P9246">
        <f t="shared" si="1159"/>
        <v>-2.0628289719784134</v>
      </c>
    </row>
    <row r="9247" spans="1:16" x14ac:dyDescent="0.25">
      <c r="A9247">
        <v>9246</v>
      </c>
      <c r="B9247">
        <v>0.67659535508285773</v>
      </c>
      <c r="C9247">
        <f t="shared" si="1152"/>
        <v>3.1518033251059561</v>
      </c>
      <c r="D9247">
        <v>9.2165898617511524E-2</v>
      </c>
      <c r="E9247" s="19">
        <f t="shared" si="1153"/>
        <v>9.4570227399059146</v>
      </c>
      <c r="F9247">
        <v>0.56505086831748486</v>
      </c>
      <c r="G9247" s="20">
        <v>0.44600000000000001</v>
      </c>
      <c r="H9247">
        <v>0.46300000000000002</v>
      </c>
      <c r="I9247">
        <f t="shared" si="1154"/>
        <v>1.186591757935306E-2</v>
      </c>
      <c r="J9247">
        <f t="shared" si="1155"/>
        <v>1.1009087155618307E-2</v>
      </c>
      <c r="K9247">
        <v>6</v>
      </c>
      <c r="L9247">
        <v>6</v>
      </c>
      <c r="M9247">
        <f t="shared" si="1156"/>
        <v>8.0049586966415287E-3</v>
      </c>
      <c r="N9247">
        <f t="shared" si="1157"/>
        <v>3.7227365171774744E-5</v>
      </c>
      <c r="O9247">
        <f t="shared" si="1158"/>
        <v>1.0679893955822805E-5</v>
      </c>
      <c r="P9247">
        <f t="shared" si="1159"/>
        <v>-2.6122562691337183</v>
      </c>
    </row>
    <row r="9248" spans="1:16" x14ac:dyDescent="0.25">
      <c r="A9248">
        <v>9247</v>
      </c>
      <c r="B9248">
        <v>0.84557634205145416</v>
      </c>
      <c r="C9248">
        <f t="shared" si="1152"/>
        <v>2.0257093691257371</v>
      </c>
      <c r="D9248">
        <v>0.62883388775292215</v>
      </c>
      <c r="E9248" s="19">
        <f t="shared" si="1153"/>
        <v>3.4640518402881288</v>
      </c>
      <c r="F9248">
        <v>1.2231885193614289</v>
      </c>
      <c r="G9248" s="20">
        <v>0.44600000000000001</v>
      </c>
      <c r="H9248">
        <v>0.46300000000000002</v>
      </c>
      <c r="I9248">
        <f t="shared" si="1154"/>
        <v>1.186591757935306E-2</v>
      </c>
      <c r="J9248">
        <f t="shared" si="1155"/>
        <v>1.1009087155618307E-2</v>
      </c>
      <c r="K9248">
        <v>6</v>
      </c>
      <c r="L9248">
        <v>6</v>
      </c>
      <c r="M9248">
        <f t="shared" si="1156"/>
        <v>1.3226475162736328E-2</v>
      </c>
      <c r="N9248">
        <f t="shared" si="1157"/>
        <v>5.792209638837404E-5</v>
      </c>
      <c r="O9248">
        <f t="shared" si="1158"/>
        <v>2.9156607538413495E-5</v>
      </c>
      <c r="P9248">
        <f t="shared" si="1159"/>
        <v>-2.1482898547799025</v>
      </c>
    </row>
    <row r="9249" spans="1:16" x14ac:dyDescent="0.25">
      <c r="A9249">
        <v>9248</v>
      </c>
      <c r="B9249">
        <v>0.34842982268745992</v>
      </c>
      <c r="C9249">
        <f t="shared" si="1152"/>
        <v>5.5876556796661161</v>
      </c>
      <c r="D9249">
        <v>0.12781151768547624</v>
      </c>
      <c r="E9249" s="19">
        <f t="shared" si="1153"/>
        <v>8.5631047853307081</v>
      </c>
      <c r="F9249">
        <v>-0.42605961425579153</v>
      </c>
      <c r="G9249" s="20">
        <v>0.44600000000000001</v>
      </c>
      <c r="H9249">
        <v>0.46300000000000002</v>
      </c>
      <c r="I9249">
        <f t="shared" si="1154"/>
        <v>1.186591757935306E-2</v>
      </c>
      <c r="J9249">
        <f t="shared" si="1155"/>
        <v>1.1009087155618307E-2</v>
      </c>
      <c r="K9249">
        <v>6</v>
      </c>
      <c r="L9249">
        <v>6</v>
      </c>
      <c r="M9249">
        <f t="shared" si="1156"/>
        <v>8.4124148792650896E-3</v>
      </c>
      <c r="N9249">
        <f t="shared" si="1157"/>
        <v>2.099866922013785E-5</v>
      </c>
      <c r="O9249">
        <f t="shared" si="1158"/>
        <v>1.179478735014678E-5</v>
      </c>
      <c r="P9249">
        <f t="shared" si="1159"/>
        <v>-1.7307925829717488</v>
      </c>
    </row>
    <row r="9250" spans="1:16" x14ac:dyDescent="0.25">
      <c r="A9250">
        <v>9249</v>
      </c>
      <c r="B9250">
        <v>0.56581316568498796</v>
      </c>
      <c r="C9250">
        <f t="shared" si="1152"/>
        <v>3.8868916040372596</v>
      </c>
      <c r="D9250">
        <v>0.68245490890224925</v>
      </c>
      <c r="E9250" s="19">
        <f t="shared" si="1153"/>
        <v>3.1137441509424937</v>
      </c>
      <c r="F9250">
        <v>-1.4803163139731623E-2</v>
      </c>
      <c r="G9250" s="20">
        <v>0.44600000000000001</v>
      </c>
      <c r="H9250">
        <v>0.46300000000000002</v>
      </c>
      <c r="I9250">
        <f t="shared" si="1154"/>
        <v>1.186591757935306E-2</v>
      </c>
      <c r="J9250">
        <f t="shared" si="1155"/>
        <v>1.1009087155618307E-2</v>
      </c>
      <c r="K9250">
        <v>6</v>
      </c>
      <c r="L9250">
        <v>6</v>
      </c>
      <c r="M9250">
        <f t="shared" si="1156"/>
        <v>1.3950663062068101E-2</v>
      </c>
      <c r="N9250">
        <f t="shared" si="1157"/>
        <v>3.0186932203476123E-5</v>
      </c>
      <c r="O9250">
        <f t="shared" si="1158"/>
        <v>3.2436833311891888E-5</v>
      </c>
      <c r="P9250">
        <f t="shared" si="1159"/>
        <v>-1.2101829732708149</v>
      </c>
    </row>
    <row r="9251" spans="1:16" x14ac:dyDescent="0.25">
      <c r="A9251">
        <v>9250</v>
      </c>
      <c r="B9251">
        <v>0.96948149052400279</v>
      </c>
      <c r="C9251">
        <f t="shared" si="1152"/>
        <v>0.91016330486166352</v>
      </c>
      <c r="D9251">
        <v>0.22840052491836299</v>
      </c>
      <c r="E9251" s="19">
        <f t="shared" si="1153"/>
        <v>6.8971753167911203</v>
      </c>
      <c r="F9251">
        <v>0.81984353528241627</v>
      </c>
      <c r="G9251" s="20">
        <v>0.44600000000000001</v>
      </c>
      <c r="H9251">
        <v>0.46300000000000002</v>
      </c>
      <c r="I9251">
        <f t="shared" si="1154"/>
        <v>1.186591757935306E-2</v>
      </c>
      <c r="J9251">
        <f t="shared" si="1155"/>
        <v>1.1009087155618307E-2</v>
      </c>
      <c r="K9251">
        <v>6</v>
      </c>
      <c r="L9251">
        <v>6</v>
      </c>
      <c r="M9251">
        <f t="shared" si="1156"/>
        <v>9.3734761658000806E-3</v>
      </c>
      <c r="N9251">
        <f t="shared" si="1157"/>
        <v>1.2891459445419734E-4</v>
      </c>
      <c r="O9251">
        <f t="shared" si="1158"/>
        <v>1.4643675905137031E-5</v>
      </c>
      <c r="P9251">
        <f t="shared" si="1159"/>
        <v>-2.8615873993287155</v>
      </c>
    </row>
    <row r="9252" spans="1:16" x14ac:dyDescent="0.25">
      <c r="A9252">
        <v>9251</v>
      </c>
      <c r="B9252">
        <v>0.38950773644215214</v>
      </c>
      <c r="C9252">
        <f t="shared" si="1152"/>
        <v>5.2210095743471596</v>
      </c>
      <c r="D9252">
        <v>0.36677144688253427</v>
      </c>
      <c r="E9252" s="19">
        <f t="shared" si="1153"/>
        <v>5.4202372197781372</v>
      </c>
      <c r="F9252">
        <v>-0.61716491472907364</v>
      </c>
      <c r="G9252" s="20">
        <v>0.44600000000000001</v>
      </c>
      <c r="H9252">
        <v>0.46300000000000002</v>
      </c>
      <c r="I9252">
        <f t="shared" si="1154"/>
        <v>1.186591757935306E-2</v>
      </c>
      <c r="J9252">
        <f t="shared" si="1155"/>
        <v>1.1009087155618307E-2</v>
      </c>
      <c r="K9252">
        <v>6</v>
      </c>
      <c r="L9252">
        <v>6</v>
      </c>
      <c r="M9252">
        <f t="shared" si="1156"/>
        <v>1.0573704399831905E-2</v>
      </c>
      <c r="N9252">
        <f t="shared" si="1157"/>
        <v>2.2473303613507507E-5</v>
      </c>
      <c r="O9252">
        <f t="shared" si="1158"/>
        <v>1.8633870789170767E-5</v>
      </c>
      <c r="P9252">
        <f t="shared" si="1159"/>
        <v>-1.2335369188631766</v>
      </c>
    </row>
    <row r="9253" spans="1:16" x14ac:dyDescent="0.25">
      <c r="A9253">
        <v>9252</v>
      </c>
      <c r="B9253">
        <v>0.34134952848902861</v>
      </c>
      <c r="C9253">
        <f t="shared" si="1152"/>
        <v>5.6540469769191173</v>
      </c>
      <c r="D9253">
        <v>0.90569780571916869</v>
      </c>
      <c r="E9253" s="19">
        <f t="shared" si="1153"/>
        <v>1.5629102222745352</v>
      </c>
      <c r="F9253">
        <v>-1.233433977176901</v>
      </c>
      <c r="G9253" s="20">
        <v>0.44600000000000001</v>
      </c>
      <c r="H9253">
        <v>0.46300000000000002</v>
      </c>
      <c r="I9253">
        <f t="shared" si="1154"/>
        <v>1.186591757935306E-2</v>
      </c>
      <c r="J9253">
        <f t="shared" si="1155"/>
        <v>1.1009087155618307E-2</v>
      </c>
      <c r="K9253">
        <v>6</v>
      </c>
      <c r="L9253">
        <v>6</v>
      </c>
      <c r="M9253">
        <f t="shared" si="1156"/>
        <v>1.9691069100933455E-2</v>
      </c>
      <c r="N9253">
        <f t="shared" si="1157"/>
        <v>2.0752097358283376E-5</v>
      </c>
      <c r="O9253">
        <f t="shared" si="1158"/>
        <v>6.4623033722956036E-5</v>
      </c>
      <c r="P9253">
        <f t="shared" si="1159"/>
        <v>-0.28455716698357558</v>
      </c>
    </row>
    <row r="9254" spans="1:16" x14ac:dyDescent="0.25">
      <c r="A9254">
        <v>9253</v>
      </c>
      <c r="B9254">
        <v>3.4974211859492781E-2</v>
      </c>
      <c r="C9254">
        <f t="shared" si="1152"/>
        <v>11.986428753957034</v>
      </c>
      <c r="D9254">
        <v>7.867671742912076E-2</v>
      </c>
      <c r="E9254" s="19">
        <f t="shared" si="1153"/>
        <v>9.8810480761699946</v>
      </c>
      <c r="F9254">
        <v>-1.0965550245600753</v>
      </c>
      <c r="G9254" s="20">
        <v>0.44600000000000001</v>
      </c>
      <c r="H9254">
        <v>0.46300000000000002</v>
      </c>
      <c r="I9254">
        <f t="shared" si="1154"/>
        <v>1.186591757935306E-2</v>
      </c>
      <c r="J9254">
        <f t="shared" si="1155"/>
        <v>1.1009087155618307E-2</v>
      </c>
      <c r="K9254">
        <v>6</v>
      </c>
      <c r="L9254">
        <v>6</v>
      </c>
      <c r="M9254">
        <f t="shared" si="1156"/>
        <v>7.8313170358933985E-3</v>
      </c>
      <c r="N9254">
        <f t="shared" si="1157"/>
        <v>9.788848350230966E-6</v>
      </c>
      <c r="O9254">
        <f t="shared" si="1158"/>
        <v>1.0221587752779029E-5</v>
      </c>
      <c r="P9254">
        <f t="shared" si="1159"/>
        <v>-1.5444116881056653</v>
      </c>
    </row>
    <row r="9255" spans="1:16" x14ac:dyDescent="0.25">
      <c r="A9255">
        <v>9254</v>
      </c>
      <c r="B9255">
        <v>0.25159459212012086</v>
      </c>
      <c r="C9255">
        <f t="shared" si="1152"/>
        <v>6.6064213978458959</v>
      </c>
      <c r="D9255">
        <v>0.73497726371044036</v>
      </c>
      <c r="E9255" s="19">
        <f t="shared" si="1153"/>
        <v>2.7727100357932049</v>
      </c>
      <c r="F9255">
        <v>1.1997622095805127</v>
      </c>
      <c r="G9255" s="20">
        <v>0.44600000000000001</v>
      </c>
      <c r="H9255">
        <v>0.46300000000000002</v>
      </c>
      <c r="I9255">
        <f t="shared" si="1154"/>
        <v>1.186591757935306E-2</v>
      </c>
      <c r="J9255">
        <f t="shared" si="1155"/>
        <v>1.1009087155618307E-2</v>
      </c>
      <c r="K9255">
        <v>6</v>
      </c>
      <c r="L9255">
        <v>6</v>
      </c>
      <c r="M9255">
        <f t="shared" si="1156"/>
        <v>1.4783732131678927E-2</v>
      </c>
      <c r="N9255">
        <f t="shared" si="1157"/>
        <v>1.7760497895515909E-5</v>
      </c>
      <c r="O9255">
        <f t="shared" si="1158"/>
        <v>3.6426455956872661E-5</v>
      </c>
      <c r="P9255">
        <f t="shared" si="1159"/>
        <v>-1.7473033165816347</v>
      </c>
    </row>
    <row r="9256" spans="1:16" x14ac:dyDescent="0.25">
      <c r="A9256">
        <v>9255</v>
      </c>
      <c r="B9256">
        <v>0.37485885189367352</v>
      </c>
      <c r="C9256">
        <f t="shared" si="1152"/>
        <v>5.348372929866076</v>
      </c>
      <c r="D9256">
        <v>0.10699789422284615</v>
      </c>
      <c r="E9256" s="19">
        <f t="shared" si="1153"/>
        <v>9.0522563326825569</v>
      </c>
      <c r="F9256">
        <v>-0.78355469668167643</v>
      </c>
      <c r="G9256" s="20">
        <v>0.44600000000000001</v>
      </c>
      <c r="H9256">
        <v>0.46300000000000002</v>
      </c>
      <c r="I9256">
        <f t="shared" si="1154"/>
        <v>1.186591757935306E-2</v>
      </c>
      <c r="J9256">
        <f t="shared" si="1155"/>
        <v>1.1009087155618307E-2</v>
      </c>
      <c r="K9256">
        <v>6</v>
      </c>
      <c r="L9256">
        <v>6</v>
      </c>
      <c r="M9256">
        <f t="shared" si="1156"/>
        <v>8.1819701434836245E-3</v>
      </c>
      <c r="N9256">
        <f t="shared" si="1157"/>
        <v>2.1938136115775937E-5</v>
      </c>
      <c r="O9256">
        <f t="shared" si="1158"/>
        <v>1.1157439238142909E-5</v>
      </c>
      <c r="P9256">
        <f t="shared" si="1159"/>
        <v>-1.5268092211028959</v>
      </c>
    </row>
    <row r="9257" spans="1:16" x14ac:dyDescent="0.25">
      <c r="A9257">
        <v>9256</v>
      </c>
      <c r="B9257">
        <v>0.18915372173223061</v>
      </c>
      <c r="C9257">
        <f t="shared" si="1152"/>
        <v>7.451719184846521</v>
      </c>
      <c r="D9257">
        <v>0.86812952055421611</v>
      </c>
      <c r="E9257" s="19">
        <f t="shared" si="1153"/>
        <v>1.8602117447911934</v>
      </c>
      <c r="F9257">
        <v>0.75435536928125657</v>
      </c>
      <c r="G9257" s="20">
        <v>0.44600000000000001</v>
      </c>
      <c r="H9257">
        <v>0.46300000000000002</v>
      </c>
      <c r="I9257">
        <f t="shared" si="1154"/>
        <v>1.186591757935306E-2</v>
      </c>
      <c r="J9257">
        <f t="shared" si="1155"/>
        <v>1.1009087155618307E-2</v>
      </c>
      <c r="K9257">
        <v>6</v>
      </c>
      <c r="L9257">
        <v>6</v>
      </c>
      <c r="M9257">
        <f t="shared" si="1156"/>
        <v>1.8049082126510397E-2</v>
      </c>
      <c r="N9257">
        <f t="shared" si="1157"/>
        <v>1.5745807165135406E-5</v>
      </c>
      <c r="O9257">
        <f t="shared" si="1158"/>
        <v>5.4294894268252852E-5</v>
      </c>
      <c r="P9257">
        <f t="shared" si="1159"/>
        <v>-1.2916570648049446</v>
      </c>
    </row>
    <row r="9258" spans="1:16" x14ac:dyDescent="0.25">
      <c r="A9258">
        <v>9257</v>
      </c>
      <c r="B9258">
        <v>0.18375194555497909</v>
      </c>
      <c r="C9258">
        <f t="shared" si="1152"/>
        <v>7.5356515848574936</v>
      </c>
      <c r="D9258">
        <v>0.75359355449079868</v>
      </c>
      <c r="E9258" s="19">
        <f t="shared" si="1153"/>
        <v>2.6510551058372855</v>
      </c>
      <c r="F9258">
        <v>-1.3626959116663784</v>
      </c>
      <c r="G9258" s="20">
        <v>0.44600000000000001</v>
      </c>
      <c r="H9258">
        <v>0.46300000000000002</v>
      </c>
      <c r="I9258">
        <f t="shared" si="1154"/>
        <v>1.186591757935306E-2</v>
      </c>
      <c r="J9258">
        <f t="shared" si="1155"/>
        <v>1.1009087155618307E-2</v>
      </c>
      <c r="K9258">
        <v>6</v>
      </c>
      <c r="L9258">
        <v>6</v>
      </c>
      <c r="M9258">
        <f t="shared" si="1156"/>
        <v>1.5119134636585947E-2</v>
      </c>
      <c r="N9258">
        <f t="shared" si="1157"/>
        <v>1.5570429711626882E-5</v>
      </c>
      <c r="O9258">
        <f t="shared" si="1158"/>
        <v>3.8098038693202139E-5</v>
      </c>
      <c r="P9258">
        <f t="shared" si="1159"/>
        <v>-0.464117691584648</v>
      </c>
    </row>
    <row r="9259" spans="1:16" x14ac:dyDescent="0.25">
      <c r="A9259">
        <v>9258</v>
      </c>
      <c r="B9259">
        <v>0.41822565385906552</v>
      </c>
      <c r="C9259">
        <f t="shared" si="1152"/>
        <v>4.9808181730394008</v>
      </c>
      <c r="D9259">
        <v>0.68984038819544058</v>
      </c>
      <c r="E9259" s="19">
        <f t="shared" si="1153"/>
        <v>3.0658103082911907</v>
      </c>
      <c r="F9259">
        <v>0.69156385507085361</v>
      </c>
      <c r="G9259" s="20">
        <v>0.44600000000000001</v>
      </c>
      <c r="H9259">
        <v>0.46300000000000002</v>
      </c>
      <c r="I9259">
        <f t="shared" si="1154"/>
        <v>1.186591757935306E-2</v>
      </c>
      <c r="J9259">
        <f t="shared" si="1155"/>
        <v>1.1009087155618307E-2</v>
      </c>
      <c r="K9259">
        <v>6</v>
      </c>
      <c r="L9259">
        <v>6</v>
      </c>
      <c r="M9259">
        <f t="shared" si="1156"/>
        <v>1.4059299156067961E-2</v>
      </c>
      <c r="N9259">
        <f t="shared" si="1157"/>
        <v>2.3557040079970242E-5</v>
      </c>
      <c r="O9259">
        <f t="shared" si="1158"/>
        <v>3.2943982126635545E-5</v>
      </c>
      <c r="P9259">
        <f t="shared" si="1159"/>
        <v>-1.5789043945925672</v>
      </c>
    </row>
    <row r="9260" spans="1:16" x14ac:dyDescent="0.25">
      <c r="A9260">
        <v>9259</v>
      </c>
      <c r="B9260">
        <v>0.96780297250282299</v>
      </c>
      <c r="C9260">
        <f t="shared" si="1152"/>
        <v>0.93278435528365455</v>
      </c>
      <c r="D9260">
        <v>0.30561235389263586</v>
      </c>
      <c r="E9260" s="19">
        <f t="shared" si="1153"/>
        <v>6.0062385477995042</v>
      </c>
      <c r="F9260">
        <v>0.67321707319933921</v>
      </c>
      <c r="G9260" s="20">
        <v>0.44600000000000001</v>
      </c>
      <c r="H9260">
        <v>0.46300000000000002</v>
      </c>
      <c r="I9260">
        <f t="shared" si="1154"/>
        <v>1.186591757935306E-2</v>
      </c>
      <c r="J9260">
        <f t="shared" si="1155"/>
        <v>1.1009087155618307E-2</v>
      </c>
      <c r="K9260">
        <v>6</v>
      </c>
      <c r="L9260">
        <v>6</v>
      </c>
      <c r="M9260">
        <f t="shared" si="1156"/>
        <v>1.0044654972806209E-2</v>
      </c>
      <c r="N9260">
        <f t="shared" si="1157"/>
        <v>1.2578827321525231E-4</v>
      </c>
      <c r="O9260">
        <f t="shared" si="1158"/>
        <v>1.6815848920453418E-5</v>
      </c>
      <c r="P9260">
        <f t="shared" si="1159"/>
        <v>-2.4928038073273187</v>
      </c>
    </row>
    <row r="9261" spans="1:16" x14ac:dyDescent="0.25">
      <c r="A9261">
        <v>9260</v>
      </c>
      <c r="B9261">
        <v>0.33692434461500903</v>
      </c>
      <c r="C9261">
        <f t="shared" si="1152"/>
        <v>5.6960722086200786</v>
      </c>
      <c r="D9261">
        <v>7.6845606860560925E-2</v>
      </c>
      <c r="E9261" s="19">
        <f t="shared" si="1153"/>
        <v>9.943723624407987</v>
      </c>
      <c r="F9261">
        <v>0.92541995400097221</v>
      </c>
      <c r="G9261" s="20">
        <v>0.44600000000000001</v>
      </c>
      <c r="H9261">
        <v>0.46300000000000002</v>
      </c>
      <c r="I9261">
        <f t="shared" si="1154"/>
        <v>1.186591757935306E-2</v>
      </c>
      <c r="J9261">
        <f t="shared" si="1155"/>
        <v>1.1009087155618307E-2</v>
      </c>
      <c r="K9261">
        <v>6</v>
      </c>
      <c r="L9261">
        <v>6</v>
      </c>
      <c r="M9261">
        <f t="shared" si="1156"/>
        <v>7.8065975250645242E-3</v>
      </c>
      <c r="N9261">
        <f t="shared" si="1157"/>
        <v>2.0598989801387772E-5</v>
      </c>
      <c r="O9261">
        <f t="shared" si="1158"/>
        <v>1.0157160819723926E-5</v>
      </c>
      <c r="P9261">
        <f t="shared" si="1159"/>
        <v>-2.8350654708532428</v>
      </c>
    </row>
    <row r="9262" spans="1:16" x14ac:dyDescent="0.25">
      <c r="A9262">
        <v>9261</v>
      </c>
      <c r="B9262">
        <v>0.34537797173986023</v>
      </c>
      <c r="C9262">
        <f t="shared" si="1152"/>
        <v>5.6161467418745463</v>
      </c>
      <c r="D9262">
        <v>0.73131504257332069</v>
      </c>
      <c r="E9262" s="19">
        <f t="shared" si="1153"/>
        <v>2.7965596371002213</v>
      </c>
      <c r="F9262">
        <v>0.71398744694306515</v>
      </c>
      <c r="G9262" s="20">
        <v>0.44600000000000001</v>
      </c>
      <c r="H9262">
        <v>0.46300000000000002</v>
      </c>
      <c r="I9262">
        <f t="shared" si="1154"/>
        <v>1.186591757935306E-2</v>
      </c>
      <c r="J9262">
        <f t="shared" si="1155"/>
        <v>1.1009087155618307E-2</v>
      </c>
      <c r="K9262">
        <v>6</v>
      </c>
      <c r="L9262">
        <v>6</v>
      </c>
      <c r="M9262">
        <f t="shared" si="1156"/>
        <v>1.4720557889698152E-2</v>
      </c>
      <c r="N9262">
        <f t="shared" si="1157"/>
        <v>2.089214166333731E-5</v>
      </c>
      <c r="O9262">
        <f t="shared" si="1158"/>
        <v>3.6115804097325754E-5</v>
      </c>
      <c r="P9262">
        <f t="shared" si="1159"/>
        <v>-1.5210607426056617</v>
      </c>
    </row>
    <row r="9263" spans="1:16" x14ac:dyDescent="0.25">
      <c r="A9263">
        <v>9262</v>
      </c>
      <c r="B9263">
        <v>0.9642628254036073</v>
      </c>
      <c r="C9263">
        <f t="shared" si="1152"/>
        <v>0.9787326711194213</v>
      </c>
      <c r="D9263">
        <v>0.89220862453077787</v>
      </c>
      <c r="E9263" s="19">
        <f t="shared" si="1153"/>
        <v>1.6736012445936257</v>
      </c>
      <c r="F9263">
        <v>2.3124448489397764</v>
      </c>
      <c r="G9263" s="20">
        <v>0.44600000000000001</v>
      </c>
      <c r="H9263">
        <v>0.46300000000000002</v>
      </c>
      <c r="I9263">
        <f t="shared" si="1154"/>
        <v>1.186591757935306E-2</v>
      </c>
      <c r="J9263">
        <f t="shared" si="1155"/>
        <v>1.1009087155618307E-2</v>
      </c>
      <c r="K9263">
        <v>6</v>
      </c>
      <c r="L9263">
        <v>6</v>
      </c>
      <c r="M9263">
        <f t="shared" si="1156"/>
        <v>1.902875248073959E-2</v>
      </c>
      <c r="N9263">
        <f t="shared" si="1157"/>
        <v>1.1988292288141747E-4</v>
      </c>
      <c r="O9263">
        <f t="shared" si="1158"/>
        <v>6.0348903495542181E-5</v>
      </c>
      <c r="P9263">
        <f t="shared" si="1159"/>
        <v>-2.5248463142055257</v>
      </c>
    </row>
    <row r="9264" spans="1:16" x14ac:dyDescent="0.25">
      <c r="A9264">
        <v>9263</v>
      </c>
      <c r="B9264">
        <v>0.69975890377513961</v>
      </c>
      <c r="C9264">
        <f t="shared" si="1152"/>
        <v>3.0014718616663316</v>
      </c>
      <c r="D9264">
        <v>0.4502700888088626</v>
      </c>
      <c r="E9264" s="19">
        <f t="shared" si="1153"/>
        <v>4.7256563359719346</v>
      </c>
      <c r="F9264">
        <v>-1.2844611774198711</v>
      </c>
      <c r="G9264" s="20">
        <v>0.44600000000000001</v>
      </c>
      <c r="H9264">
        <v>0.46300000000000002</v>
      </c>
      <c r="I9264">
        <f t="shared" si="1154"/>
        <v>1.186591757935306E-2</v>
      </c>
      <c r="J9264">
        <f t="shared" si="1155"/>
        <v>1.1009087155618307E-2</v>
      </c>
      <c r="K9264">
        <v>6</v>
      </c>
      <c r="L9264">
        <v>6</v>
      </c>
      <c r="M9264">
        <f t="shared" si="1156"/>
        <v>1.1324140379894853E-2</v>
      </c>
      <c r="N9264">
        <f t="shared" si="1157"/>
        <v>3.9091931805815161E-5</v>
      </c>
      <c r="O9264">
        <f t="shared" si="1158"/>
        <v>2.1372692557260859E-5</v>
      </c>
      <c r="P9264">
        <f t="shared" si="1159"/>
        <v>-0.61922210444274972</v>
      </c>
    </row>
    <row r="9265" spans="1:16" x14ac:dyDescent="0.25">
      <c r="A9265">
        <v>9264</v>
      </c>
      <c r="B9265">
        <v>0.64217047639393288</v>
      </c>
      <c r="C9265">
        <f t="shared" si="1152"/>
        <v>3.3763753090469995</v>
      </c>
      <c r="D9265">
        <v>0.91317484054078801</v>
      </c>
      <c r="E9265" s="19">
        <f t="shared" si="1153"/>
        <v>1.4990896867912995</v>
      </c>
      <c r="F9265">
        <v>-1.2731970855384134</v>
      </c>
      <c r="G9265" s="20">
        <v>0.44600000000000001</v>
      </c>
      <c r="H9265">
        <v>0.46300000000000002</v>
      </c>
      <c r="I9265">
        <f t="shared" si="1154"/>
        <v>1.186591757935306E-2</v>
      </c>
      <c r="J9265">
        <f t="shared" si="1155"/>
        <v>1.1009087155618307E-2</v>
      </c>
      <c r="K9265">
        <v>6</v>
      </c>
      <c r="L9265">
        <v>6</v>
      </c>
      <c r="M9265">
        <f t="shared" si="1156"/>
        <v>2.0105853042672844E-2</v>
      </c>
      <c r="N9265">
        <f t="shared" si="1157"/>
        <v>3.4751270991390846E-5</v>
      </c>
      <c r="O9265">
        <f t="shared" si="1158"/>
        <v>6.7374221095592812E-5</v>
      </c>
      <c r="P9265">
        <f t="shared" si="1159"/>
        <v>-0.2055835219337655</v>
      </c>
    </row>
    <row r="9266" spans="1:16" x14ac:dyDescent="0.25">
      <c r="A9266">
        <v>9265</v>
      </c>
      <c r="B9266">
        <v>9.2318491164891506E-2</v>
      </c>
      <c r="C9266">
        <f t="shared" si="1152"/>
        <v>9.4525625987521877</v>
      </c>
      <c r="D9266">
        <v>0.83538315988647116</v>
      </c>
      <c r="E9266" s="19">
        <f t="shared" si="1153"/>
        <v>2.0982988837327565</v>
      </c>
      <c r="F9266">
        <v>-4.7867843022686429E-2</v>
      </c>
      <c r="G9266" s="20">
        <v>0.44600000000000001</v>
      </c>
      <c r="H9266">
        <v>0.46300000000000002</v>
      </c>
      <c r="I9266">
        <f t="shared" si="1154"/>
        <v>1.186591757935306E-2</v>
      </c>
      <c r="J9266">
        <f t="shared" si="1155"/>
        <v>1.1009087155618307E-2</v>
      </c>
      <c r="K9266">
        <v>6</v>
      </c>
      <c r="L9266">
        <v>6</v>
      </c>
      <c r="M9266">
        <f t="shared" si="1156"/>
        <v>1.6994274827616004E-2</v>
      </c>
      <c r="N9266">
        <f t="shared" si="1157"/>
        <v>1.241285969889501E-5</v>
      </c>
      <c r="O9266">
        <f t="shared" si="1158"/>
        <v>4.813422948609048E-5</v>
      </c>
      <c r="P9266">
        <f t="shared" si="1159"/>
        <v>-0.97841954776572171</v>
      </c>
    </row>
    <row r="9267" spans="1:16" x14ac:dyDescent="0.25">
      <c r="A9267">
        <v>9266</v>
      </c>
      <c r="B9267">
        <v>0.23731192968535417</v>
      </c>
      <c r="C9267">
        <f t="shared" si="1152"/>
        <v>6.7826663238526841</v>
      </c>
      <c r="D9267">
        <v>0.46952726828821678</v>
      </c>
      <c r="E9267" s="19">
        <f t="shared" si="1153"/>
        <v>4.5779117568743875</v>
      </c>
      <c r="F9267">
        <v>0.1141916072811</v>
      </c>
      <c r="G9267" s="20">
        <v>0.44600000000000001</v>
      </c>
      <c r="H9267">
        <v>0.46300000000000002</v>
      </c>
      <c r="I9267">
        <f t="shared" si="1154"/>
        <v>1.186591757935306E-2</v>
      </c>
      <c r="J9267">
        <f t="shared" si="1155"/>
        <v>1.1009087155618307E-2</v>
      </c>
      <c r="K9267">
        <v>6</v>
      </c>
      <c r="L9267">
        <v>6</v>
      </c>
      <c r="M9267">
        <f t="shared" si="1156"/>
        <v>1.1505423352817394E-2</v>
      </c>
      <c r="N9267">
        <f t="shared" si="1157"/>
        <v>1.729899831880359E-5</v>
      </c>
      <c r="O9267">
        <f t="shared" si="1158"/>
        <v>2.2062461087925971E-5</v>
      </c>
      <c r="P9267">
        <f t="shared" si="1159"/>
        <v>-1.5398323806984622</v>
      </c>
    </row>
    <row r="9268" spans="1:16" x14ac:dyDescent="0.25">
      <c r="A9268">
        <v>9267</v>
      </c>
      <c r="B9268">
        <v>0.83306375316629533</v>
      </c>
      <c r="C9268">
        <f t="shared" si="1152"/>
        <v>2.1146546210852275</v>
      </c>
      <c r="D9268">
        <v>0.86400952177495649</v>
      </c>
      <c r="E9268" s="19">
        <f t="shared" si="1153"/>
        <v>1.8910211239303518</v>
      </c>
      <c r="F9268">
        <v>-0.96792973636183888</v>
      </c>
      <c r="G9268" s="20">
        <v>0.44600000000000001</v>
      </c>
      <c r="H9268">
        <v>0.46300000000000002</v>
      </c>
      <c r="I9268">
        <f t="shared" si="1154"/>
        <v>1.186591757935306E-2</v>
      </c>
      <c r="J9268">
        <f t="shared" si="1155"/>
        <v>1.1009087155618307E-2</v>
      </c>
      <c r="K9268">
        <v>6</v>
      </c>
      <c r="L9268">
        <v>6</v>
      </c>
      <c r="M9268">
        <f t="shared" si="1156"/>
        <v>1.7901446378340742E-2</v>
      </c>
      <c r="N9268">
        <f t="shared" si="1157"/>
        <v>5.5485814167194161E-5</v>
      </c>
      <c r="O9268">
        <f t="shared" si="1158"/>
        <v>5.3410297072768144E-5</v>
      </c>
      <c r="P9268">
        <f t="shared" si="1159"/>
        <v>-0.38540650198722409</v>
      </c>
    </row>
    <row r="9269" spans="1:16" x14ac:dyDescent="0.25">
      <c r="A9269">
        <v>9268</v>
      </c>
      <c r="B9269">
        <v>0.90237128818628498</v>
      </c>
      <c r="C9269">
        <f t="shared" si="1152"/>
        <v>1.5907033939599717</v>
      </c>
      <c r="D9269">
        <v>0.79125339518417925</v>
      </c>
      <c r="E9269" s="19">
        <f t="shared" si="1153"/>
        <v>2.4014820397438279</v>
      </c>
      <c r="F9269">
        <v>-1.3464205039781518</v>
      </c>
      <c r="G9269" s="20">
        <v>0.44600000000000001</v>
      </c>
      <c r="H9269">
        <v>0.46300000000000002</v>
      </c>
      <c r="I9269">
        <f t="shared" si="1154"/>
        <v>1.186591757935306E-2</v>
      </c>
      <c r="J9269">
        <f t="shared" si="1155"/>
        <v>1.1009087155618307E-2</v>
      </c>
      <c r="K9269">
        <v>6</v>
      </c>
      <c r="L9269">
        <v>6</v>
      </c>
      <c r="M9269">
        <f t="shared" si="1156"/>
        <v>1.5885344607347661E-2</v>
      </c>
      <c r="N9269">
        <f t="shared" si="1157"/>
        <v>7.3761918016179121E-5</v>
      </c>
      <c r="O9269">
        <f t="shared" si="1158"/>
        <v>4.2057362215698232E-5</v>
      </c>
      <c r="P9269">
        <f t="shared" si="1159"/>
        <v>-0.15800147293931141</v>
      </c>
    </row>
    <row r="9270" spans="1:16" x14ac:dyDescent="0.25">
      <c r="A9270">
        <v>9269</v>
      </c>
      <c r="B9270">
        <v>0.77883236182744831</v>
      </c>
      <c r="C9270">
        <f t="shared" si="1152"/>
        <v>2.4844681410254243</v>
      </c>
      <c r="D9270">
        <v>0.17325357829523605</v>
      </c>
      <c r="E9270" s="19">
        <f t="shared" si="1153"/>
        <v>7.7051160594596055</v>
      </c>
      <c r="F9270">
        <v>0.7521202860516496</v>
      </c>
      <c r="G9270" s="20">
        <v>0.44600000000000001</v>
      </c>
      <c r="H9270">
        <v>0.46300000000000002</v>
      </c>
      <c r="I9270">
        <f t="shared" si="1154"/>
        <v>1.186591757935306E-2</v>
      </c>
      <c r="J9270">
        <f t="shared" si="1155"/>
        <v>1.1009087155618307E-2</v>
      </c>
      <c r="K9270">
        <v>6</v>
      </c>
      <c r="L9270">
        <v>6</v>
      </c>
      <c r="M9270">
        <f t="shared" si="1156"/>
        <v>8.8684295365340331E-3</v>
      </c>
      <c r="N9270">
        <f t="shared" si="1157"/>
        <v>4.7226740965535529E-5</v>
      </c>
      <c r="O9270">
        <f t="shared" si="1158"/>
        <v>1.3108173740744872E-5</v>
      </c>
      <c r="P9270">
        <f t="shared" si="1159"/>
        <v>-2.5756686445381596</v>
      </c>
    </row>
    <row r="9271" spans="1:16" x14ac:dyDescent="0.25">
      <c r="A9271">
        <v>9270</v>
      </c>
      <c r="B9271">
        <v>0.43491927854243601</v>
      </c>
      <c r="C9271">
        <f t="shared" si="1152"/>
        <v>4.8463426971928696</v>
      </c>
      <c r="D9271">
        <v>0.54921109653004552</v>
      </c>
      <c r="E9271" s="19">
        <f t="shared" si="1153"/>
        <v>4.00142296754795</v>
      </c>
      <c r="F9271">
        <v>-0.17263118934351951</v>
      </c>
      <c r="G9271" s="20">
        <v>0.44600000000000001</v>
      </c>
      <c r="H9271">
        <v>0.46300000000000002</v>
      </c>
      <c r="I9271">
        <f t="shared" si="1154"/>
        <v>1.186591757935306E-2</v>
      </c>
      <c r="J9271">
        <f t="shared" si="1155"/>
        <v>1.1009087155618307E-2</v>
      </c>
      <c r="K9271">
        <v>6</v>
      </c>
      <c r="L9271">
        <v>6</v>
      </c>
      <c r="M9271">
        <f t="shared" si="1156"/>
        <v>1.2306344878556559E-2</v>
      </c>
      <c r="N9271">
        <f t="shared" si="1157"/>
        <v>2.4210696738655296E-5</v>
      </c>
      <c r="O9271">
        <f t="shared" si="1158"/>
        <v>2.524102071166254E-5</v>
      </c>
      <c r="P9271">
        <f t="shared" si="1159"/>
        <v>-1.2827549180126836</v>
      </c>
    </row>
    <row r="9272" spans="1:16" x14ac:dyDescent="0.25">
      <c r="A9272">
        <v>9271</v>
      </c>
      <c r="B9272">
        <v>0.4944303720206305</v>
      </c>
      <c r="C9272">
        <f t="shared" si="1152"/>
        <v>4.3922335104412396</v>
      </c>
      <c r="D9272">
        <v>0.31568346201971498</v>
      </c>
      <c r="E9272" s="19">
        <f t="shared" si="1153"/>
        <v>5.9038901840748705</v>
      </c>
      <c r="F9272">
        <v>0.28761178327840753</v>
      </c>
      <c r="G9272" s="20">
        <v>0.44600000000000001</v>
      </c>
      <c r="H9272">
        <v>0.46300000000000002</v>
      </c>
      <c r="I9272">
        <f t="shared" si="1154"/>
        <v>1.186591757935306E-2</v>
      </c>
      <c r="J9272">
        <f t="shared" si="1155"/>
        <v>1.1009087155618307E-2</v>
      </c>
      <c r="K9272">
        <v>6</v>
      </c>
      <c r="L9272">
        <v>6</v>
      </c>
      <c r="M9272">
        <f t="shared" si="1156"/>
        <v>1.0131346683986891E-2</v>
      </c>
      <c r="N9272">
        <f t="shared" si="1157"/>
        <v>2.6713819530407007E-5</v>
      </c>
      <c r="O9272">
        <f t="shared" si="1158"/>
        <v>1.710736427185536E-5</v>
      </c>
      <c r="P9272">
        <f t="shared" si="1159"/>
        <v>-1.8658842430705995</v>
      </c>
    </row>
    <row r="9273" spans="1:16" x14ac:dyDescent="0.25">
      <c r="A9273">
        <v>9272</v>
      </c>
      <c r="B9273">
        <v>7.9561754203924681E-2</v>
      </c>
      <c r="C9273">
        <f t="shared" si="1152"/>
        <v>9.8512385224493695</v>
      </c>
      <c r="D9273">
        <v>0.45185705130161441</v>
      </c>
      <c r="E9273" s="19">
        <f t="shared" si="1153"/>
        <v>4.7133321028144568</v>
      </c>
      <c r="F9273">
        <v>-0.72528678174421657</v>
      </c>
      <c r="G9273" s="20">
        <v>0.44600000000000001</v>
      </c>
      <c r="H9273">
        <v>0.46300000000000002</v>
      </c>
      <c r="I9273">
        <f t="shared" si="1154"/>
        <v>1.186591757935306E-2</v>
      </c>
      <c r="J9273">
        <f t="shared" si="1155"/>
        <v>1.1009087155618307E-2</v>
      </c>
      <c r="K9273">
        <v>6</v>
      </c>
      <c r="L9273">
        <v>6</v>
      </c>
      <c r="M9273">
        <f t="shared" si="1156"/>
        <v>1.1338935670415638E-2</v>
      </c>
      <c r="N9273">
        <f t="shared" si="1157"/>
        <v>1.1910515928119062E-5</v>
      </c>
      <c r="O9273">
        <f t="shared" si="1158"/>
        <v>2.142857702297069E-5</v>
      </c>
      <c r="P9273">
        <f t="shared" si="1159"/>
        <v>-1.1299290718266082</v>
      </c>
    </row>
    <row r="9274" spans="1:16" x14ac:dyDescent="0.25">
      <c r="A9274">
        <v>9273</v>
      </c>
      <c r="B9274">
        <v>0.99172948393200477</v>
      </c>
      <c r="C9274">
        <f t="shared" si="1152"/>
        <v>0.51061425757564771</v>
      </c>
      <c r="D9274">
        <v>0.88061159092989894</v>
      </c>
      <c r="E9274" s="19">
        <f t="shared" si="1153"/>
        <v>1.7649973542411321</v>
      </c>
      <c r="F9274">
        <v>-3.1101308195502497E-2</v>
      </c>
      <c r="G9274" s="20">
        <v>0.44600000000000001</v>
      </c>
      <c r="H9274">
        <v>0.46300000000000002</v>
      </c>
      <c r="I9274">
        <f t="shared" si="1154"/>
        <v>1.186591757935306E-2</v>
      </c>
      <c r="J9274">
        <f t="shared" si="1155"/>
        <v>1.1009087155618307E-2</v>
      </c>
      <c r="K9274">
        <v>6</v>
      </c>
      <c r="L9274">
        <v>6</v>
      </c>
      <c r="M9274">
        <f t="shared" si="1156"/>
        <v>1.8529524842267327E-2</v>
      </c>
      <c r="N9274">
        <f t="shared" si="1157"/>
        <v>2.2978859597540781E-4</v>
      </c>
      <c r="O9274">
        <f t="shared" si="1158"/>
        <v>5.7223881813367E-5</v>
      </c>
      <c r="P9274">
        <f t="shared" si="1159"/>
        <v>-0.88901896364116784</v>
      </c>
    </row>
    <row r="9275" spans="1:16" x14ac:dyDescent="0.25">
      <c r="A9275">
        <v>9274</v>
      </c>
      <c r="B9275">
        <v>0.87704092532120737</v>
      </c>
      <c r="C9275">
        <f t="shared" si="1152"/>
        <v>1.7925422159310485</v>
      </c>
      <c r="D9275">
        <v>0.15060884426404614</v>
      </c>
      <c r="E9275" s="19">
        <f t="shared" si="1153"/>
        <v>8.1037659106306617</v>
      </c>
      <c r="F9275">
        <v>-1.8258469935972244</v>
      </c>
      <c r="G9275" s="20">
        <v>0.44600000000000001</v>
      </c>
      <c r="H9275">
        <v>0.46300000000000002</v>
      </c>
      <c r="I9275">
        <f t="shared" si="1154"/>
        <v>1.186591757935306E-2</v>
      </c>
      <c r="J9275">
        <f t="shared" si="1155"/>
        <v>1.1009087155618307E-2</v>
      </c>
      <c r="K9275">
        <v>6</v>
      </c>
      <c r="L9275">
        <v>6</v>
      </c>
      <c r="M9275">
        <f t="shared" si="1156"/>
        <v>8.6475457520519064E-3</v>
      </c>
      <c r="N9275">
        <f t="shared" si="1157"/>
        <v>6.5456384954588217E-5</v>
      </c>
      <c r="O9275">
        <f t="shared" si="1158"/>
        <v>1.2463341255638498E-5</v>
      </c>
      <c r="P9275">
        <f t="shared" si="1159"/>
        <v>-0.10209322910920407</v>
      </c>
    </row>
    <row r="9276" spans="1:16" x14ac:dyDescent="0.25">
      <c r="A9276">
        <v>9275</v>
      </c>
      <c r="B9276">
        <v>0.98226874599444558</v>
      </c>
      <c r="C9276">
        <f t="shared" si="1152"/>
        <v>0.71262250975054764</v>
      </c>
      <c r="D9276">
        <v>0.96841334269234292</v>
      </c>
      <c r="E9276" s="19">
        <f t="shared" si="1153"/>
        <v>0.92462502896479237</v>
      </c>
      <c r="F9276">
        <v>-2.4379551177844405</v>
      </c>
      <c r="G9276" s="20">
        <v>0.44600000000000001</v>
      </c>
      <c r="H9276">
        <v>0.46300000000000002</v>
      </c>
      <c r="I9276">
        <f t="shared" si="1154"/>
        <v>1.186591757935306E-2</v>
      </c>
      <c r="J9276">
        <f t="shared" si="1155"/>
        <v>1.1009087155618307E-2</v>
      </c>
      <c r="K9276">
        <v>6</v>
      </c>
      <c r="L9276">
        <v>6</v>
      </c>
      <c r="M9276">
        <f t="shared" si="1156"/>
        <v>2.5600797207246513E-2</v>
      </c>
      <c r="N9276">
        <f t="shared" si="1157"/>
        <v>1.6465005206530125E-4</v>
      </c>
      <c r="O9276">
        <f t="shared" si="1158"/>
        <v>1.0923346960776014E-4</v>
      </c>
      <c r="P9276">
        <f t="shared" si="1159"/>
        <v>0.91195438767009229</v>
      </c>
    </row>
    <row r="9277" spans="1:16" x14ac:dyDescent="0.25">
      <c r="A9277">
        <v>9276</v>
      </c>
      <c r="B9277">
        <v>3.7842951750236518E-3</v>
      </c>
      <c r="C9277">
        <f t="shared" si="1152"/>
        <v>17.410073563746035</v>
      </c>
      <c r="D9277">
        <v>0.24225592822046571</v>
      </c>
      <c r="E9277" s="19">
        <f t="shared" si="1153"/>
        <v>6.7206827387858201</v>
      </c>
      <c r="F9277">
        <v>-1.0303074304829352</v>
      </c>
      <c r="G9277" s="20">
        <v>0.44600000000000001</v>
      </c>
      <c r="H9277">
        <v>0.46300000000000002</v>
      </c>
      <c r="I9277">
        <f t="shared" si="1154"/>
        <v>1.186591757935306E-2</v>
      </c>
      <c r="J9277">
        <f t="shared" si="1155"/>
        <v>1.1009087155618307E-2</v>
      </c>
      <c r="K9277">
        <v>6</v>
      </c>
      <c r="L9277">
        <v>6</v>
      </c>
      <c r="M9277">
        <f t="shared" si="1156"/>
        <v>9.4957574944700522E-3</v>
      </c>
      <c r="N9277">
        <f t="shared" si="1157"/>
        <v>6.7393933117929526E-6</v>
      </c>
      <c r="O9277">
        <f t="shared" si="1158"/>
        <v>1.5028235065630693E-5</v>
      </c>
      <c r="P9277">
        <f t="shared" si="1159"/>
        <v>-1.2840491333683763</v>
      </c>
    </row>
    <row r="9278" spans="1:16" x14ac:dyDescent="0.25">
      <c r="A9278">
        <v>9277</v>
      </c>
      <c r="B9278">
        <v>0.56578264717551197</v>
      </c>
      <c r="C9278">
        <f t="shared" si="1152"/>
        <v>3.8871007280157031</v>
      </c>
      <c r="D9278">
        <v>0.9064607684560686</v>
      </c>
      <c r="E9278" s="19">
        <f t="shared" si="1153"/>
        <v>1.556485739543205</v>
      </c>
      <c r="F9278">
        <v>-0.46611603465862572</v>
      </c>
      <c r="G9278" s="20">
        <v>0.44600000000000001</v>
      </c>
      <c r="H9278">
        <v>0.46300000000000002</v>
      </c>
      <c r="I9278">
        <f t="shared" si="1154"/>
        <v>1.186591757935306E-2</v>
      </c>
      <c r="J9278">
        <f t="shared" si="1155"/>
        <v>1.1009087155618307E-2</v>
      </c>
      <c r="K9278">
        <v>6</v>
      </c>
      <c r="L9278">
        <v>6</v>
      </c>
      <c r="M9278">
        <f t="shared" si="1156"/>
        <v>1.9731665252840747E-2</v>
      </c>
      <c r="N9278">
        <f t="shared" si="1157"/>
        <v>3.0185308162371682E-5</v>
      </c>
      <c r="O9278">
        <f t="shared" si="1158"/>
        <v>6.4889768941693815E-5</v>
      </c>
      <c r="P9278">
        <f t="shared" si="1159"/>
        <v>-0.63122234626650253</v>
      </c>
    </row>
    <row r="9279" spans="1:16" x14ac:dyDescent="0.25">
      <c r="A9279">
        <v>9278</v>
      </c>
      <c r="B9279">
        <v>0.58531449324015017</v>
      </c>
      <c r="C9279">
        <f t="shared" si="1152"/>
        <v>3.7542322012945655</v>
      </c>
      <c r="D9279">
        <v>0.95428327280495617</v>
      </c>
      <c r="E9279" s="19">
        <f t="shared" si="1153"/>
        <v>1.0979692155670653</v>
      </c>
      <c r="F9279">
        <v>-1.1453039405751042</v>
      </c>
      <c r="G9279" s="20">
        <v>0.44600000000000001</v>
      </c>
      <c r="H9279">
        <v>0.46300000000000002</v>
      </c>
      <c r="I9279">
        <f t="shared" si="1154"/>
        <v>1.186591757935306E-2</v>
      </c>
      <c r="J9279">
        <f t="shared" si="1155"/>
        <v>1.1009087155618307E-2</v>
      </c>
      <c r="K9279">
        <v>6</v>
      </c>
      <c r="L9279">
        <v>6</v>
      </c>
      <c r="M9279">
        <f t="shared" si="1156"/>
        <v>2.3493148844194858E-2</v>
      </c>
      <c r="N9279">
        <f t="shared" si="1157"/>
        <v>3.1253616463274024E-5</v>
      </c>
      <c r="O9279">
        <f t="shared" si="1158"/>
        <v>9.1988007102582385E-5</v>
      </c>
      <c r="P9279">
        <f t="shared" si="1159"/>
        <v>-0.18241466584509594</v>
      </c>
    </row>
    <row r="9280" spans="1:16" x14ac:dyDescent="0.25">
      <c r="A9280">
        <v>9279</v>
      </c>
      <c r="B9280">
        <v>0.15381328775902586</v>
      </c>
      <c r="C9280">
        <f t="shared" si="1152"/>
        <v>8.0442580556984034</v>
      </c>
      <c r="D9280">
        <v>0.69692068239387184</v>
      </c>
      <c r="E9280" s="19">
        <f t="shared" si="1153"/>
        <v>3.0198805322912143</v>
      </c>
      <c r="F9280">
        <v>1.4117449609329924</v>
      </c>
      <c r="G9280" s="20">
        <v>0.44600000000000001</v>
      </c>
      <c r="H9280">
        <v>0.46300000000000002</v>
      </c>
      <c r="I9280">
        <f t="shared" si="1154"/>
        <v>1.186591757935306E-2</v>
      </c>
      <c r="J9280">
        <f t="shared" si="1155"/>
        <v>1.1009087155618307E-2</v>
      </c>
      <c r="K9280">
        <v>6</v>
      </c>
      <c r="L9280">
        <v>6</v>
      </c>
      <c r="M9280">
        <f t="shared" si="1156"/>
        <v>1.4165810599339594E-2</v>
      </c>
      <c r="N9280">
        <f t="shared" si="1157"/>
        <v>1.4585973314246992E-5</v>
      </c>
      <c r="O9280">
        <f t="shared" si="1158"/>
        <v>3.3445031656060337E-5</v>
      </c>
      <c r="P9280">
        <f t="shared" si="1159"/>
        <v>-1.8907505651509515</v>
      </c>
    </row>
    <row r="9281" spans="1:16" x14ac:dyDescent="0.25">
      <c r="A9281">
        <v>9280</v>
      </c>
      <c r="B9281">
        <v>0.83593249305703909</v>
      </c>
      <c r="C9281">
        <f t="shared" si="1152"/>
        <v>2.0944167786258165</v>
      </c>
      <c r="D9281">
        <v>0.28855250709555347</v>
      </c>
      <c r="E9281" s="19">
        <f t="shared" si="1153"/>
        <v>6.1858522187735554</v>
      </c>
      <c r="F9281">
        <v>1.6681860870448872</v>
      </c>
      <c r="G9281" s="20">
        <v>0.44600000000000001</v>
      </c>
      <c r="H9281">
        <v>0.46300000000000002</v>
      </c>
      <c r="I9281">
        <f t="shared" si="1154"/>
        <v>1.186591757935306E-2</v>
      </c>
      <c r="J9281">
        <f t="shared" si="1155"/>
        <v>1.1009087155618307E-2</v>
      </c>
      <c r="K9281">
        <v>6</v>
      </c>
      <c r="L9281">
        <v>6</v>
      </c>
      <c r="M9281">
        <f t="shared" si="1156"/>
        <v>9.8977514082122641E-3</v>
      </c>
      <c r="N9281">
        <f t="shared" si="1157"/>
        <v>5.6021960161299783E-5</v>
      </c>
      <c r="O9281">
        <f t="shared" si="1158"/>
        <v>1.6327580489794641E-5</v>
      </c>
      <c r="P9281">
        <f t="shared" si="1159"/>
        <v>-3.1511547295542153</v>
      </c>
    </row>
    <row r="9282" spans="1:16" x14ac:dyDescent="0.25">
      <c r="A9282">
        <v>9281</v>
      </c>
      <c r="B9282">
        <v>0.31955931272316662</v>
      </c>
      <c r="C9282">
        <f t="shared" si="1152"/>
        <v>5.8651804558145626</v>
      </c>
      <c r="D9282">
        <v>0.12088381603442488</v>
      </c>
      <c r="E9282" s="19">
        <f t="shared" si="1153"/>
        <v>8.7173373366760849</v>
      </c>
      <c r="F9282">
        <v>1.7390084394719452</v>
      </c>
      <c r="G9282" s="20">
        <v>0.44600000000000001</v>
      </c>
      <c r="H9282">
        <v>0.46300000000000002</v>
      </c>
      <c r="I9282">
        <f t="shared" si="1154"/>
        <v>1.186591757935306E-2</v>
      </c>
      <c r="J9282">
        <f t="shared" si="1155"/>
        <v>1.1009087155618307E-2</v>
      </c>
      <c r="K9282">
        <v>6</v>
      </c>
      <c r="L9282">
        <v>6</v>
      </c>
      <c r="M9282">
        <f t="shared" si="1156"/>
        <v>8.3376639318388946E-3</v>
      </c>
      <c r="N9282">
        <f t="shared" si="1157"/>
        <v>2.0005067911766057E-5</v>
      </c>
      <c r="O9282">
        <f t="shared" si="1158"/>
        <v>1.158610664004787E-5</v>
      </c>
      <c r="P9282">
        <f t="shared" si="1159"/>
        <v>-3.2112442675114425</v>
      </c>
    </row>
    <row r="9283" spans="1:16" x14ac:dyDescent="0.25">
      <c r="A9283">
        <v>9282</v>
      </c>
      <c r="B9283">
        <v>0.70027771843623154</v>
      </c>
      <c r="C9283">
        <f t="shared" ref="C9283:C9346" si="1160">CHIINV(B9283,6-1)</f>
        <v>2.9981068753255196</v>
      </c>
      <c r="D9283">
        <v>0.1043733024079104</v>
      </c>
      <c r="E9283" s="19">
        <f t="shared" ref="E9283:E9346" si="1161">CHIINV(D9283,6-1)</f>
        <v>9.1199772572619278</v>
      </c>
      <c r="F9283">
        <v>-1.3443400348478463</v>
      </c>
      <c r="G9283" s="20">
        <v>0.44600000000000001</v>
      </c>
      <c r="H9283">
        <v>0.46300000000000002</v>
      </c>
      <c r="I9283">
        <f t="shared" ref="I9283:I9346" si="1162">SQRT(0.0001408)</f>
        <v>1.186591757935306E-2</v>
      </c>
      <c r="J9283">
        <f t="shared" ref="J9283:J9346" si="1163">SQRT(0.0001212)</f>
        <v>1.1009087155618307E-2</v>
      </c>
      <c r="K9283">
        <v>6</v>
      </c>
      <c r="L9283">
        <v>6</v>
      </c>
      <c r="M9283">
        <f t="shared" ref="M9283:M9346" si="1164">SQRT((L9283-1)*J9283^2/E9283)</f>
        <v>8.1515356910635238E-3</v>
      </c>
      <c r="N9283">
        <f t="shared" ref="N9283:N9346" si="1165">((K9283-1)*I9283^2)/(K9283*C9283)</f>
        <v>3.9135807432012856E-5</v>
      </c>
      <c r="O9283">
        <f t="shared" ref="O9283:O9346" si="1166">((L9283-1)*J9283^2)/(L9283*E9283)</f>
        <v>1.1074589020447078E-5</v>
      </c>
      <c r="P9283">
        <f t="shared" ref="P9283:P9346" si="1167">(G9283-H9283-F9283*SQRT(N9283+O9283))/M9283</f>
        <v>-0.91689487880095244</v>
      </c>
    </row>
    <row r="9284" spans="1:16" x14ac:dyDescent="0.25">
      <c r="A9284">
        <v>9283</v>
      </c>
      <c r="B9284">
        <v>0.29917294839320047</v>
      </c>
      <c r="C9284">
        <f t="shared" si="1160"/>
        <v>6.0730778241102019</v>
      </c>
      <c r="D9284">
        <v>0.30561235389263586</v>
      </c>
      <c r="E9284" s="19">
        <f t="shared" si="1161"/>
        <v>6.0062385477995042</v>
      </c>
      <c r="F9284">
        <v>-0.28171598387416452</v>
      </c>
      <c r="G9284" s="20">
        <v>0.44600000000000001</v>
      </c>
      <c r="H9284">
        <v>0.46300000000000002</v>
      </c>
      <c r="I9284">
        <f t="shared" si="1162"/>
        <v>1.186591757935306E-2</v>
      </c>
      <c r="J9284">
        <f t="shared" si="1163"/>
        <v>1.1009087155618307E-2</v>
      </c>
      <c r="K9284">
        <v>6</v>
      </c>
      <c r="L9284">
        <v>6</v>
      </c>
      <c r="M9284">
        <f t="shared" si="1164"/>
        <v>1.0044654972806209E-2</v>
      </c>
      <c r="N9284">
        <f t="shared" si="1165"/>
        <v>1.9320242014274602E-5</v>
      </c>
      <c r="O9284">
        <f t="shared" si="1166"/>
        <v>1.6815848920453418E-5</v>
      </c>
      <c r="P9284">
        <f t="shared" si="1167"/>
        <v>-1.5238464871092334</v>
      </c>
    </row>
    <row r="9285" spans="1:16" x14ac:dyDescent="0.25">
      <c r="A9285">
        <v>9284</v>
      </c>
      <c r="B9285">
        <v>7.1810052797021393E-2</v>
      </c>
      <c r="C9285">
        <f t="shared" si="1160"/>
        <v>10.123520460083336</v>
      </c>
      <c r="D9285">
        <v>0.96716208380382707</v>
      </c>
      <c r="E9285" s="19">
        <f t="shared" si="1161"/>
        <v>0.94127299924399943</v>
      </c>
      <c r="F9285">
        <v>-2.3065922505338676E-2</v>
      </c>
      <c r="G9285" s="20">
        <v>0.44600000000000001</v>
      </c>
      <c r="H9285">
        <v>0.46300000000000002</v>
      </c>
      <c r="I9285">
        <f t="shared" si="1162"/>
        <v>1.186591757935306E-2</v>
      </c>
      <c r="J9285">
        <f t="shared" si="1163"/>
        <v>1.1009087155618307E-2</v>
      </c>
      <c r="K9285">
        <v>6</v>
      </c>
      <c r="L9285">
        <v>6</v>
      </c>
      <c r="M9285">
        <f t="shared" si="1164"/>
        <v>2.5373390980703951E-2</v>
      </c>
      <c r="N9285">
        <f t="shared" si="1165"/>
        <v>1.1590171007800525E-5</v>
      </c>
      <c r="O9285">
        <f t="shared" si="1166"/>
        <v>1.0730149497661144E-4</v>
      </c>
      <c r="P9285">
        <f t="shared" si="1167"/>
        <v>-0.66008106933587174</v>
      </c>
    </row>
    <row r="9286" spans="1:16" x14ac:dyDescent="0.25">
      <c r="A9286">
        <v>9285</v>
      </c>
      <c r="B9286">
        <v>0.1683706167790765</v>
      </c>
      <c r="C9286">
        <f t="shared" si="1160"/>
        <v>7.7870193652342898</v>
      </c>
      <c r="D9286">
        <v>0.52610858485671563</v>
      </c>
      <c r="E9286" s="19">
        <f t="shared" si="1161"/>
        <v>4.1636115140342707</v>
      </c>
      <c r="F9286">
        <v>-9.4040615294943564E-2</v>
      </c>
      <c r="G9286" s="20">
        <v>0.44600000000000001</v>
      </c>
      <c r="H9286">
        <v>0.46300000000000002</v>
      </c>
      <c r="I9286">
        <f t="shared" si="1162"/>
        <v>1.186591757935306E-2</v>
      </c>
      <c r="J9286">
        <f t="shared" si="1163"/>
        <v>1.1009087155618307E-2</v>
      </c>
      <c r="K9286">
        <v>6</v>
      </c>
      <c r="L9286">
        <v>6</v>
      </c>
      <c r="M9286">
        <f t="shared" si="1164"/>
        <v>1.2064274540430341E-2</v>
      </c>
      <c r="N9286">
        <f t="shared" si="1165"/>
        <v>1.506781065129701E-5</v>
      </c>
      <c r="O9286">
        <f t="shared" si="1166"/>
        <v>2.4257786697812622E-5</v>
      </c>
      <c r="P9286">
        <f t="shared" si="1167"/>
        <v>-1.3602367945272971</v>
      </c>
    </row>
    <row r="9287" spans="1:16" x14ac:dyDescent="0.25">
      <c r="A9287">
        <v>9286</v>
      </c>
      <c r="B9287">
        <v>0.76747947630237734</v>
      </c>
      <c r="C9287">
        <f t="shared" si="1160"/>
        <v>2.5596936381199327</v>
      </c>
      <c r="D9287">
        <v>0.70043031098361153</v>
      </c>
      <c r="E9287" s="19">
        <f t="shared" si="1161"/>
        <v>2.9971171730647659</v>
      </c>
      <c r="F9287">
        <v>-0.30479668566840701</v>
      </c>
      <c r="G9287" s="20">
        <v>0.44600000000000001</v>
      </c>
      <c r="H9287">
        <v>0.46300000000000002</v>
      </c>
      <c r="I9287">
        <f t="shared" si="1162"/>
        <v>1.186591757935306E-2</v>
      </c>
      <c r="J9287">
        <f t="shared" si="1163"/>
        <v>1.1009087155618307E-2</v>
      </c>
      <c r="K9287">
        <v>6</v>
      </c>
      <c r="L9287">
        <v>6</v>
      </c>
      <c r="M9287">
        <f t="shared" si="1164"/>
        <v>1.4219504107219557E-2</v>
      </c>
      <c r="N9287">
        <f t="shared" si="1165"/>
        <v>4.5838818984413067E-5</v>
      </c>
      <c r="O9287">
        <f t="shared" si="1166"/>
        <v>3.3699049509205638E-5</v>
      </c>
      <c r="P9287">
        <f t="shared" si="1167"/>
        <v>-1.0043740598195179</v>
      </c>
    </row>
    <row r="9288" spans="1:16" x14ac:dyDescent="0.25">
      <c r="A9288">
        <v>9287</v>
      </c>
      <c r="B9288">
        <v>0.40708639790032652</v>
      </c>
      <c r="C9288">
        <f t="shared" si="1160"/>
        <v>5.0725837706211108</v>
      </c>
      <c r="D9288">
        <v>0.67802972502822967</v>
      </c>
      <c r="E9288" s="19">
        <f t="shared" si="1161"/>
        <v>3.1424838529978043</v>
      </c>
      <c r="F9288">
        <v>0.35170614864910021</v>
      </c>
      <c r="G9288" s="20">
        <v>0.44600000000000001</v>
      </c>
      <c r="H9288">
        <v>0.46300000000000002</v>
      </c>
      <c r="I9288">
        <f t="shared" si="1162"/>
        <v>1.186591757935306E-2</v>
      </c>
      <c r="J9288">
        <f t="shared" si="1163"/>
        <v>1.1009087155618307E-2</v>
      </c>
      <c r="K9288">
        <v>6</v>
      </c>
      <c r="L9288">
        <v>6</v>
      </c>
      <c r="M9288">
        <f t="shared" si="1164"/>
        <v>1.3886723383659311E-2</v>
      </c>
      <c r="N9288">
        <f t="shared" si="1165"/>
        <v>2.3130881349440282E-5</v>
      </c>
      <c r="O9288">
        <f t="shared" si="1166"/>
        <v>3.2140181055711718E-5</v>
      </c>
      <c r="P9288">
        <f t="shared" si="1167"/>
        <v>-1.4124816635267174</v>
      </c>
    </row>
    <row r="9289" spans="1:16" x14ac:dyDescent="0.25">
      <c r="A9289">
        <v>9288</v>
      </c>
      <c r="B9289">
        <v>0.36857203894161811</v>
      </c>
      <c r="C9289">
        <f t="shared" si="1160"/>
        <v>5.4041378504905389</v>
      </c>
      <c r="D9289">
        <v>0.58110293893246256</v>
      </c>
      <c r="E9289" s="19">
        <f t="shared" si="1161"/>
        <v>3.7827240495385563</v>
      </c>
      <c r="F9289">
        <v>0.86656427811249159</v>
      </c>
      <c r="G9289" s="20">
        <v>0.44600000000000001</v>
      </c>
      <c r="H9289">
        <v>0.46300000000000002</v>
      </c>
      <c r="I9289">
        <f t="shared" si="1162"/>
        <v>1.186591757935306E-2</v>
      </c>
      <c r="J9289">
        <f t="shared" si="1163"/>
        <v>1.1009087155618307E-2</v>
      </c>
      <c r="K9289">
        <v>6</v>
      </c>
      <c r="L9289">
        <v>6</v>
      </c>
      <c r="M9289">
        <f t="shared" si="1164"/>
        <v>1.265709330985677E-2</v>
      </c>
      <c r="N9289">
        <f t="shared" si="1165"/>
        <v>2.1711758023101288E-5</v>
      </c>
      <c r="O9289">
        <f t="shared" si="1166"/>
        <v>2.6700335175736834E-5</v>
      </c>
      <c r="P9289">
        <f t="shared" si="1167"/>
        <v>-1.8194896442527217</v>
      </c>
    </row>
    <row r="9290" spans="1:16" x14ac:dyDescent="0.25">
      <c r="A9290">
        <v>9289</v>
      </c>
      <c r="B9290">
        <v>0.77043977172154909</v>
      </c>
      <c r="C9290">
        <f t="shared" si="1160"/>
        <v>2.5401292453197737</v>
      </c>
      <c r="D9290">
        <v>0.85213782158879359</v>
      </c>
      <c r="E9290" s="19">
        <f t="shared" si="1161"/>
        <v>1.9783116782882217</v>
      </c>
      <c r="F9290">
        <v>-1.5625118976458907</v>
      </c>
      <c r="G9290" s="20">
        <v>0.44600000000000001</v>
      </c>
      <c r="H9290">
        <v>0.46300000000000002</v>
      </c>
      <c r="I9290">
        <f t="shared" si="1162"/>
        <v>1.186591757935306E-2</v>
      </c>
      <c r="J9290">
        <f t="shared" si="1163"/>
        <v>1.1009087155618307E-2</v>
      </c>
      <c r="K9290">
        <v>6</v>
      </c>
      <c r="L9290">
        <v>6</v>
      </c>
      <c r="M9290">
        <f t="shared" si="1164"/>
        <v>1.7502051391318701E-2</v>
      </c>
      <c r="N9290">
        <f t="shared" si="1165"/>
        <v>4.6191875295133796E-5</v>
      </c>
      <c r="O9290">
        <f t="shared" si="1166"/>
        <v>5.1053633817393474E-5</v>
      </c>
      <c r="P9290">
        <f t="shared" si="1167"/>
        <v>-9.0936764204218271E-2</v>
      </c>
    </row>
    <row r="9291" spans="1:16" x14ac:dyDescent="0.25">
      <c r="A9291">
        <v>9290</v>
      </c>
      <c r="B9291">
        <v>0.42414624469740897</v>
      </c>
      <c r="C9291">
        <f t="shared" si="1160"/>
        <v>4.9327200791533166</v>
      </c>
      <c r="D9291">
        <v>0.13489181188390759</v>
      </c>
      <c r="E9291" s="19">
        <f t="shared" si="1161"/>
        <v>8.413074573676484</v>
      </c>
      <c r="F9291">
        <v>0.74069816946575884</v>
      </c>
      <c r="G9291" s="20">
        <v>0.44600000000000001</v>
      </c>
      <c r="H9291">
        <v>0.46300000000000002</v>
      </c>
      <c r="I9291">
        <f t="shared" si="1162"/>
        <v>1.186591757935306E-2</v>
      </c>
      <c r="J9291">
        <f t="shared" si="1163"/>
        <v>1.1009087155618307E-2</v>
      </c>
      <c r="K9291">
        <v>6</v>
      </c>
      <c r="L9291">
        <v>6</v>
      </c>
      <c r="M9291">
        <f t="shared" si="1164"/>
        <v>8.4870926423250889E-3</v>
      </c>
      <c r="N9291">
        <f t="shared" si="1165"/>
        <v>2.3786740672597249E-5</v>
      </c>
      <c r="O9291">
        <f t="shared" si="1166"/>
        <v>1.2005123586568108E-5</v>
      </c>
      <c r="P9291">
        <f t="shared" si="1167"/>
        <v>-2.5251666442392282</v>
      </c>
    </row>
    <row r="9292" spans="1:16" x14ac:dyDescent="0.25">
      <c r="A9292">
        <v>9291</v>
      </c>
      <c r="B9292">
        <v>0.23026215399639882</v>
      </c>
      <c r="C9292">
        <f t="shared" si="1160"/>
        <v>6.8729475047868922</v>
      </c>
      <c r="D9292">
        <v>0.38920255134739218</v>
      </c>
      <c r="E9292" s="19">
        <f t="shared" si="1161"/>
        <v>5.2236277063712206</v>
      </c>
      <c r="F9292">
        <v>-4.1588918975321576E-2</v>
      </c>
      <c r="G9292" s="20">
        <v>0.44600000000000001</v>
      </c>
      <c r="H9292">
        <v>0.46300000000000002</v>
      </c>
      <c r="I9292">
        <f t="shared" si="1162"/>
        <v>1.186591757935306E-2</v>
      </c>
      <c r="J9292">
        <f t="shared" si="1163"/>
        <v>1.1009087155618307E-2</v>
      </c>
      <c r="K9292">
        <v>6</v>
      </c>
      <c r="L9292">
        <v>6</v>
      </c>
      <c r="M9292">
        <f t="shared" si="1164"/>
        <v>1.0770855604435827E-2</v>
      </c>
      <c r="N9292">
        <f t="shared" si="1165"/>
        <v>1.7071763352129872E-5</v>
      </c>
      <c r="O9292">
        <f t="shared" si="1166"/>
        <v>1.9335221741934449E-5</v>
      </c>
      <c r="P9292">
        <f t="shared" si="1167"/>
        <v>-1.5550352320687062</v>
      </c>
    </row>
    <row r="9293" spans="1:16" x14ac:dyDescent="0.25">
      <c r="A9293">
        <v>9292</v>
      </c>
      <c r="B9293">
        <v>0.97424237800225832</v>
      </c>
      <c r="C9293">
        <f t="shared" si="1160"/>
        <v>0.84252009248395543</v>
      </c>
      <c r="D9293">
        <v>0.64781640064699242</v>
      </c>
      <c r="E9293" s="19">
        <f t="shared" si="1161"/>
        <v>3.3393919662883875</v>
      </c>
      <c r="F9293">
        <v>0.12274313121451996</v>
      </c>
      <c r="G9293" s="20">
        <v>0.44600000000000001</v>
      </c>
      <c r="H9293">
        <v>0.46300000000000002</v>
      </c>
      <c r="I9293">
        <f t="shared" si="1162"/>
        <v>1.186591757935306E-2</v>
      </c>
      <c r="J9293">
        <f t="shared" si="1163"/>
        <v>1.1009087155618307E-2</v>
      </c>
      <c r="K9293">
        <v>6</v>
      </c>
      <c r="L9293">
        <v>6</v>
      </c>
      <c r="M9293">
        <f t="shared" si="1164"/>
        <v>1.3471086135477166E-2</v>
      </c>
      <c r="N9293">
        <f t="shared" si="1165"/>
        <v>1.392647301590232E-4</v>
      </c>
      <c r="O9293">
        <f t="shared" si="1166"/>
        <v>3.0245026944907523E-5</v>
      </c>
      <c r="P9293">
        <f t="shared" si="1167"/>
        <v>-1.3805913802219536</v>
      </c>
    </row>
    <row r="9294" spans="1:16" x14ac:dyDescent="0.25">
      <c r="A9294">
        <v>9293</v>
      </c>
      <c r="B9294">
        <v>0.36228522598956264</v>
      </c>
      <c r="C9294">
        <f t="shared" si="1160"/>
        <v>5.4606031926064897</v>
      </c>
      <c r="D9294">
        <v>0.31861323892941068</v>
      </c>
      <c r="E9294" s="19">
        <f t="shared" si="1161"/>
        <v>5.8745954798671027</v>
      </c>
      <c r="F9294">
        <v>-2.6816996978595853</v>
      </c>
      <c r="G9294" s="20">
        <v>0.44600000000000001</v>
      </c>
      <c r="H9294">
        <v>0.46300000000000002</v>
      </c>
      <c r="I9294">
        <f t="shared" si="1162"/>
        <v>1.186591757935306E-2</v>
      </c>
      <c r="J9294">
        <f t="shared" si="1163"/>
        <v>1.1009087155618307E-2</v>
      </c>
      <c r="K9294">
        <v>6</v>
      </c>
      <c r="L9294">
        <v>6</v>
      </c>
      <c r="M9294">
        <f t="shared" si="1164"/>
        <v>1.0156576141925796E-2</v>
      </c>
      <c r="N9294">
        <f t="shared" si="1165"/>
        <v>2.148724768944931E-5</v>
      </c>
      <c r="O9294">
        <f t="shared" si="1166"/>
        <v>1.7192673154456053E-5</v>
      </c>
      <c r="P9294">
        <f t="shared" si="1167"/>
        <v>-3.1669711596164357E-2</v>
      </c>
    </row>
    <row r="9295" spans="1:16" x14ac:dyDescent="0.25">
      <c r="A9295">
        <v>9294</v>
      </c>
      <c r="B9295">
        <v>0.51759392071291244</v>
      </c>
      <c r="C9295">
        <f t="shared" si="1160"/>
        <v>4.2243065821482233</v>
      </c>
      <c r="D9295">
        <v>0.93264564958647422</v>
      </c>
      <c r="E9295" s="19">
        <f t="shared" si="1161"/>
        <v>1.3220579395541505</v>
      </c>
      <c r="F9295">
        <v>-0.26345560399931855</v>
      </c>
      <c r="G9295" s="20">
        <v>0.44600000000000001</v>
      </c>
      <c r="H9295">
        <v>0.46300000000000002</v>
      </c>
      <c r="I9295">
        <f t="shared" si="1162"/>
        <v>1.186591757935306E-2</v>
      </c>
      <c r="J9295">
        <f t="shared" si="1163"/>
        <v>1.1009087155618307E-2</v>
      </c>
      <c r="K9295">
        <v>6</v>
      </c>
      <c r="L9295">
        <v>6</v>
      </c>
      <c r="M9295">
        <f t="shared" si="1164"/>
        <v>2.1409723954088106E-2</v>
      </c>
      <c r="N9295">
        <f t="shared" si="1165"/>
        <v>2.7775761785183871E-5</v>
      </c>
      <c r="O9295">
        <f t="shared" si="1166"/>
        <v>7.6396046631708997E-5</v>
      </c>
      <c r="P9295">
        <f t="shared" si="1167"/>
        <v>-0.66843697612185182</v>
      </c>
    </row>
    <row r="9296" spans="1:16" x14ac:dyDescent="0.25">
      <c r="A9296">
        <v>9295</v>
      </c>
      <c r="B9296">
        <v>5.5604724265266886E-2</v>
      </c>
      <c r="C9296">
        <f t="shared" si="1160"/>
        <v>10.794754688860838</v>
      </c>
      <c r="D9296">
        <v>0.81243324076052126</v>
      </c>
      <c r="E9296" s="19">
        <f t="shared" si="1161"/>
        <v>2.2578773595019248</v>
      </c>
      <c r="F9296">
        <v>-0.47662979341112077</v>
      </c>
      <c r="G9296" s="20">
        <v>0.44600000000000001</v>
      </c>
      <c r="H9296">
        <v>0.46300000000000002</v>
      </c>
      <c r="I9296">
        <f t="shared" si="1162"/>
        <v>1.186591757935306E-2</v>
      </c>
      <c r="J9296">
        <f t="shared" si="1163"/>
        <v>1.1009087155618307E-2</v>
      </c>
      <c r="K9296">
        <v>6</v>
      </c>
      <c r="L9296">
        <v>6</v>
      </c>
      <c r="M9296">
        <f t="shared" si="1164"/>
        <v>1.6382724865495951E-2</v>
      </c>
      <c r="N9296">
        <f t="shared" si="1165"/>
        <v>1.0869476585179853E-5</v>
      </c>
      <c r="O9296">
        <f t="shared" si="1166"/>
        <v>4.4732279003089889E-5</v>
      </c>
      <c r="P9296">
        <f t="shared" si="1167"/>
        <v>-0.82073858425260704</v>
      </c>
    </row>
    <row r="9297" spans="1:16" x14ac:dyDescent="0.25">
      <c r="A9297">
        <v>9296</v>
      </c>
      <c r="B9297">
        <v>4.2542802209540084E-2</v>
      </c>
      <c r="C9297">
        <f t="shared" si="1160"/>
        <v>11.486525186609077</v>
      </c>
      <c r="D9297">
        <v>0.70436719870601516</v>
      </c>
      <c r="E9297" s="19">
        <f t="shared" si="1161"/>
        <v>2.971582227212433</v>
      </c>
      <c r="F9297">
        <v>0.39832684706198052</v>
      </c>
      <c r="G9297" s="20">
        <v>0.44600000000000001</v>
      </c>
      <c r="H9297">
        <v>0.46300000000000002</v>
      </c>
      <c r="I9297">
        <f t="shared" si="1162"/>
        <v>1.186591757935306E-2</v>
      </c>
      <c r="J9297">
        <f t="shared" si="1163"/>
        <v>1.1009087155618307E-2</v>
      </c>
      <c r="K9297">
        <v>6</v>
      </c>
      <c r="L9297">
        <v>6</v>
      </c>
      <c r="M9297">
        <f t="shared" si="1164"/>
        <v>1.4280467855095444E-2</v>
      </c>
      <c r="N9297">
        <f t="shared" si="1165"/>
        <v>1.0214867544983911E-5</v>
      </c>
      <c r="O9297">
        <f t="shared" si="1166"/>
        <v>3.398862702673571E-5</v>
      </c>
      <c r="P9297">
        <f t="shared" si="1167"/>
        <v>-1.3758865935092977</v>
      </c>
    </row>
    <row r="9298" spans="1:16" x14ac:dyDescent="0.25">
      <c r="A9298">
        <v>9297</v>
      </c>
      <c r="B9298">
        <v>0.94036683248390152</v>
      </c>
      <c r="C9298">
        <f t="shared" si="1160"/>
        <v>1.2462225244514915</v>
      </c>
      <c r="D9298">
        <v>0.84423352763451032</v>
      </c>
      <c r="E9298" s="19">
        <f t="shared" si="1161"/>
        <v>2.0353418471389837</v>
      </c>
      <c r="F9298">
        <v>0.40753548091743141</v>
      </c>
      <c r="G9298" s="20">
        <v>0.44600000000000001</v>
      </c>
      <c r="H9298">
        <v>0.46300000000000002</v>
      </c>
      <c r="I9298">
        <f t="shared" si="1162"/>
        <v>1.186591757935306E-2</v>
      </c>
      <c r="J9298">
        <f t="shared" si="1163"/>
        <v>1.1009087155618307E-2</v>
      </c>
      <c r="K9298">
        <v>6</v>
      </c>
      <c r="L9298">
        <v>6</v>
      </c>
      <c r="M9298">
        <f t="shared" si="1164"/>
        <v>1.7255105983386438E-2</v>
      </c>
      <c r="N9298">
        <f t="shared" si="1165"/>
        <v>9.4151189720291764E-5</v>
      </c>
      <c r="O9298">
        <f t="shared" si="1166"/>
        <v>4.9623113749649737E-5</v>
      </c>
      <c r="P9298">
        <f t="shared" si="1167"/>
        <v>-1.2684124812995474</v>
      </c>
    </row>
    <row r="9299" spans="1:16" x14ac:dyDescent="0.25">
      <c r="A9299">
        <v>9298</v>
      </c>
      <c r="B9299">
        <v>0.18625446333201087</v>
      </c>
      <c r="C9299">
        <f t="shared" si="1160"/>
        <v>7.4965048714724691</v>
      </c>
      <c r="D9299">
        <v>0.24854274117252115</v>
      </c>
      <c r="E9299" s="19">
        <f t="shared" si="1161"/>
        <v>6.6433686955915068</v>
      </c>
      <c r="F9299">
        <v>-1.069736299541546</v>
      </c>
      <c r="G9299" s="20">
        <v>0.44600000000000001</v>
      </c>
      <c r="H9299">
        <v>0.46300000000000002</v>
      </c>
      <c r="I9299">
        <f t="shared" si="1162"/>
        <v>1.186591757935306E-2</v>
      </c>
      <c r="J9299">
        <f t="shared" si="1163"/>
        <v>1.1009087155618307E-2</v>
      </c>
      <c r="K9299">
        <v>6</v>
      </c>
      <c r="L9299">
        <v>6</v>
      </c>
      <c r="M9299">
        <f t="shared" si="1164"/>
        <v>9.5508524164739962E-3</v>
      </c>
      <c r="N9299">
        <f t="shared" si="1165"/>
        <v>1.565173842277336E-5</v>
      </c>
      <c r="O9299">
        <f t="shared" si="1166"/>
        <v>1.5203130313544525E-5</v>
      </c>
      <c r="P9299">
        <f t="shared" si="1167"/>
        <v>-1.1577939104597541</v>
      </c>
    </row>
    <row r="9300" spans="1:16" x14ac:dyDescent="0.25">
      <c r="A9300">
        <v>9299</v>
      </c>
      <c r="B9300">
        <v>0.58540604876857816</v>
      </c>
      <c r="C9300">
        <f t="shared" si="1160"/>
        <v>3.7536137268724161</v>
      </c>
      <c r="D9300">
        <v>0.25095370342112489</v>
      </c>
      <c r="E9300" s="19">
        <f t="shared" si="1161"/>
        <v>6.6141494257400257</v>
      </c>
      <c r="F9300">
        <v>-1.4932174963178113</v>
      </c>
      <c r="G9300" s="20">
        <v>0.44600000000000001</v>
      </c>
      <c r="H9300">
        <v>0.46300000000000002</v>
      </c>
      <c r="I9300">
        <f t="shared" si="1162"/>
        <v>1.186591757935306E-2</v>
      </c>
      <c r="J9300">
        <f t="shared" si="1163"/>
        <v>1.1009087155618307E-2</v>
      </c>
      <c r="K9300">
        <v>6</v>
      </c>
      <c r="L9300">
        <v>6</v>
      </c>
      <c r="M9300">
        <f t="shared" si="1164"/>
        <v>9.5719255269334728E-3</v>
      </c>
      <c r="N9300">
        <f t="shared" si="1165"/>
        <v>3.1258766050788536E-5</v>
      </c>
      <c r="O9300">
        <f t="shared" si="1166"/>
        <v>1.5270293048860109E-5</v>
      </c>
      <c r="P9300">
        <f t="shared" si="1167"/>
        <v>-0.71191873469313727</v>
      </c>
    </row>
    <row r="9301" spans="1:16" x14ac:dyDescent="0.25">
      <c r="A9301">
        <v>9300</v>
      </c>
      <c r="B9301">
        <v>0.61351359599597155</v>
      </c>
      <c r="C9301">
        <f t="shared" si="1160"/>
        <v>3.5654140027639931</v>
      </c>
      <c r="D9301">
        <v>3.6591692861720634E-2</v>
      </c>
      <c r="E9301" s="19">
        <f t="shared" si="1161"/>
        <v>11.871492666683521</v>
      </c>
      <c r="F9301">
        <v>-1.4355600796989165</v>
      </c>
      <c r="G9301" s="20">
        <v>0.44600000000000001</v>
      </c>
      <c r="H9301">
        <v>0.46300000000000002</v>
      </c>
      <c r="I9301">
        <f t="shared" si="1162"/>
        <v>1.186591757935306E-2</v>
      </c>
      <c r="J9301">
        <f t="shared" si="1163"/>
        <v>1.1009087155618307E-2</v>
      </c>
      <c r="K9301">
        <v>6</v>
      </c>
      <c r="L9301">
        <v>6</v>
      </c>
      <c r="M9301">
        <f t="shared" si="1164"/>
        <v>7.1446942412517296E-3</v>
      </c>
      <c r="N9301">
        <f t="shared" si="1165"/>
        <v>3.2908754282777192E-5</v>
      </c>
      <c r="O9301">
        <f t="shared" si="1166"/>
        <v>8.5077759668292727E-6</v>
      </c>
      <c r="P9301">
        <f t="shared" si="1167"/>
        <v>-1.0863104578857534</v>
      </c>
    </row>
    <row r="9302" spans="1:16" x14ac:dyDescent="0.25">
      <c r="A9302">
        <v>9301</v>
      </c>
      <c r="B9302">
        <v>0.44383068330942715</v>
      </c>
      <c r="C9302">
        <f t="shared" si="1160"/>
        <v>4.7759521429908327</v>
      </c>
      <c r="D9302">
        <v>0.48396252327036349</v>
      </c>
      <c r="E9302" s="19">
        <f t="shared" si="1161"/>
        <v>4.4695896300720239</v>
      </c>
      <c r="F9302">
        <v>-0.13053181646682788</v>
      </c>
      <c r="G9302" s="20">
        <v>0.44600000000000001</v>
      </c>
      <c r="H9302">
        <v>0.46300000000000002</v>
      </c>
      <c r="I9302">
        <f t="shared" si="1162"/>
        <v>1.186591757935306E-2</v>
      </c>
      <c r="J9302">
        <f t="shared" si="1163"/>
        <v>1.1009087155618307E-2</v>
      </c>
      <c r="K9302">
        <v>6</v>
      </c>
      <c r="L9302">
        <v>6</v>
      </c>
      <c r="M9302">
        <f t="shared" si="1164"/>
        <v>1.1644007773795885E-2</v>
      </c>
      <c r="N9302">
        <f t="shared" si="1165"/>
        <v>2.4567527022968856E-5</v>
      </c>
      <c r="O9302">
        <f t="shared" si="1166"/>
        <v>2.2597152839369833E-5</v>
      </c>
      <c r="P9302">
        <f t="shared" si="1167"/>
        <v>-1.3829905374109337</v>
      </c>
    </row>
    <row r="9303" spans="1:16" x14ac:dyDescent="0.25">
      <c r="A9303">
        <v>9302</v>
      </c>
      <c r="B9303">
        <v>0.93505661183507793</v>
      </c>
      <c r="C9303">
        <f t="shared" si="1160"/>
        <v>1.2987853913270682</v>
      </c>
      <c r="D9303">
        <v>0.67973876155888546</v>
      </c>
      <c r="E9303" s="19">
        <f t="shared" si="1161"/>
        <v>3.1313823608457523</v>
      </c>
      <c r="F9303">
        <v>-0.25443796403123997</v>
      </c>
      <c r="G9303" s="20">
        <v>0.44600000000000001</v>
      </c>
      <c r="H9303">
        <v>0.46300000000000002</v>
      </c>
      <c r="I9303">
        <f t="shared" si="1162"/>
        <v>1.186591757935306E-2</v>
      </c>
      <c r="J9303">
        <f t="shared" si="1163"/>
        <v>1.1009087155618307E-2</v>
      </c>
      <c r="K9303">
        <v>6</v>
      </c>
      <c r="L9303">
        <v>6</v>
      </c>
      <c r="M9303">
        <f t="shared" si="1164"/>
        <v>1.3911317466748315E-2</v>
      </c>
      <c r="N9303">
        <f t="shared" si="1165"/>
        <v>9.0340816979350903E-5</v>
      </c>
      <c r="O9303">
        <f t="shared" si="1166"/>
        <v>3.2254125610109458E-5</v>
      </c>
      <c r="P9303">
        <f t="shared" si="1167"/>
        <v>-1.0195149905712109</v>
      </c>
    </row>
    <row r="9304" spans="1:16" x14ac:dyDescent="0.25">
      <c r="A9304">
        <v>9303</v>
      </c>
      <c r="B9304">
        <v>0.83660390026551101</v>
      </c>
      <c r="C9304">
        <f t="shared" si="1160"/>
        <v>2.0896675525562922</v>
      </c>
      <c r="D9304">
        <v>0.12683492538224433</v>
      </c>
      <c r="E9304" s="19">
        <f t="shared" si="1161"/>
        <v>8.5843828855813396</v>
      </c>
      <c r="F9304">
        <v>-1.5059322322485968</v>
      </c>
      <c r="G9304" s="20">
        <v>0.44600000000000001</v>
      </c>
      <c r="H9304">
        <v>0.46300000000000002</v>
      </c>
      <c r="I9304">
        <f t="shared" si="1162"/>
        <v>1.186591757935306E-2</v>
      </c>
      <c r="J9304">
        <f t="shared" si="1163"/>
        <v>1.1009087155618307E-2</v>
      </c>
      <c r="K9304">
        <v>6</v>
      </c>
      <c r="L9304">
        <v>6</v>
      </c>
      <c r="M9304">
        <f t="shared" si="1164"/>
        <v>8.4019824888926058E-3</v>
      </c>
      <c r="N9304">
        <f t="shared" si="1165"/>
        <v>5.6149282305598969E-5</v>
      </c>
      <c r="O9304">
        <f t="shared" si="1166"/>
        <v>1.1765551623942998E-5</v>
      </c>
      <c r="P9304">
        <f t="shared" si="1167"/>
        <v>-0.54624532798171455</v>
      </c>
    </row>
    <row r="9305" spans="1:16" x14ac:dyDescent="0.25">
      <c r="A9305">
        <v>9304</v>
      </c>
      <c r="B9305">
        <v>0.54106265449995428</v>
      </c>
      <c r="C9305">
        <f t="shared" si="1160"/>
        <v>4.0582331888487975</v>
      </c>
      <c r="D9305">
        <v>0.23838007751701407</v>
      </c>
      <c r="E9305" s="19">
        <f t="shared" si="1161"/>
        <v>6.7691840557108822</v>
      </c>
      <c r="F9305">
        <v>0.91397623691591434</v>
      </c>
      <c r="G9305" s="20">
        <v>0.44600000000000001</v>
      </c>
      <c r="H9305">
        <v>0.46300000000000002</v>
      </c>
      <c r="I9305">
        <f t="shared" si="1162"/>
        <v>1.186591757935306E-2</v>
      </c>
      <c r="J9305">
        <f t="shared" si="1163"/>
        <v>1.1009087155618307E-2</v>
      </c>
      <c r="K9305">
        <v>6</v>
      </c>
      <c r="L9305">
        <v>6</v>
      </c>
      <c r="M9305">
        <f t="shared" si="1164"/>
        <v>9.4616777085714653E-3</v>
      </c>
      <c r="N9305">
        <f t="shared" si="1165"/>
        <v>2.8912417762424677E-5</v>
      </c>
      <c r="O9305">
        <f t="shared" si="1166"/>
        <v>1.4920557510146358E-5</v>
      </c>
      <c r="P9305">
        <f t="shared" si="1167"/>
        <v>-2.4362608125978955</v>
      </c>
    </row>
    <row r="9306" spans="1:16" x14ac:dyDescent="0.25">
      <c r="A9306">
        <v>9305</v>
      </c>
      <c r="B9306">
        <v>9.6407971434675124E-2</v>
      </c>
      <c r="C9306">
        <f t="shared" si="1160"/>
        <v>9.335487681475815</v>
      </c>
      <c r="D9306">
        <v>0.37668996246223335</v>
      </c>
      <c r="E9306" s="19">
        <f t="shared" si="1161"/>
        <v>5.3322586756034678</v>
      </c>
      <c r="F9306">
        <v>1.0459098120918497</v>
      </c>
      <c r="G9306" s="20">
        <v>0.44600000000000001</v>
      </c>
      <c r="H9306">
        <v>0.46300000000000002</v>
      </c>
      <c r="I9306">
        <f t="shared" si="1162"/>
        <v>1.186591757935306E-2</v>
      </c>
      <c r="J9306">
        <f t="shared" si="1163"/>
        <v>1.1009087155618307E-2</v>
      </c>
      <c r="K9306">
        <v>6</v>
      </c>
      <c r="L9306">
        <v>6</v>
      </c>
      <c r="M9306">
        <f t="shared" si="1164"/>
        <v>1.0660576900964972E-2</v>
      </c>
      <c r="N9306">
        <f t="shared" si="1165"/>
        <v>1.2568527466021409E-5</v>
      </c>
      <c r="O9306">
        <f t="shared" si="1166"/>
        <v>1.8941316643564657E-5</v>
      </c>
      <c r="P9306">
        <f t="shared" si="1167"/>
        <v>-2.1453877822368437</v>
      </c>
    </row>
    <row r="9307" spans="1:16" x14ac:dyDescent="0.25">
      <c r="A9307">
        <v>9306</v>
      </c>
      <c r="B9307">
        <v>0.23612170781579028</v>
      </c>
      <c r="C9307">
        <f t="shared" si="1160"/>
        <v>6.7977493757590022</v>
      </c>
      <c r="D9307">
        <v>0.5484176152836695</v>
      </c>
      <c r="E9307" s="19">
        <f t="shared" si="1161"/>
        <v>4.0069370613590056</v>
      </c>
      <c r="F9307">
        <v>0.57666511565912515</v>
      </c>
      <c r="G9307" s="20">
        <v>0.44600000000000001</v>
      </c>
      <c r="H9307">
        <v>0.46300000000000002</v>
      </c>
      <c r="I9307">
        <f t="shared" si="1162"/>
        <v>1.186591757935306E-2</v>
      </c>
      <c r="J9307">
        <f t="shared" si="1163"/>
        <v>1.1009087155618307E-2</v>
      </c>
      <c r="K9307">
        <v>6</v>
      </c>
      <c r="L9307">
        <v>6</v>
      </c>
      <c r="M9307">
        <f t="shared" si="1164"/>
        <v>1.2297874355965343E-2</v>
      </c>
      <c r="N9307">
        <f t="shared" si="1165"/>
        <v>1.7260614778142284E-5</v>
      </c>
      <c r="O9307">
        <f t="shared" si="1166"/>
        <v>2.5206285612518335E-5</v>
      </c>
      <c r="P9307">
        <f t="shared" si="1167"/>
        <v>-1.6879284815426834</v>
      </c>
    </row>
    <row r="9308" spans="1:16" x14ac:dyDescent="0.25">
      <c r="A9308">
        <v>9307</v>
      </c>
      <c r="B9308">
        <v>0.46354564043092134</v>
      </c>
      <c r="C9308">
        <f t="shared" si="1160"/>
        <v>4.6233919079865204</v>
      </c>
      <c r="D9308">
        <v>0.75725577562791835</v>
      </c>
      <c r="E9308" s="19">
        <f t="shared" si="1161"/>
        <v>2.6270198180111244</v>
      </c>
      <c r="F9308">
        <v>-0.83915892901131883</v>
      </c>
      <c r="G9308" s="20">
        <v>0.44600000000000001</v>
      </c>
      <c r="H9308">
        <v>0.46300000000000002</v>
      </c>
      <c r="I9308">
        <f t="shared" si="1162"/>
        <v>1.186591757935306E-2</v>
      </c>
      <c r="J9308">
        <f t="shared" si="1163"/>
        <v>1.1009087155618307E-2</v>
      </c>
      <c r="K9308">
        <v>6</v>
      </c>
      <c r="L9308">
        <v>6</v>
      </c>
      <c r="M9308">
        <f t="shared" si="1164"/>
        <v>1.5188141603582346E-2</v>
      </c>
      <c r="N9308">
        <f t="shared" si="1165"/>
        <v>2.5378193254750879E-5</v>
      </c>
      <c r="O9308">
        <f t="shared" si="1166"/>
        <v>3.8446607561744822E-5</v>
      </c>
      <c r="P9308">
        <f t="shared" si="1167"/>
        <v>-0.67789225839667222</v>
      </c>
    </row>
    <row r="9309" spans="1:16" x14ac:dyDescent="0.25">
      <c r="A9309">
        <v>9308</v>
      </c>
      <c r="B9309">
        <v>0.14963225196081423</v>
      </c>
      <c r="C9309">
        <f t="shared" si="1160"/>
        <v>8.122125371854624</v>
      </c>
      <c r="D9309">
        <v>7.0497756889553514E-3</v>
      </c>
      <c r="E9309" s="19">
        <f t="shared" si="1161"/>
        <v>15.928985413571786</v>
      </c>
      <c r="F9309">
        <v>-1.2716509445453994</v>
      </c>
      <c r="G9309" s="20">
        <v>0.44600000000000001</v>
      </c>
      <c r="H9309">
        <v>0.46300000000000002</v>
      </c>
      <c r="I9309">
        <f t="shared" si="1162"/>
        <v>1.186591757935306E-2</v>
      </c>
      <c r="J9309">
        <f t="shared" si="1163"/>
        <v>1.1009087155618307E-2</v>
      </c>
      <c r="K9309">
        <v>6</v>
      </c>
      <c r="L9309">
        <v>6</v>
      </c>
      <c r="M9309">
        <f t="shared" si="1164"/>
        <v>6.1679700296079255E-3</v>
      </c>
      <c r="N9309">
        <f t="shared" si="1165"/>
        <v>1.4446136689778916E-5</v>
      </c>
      <c r="O9309">
        <f t="shared" si="1166"/>
        <v>6.3406423810236003E-6</v>
      </c>
      <c r="P9309">
        <f t="shared" si="1167"/>
        <v>-1.8161928148436173</v>
      </c>
    </row>
    <row r="9310" spans="1:16" x14ac:dyDescent="0.25">
      <c r="A9310">
        <v>9309</v>
      </c>
      <c r="B9310">
        <v>0.56196783349101231</v>
      </c>
      <c r="C9310">
        <f t="shared" si="1160"/>
        <v>3.9132808985039209</v>
      </c>
      <c r="D9310">
        <v>0.98355052339243754</v>
      </c>
      <c r="E9310" s="19">
        <f t="shared" si="1161"/>
        <v>0.68930422220538168</v>
      </c>
      <c r="F9310">
        <v>-1.3909175322623923</v>
      </c>
      <c r="G9310" s="20">
        <v>0.44600000000000001</v>
      </c>
      <c r="H9310">
        <v>0.46300000000000002</v>
      </c>
      <c r="I9310">
        <f t="shared" si="1162"/>
        <v>1.186591757935306E-2</v>
      </c>
      <c r="J9310">
        <f t="shared" si="1163"/>
        <v>1.1009087155618307E-2</v>
      </c>
      <c r="K9310">
        <v>6</v>
      </c>
      <c r="L9310">
        <v>6</v>
      </c>
      <c r="M9310">
        <f t="shared" si="1164"/>
        <v>2.9650419534735451E-2</v>
      </c>
      <c r="N9310">
        <f t="shared" si="1165"/>
        <v>2.9983365972575799E-5</v>
      </c>
      <c r="O9310">
        <f t="shared" si="1166"/>
        <v>1.4652456309763691E-4</v>
      </c>
      <c r="P9310">
        <f t="shared" si="1167"/>
        <v>4.9888462385780187E-2</v>
      </c>
    </row>
    <row r="9311" spans="1:16" x14ac:dyDescent="0.25">
      <c r="A9311">
        <v>9310</v>
      </c>
      <c r="B9311">
        <v>0.68617816705832091</v>
      </c>
      <c r="C9311">
        <f t="shared" si="1160"/>
        <v>3.0895749880824388</v>
      </c>
      <c r="D9311">
        <v>0.31153294473097937</v>
      </c>
      <c r="E9311" s="19">
        <f t="shared" si="1161"/>
        <v>5.9457559211231938</v>
      </c>
      <c r="F9311">
        <v>-0.26710040401667356</v>
      </c>
      <c r="G9311" s="20">
        <v>0.44600000000000001</v>
      </c>
      <c r="H9311">
        <v>0.46300000000000002</v>
      </c>
      <c r="I9311">
        <f t="shared" si="1162"/>
        <v>1.186591757935306E-2</v>
      </c>
      <c r="J9311">
        <f t="shared" si="1163"/>
        <v>1.1009087155618307E-2</v>
      </c>
      <c r="K9311">
        <v>6</v>
      </c>
      <c r="L9311">
        <v>6</v>
      </c>
      <c r="M9311">
        <f t="shared" si="1164"/>
        <v>1.0095614844918327E-2</v>
      </c>
      <c r="N9311">
        <f t="shared" si="1165"/>
        <v>3.7977176079534775E-5</v>
      </c>
      <c r="O9311">
        <f t="shared" si="1166"/>
        <v>1.6986906516155882E-5</v>
      </c>
      <c r="P9311">
        <f t="shared" si="1167"/>
        <v>-1.4877526056023571</v>
      </c>
    </row>
    <row r="9312" spans="1:16" x14ac:dyDescent="0.25">
      <c r="A9312">
        <v>9311</v>
      </c>
      <c r="B9312">
        <v>0.41108432264168215</v>
      </c>
      <c r="C9312">
        <f t="shared" si="1160"/>
        <v>5.0394528414071411</v>
      </c>
      <c r="D9312">
        <v>0.75017548142948698</v>
      </c>
      <c r="E9312" s="19">
        <f t="shared" si="1161"/>
        <v>2.6734537268888414</v>
      </c>
      <c r="F9312">
        <v>-0.57314537116326392</v>
      </c>
      <c r="G9312" s="20">
        <v>0.44600000000000001</v>
      </c>
      <c r="H9312">
        <v>0.46300000000000002</v>
      </c>
      <c r="I9312">
        <f t="shared" si="1162"/>
        <v>1.186591757935306E-2</v>
      </c>
      <c r="J9312">
        <f t="shared" si="1163"/>
        <v>1.1009087155618307E-2</v>
      </c>
      <c r="K9312">
        <v>6</v>
      </c>
      <c r="L9312">
        <v>6</v>
      </c>
      <c r="M9312">
        <f t="shared" si="1164"/>
        <v>1.5055666160924333E-2</v>
      </c>
      <c r="N9312">
        <f t="shared" si="1165"/>
        <v>2.3282950952383734E-5</v>
      </c>
      <c r="O9312">
        <f t="shared" si="1166"/>
        <v>3.7778847258200342E-5</v>
      </c>
      <c r="P9312">
        <f t="shared" si="1167"/>
        <v>-0.83166858900319607</v>
      </c>
    </row>
    <row r="9313" spans="1:16" x14ac:dyDescent="0.25">
      <c r="A9313">
        <v>9312</v>
      </c>
      <c r="B9313">
        <v>0.90029602954191712</v>
      </c>
      <c r="C9313">
        <f t="shared" si="1160"/>
        <v>1.6078696964326964</v>
      </c>
      <c r="D9313">
        <v>8.1667531357768483E-2</v>
      </c>
      <c r="E9313" s="19">
        <f t="shared" si="1161"/>
        <v>9.7815296950339707</v>
      </c>
      <c r="F9313">
        <v>1.1570273272809573</v>
      </c>
      <c r="G9313" s="20">
        <v>0.44600000000000001</v>
      </c>
      <c r="H9313">
        <v>0.46300000000000002</v>
      </c>
      <c r="I9313">
        <f t="shared" si="1162"/>
        <v>1.186591757935306E-2</v>
      </c>
      <c r="J9313">
        <f t="shared" si="1163"/>
        <v>1.1009087155618307E-2</v>
      </c>
      <c r="K9313">
        <v>6</v>
      </c>
      <c r="L9313">
        <v>6</v>
      </c>
      <c r="M9313">
        <f t="shared" si="1164"/>
        <v>7.8710545674615766E-3</v>
      </c>
      <c r="N9313">
        <f t="shared" si="1165"/>
        <v>7.2974404327449651E-5</v>
      </c>
      <c r="O9313">
        <f t="shared" si="1166"/>
        <v>1.0325583333992958E-5</v>
      </c>
      <c r="P9313">
        <f t="shared" si="1167"/>
        <v>-3.5014434788315327</v>
      </c>
    </row>
    <row r="9314" spans="1:16" x14ac:dyDescent="0.25">
      <c r="A9314">
        <v>9313</v>
      </c>
      <c r="B9314">
        <v>7.1230201116977448E-2</v>
      </c>
      <c r="C9314">
        <f t="shared" si="1160"/>
        <v>10.144972255576961</v>
      </c>
      <c r="D9314">
        <v>0.89849543748283334</v>
      </c>
      <c r="E9314" s="19">
        <f t="shared" si="1161"/>
        <v>1.6226612110718213</v>
      </c>
      <c r="F9314">
        <v>0.27217765818932094</v>
      </c>
      <c r="G9314" s="20">
        <v>0.44600000000000001</v>
      </c>
      <c r="H9314">
        <v>0.46300000000000002</v>
      </c>
      <c r="I9314">
        <f t="shared" si="1162"/>
        <v>1.186591757935306E-2</v>
      </c>
      <c r="J9314">
        <f t="shared" si="1163"/>
        <v>1.1009087155618307E-2</v>
      </c>
      <c r="K9314">
        <v>6</v>
      </c>
      <c r="L9314">
        <v>6</v>
      </c>
      <c r="M9314">
        <f t="shared" si="1164"/>
        <v>1.932512824873588E-2</v>
      </c>
      <c r="N9314">
        <f t="shared" si="1165"/>
        <v>1.156566330369529E-5</v>
      </c>
      <c r="O9314">
        <f t="shared" si="1166"/>
        <v>6.2243430305014907E-5</v>
      </c>
      <c r="P9314">
        <f t="shared" si="1167"/>
        <v>-1.0006835870282358</v>
      </c>
    </row>
    <row r="9315" spans="1:16" x14ac:dyDescent="0.25">
      <c r="A9315">
        <v>9314</v>
      </c>
      <c r="B9315">
        <v>0.25165562913907286</v>
      </c>
      <c r="C9315">
        <f t="shared" si="1160"/>
        <v>6.6056862448991307</v>
      </c>
      <c r="D9315">
        <v>0.25397503585924863</v>
      </c>
      <c r="E9315" s="19">
        <f t="shared" si="1161"/>
        <v>6.577859048256931</v>
      </c>
      <c r="F9315">
        <v>6.1122591432649642E-2</v>
      </c>
      <c r="G9315" s="20">
        <v>0.44600000000000001</v>
      </c>
      <c r="H9315">
        <v>0.46300000000000002</v>
      </c>
      <c r="I9315">
        <f t="shared" si="1162"/>
        <v>1.186591757935306E-2</v>
      </c>
      <c r="J9315">
        <f t="shared" si="1163"/>
        <v>1.1009087155618307E-2</v>
      </c>
      <c r="K9315">
        <v>6</v>
      </c>
      <c r="L9315">
        <v>6</v>
      </c>
      <c r="M9315">
        <f t="shared" si="1164"/>
        <v>9.5982936044814206E-3</v>
      </c>
      <c r="N9315">
        <f t="shared" si="1165"/>
        <v>1.776247447779364E-5</v>
      </c>
      <c r="O9315">
        <f t="shared" si="1166"/>
        <v>1.5354540019638157E-5</v>
      </c>
      <c r="P9315">
        <f t="shared" si="1167"/>
        <v>-1.8077947228335174</v>
      </c>
    </row>
    <row r="9316" spans="1:16" x14ac:dyDescent="0.25">
      <c r="A9316">
        <v>9315</v>
      </c>
      <c r="B9316">
        <v>0.30372020630512409</v>
      </c>
      <c r="C9316">
        <f t="shared" si="1160"/>
        <v>6.0257622490404028</v>
      </c>
      <c r="D9316">
        <v>0.55043183690908537</v>
      </c>
      <c r="E9316" s="19">
        <f t="shared" si="1161"/>
        <v>3.9929471631569711</v>
      </c>
      <c r="F9316">
        <v>-1.9896287994924933</v>
      </c>
      <c r="G9316" s="20">
        <v>0.44600000000000001</v>
      </c>
      <c r="H9316">
        <v>0.46300000000000002</v>
      </c>
      <c r="I9316">
        <f t="shared" si="1162"/>
        <v>1.186591757935306E-2</v>
      </c>
      <c r="J9316">
        <f t="shared" si="1163"/>
        <v>1.1009087155618307E-2</v>
      </c>
      <c r="K9316">
        <v>6</v>
      </c>
      <c r="L9316">
        <v>6</v>
      </c>
      <c r="M9316">
        <f t="shared" si="1164"/>
        <v>1.2319399255918904E-2</v>
      </c>
      <c r="N9316">
        <f t="shared" si="1165"/>
        <v>1.9471948690311927E-5</v>
      </c>
      <c r="O9316">
        <f t="shared" si="1166"/>
        <v>2.5294599671122541E-5</v>
      </c>
      <c r="P9316">
        <f t="shared" si="1167"/>
        <v>-0.29935142585310276</v>
      </c>
    </row>
    <row r="9317" spans="1:16" x14ac:dyDescent="0.25">
      <c r="A9317">
        <v>9316</v>
      </c>
      <c r="B9317">
        <v>0.84771263771477401</v>
      </c>
      <c r="C9317">
        <f t="shared" si="1160"/>
        <v>2.0103387019415306</v>
      </c>
      <c r="D9317">
        <v>0.72975859859004488</v>
      </c>
      <c r="E9317" s="19">
        <f t="shared" si="1161"/>
        <v>2.8066893042989691</v>
      </c>
      <c r="F9317">
        <v>9.2350092018023133E-2</v>
      </c>
      <c r="G9317" s="20">
        <v>0.44600000000000001</v>
      </c>
      <c r="H9317">
        <v>0.46300000000000002</v>
      </c>
      <c r="I9317">
        <f t="shared" si="1162"/>
        <v>1.186591757935306E-2</v>
      </c>
      <c r="J9317">
        <f t="shared" si="1163"/>
        <v>1.1009087155618307E-2</v>
      </c>
      <c r="K9317">
        <v>6</v>
      </c>
      <c r="L9317">
        <v>6</v>
      </c>
      <c r="M9317">
        <f t="shared" si="1164"/>
        <v>1.4693969777814708E-2</v>
      </c>
      <c r="N9317">
        <f t="shared" si="1165"/>
        <v>5.8364957715839602E-5</v>
      </c>
      <c r="O9317">
        <f t="shared" si="1166"/>
        <v>3.5985457971888665E-5</v>
      </c>
      <c r="P9317">
        <f t="shared" si="1167"/>
        <v>-1.217984994325334</v>
      </c>
    </row>
    <row r="9318" spans="1:16" x14ac:dyDescent="0.25">
      <c r="A9318">
        <v>9317</v>
      </c>
      <c r="B9318">
        <v>0.17538987395855588</v>
      </c>
      <c r="C9318">
        <f t="shared" si="1160"/>
        <v>7.6699182991668309</v>
      </c>
      <c r="D9318">
        <v>1.2634662923062838E-2</v>
      </c>
      <c r="E9318" s="19">
        <f t="shared" si="1161"/>
        <v>14.5177096933329</v>
      </c>
      <c r="F9318">
        <v>-0.90911044026142918</v>
      </c>
      <c r="G9318" s="20">
        <v>0.44600000000000001</v>
      </c>
      <c r="H9318">
        <v>0.46300000000000002</v>
      </c>
      <c r="I9318">
        <f t="shared" si="1162"/>
        <v>1.186591757935306E-2</v>
      </c>
      <c r="J9318">
        <f t="shared" si="1163"/>
        <v>1.1009087155618307E-2</v>
      </c>
      <c r="K9318">
        <v>6</v>
      </c>
      <c r="L9318">
        <v>6</v>
      </c>
      <c r="M9318">
        <f t="shared" si="1164"/>
        <v>6.4608142960226453E-3</v>
      </c>
      <c r="N9318">
        <f t="shared" si="1165"/>
        <v>1.5297859606415758E-5</v>
      </c>
      <c r="O9318">
        <f t="shared" si="1166"/>
        <v>6.9570202279484315E-6</v>
      </c>
      <c r="P9318">
        <f t="shared" si="1167"/>
        <v>-1.9674399890534637</v>
      </c>
    </row>
    <row r="9319" spans="1:16" x14ac:dyDescent="0.25">
      <c r="A9319">
        <v>9318</v>
      </c>
      <c r="B9319">
        <v>0.63325907162694173</v>
      </c>
      <c r="C9319">
        <f t="shared" si="1160"/>
        <v>3.4349071807475791</v>
      </c>
      <c r="D9319">
        <v>0.12082277901547288</v>
      </c>
      <c r="E9319" s="19">
        <f t="shared" si="1161"/>
        <v>8.7187313718849513</v>
      </c>
      <c r="F9319">
        <v>0.10634153113642242</v>
      </c>
      <c r="G9319" s="20">
        <v>0.44600000000000001</v>
      </c>
      <c r="H9319">
        <v>0.46300000000000002</v>
      </c>
      <c r="I9319">
        <f t="shared" si="1162"/>
        <v>1.186591757935306E-2</v>
      </c>
      <c r="J9319">
        <f t="shared" si="1163"/>
        <v>1.1009087155618307E-2</v>
      </c>
      <c r="K9319">
        <v>6</v>
      </c>
      <c r="L9319">
        <v>6</v>
      </c>
      <c r="M9319">
        <f t="shared" si="1164"/>
        <v>8.3369973519649785E-3</v>
      </c>
      <c r="N9319">
        <f t="shared" si="1165"/>
        <v>3.4159098676953676E-5</v>
      </c>
      <c r="O9319">
        <f t="shared" si="1166"/>
        <v>1.1584254141111843E-5</v>
      </c>
      <c r="P9319">
        <f t="shared" si="1167"/>
        <v>-2.1253729347734427</v>
      </c>
    </row>
    <row r="9320" spans="1:16" x14ac:dyDescent="0.25">
      <c r="A9320">
        <v>9319</v>
      </c>
      <c r="B9320">
        <v>0.47746208075197605</v>
      </c>
      <c r="C9320">
        <f t="shared" si="1160"/>
        <v>4.5181247255896437</v>
      </c>
      <c r="D9320">
        <v>0.16736350596636859</v>
      </c>
      <c r="E9320" s="19">
        <f t="shared" si="1161"/>
        <v>7.8041710246687837</v>
      </c>
      <c r="F9320">
        <v>5.2999666877440177E-2</v>
      </c>
      <c r="G9320" s="20">
        <v>0.44600000000000001</v>
      </c>
      <c r="H9320">
        <v>0.46300000000000002</v>
      </c>
      <c r="I9320">
        <f t="shared" si="1162"/>
        <v>1.186591757935306E-2</v>
      </c>
      <c r="J9320">
        <f t="shared" si="1163"/>
        <v>1.1009087155618307E-2</v>
      </c>
      <c r="K9320">
        <v>6</v>
      </c>
      <c r="L9320">
        <v>6</v>
      </c>
      <c r="M9320">
        <f t="shared" si="1164"/>
        <v>8.8119682357372022E-3</v>
      </c>
      <c r="N9320">
        <f t="shared" si="1165"/>
        <v>2.5969476377839609E-5</v>
      </c>
      <c r="O9320">
        <f t="shared" si="1166"/>
        <v>1.29417973646069E-5</v>
      </c>
      <c r="P9320">
        <f t="shared" si="1167"/>
        <v>-1.9667122755406172</v>
      </c>
    </row>
    <row r="9321" spans="1:16" x14ac:dyDescent="0.25">
      <c r="A9321">
        <v>9320</v>
      </c>
      <c r="B9321">
        <v>0.16980498672444838</v>
      </c>
      <c r="C9321">
        <f t="shared" si="1160"/>
        <v>7.7627462677985317</v>
      </c>
      <c r="D9321">
        <v>0.68950468459120462</v>
      </c>
      <c r="E9321" s="19">
        <f t="shared" si="1161"/>
        <v>3.0679884526197445</v>
      </c>
      <c r="F9321">
        <v>-1.5390878616017289</v>
      </c>
      <c r="G9321" s="20">
        <v>0.44600000000000001</v>
      </c>
      <c r="H9321">
        <v>0.46300000000000002</v>
      </c>
      <c r="I9321">
        <f t="shared" si="1162"/>
        <v>1.186591757935306E-2</v>
      </c>
      <c r="J9321">
        <f t="shared" si="1163"/>
        <v>1.1009087155618307E-2</v>
      </c>
      <c r="K9321">
        <v>6</v>
      </c>
      <c r="L9321">
        <v>6</v>
      </c>
      <c r="M9321">
        <f t="shared" si="1164"/>
        <v>1.4054307510822166E-2</v>
      </c>
      <c r="N9321">
        <f t="shared" si="1165"/>
        <v>1.5114925734473136E-5</v>
      </c>
      <c r="O9321">
        <f t="shared" si="1166"/>
        <v>3.2920593268125391E-5</v>
      </c>
      <c r="P9321">
        <f t="shared" si="1167"/>
        <v>-0.45060505393583533</v>
      </c>
    </row>
    <row r="9322" spans="1:16" x14ac:dyDescent="0.25">
      <c r="A9322">
        <v>9321</v>
      </c>
      <c r="B9322">
        <v>0.28260139774773402</v>
      </c>
      <c r="C9322">
        <f t="shared" si="1160"/>
        <v>6.2505027957243477</v>
      </c>
      <c r="D9322">
        <v>0.31324198126163516</v>
      </c>
      <c r="E9322" s="19">
        <f t="shared" si="1161"/>
        <v>5.9284646517170243</v>
      </c>
      <c r="F9322">
        <v>7.3619048635009676E-2</v>
      </c>
      <c r="G9322" s="20">
        <v>0.44600000000000001</v>
      </c>
      <c r="H9322">
        <v>0.46300000000000002</v>
      </c>
      <c r="I9322">
        <f t="shared" si="1162"/>
        <v>1.186591757935306E-2</v>
      </c>
      <c r="J9322">
        <f t="shared" si="1163"/>
        <v>1.1009087155618307E-2</v>
      </c>
      <c r="K9322">
        <v>6</v>
      </c>
      <c r="L9322">
        <v>6</v>
      </c>
      <c r="M9322">
        <f t="shared" si="1164"/>
        <v>1.0110326823867933E-2</v>
      </c>
      <c r="N9322">
        <f t="shared" si="1165"/>
        <v>1.8771823190543184E-5</v>
      </c>
      <c r="O9322">
        <f t="shared" si="1166"/>
        <v>1.7036451414237242E-5</v>
      </c>
      <c r="P9322">
        <f t="shared" si="1167"/>
        <v>-1.7250220299805963</v>
      </c>
    </row>
    <row r="9323" spans="1:16" x14ac:dyDescent="0.25">
      <c r="A9323">
        <v>9322</v>
      </c>
      <c r="B9323">
        <v>0.28049562059389022</v>
      </c>
      <c r="C9323">
        <f t="shared" si="1160"/>
        <v>6.273641439360623</v>
      </c>
      <c r="D9323">
        <v>0.84563737907040615</v>
      </c>
      <c r="E9323" s="19">
        <f t="shared" si="1161"/>
        <v>2.0252710010740915</v>
      </c>
      <c r="F9323">
        <v>0.82295173342572525</v>
      </c>
      <c r="G9323" s="20">
        <v>0.44600000000000001</v>
      </c>
      <c r="H9323">
        <v>0.46300000000000002</v>
      </c>
      <c r="I9323">
        <f t="shared" si="1162"/>
        <v>1.186591757935306E-2</v>
      </c>
      <c r="J9323">
        <f t="shared" si="1163"/>
        <v>1.1009087155618307E-2</v>
      </c>
      <c r="K9323">
        <v>6</v>
      </c>
      <c r="L9323">
        <v>6</v>
      </c>
      <c r="M9323">
        <f t="shared" si="1164"/>
        <v>1.7297954082566552E-2</v>
      </c>
      <c r="N9323">
        <f t="shared" si="1165"/>
        <v>1.8702588355972623E-5</v>
      </c>
      <c r="O9323">
        <f t="shared" si="1166"/>
        <v>4.9869869240430143E-5</v>
      </c>
      <c r="P9323">
        <f t="shared" si="1167"/>
        <v>-1.3767373180486633</v>
      </c>
    </row>
    <row r="9324" spans="1:16" x14ac:dyDescent="0.25">
      <c r="A9324">
        <v>9323</v>
      </c>
      <c r="B9324">
        <v>6.0609759819330422E-2</v>
      </c>
      <c r="C9324">
        <f t="shared" si="1160"/>
        <v>10.569775998117144</v>
      </c>
      <c r="D9324">
        <v>0.61531418805505544</v>
      </c>
      <c r="E9324" s="19">
        <f t="shared" si="1161"/>
        <v>3.5534610064721202</v>
      </c>
      <c r="F9324">
        <v>0.47997559704526793</v>
      </c>
      <c r="G9324" s="20">
        <v>0.44600000000000001</v>
      </c>
      <c r="H9324">
        <v>0.46300000000000002</v>
      </c>
      <c r="I9324">
        <f t="shared" si="1162"/>
        <v>1.186591757935306E-2</v>
      </c>
      <c r="J9324">
        <f t="shared" si="1163"/>
        <v>1.1009087155618307E-2</v>
      </c>
      <c r="K9324">
        <v>6</v>
      </c>
      <c r="L9324">
        <v>6</v>
      </c>
      <c r="M9324">
        <f t="shared" si="1164"/>
        <v>1.3059018436982201E-2</v>
      </c>
      <c r="N9324">
        <f t="shared" si="1165"/>
        <v>1.1100834431518187E-5</v>
      </c>
      <c r="O9324">
        <f t="shared" si="1166"/>
        <v>2.8422993756240173E-5</v>
      </c>
      <c r="P9324">
        <f t="shared" si="1167"/>
        <v>-1.5328494775929171</v>
      </c>
    </row>
    <row r="9325" spans="1:16" x14ac:dyDescent="0.25">
      <c r="A9325">
        <v>9324</v>
      </c>
      <c r="B9325">
        <v>0.55055391094698936</v>
      </c>
      <c r="C9325">
        <f t="shared" si="1160"/>
        <v>3.9921000747319955</v>
      </c>
      <c r="D9325">
        <v>0.97302163762321847</v>
      </c>
      <c r="E9325" s="19">
        <f t="shared" si="1161"/>
        <v>0.86040479562443817</v>
      </c>
      <c r="F9325">
        <v>-0.2761498762993142</v>
      </c>
      <c r="G9325" s="20">
        <v>0.44600000000000001</v>
      </c>
      <c r="H9325">
        <v>0.46300000000000002</v>
      </c>
      <c r="I9325">
        <f t="shared" si="1162"/>
        <v>1.186591757935306E-2</v>
      </c>
      <c r="J9325">
        <f t="shared" si="1163"/>
        <v>1.1009087155618307E-2</v>
      </c>
      <c r="K9325">
        <v>6</v>
      </c>
      <c r="L9325">
        <v>6</v>
      </c>
      <c r="M9325">
        <f t="shared" si="1164"/>
        <v>2.6539021171764147E-2</v>
      </c>
      <c r="N9325">
        <f t="shared" si="1165"/>
        <v>2.93913807612176E-5</v>
      </c>
      <c r="O9325">
        <f t="shared" si="1166"/>
        <v>1.1738660745922427E-4</v>
      </c>
      <c r="P9325">
        <f t="shared" si="1167"/>
        <v>-0.51450239532824094</v>
      </c>
    </row>
    <row r="9326" spans="1:16" x14ac:dyDescent="0.25">
      <c r="A9326">
        <v>9325</v>
      </c>
      <c r="B9326">
        <v>0.63444929349650558</v>
      </c>
      <c r="C9326">
        <f t="shared" si="1160"/>
        <v>3.4270775703796037</v>
      </c>
      <c r="D9326">
        <v>9.8422193060090951E-2</v>
      </c>
      <c r="E9326" s="19">
        <f t="shared" si="1161"/>
        <v>9.2794913282104705</v>
      </c>
      <c r="F9326">
        <v>-0.40188979255617596</v>
      </c>
      <c r="G9326" s="20">
        <v>0.44600000000000001</v>
      </c>
      <c r="H9326">
        <v>0.46300000000000002</v>
      </c>
      <c r="I9326">
        <f t="shared" si="1162"/>
        <v>1.186591757935306E-2</v>
      </c>
      <c r="J9326">
        <f t="shared" si="1163"/>
        <v>1.1009087155618307E-2</v>
      </c>
      <c r="K9326">
        <v>6</v>
      </c>
      <c r="L9326">
        <v>6</v>
      </c>
      <c r="M9326">
        <f t="shared" si="1164"/>
        <v>8.0811697029488996E-3</v>
      </c>
      <c r="N9326">
        <f t="shared" si="1165"/>
        <v>3.4237139639747564E-5</v>
      </c>
      <c r="O9326">
        <f t="shared" si="1166"/>
        <v>1.0884217294643199E-5</v>
      </c>
      <c r="P9326">
        <f t="shared" si="1167"/>
        <v>-1.7695963613847678</v>
      </c>
    </row>
    <row r="9327" spans="1:16" x14ac:dyDescent="0.25">
      <c r="A9327">
        <v>9326</v>
      </c>
      <c r="B9327">
        <v>8.8381603442487869E-2</v>
      </c>
      <c r="C9327">
        <f t="shared" si="1160"/>
        <v>9.5698683597861489</v>
      </c>
      <c r="D9327">
        <v>3.0365916928617207E-2</v>
      </c>
      <c r="E9327" s="19">
        <f t="shared" si="1161"/>
        <v>12.344041580508629</v>
      </c>
      <c r="F9327">
        <v>-0.97762949735624716</v>
      </c>
      <c r="G9327" s="20">
        <v>0.44600000000000001</v>
      </c>
      <c r="H9327">
        <v>0.46300000000000002</v>
      </c>
      <c r="I9327">
        <f t="shared" si="1162"/>
        <v>1.186591757935306E-2</v>
      </c>
      <c r="J9327">
        <f t="shared" si="1163"/>
        <v>1.1009087155618307E-2</v>
      </c>
      <c r="K9327">
        <v>6</v>
      </c>
      <c r="L9327">
        <v>6</v>
      </c>
      <c r="M9327">
        <f t="shared" si="1164"/>
        <v>7.0066048295097721E-3</v>
      </c>
      <c r="N9327">
        <f t="shared" si="1165"/>
        <v>1.2260705050696777E-5</v>
      </c>
      <c r="O9327">
        <f t="shared" si="1166"/>
        <v>8.182085206151612E-6</v>
      </c>
      <c r="P9327">
        <f t="shared" si="1167"/>
        <v>-1.7954166445238051</v>
      </c>
    </row>
    <row r="9328" spans="1:16" x14ac:dyDescent="0.25">
      <c r="A9328">
        <v>9327</v>
      </c>
      <c r="B9328">
        <v>9.4912564470351277E-3</v>
      </c>
      <c r="C9328">
        <f t="shared" si="1160"/>
        <v>15.21266898271629</v>
      </c>
      <c r="D9328">
        <v>9.8330637531662948E-2</v>
      </c>
      <c r="E9328" s="19">
        <f t="shared" si="1161"/>
        <v>9.2820137096779192</v>
      </c>
      <c r="F9328">
        <v>-6.3114384829532355E-2</v>
      </c>
      <c r="G9328" s="20">
        <v>0.44600000000000001</v>
      </c>
      <c r="H9328">
        <v>0.46300000000000002</v>
      </c>
      <c r="I9328">
        <f t="shared" si="1162"/>
        <v>1.186591757935306E-2</v>
      </c>
      <c r="J9328">
        <f t="shared" si="1163"/>
        <v>1.1009087155618307E-2</v>
      </c>
      <c r="K9328">
        <v>6</v>
      </c>
      <c r="L9328">
        <v>6</v>
      </c>
      <c r="M9328">
        <f t="shared" si="1164"/>
        <v>8.0800716019149756E-3</v>
      </c>
      <c r="N9328">
        <f t="shared" si="1165"/>
        <v>7.7128696789919194E-6</v>
      </c>
      <c r="O9328">
        <f t="shared" si="1166"/>
        <v>1.0881259515345474E-5</v>
      </c>
      <c r="P9328">
        <f t="shared" si="1167"/>
        <v>-2.0702595039255822</v>
      </c>
    </row>
    <row r="9329" spans="1:16" x14ac:dyDescent="0.25">
      <c r="A9329">
        <v>9328</v>
      </c>
      <c r="B9329">
        <v>0.69768364513077186</v>
      </c>
      <c r="C9329">
        <f t="shared" si="1160"/>
        <v>3.0149318980816289</v>
      </c>
      <c r="D9329">
        <v>0.43720816675313579</v>
      </c>
      <c r="E9329" s="19">
        <f t="shared" si="1161"/>
        <v>4.8281735601590166</v>
      </c>
      <c r="F9329">
        <v>-0.496090706292307</v>
      </c>
      <c r="G9329" s="20">
        <v>0.44600000000000001</v>
      </c>
      <c r="H9329">
        <v>0.46300000000000002</v>
      </c>
      <c r="I9329">
        <f t="shared" si="1162"/>
        <v>1.186591757935306E-2</v>
      </c>
      <c r="J9329">
        <f t="shared" si="1163"/>
        <v>1.1009087155618307E-2</v>
      </c>
      <c r="K9329">
        <v>6</v>
      </c>
      <c r="L9329">
        <v>6</v>
      </c>
      <c r="M9329">
        <f t="shared" si="1164"/>
        <v>1.1203271875804466E-2</v>
      </c>
      <c r="N9329">
        <f t="shared" si="1165"/>
        <v>3.8917407523530248E-5</v>
      </c>
      <c r="O9329">
        <f t="shared" si="1166"/>
        <v>2.0918883453865221E-5</v>
      </c>
      <c r="P9329">
        <f t="shared" si="1167"/>
        <v>-1.174883910200796</v>
      </c>
    </row>
    <row r="9330" spans="1:16" x14ac:dyDescent="0.25">
      <c r="A9330">
        <v>9329</v>
      </c>
      <c r="B9330">
        <v>0.87777336954863128</v>
      </c>
      <c r="C9330">
        <f t="shared" si="1160"/>
        <v>1.7869131031398107</v>
      </c>
      <c r="D9330">
        <v>0.88961455122531818</v>
      </c>
      <c r="E9330" s="19">
        <f t="shared" si="1161"/>
        <v>1.6943201044515863</v>
      </c>
      <c r="F9330">
        <v>0.7021935743978247</v>
      </c>
      <c r="G9330" s="20">
        <v>0.44600000000000001</v>
      </c>
      <c r="H9330">
        <v>0.46300000000000002</v>
      </c>
      <c r="I9330">
        <f t="shared" si="1162"/>
        <v>1.186591757935306E-2</v>
      </c>
      <c r="J9330">
        <f t="shared" si="1163"/>
        <v>1.1009087155618307E-2</v>
      </c>
      <c r="K9330">
        <v>6</v>
      </c>
      <c r="L9330">
        <v>6</v>
      </c>
      <c r="M9330">
        <f t="shared" si="1164"/>
        <v>1.891204880793174E-2</v>
      </c>
      <c r="N9330">
        <f t="shared" si="1165"/>
        <v>6.5662584894120044E-5</v>
      </c>
      <c r="O9330">
        <f t="shared" si="1166"/>
        <v>5.961093168559872E-5</v>
      </c>
      <c r="P9330">
        <f t="shared" si="1167"/>
        <v>-1.3144714061796323</v>
      </c>
    </row>
    <row r="9331" spans="1:16" x14ac:dyDescent="0.25">
      <c r="A9331">
        <v>9330</v>
      </c>
      <c r="B9331">
        <v>0.30646687215796381</v>
      </c>
      <c r="C9331">
        <f t="shared" si="1160"/>
        <v>5.9974525823610874</v>
      </c>
      <c r="D9331">
        <v>0.33402508621478927</v>
      </c>
      <c r="E9331" s="19">
        <f t="shared" si="1161"/>
        <v>5.7238341432434776</v>
      </c>
      <c r="F9331">
        <v>-0.57098304750979878</v>
      </c>
      <c r="G9331" s="20">
        <v>0.44600000000000001</v>
      </c>
      <c r="H9331">
        <v>0.46300000000000002</v>
      </c>
      <c r="I9331">
        <f t="shared" si="1162"/>
        <v>1.186591757935306E-2</v>
      </c>
      <c r="J9331">
        <f t="shared" si="1163"/>
        <v>1.1009087155618307E-2</v>
      </c>
      <c r="K9331">
        <v>6</v>
      </c>
      <c r="L9331">
        <v>6</v>
      </c>
      <c r="M9331">
        <f t="shared" si="1164"/>
        <v>1.028946493790797E-2</v>
      </c>
      <c r="N9331">
        <f t="shared" si="1165"/>
        <v>1.9563861776651402E-5</v>
      </c>
      <c r="O9331">
        <f t="shared" si="1166"/>
        <v>1.7645514784739584E-5</v>
      </c>
      <c r="P9331">
        <f t="shared" si="1167"/>
        <v>-1.3136769180891321</v>
      </c>
    </row>
    <row r="9332" spans="1:16" x14ac:dyDescent="0.25">
      <c r="A9332">
        <v>9331</v>
      </c>
      <c r="B9332">
        <v>0.50553910946989344</v>
      </c>
      <c r="C9332">
        <f t="shared" si="1160"/>
        <v>4.3111647354551659</v>
      </c>
      <c r="D9332">
        <v>0.47041230506302073</v>
      </c>
      <c r="E9332" s="19">
        <f t="shared" si="1161"/>
        <v>4.571212882961758</v>
      </c>
      <c r="F9332">
        <v>-0.27575197236728854</v>
      </c>
      <c r="G9332" s="20">
        <v>0.44600000000000001</v>
      </c>
      <c r="H9332">
        <v>0.46300000000000002</v>
      </c>
      <c r="I9332">
        <f t="shared" si="1162"/>
        <v>1.186591757935306E-2</v>
      </c>
      <c r="J9332">
        <f t="shared" si="1163"/>
        <v>1.1009087155618307E-2</v>
      </c>
      <c r="K9332">
        <v>6</v>
      </c>
      <c r="L9332">
        <v>6</v>
      </c>
      <c r="M9332">
        <f t="shared" si="1164"/>
        <v>1.1513850565270767E-2</v>
      </c>
      <c r="N9332">
        <f t="shared" si="1165"/>
        <v>2.7216156313485303E-5</v>
      </c>
      <c r="O9332">
        <f t="shared" si="1166"/>
        <v>2.2094792473230994E-5</v>
      </c>
      <c r="P9332">
        <f t="shared" si="1167"/>
        <v>-1.3083043912638794</v>
      </c>
    </row>
    <row r="9333" spans="1:16" x14ac:dyDescent="0.25">
      <c r="A9333">
        <v>9332</v>
      </c>
      <c r="B9333">
        <v>0.7764213995788446</v>
      </c>
      <c r="C9333">
        <f t="shared" si="1160"/>
        <v>2.5004891684459492</v>
      </c>
      <c r="D9333">
        <v>0.52867213965269932</v>
      </c>
      <c r="E9333" s="19">
        <f t="shared" si="1161"/>
        <v>4.1454389675474754</v>
      </c>
      <c r="F9333">
        <v>0.31732270144857466</v>
      </c>
      <c r="G9333" s="20">
        <v>0.44600000000000001</v>
      </c>
      <c r="H9333">
        <v>0.46300000000000002</v>
      </c>
      <c r="I9333">
        <f t="shared" si="1162"/>
        <v>1.186591757935306E-2</v>
      </c>
      <c r="J9333">
        <f t="shared" si="1163"/>
        <v>1.1009087155618307E-2</v>
      </c>
      <c r="K9333">
        <v>6</v>
      </c>
      <c r="L9333">
        <v>6</v>
      </c>
      <c r="M9333">
        <f t="shared" si="1164"/>
        <v>1.2090688973899163E-2</v>
      </c>
      <c r="N9333">
        <f t="shared" si="1165"/>
        <v>4.692415180756645E-5</v>
      </c>
      <c r="O9333">
        <f t="shared" si="1166"/>
        <v>2.43641266439278E-5</v>
      </c>
      <c r="P9333">
        <f t="shared" si="1167"/>
        <v>-1.6276352266964704</v>
      </c>
    </row>
    <row r="9334" spans="1:16" x14ac:dyDescent="0.25">
      <c r="A9334">
        <v>9333</v>
      </c>
      <c r="B9334">
        <v>0.88836329233680222</v>
      </c>
      <c r="C9334">
        <f t="shared" si="1160"/>
        <v>1.7042547948422726</v>
      </c>
      <c r="D9334">
        <v>0.8221991637928403</v>
      </c>
      <c r="E9334" s="19">
        <f t="shared" si="1161"/>
        <v>2.190554306964394</v>
      </c>
      <c r="F9334">
        <v>1.5935984265524894</v>
      </c>
      <c r="G9334" s="20">
        <v>0.44600000000000001</v>
      </c>
      <c r="H9334">
        <v>0.46300000000000002</v>
      </c>
      <c r="I9334">
        <f t="shared" si="1162"/>
        <v>1.186591757935306E-2</v>
      </c>
      <c r="J9334">
        <f t="shared" si="1163"/>
        <v>1.1009087155618307E-2</v>
      </c>
      <c r="K9334">
        <v>6</v>
      </c>
      <c r="L9334">
        <v>6</v>
      </c>
      <c r="M9334">
        <f t="shared" si="1164"/>
        <v>1.6632567701037937E-2</v>
      </c>
      <c r="N9334">
        <f t="shared" si="1165"/>
        <v>6.8847295421100709E-5</v>
      </c>
      <c r="O9334">
        <f t="shared" si="1166"/>
        <v>4.6107051388268407E-5</v>
      </c>
      <c r="P9334">
        <f t="shared" si="1167"/>
        <v>-2.0493556618014965</v>
      </c>
    </row>
    <row r="9335" spans="1:16" x14ac:dyDescent="0.25">
      <c r="A9335">
        <v>9334</v>
      </c>
      <c r="B9335">
        <v>0.69243446150090027</v>
      </c>
      <c r="C9335">
        <f t="shared" si="1160"/>
        <v>3.0489807847870161</v>
      </c>
      <c r="D9335">
        <v>0.42500076296273692</v>
      </c>
      <c r="E9335" s="19">
        <f t="shared" si="1161"/>
        <v>4.9258155217922299</v>
      </c>
      <c r="F9335">
        <v>-0.3282013949501561</v>
      </c>
      <c r="G9335" s="20">
        <v>0.44600000000000001</v>
      </c>
      <c r="H9335">
        <v>0.46300000000000002</v>
      </c>
      <c r="I9335">
        <f t="shared" si="1162"/>
        <v>1.186591757935306E-2</v>
      </c>
      <c r="J9335">
        <f t="shared" si="1163"/>
        <v>1.1009087155618307E-2</v>
      </c>
      <c r="K9335">
        <v>6</v>
      </c>
      <c r="L9335">
        <v>6</v>
      </c>
      <c r="M9335">
        <f t="shared" si="1164"/>
        <v>1.1091677679289475E-2</v>
      </c>
      <c r="N9335">
        <f t="shared" si="1165"/>
        <v>3.8482805112702454E-5</v>
      </c>
      <c r="O9335">
        <f t="shared" si="1166"/>
        <v>2.0504218956874725E-5</v>
      </c>
      <c r="P9335">
        <f t="shared" si="1167"/>
        <v>-1.305421497414551</v>
      </c>
    </row>
    <row r="9336" spans="1:16" x14ac:dyDescent="0.25">
      <c r="A9336">
        <v>9335</v>
      </c>
      <c r="B9336">
        <v>0.619891964476455</v>
      </c>
      <c r="C9336">
        <f t="shared" si="1160"/>
        <v>3.523121571922589</v>
      </c>
      <c r="D9336">
        <v>1.9531846064638203E-3</v>
      </c>
      <c r="E9336" s="19">
        <f t="shared" si="1161"/>
        <v>18.962632980763335</v>
      </c>
      <c r="F9336">
        <v>-1.3069529813947156</v>
      </c>
      <c r="G9336" s="20">
        <v>0.44600000000000001</v>
      </c>
      <c r="H9336">
        <v>0.46300000000000002</v>
      </c>
      <c r="I9336">
        <f t="shared" si="1162"/>
        <v>1.186591757935306E-2</v>
      </c>
      <c r="J9336">
        <f t="shared" si="1163"/>
        <v>1.1009087155618307E-2</v>
      </c>
      <c r="K9336">
        <v>6</v>
      </c>
      <c r="L9336">
        <v>6</v>
      </c>
      <c r="M9336">
        <f t="shared" si="1164"/>
        <v>5.6531042230726905E-3</v>
      </c>
      <c r="N9336">
        <f t="shared" si="1165"/>
        <v>3.3303799184342025E-5</v>
      </c>
      <c r="O9336">
        <f t="shared" si="1166"/>
        <v>5.3262645594870482E-6</v>
      </c>
      <c r="P9336">
        <f t="shared" si="1167"/>
        <v>-1.5702671055513915</v>
      </c>
    </row>
    <row r="9337" spans="1:16" x14ac:dyDescent="0.25">
      <c r="A9337">
        <v>9336</v>
      </c>
      <c r="B9337">
        <v>4.0498062074648275E-2</v>
      </c>
      <c r="C9337">
        <f t="shared" si="1160"/>
        <v>11.612686853921762</v>
      </c>
      <c r="D9337">
        <v>0.10840174565874203</v>
      </c>
      <c r="E9337" s="19">
        <f t="shared" si="1161"/>
        <v>9.016653526450936</v>
      </c>
      <c r="F9337">
        <v>1.3483168004313484</v>
      </c>
      <c r="G9337" s="20">
        <v>0.44600000000000001</v>
      </c>
      <c r="H9337">
        <v>0.46300000000000002</v>
      </c>
      <c r="I9337">
        <f t="shared" si="1162"/>
        <v>1.186591757935306E-2</v>
      </c>
      <c r="J9337">
        <f t="shared" si="1163"/>
        <v>1.1009087155618307E-2</v>
      </c>
      <c r="K9337">
        <v>6</v>
      </c>
      <c r="L9337">
        <v>6</v>
      </c>
      <c r="M9337">
        <f t="shared" si="1164"/>
        <v>8.1981077331136545E-3</v>
      </c>
      <c r="N9337">
        <f t="shared" si="1165"/>
        <v>1.0103891959655163E-5</v>
      </c>
      <c r="O9337">
        <f t="shared" si="1166"/>
        <v>1.1201495067289652E-5</v>
      </c>
      <c r="P9337">
        <f t="shared" si="1167"/>
        <v>-2.8327912891290361</v>
      </c>
    </row>
    <row r="9338" spans="1:16" x14ac:dyDescent="0.25">
      <c r="A9338">
        <v>9337</v>
      </c>
      <c r="B9338">
        <v>3.173924985503708E-3</v>
      </c>
      <c r="C9338">
        <f t="shared" si="1160"/>
        <v>17.8249938988575</v>
      </c>
      <c r="D9338">
        <v>0.79610583819086278</v>
      </c>
      <c r="E9338" s="19">
        <f t="shared" si="1161"/>
        <v>2.3688359560362047</v>
      </c>
      <c r="F9338">
        <v>2.3058601072989404</v>
      </c>
      <c r="G9338" s="20">
        <v>0.44600000000000001</v>
      </c>
      <c r="H9338">
        <v>0.46300000000000002</v>
      </c>
      <c r="I9338">
        <f t="shared" si="1162"/>
        <v>1.186591757935306E-2</v>
      </c>
      <c r="J9338">
        <f t="shared" si="1163"/>
        <v>1.1009087155618307E-2</v>
      </c>
      <c r="K9338">
        <v>6</v>
      </c>
      <c r="L9338">
        <v>6</v>
      </c>
      <c r="M9338">
        <f t="shared" si="1164"/>
        <v>1.5994431888222461E-2</v>
      </c>
      <c r="N9338">
        <f t="shared" si="1165"/>
        <v>6.5825174470805202E-6</v>
      </c>
      <c r="O9338">
        <f t="shared" si="1166"/>
        <v>4.2636975237831263E-5</v>
      </c>
      <c r="P9338">
        <f t="shared" si="1167"/>
        <v>-2.0742926023523132</v>
      </c>
    </row>
    <row r="9339" spans="1:16" x14ac:dyDescent="0.25">
      <c r="A9339">
        <v>9338</v>
      </c>
      <c r="B9339">
        <v>0.44090090639973145</v>
      </c>
      <c r="C9339">
        <f t="shared" si="1160"/>
        <v>4.7989916398874044</v>
      </c>
      <c r="D9339">
        <v>0.65486617633594779</v>
      </c>
      <c r="E9339" s="19">
        <f t="shared" si="1161"/>
        <v>3.2933093243815605</v>
      </c>
      <c r="F9339">
        <v>-0.80378413258586079</v>
      </c>
      <c r="G9339" s="20">
        <v>0.44600000000000001</v>
      </c>
      <c r="H9339">
        <v>0.46300000000000002</v>
      </c>
      <c r="I9339">
        <f t="shared" si="1162"/>
        <v>1.186591757935306E-2</v>
      </c>
      <c r="J9339">
        <f t="shared" si="1163"/>
        <v>1.1009087155618307E-2</v>
      </c>
      <c r="K9339">
        <v>6</v>
      </c>
      <c r="L9339">
        <v>6</v>
      </c>
      <c r="M9339">
        <f t="shared" si="1164"/>
        <v>1.3565007874145479E-2</v>
      </c>
      <c r="N9339">
        <f t="shared" si="1165"/>
        <v>2.4449580690681561E-5</v>
      </c>
      <c r="O9339">
        <f t="shared" si="1166"/>
        <v>3.0668239770938142E-5</v>
      </c>
      <c r="P9339">
        <f t="shared" si="1167"/>
        <v>-0.81331290242057974</v>
      </c>
    </row>
    <row r="9340" spans="1:16" x14ac:dyDescent="0.25">
      <c r="A9340">
        <v>9339</v>
      </c>
      <c r="B9340">
        <v>0.65202795495468002</v>
      </c>
      <c r="C9340">
        <f t="shared" si="1160"/>
        <v>3.3118499509491013</v>
      </c>
      <c r="D9340">
        <v>0.98461867122409741</v>
      </c>
      <c r="E9340" s="19">
        <f t="shared" si="1161"/>
        <v>0.66915242084498328</v>
      </c>
      <c r="F9340">
        <v>0.21824916984769516</v>
      </c>
      <c r="G9340" s="20">
        <v>0.44600000000000001</v>
      </c>
      <c r="H9340">
        <v>0.46300000000000002</v>
      </c>
      <c r="I9340">
        <f t="shared" si="1162"/>
        <v>1.186591757935306E-2</v>
      </c>
      <c r="J9340">
        <f t="shared" si="1163"/>
        <v>1.1009087155618307E-2</v>
      </c>
      <c r="K9340">
        <v>6</v>
      </c>
      <c r="L9340">
        <v>6</v>
      </c>
      <c r="M9340">
        <f t="shared" si="1164"/>
        <v>3.0093575141189099E-2</v>
      </c>
      <c r="N9340">
        <f t="shared" si="1165"/>
        <v>3.5428336147810149E-5</v>
      </c>
      <c r="O9340">
        <f t="shared" si="1166"/>
        <v>1.509372107963991E-4</v>
      </c>
      <c r="P9340">
        <f t="shared" si="1167"/>
        <v>-0.66391065842235364</v>
      </c>
    </row>
    <row r="9341" spans="1:16" x14ac:dyDescent="0.25">
      <c r="A9341">
        <v>9340</v>
      </c>
      <c r="B9341">
        <v>0.44163335062715536</v>
      </c>
      <c r="C9341">
        <f t="shared" si="1160"/>
        <v>4.7932224626827864</v>
      </c>
      <c r="D9341">
        <v>0.76302377391888176</v>
      </c>
      <c r="E9341" s="19">
        <f t="shared" si="1161"/>
        <v>2.5890796797422535</v>
      </c>
      <c r="F9341">
        <v>0.29895204534113873</v>
      </c>
      <c r="G9341" s="20">
        <v>0.44600000000000001</v>
      </c>
      <c r="H9341">
        <v>0.46300000000000002</v>
      </c>
      <c r="I9341">
        <f t="shared" si="1162"/>
        <v>1.186591757935306E-2</v>
      </c>
      <c r="J9341">
        <f t="shared" si="1163"/>
        <v>1.1009087155618307E-2</v>
      </c>
      <c r="K9341">
        <v>6</v>
      </c>
      <c r="L9341">
        <v>6</v>
      </c>
      <c r="M9341">
        <f t="shared" si="1164"/>
        <v>1.5299019704673632E-2</v>
      </c>
      <c r="N9341">
        <f t="shared" si="1165"/>
        <v>2.4479008484755654E-5</v>
      </c>
      <c r="O9341">
        <f t="shared" si="1166"/>
        <v>3.901000065399868E-5</v>
      </c>
      <c r="P9341">
        <f t="shared" si="1167"/>
        <v>-1.2668817997905515</v>
      </c>
    </row>
    <row r="9342" spans="1:16" x14ac:dyDescent="0.25">
      <c r="A9342">
        <v>9341</v>
      </c>
      <c r="B9342">
        <v>0.31696523941770682</v>
      </c>
      <c r="C9342">
        <f t="shared" si="1160"/>
        <v>5.8910478379774078</v>
      </c>
      <c r="D9342">
        <v>0.1672719504379406</v>
      </c>
      <c r="E9342" s="19">
        <f t="shared" si="1161"/>
        <v>7.8057347638452033</v>
      </c>
      <c r="F9342">
        <v>0.58146042647422291</v>
      </c>
      <c r="G9342" s="20">
        <v>0.44600000000000001</v>
      </c>
      <c r="H9342">
        <v>0.46300000000000002</v>
      </c>
      <c r="I9342">
        <f t="shared" si="1162"/>
        <v>1.186591757935306E-2</v>
      </c>
      <c r="J9342">
        <f t="shared" si="1163"/>
        <v>1.1009087155618307E-2</v>
      </c>
      <c r="K9342">
        <v>6</v>
      </c>
      <c r="L9342">
        <v>6</v>
      </c>
      <c r="M9342">
        <f t="shared" si="1164"/>
        <v>8.8110855315099469E-3</v>
      </c>
      <c r="N9342">
        <f t="shared" si="1165"/>
        <v>1.9917226367935545E-5</v>
      </c>
      <c r="O9342">
        <f t="shared" si="1166"/>
        <v>1.2939204707263985E-5</v>
      </c>
      <c r="P9342">
        <f t="shared" si="1167"/>
        <v>-2.3076568582706507</v>
      </c>
    </row>
    <row r="9343" spans="1:16" x14ac:dyDescent="0.25">
      <c r="A9343">
        <v>9342</v>
      </c>
      <c r="B9343">
        <v>0.91888180181279944</v>
      </c>
      <c r="C9343">
        <f t="shared" si="1160"/>
        <v>1.4489759553458952</v>
      </c>
      <c r="D9343">
        <v>0.108584856715598</v>
      </c>
      <c r="E9343" s="19">
        <f t="shared" si="1161"/>
        <v>9.0120407233954225</v>
      </c>
      <c r="F9343">
        <v>-0.47055436880327761</v>
      </c>
      <c r="G9343" s="20">
        <v>0.44600000000000001</v>
      </c>
      <c r="H9343">
        <v>0.46300000000000002</v>
      </c>
      <c r="I9343">
        <f t="shared" si="1162"/>
        <v>1.186591757935306E-2</v>
      </c>
      <c r="J9343">
        <f t="shared" si="1163"/>
        <v>1.1009087155618307E-2</v>
      </c>
      <c r="K9343">
        <v>6</v>
      </c>
      <c r="L9343">
        <v>6</v>
      </c>
      <c r="M9343">
        <f t="shared" si="1164"/>
        <v>8.200205560883583E-3</v>
      </c>
      <c r="N9343">
        <f t="shared" si="1165"/>
        <v>8.0976729048153084E-5</v>
      </c>
      <c r="O9343">
        <f t="shared" si="1166"/>
        <v>1.1207228540124342E-5</v>
      </c>
      <c r="P9343">
        <f t="shared" si="1167"/>
        <v>-1.5221680543779454</v>
      </c>
    </row>
    <row r="9344" spans="1:16" x14ac:dyDescent="0.25">
      <c r="A9344">
        <v>9343</v>
      </c>
      <c r="B9344">
        <v>4.8249763481551564E-2</v>
      </c>
      <c r="C9344">
        <f t="shared" si="1160"/>
        <v>11.162598224886729</v>
      </c>
      <c r="D9344">
        <v>0.20484023560289316</v>
      </c>
      <c r="E9344" s="19">
        <f t="shared" si="1161"/>
        <v>7.2192235424417639</v>
      </c>
      <c r="F9344">
        <v>0.95059931481955573</v>
      </c>
      <c r="G9344" s="20">
        <v>0.44600000000000001</v>
      </c>
      <c r="H9344">
        <v>0.46300000000000002</v>
      </c>
      <c r="I9344">
        <f t="shared" si="1162"/>
        <v>1.186591757935306E-2</v>
      </c>
      <c r="J9344">
        <f t="shared" si="1163"/>
        <v>1.1009087155618307E-2</v>
      </c>
      <c r="K9344">
        <v>6</v>
      </c>
      <c r="L9344">
        <v>6</v>
      </c>
      <c r="M9344">
        <f t="shared" si="1164"/>
        <v>9.1620164486298332E-3</v>
      </c>
      <c r="N9344">
        <f t="shared" si="1165"/>
        <v>1.0511292350533735E-5</v>
      </c>
      <c r="O9344">
        <f t="shared" si="1166"/>
        <v>1.3990424234160601E-5</v>
      </c>
      <c r="P9344">
        <f t="shared" si="1167"/>
        <v>-2.3690626955117335</v>
      </c>
    </row>
    <row r="9345" spans="1:16" x14ac:dyDescent="0.25">
      <c r="A9345">
        <v>9344</v>
      </c>
      <c r="B9345">
        <v>0.4987334818567461</v>
      </c>
      <c r="C9345">
        <f t="shared" si="1160"/>
        <v>4.3607090890078544</v>
      </c>
      <c r="D9345">
        <v>0.50840784936063721</v>
      </c>
      <c r="E9345" s="19">
        <f t="shared" si="1161"/>
        <v>4.2903924446865185</v>
      </c>
      <c r="F9345">
        <v>0.83720351540250704</v>
      </c>
      <c r="G9345" s="20">
        <v>0.44600000000000001</v>
      </c>
      <c r="H9345">
        <v>0.46300000000000002</v>
      </c>
      <c r="I9345">
        <f t="shared" si="1162"/>
        <v>1.186591757935306E-2</v>
      </c>
      <c r="J9345">
        <f t="shared" si="1163"/>
        <v>1.1009087155618307E-2</v>
      </c>
      <c r="K9345">
        <v>6</v>
      </c>
      <c r="L9345">
        <v>6</v>
      </c>
      <c r="M9345">
        <f t="shared" si="1164"/>
        <v>1.1884688478866813E-2</v>
      </c>
      <c r="N9345">
        <f t="shared" si="1165"/>
        <v>2.690693897217274E-5</v>
      </c>
      <c r="O9345">
        <f t="shared" si="1166"/>
        <v>2.3540970039951591E-5</v>
      </c>
      <c r="P9345">
        <f t="shared" si="1167"/>
        <v>-1.9307514554912051</v>
      </c>
    </row>
    <row r="9346" spans="1:16" x14ac:dyDescent="0.25">
      <c r="A9346">
        <v>9345</v>
      </c>
      <c r="B9346">
        <v>0.19907223731192969</v>
      </c>
      <c r="C9346">
        <f t="shared" si="1160"/>
        <v>7.3028697820294681</v>
      </c>
      <c r="D9346">
        <v>0.26148258919034395</v>
      </c>
      <c r="E9346" s="19">
        <f t="shared" si="1161"/>
        <v>6.4892005506396364</v>
      </c>
      <c r="F9346">
        <v>0.28960585041204467</v>
      </c>
      <c r="G9346" s="20">
        <v>0.44600000000000001</v>
      </c>
      <c r="H9346">
        <v>0.46300000000000002</v>
      </c>
      <c r="I9346">
        <f t="shared" si="1162"/>
        <v>1.186591757935306E-2</v>
      </c>
      <c r="J9346">
        <f t="shared" si="1163"/>
        <v>1.1009087155618307E-2</v>
      </c>
      <c r="K9346">
        <v>6</v>
      </c>
      <c r="L9346">
        <v>6</v>
      </c>
      <c r="M9346">
        <f t="shared" si="1164"/>
        <v>9.6636393572447112E-3</v>
      </c>
      <c r="N9346">
        <f t="shared" si="1165"/>
        <v>1.6066743189377584E-5</v>
      </c>
      <c r="O9346">
        <f t="shared" si="1166"/>
        <v>1.5564320937814829E-5</v>
      </c>
      <c r="P9346">
        <f t="shared" si="1167"/>
        <v>-1.9277195762610833</v>
      </c>
    </row>
    <row r="9347" spans="1:16" x14ac:dyDescent="0.25">
      <c r="A9347">
        <v>9346</v>
      </c>
      <c r="B9347">
        <v>0.73912778099917598</v>
      </c>
      <c r="C9347">
        <f t="shared" ref="C9347:C9410" si="1168">CHIINV(B9347,6-1)</f>
        <v>2.745652125352684</v>
      </c>
      <c r="D9347">
        <v>0.18823816644795069</v>
      </c>
      <c r="E9347" s="19">
        <f t="shared" ref="E9347:E9410" si="1169">CHIINV(D9347,6-1)</f>
        <v>7.4657973000855566</v>
      </c>
      <c r="F9347">
        <v>0.92859409051015973</v>
      </c>
      <c r="G9347" s="20">
        <v>0.44600000000000001</v>
      </c>
      <c r="H9347">
        <v>0.46300000000000002</v>
      </c>
      <c r="I9347">
        <f t="shared" ref="I9347:I9410" si="1170">SQRT(0.0001408)</f>
        <v>1.186591757935306E-2</v>
      </c>
      <c r="J9347">
        <f t="shared" ref="J9347:J9410" si="1171">SQRT(0.0001212)</f>
        <v>1.1009087155618307E-2</v>
      </c>
      <c r="K9347">
        <v>6</v>
      </c>
      <c r="L9347">
        <v>6</v>
      </c>
      <c r="M9347">
        <f t="shared" ref="M9347:M9410" si="1172">SQRT((L9347-1)*J9347^2/E9347)</f>
        <v>9.0094486609073252E-3</v>
      </c>
      <c r="N9347">
        <f t="shared" ref="N9347:N9410" si="1173">((K9347-1)*I9347^2)/(K9347*C9347)</f>
        <v>4.273423142353172E-5</v>
      </c>
      <c r="O9347">
        <f t="shared" ref="O9347:O9410" si="1174">((L9347-1)*J9347^2)/(L9347*E9347)</f>
        <v>1.3528360862254129E-5</v>
      </c>
      <c r="P9347">
        <f t="shared" ref="P9347:P9410" si="1175">(G9347-H9347-F9347*SQRT(N9347+O9347))/M9347</f>
        <v>-2.6600112924410388</v>
      </c>
    </row>
    <row r="9348" spans="1:16" x14ac:dyDescent="0.25">
      <c r="A9348">
        <v>9347</v>
      </c>
      <c r="B9348">
        <v>0.30671102023377178</v>
      </c>
      <c r="C9348">
        <f t="shared" si="1168"/>
        <v>5.9949458467642787</v>
      </c>
      <c r="D9348">
        <v>0.81832331308938866</v>
      </c>
      <c r="E9348" s="19">
        <f t="shared" si="1169"/>
        <v>2.2173682075203618</v>
      </c>
      <c r="F9348">
        <v>-0.68487452153931372</v>
      </c>
      <c r="G9348" s="20">
        <v>0.44600000000000001</v>
      </c>
      <c r="H9348">
        <v>0.46300000000000002</v>
      </c>
      <c r="I9348">
        <f t="shared" si="1170"/>
        <v>1.186591757935306E-2</v>
      </c>
      <c r="J9348">
        <f t="shared" si="1171"/>
        <v>1.1009087155618307E-2</v>
      </c>
      <c r="K9348">
        <v>6</v>
      </c>
      <c r="L9348">
        <v>6</v>
      </c>
      <c r="M9348">
        <f t="shared" si="1172"/>
        <v>1.6531695749902847E-2</v>
      </c>
      <c r="N9348">
        <f t="shared" si="1173"/>
        <v>1.9572042238990864E-5</v>
      </c>
      <c r="O9348">
        <f t="shared" si="1174"/>
        <v>4.5549494061225973E-5</v>
      </c>
      <c r="P9348">
        <f t="shared" si="1175"/>
        <v>-0.69401261187565055</v>
      </c>
    </row>
    <row r="9349" spans="1:16" x14ac:dyDescent="0.25">
      <c r="A9349">
        <v>9348</v>
      </c>
      <c r="B9349">
        <v>0.20825830866420483</v>
      </c>
      <c r="C9349">
        <f t="shared" si="1168"/>
        <v>7.170604383339219</v>
      </c>
      <c r="D9349">
        <v>0.29239783928952912</v>
      </c>
      <c r="E9349" s="19">
        <f t="shared" si="1169"/>
        <v>6.1446438889234472</v>
      </c>
      <c r="F9349">
        <v>-0.61171476772869937</v>
      </c>
      <c r="G9349" s="20">
        <v>0.44600000000000001</v>
      </c>
      <c r="H9349">
        <v>0.46300000000000002</v>
      </c>
      <c r="I9349">
        <f t="shared" si="1170"/>
        <v>1.186591757935306E-2</v>
      </c>
      <c r="J9349">
        <f t="shared" si="1171"/>
        <v>1.1009087155618307E-2</v>
      </c>
      <c r="K9349">
        <v>6</v>
      </c>
      <c r="L9349">
        <v>6</v>
      </c>
      <c r="M9349">
        <f t="shared" si="1172"/>
        <v>9.9308850008931037E-3</v>
      </c>
      <c r="N9349">
        <f t="shared" si="1173"/>
        <v>1.6363102335690888E-5</v>
      </c>
      <c r="O9349">
        <f t="shared" si="1174"/>
        <v>1.643707948349394E-5</v>
      </c>
      <c r="P9349">
        <f t="shared" si="1175"/>
        <v>-1.3590552356916823</v>
      </c>
    </row>
    <row r="9350" spans="1:16" x14ac:dyDescent="0.25">
      <c r="A9350">
        <v>9349</v>
      </c>
      <c r="B9350">
        <v>0.68807031464583268</v>
      </c>
      <c r="C9350">
        <f t="shared" si="1168"/>
        <v>3.0772956817051385</v>
      </c>
      <c r="D9350">
        <v>0.49165318765831478</v>
      </c>
      <c r="E9350" s="19">
        <f t="shared" si="1169"/>
        <v>4.4126628529538303</v>
      </c>
      <c r="F9350">
        <v>-6.8404233388719149E-2</v>
      </c>
      <c r="G9350" s="20">
        <v>0.44600000000000001</v>
      </c>
      <c r="H9350">
        <v>0.46300000000000002</v>
      </c>
      <c r="I9350">
        <f t="shared" si="1170"/>
        <v>1.186591757935306E-2</v>
      </c>
      <c r="J9350">
        <f t="shared" si="1171"/>
        <v>1.1009087155618307E-2</v>
      </c>
      <c r="K9350">
        <v>6</v>
      </c>
      <c r="L9350">
        <v>6</v>
      </c>
      <c r="M9350">
        <f t="shared" si="1172"/>
        <v>1.1718875455542116E-2</v>
      </c>
      <c r="N9350">
        <f t="shared" si="1173"/>
        <v>3.8128716077201453E-5</v>
      </c>
      <c r="O9350">
        <f t="shared" si="1174"/>
        <v>2.2888673657084572E-5</v>
      </c>
      <c r="P9350">
        <f t="shared" si="1175"/>
        <v>-1.4050554401990361</v>
      </c>
    </row>
    <row r="9351" spans="1:16" x14ac:dyDescent="0.25">
      <c r="A9351">
        <v>9350</v>
      </c>
      <c r="B9351">
        <v>0.20270393993957336</v>
      </c>
      <c r="C9351">
        <f t="shared" si="1168"/>
        <v>7.2499648601587756</v>
      </c>
      <c r="D9351">
        <v>0.3860896633808405</v>
      </c>
      <c r="E9351" s="19">
        <f t="shared" si="1169"/>
        <v>5.2504164957308159</v>
      </c>
      <c r="F9351">
        <v>-1.3771614248980768</v>
      </c>
      <c r="G9351" s="20">
        <v>0.44600000000000001</v>
      </c>
      <c r="H9351">
        <v>0.46300000000000002</v>
      </c>
      <c r="I9351">
        <f t="shared" si="1170"/>
        <v>1.186591757935306E-2</v>
      </c>
      <c r="J9351">
        <f t="shared" si="1171"/>
        <v>1.1009087155618307E-2</v>
      </c>
      <c r="K9351">
        <v>6</v>
      </c>
      <c r="L9351">
        <v>6</v>
      </c>
      <c r="M9351">
        <f t="shared" si="1172"/>
        <v>1.0743342818485843E-2</v>
      </c>
      <c r="N9351">
        <f t="shared" si="1173"/>
        <v>1.618398648773088E-5</v>
      </c>
      <c r="O9351">
        <f t="shared" si="1174"/>
        <v>1.923656915258522E-5</v>
      </c>
      <c r="P9351">
        <f t="shared" si="1175"/>
        <v>-0.81946563527812322</v>
      </c>
    </row>
    <row r="9352" spans="1:16" x14ac:dyDescent="0.25">
      <c r="A9352">
        <v>9351</v>
      </c>
      <c r="B9352">
        <v>0.77474288155766469</v>
      </c>
      <c r="C9352">
        <f t="shared" si="1168"/>
        <v>2.5116278706397188</v>
      </c>
      <c r="D9352">
        <v>0.65535447248756373</v>
      </c>
      <c r="E9352" s="19">
        <f t="shared" si="1169"/>
        <v>3.2901211063760467</v>
      </c>
      <c r="F9352">
        <v>2.0186871552141383</v>
      </c>
      <c r="G9352" s="20">
        <v>0.44600000000000001</v>
      </c>
      <c r="H9352">
        <v>0.46300000000000002</v>
      </c>
      <c r="I9352">
        <f t="shared" si="1170"/>
        <v>1.186591757935306E-2</v>
      </c>
      <c r="J9352">
        <f t="shared" si="1171"/>
        <v>1.1009087155618307E-2</v>
      </c>
      <c r="K9352">
        <v>6</v>
      </c>
      <c r="L9352">
        <v>6</v>
      </c>
      <c r="M9352">
        <f t="shared" si="1172"/>
        <v>1.3571578715894105E-2</v>
      </c>
      <c r="N9352">
        <f t="shared" si="1173"/>
        <v>4.6716050058581403E-5</v>
      </c>
      <c r="O9352">
        <f t="shared" si="1174"/>
        <v>3.0697958140284982E-5</v>
      </c>
      <c r="P9352">
        <f t="shared" si="1175"/>
        <v>-2.5613428056012153</v>
      </c>
    </row>
    <row r="9353" spans="1:16" x14ac:dyDescent="0.25">
      <c r="A9353">
        <v>9352</v>
      </c>
      <c r="B9353">
        <v>0.27671132541886656</v>
      </c>
      <c r="C9353">
        <f t="shared" si="1168"/>
        <v>6.315578614617035</v>
      </c>
      <c r="D9353">
        <v>0.20233771782586138</v>
      </c>
      <c r="E9353" s="19">
        <f t="shared" si="1169"/>
        <v>7.2552627017755311</v>
      </c>
      <c r="F9353">
        <v>-0.10572648534434848</v>
      </c>
      <c r="G9353" s="20">
        <v>0.44600000000000001</v>
      </c>
      <c r="H9353">
        <v>0.46300000000000002</v>
      </c>
      <c r="I9353">
        <f t="shared" si="1170"/>
        <v>1.186591757935306E-2</v>
      </c>
      <c r="J9353">
        <f t="shared" si="1171"/>
        <v>1.1009087155618307E-2</v>
      </c>
      <c r="K9353">
        <v>6</v>
      </c>
      <c r="L9353">
        <v>6</v>
      </c>
      <c r="M9353">
        <f t="shared" si="1172"/>
        <v>9.1392328192335184E-3</v>
      </c>
      <c r="N9353">
        <f t="shared" si="1173"/>
        <v>1.8578398036527045E-5</v>
      </c>
      <c r="O9353">
        <f t="shared" si="1174"/>
        <v>1.3920929420692508E-5</v>
      </c>
      <c r="P9353">
        <f t="shared" si="1175"/>
        <v>-1.7941629082955262</v>
      </c>
    </row>
    <row r="9354" spans="1:16" x14ac:dyDescent="0.25">
      <c r="A9354">
        <v>9353</v>
      </c>
      <c r="B9354">
        <v>0.91879024628437145</v>
      </c>
      <c r="C9354">
        <f t="shared" si="1168"/>
        <v>1.4497903792340163</v>
      </c>
      <c r="D9354">
        <v>0.35990478225043487</v>
      </c>
      <c r="E9354" s="19">
        <f t="shared" si="1169"/>
        <v>5.4821716748548885</v>
      </c>
      <c r="F9354">
        <v>2.4379551177844405</v>
      </c>
      <c r="G9354" s="20">
        <v>0.44600000000000001</v>
      </c>
      <c r="H9354">
        <v>0.46300000000000002</v>
      </c>
      <c r="I9354">
        <f t="shared" si="1170"/>
        <v>1.186591757935306E-2</v>
      </c>
      <c r="J9354">
        <f t="shared" si="1171"/>
        <v>1.1009087155618307E-2</v>
      </c>
      <c r="K9354">
        <v>6</v>
      </c>
      <c r="L9354">
        <v>6</v>
      </c>
      <c r="M9354">
        <f t="shared" si="1172"/>
        <v>1.0513806900521703E-2</v>
      </c>
      <c r="N9354">
        <f t="shared" si="1173"/>
        <v>8.0931240139229873E-5</v>
      </c>
      <c r="O9354">
        <f t="shared" si="1174"/>
        <v>1.8423355923576297E-5</v>
      </c>
      <c r="P9354">
        <f t="shared" si="1175"/>
        <v>-3.9282394023025575</v>
      </c>
    </row>
    <row r="9355" spans="1:16" x14ac:dyDescent="0.25">
      <c r="A9355">
        <v>9354</v>
      </c>
      <c r="B9355">
        <v>0.64186529129917291</v>
      </c>
      <c r="C9355">
        <f t="shared" si="1168"/>
        <v>3.3783765218639501</v>
      </c>
      <c r="D9355">
        <v>0.40330210272530287</v>
      </c>
      <c r="E9355" s="19">
        <f t="shared" si="1169"/>
        <v>5.1041522587034063</v>
      </c>
      <c r="F9355">
        <v>0.23213715394376777</v>
      </c>
      <c r="G9355" s="20">
        <v>0.44600000000000001</v>
      </c>
      <c r="H9355">
        <v>0.46300000000000002</v>
      </c>
      <c r="I9355">
        <f t="shared" si="1170"/>
        <v>1.186591757935306E-2</v>
      </c>
      <c r="J9355">
        <f t="shared" si="1171"/>
        <v>1.1009087155618307E-2</v>
      </c>
      <c r="K9355">
        <v>6</v>
      </c>
      <c r="L9355">
        <v>6</v>
      </c>
      <c r="M9355">
        <f t="shared" si="1172"/>
        <v>1.0896185835080905E-2</v>
      </c>
      <c r="N9355">
        <f t="shared" si="1173"/>
        <v>3.4730685752160346E-5</v>
      </c>
      <c r="O9355">
        <f t="shared" si="1174"/>
        <v>1.9787810958769625E-5</v>
      </c>
      <c r="P9355">
        <f t="shared" si="1175"/>
        <v>-1.7174838123612852</v>
      </c>
    </row>
    <row r="9356" spans="1:16" x14ac:dyDescent="0.25">
      <c r="A9356">
        <v>9355</v>
      </c>
      <c r="B9356">
        <v>0.74520096438489947</v>
      </c>
      <c r="C9356">
        <f t="shared" si="1168"/>
        <v>2.705997698132697</v>
      </c>
      <c r="D9356">
        <v>0.48997466963713493</v>
      </c>
      <c r="E9356" s="19">
        <f t="shared" si="1169"/>
        <v>4.425042684303091</v>
      </c>
      <c r="F9356">
        <v>-0.49375557864550501</v>
      </c>
      <c r="G9356" s="20">
        <v>0.44600000000000001</v>
      </c>
      <c r="H9356">
        <v>0.46300000000000002</v>
      </c>
      <c r="I9356">
        <f t="shared" si="1170"/>
        <v>1.186591757935306E-2</v>
      </c>
      <c r="J9356">
        <f t="shared" si="1171"/>
        <v>1.1009087155618307E-2</v>
      </c>
      <c r="K9356">
        <v>6</v>
      </c>
      <c r="L9356">
        <v>6</v>
      </c>
      <c r="M9356">
        <f t="shared" si="1172"/>
        <v>1.1702471171521119E-2</v>
      </c>
      <c r="N9356">
        <f t="shared" si="1173"/>
        <v>4.3360470489054907E-5</v>
      </c>
      <c r="O9356">
        <f t="shared" si="1174"/>
        <v>2.2824638586713812E-5</v>
      </c>
      <c r="P9356">
        <f t="shared" si="1175"/>
        <v>-1.1094314412425594</v>
      </c>
    </row>
    <row r="9357" spans="1:16" x14ac:dyDescent="0.25">
      <c r="A9357">
        <v>9356</v>
      </c>
      <c r="B9357">
        <v>0.45674001281777399</v>
      </c>
      <c r="C9357">
        <f t="shared" si="1168"/>
        <v>4.6755830734637343</v>
      </c>
      <c r="D9357">
        <v>0.7840815454573199</v>
      </c>
      <c r="E9357" s="19">
        <f t="shared" si="1169"/>
        <v>2.4494931526195916</v>
      </c>
      <c r="F9357">
        <v>0.59775288718810771</v>
      </c>
      <c r="G9357" s="20">
        <v>0.44600000000000001</v>
      </c>
      <c r="H9357">
        <v>0.46300000000000002</v>
      </c>
      <c r="I9357">
        <f t="shared" si="1170"/>
        <v>1.186591757935306E-2</v>
      </c>
      <c r="J9357">
        <f t="shared" si="1171"/>
        <v>1.1009087155618307E-2</v>
      </c>
      <c r="K9357">
        <v>6</v>
      </c>
      <c r="L9357">
        <v>6</v>
      </c>
      <c r="M9357">
        <f t="shared" si="1172"/>
        <v>1.5728894418493077E-2</v>
      </c>
      <c r="N9357">
        <f t="shared" si="1173"/>
        <v>2.5094909338529027E-5</v>
      </c>
      <c r="O9357">
        <f t="shared" si="1174"/>
        <v>4.1233019938017108E-5</v>
      </c>
      <c r="P9357">
        <f t="shared" si="1175"/>
        <v>-1.3903212851445428</v>
      </c>
    </row>
    <row r="9358" spans="1:16" x14ac:dyDescent="0.25">
      <c r="A9358">
        <v>9357</v>
      </c>
      <c r="B9358">
        <v>0.23926511429181799</v>
      </c>
      <c r="C9358">
        <f t="shared" si="1168"/>
        <v>6.7580512470704841</v>
      </c>
      <c r="D9358">
        <v>0.12561418500320445</v>
      </c>
      <c r="E9358" s="19">
        <f t="shared" si="1169"/>
        <v>8.6111893143818801</v>
      </c>
      <c r="F9358">
        <v>1.3238513929536566</v>
      </c>
      <c r="G9358" s="20">
        <v>0.44600000000000001</v>
      </c>
      <c r="H9358">
        <v>0.46300000000000002</v>
      </c>
      <c r="I9358">
        <f t="shared" si="1170"/>
        <v>1.186591757935306E-2</v>
      </c>
      <c r="J9358">
        <f t="shared" si="1171"/>
        <v>1.1009087155618307E-2</v>
      </c>
      <c r="K9358">
        <v>6</v>
      </c>
      <c r="L9358">
        <v>6</v>
      </c>
      <c r="M9358">
        <f t="shared" si="1172"/>
        <v>8.3888947090172798E-3</v>
      </c>
      <c r="N9358">
        <f t="shared" si="1173"/>
        <v>1.7362007040742044E-5</v>
      </c>
      <c r="O9358">
        <f t="shared" si="1174"/>
        <v>1.1728925739829688E-5</v>
      </c>
      <c r="P9358">
        <f t="shared" si="1175"/>
        <v>-2.8776527970672117</v>
      </c>
    </row>
    <row r="9359" spans="1:16" x14ac:dyDescent="0.25">
      <c r="A9359">
        <v>9358</v>
      </c>
      <c r="B9359">
        <v>0.69444868312631614</v>
      </c>
      <c r="C9359">
        <f t="shared" si="1168"/>
        <v>3.0359147627693894</v>
      </c>
      <c r="D9359">
        <v>0.27063814203314313</v>
      </c>
      <c r="E9359" s="19">
        <f t="shared" si="1169"/>
        <v>6.3838623427219501</v>
      </c>
      <c r="F9359">
        <v>-0.95036057246034034</v>
      </c>
      <c r="G9359" s="20">
        <v>0.44600000000000001</v>
      </c>
      <c r="H9359">
        <v>0.46300000000000002</v>
      </c>
      <c r="I9359">
        <f t="shared" si="1170"/>
        <v>1.186591757935306E-2</v>
      </c>
      <c r="J9359">
        <f t="shared" si="1171"/>
        <v>1.1009087155618307E-2</v>
      </c>
      <c r="K9359">
        <v>6</v>
      </c>
      <c r="L9359">
        <v>6</v>
      </c>
      <c r="M9359">
        <f t="shared" si="1172"/>
        <v>9.7430415643342191E-3</v>
      </c>
      <c r="N9359">
        <f t="shared" si="1173"/>
        <v>3.8648428069271863E-5</v>
      </c>
      <c r="O9359">
        <f t="shared" si="1174"/>
        <v>1.5821143154057367E-5</v>
      </c>
      <c r="P9359">
        <f t="shared" si="1175"/>
        <v>-1.0249372287585325</v>
      </c>
    </row>
    <row r="9360" spans="1:16" x14ac:dyDescent="0.25">
      <c r="A9360">
        <v>9359</v>
      </c>
      <c r="B9360">
        <v>0.75798821985534226</v>
      </c>
      <c r="C9360">
        <f t="shared" si="1168"/>
        <v>2.622207931570987</v>
      </c>
      <c r="D9360">
        <v>0.30240791039765619</v>
      </c>
      <c r="E9360" s="19">
        <f t="shared" si="1169"/>
        <v>6.0393592853827398</v>
      </c>
      <c r="F9360">
        <v>-0.87080252342275344</v>
      </c>
      <c r="G9360" s="20">
        <v>0.44600000000000001</v>
      </c>
      <c r="H9360">
        <v>0.46300000000000002</v>
      </c>
      <c r="I9360">
        <f t="shared" si="1170"/>
        <v>1.186591757935306E-2</v>
      </c>
      <c r="J9360">
        <f t="shared" si="1171"/>
        <v>1.1009087155618307E-2</v>
      </c>
      <c r="K9360">
        <v>6</v>
      </c>
      <c r="L9360">
        <v>6</v>
      </c>
      <c r="M9360">
        <f t="shared" si="1172"/>
        <v>1.0017073921070256E-2</v>
      </c>
      <c r="N9360">
        <f t="shared" si="1173"/>
        <v>4.4746006569752814E-5</v>
      </c>
      <c r="O9360">
        <f t="shared" si="1174"/>
        <v>1.6723628323364304E-5</v>
      </c>
      <c r="P9360">
        <f t="shared" si="1175"/>
        <v>-1.0155344982854428</v>
      </c>
    </row>
    <row r="9361" spans="1:16" x14ac:dyDescent="0.25">
      <c r="A9361">
        <v>9360</v>
      </c>
      <c r="B9361">
        <v>0.26789147618030335</v>
      </c>
      <c r="C9361">
        <f t="shared" si="1168"/>
        <v>6.4151542530265093</v>
      </c>
      <c r="D9361">
        <v>0.37849055452131719</v>
      </c>
      <c r="E9361" s="19">
        <f t="shared" si="1169"/>
        <v>5.3164681773592664</v>
      </c>
      <c r="F9361">
        <v>-9.6575831776135601E-2</v>
      </c>
      <c r="G9361" s="20">
        <v>0.44600000000000001</v>
      </c>
      <c r="H9361">
        <v>0.46300000000000002</v>
      </c>
      <c r="I9361">
        <f t="shared" si="1170"/>
        <v>1.186591757935306E-2</v>
      </c>
      <c r="J9361">
        <f t="shared" si="1171"/>
        <v>1.1009087155618307E-2</v>
      </c>
      <c r="K9361">
        <v>6</v>
      </c>
      <c r="L9361">
        <v>6</v>
      </c>
      <c r="M9361">
        <f t="shared" si="1172"/>
        <v>1.0676396709012806E-2</v>
      </c>
      <c r="N9361">
        <f t="shared" si="1173"/>
        <v>1.829002525979455E-5</v>
      </c>
      <c r="O9361">
        <f t="shared" si="1174"/>
        <v>1.8997574448036578E-5</v>
      </c>
      <c r="P9361">
        <f t="shared" si="1175"/>
        <v>-1.537061043164301</v>
      </c>
    </row>
    <row r="9362" spans="1:16" x14ac:dyDescent="0.25">
      <c r="A9362">
        <v>9361</v>
      </c>
      <c r="B9362">
        <v>0.17334513382366407</v>
      </c>
      <c r="C9362">
        <f t="shared" si="1168"/>
        <v>7.7035998082814494</v>
      </c>
      <c r="D9362">
        <v>0.4209418012024293</v>
      </c>
      <c r="E9362" s="19">
        <f t="shared" si="1169"/>
        <v>4.9586958365177694</v>
      </c>
      <c r="F9362">
        <v>1.0286180440743919</v>
      </c>
      <c r="G9362" s="20">
        <v>0.44600000000000001</v>
      </c>
      <c r="H9362">
        <v>0.46300000000000002</v>
      </c>
      <c r="I9362">
        <f t="shared" si="1170"/>
        <v>1.186591757935306E-2</v>
      </c>
      <c r="J9362">
        <f t="shared" si="1171"/>
        <v>1.1009087155618307E-2</v>
      </c>
      <c r="K9362">
        <v>6</v>
      </c>
      <c r="L9362">
        <v>6</v>
      </c>
      <c r="M9362">
        <f t="shared" si="1172"/>
        <v>1.1054842950874609E-2</v>
      </c>
      <c r="N9362">
        <f t="shared" si="1173"/>
        <v>1.523097464216648E-5</v>
      </c>
      <c r="O9362">
        <f t="shared" si="1174"/>
        <v>2.036825877808367E-5</v>
      </c>
      <c r="P9362">
        <f t="shared" si="1175"/>
        <v>-2.0929523147089455</v>
      </c>
    </row>
    <row r="9363" spans="1:16" x14ac:dyDescent="0.25">
      <c r="A9363">
        <v>9362</v>
      </c>
      <c r="B9363">
        <v>4.1566209906308174E-2</v>
      </c>
      <c r="C9363">
        <f t="shared" si="1168"/>
        <v>11.546047190638307</v>
      </c>
      <c r="D9363">
        <v>0.6276131473738823</v>
      </c>
      <c r="E9363" s="19">
        <f t="shared" si="1169"/>
        <v>3.4721016365246875</v>
      </c>
      <c r="F9363">
        <v>-1.990174496313557</v>
      </c>
      <c r="G9363" s="20">
        <v>0.44600000000000001</v>
      </c>
      <c r="H9363">
        <v>0.46300000000000002</v>
      </c>
      <c r="I9363">
        <f t="shared" si="1170"/>
        <v>1.186591757935306E-2</v>
      </c>
      <c r="J9363">
        <f t="shared" si="1171"/>
        <v>1.1009087155618307E-2</v>
      </c>
      <c r="K9363">
        <v>6</v>
      </c>
      <c r="L9363">
        <v>6</v>
      </c>
      <c r="M9363">
        <f t="shared" si="1172"/>
        <v>1.3211133991362006E-2</v>
      </c>
      <c r="N9363">
        <f t="shared" si="1173"/>
        <v>1.0162208017690138E-5</v>
      </c>
      <c r="O9363">
        <f t="shared" si="1174"/>
        <v>2.9089010222953437E-5</v>
      </c>
      <c r="P9363">
        <f t="shared" si="1175"/>
        <v>-0.34299849092459356</v>
      </c>
    </row>
    <row r="9364" spans="1:16" x14ac:dyDescent="0.25">
      <c r="A9364">
        <v>9363</v>
      </c>
      <c r="B9364">
        <v>0.51261940366832481</v>
      </c>
      <c r="C9364">
        <f t="shared" si="1168"/>
        <v>4.2600138257548243</v>
      </c>
      <c r="D9364">
        <v>6.7506942960905786E-2</v>
      </c>
      <c r="E9364" s="19">
        <f t="shared" si="1169"/>
        <v>10.286723128162473</v>
      </c>
      <c r="F9364">
        <v>-0.74331751420686487</v>
      </c>
      <c r="G9364" s="20">
        <v>0.44600000000000001</v>
      </c>
      <c r="H9364">
        <v>0.46300000000000002</v>
      </c>
      <c r="I9364">
        <f t="shared" si="1170"/>
        <v>1.186591757935306E-2</v>
      </c>
      <c r="J9364">
        <f t="shared" si="1171"/>
        <v>1.1009087155618307E-2</v>
      </c>
      <c r="K9364">
        <v>6</v>
      </c>
      <c r="L9364">
        <v>6</v>
      </c>
      <c r="M9364">
        <f t="shared" si="1172"/>
        <v>7.6753428962169894E-3</v>
      </c>
      <c r="N9364">
        <f t="shared" si="1173"/>
        <v>2.7542946603593062E-5</v>
      </c>
      <c r="O9364">
        <f t="shared" si="1174"/>
        <v>9.8184814290847655E-6</v>
      </c>
      <c r="P9364">
        <f t="shared" si="1175"/>
        <v>-1.6229302772317848</v>
      </c>
    </row>
    <row r="9365" spans="1:16" x14ac:dyDescent="0.25">
      <c r="A9365">
        <v>9364</v>
      </c>
      <c r="B9365">
        <v>0.88354136783959469</v>
      </c>
      <c r="C9365">
        <f t="shared" si="1168"/>
        <v>1.7421969167612483</v>
      </c>
      <c r="D9365">
        <v>0.88195440534684288</v>
      </c>
      <c r="E9365" s="19">
        <f t="shared" si="1169"/>
        <v>1.7545700719769359</v>
      </c>
      <c r="F9365">
        <v>0.56137537285394501</v>
      </c>
      <c r="G9365" s="20">
        <v>0.44600000000000001</v>
      </c>
      <c r="H9365">
        <v>0.46300000000000002</v>
      </c>
      <c r="I9365">
        <f t="shared" si="1170"/>
        <v>1.186591757935306E-2</v>
      </c>
      <c r="J9365">
        <f t="shared" si="1171"/>
        <v>1.1009087155618307E-2</v>
      </c>
      <c r="K9365">
        <v>6</v>
      </c>
      <c r="L9365">
        <v>6</v>
      </c>
      <c r="M9365">
        <f t="shared" si="1172"/>
        <v>1.8584503089243035E-2</v>
      </c>
      <c r="N9365">
        <f t="shared" si="1173"/>
        <v>6.7347916991758016E-5</v>
      </c>
      <c r="O9365">
        <f t="shared" si="1174"/>
        <v>5.7563959179013997E-5</v>
      </c>
      <c r="P9365">
        <f t="shared" si="1175"/>
        <v>-1.2523420497716959</v>
      </c>
    </row>
    <row r="9366" spans="1:16" x14ac:dyDescent="0.25">
      <c r="A9366">
        <v>9365</v>
      </c>
      <c r="B9366">
        <v>0.88503677480391862</v>
      </c>
      <c r="C9366">
        <f t="shared" si="1168"/>
        <v>1.7304868200025907</v>
      </c>
      <c r="D9366">
        <v>0.5944090090639973</v>
      </c>
      <c r="E9366" s="19">
        <f t="shared" si="1169"/>
        <v>3.692979864133513</v>
      </c>
      <c r="F9366">
        <v>0.20901438801956829</v>
      </c>
      <c r="G9366" s="20">
        <v>0.44600000000000001</v>
      </c>
      <c r="H9366">
        <v>0.46300000000000002</v>
      </c>
      <c r="I9366">
        <f t="shared" si="1170"/>
        <v>1.186591757935306E-2</v>
      </c>
      <c r="J9366">
        <f t="shared" si="1171"/>
        <v>1.1009087155618307E-2</v>
      </c>
      <c r="K9366">
        <v>6</v>
      </c>
      <c r="L9366">
        <v>6</v>
      </c>
      <c r="M9366">
        <f t="shared" si="1172"/>
        <v>1.2809962023773519E-2</v>
      </c>
      <c r="N9366">
        <f t="shared" si="1173"/>
        <v>6.78036561602692E-5</v>
      </c>
      <c r="O9366">
        <f t="shared" si="1174"/>
        <v>2.7349187841753289E-5</v>
      </c>
      <c r="P9366">
        <f t="shared" si="1175"/>
        <v>-1.4862540877897581</v>
      </c>
    </row>
    <row r="9367" spans="1:16" x14ac:dyDescent="0.25">
      <c r="A9367">
        <v>9366</v>
      </c>
      <c r="B9367">
        <v>0.63896603289895326</v>
      </c>
      <c r="C9367">
        <f t="shared" si="1168"/>
        <v>3.3973993862223568</v>
      </c>
      <c r="D9367">
        <v>0.81554612872707299</v>
      </c>
      <c r="E9367" s="19">
        <f t="shared" si="1169"/>
        <v>2.2365032367349018</v>
      </c>
      <c r="F9367">
        <v>0.35365928852115758</v>
      </c>
      <c r="G9367" s="20">
        <v>0.44600000000000001</v>
      </c>
      <c r="H9367">
        <v>0.46300000000000002</v>
      </c>
      <c r="I9367">
        <f t="shared" si="1170"/>
        <v>1.186591757935306E-2</v>
      </c>
      <c r="J9367">
        <f t="shared" si="1171"/>
        <v>1.1009087155618307E-2</v>
      </c>
      <c r="K9367">
        <v>6</v>
      </c>
      <c r="L9367">
        <v>6</v>
      </c>
      <c r="M9367">
        <f t="shared" si="1172"/>
        <v>1.6460823057196639E-2</v>
      </c>
      <c r="N9367">
        <f t="shared" si="1173"/>
        <v>3.4536220206891495E-5</v>
      </c>
      <c r="O9367">
        <f t="shared" si="1174"/>
        <v>4.5159782620056081E-5</v>
      </c>
      <c r="P9367">
        <f t="shared" si="1175"/>
        <v>-1.2245565715817643</v>
      </c>
    </row>
    <row r="9368" spans="1:16" x14ac:dyDescent="0.25">
      <c r="A9368">
        <v>9367</v>
      </c>
      <c r="B9368">
        <v>0.29862361522263253</v>
      </c>
      <c r="C9368">
        <f t="shared" si="1168"/>
        <v>6.0788322505699011</v>
      </c>
      <c r="D9368">
        <v>9.949034089175085E-2</v>
      </c>
      <c r="E9368" s="19">
        <f t="shared" si="1169"/>
        <v>9.2502214432674315</v>
      </c>
      <c r="F9368">
        <v>-1.4173633644531947</v>
      </c>
      <c r="G9368" s="20">
        <v>0.44600000000000001</v>
      </c>
      <c r="H9368">
        <v>0.46300000000000002</v>
      </c>
      <c r="I9368">
        <f t="shared" si="1170"/>
        <v>1.186591757935306E-2</v>
      </c>
      <c r="J9368">
        <f t="shared" si="1171"/>
        <v>1.1009087155618307E-2</v>
      </c>
      <c r="K9368">
        <v>6</v>
      </c>
      <c r="L9368">
        <v>6</v>
      </c>
      <c r="M9368">
        <f t="shared" si="1172"/>
        <v>8.0939449695322761E-3</v>
      </c>
      <c r="N9368">
        <f t="shared" si="1173"/>
        <v>1.930195282528698E-5</v>
      </c>
      <c r="O9368">
        <f t="shared" si="1174"/>
        <v>1.0918657528302808E-5</v>
      </c>
      <c r="P9368">
        <f t="shared" si="1175"/>
        <v>-1.1376762928412048</v>
      </c>
    </row>
    <row r="9369" spans="1:16" x14ac:dyDescent="0.25">
      <c r="A9369">
        <v>9368</v>
      </c>
      <c r="B9369">
        <v>0.46491897335734123</v>
      </c>
      <c r="C9369">
        <f t="shared" si="1168"/>
        <v>4.6129181156248027</v>
      </c>
      <c r="D9369">
        <v>0.83663441877498701</v>
      </c>
      <c r="E9369" s="19">
        <f t="shared" si="1169"/>
        <v>2.0894515621459262</v>
      </c>
      <c r="F9369">
        <v>0.33248397812712938</v>
      </c>
      <c r="G9369" s="20">
        <v>0.44600000000000001</v>
      </c>
      <c r="H9369">
        <v>0.46300000000000002</v>
      </c>
      <c r="I9369">
        <f t="shared" si="1170"/>
        <v>1.186591757935306E-2</v>
      </c>
      <c r="J9369">
        <f t="shared" si="1171"/>
        <v>1.1009087155618307E-2</v>
      </c>
      <c r="K9369">
        <v>6</v>
      </c>
      <c r="L9369">
        <v>6</v>
      </c>
      <c r="M9369">
        <f t="shared" si="1172"/>
        <v>1.7030216074907411E-2</v>
      </c>
      <c r="N9369">
        <f t="shared" si="1173"/>
        <v>2.5435815332577379E-5</v>
      </c>
      <c r="O9369">
        <f t="shared" si="1174"/>
        <v>4.8338043259672473E-5</v>
      </c>
      <c r="P9369">
        <f t="shared" si="1175"/>
        <v>-1.1659136712052354</v>
      </c>
    </row>
    <row r="9370" spans="1:16" x14ac:dyDescent="0.25">
      <c r="A9370">
        <v>9369</v>
      </c>
      <c r="B9370">
        <v>0.30118717001861628</v>
      </c>
      <c r="C9370">
        <f t="shared" si="1168"/>
        <v>6.0520495916878074</v>
      </c>
      <c r="D9370">
        <v>6.4790795617542044E-2</v>
      </c>
      <c r="E9370" s="19">
        <f t="shared" si="1169"/>
        <v>10.394811960184152</v>
      </c>
      <c r="F9370">
        <v>0.79043502410058863</v>
      </c>
      <c r="G9370" s="20">
        <v>0.44600000000000001</v>
      </c>
      <c r="H9370">
        <v>0.46300000000000002</v>
      </c>
      <c r="I9370">
        <f t="shared" si="1170"/>
        <v>1.186591757935306E-2</v>
      </c>
      <c r="J9370">
        <f t="shared" si="1171"/>
        <v>1.1009087155618307E-2</v>
      </c>
      <c r="K9370">
        <v>6</v>
      </c>
      <c r="L9370">
        <v>6</v>
      </c>
      <c r="M9370">
        <f t="shared" si="1172"/>
        <v>7.6353331873323946E-3</v>
      </c>
      <c r="N9370">
        <f t="shared" si="1173"/>
        <v>1.9387371427769674E-5</v>
      </c>
      <c r="O9370">
        <f t="shared" si="1174"/>
        <v>9.716385480263244E-6</v>
      </c>
      <c r="P9370">
        <f t="shared" si="1175"/>
        <v>-2.7849774565351435</v>
      </c>
    </row>
    <row r="9371" spans="1:16" x14ac:dyDescent="0.25">
      <c r="A9371">
        <v>9370</v>
      </c>
      <c r="B9371">
        <v>0.97399822992645035</v>
      </c>
      <c r="C9371">
        <f t="shared" si="1168"/>
        <v>0.84612955947320401</v>
      </c>
      <c r="D9371">
        <v>0.94189275795770133</v>
      </c>
      <c r="E9371" s="19">
        <f t="shared" si="1169"/>
        <v>1.2307577910741423</v>
      </c>
      <c r="F9371">
        <v>-1.255839379155077</v>
      </c>
      <c r="G9371" s="20">
        <v>0.44600000000000001</v>
      </c>
      <c r="H9371">
        <v>0.46300000000000002</v>
      </c>
      <c r="I9371">
        <f t="shared" si="1170"/>
        <v>1.186591757935306E-2</v>
      </c>
      <c r="J9371">
        <f t="shared" si="1171"/>
        <v>1.1009087155618307E-2</v>
      </c>
      <c r="K9371">
        <v>6</v>
      </c>
      <c r="L9371">
        <v>6</v>
      </c>
      <c r="M9371">
        <f t="shared" si="1172"/>
        <v>2.2189627679305067E-2</v>
      </c>
      <c r="N9371">
        <f t="shared" si="1173"/>
        <v>1.3867064685269294E-4</v>
      </c>
      <c r="O9371">
        <f t="shared" si="1174"/>
        <v>8.2063262757696925E-5</v>
      </c>
      <c r="P9371">
        <f t="shared" si="1175"/>
        <v>7.4726441540040767E-2</v>
      </c>
    </row>
    <row r="9372" spans="1:16" x14ac:dyDescent="0.25">
      <c r="A9372">
        <v>9371</v>
      </c>
      <c r="B9372">
        <v>0.34962004455702383</v>
      </c>
      <c r="C9372">
        <f t="shared" si="1168"/>
        <v>5.5765949738341245</v>
      </c>
      <c r="D9372">
        <v>0.4846949674977874</v>
      </c>
      <c r="E9372" s="19">
        <f t="shared" si="1169"/>
        <v>4.4641452414375911</v>
      </c>
      <c r="F9372">
        <v>0.35398556974541862</v>
      </c>
      <c r="G9372" s="20">
        <v>0.44600000000000001</v>
      </c>
      <c r="H9372">
        <v>0.46300000000000002</v>
      </c>
      <c r="I9372">
        <f t="shared" si="1170"/>
        <v>1.186591757935306E-2</v>
      </c>
      <c r="J9372">
        <f t="shared" si="1171"/>
        <v>1.1009087155618307E-2</v>
      </c>
      <c r="K9372">
        <v>6</v>
      </c>
      <c r="L9372">
        <v>6</v>
      </c>
      <c r="M9372">
        <f t="shared" si="1172"/>
        <v>1.1651106018055758E-2</v>
      </c>
      <c r="N9372">
        <f t="shared" si="1173"/>
        <v>2.1040318309626516E-5</v>
      </c>
      <c r="O9372">
        <f t="shared" si="1174"/>
        <v>2.2624711907329188E-5</v>
      </c>
      <c r="P9372">
        <f t="shared" si="1175"/>
        <v>-1.6598526903116935</v>
      </c>
    </row>
    <row r="9373" spans="1:16" x14ac:dyDescent="0.25">
      <c r="A9373">
        <v>9372</v>
      </c>
      <c r="B9373">
        <v>0.72380748924222538</v>
      </c>
      <c r="C9373">
        <f t="shared" si="1168"/>
        <v>2.845389532276037</v>
      </c>
      <c r="D9373">
        <v>0.25742362743003633</v>
      </c>
      <c r="E9373" s="19">
        <f t="shared" si="1169"/>
        <v>6.5368696654186236</v>
      </c>
      <c r="F9373">
        <v>6.8021108745597303E-2</v>
      </c>
      <c r="G9373" s="20">
        <v>0.44600000000000001</v>
      </c>
      <c r="H9373">
        <v>0.46300000000000002</v>
      </c>
      <c r="I9373">
        <f t="shared" si="1170"/>
        <v>1.186591757935306E-2</v>
      </c>
      <c r="J9373">
        <f t="shared" si="1171"/>
        <v>1.1009087155618307E-2</v>
      </c>
      <c r="K9373">
        <v>6</v>
      </c>
      <c r="L9373">
        <v>6</v>
      </c>
      <c r="M9373">
        <f t="shared" si="1172"/>
        <v>9.6283395844738925E-3</v>
      </c>
      <c r="N9373">
        <f t="shared" si="1173"/>
        <v>4.123629893284874E-5</v>
      </c>
      <c r="O9373">
        <f t="shared" si="1174"/>
        <v>1.5450820525657814E-5</v>
      </c>
      <c r="P9373">
        <f t="shared" si="1175"/>
        <v>-1.8188117015626688</v>
      </c>
    </row>
    <row r="9374" spans="1:16" x14ac:dyDescent="0.25">
      <c r="A9374">
        <v>9373</v>
      </c>
      <c r="B9374">
        <v>0.54875331888790546</v>
      </c>
      <c r="C9374">
        <f t="shared" si="1168"/>
        <v>4.0046037101606782</v>
      </c>
      <c r="D9374">
        <v>0.46574297311319313</v>
      </c>
      <c r="E9374" s="19">
        <f t="shared" si="1169"/>
        <v>4.6066430387068564</v>
      </c>
      <c r="F9374">
        <v>2.8353679226711392</v>
      </c>
      <c r="G9374" s="20">
        <v>0.44600000000000001</v>
      </c>
      <c r="H9374">
        <v>0.46300000000000002</v>
      </c>
      <c r="I9374">
        <f t="shared" si="1170"/>
        <v>1.186591757935306E-2</v>
      </c>
      <c r="J9374">
        <f t="shared" si="1171"/>
        <v>1.1009087155618307E-2</v>
      </c>
      <c r="K9374">
        <v>6</v>
      </c>
      <c r="L9374">
        <v>6</v>
      </c>
      <c r="M9374">
        <f t="shared" si="1172"/>
        <v>1.1469488009025475E-2</v>
      </c>
      <c r="N9374">
        <f t="shared" si="1173"/>
        <v>2.9299611603422677E-5</v>
      </c>
      <c r="O9374">
        <f t="shared" si="1174"/>
        <v>2.1924859198196523E-5</v>
      </c>
      <c r="P9374">
        <f t="shared" si="1175"/>
        <v>-3.2515042571153088</v>
      </c>
    </row>
    <row r="9375" spans="1:16" x14ac:dyDescent="0.25">
      <c r="A9375">
        <v>9374</v>
      </c>
      <c r="B9375">
        <v>0.37931455427716909</v>
      </c>
      <c r="C9375">
        <f t="shared" si="1168"/>
        <v>5.3092601072587922</v>
      </c>
      <c r="D9375">
        <v>0.57121494186223942</v>
      </c>
      <c r="E9375" s="19">
        <f t="shared" si="1169"/>
        <v>3.8499541992141828</v>
      </c>
      <c r="F9375">
        <v>1.0546750672801863</v>
      </c>
      <c r="G9375" s="20">
        <v>0.44600000000000001</v>
      </c>
      <c r="H9375">
        <v>0.46300000000000002</v>
      </c>
      <c r="I9375">
        <f t="shared" si="1170"/>
        <v>1.186591757935306E-2</v>
      </c>
      <c r="J9375">
        <f t="shared" si="1171"/>
        <v>1.1009087155618307E-2</v>
      </c>
      <c r="K9375">
        <v>6</v>
      </c>
      <c r="L9375">
        <v>6</v>
      </c>
      <c r="M9375">
        <f t="shared" si="1172"/>
        <v>1.2546093811806646E-2</v>
      </c>
      <c r="N9375">
        <f t="shared" si="1173"/>
        <v>2.2099752312552139E-5</v>
      </c>
      <c r="O9375">
        <f t="shared" si="1174"/>
        <v>2.623407832244217E-5</v>
      </c>
      <c r="P9375">
        <f t="shared" si="1175"/>
        <v>-1.9394377993245431</v>
      </c>
    </row>
    <row r="9376" spans="1:16" x14ac:dyDescent="0.25">
      <c r="A9376">
        <v>9375</v>
      </c>
      <c r="B9376">
        <v>2.7466658528397473E-2</v>
      </c>
      <c r="C9376">
        <f t="shared" si="1168"/>
        <v>12.59663681219571</v>
      </c>
      <c r="D9376">
        <v>0.6334727011932737</v>
      </c>
      <c r="E9376" s="19">
        <f t="shared" si="1169"/>
        <v>3.4335015820323824</v>
      </c>
      <c r="F9376">
        <v>1.5753448678879067</v>
      </c>
      <c r="G9376" s="20">
        <v>0.44600000000000001</v>
      </c>
      <c r="H9376">
        <v>0.46300000000000002</v>
      </c>
      <c r="I9376">
        <f t="shared" si="1170"/>
        <v>1.186591757935306E-2</v>
      </c>
      <c r="J9376">
        <f t="shared" si="1171"/>
        <v>1.1009087155618307E-2</v>
      </c>
      <c r="K9376">
        <v>6</v>
      </c>
      <c r="L9376">
        <v>6</v>
      </c>
      <c r="M9376">
        <f t="shared" si="1172"/>
        <v>1.328518743808208E-2</v>
      </c>
      <c r="N9376">
        <f t="shared" si="1173"/>
        <v>9.3146555769341924E-6</v>
      </c>
      <c r="O9376">
        <f t="shared" si="1174"/>
        <v>2.9416034210828985E-5</v>
      </c>
      <c r="P9376">
        <f t="shared" si="1175"/>
        <v>-2.0175853089294056</v>
      </c>
    </row>
    <row r="9377" spans="1:16" x14ac:dyDescent="0.25">
      <c r="A9377">
        <v>9376</v>
      </c>
      <c r="B9377">
        <v>0.99487289040803251</v>
      </c>
      <c r="C9377">
        <f t="shared" si="1168"/>
        <v>0.41615615203074002</v>
      </c>
      <c r="D9377">
        <v>0.10126041444135868</v>
      </c>
      <c r="E9377" s="19">
        <f t="shared" si="1169"/>
        <v>9.2023451746156919</v>
      </c>
      <c r="F9377">
        <v>0.90541561803547665</v>
      </c>
      <c r="G9377" s="20">
        <v>0.44600000000000001</v>
      </c>
      <c r="H9377">
        <v>0.46300000000000002</v>
      </c>
      <c r="I9377">
        <f t="shared" si="1170"/>
        <v>1.186591757935306E-2</v>
      </c>
      <c r="J9377">
        <f t="shared" si="1171"/>
        <v>1.1009087155618307E-2</v>
      </c>
      <c r="K9377">
        <v>6</v>
      </c>
      <c r="L9377">
        <v>6</v>
      </c>
      <c r="M9377">
        <f t="shared" si="1172"/>
        <v>8.1149724994517662E-3</v>
      </c>
      <c r="N9377">
        <f t="shared" si="1173"/>
        <v>2.8194544946836755E-4</v>
      </c>
      <c r="O9377">
        <f t="shared" si="1174"/>
        <v>1.0975463111143075E-5</v>
      </c>
      <c r="P9377">
        <f t="shared" si="1175"/>
        <v>-4.004465466649477</v>
      </c>
    </row>
    <row r="9378" spans="1:16" x14ac:dyDescent="0.25">
      <c r="A9378">
        <v>9377</v>
      </c>
      <c r="B9378">
        <v>0.86248359630115667</v>
      </c>
      <c r="C9378">
        <f t="shared" si="1168"/>
        <v>1.9023610863332465</v>
      </c>
      <c r="D9378">
        <v>0.86257515182958466</v>
      </c>
      <c r="E9378" s="19">
        <f t="shared" si="1169"/>
        <v>1.9016817397985901</v>
      </c>
      <c r="F9378">
        <v>1.5172054190770723</v>
      </c>
      <c r="G9378" s="20">
        <v>0.44600000000000001</v>
      </c>
      <c r="H9378">
        <v>0.46300000000000002</v>
      </c>
      <c r="I9378">
        <f t="shared" si="1170"/>
        <v>1.186591757935306E-2</v>
      </c>
      <c r="J9378">
        <f t="shared" si="1171"/>
        <v>1.1009087155618307E-2</v>
      </c>
      <c r="K9378">
        <v>6</v>
      </c>
      <c r="L9378">
        <v>6</v>
      </c>
      <c r="M9378">
        <f t="shared" si="1172"/>
        <v>1.7851199102680765E-2</v>
      </c>
      <c r="N9378">
        <f t="shared" si="1173"/>
        <v>6.1677740454358417E-5</v>
      </c>
      <c r="O9378">
        <f t="shared" si="1174"/>
        <v>5.3110884900591758E-5</v>
      </c>
      <c r="P9378">
        <f t="shared" si="1175"/>
        <v>-1.8629144059845697</v>
      </c>
    </row>
    <row r="9379" spans="1:16" x14ac:dyDescent="0.25">
      <c r="A9379">
        <v>9378</v>
      </c>
      <c r="B9379">
        <v>0.93435468611713002</v>
      </c>
      <c r="C9379">
        <f t="shared" si="1168"/>
        <v>1.3055971272822815</v>
      </c>
      <c r="D9379">
        <v>0.19937742240668965</v>
      </c>
      <c r="E9379" s="19">
        <f t="shared" si="1169"/>
        <v>7.2983921771678411</v>
      </c>
      <c r="F9379">
        <v>-0.33774313124013133</v>
      </c>
      <c r="G9379" s="20">
        <v>0.44600000000000001</v>
      </c>
      <c r="H9379">
        <v>0.46300000000000002</v>
      </c>
      <c r="I9379">
        <f t="shared" si="1170"/>
        <v>1.186591757935306E-2</v>
      </c>
      <c r="J9379">
        <f t="shared" si="1171"/>
        <v>1.1009087155618307E-2</v>
      </c>
      <c r="K9379">
        <v>6</v>
      </c>
      <c r="L9379">
        <v>6</v>
      </c>
      <c r="M9379">
        <f t="shared" si="1172"/>
        <v>9.1121888918351632E-3</v>
      </c>
      <c r="N9379">
        <f t="shared" si="1173"/>
        <v>8.9869478785981432E-5</v>
      </c>
      <c r="O9379">
        <f t="shared" si="1174"/>
        <v>1.383866440008069E-5</v>
      </c>
      <c r="P9379">
        <f t="shared" si="1175"/>
        <v>-1.4881735710126009</v>
      </c>
    </row>
    <row r="9380" spans="1:16" x14ac:dyDescent="0.25">
      <c r="A9380">
        <v>9379</v>
      </c>
      <c r="B9380">
        <v>0.24298837244788965</v>
      </c>
      <c r="C9380">
        <f t="shared" si="1168"/>
        <v>6.7115899541318598</v>
      </c>
      <c r="D9380">
        <v>0.48249763481551561</v>
      </c>
      <c r="E9380" s="19">
        <f t="shared" si="1169"/>
        <v>4.4804930603512725</v>
      </c>
      <c r="F9380">
        <v>-0.97025576906162314</v>
      </c>
      <c r="G9380" s="20">
        <v>0.44600000000000001</v>
      </c>
      <c r="H9380">
        <v>0.46300000000000002</v>
      </c>
      <c r="I9380">
        <f t="shared" si="1170"/>
        <v>1.186591757935306E-2</v>
      </c>
      <c r="J9380">
        <f t="shared" si="1171"/>
        <v>1.1009087155618307E-2</v>
      </c>
      <c r="K9380">
        <v>6</v>
      </c>
      <c r="L9380">
        <v>6</v>
      </c>
      <c r="M9380">
        <f t="shared" si="1172"/>
        <v>1.1629831101778268E-2</v>
      </c>
      <c r="N9380">
        <f t="shared" si="1173"/>
        <v>1.7482196340242648E-5</v>
      </c>
      <c r="O9380">
        <f t="shared" si="1174"/>
        <v>2.2542161909314852E-5</v>
      </c>
      <c r="P9380">
        <f t="shared" si="1175"/>
        <v>-0.93395127516605791</v>
      </c>
    </row>
    <row r="9381" spans="1:16" x14ac:dyDescent="0.25">
      <c r="A9381">
        <v>9380</v>
      </c>
      <c r="B9381">
        <v>0.59907834101382484</v>
      </c>
      <c r="C9381">
        <f t="shared" si="1168"/>
        <v>3.6616693141746794</v>
      </c>
      <c r="D9381">
        <v>0.78521073030793176</v>
      </c>
      <c r="E9381" s="19">
        <f t="shared" si="1169"/>
        <v>2.4419518285882793</v>
      </c>
      <c r="F9381">
        <v>0.30944761419959832</v>
      </c>
      <c r="G9381" s="20">
        <v>0.44600000000000001</v>
      </c>
      <c r="H9381">
        <v>0.46300000000000002</v>
      </c>
      <c r="I9381">
        <f t="shared" si="1170"/>
        <v>1.186591757935306E-2</v>
      </c>
      <c r="J9381">
        <f t="shared" si="1171"/>
        <v>1.1009087155618307E-2</v>
      </c>
      <c r="K9381">
        <v>6</v>
      </c>
      <c r="L9381">
        <v>6</v>
      </c>
      <c r="M9381">
        <f t="shared" si="1172"/>
        <v>1.5753162966734818E-2</v>
      </c>
      <c r="N9381">
        <f t="shared" si="1173"/>
        <v>3.2043672780369465E-5</v>
      </c>
      <c r="O9381">
        <f t="shared" si="1174"/>
        <v>4.1360357242750881E-5</v>
      </c>
      <c r="P9381">
        <f t="shared" si="1175"/>
        <v>-1.2474465046192111</v>
      </c>
    </row>
    <row r="9382" spans="1:16" x14ac:dyDescent="0.25">
      <c r="A9382">
        <v>9381</v>
      </c>
      <c r="B9382">
        <v>0.61976989043855102</v>
      </c>
      <c r="C9382">
        <f t="shared" si="1168"/>
        <v>3.5239297223698944</v>
      </c>
      <c r="D9382">
        <v>0.82277901547288435</v>
      </c>
      <c r="E9382" s="19">
        <f t="shared" si="1169"/>
        <v>2.1865314772693871</v>
      </c>
      <c r="F9382">
        <v>0.82736050899256952</v>
      </c>
      <c r="G9382" s="20">
        <v>0.44600000000000001</v>
      </c>
      <c r="H9382">
        <v>0.46300000000000002</v>
      </c>
      <c r="I9382">
        <f t="shared" si="1170"/>
        <v>1.186591757935306E-2</v>
      </c>
      <c r="J9382">
        <f t="shared" si="1171"/>
        <v>1.1009087155618307E-2</v>
      </c>
      <c r="K9382">
        <v>6</v>
      </c>
      <c r="L9382">
        <v>6</v>
      </c>
      <c r="M9382">
        <f t="shared" si="1172"/>
        <v>1.6647861155671774E-2</v>
      </c>
      <c r="N9382">
        <f t="shared" si="1173"/>
        <v>3.3296161551832798E-5</v>
      </c>
      <c r="O9382">
        <f t="shared" si="1174"/>
        <v>4.6191880176420848E-5</v>
      </c>
      <c r="P9382">
        <f t="shared" si="1175"/>
        <v>-1.4642373947182197</v>
      </c>
    </row>
    <row r="9383" spans="1:16" x14ac:dyDescent="0.25">
      <c r="A9383">
        <v>9382</v>
      </c>
      <c r="B9383">
        <v>0.98583941160313726</v>
      </c>
      <c r="C9383">
        <f t="shared" si="1168"/>
        <v>0.64521862358616633</v>
      </c>
      <c r="D9383">
        <v>0.1673329874568926</v>
      </c>
      <c r="E9383" s="19">
        <f t="shared" si="1169"/>
        <v>7.8046921874334982</v>
      </c>
      <c r="F9383">
        <v>1.1521115084178746</v>
      </c>
      <c r="G9383" s="20">
        <v>0.44600000000000001</v>
      </c>
      <c r="H9383">
        <v>0.46300000000000002</v>
      </c>
      <c r="I9383">
        <f t="shared" si="1170"/>
        <v>1.186591757935306E-2</v>
      </c>
      <c r="J9383">
        <f t="shared" si="1171"/>
        <v>1.1009087155618307E-2</v>
      </c>
      <c r="K9383">
        <v>6</v>
      </c>
      <c r="L9383">
        <v>6</v>
      </c>
      <c r="M9383">
        <f t="shared" si="1172"/>
        <v>8.8116740187273064E-3</v>
      </c>
      <c r="N9383">
        <f t="shared" si="1173"/>
        <v>1.8185050623800527E-4</v>
      </c>
      <c r="O9383">
        <f t="shared" si="1174"/>
        <v>1.2940933168718974E-5</v>
      </c>
      <c r="P9383">
        <f t="shared" si="1175"/>
        <v>-3.754083015720346</v>
      </c>
    </row>
    <row r="9384" spans="1:16" x14ac:dyDescent="0.25">
      <c r="A9384">
        <v>9383</v>
      </c>
      <c r="B9384">
        <v>1.8860438856166267E-2</v>
      </c>
      <c r="C9384">
        <f t="shared" si="1168"/>
        <v>13.533526115220267</v>
      </c>
      <c r="D9384">
        <v>0.37858211004974518</v>
      </c>
      <c r="E9384" s="19">
        <f t="shared" si="1169"/>
        <v>5.3156667218510254</v>
      </c>
      <c r="F9384">
        <v>0.38692405723850243</v>
      </c>
      <c r="G9384" s="20">
        <v>0.44600000000000001</v>
      </c>
      <c r="H9384">
        <v>0.46300000000000002</v>
      </c>
      <c r="I9384">
        <f t="shared" si="1170"/>
        <v>1.186591757935306E-2</v>
      </c>
      <c r="J9384">
        <f t="shared" si="1171"/>
        <v>1.1009087155618307E-2</v>
      </c>
      <c r="K9384">
        <v>6</v>
      </c>
      <c r="L9384">
        <v>6</v>
      </c>
      <c r="M9384">
        <f t="shared" si="1172"/>
        <v>1.0677201531332925E-2</v>
      </c>
      <c r="N9384">
        <f t="shared" si="1173"/>
        <v>8.6698272375132325E-6</v>
      </c>
      <c r="O9384">
        <f t="shared" si="1174"/>
        <v>1.9000438756783026E-5</v>
      </c>
      <c r="P9384">
        <f t="shared" si="1175"/>
        <v>-1.7828003468634976</v>
      </c>
    </row>
    <row r="9385" spans="1:16" x14ac:dyDescent="0.25">
      <c r="A9385">
        <v>9384</v>
      </c>
      <c r="B9385">
        <v>0.77941221350749235</v>
      </c>
      <c r="C9385">
        <f t="shared" si="1168"/>
        <v>2.4806110443962148</v>
      </c>
      <c r="D9385">
        <v>0.6599017303994873</v>
      </c>
      <c r="E9385" s="19">
        <f t="shared" si="1169"/>
        <v>3.2604517272669225</v>
      </c>
      <c r="F9385">
        <v>-0.46952891352702864</v>
      </c>
      <c r="G9385" s="20">
        <v>0.44600000000000001</v>
      </c>
      <c r="H9385">
        <v>0.46300000000000002</v>
      </c>
      <c r="I9385">
        <f t="shared" si="1170"/>
        <v>1.186591757935306E-2</v>
      </c>
      <c r="J9385">
        <f t="shared" si="1171"/>
        <v>1.1009087155618307E-2</v>
      </c>
      <c r="K9385">
        <v>6</v>
      </c>
      <c r="L9385">
        <v>6</v>
      </c>
      <c r="M9385">
        <f t="shared" si="1172"/>
        <v>1.3633188036057186E-2</v>
      </c>
      <c r="N9385">
        <f t="shared" si="1173"/>
        <v>4.7300173720661816E-5</v>
      </c>
      <c r="O9385">
        <f t="shared" si="1174"/>
        <v>3.0977302671082132E-5</v>
      </c>
      <c r="P9385">
        <f t="shared" si="1175"/>
        <v>-0.94224942814816715</v>
      </c>
    </row>
    <row r="9386" spans="1:16" x14ac:dyDescent="0.25">
      <c r="A9386">
        <v>9385</v>
      </c>
      <c r="B9386">
        <v>0.65868099002044744</v>
      </c>
      <c r="C9386">
        <f t="shared" si="1168"/>
        <v>3.2684130573039654</v>
      </c>
      <c r="D9386">
        <v>0.62123477889339884</v>
      </c>
      <c r="E9386" s="19">
        <f t="shared" si="1169"/>
        <v>3.5142351016704478</v>
      </c>
      <c r="F9386">
        <v>0.59921717365796212</v>
      </c>
      <c r="G9386" s="20">
        <v>0.44600000000000001</v>
      </c>
      <c r="H9386">
        <v>0.46300000000000002</v>
      </c>
      <c r="I9386">
        <f t="shared" si="1170"/>
        <v>1.186591757935306E-2</v>
      </c>
      <c r="J9386">
        <f t="shared" si="1171"/>
        <v>1.1009087155618307E-2</v>
      </c>
      <c r="K9386">
        <v>6</v>
      </c>
      <c r="L9386">
        <v>6</v>
      </c>
      <c r="M9386">
        <f t="shared" si="1172"/>
        <v>1.3131698591065048E-2</v>
      </c>
      <c r="N9386">
        <f t="shared" si="1173"/>
        <v>3.5899175311127516E-5</v>
      </c>
      <c r="O9386">
        <f t="shared" si="1174"/>
        <v>2.8740251314429959E-5</v>
      </c>
      <c r="P9386">
        <f t="shared" si="1175"/>
        <v>-1.6614472936593145</v>
      </c>
    </row>
    <row r="9387" spans="1:16" x14ac:dyDescent="0.25">
      <c r="A9387">
        <v>9386</v>
      </c>
      <c r="B9387">
        <v>0.8189336832789087</v>
      </c>
      <c r="C9387">
        <f t="shared" si="1168"/>
        <v>2.213154105541856</v>
      </c>
      <c r="D9387">
        <v>0.17044587542344433</v>
      </c>
      <c r="E9387" s="19">
        <f t="shared" si="1169"/>
        <v>7.7519590094967903</v>
      </c>
      <c r="F9387">
        <v>0.20690322344307788</v>
      </c>
      <c r="G9387" s="20">
        <v>0.44600000000000001</v>
      </c>
      <c r="H9387">
        <v>0.46300000000000002</v>
      </c>
      <c r="I9387">
        <f t="shared" si="1170"/>
        <v>1.186591757935306E-2</v>
      </c>
      <c r="J9387">
        <f t="shared" si="1171"/>
        <v>1.1009087155618307E-2</v>
      </c>
      <c r="K9387">
        <v>6</v>
      </c>
      <c r="L9387">
        <v>6</v>
      </c>
      <c r="M9387">
        <f t="shared" si="1172"/>
        <v>8.8415941987342525E-3</v>
      </c>
      <c r="N9387">
        <f t="shared" si="1173"/>
        <v>5.301634126585418E-5</v>
      </c>
      <c r="O9387">
        <f t="shared" si="1174"/>
        <v>1.3028964662515199E-5</v>
      </c>
      <c r="P9387">
        <f t="shared" si="1175"/>
        <v>-2.1129070324536539</v>
      </c>
    </row>
    <row r="9388" spans="1:16" x14ac:dyDescent="0.25">
      <c r="A9388">
        <v>9387</v>
      </c>
      <c r="B9388">
        <v>0.60164189580980865</v>
      </c>
      <c r="C9388">
        <f t="shared" si="1168"/>
        <v>3.6445170155544879</v>
      </c>
      <c r="D9388">
        <v>0.17557298501541185</v>
      </c>
      <c r="E9388" s="19">
        <f t="shared" si="1169"/>
        <v>7.6669188399121388</v>
      </c>
      <c r="F9388">
        <v>-0.37992549550835975</v>
      </c>
      <c r="G9388" s="20">
        <v>0.44600000000000001</v>
      </c>
      <c r="H9388">
        <v>0.46300000000000002</v>
      </c>
      <c r="I9388">
        <f t="shared" si="1170"/>
        <v>1.186591757935306E-2</v>
      </c>
      <c r="J9388">
        <f t="shared" si="1171"/>
        <v>1.1009087155618307E-2</v>
      </c>
      <c r="K9388">
        <v>6</v>
      </c>
      <c r="L9388">
        <v>6</v>
      </c>
      <c r="M9388">
        <f t="shared" si="1172"/>
        <v>8.8904937115694329E-3</v>
      </c>
      <c r="N9388">
        <f t="shared" si="1173"/>
        <v>3.2194480868813244E-5</v>
      </c>
      <c r="O9388">
        <f t="shared" si="1174"/>
        <v>1.3173479739242607E-5</v>
      </c>
      <c r="P9388">
        <f t="shared" si="1175"/>
        <v>-1.6243173979251848</v>
      </c>
    </row>
    <row r="9389" spans="1:16" x14ac:dyDescent="0.25">
      <c r="A9389">
        <v>9388</v>
      </c>
      <c r="B9389">
        <v>0.98992889187292088</v>
      </c>
      <c r="C9389">
        <f t="shared" si="1168"/>
        <v>0.55600440669079043</v>
      </c>
      <c r="D9389">
        <v>0.84395886104922635</v>
      </c>
      <c r="E9389" s="19">
        <f t="shared" si="1169"/>
        <v>2.037309410332302</v>
      </c>
      <c r="F9389">
        <v>0.96050371212186292</v>
      </c>
      <c r="G9389" s="20">
        <v>0.44600000000000001</v>
      </c>
      <c r="H9389">
        <v>0.46300000000000002</v>
      </c>
      <c r="I9389">
        <f t="shared" si="1170"/>
        <v>1.186591757935306E-2</v>
      </c>
      <c r="J9389">
        <f t="shared" si="1171"/>
        <v>1.1009087155618307E-2</v>
      </c>
      <c r="K9389">
        <v>6</v>
      </c>
      <c r="L9389">
        <v>6</v>
      </c>
      <c r="M9389">
        <f t="shared" si="1172"/>
        <v>1.7246771777429188E-2</v>
      </c>
      <c r="N9389">
        <f t="shared" si="1173"/>
        <v>2.1102950250282039E-4</v>
      </c>
      <c r="O9389">
        <f t="shared" si="1174"/>
        <v>4.9575189457121323E-5</v>
      </c>
      <c r="P9389">
        <f t="shared" si="1175"/>
        <v>-1.8847386090085583</v>
      </c>
    </row>
    <row r="9390" spans="1:16" x14ac:dyDescent="0.25">
      <c r="A9390">
        <v>9389</v>
      </c>
      <c r="B9390">
        <v>0.53535569322794274</v>
      </c>
      <c r="C9390">
        <f t="shared" si="1168"/>
        <v>4.0982726625050425</v>
      </c>
      <c r="D9390">
        <v>0.36143070772423475</v>
      </c>
      <c r="E9390" s="19">
        <f t="shared" si="1169"/>
        <v>5.4683336447918673</v>
      </c>
      <c r="F9390">
        <v>-1.2860346032539383</v>
      </c>
      <c r="G9390" s="20">
        <v>0.44600000000000001</v>
      </c>
      <c r="H9390">
        <v>0.46300000000000002</v>
      </c>
      <c r="I9390">
        <f t="shared" si="1170"/>
        <v>1.186591757935306E-2</v>
      </c>
      <c r="J9390">
        <f t="shared" si="1171"/>
        <v>1.1009087155618307E-2</v>
      </c>
      <c r="K9390">
        <v>6</v>
      </c>
      <c r="L9390">
        <v>6</v>
      </c>
      <c r="M9390">
        <f t="shared" si="1172"/>
        <v>1.0527101485133821E-2</v>
      </c>
      <c r="N9390">
        <f t="shared" si="1173"/>
        <v>2.8629948028302752E-5</v>
      </c>
      <c r="O9390">
        <f t="shared" si="1174"/>
        <v>1.8469977613051119E-5</v>
      </c>
      <c r="P9390">
        <f t="shared" si="1175"/>
        <v>-0.77647427896865728</v>
      </c>
    </row>
    <row r="9391" spans="1:16" x14ac:dyDescent="0.25">
      <c r="A9391">
        <v>9390</v>
      </c>
      <c r="B9391">
        <v>0.50987273781548514</v>
      </c>
      <c r="C9391">
        <f t="shared" si="1168"/>
        <v>4.2798103375086889</v>
      </c>
      <c r="D9391">
        <v>1.9898068178350169E-2</v>
      </c>
      <c r="E9391" s="19">
        <f t="shared" si="1169"/>
        <v>13.400890920797494</v>
      </c>
      <c r="F9391">
        <v>-0.12567284102260601</v>
      </c>
      <c r="G9391" s="20">
        <v>0.44600000000000001</v>
      </c>
      <c r="H9391">
        <v>0.46300000000000002</v>
      </c>
      <c r="I9391">
        <f t="shared" si="1170"/>
        <v>1.186591757935306E-2</v>
      </c>
      <c r="J9391">
        <f t="shared" si="1171"/>
        <v>1.1009087155618307E-2</v>
      </c>
      <c r="K9391">
        <v>6</v>
      </c>
      <c r="L9391">
        <v>6</v>
      </c>
      <c r="M9391">
        <f t="shared" si="1172"/>
        <v>6.72464675753651E-3</v>
      </c>
      <c r="N9391">
        <f t="shared" si="1173"/>
        <v>2.7415545101382686E-5</v>
      </c>
      <c r="O9391">
        <f t="shared" si="1174"/>
        <v>7.5368123356077164E-6</v>
      </c>
      <c r="P9391">
        <f t="shared" si="1175"/>
        <v>-2.4175270806146978</v>
      </c>
    </row>
    <row r="9392" spans="1:16" x14ac:dyDescent="0.25">
      <c r="A9392">
        <v>9391</v>
      </c>
      <c r="B9392">
        <v>2.880947294534135E-2</v>
      </c>
      <c r="C9392">
        <f t="shared" si="1168"/>
        <v>12.476627288775006</v>
      </c>
      <c r="D9392">
        <v>0.57527390362254704</v>
      </c>
      <c r="E9392" s="19">
        <f t="shared" si="1169"/>
        <v>3.8222980135620852</v>
      </c>
      <c r="F9392">
        <v>0.29967168302391656</v>
      </c>
      <c r="G9392" s="20">
        <v>0.44600000000000001</v>
      </c>
      <c r="H9392">
        <v>0.46300000000000002</v>
      </c>
      <c r="I9392">
        <f t="shared" si="1170"/>
        <v>1.186591757935306E-2</v>
      </c>
      <c r="J9392">
        <f t="shared" si="1171"/>
        <v>1.1009087155618307E-2</v>
      </c>
      <c r="K9392">
        <v>6</v>
      </c>
      <c r="L9392">
        <v>6</v>
      </c>
      <c r="M9392">
        <f t="shared" si="1172"/>
        <v>1.2591400551603312E-2</v>
      </c>
      <c r="N9392">
        <f t="shared" si="1173"/>
        <v>9.4042508939011088E-6</v>
      </c>
      <c r="O9392">
        <f t="shared" si="1174"/>
        <v>2.6423894641819368E-5</v>
      </c>
      <c r="P9392">
        <f t="shared" si="1175"/>
        <v>-1.4925848182921102</v>
      </c>
    </row>
    <row r="9393" spans="1:16" x14ac:dyDescent="0.25">
      <c r="A9393">
        <v>9392</v>
      </c>
      <c r="B9393">
        <v>0.81987975707266458</v>
      </c>
      <c r="C9393">
        <f t="shared" si="1168"/>
        <v>2.2066159939308467</v>
      </c>
      <c r="D9393">
        <v>0.32630390331736198</v>
      </c>
      <c r="E9393" s="19">
        <f t="shared" si="1169"/>
        <v>5.798678473353359</v>
      </c>
      <c r="F9393">
        <v>1.3452836356009357</v>
      </c>
      <c r="G9393" s="20">
        <v>0.44600000000000001</v>
      </c>
      <c r="H9393">
        <v>0.46300000000000002</v>
      </c>
      <c r="I9393">
        <f t="shared" si="1170"/>
        <v>1.186591757935306E-2</v>
      </c>
      <c r="J9393">
        <f t="shared" si="1171"/>
        <v>1.1009087155618307E-2</v>
      </c>
      <c r="K9393">
        <v>6</v>
      </c>
      <c r="L9393">
        <v>6</v>
      </c>
      <c r="M9393">
        <f t="shared" si="1172"/>
        <v>1.0222845512983613E-2</v>
      </c>
      <c r="N9393">
        <f t="shared" si="1173"/>
        <v>5.3173426484739974E-5</v>
      </c>
      <c r="O9393">
        <f t="shared" si="1174"/>
        <v>1.7417761730388197E-5</v>
      </c>
      <c r="P9393">
        <f t="shared" si="1175"/>
        <v>-2.7685911586352092</v>
      </c>
    </row>
    <row r="9394" spans="1:16" x14ac:dyDescent="0.25">
      <c r="A9394">
        <v>9393</v>
      </c>
      <c r="B9394">
        <v>0.87719351786858735</v>
      </c>
      <c r="C9394">
        <f t="shared" si="1168"/>
        <v>1.7913703666255538</v>
      </c>
      <c r="D9394">
        <v>0.29395428327280498</v>
      </c>
      <c r="E9394" s="19">
        <f t="shared" si="1169"/>
        <v>6.1280872349313453</v>
      </c>
      <c r="F9394">
        <v>0.75029447543784045</v>
      </c>
      <c r="G9394" s="20">
        <v>0.44600000000000001</v>
      </c>
      <c r="H9394">
        <v>0.46300000000000002</v>
      </c>
      <c r="I9394">
        <f t="shared" si="1170"/>
        <v>1.186591757935306E-2</v>
      </c>
      <c r="J9394">
        <f t="shared" si="1171"/>
        <v>1.1009087155618307E-2</v>
      </c>
      <c r="K9394">
        <v>6</v>
      </c>
      <c r="L9394">
        <v>6</v>
      </c>
      <c r="M9394">
        <f t="shared" si="1172"/>
        <v>9.9442914124452317E-3</v>
      </c>
      <c r="N9394">
        <f t="shared" si="1173"/>
        <v>6.5499204139653631E-5</v>
      </c>
      <c r="O9394">
        <f t="shared" si="1174"/>
        <v>1.6481488615938661E-5</v>
      </c>
      <c r="P9394">
        <f t="shared" si="1175"/>
        <v>-2.3926697786769426</v>
      </c>
    </row>
    <row r="9395" spans="1:16" x14ac:dyDescent="0.25">
      <c r="A9395">
        <v>9394</v>
      </c>
      <c r="B9395">
        <v>0.49143955809198281</v>
      </c>
      <c r="C9395">
        <f t="shared" si="1168"/>
        <v>4.4142371030296195</v>
      </c>
      <c r="D9395">
        <v>0.81215857417523729</v>
      </c>
      <c r="E9395" s="19">
        <f t="shared" si="1169"/>
        <v>2.2597596698697506</v>
      </c>
      <c r="F9395">
        <v>-1.4793658920098096</v>
      </c>
      <c r="G9395" s="20">
        <v>0.44600000000000001</v>
      </c>
      <c r="H9395">
        <v>0.46300000000000002</v>
      </c>
      <c r="I9395">
        <f t="shared" si="1170"/>
        <v>1.186591757935306E-2</v>
      </c>
      <c r="J9395">
        <f t="shared" si="1171"/>
        <v>1.1009087155618307E-2</v>
      </c>
      <c r="K9395">
        <v>6</v>
      </c>
      <c r="L9395">
        <v>6</v>
      </c>
      <c r="M9395">
        <f t="shared" si="1172"/>
        <v>1.6375900290829731E-2</v>
      </c>
      <c r="N9395">
        <f t="shared" si="1173"/>
        <v>2.6580659487639221E-5</v>
      </c>
      <c r="O9395">
        <f t="shared" si="1174"/>
        <v>4.4695018389199544E-5</v>
      </c>
      <c r="P9395">
        <f t="shared" si="1175"/>
        <v>-0.27543308300129493</v>
      </c>
    </row>
    <row r="9396" spans="1:16" x14ac:dyDescent="0.25">
      <c r="A9396">
        <v>9395</v>
      </c>
      <c r="B9396">
        <v>0.55711539048432879</v>
      </c>
      <c r="C9396">
        <f t="shared" si="1168"/>
        <v>3.9466982947675704</v>
      </c>
      <c r="D9396">
        <v>0.2436597796563616</v>
      </c>
      <c r="E9396" s="19">
        <f t="shared" si="1169"/>
        <v>6.7032749374819387</v>
      </c>
      <c r="F9396">
        <v>0.52968289310229011</v>
      </c>
      <c r="G9396" s="20">
        <v>0.44600000000000001</v>
      </c>
      <c r="H9396">
        <v>0.46300000000000002</v>
      </c>
      <c r="I9396">
        <f t="shared" si="1170"/>
        <v>1.186591757935306E-2</v>
      </c>
      <c r="J9396">
        <f t="shared" si="1171"/>
        <v>1.1009087155618307E-2</v>
      </c>
      <c r="K9396">
        <v>6</v>
      </c>
      <c r="L9396">
        <v>6</v>
      </c>
      <c r="M9396">
        <f t="shared" si="1172"/>
        <v>9.5080793134975864E-3</v>
      </c>
      <c r="N9396">
        <f t="shared" si="1173"/>
        <v>2.9729491481244153E-5</v>
      </c>
      <c r="O9396">
        <f t="shared" si="1174"/>
        <v>1.5067262038626793E-5</v>
      </c>
      <c r="P9396">
        <f t="shared" si="1175"/>
        <v>-2.1608136501470367</v>
      </c>
    </row>
    <row r="9397" spans="1:16" x14ac:dyDescent="0.25">
      <c r="A9397">
        <v>9396</v>
      </c>
      <c r="B9397">
        <v>0.33350627155369733</v>
      </c>
      <c r="C9397">
        <f t="shared" si="1168"/>
        <v>5.7288214421528307</v>
      </c>
      <c r="D9397">
        <v>0.74214911343729972</v>
      </c>
      <c r="E9397" s="19">
        <f t="shared" si="1169"/>
        <v>2.7259344305185569</v>
      </c>
      <c r="F9397">
        <v>-0.76118340075481683</v>
      </c>
      <c r="G9397" s="20">
        <v>0.44600000000000001</v>
      </c>
      <c r="H9397">
        <v>0.46300000000000002</v>
      </c>
      <c r="I9397">
        <f t="shared" si="1170"/>
        <v>1.186591757935306E-2</v>
      </c>
      <c r="J9397">
        <f t="shared" si="1171"/>
        <v>1.1009087155618307E-2</v>
      </c>
      <c r="K9397">
        <v>6</v>
      </c>
      <c r="L9397">
        <v>6</v>
      </c>
      <c r="M9397">
        <f t="shared" si="1172"/>
        <v>1.4910033166579436E-2</v>
      </c>
      <c r="N9397">
        <f t="shared" si="1173"/>
        <v>2.0481234145297551E-5</v>
      </c>
      <c r="O9397">
        <f t="shared" si="1174"/>
        <v>3.705151483808313E-5</v>
      </c>
      <c r="P9397">
        <f t="shared" si="1175"/>
        <v>-0.75294249771641097</v>
      </c>
    </row>
    <row r="9398" spans="1:16" x14ac:dyDescent="0.25">
      <c r="A9398">
        <v>9397</v>
      </c>
      <c r="B9398">
        <v>0.48786889248329113</v>
      </c>
      <c r="C9398">
        <f t="shared" si="1168"/>
        <v>4.4406087445671352</v>
      </c>
      <c r="D9398">
        <v>0.11334574419385357</v>
      </c>
      <c r="E9398" s="19">
        <f t="shared" si="1169"/>
        <v>8.8945283448531747</v>
      </c>
      <c r="F9398">
        <v>1.7970432963920757</v>
      </c>
      <c r="G9398" s="20">
        <v>0.44600000000000001</v>
      </c>
      <c r="H9398">
        <v>0.46300000000000002</v>
      </c>
      <c r="I9398">
        <f t="shared" si="1170"/>
        <v>1.186591757935306E-2</v>
      </c>
      <c r="J9398">
        <f t="shared" si="1171"/>
        <v>1.1009087155618307E-2</v>
      </c>
      <c r="K9398">
        <v>6</v>
      </c>
      <c r="L9398">
        <v>6</v>
      </c>
      <c r="M9398">
        <f t="shared" si="1172"/>
        <v>8.2541973903572652E-3</v>
      </c>
      <c r="N9398">
        <f t="shared" si="1173"/>
        <v>2.6422803737637286E-5</v>
      </c>
      <c r="O9398">
        <f t="shared" si="1174"/>
        <v>1.1355295759830112E-5</v>
      </c>
      <c r="P9398">
        <f t="shared" si="1175"/>
        <v>-3.3977049590853223</v>
      </c>
    </row>
    <row r="9399" spans="1:16" x14ac:dyDescent="0.25">
      <c r="A9399">
        <v>9398</v>
      </c>
      <c r="B9399">
        <v>0.86275826288644064</v>
      </c>
      <c r="C9399">
        <f t="shared" si="1168"/>
        <v>1.9003226466483887</v>
      </c>
      <c r="D9399">
        <v>0.163090914639729</v>
      </c>
      <c r="E9399" s="19">
        <f t="shared" si="1169"/>
        <v>7.877961236888078</v>
      </c>
      <c r="F9399">
        <v>0.37861013879592065</v>
      </c>
      <c r="G9399" s="20">
        <v>0.44600000000000001</v>
      </c>
      <c r="H9399">
        <v>0.46300000000000002</v>
      </c>
      <c r="I9399">
        <f t="shared" si="1170"/>
        <v>1.186591757935306E-2</v>
      </c>
      <c r="J9399">
        <f t="shared" si="1171"/>
        <v>1.1009087155618307E-2</v>
      </c>
      <c r="K9399">
        <v>6</v>
      </c>
      <c r="L9399">
        <v>6</v>
      </c>
      <c r="M9399">
        <f t="shared" si="1172"/>
        <v>8.7706017706430436E-3</v>
      </c>
      <c r="N9399">
        <f t="shared" si="1173"/>
        <v>6.1743900984538003E-5</v>
      </c>
      <c r="O9399">
        <f t="shared" si="1174"/>
        <v>1.2820575903201146E-5</v>
      </c>
      <c r="P9399">
        <f t="shared" si="1175"/>
        <v>-2.3110530524100206</v>
      </c>
    </row>
    <row r="9400" spans="1:16" x14ac:dyDescent="0.25">
      <c r="A9400">
        <v>9399</v>
      </c>
      <c r="B9400">
        <v>0.85845515305032505</v>
      </c>
      <c r="C9400">
        <f t="shared" si="1168"/>
        <v>1.9321230855116092</v>
      </c>
      <c r="D9400">
        <v>0.73412274544511247</v>
      </c>
      <c r="E9400" s="19">
        <f t="shared" si="1169"/>
        <v>2.7782769314553595</v>
      </c>
      <c r="F9400">
        <v>1.4131978787190747</v>
      </c>
      <c r="G9400" s="20">
        <v>0.44600000000000001</v>
      </c>
      <c r="H9400">
        <v>0.46300000000000002</v>
      </c>
      <c r="I9400">
        <f t="shared" si="1170"/>
        <v>1.186591757935306E-2</v>
      </c>
      <c r="J9400">
        <f t="shared" si="1171"/>
        <v>1.1009087155618307E-2</v>
      </c>
      <c r="K9400">
        <v>6</v>
      </c>
      <c r="L9400">
        <v>6</v>
      </c>
      <c r="M9400">
        <f t="shared" si="1172"/>
        <v>1.4768913457371928E-2</v>
      </c>
      <c r="N9400">
        <f t="shared" si="1173"/>
        <v>6.0727670101961689E-5</v>
      </c>
      <c r="O9400">
        <f t="shared" si="1174"/>
        <v>3.6353467451890275E-5</v>
      </c>
      <c r="P9400">
        <f t="shared" si="1175"/>
        <v>-2.0938713588446238</v>
      </c>
    </row>
    <row r="9401" spans="1:16" x14ac:dyDescent="0.25">
      <c r="A9401">
        <v>9400</v>
      </c>
      <c r="B9401">
        <v>0.10745567186498611</v>
      </c>
      <c r="C9401">
        <f t="shared" si="1168"/>
        <v>9.0406001389869051</v>
      </c>
      <c r="D9401">
        <v>0.72890408032471699</v>
      </c>
      <c r="E9401" s="19">
        <f t="shared" si="1169"/>
        <v>2.812249175315666</v>
      </c>
      <c r="F9401">
        <v>1.0825260687852278E-2</v>
      </c>
      <c r="G9401" s="20">
        <v>0.44600000000000001</v>
      </c>
      <c r="H9401">
        <v>0.46300000000000002</v>
      </c>
      <c r="I9401">
        <f t="shared" si="1170"/>
        <v>1.186591757935306E-2</v>
      </c>
      <c r="J9401">
        <f t="shared" si="1171"/>
        <v>1.1009087155618307E-2</v>
      </c>
      <c r="K9401">
        <v>6</v>
      </c>
      <c r="L9401">
        <v>6</v>
      </c>
      <c r="M9401">
        <f t="shared" si="1172"/>
        <v>1.4679437460355471E-2</v>
      </c>
      <c r="N9401">
        <f t="shared" si="1173"/>
        <v>1.2978489428742919E-5</v>
      </c>
      <c r="O9401">
        <f t="shared" si="1174"/>
        <v>3.5914314025414574E-5</v>
      </c>
      <c r="P9401">
        <f t="shared" si="1175"/>
        <v>-1.1632389822601554</v>
      </c>
    </row>
    <row r="9402" spans="1:16" x14ac:dyDescent="0.25">
      <c r="A9402">
        <v>9401</v>
      </c>
      <c r="B9402">
        <v>0.36075930051576283</v>
      </c>
      <c r="C9402">
        <f t="shared" si="1168"/>
        <v>5.4744170463514772</v>
      </c>
      <c r="D9402">
        <v>0.51509140293588063</v>
      </c>
      <c r="E9402" s="19">
        <f t="shared" si="1169"/>
        <v>4.2422464021864723</v>
      </c>
      <c r="F9402">
        <v>1.3234830475994386</v>
      </c>
      <c r="G9402" s="20">
        <v>0.44600000000000001</v>
      </c>
      <c r="H9402">
        <v>0.46300000000000002</v>
      </c>
      <c r="I9402">
        <f t="shared" si="1170"/>
        <v>1.186591757935306E-2</v>
      </c>
      <c r="J9402">
        <f t="shared" si="1171"/>
        <v>1.1009087155618307E-2</v>
      </c>
      <c r="K9402">
        <v>6</v>
      </c>
      <c r="L9402">
        <v>6</v>
      </c>
      <c r="M9402">
        <f t="shared" si="1172"/>
        <v>1.1951938976284559E-2</v>
      </c>
      <c r="N9402">
        <f t="shared" si="1173"/>
        <v>2.1433027907790146E-5</v>
      </c>
      <c r="O9402">
        <f t="shared" si="1174"/>
        <v>2.3808140882138332E-5</v>
      </c>
      <c r="P9402">
        <f t="shared" si="1175"/>
        <v>-2.1671757969609913</v>
      </c>
    </row>
    <row r="9403" spans="1:16" x14ac:dyDescent="0.25">
      <c r="A9403">
        <v>9402</v>
      </c>
      <c r="B9403">
        <v>0.97436445204016231</v>
      </c>
      <c r="C9403">
        <f t="shared" si="1168"/>
        <v>0.84070909048788156</v>
      </c>
      <c r="D9403">
        <v>0.66267891476180307</v>
      </c>
      <c r="E9403" s="19">
        <f t="shared" si="1169"/>
        <v>3.2423490138577877</v>
      </c>
      <c r="F9403">
        <v>0.37910240280325525</v>
      </c>
      <c r="G9403" s="20">
        <v>0.44600000000000001</v>
      </c>
      <c r="H9403">
        <v>0.46300000000000002</v>
      </c>
      <c r="I9403">
        <f t="shared" si="1170"/>
        <v>1.186591757935306E-2</v>
      </c>
      <c r="J9403">
        <f t="shared" si="1171"/>
        <v>1.1009087155618307E-2</v>
      </c>
      <c r="K9403">
        <v>6</v>
      </c>
      <c r="L9403">
        <v>6</v>
      </c>
      <c r="M9403">
        <f t="shared" si="1172"/>
        <v>1.3671193533356451E-2</v>
      </c>
      <c r="N9403">
        <f t="shared" si="1173"/>
        <v>1.3956472537396053E-4</v>
      </c>
      <c r="O9403">
        <f t="shared" si="1174"/>
        <v>3.115025543774787E-5</v>
      </c>
      <c r="P9403">
        <f t="shared" si="1175"/>
        <v>-1.6058052255544533</v>
      </c>
    </row>
    <row r="9404" spans="1:16" x14ac:dyDescent="0.25">
      <c r="A9404">
        <v>9403</v>
      </c>
      <c r="B9404">
        <v>0.38959929197058013</v>
      </c>
      <c r="C9404">
        <f t="shared" si="1168"/>
        <v>5.2202244190048628</v>
      </c>
      <c r="D9404">
        <v>0.74797814874721513</v>
      </c>
      <c r="E9404" s="19">
        <f t="shared" si="1169"/>
        <v>2.6878365281335803</v>
      </c>
      <c r="F9404">
        <v>1.0876669875869993</v>
      </c>
      <c r="G9404" s="20">
        <v>0.44600000000000001</v>
      </c>
      <c r="H9404">
        <v>0.46300000000000002</v>
      </c>
      <c r="I9404">
        <f t="shared" si="1170"/>
        <v>1.186591757935306E-2</v>
      </c>
      <c r="J9404">
        <f t="shared" si="1171"/>
        <v>1.1009087155618307E-2</v>
      </c>
      <c r="K9404">
        <v>6</v>
      </c>
      <c r="L9404">
        <v>6</v>
      </c>
      <c r="M9404">
        <f t="shared" si="1172"/>
        <v>1.501533016706599E-2</v>
      </c>
      <c r="N9404">
        <f t="shared" si="1173"/>
        <v>2.2476683742976072E-5</v>
      </c>
      <c r="O9404">
        <f t="shared" si="1174"/>
        <v>3.7576690004333659E-5</v>
      </c>
      <c r="P9404">
        <f t="shared" si="1175"/>
        <v>-1.6935211173217983</v>
      </c>
    </row>
    <row r="9405" spans="1:16" x14ac:dyDescent="0.25">
      <c r="A9405">
        <v>9404</v>
      </c>
      <c r="B9405">
        <v>0.74636066774498733</v>
      </c>
      <c r="C9405">
        <f t="shared" si="1168"/>
        <v>2.6984161623498504</v>
      </c>
      <c r="D9405">
        <v>0.26883754997405929</v>
      </c>
      <c r="E9405" s="19">
        <f t="shared" si="1169"/>
        <v>6.4043465334971428</v>
      </c>
      <c r="F9405">
        <v>0.16409558156738058</v>
      </c>
      <c r="G9405" s="20">
        <v>0.44600000000000001</v>
      </c>
      <c r="H9405">
        <v>0.46300000000000002</v>
      </c>
      <c r="I9405">
        <f t="shared" si="1170"/>
        <v>1.186591757935306E-2</v>
      </c>
      <c r="J9405">
        <f t="shared" si="1171"/>
        <v>1.1009087155618307E-2</v>
      </c>
      <c r="K9405">
        <v>6</v>
      </c>
      <c r="L9405">
        <v>6</v>
      </c>
      <c r="M9405">
        <f t="shared" si="1172"/>
        <v>9.7274476107774115E-3</v>
      </c>
      <c r="N9405">
        <f t="shared" si="1173"/>
        <v>4.3482297123197046E-5</v>
      </c>
      <c r="O9405">
        <f t="shared" si="1174"/>
        <v>1.5770539503403194E-5</v>
      </c>
      <c r="P9405">
        <f t="shared" si="1175"/>
        <v>-1.8774853024455234</v>
      </c>
    </row>
    <row r="9406" spans="1:16" x14ac:dyDescent="0.25">
      <c r="A9406">
        <v>9405</v>
      </c>
      <c r="B9406">
        <v>0.25659962767418437</v>
      </c>
      <c r="C9406">
        <f t="shared" si="1168"/>
        <v>6.5466222512199943</v>
      </c>
      <c r="D9406">
        <v>0.79326761680959501</v>
      </c>
      <c r="E9406" s="19">
        <f t="shared" si="1169"/>
        <v>2.3879474756201851</v>
      </c>
      <c r="F9406">
        <v>1.7837464838521555</v>
      </c>
      <c r="G9406" s="20">
        <v>0.44600000000000001</v>
      </c>
      <c r="H9406">
        <v>0.46300000000000002</v>
      </c>
      <c r="I9406">
        <f t="shared" si="1170"/>
        <v>1.186591757935306E-2</v>
      </c>
      <c r="J9406">
        <f t="shared" si="1171"/>
        <v>1.1009087155618307E-2</v>
      </c>
      <c r="K9406">
        <v>6</v>
      </c>
      <c r="L9406">
        <v>6</v>
      </c>
      <c r="M9406">
        <f t="shared" si="1172"/>
        <v>1.5930298993540357E-2</v>
      </c>
      <c r="N9406">
        <f t="shared" si="1173"/>
        <v>1.7922728520263666E-5</v>
      </c>
      <c r="O9406">
        <f t="shared" si="1174"/>
        <v>4.2295737670598814E-5</v>
      </c>
      <c r="P9406">
        <f t="shared" si="1175"/>
        <v>-1.9360573382829849</v>
      </c>
    </row>
    <row r="9407" spans="1:16" x14ac:dyDescent="0.25">
      <c r="A9407">
        <v>9406</v>
      </c>
      <c r="B9407">
        <v>0.3197424237800226</v>
      </c>
      <c r="C9407">
        <f t="shared" si="1168"/>
        <v>5.8633606923885209</v>
      </c>
      <c r="D9407">
        <v>0.20648823511459699</v>
      </c>
      <c r="E9407" s="19">
        <f t="shared" si="1169"/>
        <v>7.1956961187228803</v>
      </c>
      <c r="F9407">
        <v>-1.2162672646809369</v>
      </c>
      <c r="G9407" s="20">
        <v>0.44600000000000001</v>
      </c>
      <c r="H9407">
        <v>0.46300000000000002</v>
      </c>
      <c r="I9407">
        <f t="shared" si="1170"/>
        <v>1.186591757935306E-2</v>
      </c>
      <c r="J9407">
        <f t="shared" si="1171"/>
        <v>1.1009087155618307E-2</v>
      </c>
      <c r="K9407">
        <v>6</v>
      </c>
      <c r="L9407">
        <v>6</v>
      </c>
      <c r="M9407">
        <f t="shared" si="1172"/>
        <v>9.1769825288098433E-3</v>
      </c>
      <c r="N9407">
        <f t="shared" si="1173"/>
        <v>2.0011276721496722E-5</v>
      </c>
      <c r="O9407">
        <f t="shared" si="1174"/>
        <v>1.4036168055680185E-5</v>
      </c>
      <c r="P9407">
        <f t="shared" si="1175"/>
        <v>-1.0791191520723697</v>
      </c>
    </row>
    <row r="9408" spans="1:16" x14ac:dyDescent="0.25">
      <c r="A9408">
        <v>9407</v>
      </c>
      <c r="B9408">
        <v>0.84218878749961856</v>
      </c>
      <c r="C9408">
        <f t="shared" si="1168"/>
        <v>2.0499674874515308</v>
      </c>
      <c r="D9408">
        <v>0.76479384746848966</v>
      </c>
      <c r="E9408" s="19">
        <f t="shared" si="1169"/>
        <v>2.5774142941834315</v>
      </c>
      <c r="F9408">
        <v>9.6729309007059783E-2</v>
      </c>
      <c r="G9408" s="20">
        <v>0.44600000000000001</v>
      </c>
      <c r="H9408">
        <v>0.46300000000000002</v>
      </c>
      <c r="I9408">
        <f t="shared" si="1170"/>
        <v>1.186591757935306E-2</v>
      </c>
      <c r="J9408">
        <f t="shared" si="1171"/>
        <v>1.1009087155618307E-2</v>
      </c>
      <c r="K9408">
        <v>6</v>
      </c>
      <c r="L9408">
        <v>6</v>
      </c>
      <c r="M9408">
        <f t="shared" si="1172"/>
        <v>1.5333602325296073E-2</v>
      </c>
      <c r="N9408">
        <f t="shared" si="1173"/>
        <v>5.723668011886336E-5</v>
      </c>
      <c r="O9408">
        <f t="shared" si="1174"/>
        <v>3.918656004505419E-5</v>
      </c>
      <c r="P9408">
        <f t="shared" si="1175"/>
        <v>-1.1706209877698657</v>
      </c>
    </row>
    <row r="9409" spans="1:16" x14ac:dyDescent="0.25">
      <c r="A9409">
        <v>9408</v>
      </c>
      <c r="B9409">
        <v>0.15842158268990142</v>
      </c>
      <c r="C9409">
        <f t="shared" si="1168"/>
        <v>7.9605796682032901</v>
      </c>
      <c r="D9409">
        <v>0.92391735587633905</v>
      </c>
      <c r="E9409" s="19">
        <f t="shared" si="1169"/>
        <v>1.4036156080741353</v>
      </c>
      <c r="F9409">
        <v>-0.16006538317014929</v>
      </c>
      <c r="G9409" s="20">
        <v>0.44600000000000001</v>
      </c>
      <c r="H9409">
        <v>0.46300000000000002</v>
      </c>
      <c r="I9409">
        <f t="shared" si="1170"/>
        <v>1.186591757935306E-2</v>
      </c>
      <c r="J9409">
        <f t="shared" si="1171"/>
        <v>1.1009087155618307E-2</v>
      </c>
      <c r="K9409">
        <v>6</v>
      </c>
      <c r="L9409">
        <v>6</v>
      </c>
      <c r="M9409">
        <f t="shared" si="1172"/>
        <v>2.077840550821029E-2</v>
      </c>
      <c r="N9409">
        <f t="shared" si="1173"/>
        <v>1.4739295154848384E-5</v>
      </c>
      <c r="O9409">
        <f t="shared" si="1174"/>
        <v>7.1957022577270622E-5</v>
      </c>
      <c r="P9409">
        <f t="shared" si="1175"/>
        <v>-0.74642962793887846</v>
      </c>
    </row>
    <row r="9410" spans="1:16" x14ac:dyDescent="0.25">
      <c r="A9410">
        <v>9409</v>
      </c>
      <c r="B9410">
        <v>2.0752586443678091E-3</v>
      </c>
      <c r="C9410">
        <f t="shared" si="1168"/>
        <v>18.821157371372223</v>
      </c>
      <c r="D9410">
        <v>0.76052125614185007</v>
      </c>
      <c r="E9410" s="19">
        <f t="shared" si="1169"/>
        <v>2.6055537993465512</v>
      </c>
      <c r="F9410">
        <v>-0.49851450967253186</v>
      </c>
      <c r="G9410" s="20">
        <v>0.44600000000000001</v>
      </c>
      <c r="H9410">
        <v>0.46300000000000002</v>
      </c>
      <c r="I9410">
        <f t="shared" si="1170"/>
        <v>1.186591757935306E-2</v>
      </c>
      <c r="J9410">
        <f t="shared" si="1171"/>
        <v>1.1009087155618307E-2</v>
      </c>
      <c r="K9410">
        <v>6</v>
      </c>
      <c r="L9410">
        <v>6</v>
      </c>
      <c r="M9410">
        <f t="shared" si="1172"/>
        <v>1.5250577501223897E-2</v>
      </c>
      <c r="N9410">
        <f t="shared" si="1173"/>
        <v>6.2341189236216835E-6</v>
      </c>
      <c r="O9410">
        <f t="shared" si="1174"/>
        <v>3.8763352353472749E-5</v>
      </c>
      <c r="P9410">
        <f t="shared" si="1175"/>
        <v>-0.89543867869819127</v>
      </c>
    </row>
    <row r="9411" spans="1:16" x14ac:dyDescent="0.25">
      <c r="A9411">
        <v>9410</v>
      </c>
      <c r="B9411">
        <v>0.26535843989379559</v>
      </c>
      <c r="C9411">
        <f t="shared" ref="C9411:C9474" si="1176">CHIINV(B9411,6-1)</f>
        <v>6.4442451816016844</v>
      </c>
      <c r="D9411">
        <v>0.36088137455366681</v>
      </c>
      <c r="E9411" s="19">
        <f t="shared" ref="E9411:E9474" si="1177">CHIINV(D9411,6-1)</f>
        <v>5.4733103513970764</v>
      </c>
      <c r="F9411">
        <v>-0.86056616055429913</v>
      </c>
      <c r="G9411" s="20">
        <v>0.44600000000000001</v>
      </c>
      <c r="H9411">
        <v>0.46300000000000002</v>
      </c>
      <c r="I9411">
        <f t="shared" ref="I9411:I9474" si="1178">SQRT(0.0001408)</f>
        <v>1.186591757935306E-2</v>
      </c>
      <c r="J9411">
        <f t="shared" ref="J9411:J9474" si="1179">SQRT(0.0001212)</f>
        <v>1.1009087155618307E-2</v>
      </c>
      <c r="K9411">
        <v>6</v>
      </c>
      <c r="L9411">
        <v>6</v>
      </c>
      <c r="M9411">
        <f t="shared" ref="M9411:M9474" si="1180">SQRT((L9411-1)*J9411^2/E9411)</f>
        <v>1.0522314417824074E-2</v>
      </c>
      <c r="N9411">
        <f t="shared" ref="N9411:N9474" si="1181">((K9411-1)*I9411^2)/(K9411*C9411)</f>
        <v>1.8207459528125946E-5</v>
      </c>
      <c r="O9411">
        <f t="shared" ref="O9411:O9474" si="1182">((L9411-1)*J9411^2)/(L9411*E9411)</f>
        <v>1.8453183451258065E-5</v>
      </c>
      <c r="P9411">
        <f t="shared" ref="P9411:P9474" si="1183">(G9411-H9411-F9411*SQRT(N9411+O9411))/M9411</f>
        <v>-1.1204228180847977</v>
      </c>
    </row>
    <row r="9412" spans="1:16" x14ac:dyDescent="0.25">
      <c r="A9412">
        <v>9411</v>
      </c>
      <c r="B9412">
        <v>7.8615680410168767E-2</v>
      </c>
      <c r="C9412">
        <f t="shared" si="1176"/>
        <v>9.8831153528867315</v>
      </c>
      <c r="D9412">
        <v>0.57255775627918337</v>
      </c>
      <c r="E9412" s="19">
        <f t="shared" si="1177"/>
        <v>3.8407955413069157</v>
      </c>
      <c r="F9412">
        <v>1.3984026736579835</v>
      </c>
      <c r="G9412" s="20">
        <v>0.44600000000000001</v>
      </c>
      <c r="H9412">
        <v>0.46300000000000002</v>
      </c>
      <c r="I9412">
        <f t="shared" si="1178"/>
        <v>1.186591757935306E-2</v>
      </c>
      <c r="J9412">
        <f t="shared" si="1179"/>
        <v>1.1009087155618307E-2</v>
      </c>
      <c r="K9412">
        <v>6</v>
      </c>
      <c r="L9412">
        <v>6</v>
      </c>
      <c r="M9412">
        <f t="shared" si="1180"/>
        <v>1.256104344418597E-2</v>
      </c>
      <c r="N9412">
        <f t="shared" si="1181"/>
        <v>1.1872099954703225E-5</v>
      </c>
      <c r="O9412">
        <f t="shared" si="1182"/>
        <v>2.6296635401121225E-5</v>
      </c>
      <c r="P9412">
        <f t="shared" si="1183"/>
        <v>-2.041187964934192</v>
      </c>
    </row>
    <row r="9413" spans="1:16" x14ac:dyDescent="0.25">
      <c r="A9413">
        <v>9412</v>
      </c>
      <c r="B9413">
        <v>0.37195959349345376</v>
      </c>
      <c r="C9413">
        <f t="shared" si="1176"/>
        <v>5.3740044196014516</v>
      </c>
      <c r="D9413">
        <v>0.36954863124484999</v>
      </c>
      <c r="E9413" s="19">
        <f t="shared" si="1177"/>
        <v>5.395430057415683</v>
      </c>
      <c r="F9413">
        <v>-0.18576884031062946</v>
      </c>
      <c r="G9413" s="20">
        <v>0.44600000000000001</v>
      </c>
      <c r="H9413">
        <v>0.46300000000000002</v>
      </c>
      <c r="I9413">
        <f t="shared" si="1178"/>
        <v>1.186591757935306E-2</v>
      </c>
      <c r="J9413">
        <f t="shared" si="1179"/>
        <v>1.1009087155618307E-2</v>
      </c>
      <c r="K9413">
        <v>6</v>
      </c>
      <c r="L9413">
        <v>6</v>
      </c>
      <c r="M9413">
        <f t="shared" si="1180"/>
        <v>1.0597984465058061E-2</v>
      </c>
      <c r="N9413">
        <f t="shared" si="1181"/>
        <v>2.18335014584962E-5</v>
      </c>
      <c r="O9413">
        <f t="shared" si="1182"/>
        <v>1.8719545786935332E-5</v>
      </c>
      <c r="P9413">
        <f t="shared" si="1183"/>
        <v>-1.4924536264827899</v>
      </c>
    </row>
    <row r="9414" spans="1:16" x14ac:dyDescent="0.25">
      <c r="A9414">
        <v>9413</v>
      </c>
      <c r="B9414">
        <v>0.16501358073671682</v>
      </c>
      <c r="C9414">
        <f t="shared" si="1176"/>
        <v>7.8445474624482285</v>
      </c>
      <c r="D9414">
        <v>0.77184362315744504</v>
      </c>
      <c r="E9414" s="19">
        <f t="shared" si="1177"/>
        <v>2.5308392664931829</v>
      </c>
      <c r="F9414">
        <v>1.2418263395375106</v>
      </c>
      <c r="G9414" s="20">
        <v>0.44600000000000001</v>
      </c>
      <c r="H9414">
        <v>0.46300000000000002</v>
      </c>
      <c r="I9414">
        <f t="shared" si="1178"/>
        <v>1.186591757935306E-2</v>
      </c>
      <c r="J9414">
        <f t="shared" si="1179"/>
        <v>1.1009087155618307E-2</v>
      </c>
      <c r="K9414">
        <v>6</v>
      </c>
      <c r="L9414">
        <v>6</v>
      </c>
      <c r="M9414">
        <f t="shared" si="1180"/>
        <v>1.5474051220553554E-2</v>
      </c>
      <c r="N9414">
        <f t="shared" si="1181"/>
        <v>1.4957310653674649E-5</v>
      </c>
      <c r="O9414">
        <f t="shared" si="1182"/>
        <v>3.9907710196052489E-5</v>
      </c>
      <c r="P9414">
        <f t="shared" si="1183"/>
        <v>-1.6930487253850639</v>
      </c>
    </row>
    <row r="9415" spans="1:16" x14ac:dyDescent="0.25">
      <c r="A9415">
        <v>9414</v>
      </c>
      <c r="B9415">
        <v>0.64891506698812829</v>
      </c>
      <c r="C9415">
        <f t="shared" si="1176"/>
        <v>3.3322034900354169</v>
      </c>
      <c r="D9415">
        <v>0.41697439497054961</v>
      </c>
      <c r="E9415" s="19">
        <f t="shared" si="1177"/>
        <v>4.9910421554929973</v>
      </c>
      <c r="F9415">
        <v>1.5656314644729719</v>
      </c>
      <c r="G9415" s="20">
        <v>0.44600000000000001</v>
      </c>
      <c r="H9415">
        <v>0.46300000000000002</v>
      </c>
      <c r="I9415">
        <f t="shared" si="1178"/>
        <v>1.186591757935306E-2</v>
      </c>
      <c r="J9415">
        <f t="shared" si="1179"/>
        <v>1.1009087155618307E-2</v>
      </c>
      <c r="K9415">
        <v>6</v>
      </c>
      <c r="L9415">
        <v>6</v>
      </c>
      <c r="M9415">
        <f t="shared" si="1180"/>
        <v>1.1018962195552331E-2</v>
      </c>
      <c r="N9415">
        <f t="shared" si="1181"/>
        <v>3.5211935190694557E-5</v>
      </c>
      <c r="O9415">
        <f t="shared" si="1182"/>
        <v>2.0236254644501914E-5</v>
      </c>
      <c r="P9415">
        <f t="shared" si="1183"/>
        <v>-2.6008117473818499</v>
      </c>
    </row>
    <row r="9416" spans="1:16" x14ac:dyDescent="0.25">
      <c r="A9416">
        <v>9415</v>
      </c>
      <c r="B9416">
        <v>0.46107364116336558</v>
      </c>
      <c r="C9416">
        <f t="shared" si="1176"/>
        <v>4.6422934595065923</v>
      </c>
      <c r="D9416">
        <v>0.72985015411847287</v>
      </c>
      <c r="E9416" s="19">
        <f t="shared" si="1177"/>
        <v>2.8060935412661792</v>
      </c>
      <c r="F9416">
        <v>0.55743953453202266</v>
      </c>
      <c r="G9416" s="20">
        <v>0.44600000000000001</v>
      </c>
      <c r="H9416">
        <v>0.46300000000000002</v>
      </c>
      <c r="I9416">
        <f t="shared" si="1178"/>
        <v>1.186591757935306E-2</v>
      </c>
      <c r="J9416">
        <f t="shared" si="1179"/>
        <v>1.1009087155618307E-2</v>
      </c>
      <c r="K9416">
        <v>6</v>
      </c>
      <c r="L9416">
        <v>6</v>
      </c>
      <c r="M9416">
        <f t="shared" si="1180"/>
        <v>1.4695529536830418E-2</v>
      </c>
      <c r="N9416">
        <f t="shared" si="1181"/>
        <v>2.5274863460657682E-5</v>
      </c>
      <c r="O9416">
        <f t="shared" si="1182"/>
        <v>3.5993098061309208E-5</v>
      </c>
      <c r="P9416">
        <f t="shared" si="1183"/>
        <v>-1.4537274071199029</v>
      </c>
    </row>
    <row r="9417" spans="1:16" x14ac:dyDescent="0.25">
      <c r="A9417">
        <v>9416</v>
      </c>
      <c r="B9417">
        <v>0.17416913357951597</v>
      </c>
      <c r="C9417">
        <f t="shared" si="1176"/>
        <v>7.6899850284807973</v>
      </c>
      <c r="D9417">
        <v>0.13367107150486771</v>
      </c>
      <c r="E9417" s="19">
        <f t="shared" si="1177"/>
        <v>8.438428736924223</v>
      </c>
      <c r="F9417">
        <v>-0.31338231565314345</v>
      </c>
      <c r="G9417" s="20">
        <v>0.44600000000000001</v>
      </c>
      <c r="H9417">
        <v>0.46300000000000002</v>
      </c>
      <c r="I9417">
        <f t="shared" si="1178"/>
        <v>1.186591757935306E-2</v>
      </c>
      <c r="J9417">
        <f t="shared" si="1179"/>
        <v>1.1009087155618307E-2</v>
      </c>
      <c r="K9417">
        <v>6</v>
      </c>
      <c r="L9417">
        <v>6</v>
      </c>
      <c r="M9417">
        <f t="shared" si="1180"/>
        <v>8.4743328609995644E-3</v>
      </c>
      <c r="N9417">
        <f t="shared" si="1181"/>
        <v>1.5257940411948139E-5</v>
      </c>
      <c r="O9417">
        <f t="shared" si="1182"/>
        <v>1.1969052906502845E-5</v>
      </c>
      <c r="P9417">
        <f t="shared" si="1183"/>
        <v>-1.8130969440120379</v>
      </c>
    </row>
    <row r="9418" spans="1:16" x14ac:dyDescent="0.25">
      <c r="A9418">
        <v>9417</v>
      </c>
      <c r="B9418">
        <v>0.26328318124942779</v>
      </c>
      <c r="C9418">
        <f t="shared" si="1176"/>
        <v>6.468248375883447</v>
      </c>
      <c r="D9418">
        <v>0.1326334421826838</v>
      </c>
      <c r="E9418" s="19">
        <f t="shared" si="1177"/>
        <v>8.4601438394330941</v>
      </c>
      <c r="F9418">
        <v>0.79210849435185082</v>
      </c>
      <c r="G9418" s="20">
        <v>0.44600000000000001</v>
      </c>
      <c r="H9418">
        <v>0.46300000000000002</v>
      </c>
      <c r="I9418">
        <f t="shared" si="1178"/>
        <v>1.186591757935306E-2</v>
      </c>
      <c r="J9418">
        <f t="shared" si="1179"/>
        <v>1.1009087155618307E-2</v>
      </c>
      <c r="K9418">
        <v>6</v>
      </c>
      <c r="L9418">
        <v>6</v>
      </c>
      <c r="M9418">
        <f t="shared" si="1180"/>
        <v>8.4634501120658939E-3</v>
      </c>
      <c r="N9418">
        <f t="shared" si="1181"/>
        <v>1.8139892984135398E-5</v>
      </c>
      <c r="O9418">
        <f t="shared" si="1182"/>
        <v>1.1938331299904695E-5</v>
      </c>
      <c r="P9418">
        <f t="shared" si="1183"/>
        <v>-2.5219277339920687</v>
      </c>
    </row>
    <row r="9419" spans="1:16" x14ac:dyDescent="0.25">
      <c r="A9419">
        <v>9418</v>
      </c>
      <c r="B9419">
        <v>0.77883236182744831</v>
      </c>
      <c r="C9419">
        <f t="shared" si="1176"/>
        <v>2.4844681410254243</v>
      </c>
      <c r="D9419">
        <v>0.29093295083468124</v>
      </c>
      <c r="E9419" s="19">
        <f t="shared" si="1177"/>
        <v>6.160290956983812</v>
      </c>
      <c r="F9419">
        <v>1.0010921869252343</v>
      </c>
      <c r="G9419" s="20">
        <v>0.44600000000000001</v>
      </c>
      <c r="H9419">
        <v>0.46300000000000002</v>
      </c>
      <c r="I9419">
        <f t="shared" si="1178"/>
        <v>1.186591757935306E-2</v>
      </c>
      <c r="J9419">
        <f t="shared" si="1179"/>
        <v>1.1009087155618307E-2</v>
      </c>
      <c r="K9419">
        <v>6</v>
      </c>
      <c r="L9419">
        <v>6</v>
      </c>
      <c r="M9419">
        <f t="shared" si="1180"/>
        <v>9.9182648152702241E-3</v>
      </c>
      <c r="N9419">
        <f t="shared" si="1181"/>
        <v>4.7226740965535529E-5</v>
      </c>
      <c r="O9419">
        <f t="shared" si="1182"/>
        <v>1.6395329490971218E-5</v>
      </c>
      <c r="P9419">
        <f t="shared" si="1183"/>
        <v>-2.5190954823100951</v>
      </c>
    </row>
    <row r="9420" spans="1:16" x14ac:dyDescent="0.25">
      <c r="A9420">
        <v>9419</v>
      </c>
      <c r="B9420">
        <v>0.978820154423658</v>
      </c>
      <c r="C9420">
        <f t="shared" si="1176"/>
        <v>0.77142299501434441</v>
      </c>
      <c r="D9420">
        <v>0.49073763237403484</v>
      </c>
      <c r="E9420" s="19">
        <f t="shared" si="1177"/>
        <v>4.419412437548643</v>
      </c>
      <c r="F9420">
        <v>0.9499990483163856</v>
      </c>
      <c r="G9420" s="20">
        <v>0.44600000000000001</v>
      </c>
      <c r="H9420">
        <v>0.46300000000000002</v>
      </c>
      <c r="I9420">
        <f t="shared" si="1178"/>
        <v>1.186591757935306E-2</v>
      </c>
      <c r="J9420">
        <f t="shared" si="1179"/>
        <v>1.1009087155618307E-2</v>
      </c>
      <c r="K9420">
        <v>6</v>
      </c>
      <c r="L9420">
        <v>6</v>
      </c>
      <c r="M9420">
        <f t="shared" si="1180"/>
        <v>1.1709923160860322E-2</v>
      </c>
      <c r="N9420">
        <f t="shared" si="1181"/>
        <v>1.5209986491412735E-4</v>
      </c>
      <c r="O9420">
        <f t="shared" si="1182"/>
        <v>2.2853716738875501E-5</v>
      </c>
      <c r="P9420">
        <f t="shared" si="1183"/>
        <v>-2.5248363201684181</v>
      </c>
    </row>
    <row r="9421" spans="1:16" x14ac:dyDescent="0.25">
      <c r="A9421">
        <v>9420</v>
      </c>
      <c r="B9421">
        <v>0.35346537675099948</v>
      </c>
      <c r="C9421">
        <f t="shared" si="1176"/>
        <v>5.5410519961548799</v>
      </c>
      <c r="D9421">
        <v>0.94686727500228884</v>
      </c>
      <c r="E9421" s="19">
        <f t="shared" si="1177"/>
        <v>1.1790934215221152</v>
      </c>
      <c r="F9421">
        <v>1.2749205779982731</v>
      </c>
      <c r="G9421" s="20">
        <v>0.44600000000000001</v>
      </c>
      <c r="H9421">
        <v>0.46300000000000002</v>
      </c>
      <c r="I9421">
        <f t="shared" si="1178"/>
        <v>1.186591757935306E-2</v>
      </c>
      <c r="J9421">
        <f t="shared" si="1179"/>
        <v>1.1009087155618307E-2</v>
      </c>
      <c r="K9421">
        <v>6</v>
      </c>
      <c r="L9421">
        <v>6</v>
      </c>
      <c r="M9421">
        <f t="shared" si="1180"/>
        <v>2.2670557696591577E-2</v>
      </c>
      <c r="N9421">
        <f t="shared" si="1181"/>
        <v>2.1175281050377225E-5</v>
      </c>
      <c r="O9421">
        <f t="shared" si="1182"/>
        <v>8.565903104574791E-5</v>
      </c>
      <c r="P9421">
        <f t="shared" si="1183"/>
        <v>-1.3311391291645318</v>
      </c>
    </row>
    <row r="9422" spans="1:16" x14ac:dyDescent="0.25">
      <c r="A9422">
        <v>9421</v>
      </c>
      <c r="B9422">
        <v>0.16263313699758905</v>
      </c>
      <c r="C9422">
        <f t="shared" si="1176"/>
        <v>7.8859680711149522</v>
      </c>
      <c r="D9422">
        <v>0.67329935605945002</v>
      </c>
      <c r="E9422" s="19">
        <f t="shared" si="1177"/>
        <v>3.1732264104271768</v>
      </c>
      <c r="F9422">
        <v>0.27067017072113231</v>
      </c>
      <c r="G9422" s="20">
        <v>0.44600000000000001</v>
      </c>
      <c r="H9422">
        <v>0.46300000000000002</v>
      </c>
      <c r="I9422">
        <f t="shared" si="1178"/>
        <v>1.186591757935306E-2</v>
      </c>
      <c r="J9422">
        <f t="shared" si="1179"/>
        <v>1.1009087155618307E-2</v>
      </c>
      <c r="K9422">
        <v>6</v>
      </c>
      <c r="L9422">
        <v>6</v>
      </c>
      <c r="M9422">
        <f t="shared" si="1180"/>
        <v>1.3819291632704636E-2</v>
      </c>
      <c r="N9422">
        <f t="shared" si="1181"/>
        <v>1.487874821140941E-5</v>
      </c>
      <c r="O9422">
        <f t="shared" si="1182"/>
        <v>3.1828803538290059E-5</v>
      </c>
      <c r="P9422">
        <f t="shared" si="1183"/>
        <v>-1.3640235385905071</v>
      </c>
    </row>
    <row r="9423" spans="1:16" x14ac:dyDescent="0.25">
      <c r="A9423">
        <v>9422</v>
      </c>
      <c r="B9423">
        <v>0.86495559556871238</v>
      </c>
      <c r="C9423">
        <f t="shared" si="1176"/>
        <v>1.8839714024829315</v>
      </c>
      <c r="D9423">
        <v>0.92584002197332682</v>
      </c>
      <c r="E9423" s="19">
        <f t="shared" si="1177"/>
        <v>1.3859866635568852</v>
      </c>
      <c r="F9423">
        <v>-0.87449734564870596</v>
      </c>
      <c r="G9423" s="20">
        <v>0.44600000000000001</v>
      </c>
      <c r="H9423">
        <v>0.46300000000000002</v>
      </c>
      <c r="I9423">
        <f t="shared" si="1178"/>
        <v>1.186591757935306E-2</v>
      </c>
      <c r="J9423">
        <f t="shared" si="1179"/>
        <v>1.1009087155618307E-2</v>
      </c>
      <c r="K9423">
        <v>6</v>
      </c>
      <c r="L9423">
        <v>6</v>
      </c>
      <c r="M9423">
        <f t="shared" si="1180"/>
        <v>2.0910132577349382E-2</v>
      </c>
      <c r="N9423">
        <f t="shared" si="1181"/>
        <v>6.2279784703046375E-5</v>
      </c>
      <c r="O9423">
        <f t="shared" si="1182"/>
        <v>7.2872274067054644E-5</v>
      </c>
      <c r="P9423">
        <f t="shared" si="1183"/>
        <v>-0.32680511635536774</v>
      </c>
    </row>
    <row r="9424" spans="1:16" x14ac:dyDescent="0.25">
      <c r="A9424">
        <v>9423</v>
      </c>
      <c r="B9424">
        <v>8.1026642658772546E-2</v>
      </c>
      <c r="C9424">
        <f t="shared" si="1176"/>
        <v>9.8025674288124502</v>
      </c>
      <c r="D9424">
        <v>0.22376171147801141</v>
      </c>
      <c r="E9424" s="19">
        <f t="shared" si="1177"/>
        <v>6.9582787253039999</v>
      </c>
      <c r="F9424">
        <v>-0.16797457647044212</v>
      </c>
      <c r="G9424" s="20">
        <v>0.44600000000000001</v>
      </c>
      <c r="H9424">
        <v>0.46300000000000002</v>
      </c>
      <c r="I9424">
        <f t="shared" si="1178"/>
        <v>1.186591757935306E-2</v>
      </c>
      <c r="J9424">
        <f t="shared" si="1179"/>
        <v>1.1009087155618307E-2</v>
      </c>
      <c r="K9424">
        <v>6</v>
      </c>
      <c r="L9424">
        <v>6</v>
      </c>
      <c r="M9424">
        <f t="shared" si="1180"/>
        <v>9.332229306730876E-3</v>
      </c>
      <c r="N9424">
        <f t="shared" si="1181"/>
        <v>1.1969653275575364E-5</v>
      </c>
      <c r="O9424">
        <f t="shared" si="1182"/>
        <v>1.4515083972234442E-5</v>
      </c>
      <c r="P9424">
        <f t="shared" si="1183"/>
        <v>-1.7290131289259401</v>
      </c>
    </row>
    <row r="9425" spans="1:16" x14ac:dyDescent="0.25">
      <c r="A9425">
        <v>9424</v>
      </c>
      <c r="B9425">
        <v>0.82650227362895601</v>
      </c>
      <c r="C9425">
        <f t="shared" si="1176"/>
        <v>2.1606278107651171</v>
      </c>
      <c r="D9425">
        <v>0.61003448591570786</v>
      </c>
      <c r="E9425" s="19">
        <f t="shared" si="1177"/>
        <v>3.5885419415924567</v>
      </c>
      <c r="F9425">
        <v>1.1018755685654469</v>
      </c>
      <c r="G9425" s="20">
        <v>0.44600000000000001</v>
      </c>
      <c r="H9425">
        <v>0.46300000000000002</v>
      </c>
      <c r="I9425">
        <f t="shared" si="1178"/>
        <v>1.186591757935306E-2</v>
      </c>
      <c r="J9425">
        <f t="shared" si="1179"/>
        <v>1.1009087155618307E-2</v>
      </c>
      <c r="K9425">
        <v>6</v>
      </c>
      <c r="L9425">
        <v>6</v>
      </c>
      <c r="M9425">
        <f t="shared" si="1180"/>
        <v>1.2995030371198457E-2</v>
      </c>
      <c r="N9425">
        <f t="shared" si="1181"/>
        <v>5.4305203676788491E-5</v>
      </c>
      <c r="O9425">
        <f t="shared" si="1182"/>
        <v>2.8145135724728381E-5</v>
      </c>
      <c r="P9425">
        <f t="shared" si="1183"/>
        <v>-2.0781228219804988</v>
      </c>
    </row>
    <row r="9426" spans="1:16" x14ac:dyDescent="0.25">
      <c r="A9426">
        <v>9425</v>
      </c>
      <c r="B9426">
        <v>0.8205511642811365</v>
      </c>
      <c r="C9426">
        <f t="shared" si="1176"/>
        <v>2.2019713823213798</v>
      </c>
      <c r="D9426">
        <v>0.77062288277840507</v>
      </c>
      <c r="E9426" s="19">
        <f t="shared" si="1177"/>
        <v>2.5389179558898047</v>
      </c>
      <c r="F9426">
        <v>-0.98319787866785191</v>
      </c>
      <c r="G9426" s="20">
        <v>0.44600000000000001</v>
      </c>
      <c r="H9426">
        <v>0.46300000000000002</v>
      </c>
      <c r="I9426">
        <f t="shared" si="1178"/>
        <v>1.186591757935306E-2</v>
      </c>
      <c r="J9426">
        <f t="shared" si="1179"/>
        <v>1.1009087155618307E-2</v>
      </c>
      <c r="K9426">
        <v>6</v>
      </c>
      <c r="L9426">
        <v>6</v>
      </c>
      <c r="M9426">
        <f t="shared" si="1180"/>
        <v>1.5449412839577743E-2</v>
      </c>
      <c r="N9426">
        <f t="shared" si="1181"/>
        <v>5.3285585033188414E-5</v>
      </c>
      <c r="O9426">
        <f t="shared" si="1182"/>
        <v>3.978072618128494E-5</v>
      </c>
      <c r="P9426">
        <f t="shared" si="1183"/>
        <v>-0.48642646812673329</v>
      </c>
    </row>
    <row r="9427" spans="1:16" x14ac:dyDescent="0.25">
      <c r="A9427">
        <v>9426</v>
      </c>
      <c r="B9427">
        <v>0.41215247047334208</v>
      </c>
      <c r="C9427">
        <f t="shared" si="1176"/>
        <v>5.0306386244244159</v>
      </c>
      <c r="D9427">
        <v>0.35178685872981963</v>
      </c>
      <c r="E9427" s="19">
        <f t="shared" si="1177"/>
        <v>5.5565310473820357</v>
      </c>
      <c r="F9427">
        <v>0.79998471846920438</v>
      </c>
      <c r="G9427" s="20">
        <v>0.44600000000000001</v>
      </c>
      <c r="H9427">
        <v>0.46300000000000002</v>
      </c>
      <c r="I9427">
        <f t="shared" si="1178"/>
        <v>1.186591757935306E-2</v>
      </c>
      <c r="J9427">
        <f t="shared" si="1179"/>
        <v>1.1009087155618307E-2</v>
      </c>
      <c r="K9427">
        <v>6</v>
      </c>
      <c r="L9427">
        <v>6</v>
      </c>
      <c r="M9427">
        <f t="shared" si="1180"/>
        <v>1.0443220296717549E-2</v>
      </c>
      <c r="N9427">
        <f t="shared" si="1181"/>
        <v>2.3323745172961632E-5</v>
      </c>
      <c r="O9427">
        <f t="shared" si="1182"/>
        <v>1.817680836096223E-5</v>
      </c>
      <c r="P9427">
        <f t="shared" si="1183"/>
        <v>-2.1213356403635428</v>
      </c>
    </row>
    <row r="9428" spans="1:16" x14ac:dyDescent="0.25">
      <c r="A9428">
        <v>9427</v>
      </c>
      <c r="B9428">
        <v>0.62068544572283091</v>
      </c>
      <c r="C9428">
        <f t="shared" si="1176"/>
        <v>3.5178697727158235</v>
      </c>
      <c r="D9428">
        <v>0.85659352397228916</v>
      </c>
      <c r="E9428" s="19">
        <f t="shared" si="1177"/>
        <v>1.9457938298576842</v>
      </c>
      <c r="F9428">
        <v>1.8055652617476881</v>
      </c>
      <c r="G9428" s="20">
        <v>0.44600000000000001</v>
      </c>
      <c r="H9428">
        <v>0.46300000000000002</v>
      </c>
      <c r="I9428">
        <f t="shared" si="1178"/>
        <v>1.186591757935306E-2</v>
      </c>
      <c r="J9428">
        <f t="shared" si="1179"/>
        <v>1.1009087155618307E-2</v>
      </c>
      <c r="K9428">
        <v>6</v>
      </c>
      <c r="L9428">
        <v>6</v>
      </c>
      <c r="M9428">
        <f t="shared" si="1180"/>
        <v>1.7647691414166607E-2</v>
      </c>
      <c r="N9428">
        <f t="shared" si="1181"/>
        <v>3.3353518155605584E-5</v>
      </c>
      <c r="O9428">
        <f t="shared" si="1182"/>
        <v>5.1906835374941626E-5</v>
      </c>
      <c r="P9428">
        <f t="shared" si="1183"/>
        <v>-1.9080095448900307</v>
      </c>
    </row>
    <row r="9429" spans="1:16" x14ac:dyDescent="0.25">
      <c r="A9429">
        <v>9428</v>
      </c>
      <c r="B9429">
        <v>0.43128757591479233</v>
      </c>
      <c r="C9429">
        <f t="shared" si="1176"/>
        <v>4.8753008842084462</v>
      </c>
      <c r="D9429">
        <v>0.78630939664906763</v>
      </c>
      <c r="E9429" s="19">
        <f t="shared" si="1177"/>
        <v>2.4346080824744321</v>
      </c>
      <c r="F9429">
        <v>1.6029252947191708</v>
      </c>
      <c r="G9429" s="20">
        <v>0.44600000000000001</v>
      </c>
      <c r="H9429">
        <v>0.46300000000000002</v>
      </c>
      <c r="I9429">
        <f t="shared" si="1178"/>
        <v>1.186591757935306E-2</v>
      </c>
      <c r="J9429">
        <f t="shared" si="1179"/>
        <v>1.1009087155618307E-2</v>
      </c>
      <c r="K9429">
        <v>6</v>
      </c>
      <c r="L9429">
        <v>6</v>
      </c>
      <c r="M9429">
        <f t="shared" si="1180"/>
        <v>1.5776903979057358E-2</v>
      </c>
      <c r="N9429">
        <f t="shared" si="1181"/>
        <v>2.4066890663792037E-5</v>
      </c>
      <c r="O9429">
        <f t="shared" si="1182"/>
        <v>4.1485116527399302E-5</v>
      </c>
      <c r="P9429">
        <f t="shared" si="1183"/>
        <v>-1.9001164931767704</v>
      </c>
    </row>
    <row r="9430" spans="1:16" x14ac:dyDescent="0.25">
      <c r="A9430">
        <v>9429</v>
      </c>
      <c r="B9430">
        <v>3.2013916440321054E-2</v>
      </c>
      <c r="C9430">
        <f t="shared" si="1176"/>
        <v>12.21055047974459</v>
      </c>
      <c r="D9430">
        <v>0.59804071169164097</v>
      </c>
      <c r="E9430" s="19">
        <f t="shared" si="1177"/>
        <v>3.6686194433092818</v>
      </c>
      <c r="F9430">
        <v>1.8763330444926396</v>
      </c>
      <c r="G9430" s="20">
        <v>0.44600000000000001</v>
      </c>
      <c r="H9430">
        <v>0.46300000000000002</v>
      </c>
      <c r="I9430">
        <f t="shared" si="1178"/>
        <v>1.186591757935306E-2</v>
      </c>
      <c r="J9430">
        <f t="shared" si="1179"/>
        <v>1.1009087155618307E-2</v>
      </c>
      <c r="K9430">
        <v>6</v>
      </c>
      <c r="L9430">
        <v>6</v>
      </c>
      <c r="M9430">
        <f t="shared" si="1180"/>
        <v>1.2852422103572672E-2</v>
      </c>
      <c r="N9430">
        <f t="shared" si="1181"/>
        <v>9.6091763862711276E-6</v>
      </c>
      <c r="O9430">
        <f t="shared" si="1182"/>
        <v>2.7530792321400569E-5</v>
      </c>
      <c r="P9430">
        <f t="shared" si="1183"/>
        <v>-2.2124122295169264</v>
      </c>
    </row>
    <row r="9431" spans="1:16" x14ac:dyDescent="0.25">
      <c r="A9431">
        <v>9430</v>
      </c>
      <c r="B9431">
        <v>0.60823389385662407</v>
      </c>
      <c r="C9431">
        <f t="shared" si="1176"/>
        <v>3.6005288199972165</v>
      </c>
      <c r="D9431">
        <v>6.0701315347758418E-2</v>
      </c>
      <c r="E9431" s="19">
        <f t="shared" si="1177"/>
        <v>10.565825175275272</v>
      </c>
      <c r="F9431">
        <v>-2.7454370865598321</v>
      </c>
      <c r="G9431" s="20">
        <v>0.44600000000000001</v>
      </c>
      <c r="H9431">
        <v>0.46300000000000002</v>
      </c>
      <c r="I9431">
        <f t="shared" si="1178"/>
        <v>1.186591757935306E-2</v>
      </c>
      <c r="J9431">
        <f t="shared" si="1179"/>
        <v>1.1009087155618307E-2</v>
      </c>
      <c r="K9431">
        <v>6</v>
      </c>
      <c r="L9431">
        <v>6</v>
      </c>
      <c r="M9431">
        <f t="shared" si="1180"/>
        <v>7.5732902527950842E-3</v>
      </c>
      <c r="N9431">
        <f t="shared" si="1181"/>
        <v>3.2587805625014831E-5</v>
      </c>
      <c r="O9431">
        <f t="shared" si="1182"/>
        <v>9.5591208755135062E-6</v>
      </c>
      <c r="P9431">
        <f t="shared" si="1183"/>
        <v>0.10874532881825505</v>
      </c>
    </row>
    <row r="9432" spans="1:16" x14ac:dyDescent="0.25">
      <c r="A9432">
        <v>9431</v>
      </c>
      <c r="B9432">
        <v>0.81615649891659292</v>
      </c>
      <c r="C9432">
        <f t="shared" si="1176"/>
        <v>2.2323031644681355</v>
      </c>
      <c r="D9432">
        <v>0.37678151799066134</v>
      </c>
      <c r="E9432" s="19">
        <f t="shared" si="1177"/>
        <v>5.3314544534760273</v>
      </c>
      <c r="F9432">
        <v>-1.5276873455150053</v>
      </c>
      <c r="G9432" s="20">
        <v>0.44600000000000001</v>
      </c>
      <c r="H9432">
        <v>0.46300000000000002</v>
      </c>
      <c r="I9432">
        <f t="shared" si="1178"/>
        <v>1.186591757935306E-2</v>
      </c>
      <c r="J9432">
        <f t="shared" si="1179"/>
        <v>1.1009087155618307E-2</v>
      </c>
      <c r="K9432">
        <v>6</v>
      </c>
      <c r="L9432">
        <v>6</v>
      </c>
      <c r="M9432">
        <f t="shared" si="1180"/>
        <v>1.0661380916887677E-2</v>
      </c>
      <c r="N9432">
        <f t="shared" si="1181"/>
        <v>5.2561558484055159E-5</v>
      </c>
      <c r="O9432">
        <f t="shared" si="1182"/>
        <v>1.894417384249612E-5</v>
      </c>
      <c r="P9432">
        <f t="shared" si="1183"/>
        <v>-0.3828503618981316</v>
      </c>
    </row>
    <row r="9433" spans="1:16" x14ac:dyDescent="0.25">
      <c r="A9433">
        <v>9432</v>
      </c>
      <c r="B9433">
        <v>0.66762291329691459</v>
      </c>
      <c r="C9433">
        <f t="shared" si="1176"/>
        <v>3.2101519351233385</v>
      </c>
      <c r="D9433">
        <v>0.6224250007629627</v>
      </c>
      <c r="E9433" s="19">
        <f t="shared" si="1177"/>
        <v>3.5063632875802488</v>
      </c>
      <c r="F9433">
        <v>-8.2136466517113149E-2</v>
      </c>
      <c r="G9433" s="20">
        <v>0.44600000000000001</v>
      </c>
      <c r="H9433">
        <v>0.46300000000000002</v>
      </c>
      <c r="I9433">
        <f t="shared" si="1178"/>
        <v>1.186591757935306E-2</v>
      </c>
      <c r="J9433">
        <f t="shared" si="1179"/>
        <v>1.1009087155618307E-2</v>
      </c>
      <c r="K9433">
        <v>6</v>
      </c>
      <c r="L9433">
        <v>6</v>
      </c>
      <c r="M9433">
        <f t="shared" si="1180"/>
        <v>1.3146430712321678E-2</v>
      </c>
      <c r="N9433">
        <f t="shared" si="1181"/>
        <v>3.6550710279332997E-5</v>
      </c>
      <c r="O9433">
        <f t="shared" si="1182"/>
        <v>2.8804773412312445E-5</v>
      </c>
      <c r="P9433">
        <f t="shared" si="1183"/>
        <v>-1.2426176099831518</v>
      </c>
    </row>
    <row r="9434" spans="1:16" x14ac:dyDescent="0.25">
      <c r="A9434">
        <v>9433</v>
      </c>
      <c r="B9434">
        <v>0.33347575304422133</v>
      </c>
      <c r="C9434">
        <f t="shared" si="1176"/>
        <v>5.7291149971856594</v>
      </c>
      <c r="D9434">
        <v>0.88552507095553457</v>
      </c>
      <c r="E9434" s="19">
        <f t="shared" si="1177"/>
        <v>1.726652234617257</v>
      </c>
      <c r="F9434">
        <v>0.85371766544994898</v>
      </c>
      <c r="G9434" s="20">
        <v>0.44600000000000001</v>
      </c>
      <c r="H9434">
        <v>0.46300000000000002</v>
      </c>
      <c r="I9434">
        <f t="shared" si="1178"/>
        <v>1.186591757935306E-2</v>
      </c>
      <c r="J9434">
        <f t="shared" si="1179"/>
        <v>1.1009087155618307E-2</v>
      </c>
      <c r="K9434">
        <v>6</v>
      </c>
      <c r="L9434">
        <v>6</v>
      </c>
      <c r="M9434">
        <f t="shared" si="1180"/>
        <v>1.8734144882355239E-2</v>
      </c>
      <c r="N9434">
        <f t="shared" si="1181"/>
        <v>2.0480184704089819E-5</v>
      </c>
      <c r="O9434">
        <f t="shared" si="1182"/>
        <v>5.8494697412179486E-5</v>
      </c>
      <c r="P9434">
        <f t="shared" si="1183"/>
        <v>-1.3124058958032754</v>
      </c>
    </row>
    <row r="9435" spans="1:16" x14ac:dyDescent="0.25">
      <c r="A9435">
        <v>9434</v>
      </c>
      <c r="B9435">
        <v>0.23709830011902219</v>
      </c>
      <c r="C9435">
        <f t="shared" si="1176"/>
        <v>6.7853688679981037</v>
      </c>
      <c r="D9435">
        <v>0.85161900692770165</v>
      </c>
      <c r="E9435" s="19">
        <f t="shared" si="1177"/>
        <v>1.9820800640515768</v>
      </c>
      <c r="F9435">
        <v>0.65746803556976374</v>
      </c>
      <c r="G9435" s="20">
        <v>0.44600000000000001</v>
      </c>
      <c r="H9435">
        <v>0.46300000000000002</v>
      </c>
      <c r="I9435">
        <f t="shared" si="1178"/>
        <v>1.186591757935306E-2</v>
      </c>
      <c r="J9435">
        <f t="shared" si="1179"/>
        <v>1.1009087155618307E-2</v>
      </c>
      <c r="K9435">
        <v>6</v>
      </c>
      <c r="L9435">
        <v>6</v>
      </c>
      <c r="M9435">
        <f t="shared" si="1180"/>
        <v>1.7485405782256554E-2</v>
      </c>
      <c r="N9435">
        <f t="shared" si="1181"/>
        <v>1.7292108301836554E-5</v>
      </c>
      <c r="O9435">
        <f t="shared" si="1182"/>
        <v>5.0956569228361812E-5</v>
      </c>
      <c r="P9435">
        <f t="shared" si="1183"/>
        <v>-1.2828712720991045</v>
      </c>
    </row>
    <row r="9436" spans="1:16" x14ac:dyDescent="0.25">
      <c r="A9436">
        <v>9435</v>
      </c>
      <c r="B9436">
        <v>0.63649403363139745</v>
      </c>
      <c r="C9436">
        <f t="shared" si="1176"/>
        <v>3.4136355783147203</v>
      </c>
      <c r="D9436">
        <v>0.92120120853297527</v>
      </c>
      <c r="E9436" s="19">
        <f t="shared" si="1177"/>
        <v>1.4282235016176617</v>
      </c>
      <c r="F9436">
        <v>0.81578264143900014</v>
      </c>
      <c r="G9436" s="20">
        <v>0.44600000000000001</v>
      </c>
      <c r="H9436">
        <v>0.46300000000000002</v>
      </c>
      <c r="I9436">
        <f t="shared" si="1178"/>
        <v>1.186591757935306E-2</v>
      </c>
      <c r="J9436">
        <f t="shared" si="1179"/>
        <v>1.1009087155618307E-2</v>
      </c>
      <c r="K9436">
        <v>6</v>
      </c>
      <c r="L9436">
        <v>6</v>
      </c>
      <c r="M9436">
        <f t="shared" si="1180"/>
        <v>2.0598624677333435E-2</v>
      </c>
      <c r="N9436">
        <f t="shared" si="1181"/>
        <v>3.4371956420509204E-5</v>
      </c>
      <c r="O9436">
        <f t="shared" si="1182"/>
        <v>7.0717223099608334E-5</v>
      </c>
      <c r="P9436">
        <f t="shared" si="1183"/>
        <v>-1.2312877241475029</v>
      </c>
    </row>
    <row r="9437" spans="1:16" x14ac:dyDescent="0.25">
      <c r="A9437">
        <v>9436</v>
      </c>
      <c r="B9437">
        <v>0.16577654347361676</v>
      </c>
      <c r="C9437">
        <f t="shared" si="1176"/>
        <v>7.8313830396298583</v>
      </c>
      <c r="D9437">
        <v>0.6071047090060121</v>
      </c>
      <c r="E9437" s="19">
        <f t="shared" si="1177"/>
        <v>3.6080521203193059</v>
      </c>
      <c r="F9437">
        <v>-0.32505454328202177</v>
      </c>
      <c r="G9437" s="20">
        <v>0.44600000000000001</v>
      </c>
      <c r="H9437">
        <v>0.46300000000000002</v>
      </c>
      <c r="I9437">
        <f t="shared" si="1178"/>
        <v>1.186591757935306E-2</v>
      </c>
      <c r="J9437">
        <f t="shared" si="1179"/>
        <v>1.1009087155618307E-2</v>
      </c>
      <c r="K9437">
        <v>6</v>
      </c>
      <c r="L9437">
        <v>6</v>
      </c>
      <c r="M9437">
        <f t="shared" si="1180"/>
        <v>1.2959848086104741E-2</v>
      </c>
      <c r="N9437">
        <f t="shared" si="1181"/>
        <v>1.4982453640638034E-5</v>
      </c>
      <c r="O9437">
        <f t="shared" si="1182"/>
        <v>2.7992943735818784E-5</v>
      </c>
      <c r="P9437">
        <f t="shared" si="1183"/>
        <v>-1.1473193654901648</v>
      </c>
    </row>
    <row r="9438" spans="1:16" x14ac:dyDescent="0.25">
      <c r="A9438">
        <v>9437</v>
      </c>
      <c r="B9438">
        <v>0.7210913418988617</v>
      </c>
      <c r="C9438">
        <f t="shared" si="1176"/>
        <v>2.8630385461809187</v>
      </c>
      <c r="D9438">
        <v>0.97036652729880668</v>
      </c>
      <c r="E9438" s="19">
        <f t="shared" si="1177"/>
        <v>0.89799634443724563</v>
      </c>
      <c r="F9438">
        <v>1.5724435797892511</v>
      </c>
      <c r="G9438" s="20">
        <v>0.44600000000000001</v>
      </c>
      <c r="H9438">
        <v>0.46300000000000002</v>
      </c>
      <c r="I9438">
        <f t="shared" si="1178"/>
        <v>1.186591757935306E-2</v>
      </c>
      <c r="J9438">
        <f t="shared" si="1179"/>
        <v>1.1009087155618307E-2</v>
      </c>
      <c r="K9438">
        <v>6</v>
      </c>
      <c r="L9438">
        <v>6</v>
      </c>
      <c r="M9438">
        <f t="shared" si="1180"/>
        <v>2.5977600144115164E-2</v>
      </c>
      <c r="N9438">
        <f t="shared" si="1181"/>
        <v>4.0982100464503797E-5</v>
      </c>
      <c r="O9438">
        <f t="shared" si="1182"/>
        <v>1.1247261820792206E-4</v>
      </c>
      <c r="P9438">
        <f t="shared" si="1183"/>
        <v>-1.4042457429607804</v>
      </c>
    </row>
    <row r="9439" spans="1:16" x14ac:dyDescent="0.25">
      <c r="A9439">
        <v>9438</v>
      </c>
      <c r="B9439">
        <v>0.14859462263863032</v>
      </c>
      <c r="C9439">
        <f t="shared" si="1176"/>
        <v>8.1417494661254928</v>
      </c>
      <c r="D9439">
        <v>0.8027893917661062</v>
      </c>
      <c r="E9439" s="19">
        <f t="shared" si="1177"/>
        <v>2.3236348409703003</v>
      </c>
      <c r="F9439">
        <v>-0.35830566957884002</v>
      </c>
      <c r="G9439" s="20">
        <v>0.44600000000000001</v>
      </c>
      <c r="H9439">
        <v>0.46300000000000002</v>
      </c>
      <c r="I9439">
        <f t="shared" si="1178"/>
        <v>1.186591757935306E-2</v>
      </c>
      <c r="J9439">
        <f t="shared" si="1179"/>
        <v>1.1009087155618307E-2</v>
      </c>
      <c r="K9439">
        <v>6</v>
      </c>
      <c r="L9439">
        <v>6</v>
      </c>
      <c r="M9439">
        <f t="shared" si="1180"/>
        <v>1.6149250538814715E-2</v>
      </c>
      <c r="N9439">
        <f t="shared" si="1181"/>
        <v>1.4411317103468925E-5</v>
      </c>
      <c r="O9439">
        <f t="shared" si="1182"/>
        <v>4.3466382160901212E-5</v>
      </c>
      <c r="P9439">
        <f t="shared" si="1183"/>
        <v>-0.88388645618865291</v>
      </c>
    </row>
    <row r="9440" spans="1:16" x14ac:dyDescent="0.25">
      <c r="A9440">
        <v>9439</v>
      </c>
      <c r="B9440">
        <v>0.5169835505233924</v>
      </c>
      <c r="C9440">
        <f t="shared" si="1176"/>
        <v>4.2286778310680013</v>
      </c>
      <c r="D9440">
        <v>0.48377941221350751</v>
      </c>
      <c r="E9440" s="19">
        <f t="shared" si="1177"/>
        <v>4.4709514885041903</v>
      </c>
      <c r="F9440">
        <v>-1.5223031368805096</v>
      </c>
      <c r="G9440" s="20">
        <v>0.44600000000000001</v>
      </c>
      <c r="H9440">
        <v>0.46300000000000002</v>
      </c>
      <c r="I9440">
        <f t="shared" si="1178"/>
        <v>1.186591757935306E-2</v>
      </c>
      <c r="J9440">
        <f t="shared" si="1179"/>
        <v>1.1009087155618307E-2</v>
      </c>
      <c r="K9440">
        <v>6</v>
      </c>
      <c r="L9440">
        <v>6</v>
      </c>
      <c r="M9440">
        <f t="shared" si="1180"/>
        <v>1.164223424774115E-2</v>
      </c>
      <c r="N9440">
        <f t="shared" si="1181"/>
        <v>2.7747049555605286E-5</v>
      </c>
      <c r="O9440">
        <f t="shared" si="1182"/>
        <v>2.2590269713212826E-5</v>
      </c>
      <c r="P9440">
        <f t="shared" si="1183"/>
        <v>-0.53249591996651469</v>
      </c>
    </row>
    <row r="9441" spans="1:16" x14ac:dyDescent="0.25">
      <c r="A9441">
        <v>9440</v>
      </c>
      <c r="B9441">
        <v>0.16541032135990477</v>
      </c>
      <c r="C9441">
        <f t="shared" si="1176"/>
        <v>7.8376952880531308</v>
      </c>
      <c r="D9441">
        <v>0.5713675344096194</v>
      </c>
      <c r="E9441" s="19">
        <f t="shared" si="1177"/>
        <v>3.8489129776604392</v>
      </c>
      <c r="F9441">
        <v>0.16696503735147417</v>
      </c>
      <c r="G9441" s="20">
        <v>0.44600000000000001</v>
      </c>
      <c r="H9441">
        <v>0.46300000000000002</v>
      </c>
      <c r="I9441">
        <f t="shared" si="1178"/>
        <v>1.186591757935306E-2</v>
      </c>
      <c r="J9441">
        <f t="shared" si="1179"/>
        <v>1.1009087155618307E-2</v>
      </c>
      <c r="K9441">
        <v>6</v>
      </c>
      <c r="L9441">
        <v>6</v>
      </c>
      <c r="M9441">
        <f t="shared" si="1180"/>
        <v>1.2547790703891164E-2</v>
      </c>
      <c r="N9441">
        <f t="shared" si="1181"/>
        <v>1.4970387214744437E-5</v>
      </c>
      <c r="O9441">
        <f t="shared" si="1182"/>
        <v>2.6241175258109584E-5</v>
      </c>
      <c r="P9441">
        <f t="shared" si="1183"/>
        <v>-1.4402417971097865</v>
      </c>
    </row>
    <row r="9442" spans="1:16" x14ac:dyDescent="0.25">
      <c r="A9442">
        <v>9441</v>
      </c>
      <c r="B9442">
        <v>0.33982360301522874</v>
      </c>
      <c r="C9442">
        <f t="shared" si="1176"/>
        <v>5.6684914851455561</v>
      </c>
      <c r="D9442">
        <v>0.4204535050508133</v>
      </c>
      <c r="E9442" s="19">
        <f t="shared" si="1177"/>
        <v>4.9626657470616813</v>
      </c>
      <c r="F9442">
        <v>-0.66241454987903126</v>
      </c>
      <c r="G9442" s="20">
        <v>0.44600000000000001</v>
      </c>
      <c r="H9442">
        <v>0.46300000000000002</v>
      </c>
      <c r="I9442">
        <f t="shared" si="1178"/>
        <v>1.186591757935306E-2</v>
      </c>
      <c r="J9442">
        <f t="shared" si="1179"/>
        <v>1.1009087155618307E-2</v>
      </c>
      <c r="K9442">
        <v>6</v>
      </c>
      <c r="L9442">
        <v>6</v>
      </c>
      <c r="M9442">
        <f t="shared" si="1180"/>
        <v>1.1050420376375525E-2</v>
      </c>
      <c r="N9442">
        <f t="shared" si="1181"/>
        <v>2.0699216650639533E-5</v>
      </c>
      <c r="O9442">
        <f t="shared" si="1182"/>
        <v>2.0351965082435898E-5</v>
      </c>
      <c r="P9442">
        <f t="shared" si="1183"/>
        <v>-1.1543299088348158</v>
      </c>
    </row>
    <row r="9443" spans="1:16" x14ac:dyDescent="0.25">
      <c r="A9443">
        <v>9442</v>
      </c>
      <c r="B9443">
        <v>0.81637012848292489</v>
      </c>
      <c r="C9443">
        <f t="shared" si="1176"/>
        <v>2.2308324233975485</v>
      </c>
      <c r="D9443">
        <v>0.52748191778313547</v>
      </c>
      <c r="E9443" s="19">
        <f t="shared" si="1177"/>
        <v>4.1538705158814206</v>
      </c>
      <c r="F9443">
        <v>2.8665090212598443</v>
      </c>
      <c r="G9443" s="20">
        <v>0.44600000000000001</v>
      </c>
      <c r="H9443">
        <v>0.46300000000000002</v>
      </c>
      <c r="I9443">
        <f t="shared" si="1178"/>
        <v>1.186591757935306E-2</v>
      </c>
      <c r="J9443">
        <f t="shared" si="1179"/>
        <v>1.1009087155618307E-2</v>
      </c>
      <c r="K9443">
        <v>6</v>
      </c>
      <c r="L9443">
        <v>6</v>
      </c>
      <c r="M9443">
        <f t="shared" si="1180"/>
        <v>1.2078411868500829E-2</v>
      </c>
      <c r="N9443">
        <f t="shared" si="1181"/>
        <v>5.2596211218158255E-5</v>
      </c>
      <c r="O9443">
        <f t="shared" si="1182"/>
        <v>2.4314672210856949E-5</v>
      </c>
      <c r="P9443">
        <f t="shared" si="1183"/>
        <v>-3.4887827150604376</v>
      </c>
    </row>
    <row r="9444" spans="1:16" x14ac:dyDescent="0.25">
      <c r="A9444">
        <v>9443</v>
      </c>
      <c r="B9444">
        <v>0.81090731528672144</v>
      </c>
      <c r="C9444">
        <f t="shared" si="1176"/>
        <v>2.2683273327013644</v>
      </c>
      <c r="D9444">
        <v>0.77425458540604875</v>
      </c>
      <c r="E9444" s="19">
        <f t="shared" si="1177"/>
        <v>2.5148659421104802</v>
      </c>
      <c r="F9444">
        <v>0.45378556023933925</v>
      </c>
      <c r="G9444" s="20">
        <v>0.44600000000000001</v>
      </c>
      <c r="H9444">
        <v>0.46300000000000002</v>
      </c>
      <c r="I9444">
        <f t="shared" si="1178"/>
        <v>1.186591757935306E-2</v>
      </c>
      <c r="J9444">
        <f t="shared" si="1179"/>
        <v>1.1009087155618307E-2</v>
      </c>
      <c r="K9444">
        <v>6</v>
      </c>
      <c r="L9444">
        <v>6</v>
      </c>
      <c r="M9444">
        <f t="shared" si="1180"/>
        <v>1.5523115624935614E-2</v>
      </c>
      <c r="N9444">
        <f t="shared" si="1181"/>
        <v>5.1726808402736278E-5</v>
      </c>
      <c r="O9444">
        <f t="shared" si="1182"/>
        <v>4.0161186450853364E-5</v>
      </c>
      <c r="P9444">
        <f t="shared" si="1183"/>
        <v>-1.3753622915144679</v>
      </c>
    </row>
    <row r="9445" spans="1:16" x14ac:dyDescent="0.25">
      <c r="A9445">
        <v>9444</v>
      </c>
      <c r="B9445">
        <v>0.78496658223212379</v>
      </c>
      <c r="C9445">
        <f t="shared" si="1176"/>
        <v>2.4435829321466911</v>
      </c>
      <c r="D9445">
        <v>0.2380748924222541</v>
      </c>
      <c r="E9445" s="19">
        <f t="shared" si="1177"/>
        <v>6.7730309676577942</v>
      </c>
      <c r="F9445">
        <v>-0.18320065464649815</v>
      </c>
      <c r="G9445" s="20">
        <v>0.44600000000000001</v>
      </c>
      <c r="H9445">
        <v>0.46300000000000002</v>
      </c>
      <c r="I9445">
        <f t="shared" si="1178"/>
        <v>1.186591757935306E-2</v>
      </c>
      <c r="J9445">
        <f t="shared" si="1179"/>
        <v>1.1009087155618307E-2</v>
      </c>
      <c r="K9445">
        <v>6</v>
      </c>
      <c r="L9445">
        <v>6</v>
      </c>
      <c r="M9445">
        <f t="shared" si="1180"/>
        <v>9.4589903289493023E-3</v>
      </c>
      <c r="N9445">
        <f t="shared" si="1181"/>
        <v>4.8016922933021067E-5</v>
      </c>
      <c r="O9445">
        <f t="shared" si="1182"/>
        <v>1.4912083007192742E-5</v>
      </c>
      <c r="P9445">
        <f t="shared" si="1183"/>
        <v>-1.6435907940055576</v>
      </c>
    </row>
    <row r="9446" spans="1:16" x14ac:dyDescent="0.25">
      <c r="A9446">
        <v>9445</v>
      </c>
      <c r="B9446">
        <v>0.79973754081850645</v>
      </c>
      <c r="C9446">
        <f t="shared" si="1176"/>
        <v>2.3443099863685464</v>
      </c>
      <c r="D9446">
        <v>1.0956144901882993E-2</v>
      </c>
      <c r="E9446" s="19">
        <f t="shared" si="1177"/>
        <v>14.864750211013499</v>
      </c>
      <c r="F9446">
        <v>0.79273831943282858</v>
      </c>
      <c r="G9446" s="20">
        <v>0.44600000000000001</v>
      </c>
      <c r="H9446">
        <v>0.46300000000000002</v>
      </c>
      <c r="I9446">
        <f t="shared" si="1178"/>
        <v>1.186591757935306E-2</v>
      </c>
      <c r="J9446">
        <f t="shared" si="1179"/>
        <v>1.1009087155618307E-2</v>
      </c>
      <c r="K9446">
        <v>6</v>
      </c>
      <c r="L9446">
        <v>6</v>
      </c>
      <c r="M9446">
        <f t="shared" si="1180"/>
        <v>6.3849500523357923E-3</v>
      </c>
      <c r="N9446">
        <f t="shared" si="1181"/>
        <v>5.0050263836946123E-5</v>
      </c>
      <c r="O9446">
        <f t="shared" si="1182"/>
        <v>6.7945978618038062E-6</v>
      </c>
      <c r="P9446">
        <f t="shared" si="1183"/>
        <v>-3.5986017909170873</v>
      </c>
    </row>
    <row r="9447" spans="1:16" x14ac:dyDescent="0.25">
      <c r="A9447">
        <v>9446</v>
      </c>
      <c r="B9447">
        <v>1.4404736472670675E-2</v>
      </c>
      <c r="C9447">
        <f t="shared" si="1176"/>
        <v>14.197096268527194</v>
      </c>
      <c r="D9447">
        <v>0.3686330759605701</v>
      </c>
      <c r="E9447" s="19">
        <f t="shared" si="1177"/>
        <v>5.4035931193676179</v>
      </c>
      <c r="F9447">
        <v>-9.058339855982922E-2</v>
      </c>
      <c r="G9447" s="20">
        <v>0.44600000000000001</v>
      </c>
      <c r="H9447">
        <v>0.46300000000000002</v>
      </c>
      <c r="I9447">
        <f t="shared" si="1178"/>
        <v>1.186591757935306E-2</v>
      </c>
      <c r="J9447">
        <f t="shared" si="1179"/>
        <v>1.1009087155618307E-2</v>
      </c>
      <c r="K9447">
        <v>6</v>
      </c>
      <c r="L9447">
        <v>6</v>
      </c>
      <c r="M9447">
        <f t="shared" si="1180"/>
        <v>1.0589976395299626E-2</v>
      </c>
      <c r="N9447">
        <f t="shared" si="1181"/>
        <v>8.2646008109026828E-6</v>
      </c>
      <c r="O9447">
        <f t="shared" si="1182"/>
        <v>1.8691266675500544E-5</v>
      </c>
      <c r="P9447">
        <f t="shared" si="1183"/>
        <v>-1.5608816366242344</v>
      </c>
    </row>
    <row r="9448" spans="1:16" x14ac:dyDescent="0.25">
      <c r="A9448">
        <v>9447</v>
      </c>
      <c r="B9448">
        <v>0.88381603442487866</v>
      </c>
      <c r="C9448">
        <f t="shared" si="1176"/>
        <v>1.7400498138191303</v>
      </c>
      <c r="D9448">
        <v>0.25821710867641223</v>
      </c>
      <c r="E9448" s="19">
        <f t="shared" si="1177"/>
        <v>6.5275025437499368</v>
      </c>
      <c r="F9448">
        <v>1.1024371815437917</v>
      </c>
      <c r="G9448" s="20">
        <v>0.44600000000000001</v>
      </c>
      <c r="H9448">
        <v>0.46300000000000002</v>
      </c>
      <c r="I9448">
        <f t="shared" si="1178"/>
        <v>1.186591757935306E-2</v>
      </c>
      <c r="J9448">
        <f t="shared" si="1179"/>
        <v>1.1009087155618307E-2</v>
      </c>
      <c r="K9448">
        <v>6</v>
      </c>
      <c r="L9448">
        <v>6</v>
      </c>
      <c r="M9448">
        <f t="shared" si="1180"/>
        <v>9.6352455561535596E-3</v>
      </c>
      <c r="N9448">
        <f t="shared" si="1181"/>
        <v>6.7431019733742837E-5</v>
      </c>
      <c r="O9448">
        <f t="shared" si="1182"/>
        <v>1.5472992821229488E-5</v>
      </c>
      <c r="P9448">
        <f t="shared" si="1183"/>
        <v>-2.8061424325877637</v>
      </c>
    </row>
    <row r="9449" spans="1:16" x14ac:dyDescent="0.25">
      <c r="A9449">
        <v>9448</v>
      </c>
      <c r="B9449">
        <v>0.36362804040650654</v>
      </c>
      <c r="C9449">
        <f t="shared" si="1176"/>
        <v>5.4484824682304858</v>
      </c>
      <c r="D9449">
        <v>0.22653889584032716</v>
      </c>
      <c r="E9449" s="19">
        <f t="shared" si="1177"/>
        <v>6.9215701082450982</v>
      </c>
      <c r="F9449">
        <v>0.73157025326509029</v>
      </c>
      <c r="G9449" s="20">
        <v>0.44600000000000001</v>
      </c>
      <c r="H9449">
        <v>0.46300000000000002</v>
      </c>
      <c r="I9449">
        <f t="shared" si="1178"/>
        <v>1.186591757935306E-2</v>
      </c>
      <c r="J9449">
        <f t="shared" si="1179"/>
        <v>1.1009087155618307E-2</v>
      </c>
      <c r="K9449">
        <v>6</v>
      </c>
      <c r="L9449">
        <v>6</v>
      </c>
      <c r="M9449">
        <f t="shared" si="1180"/>
        <v>9.356943368490191E-3</v>
      </c>
      <c r="N9449">
        <f t="shared" si="1181"/>
        <v>2.1535048340063743E-5</v>
      </c>
      <c r="O9449">
        <f t="shared" si="1182"/>
        <v>1.4592064866855426E-5</v>
      </c>
      <c r="P9449">
        <f t="shared" si="1183"/>
        <v>-2.2867685740751544</v>
      </c>
    </row>
    <row r="9450" spans="1:16" x14ac:dyDescent="0.25">
      <c r="A9450">
        <v>9449</v>
      </c>
      <c r="B9450">
        <v>0.27484969634083073</v>
      </c>
      <c r="C9450">
        <f t="shared" si="1176"/>
        <v>6.3363794782964975</v>
      </c>
      <c r="D9450">
        <v>0.33576464125492111</v>
      </c>
      <c r="E9450" s="19">
        <f t="shared" si="1177"/>
        <v>5.7071550489083833</v>
      </c>
      <c r="F9450">
        <v>-2.2326094040181488</v>
      </c>
      <c r="G9450" s="20">
        <v>0.44600000000000001</v>
      </c>
      <c r="H9450">
        <v>0.46300000000000002</v>
      </c>
      <c r="I9450">
        <f t="shared" si="1178"/>
        <v>1.186591757935306E-2</v>
      </c>
      <c r="J9450">
        <f t="shared" si="1179"/>
        <v>1.1009087155618307E-2</v>
      </c>
      <c r="K9450">
        <v>6</v>
      </c>
      <c r="L9450">
        <v>6</v>
      </c>
      <c r="M9450">
        <f t="shared" si="1180"/>
        <v>1.0304489389598451E-2</v>
      </c>
      <c r="N9450">
        <f t="shared" si="1181"/>
        <v>1.8517409466277381E-5</v>
      </c>
      <c r="O9450">
        <f t="shared" si="1182"/>
        <v>1.7697083596724507E-5</v>
      </c>
      <c r="P9450">
        <f t="shared" si="1183"/>
        <v>-0.34591682367956178</v>
      </c>
    </row>
    <row r="9451" spans="1:16" x14ac:dyDescent="0.25">
      <c r="A9451">
        <v>9450</v>
      </c>
      <c r="B9451">
        <v>0.14481032746360667</v>
      </c>
      <c r="C9451">
        <f t="shared" si="1176"/>
        <v>8.2143694961512104</v>
      </c>
      <c r="D9451">
        <v>0.68977935117648859</v>
      </c>
      <c r="E9451" s="19">
        <f t="shared" si="1177"/>
        <v>3.0662063306969909</v>
      </c>
      <c r="F9451">
        <v>-1.2624332157429308</v>
      </c>
      <c r="G9451" s="20">
        <v>0.44600000000000001</v>
      </c>
      <c r="H9451">
        <v>0.46300000000000002</v>
      </c>
      <c r="I9451">
        <f t="shared" si="1178"/>
        <v>1.186591757935306E-2</v>
      </c>
      <c r="J9451">
        <f t="shared" si="1179"/>
        <v>1.1009087155618307E-2</v>
      </c>
      <c r="K9451">
        <v>6</v>
      </c>
      <c r="L9451">
        <v>6</v>
      </c>
      <c r="M9451">
        <f t="shared" si="1180"/>
        <v>1.4058391197394127E-2</v>
      </c>
      <c r="N9451">
        <f t="shared" si="1181"/>
        <v>1.4283912281801919E-5</v>
      </c>
      <c r="O9451">
        <f t="shared" si="1182"/>
        <v>3.2939727176494778E-5</v>
      </c>
      <c r="P9451">
        <f t="shared" si="1183"/>
        <v>-0.5921465133164574</v>
      </c>
    </row>
    <row r="9452" spans="1:16" x14ac:dyDescent="0.25">
      <c r="A9452">
        <v>9451</v>
      </c>
      <c r="B9452">
        <v>0.2568437757499924</v>
      </c>
      <c r="C9452">
        <f t="shared" si="1176"/>
        <v>6.5437299107484508</v>
      </c>
      <c r="D9452">
        <v>0.91027558214056825</v>
      </c>
      <c r="E9452" s="19">
        <f t="shared" si="1177"/>
        <v>1.5240696377796363</v>
      </c>
      <c r="F9452">
        <v>0.81866573964362033</v>
      </c>
      <c r="G9452" s="20">
        <v>0.44600000000000001</v>
      </c>
      <c r="H9452">
        <v>0.46300000000000002</v>
      </c>
      <c r="I9452">
        <f t="shared" si="1178"/>
        <v>1.186591757935306E-2</v>
      </c>
      <c r="J9452">
        <f t="shared" si="1179"/>
        <v>1.1009087155618307E-2</v>
      </c>
      <c r="K9452">
        <v>6</v>
      </c>
      <c r="L9452">
        <v>6</v>
      </c>
      <c r="M9452">
        <f t="shared" si="1180"/>
        <v>1.9940401861851326E-2</v>
      </c>
      <c r="N9452">
        <f t="shared" si="1181"/>
        <v>1.7930650398728499E-5</v>
      </c>
      <c r="O9452">
        <f t="shared" si="1182"/>
        <v>6.6269937735353979E-5</v>
      </c>
      <c r="P9452">
        <f t="shared" si="1183"/>
        <v>-1.2292705489216071</v>
      </c>
    </row>
    <row r="9453" spans="1:16" x14ac:dyDescent="0.25">
      <c r="A9453">
        <v>9452</v>
      </c>
      <c r="B9453">
        <v>0.65700247199926753</v>
      </c>
      <c r="C9453">
        <f t="shared" si="1176"/>
        <v>3.2793641518237977</v>
      </c>
      <c r="D9453">
        <v>0.91824091311380351</v>
      </c>
      <c r="E9453" s="19">
        <f t="shared" si="1177"/>
        <v>1.4546695030823651</v>
      </c>
      <c r="F9453">
        <v>-2.0408970158314332</v>
      </c>
      <c r="G9453" s="20">
        <v>0.44600000000000001</v>
      </c>
      <c r="H9453">
        <v>0.46300000000000002</v>
      </c>
      <c r="I9453">
        <f t="shared" si="1178"/>
        <v>1.186591757935306E-2</v>
      </c>
      <c r="J9453">
        <f t="shared" si="1179"/>
        <v>1.1009087155618307E-2</v>
      </c>
      <c r="K9453">
        <v>6</v>
      </c>
      <c r="L9453">
        <v>6</v>
      </c>
      <c r="M9453">
        <f t="shared" si="1180"/>
        <v>2.041052355639851E-2</v>
      </c>
      <c r="N9453">
        <f t="shared" si="1181"/>
        <v>3.5779293759761055E-5</v>
      </c>
      <c r="O9453">
        <f t="shared" si="1182"/>
        <v>6.9431578641049755E-5</v>
      </c>
      <c r="P9453">
        <f t="shared" si="1183"/>
        <v>0.19274177585673807</v>
      </c>
    </row>
    <row r="9454" spans="1:16" x14ac:dyDescent="0.25">
      <c r="A9454">
        <v>9453</v>
      </c>
      <c r="B9454">
        <v>4.2207098605304118E-2</v>
      </c>
      <c r="C9454">
        <f t="shared" si="1176"/>
        <v>11.506838474750527</v>
      </c>
      <c r="D9454">
        <v>0.83486434522537922</v>
      </c>
      <c r="E9454" s="19">
        <f t="shared" si="1177"/>
        <v>2.1019623450517573</v>
      </c>
      <c r="F9454">
        <v>-0.25965618988266215</v>
      </c>
      <c r="G9454" s="20">
        <v>0.44600000000000001</v>
      </c>
      <c r="H9454">
        <v>0.46300000000000002</v>
      </c>
      <c r="I9454">
        <f t="shared" si="1178"/>
        <v>1.186591757935306E-2</v>
      </c>
      <c r="J9454">
        <f t="shared" si="1179"/>
        <v>1.1009087155618307E-2</v>
      </c>
      <c r="K9454">
        <v>6</v>
      </c>
      <c r="L9454">
        <v>6</v>
      </c>
      <c r="M9454">
        <f t="shared" si="1180"/>
        <v>1.6979458905904722E-2</v>
      </c>
      <c r="N9454">
        <f t="shared" si="1181"/>
        <v>1.0196835003011296E-5</v>
      </c>
      <c r="O9454">
        <f t="shared" si="1182"/>
        <v>4.8050337456217865E-5</v>
      </c>
      <c r="P9454">
        <f t="shared" si="1183"/>
        <v>-0.88449863573462895</v>
      </c>
    </row>
    <row r="9455" spans="1:16" x14ac:dyDescent="0.25">
      <c r="A9455">
        <v>9454</v>
      </c>
      <c r="B9455">
        <v>0.24625385296182134</v>
      </c>
      <c r="C9455">
        <f t="shared" si="1176"/>
        <v>6.6713268188198684</v>
      </c>
      <c r="D9455">
        <v>0.91738639484847562</v>
      </c>
      <c r="E9455" s="19">
        <f t="shared" si="1177"/>
        <v>1.4622342364877758</v>
      </c>
      <c r="F9455">
        <v>0.64253754317178391</v>
      </c>
      <c r="G9455" s="20">
        <v>0.44600000000000001</v>
      </c>
      <c r="H9455">
        <v>0.46300000000000002</v>
      </c>
      <c r="I9455">
        <f t="shared" si="1178"/>
        <v>1.186591757935306E-2</v>
      </c>
      <c r="J9455">
        <f t="shared" si="1179"/>
        <v>1.1009087155618307E-2</v>
      </c>
      <c r="K9455">
        <v>6</v>
      </c>
      <c r="L9455">
        <v>6</v>
      </c>
      <c r="M9455">
        <f t="shared" si="1180"/>
        <v>2.0357659118718029E-2</v>
      </c>
      <c r="N9455">
        <f t="shared" si="1181"/>
        <v>1.7587705792247352E-5</v>
      </c>
      <c r="O9455">
        <f t="shared" si="1182"/>
        <v>6.9072380798987224E-5</v>
      </c>
      <c r="P9455">
        <f t="shared" si="1183"/>
        <v>-1.1288857809188158</v>
      </c>
    </row>
    <row r="9456" spans="1:16" x14ac:dyDescent="0.25">
      <c r="A9456">
        <v>9455</v>
      </c>
      <c r="B9456">
        <v>0.7049165318765831</v>
      </c>
      <c r="C9456">
        <f t="shared" si="1176"/>
        <v>2.9680190278469598</v>
      </c>
      <c r="D9456">
        <v>0.71108127079073458</v>
      </c>
      <c r="E9456" s="19">
        <f t="shared" si="1177"/>
        <v>2.9280255075814567</v>
      </c>
      <c r="F9456">
        <v>1.0393250704510137</v>
      </c>
      <c r="G9456" s="20">
        <v>0.44600000000000001</v>
      </c>
      <c r="H9456">
        <v>0.46300000000000002</v>
      </c>
      <c r="I9456">
        <f t="shared" si="1178"/>
        <v>1.186591757935306E-2</v>
      </c>
      <c r="J9456">
        <f t="shared" si="1179"/>
        <v>1.1009087155618307E-2</v>
      </c>
      <c r="K9456">
        <v>6</v>
      </c>
      <c r="L9456">
        <v>6</v>
      </c>
      <c r="M9456">
        <f t="shared" si="1180"/>
        <v>1.4386292438071387E-2</v>
      </c>
      <c r="N9456">
        <f t="shared" si="1181"/>
        <v>3.9532540806670117E-5</v>
      </c>
      <c r="O9456">
        <f t="shared" si="1182"/>
        <v>3.4494235018951659E-5</v>
      </c>
      <c r="P9456">
        <f t="shared" si="1183"/>
        <v>-1.8032602767511603</v>
      </c>
    </row>
    <row r="9457" spans="1:16" x14ac:dyDescent="0.25">
      <c r="A9457">
        <v>9456</v>
      </c>
      <c r="B9457">
        <v>0.16693624683370464</v>
      </c>
      <c r="C9457">
        <f t="shared" si="1176"/>
        <v>7.8114749236051439</v>
      </c>
      <c r="D9457">
        <v>9.02432325205237E-2</v>
      </c>
      <c r="E9457" s="19">
        <f t="shared" si="1177"/>
        <v>9.513810751304689</v>
      </c>
      <c r="F9457">
        <v>1.5311343304347247</v>
      </c>
      <c r="G9457" s="20">
        <v>0.44600000000000001</v>
      </c>
      <c r="H9457">
        <v>0.46300000000000002</v>
      </c>
      <c r="I9457">
        <f t="shared" si="1178"/>
        <v>1.186591757935306E-2</v>
      </c>
      <c r="J9457">
        <f t="shared" si="1179"/>
        <v>1.1009087155618307E-2</v>
      </c>
      <c r="K9457">
        <v>6</v>
      </c>
      <c r="L9457">
        <v>6</v>
      </c>
      <c r="M9457">
        <f t="shared" si="1180"/>
        <v>7.9810321079096282E-3</v>
      </c>
      <c r="N9457">
        <f t="shared" si="1181"/>
        <v>1.5020637521189372E-5</v>
      </c>
      <c r="O9457">
        <f t="shared" si="1182"/>
        <v>1.0616145584580735E-5</v>
      </c>
      <c r="P9457">
        <f t="shared" si="1183"/>
        <v>-3.1014232601166172</v>
      </c>
    </row>
    <row r="9458" spans="1:16" x14ac:dyDescent="0.25">
      <c r="A9458">
        <v>9457</v>
      </c>
      <c r="B9458">
        <v>0.61601611377300336</v>
      </c>
      <c r="C9458">
        <f t="shared" si="1176"/>
        <v>3.5488043874936821</v>
      </c>
      <c r="D9458">
        <v>0.51915036469618825</v>
      </c>
      <c r="E9458" s="19">
        <f t="shared" si="1177"/>
        <v>4.2131723978848683</v>
      </c>
      <c r="F9458">
        <v>-0.18779246602207422</v>
      </c>
      <c r="G9458" s="20">
        <v>0.44600000000000001</v>
      </c>
      <c r="H9458">
        <v>0.46300000000000002</v>
      </c>
      <c r="I9458">
        <f t="shared" si="1178"/>
        <v>1.186591757935306E-2</v>
      </c>
      <c r="J9458">
        <f t="shared" si="1179"/>
        <v>1.1009087155618307E-2</v>
      </c>
      <c r="K9458">
        <v>6</v>
      </c>
      <c r="L9458">
        <v>6</v>
      </c>
      <c r="M9458">
        <f t="shared" si="1180"/>
        <v>1.1993106683927753E-2</v>
      </c>
      <c r="N9458">
        <f t="shared" si="1181"/>
        <v>3.306277848021912E-5</v>
      </c>
      <c r="O9458">
        <f t="shared" si="1182"/>
        <v>2.3972434655345425E-5</v>
      </c>
      <c r="P9458">
        <f t="shared" si="1183"/>
        <v>-1.2992263398279316</v>
      </c>
    </row>
    <row r="9459" spans="1:16" x14ac:dyDescent="0.25">
      <c r="A9459">
        <v>9458</v>
      </c>
      <c r="B9459">
        <v>0.21604052858058412</v>
      </c>
      <c r="C9459">
        <f t="shared" si="1176"/>
        <v>7.0624031098207931</v>
      </c>
      <c r="D9459">
        <v>0.49183629871517076</v>
      </c>
      <c r="E9459" s="19">
        <f t="shared" si="1177"/>
        <v>4.4113138114211754</v>
      </c>
      <c r="F9459">
        <v>-0.83861550592700951</v>
      </c>
      <c r="G9459" s="20">
        <v>0.44600000000000001</v>
      </c>
      <c r="H9459">
        <v>0.46300000000000002</v>
      </c>
      <c r="I9459">
        <f t="shared" si="1178"/>
        <v>1.186591757935306E-2</v>
      </c>
      <c r="J9459">
        <f t="shared" si="1179"/>
        <v>1.1009087155618307E-2</v>
      </c>
      <c r="K9459">
        <v>6</v>
      </c>
      <c r="L9459">
        <v>6</v>
      </c>
      <c r="M9459">
        <f t="shared" si="1180"/>
        <v>1.1720667216669709E-2</v>
      </c>
      <c r="N9459">
        <f t="shared" si="1181"/>
        <v>1.6613797245610724E-5</v>
      </c>
      <c r="O9459">
        <f t="shared" si="1182"/>
        <v>2.289567333398601E-5</v>
      </c>
      <c r="P9459">
        <f t="shared" si="1183"/>
        <v>-1.0006897430046182</v>
      </c>
    </row>
    <row r="9460" spans="1:16" x14ac:dyDescent="0.25">
      <c r="A9460">
        <v>9459</v>
      </c>
      <c r="B9460">
        <v>0.71629993591113006</v>
      </c>
      <c r="C9460">
        <f t="shared" si="1176"/>
        <v>2.8941546650040357</v>
      </c>
      <c r="D9460">
        <v>0.42011780144657734</v>
      </c>
      <c r="E9460" s="19">
        <f t="shared" si="1177"/>
        <v>4.9653968692496075</v>
      </c>
      <c r="F9460">
        <v>-0.83644408732652664</v>
      </c>
      <c r="G9460" s="20">
        <v>0.44600000000000001</v>
      </c>
      <c r="H9460">
        <v>0.46300000000000002</v>
      </c>
      <c r="I9460">
        <f t="shared" si="1178"/>
        <v>1.186591757935306E-2</v>
      </c>
      <c r="J9460">
        <f t="shared" si="1179"/>
        <v>1.1009087155618307E-2</v>
      </c>
      <c r="K9460">
        <v>6</v>
      </c>
      <c r="L9460">
        <v>6</v>
      </c>
      <c r="M9460">
        <f t="shared" si="1180"/>
        <v>1.1047380921503853E-2</v>
      </c>
      <c r="N9460">
        <f t="shared" si="1181"/>
        <v>4.0541486863892155E-5</v>
      </c>
      <c r="O9460">
        <f t="shared" si="1182"/>
        <v>2.0340770870801222E-5</v>
      </c>
      <c r="P9460">
        <f t="shared" si="1183"/>
        <v>-0.94805011273246842</v>
      </c>
    </row>
    <row r="9461" spans="1:16" x14ac:dyDescent="0.25">
      <c r="A9461">
        <v>9460</v>
      </c>
      <c r="B9461">
        <v>0.38807336649678031</v>
      </c>
      <c r="C9461">
        <f t="shared" si="1176"/>
        <v>5.2333275080808708</v>
      </c>
      <c r="D9461">
        <v>0.72264778588213752</v>
      </c>
      <c r="E9461" s="19">
        <f t="shared" si="1177"/>
        <v>2.8529260425270775</v>
      </c>
      <c r="F9461">
        <v>0.18888272279582452</v>
      </c>
      <c r="G9461" s="20">
        <v>0.44600000000000001</v>
      </c>
      <c r="H9461">
        <v>0.46300000000000002</v>
      </c>
      <c r="I9461">
        <f t="shared" si="1178"/>
        <v>1.186591757935306E-2</v>
      </c>
      <c r="J9461">
        <f t="shared" si="1179"/>
        <v>1.1009087155618307E-2</v>
      </c>
      <c r="K9461">
        <v>6</v>
      </c>
      <c r="L9461">
        <v>6</v>
      </c>
      <c r="M9461">
        <f t="shared" si="1180"/>
        <v>1.4574412438239703E-2</v>
      </c>
      <c r="N9461">
        <f t="shared" si="1181"/>
        <v>2.2420407121885052E-5</v>
      </c>
      <c r="O9461">
        <f t="shared" si="1182"/>
        <v>3.5402249653319357E-5</v>
      </c>
      <c r="P9461">
        <f t="shared" si="1183"/>
        <v>-1.264976352524243</v>
      </c>
    </row>
    <row r="9462" spans="1:16" x14ac:dyDescent="0.25">
      <c r="A9462">
        <v>9461</v>
      </c>
      <c r="B9462">
        <v>0.13400677510910367</v>
      </c>
      <c r="C9462">
        <f t="shared" si="1176"/>
        <v>8.4314356813160742</v>
      </c>
      <c r="D9462">
        <v>0.17371135593737602</v>
      </c>
      <c r="E9462" s="19">
        <f t="shared" si="1177"/>
        <v>7.6975418115347729</v>
      </c>
      <c r="F9462">
        <v>0.71823933467385359</v>
      </c>
      <c r="G9462" s="20">
        <v>0.44600000000000001</v>
      </c>
      <c r="H9462">
        <v>0.46300000000000002</v>
      </c>
      <c r="I9462">
        <f t="shared" si="1178"/>
        <v>1.186591757935306E-2</v>
      </c>
      <c r="J9462">
        <f t="shared" si="1179"/>
        <v>1.1009087155618307E-2</v>
      </c>
      <c r="K9462">
        <v>6</v>
      </c>
      <c r="L9462">
        <v>6</v>
      </c>
      <c r="M9462">
        <f t="shared" si="1180"/>
        <v>8.8727916543268823E-3</v>
      </c>
      <c r="N9462">
        <f t="shared" si="1181"/>
        <v>1.3916174868455925E-5</v>
      </c>
      <c r="O9462">
        <f t="shared" si="1182"/>
        <v>1.3121071956848796E-5</v>
      </c>
      <c r="P9462">
        <f t="shared" si="1183"/>
        <v>-2.3368805675774564</v>
      </c>
    </row>
    <row r="9463" spans="1:16" x14ac:dyDescent="0.25">
      <c r="A9463">
        <v>9462</v>
      </c>
      <c r="B9463">
        <v>0.27597888119144259</v>
      </c>
      <c r="C9463">
        <f t="shared" si="1176"/>
        <v>6.32374899559382</v>
      </c>
      <c r="D9463">
        <v>0.3826410718100528</v>
      </c>
      <c r="E9463" s="19">
        <f t="shared" si="1177"/>
        <v>5.2802749992742966</v>
      </c>
      <c r="F9463">
        <v>-8.8278966359212063E-2</v>
      </c>
      <c r="G9463" s="20">
        <v>0.44600000000000001</v>
      </c>
      <c r="H9463">
        <v>0.46300000000000002</v>
      </c>
      <c r="I9463">
        <f t="shared" si="1178"/>
        <v>1.186591757935306E-2</v>
      </c>
      <c r="J9463">
        <f t="shared" si="1179"/>
        <v>1.1009087155618307E-2</v>
      </c>
      <c r="K9463">
        <v>6</v>
      </c>
      <c r="L9463">
        <v>6</v>
      </c>
      <c r="M9463">
        <f t="shared" si="1180"/>
        <v>1.0712924430500434E-2</v>
      </c>
      <c r="N9463">
        <f t="shared" si="1181"/>
        <v>1.855439446048338E-5</v>
      </c>
      <c r="O9463">
        <f t="shared" si="1182"/>
        <v>1.9127791642268843E-5</v>
      </c>
      <c r="P9463">
        <f t="shared" si="1183"/>
        <v>-1.5362838087323367</v>
      </c>
    </row>
    <row r="9464" spans="1:16" x14ac:dyDescent="0.25">
      <c r="A9464">
        <v>9463</v>
      </c>
      <c r="B9464">
        <v>0.21985534226508377</v>
      </c>
      <c r="C9464">
        <f t="shared" si="1176"/>
        <v>7.0105706425360292</v>
      </c>
      <c r="D9464">
        <v>0.65471358378856781</v>
      </c>
      <c r="E9464" s="19">
        <f t="shared" si="1177"/>
        <v>3.2943057351325766</v>
      </c>
      <c r="F9464">
        <v>-6.3804463934502564E-2</v>
      </c>
      <c r="G9464" s="20">
        <v>0.44600000000000001</v>
      </c>
      <c r="H9464">
        <v>0.46300000000000002</v>
      </c>
      <c r="I9464">
        <f t="shared" si="1178"/>
        <v>1.186591757935306E-2</v>
      </c>
      <c r="J9464">
        <f t="shared" si="1179"/>
        <v>1.1009087155618307E-2</v>
      </c>
      <c r="K9464">
        <v>6</v>
      </c>
      <c r="L9464">
        <v>6</v>
      </c>
      <c r="M9464">
        <f t="shared" si="1180"/>
        <v>1.3562956251895335E-2</v>
      </c>
      <c r="N9464">
        <f t="shared" si="1181"/>
        <v>1.6736630912956428E-5</v>
      </c>
      <c r="O9464">
        <f t="shared" si="1182"/>
        <v>3.0658963715137792E-5</v>
      </c>
      <c r="P9464">
        <f t="shared" si="1183"/>
        <v>-1.2210274305718252</v>
      </c>
    </row>
    <row r="9465" spans="1:16" x14ac:dyDescent="0.25">
      <c r="A9465">
        <v>9464</v>
      </c>
      <c r="B9465">
        <v>0.25107577745902893</v>
      </c>
      <c r="C9465">
        <f t="shared" si="1176"/>
        <v>6.6126761623661796</v>
      </c>
      <c r="D9465">
        <v>0.88561662648396255</v>
      </c>
      <c r="E9465" s="19">
        <f t="shared" si="1177"/>
        <v>1.7259326467150946</v>
      </c>
      <c r="F9465">
        <v>1.0766757441160735</v>
      </c>
      <c r="G9465" s="20">
        <v>0.44600000000000001</v>
      </c>
      <c r="H9465">
        <v>0.46300000000000002</v>
      </c>
      <c r="I9465">
        <f t="shared" si="1178"/>
        <v>1.186591757935306E-2</v>
      </c>
      <c r="J9465">
        <f t="shared" si="1179"/>
        <v>1.1009087155618307E-2</v>
      </c>
      <c r="K9465">
        <v>6</v>
      </c>
      <c r="L9465">
        <v>6</v>
      </c>
      <c r="M9465">
        <f t="shared" si="1180"/>
        <v>1.873804986068657E-2</v>
      </c>
      <c r="N9465">
        <f t="shared" si="1181"/>
        <v>1.774369868603221E-5</v>
      </c>
      <c r="O9465">
        <f t="shared" si="1182"/>
        <v>5.8519085430262677E-5</v>
      </c>
      <c r="P9465">
        <f t="shared" si="1183"/>
        <v>-1.4090289575013462</v>
      </c>
    </row>
    <row r="9466" spans="1:16" x14ac:dyDescent="0.25">
      <c r="A9466">
        <v>9465</v>
      </c>
      <c r="B9466">
        <v>0.15225684377574999</v>
      </c>
      <c r="C9466">
        <f t="shared" si="1176"/>
        <v>8.0730229267013325</v>
      </c>
      <c r="D9466">
        <v>0.32081057161168247</v>
      </c>
      <c r="E9466" s="19">
        <f t="shared" si="1177"/>
        <v>5.8527614828423511</v>
      </c>
      <c r="F9466">
        <v>0.53506028052652255</v>
      </c>
      <c r="G9466" s="20">
        <v>0.44600000000000001</v>
      </c>
      <c r="H9466">
        <v>0.46300000000000002</v>
      </c>
      <c r="I9466">
        <f t="shared" si="1178"/>
        <v>1.186591757935306E-2</v>
      </c>
      <c r="J9466">
        <f t="shared" si="1179"/>
        <v>1.1009087155618307E-2</v>
      </c>
      <c r="K9466">
        <v>6</v>
      </c>
      <c r="L9466">
        <v>6</v>
      </c>
      <c r="M9466">
        <f t="shared" si="1180"/>
        <v>1.0175503294396347E-2</v>
      </c>
      <c r="N9466">
        <f t="shared" si="1181"/>
        <v>1.4534002244098192E-5</v>
      </c>
      <c r="O9466">
        <f t="shared" si="1182"/>
        <v>1.7256811215711815E-5</v>
      </c>
      <c r="P9466">
        <f t="shared" si="1183"/>
        <v>-1.9671605563632846</v>
      </c>
    </row>
    <row r="9467" spans="1:16" x14ac:dyDescent="0.25">
      <c r="A9467">
        <v>9466</v>
      </c>
      <c r="B9467">
        <v>0.21369060335093235</v>
      </c>
      <c r="C9467">
        <f t="shared" si="1176"/>
        <v>7.0947205427452555</v>
      </c>
      <c r="D9467">
        <v>0.32441175572985015</v>
      </c>
      <c r="E9467" s="19">
        <f t="shared" si="1177"/>
        <v>5.8172271281616226</v>
      </c>
      <c r="F9467">
        <v>1.7066167856683023</v>
      </c>
      <c r="G9467" s="20">
        <v>0.44600000000000001</v>
      </c>
      <c r="H9467">
        <v>0.46300000000000002</v>
      </c>
      <c r="I9467">
        <f t="shared" si="1178"/>
        <v>1.186591757935306E-2</v>
      </c>
      <c r="J9467">
        <f t="shared" si="1179"/>
        <v>1.1009087155618307E-2</v>
      </c>
      <c r="K9467">
        <v>6</v>
      </c>
      <c r="L9467">
        <v>6</v>
      </c>
      <c r="M9467">
        <f t="shared" si="1180"/>
        <v>1.0206534354402115E-2</v>
      </c>
      <c r="N9467">
        <f t="shared" si="1181"/>
        <v>1.6538119102282774E-5</v>
      </c>
      <c r="O9467">
        <f t="shared" si="1182"/>
        <v>1.73622239212651E-5</v>
      </c>
      <c r="P9467">
        <f t="shared" si="1183"/>
        <v>-2.6391529997092467</v>
      </c>
    </row>
    <row r="9468" spans="1:16" x14ac:dyDescent="0.25">
      <c r="A9468">
        <v>9467</v>
      </c>
      <c r="B9468">
        <v>0.98605304116946924</v>
      </c>
      <c r="C9468">
        <f t="shared" si="1176"/>
        <v>0.64092201407411098</v>
      </c>
      <c r="D9468">
        <v>0.80733664967802976</v>
      </c>
      <c r="E9468" s="19">
        <f t="shared" si="1177"/>
        <v>2.2927122348907769</v>
      </c>
      <c r="F9468">
        <v>3.1263334676623344</v>
      </c>
      <c r="G9468" s="20">
        <v>0.44600000000000001</v>
      </c>
      <c r="H9468">
        <v>0.46300000000000002</v>
      </c>
      <c r="I9468">
        <f t="shared" si="1178"/>
        <v>1.186591757935306E-2</v>
      </c>
      <c r="J9468">
        <f t="shared" si="1179"/>
        <v>1.1009087155618307E-2</v>
      </c>
      <c r="K9468">
        <v>6</v>
      </c>
      <c r="L9468">
        <v>6</v>
      </c>
      <c r="M9468">
        <f t="shared" si="1180"/>
        <v>1.6257791058673414E-2</v>
      </c>
      <c r="N9468">
        <f t="shared" si="1181"/>
        <v>1.8306959467266143E-4</v>
      </c>
      <c r="O9468">
        <f t="shared" si="1182"/>
        <v>4.4052628351246866E-5</v>
      </c>
      <c r="P9468">
        <f t="shared" si="1183"/>
        <v>-3.9436871810130203</v>
      </c>
    </row>
    <row r="9469" spans="1:16" x14ac:dyDescent="0.25">
      <c r="A9469">
        <v>9468</v>
      </c>
      <c r="B9469">
        <v>0.54487746818445382</v>
      </c>
      <c r="C9469">
        <f t="shared" si="1176"/>
        <v>4.031585276362196</v>
      </c>
      <c r="D9469">
        <v>0.11325418866542558</v>
      </c>
      <c r="E9469" s="19">
        <f t="shared" si="1177"/>
        <v>8.8967454852470276</v>
      </c>
      <c r="F9469">
        <v>-8.9880813902709633E-3</v>
      </c>
      <c r="G9469" s="20">
        <v>0.44600000000000001</v>
      </c>
      <c r="H9469">
        <v>0.46300000000000002</v>
      </c>
      <c r="I9469">
        <f t="shared" si="1178"/>
        <v>1.186591757935306E-2</v>
      </c>
      <c r="J9469">
        <f t="shared" si="1179"/>
        <v>1.1009087155618307E-2</v>
      </c>
      <c r="K9469">
        <v>6</v>
      </c>
      <c r="L9469">
        <v>6</v>
      </c>
      <c r="M9469">
        <f t="shared" si="1180"/>
        <v>8.253168820146017E-3</v>
      </c>
      <c r="N9469">
        <f t="shared" si="1181"/>
        <v>2.9103522631972261E-5</v>
      </c>
      <c r="O9469">
        <f t="shared" si="1182"/>
        <v>1.1352465928971736E-5</v>
      </c>
      <c r="P9469">
        <f t="shared" si="1183"/>
        <v>-2.0528880067200923</v>
      </c>
    </row>
    <row r="9470" spans="1:16" x14ac:dyDescent="0.25">
      <c r="A9470">
        <v>9469</v>
      </c>
      <c r="B9470">
        <v>0.50389110995818964</v>
      </c>
      <c r="C9470">
        <f t="shared" si="1176"/>
        <v>4.3231274478120429</v>
      </c>
      <c r="D9470">
        <v>0.72383800775170137</v>
      </c>
      <c r="E9470" s="19">
        <f t="shared" si="1177"/>
        <v>2.8451911825656868</v>
      </c>
      <c r="F9470">
        <v>0.11134375199617352</v>
      </c>
      <c r="G9470" s="20">
        <v>0.44600000000000001</v>
      </c>
      <c r="H9470">
        <v>0.46300000000000002</v>
      </c>
      <c r="I9470">
        <f t="shared" si="1178"/>
        <v>1.186591757935306E-2</v>
      </c>
      <c r="J9470">
        <f t="shared" si="1179"/>
        <v>1.1009087155618307E-2</v>
      </c>
      <c r="K9470">
        <v>6</v>
      </c>
      <c r="L9470">
        <v>6</v>
      </c>
      <c r="M9470">
        <f t="shared" si="1180"/>
        <v>1.459420979438876E-2</v>
      </c>
      <c r="N9470">
        <f t="shared" si="1181"/>
        <v>2.7140845313898002E-5</v>
      </c>
      <c r="O9470">
        <f t="shared" si="1182"/>
        <v>3.5498493253772135E-5</v>
      </c>
      <c r="P9470">
        <f t="shared" si="1183"/>
        <v>-1.2252277153943503</v>
      </c>
    </row>
    <row r="9471" spans="1:16" x14ac:dyDescent="0.25">
      <c r="A9471">
        <v>9470</v>
      </c>
      <c r="B9471">
        <v>0.43058565019684436</v>
      </c>
      <c r="C9471">
        <f t="shared" si="1176"/>
        <v>4.8809164431560523</v>
      </c>
      <c r="D9471">
        <v>0.42967009491256447</v>
      </c>
      <c r="E9471" s="19">
        <f t="shared" si="1177"/>
        <v>4.8882502302326989</v>
      </c>
      <c r="F9471">
        <v>-2.0030893210787326</v>
      </c>
      <c r="G9471" s="20">
        <v>0.44600000000000001</v>
      </c>
      <c r="H9471">
        <v>0.46300000000000002</v>
      </c>
      <c r="I9471">
        <f t="shared" si="1178"/>
        <v>1.186591757935306E-2</v>
      </c>
      <c r="J9471">
        <f t="shared" si="1179"/>
        <v>1.1009087155618307E-2</v>
      </c>
      <c r="K9471">
        <v>6</v>
      </c>
      <c r="L9471">
        <v>6</v>
      </c>
      <c r="M9471">
        <f t="shared" si="1180"/>
        <v>1.1134214850546654E-2</v>
      </c>
      <c r="N9471">
        <f t="shared" si="1181"/>
        <v>2.4039201387652592E-5</v>
      </c>
      <c r="O9471">
        <f t="shared" si="1182"/>
        <v>2.0661790056355611E-5</v>
      </c>
      <c r="P9471">
        <f t="shared" si="1183"/>
        <v>-0.3240089407275728</v>
      </c>
    </row>
    <row r="9472" spans="1:16" x14ac:dyDescent="0.25">
      <c r="A9472">
        <v>9471</v>
      </c>
      <c r="B9472">
        <v>0.60783715323343612</v>
      </c>
      <c r="C9472">
        <f t="shared" si="1176"/>
        <v>3.6031716013720771</v>
      </c>
      <c r="D9472">
        <v>0.83175145725882749</v>
      </c>
      <c r="E9472" s="19">
        <f t="shared" si="1177"/>
        <v>2.1238836856814021</v>
      </c>
      <c r="F9472">
        <v>-8.6060936155263335E-3</v>
      </c>
      <c r="G9472" s="20">
        <v>0.44600000000000001</v>
      </c>
      <c r="H9472">
        <v>0.46300000000000002</v>
      </c>
      <c r="I9472">
        <f t="shared" si="1178"/>
        <v>1.186591757935306E-2</v>
      </c>
      <c r="J9472">
        <f t="shared" si="1179"/>
        <v>1.1009087155618307E-2</v>
      </c>
      <c r="K9472">
        <v>6</v>
      </c>
      <c r="L9472">
        <v>6</v>
      </c>
      <c r="M9472">
        <f t="shared" si="1180"/>
        <v>1.6891606184215233E-2</v>
      </c>
      <c r="N9472">
        <f t="shared" si="1181"/>
        <v>3.2563903780950408E-5</v>
      </c>
      <c r="O9472">
        <f t="shared" si="1182"/>
        <v>4.7554393247103052E-5</v>
      </c>
      <c r="P9472">
        <f t="shared" si="1183"/>
        <v>-1.0018566430537696</v>
      </c>
    </row>
    <row r="9473" spans="1:16" x14ac:dyDescent="0.25">
      <c r="A9473">
        <v>9472</v>
      </c>
      <c r="B9473">
        <v>0.59816278572954495</v>
      </c>
      <c r="C9473">
        <f t="shared" si="1176"/>
        <v>3.667801553277684</v>
      </c>
      <c r="D9473">
        <v>0.16980498672444838</v>
      </c>
      <c r="E9473" s="19">
        <f t="shared" si="1177"/>
        <v>7.7627462677985317</v>
      </c>
      <c r="F9473">
        <v>5.9205831348663196E-2</v>
      </c>
      <c r="G9473" s="20">
        <v>0.44600000000000001</v>
      </c>
      <c r="H9473">
        <v>0.46300000000000002</v>
      </c>
      <c r="I9473">
        <f t="shared" si="1178"/>
        <v>1.186591757935306E-2</v>
      </c>
      <c r="J9473">
        <f t="shared" si="1179"/>
        <v>1.1009087155618307E-2</v>
      </c>
      <c r="K9473">
        <v>6</v>
      </c>
      <c r="L9473">
        <v>6</v>
      </c>
      <c r="M9473">
        <f t="shared" si="1180"/>
        <v>8.8354488402208279E-3</v>
      </c>
      <c r="N9473">
        <f t="shared" si="1181"/>
        <v>3.199009859965839E-5</v>
      </c>
      <c r="O9473">
        <f t="shared" si="1182"/>
        <v>1.3010859368026594E-5</v>
      </c>
      <c r="P9473">
        <f t="shared" si="1183"/>
        <v>-1.9690192691646715</v>
      </c>
    </row>
    <row r="9474" spans="1:16" x14ac:dyDescent="0.25">
      <c r="A9474">
        <v>9473</v>
      </c>
      <c r="B9474">
        <v>0.37891781365398114</v>
      </c>
      <c r="C9474">
        <f t="shared" si="1176"/>
        <v>5.312729247869771</v>
      </c>
      <c r="D9474">
        <v>0.71370586260567037</v>
      </c>
      <c r="E9474" s="19">
        <f t="shared" si="1177"/>
        <v>2.9109932398070648</v>
      </c>
      <c r="F9474">
        <v>-1.4775423551327549</v>
      </c>
      <c r="G9474" s="20">
        <v>0.44600000000000001</v>
      </c>
      <c r="H9474">
        <v>0.46300000000000002</v>
      </c>
      <c r="I9474">
        <f t="shared" si="1178"/>
        <v>1.186591757935306E-2</v>
      </c>
      <c r="J9474">
        <f t="shared" si="1179"/>
        <v>1.1009087155618307E-2</v>
      </c>
      <c r="K9474">
        <v>6</v>
      </c>
      <c r="L9474">
        <v>6</v>
      </c>
      <c r="M9474">
        <f t="shared" si="1180"/>
        <v>1.4428318267286981E-2</v>
      </c>
      <c r="N9474">
        <f t="shared" si="1181"/>
        <v>2.2085321472081437E-5</v>
      </c>
      <c r="O9474">
        <f t="shared" si="1182"/>
        <v>3.4696061337021204E-5</v>
      </c>
      <c r="P9474">
        <f t="shared" si="1183"/>
        <v>-0.40657632844340652</v>
      </c>
    </row>
    <row r="9475" spans="1:16" x14ac:dyDescent="0.25">
      <c r="A9475">
        <v>9474</v>
      </c>
      <c r="B9475">
        <v>0.32782982879116185</v>
      </c>
      <c r="C9475">
        <f t="shared" ref="C9475:C9538" si="1184">CHIINV(B9475,6-1)</f>
        <v>5.783780136761278</v>
      </c>
      <c r="D9475">
        <v>0.33515427106540119</v>
      </c>
      <c r="E9475" s="19">
        <f t="shared" ref="E9475:E9538" si="1185">CHIINV(D9475,6-1)</f>
        <v>5.7129998409294585</v>
      </c>
      <c r="F9475">
        <v>-1.139869709732011</v>
      </c>
      <c r="G9475" s="20">
        <v>0.44600000000000001</v>
      </c>
      <c r="H9475">
        <v>0.46300000000000002</v>
      </c>
      <c r="I9475">
        <f t="shared" ref="I9475:I9538" si="1186">SQRT(0.0001408)</f>
        <v>1.186591757935306E-2</v>
      </c>
      <c r="J9475">
        <f t="shared" ref="J9475:J9538" si="1187">SQRT(0.0001212)</f>
        <v>1.1009087155618307E-2</v>
      </c>
      <c r="K9475">
        <v>6</v>
      </c>
      <c r="L9475">
        <v>6</v>
      </c>
      <c r="M9475">
        <f t="shared" ref="M9475:M9538" si="1188">SQRT((L9475-1)*J9475^2/E9475)</f>
        <v>1.0299216939819692E-2</v>
      </c>
      <c r="N9475">
        <f t="shared" ref="N9475:N9538" si="1189">((K9475-1)*I9475^2)/(K9475*C9475)</f>
        <v>2.0286617153299336E-5</v>
      </c>
      <c r="O9475">
        <f t="shared" ref="O9475:O9538" si="1190">((L9475-1)*J9475^2)/(L9475*E9475)</f>
        <v>1.767897826224482E-5</v>
      </c>
      <c r="P9475">
        <f t="shared" ref="P9475:P9538" si="1191">(G9475-H9475-F9475*SQRT(N9475+O9475))/M9475</f>
        <v>-0.96867100443845033</v>
      </c>
    </row>
    <row r="9476" spans="1:16" x14ac:dyDescent="0.25">
      <c r="A9476">
        <v>9475</v>
      </c>
      <c r="B9476">
        <v>0.46839808343760492</v>
      </c>
      <c r="C9476">
        <f t="shared" si="1184"/>
        <v>4.5864698424170678</v>
      </c>
      <c r="D9476">
        <v>0.42967009491256447</v>
      </c>
      <c r="E9476" s="19">
        <f t="shared" si="1185"/>
        <v>4.8882502302326989</v>
      </c>
      <c r="F9476">
        <v>0.3435798134887591</v>
      </c>
      <c r="G9476" s="20">
        <v>0.44600000000000001</v>
      </c>
      <c r="H9476">
        <v>0.46300000000000002</v>
      </c>
      <c r="I9476">
        <f t="shared" si="1186"/>
        <v>1.186591757935306E-2</v>
      </c>
      <c r="J9476">
        <f t="shared" si="1187"/>
        <v>1.1009087155618307E-2</v>
      </c>
      <c r="K9476">
        <v>6</v>
      </c>
      <c r="L9476">
        <v>6</v>
      </c>
      <c r="M9476">
        <f t="shared" si="1188"/>
        <v>1.1134214850546654E-2</v>
      </c>
      <c r="N9476">
        <f t="shared" si="1189"/>
        <v>2.5582493151529954E-5</v>
      </c>
      <c r="O9476">
        <f t="shared" si="1190"/>
        <v>2.0661790056355611E-5</v>
      </c>
      <c r="P9476">
        <f t="shared" si="1191"/>
        <v>-1.7366694640258722</v>
      </c>
    </row>
    <row r="9477" spans="1:16" x14ac:dyDescent="0.25">
      <c r="A9477">
        <v>9476</v>
      </c>
      <c r="B9477">
        <v>2.3499252296517838E-3</v>
      </c>
      <c r="C9477">
        <f t="shared" si="1184"/>
        <v>18.530589536631133</v>
      </c>
      <c r="D9477">
        <v>0.61464278084658341</v>
      </c>
      <c r="E9477" s="19">
        <f t="shared" si="1185"/>
        <v>3.5579167442913602</v>
      </c>
      <c r="F9477">
        <v>-0.60343381846905686</v>
      </c>
      <c r="G9477" s="20">
        <v>0.44600000000000001</v>
      </c>
      <c r="H9477">
        <v>0.46300000000000002</v>
      </c>
      <c r="I9477">
        <f t="shared" si="1186"/>
        <v>1.186591757935306E-2</v>
      </c>
      <c r="J9477">
        <f t="shared" si="1187"/>
        <v>1.1009087155618307E-2</v>
      </c>
      <c r="K9477">
        <v>6</v>
      </c>
      <c r="L9477">
        <v>6</v>
      </c>
      <c r="M9477">
        <f t="shared" si="1188"/>
        <v>1.3050838679605721E-2</v>
      </c>
      <c r="N9477">
        <f t="shared" si="1189"/>
        <v>6.3318726639208992E-6</v>
      </c>
      <c r="O9477">
        <f t="shared" si="1190"/>
        <v>2.8387398373515465E-5</v>
      </c>
      <c r="P9477">
        <f t="shared" si="1191"/>
        <v>-1.0301547331665299</v>
      </c>
    </row>
    <row r="9478" spans="1:16" x14ac:dyDescent="0.25">
      <c r="A9478">
        <v>9477</v>
      </c>
      <c r="B9478">
        <v>0.28092287972655416</v>
      </c>
      <c r="C9478">
        <f t="shared" si="1184"/>
        <v>6.2689353481074344</v>
      </c>
      <c r="D9478">
        <v>0.1185338908047731</v>
      </c>
      <c r="E9478" s="19">
        <f t="shared" si="1185"/>
        <v>8.7714736460616365</v>
      </c>
      <c r="F9478">
        <v>0.77051822700013872</v>
      </c>
      <c r="G9478" s="20">
        <v>0.44600000000000001</v>
      </c>
      <c r="H9478">
        <v>0.46300000000000002</v>
      </c>
      <c r="I9478">
        <f t="shared" si="1186"/>
        <v>1.186591757935306E-2</v>
      </c>
      <c r="J9478">
        <f t="shared" si="1187"/>
        <v>1.1009087155618307E-2</v>
      </c>
      <c r="K9478">
        <v>6</v>
      </c>
      <c r="L9478">
        <v>6</v>
      </c>
      <c r="M9478">
        <f t="shared" si="1188"/>
        <v>8.3118946609836552E-3</v>
      </c>
      <c r="N9478">
        <f t="shared" si="1189"/>
        <v>1.8716628393488816E-5</v>
      </c>
      <c r="O9478">
        <f t="shared" si="1190"/>
        <v>1.1514598809214764E-5</v>
      </c>
      <c r="P9478">
        <f t="shared" si="1191"/>
        <v>-2.5549571945228022</v>
      </c>
    </row>
    <row r="9479" spans="1:16" x14ac:dyDescent="0.25">
      <c r="A9479">
        <v>9478</v>
      </c>
      <c r="B9479">
        <v>6.1128574480422374E-2</v>
      </c>
      <c r="C9479">
        <f t="shared" si="1184"/>
        <v>10.547461523582296</v>
      </c>
      <c r="D9479">
        <v>0.53724784081545462</v>
      </c>
      <c r="E9479" s="19">
        <f t="shared" si="1185"/>
        <v>4.0849740088633908</v>
      </c>
      <c r="F9479">
        <v>0.77701997724943794</v>
      </c>
      <c r="G9479" s="20">
        <v>0.44600000000000001</v>
      </c>
      <c r="H9479">
        <v>0.46300000000000002</v>
      </c>
      <c r="I9479">
        <f t="shared" si="1186"/>
        <v>1.186591757935306E-2</v>
      </c>
      <c r="J9479">
        <f t="shared" si="1187"/>
        <v>1.1009087155618307E-2</v>
      </c>
      <c r="K9479">
        <v>6</v>
      </c>
      <c r="L9479">
        <v>6</v>
      </c>
      <c r="M9479">
        <f t="shared" si="1188"/>
        <v>1.2179842244403619E-2</v>
      </c>
      <c r="N9479">
        <f t="shared" si="1189"/>
        <v>1.1124319635676917E-5</v>
      </c>
      <c r="O9479">
        <f t="shared" si="1190"/>
        <v>2.4724759516426493E-5</v>
      </c>
      <c r="P9479">
        <f t="shared" si="1191"/>
        <v>-1.7777190204347553</v>
      </c>
    </row>
    <row r="9480" spans="1:16" x14ac:dyDescent="0.25">
      <c r="A9480">
        <v>9479</v>
      </c>
      <c r="B9480">
        <v>0.60084841456343274</v>
      </c>
      <c r="C9480">
        <f t="shared" si="1184"/>
        <v>3.6498232545487665</v>
      </c>
      <c r="D9480">
        <v>0.66905728324228642</v>
      </c>
      <c r="E9480" s="19">
        <f t="shared" si="1185"/>
        <v>3.2008173678572431</v>
      </c>
      <c r="F9480">
        <v>-0.39427163756045047</v>
      </c>
      <c r="G9480" s="20">
        <v>0.44600000000000001</v>
      </c>
      <c r="H9480">
        <v>0.46300000000000002</v>
      </c>
      <c r="I9480">
        <f t="shared" si="1186"/>
        <v>1.186591757935306E-2</v>
      </c>
      <c r="J9480">
        <f t="shared" si="1187"/>
        <v>1.1009087155618307E-2</v>
      </c>
      <c r="K9480">
        <v>6</v>
      </c>
      <c r="L9480">
        <v>6</v>
      </c>
      <c r="M9480">
        <f t="shared" si="1188"/>
        <v>1.3759601766690372E-2</v>
      </c>
      <c r="N9480">
        <f t="shared" si="1189"/>
        <v>3.214767542157036E-5</v>
      </c>
      <c r="O9480">
        <f t="shared" si="1190"/>
        <v>3.1554440129651478E-5</v>
      </c>
      <c r="P9480">
        <f t="shared" si="1191"/>
        <v>-1.0068006442069035</v>
      </c>
    </row>
    <row r="9481" spans="1:16" x14ac:dyDescent="0.25">
      <c r="A9481">
        <v>9480</v>
      </c>
      <c r="B9481">
        <v>0.65663624988555558</v>
      </c>
      <c r="C9481">
        <f t="shared" si="1184"/>
        <v>3.2817541541697457</v>
      </c>
      <c r="D9481">
        <v>7.2420422986541333E-2</v>
      </c>
      <c r="E9481" s="19">
        <f t="shared" si="1185"/>
        <v>10.101113176608195</v>
      </c>
      <c r="F9481">
        <v>-1.8130322132492438</v>
      </c>
      <c r="G9481" s="20">
        <v>0.44600000000000001</v>
      </c>
      <c r="H9481">
        <v>0.46300000000000002</v>
      </c>
      <c r="I9481">
        <f t="shared" si="1186"/>
        <v>1.186591757935306E-2</v>
      </c>
      <c r="J9481">
        <f t="shared" si="1187"/>
        <v>1.1009087155618307E-2</v>
      </c>
      <c r="K9481">
        <v>6</v>
      </c>
      <c r="L9481">
        <v>6</v>
      </c>
      <c r="M9481">
        <f t="shared" si="1188"/>
        <v>7.7455398648784597E-3</v>
      </c>
      <c r="N9481">
        <f t="shared" si="1189"/>
        <v>3.5753236781692318E-5</v>
      </c>
      <c r="O9481">
        <f t="shared" si="1190"/>
        <v>9.9988979664035711E-6</v>
      </c>
      <c r="P9481">
        <f t="shared" si="1191"/>
        <v>-0.61152500548966371</v>
      </c>
    </row>
    <row r="9482" spans="1:16" x14ac:dyDescent="0.25">
      <c r="A9482">
        <v>9481</v>
      </c>
      <c r="B9482">
        <v>1.6876735740226446E-2</v>
      </c>
      <c r="C9482">
        <f t="shared" si="1184"/>
        <v>13.807912957669584</v>
      </c>
      <c r="D9482">
        <v>7.8493606372264782E-2</v>
      </c>
      <c r="E9482" s="19">
        <f t="shared" si="1185"/>
        <v>9.8872543763904712</v>
      </c>
      <c r="F9482">
        <v>-1.9311210053274408</v>
      </c>
      <c r="G9482" s="20">
        <v>0.44600000000000001</v>
      </c>
      <c r="H9482">
        <v>0.46300000000000002</v>
      </c>
      <c r="I9482">
        <f t="shared" si="1186"/>
        <v>1.186591757935306E-2</v>
      </c>
      <c r="J9482">
        <f t="shared" si="1187"/>
        <v>1.1009087155618307E-2</v>
      </c>
      <c r="K9482">
        <v>6</v>
      </c>
      <c r="L9482">
        <v>6</v>
      </c>
      <c r="M9482">
        <f t="shared" si="1188"/>
        <v>7.8288587632333404E-3</v>
      </c>
      <c r="N9482">
        <f t="shared" si="1189"/>
        <v>8.4975429446171799E-6</v>
      </c>
      <c r="O9482">
        <f t="shared" si="1190"/>
        <v>1.0215171589109247E-5</v>
      </c>
      <c r="P9482">
        <f t="shared" si="1191"/>
        <v>-1.1044162780312263</v>
      </c>
    </row>
    <row r="9483" spans="1:16" x14ac:dyDescent="0.25">
      <c r="A9483">
        <v>9482</v>
      </c>
      <c r="B9483">
        <v>0.19641712698751793</v>
      </c>
      <c r="C9483">
        <f t="shared" si="1184"/>
        <v>7.3420764804979068</v>
      </c>
      <c r="D9483">
        <v>7.3244422742393261E-2</v>
      </c>
      <c r="E9483" s="19">
        <f t="shared" si="1185"/>
        <v>10.071140571772412</v>
      </c>
      <c r="F9483">
        <v>0.69448105932679027</v>
      </c>
      <c r="G9483" s="20">
        <v>0.44600000000000001</v>
      </c>
      <c r="H9483">
        <v>0.46300000000000002</v>
      </c>
      <c r="I9483">
        <f t="shared" si="1186"/>
        <v>1.186591757935306E-2</v>
      </c>
      <c r="J9483">
        <f t="shared" si="1187"/>
        <v>1.1009087155618307E-2</v>
      </c>
      <c r="K9483">
        <v>6</v>
      </c>
      <c r="L9483">
        <v>6</v>
      </c>
      <c r="M9483">
        <f t="shared" si="1188"/>
        <v>7.7570570079862336E-3</v>
      </c>
      <c r="N9483">
        <f t="shared" si="1189"/>
        <v>1.598094675872626E-5</v>
      </c>
      <c r="O9483">
        <f t="shared" si="1190"/>
        <v>1.0028655570858056E-5</v>
      </c>
      <c r="P9483">
        <f t="shared" si="1191"/>
        <v>-2.6481468816557676</v>
      </c>
    </row>
    <row r="9484" spans="1:16" x14ac:dyDescent="0.25">
      <c r="A9484">
        <v>9483</v>
      </c>
      <c r="B9484">
        <v>0.84713278603473008</v>
      </c>
      <c r="C9484">
        <f t="shared" si="1184"/>
        <v>2.0145164371808995</v>
      </c>
      <c r="D9484">
        <v>0.56532486953337202</v>
      </c>
      <c r="E9484" s="19">
        <f t="shared" si="1185"/>
        <v>3.8902381871820793</v>
      </c>
      <c r="F9484">
        <v>-0.44270564103499055</v>
      </c>
      <c r="G9484" s="20">
        <v>0.44600000000000001</v>
      </c>
      <c r="H9484">
        <v>0.46300000000000002</v>
      </c>
      <c r="I9484">
        <f t="shared" si="1186"/>
        <v>1.186591757935306E-2</v>
      </c>
      <c r="J9484">
        <f t="shared" si="1187"/>
        <v>1.1009087155618307E-2</v>
      </c>
      <c r="K9484">
        <v>6</v>
      </c>
      <c r="L9484">
        <v>6</v>
      </c>
      <c r="M9484">
        <f t="shared" si="1188"/>
        <v>1.2480966449886333E-2</v>
      </c>
      <c r="N9484">
        <f t="shared" si="1189"/>
        <v>5.8243919566885635E-5</v>
      </c>
      <c r="O9484">
        <f t="shared" si="1190"/>
        <v>2.5962420587198041E-5</v>
      </c>
      <c r="P9484">
        <f t="shared" si="1191"/>
        <v>-1.0365828197733409</v>
      </c>
    </row>
    <row r="9485" spans="1:16" x14ac:dyDescent="0.25">
      <c r="A9485">
        <v>9484</v>
      </c>
      <c r="B9485">
        <v>0.91637928403576774</v>
      </c>
      <c r="C9485">
        <f t="shared" si="1184"/>
        <v>1.4711113780540124</v>
      </c>
      <c r="D9485">
        <v>0.6147343363750114</v>
      </c>
      <c r="E9485" s="19">
        <f t="shared" si="1185"/>
        <v>3.5573090522453525</v>
      </c>
      <c r="F9485">
        <v>-0.85118699644226581</v>
      </c>
      <c r="G9485" s="20">
        <v>0.44600000000000001</v>
      </c>
      <c r="H9485">
        <v>0.46300000000000002</v>
      </c>
      <c r="I9485">
        <f t="shared" si="1186"/>
        <v>1.186591757935306E-2</v>
      </c>
      <c r="J9485">
        <f t="shared" si="1187"/>
        <v>1.1009087155618307E-2</v>
      </c>
      <c r="K9485">
        <v>6</v>
      </c>
      <c r="L9485">
        <v>6</v>
      </c>
      <c r="M9485">
        <f t="shared" si="1188"/>
        <v>1.3051953363776391E-2</v>
      </c>
      <c r="N9485">
        <f t="shared" si="1189"/>
        <v>7.9758293684426514E-5</v>
      </c>
      <c r="O9485">
        <f t="shared" si="1190"/>
        <v>2.8392247768365641E-5</v>
      </c>
      <c r="P9485">
        <f t="shared" si="1191"/>
        <v>-0.624277614645665</v>
      </c>
    </row>
    <row r="9486" spans="1:16" x14ac:dyDescent="0.25">
      <c r="A9486">
        <v>9485</v>
      </c>
      <c r="B9486">
        <v>0.37653736991485337</v>
      </c>
      <c r="C9486">
        <f t="shared" si="1184"/>
        <v>5.3335993602314895</v>
      </c>
      <c r="D9486">
        <v>0.52604754783776364</v>
      </c>
      <c r="E9486" s="19">
        <f t="shared" si="1185"/>
        <v>4.1640447545875938</v>
      </c>
      <c r="F9486">
        <v>0.58635919231164735</v>
      </c>
      <c r="G9486" s="20">
        <v>0.44600000000000001</v>
      </c>
      <c r="H9486">
        <v>0.46300000000000002</v>
      </c>
      <c r="I9486">
        <f t="shared" si="1186"/>
        <v>1.186591757935306E-2</v>
      </c>
      <c r="J9486">
        <f t="shared" si="1187"/>
        <v>1.1009087155618307E-2</v>
      </c>
      <c r="K9486">
        <v>6</v>
      </c>
      <c r="L9486">
        <v>6</v>
      </c>
      <c r="M9486">
        <f t="shared" si="1188"/>
        <v>1.2063646921223059E-2</v>
      </c>
      <c r="N9486">
        <f t="shared" si="1189"/>
        <v>2.1998902693778784E-5</v>
      </c>
      <c r="O9486">
        <f t="shared" si="1190"/>
        <v>2.42552628399891E-5</v>
      </c>
      <c r="P9486">
        <f t="shared" si="1191"/>
        <v>-1.739760235025549</v>
      </c>
    </row>
    <row r="9487" spans="1:16" x14ac:dyDescent="0.25">
      <c r="A9487">
        <v>9486</v>
      </c>
      <c r="B9487">
        <v>0.29663991210669272</v>
      </c>
      <c r="C9487">
        <f t="shared" si="1184"/>
        <v>6.0996822768366057</v>
      </c>
      <c r="D9487">
        <v>0.20477919858394117</v>
      </c>
      <c r="E9487" s="19">
        <f t="shared" si="1185"/>
        <v>7.2200980402681658</v>
      </c>
      <c r="F9487">
        <v>0.24969949663500302</v>
      </c>
      <c r="G9487" s="20">
        <v>0.44600000000000001</v>
      </c>
      <c r="H9487">
        <v>0.46300000000000002</v>
      </c>
      <c r="I9487">
        <f t="shared" si="1186"/>
        <v>1.186591757935306E-2</v>
      </c>
      <c r="J9487">
        <f t="shared" si="1187"/>
        <v>1.1009087155618307E-2</v>
      </c>
      <c r="K9487">
        <v>6</v>
      </c>
      <c r="L9487">
        <v>6</v>
      </c>
      <c r="M9487">
        <f t="shared" si="1188"/>
        <v>9.1614615803961904E-3</v>
      </c>
      <c r="N9487">
        <f t="shared" si="1189"/>
        <v>1.9235974598038291E-5</v>
      </c>
      <c r="O9487">
        <f t="shared" si="1190"/>
        <v>1.3988729714845909E-5</v>
      </c>
      <c r="P9487">
        <f t="shared" si="1191"/>
        <v>-2.0127017481813176</v>
      </c>
    </row>
    <row r="9488" spans="1:16" x14ac:dyDescent="0.25">
      <c r="A9488">
        <v>9487</v>
      </c>
      <c r="B9488">
        <v>0.22199163792840357</v>
      </c>
      <c r="C9488">
        <f t="shared" si="1184"/>
        <v>6.9818769168871855</v>
      </c>
      <c r="D9488">
        <v>0.65660573137607958</v>
      </c>
      <c r="E9488" s="19">
        <f t="shared" si="1185"/>
        <v>3.2819533320744352</v>
      </c>
      <c r="F9488">
        <v>0.28777094485121779</v>
      </c>
      <c r="G9488" s="20">
        <v>0.44600000000000001</v>
      </c>
      <c r="H9488">
        <v>0.46300000000000002</v>
      </c>
      <c r="I9488">
        <f t="shared" si="1186"/>
        <v>1.186591757935306E-2</v>
      </c>
      <c r="J9488">
        <f t="shared" si="1187"/>
        <v>1.1009087155618307E-2</v>
      </c>
      <c r="K9488">
        <v>6</v>
      </c>
      <c r="L9488">
        <v>6</v>
      </c>
      <c r="M9488">
        <f t="shared" si="1188"/>
        <v>1.3588455968355426E-2</v>
      </c>
      <c r="N9488">
        <f t="shared" si="1189"/>
        <v>1.6805414178748579E-5</v>
      </c>
      <c r="O9488">
        <f t="shared" si="1190"/>
        <v>3.0774355933989043E-5</v>
      </c>
      <c r="P9488">
        <f t="shared" si="1191"/>
        <v>-1.3971410056261284</v>
      </c>
    </row>
    <row r="9489" spans="1:16" x14ac:dyDescent="0.25">
      <c r="A9489">
        <v>9488</v>
      </c>
      <c r="B9489">
        <v>0.12659077730643636</v>
      </c>
      <c r="C9489">
        <f t="shared" si="1184"/>
        <v>8.5897254930923275</v>
      </c>
      <c r="D9489">
        <v>0.1587878048036134</v>
      </c>
      <c r="E9489" s="19">
        <f t="shared" si="1185"/>
        <v>7.9540225503490163</v>
      </c>
      <c r="F9489">
        <v>-1.0468374966876581</v>
      </c>
      <c r="G9489" s="20">
        <v>0.44600000000000001</v>
      </c>
      <c r="H9489">
        <v>0.46300000000000002</v>
      </c>
      <c r="I9489">
        <f t="shared" si="1186"/>
        <v>1.186591757935306E-2</v>
      </c>
      <c r="J9489">
        <f t="shared" si="1187"/>
        <v>1.1009087155618307E-2</v>
      </c>
      <c r="K9489">
        <v>6</v>
      </c>
      <c r="L9489">
        <v>6</v>
      </c>
      <c r="M9489">
        <f t="shared" si="1188"/>
        <v>8.7285660602744279E-3</v>
      </c>
      <c r="N9489">
        <f t="shared" si="1189"/>
        <v>1.3659730270506346E-5</v>
      </c>
      <c r="O9489">
        <f t="shared" si="1190"/>
        <v>1.2697977578095777E-5</v>
      </c>
      <c r="P9489">
        <f t="shared" si="1191"/>
        <v>-1.3318982191554432</v>
      </c>
    </row>
    <row r="9490" spans="1:16" x14ac:dyDescent="0.25">
      <c r="A9490">
        <v>9489</v>
      </c>
      <c r="B9490">
        <v>0.65733817560350349</v>
      </c>
      <c r="C9490">
        <f t="shared" si="1184"/>
        <v>3.2771735301008103</v>
      </c>
      <c r="D9490">
        <v>0.61400189214758749</v>
      </c>
      <c r="E9490" s="19">
        <f t="shared" si="1185"/>
        <v>3.5621714010118377</v>
      </c>
      <c r="F9490">
        <v>0.68216877480153926</v>
      </c>
      <c r="G9490" s="20">
        <v>0.44600000000000001</v>
      </c>
      <c r="H9490">
        <v>0.46300000000000002</v>
      </c>
      <c r="I9490">
        <f t="shared" si="1186"/>
        <v>1.186591757935306E-2</v>
      </c>
      <c r="J9490">
        <f t="shared" si="1187"/>
        <v>1.1009087155618307E-2</v>
      </c>
      <c r="K9490">
        <v>6</v>
      </c>
      <c r="L9490">
        <v>6</v>
      </c>
      <c r="M9490">
        <f t="shared" si="1188"/>
        <v>1.3043042391546661E-2</v>
      </c>
      <c r="N9490">
        <f t="shared" si="1189"/>
        <v>3.5803210374924515E-5</v>
      </c>
      <c r="O9490">
        <f t="shared" si="1190"/>
        <v>2.8353492471280543E-5</v>
      </c>
      <c r="P9490">
        <f t="shared" si="1191"/>
        <v>-1.7222996407734488</v>
      </c>
    </row>
    <row r="9491" spans="1:16" x14ac:dyDescent="0.25">
      <c r="A9491">
        <v>9490</v>
      </c>
      <c r="B9491">
        <v>0.97177037873470262</v>
      </c>
      <c r="C9491">
        <f t="shared" si="1184"/>
        <v>0.87833297095760698</v>
      </c>
      <c r="D9491">
        <v>0.2589495529038362</v>
      </c>
      <c r="E9491" s="19">
        <f t="shared" si="1185"/>
        <v>6.5188769631435912</v>
      </c>
      <c r="F9491">
        <v>2.1885898604523391</v>
      </c>
      <c r="G9491" s="20">
        <v>0.44600000000000001</v>
      </c>
      <c r="H9491">
        <v>0.46300000000000002</v>
      </c>
      <c r="I9491">
        <f t="shared" si="1186"/>
        <v>1.186591757935306E-2</v>
      </c>
      <c r="J9491">
        <f t="shared" si="1187"/>
        <v>1.1009087155618307E-2</v>
      </c>
      <c r="K9491">
        <v>6</v>
      </c>
      <c r="L9491">
        <v>6</v>
      </c>
      <c r="M9491">
        <f t="shared" si="1188"/>
        <v>9.6416179814828949E-3</v>
      </c>
      <c r="N9491">
        <f t="shared" si="1189"/>
        <v>1.3358639287491399E-4</v>
      </c>
      <c r="O9491">
        <f t="shared" si="1190"/>
        <v>1.5493466216809047E-5</v>
      </c>
      <c r="P9491">
        <f t="shared" si="1191"/>
        <v>-4.53474740392409</v>
      </c>
    </row>
    <row r="9492" spans="1:16" x14ac:dyDescent="0.25">
      <c r="A9492">
        <v>9491</v>
      </c>
      <c r="B9492">
        <v>0.88814966277047025</v>
      </c>
      <c r="C9492">
        <f t="shared" si="1184"/>
        <v>1.7059472040565518</v>
      </c>
      <c r="D9492">
        <v>0.10446485793633839</v>
      </c>
      <c r="E9492" s="19">
        <f t="shared" si="1185"/>
        <v>9.1175888465615671</v>
      </c>
      <c r="F9492">
        <v>0.32860498322406784</v>
      </c>
      <c r="G9492" s="20">
        <v>0.44600000000000001</v>
      </c>
      <c r="H9492">
        <v>0.46300000000000002</v>
      </c>
      <c r="I9492">
        <f t="shared" si="1186"/>
        <v>1.186591757935306E-2</v>
      </c>
      <c r="J9492">
        <f t="shared" si="1187"/>
        <v>1.1009087155618307E-2</v>
      </c>
      <c r="K9492">
        <v>6</v>
      </c>
      <c r="L9492">
        <v>6</v>
      </c>
      <c r="M9492">
        <f t="shared" si="1188"/>
        <v>8.1526032946011556E-3</v>
      </c>
      <c r="N9492">
        <f t="shared" si="1189"/>
        <v>6.8778994481381221E-5</v>
      </c>
      <c r="O9492">
        <f t="shared" si="1190"/>
        <v>1.1077490079856936E-5</v>
      </c>
      <c r="P9492">
        <f t="shared" si="1191"/>
        <v>-2.445414562587954</v>
      </c>
    </row>
    <row r="9493" spans="1:16" x14ac:dyDescent="0.25">
      <c r="A9493">
        <v>9492</v>
      </c>
      <c r="B9493">
        <v>0.32126834925382242</v>
      </c>
      <c r="C9493">
        <f t="shared" si="1184"/>
        <v>5.8482273355179846</v>
      </c>
      <c r="D9493">
        <v>0.29068880275887327</v>
      </c>
      <c r="E9493" s="19">
        <f t="shared" si="1185"/>
        <v>6.1629049140458472</v>
      </c>
      <c r="F9493">
        <v>0.56316821428481489</v>
      </c>
      <c r="G9493" s="20">
        <v>0.44600000000000001</v>
      </c>
      <c r="H9493">
        <v>0.46300000000000002</v>
      </c>
      <c r="I9493">
        <f t="shared" si="1186"/>
        <v>1.186591757935306E-2</v>
      </c>
      <c r="J9493">
        <f t="shared" si="1187"/>
        <v>1.1009087155618307E-2</v>
      </c>
      <c r="K9493">
        <v>6</v>
      </c>
      <c r="L9493">
        <v>6</v>
      </c>
      <c r="M9493">
        <f t="shared" si="1188"/>
        <v>9.9161612076062826E-3</v>
      </c>
      <c r="N9493">
        <f t="shared" si="1189"/>
        <v>2.0063059556651271E-5</v>
      </c>
      <c r="O9493">
        <f t="shared" si="1190"/>
        <v>1.6388375515872615E-5</v>
      </c>
      <c r="P9493">
        <f t="shared" si="1191"/>
        <v>-2.0572607696570495</v>
      </c>
    </row>
    <row r="9494" spans="1:16" x14ac:dyDescent="0.25">
      <c r="A9494">
        <v>9493</v>
      </c>
      <c r="B9494">
        <v>0.69151890621662038</v>
      </c>
      <c r="C9494">
        <f t="shared" si="1184"/>
        <v>3.0549203173523916</v>
      </c>
      <c r="D9494">
        <v>0.87188329721976376</v>
      </c>
      <c r="E9494" s="19">
        <f t="shared" si="1185"/>
        <v>1.8318858112338166</v>
      </c>
      <c r="F9494">
        <v>0.80791096479515545</v>
      </c>
      <c r="G9494" s="20">
        <v>0.44600000000000001</v>
      </c>
      <c r="H9494">
        <v>0.46300000000000002</v>
      </c>
      <c r="I9494">
        <f t="shared" si="1186"/>
        <v>1.186591757935306E-2</v>
      </c>
      <c r="J9494">
        <f t="shared" si="1187"/>
        <v>1.1009087155618307E-2</v>
      </c>
      <c r="K9494">
        <v>6</v>
      </c>
      <c r="L9494">
        <v>6</v>
      </c>
      <c r="M9494">
        <f t="shared" si="1188"/>
        <v>1.8188090757864414E-2</v>
      </c>
      <c r="N9494">
        <f t="shared" si="1189"/>
        <v>3.8407984871769947E-5</v>
      </c>
      <c r="O9494">
        <f t="shared" si="1190"/>
        <v>5.5134440902718833E-5</v>
      </c>
      <c r="P9494">
        <f t="shared" si="1191"/>
        <v>-1.3642937976963401</v>
      </c>
    </row>
    <row r="9495" spans="1:16" x14ac:dyDescent="0.25">
      <c r="A9495">
        <v>9494</v>
      </c>
      <c r="B9495">
        <v>0.42292550431836912</v>
      </c>
      <c r="C9495">
        <f t="shared" si="1184"/>
        <v>4.942599967004905</v>
      </c>
      <c r="D9495">
        <v>0.28443250831629385</v>
      </c>
      <c r="E9495" s="19">
        <f t="shared" si="1185"/>
        <v>6.2304947952558729</v>
      </c>
      <c r="F9495">
        <v>1.6367266653105617</v>
      </c>
      <c r="G9495" s="20">
        <v>0.44600000000000001</v>
      </c>
      <c r="H9495">
        <v>0.46300000000000002</v>
      </c>
      <c r="I9495">
        <f t="shared" si="1186"/>
        <v>1.186591757935306E-2</v>
      </c>
      <c r="J9495">
        <f t="shared" si="1187"/>
        <v>1.1009087155618307E-2</v>
      </c>
      <c r="K9495">
        <v>6</v>
      </c>
      <c r="L9495">
        <v>6</v>
      </c>
      <c r="M9495">
        <f t="shared" si="1188"/>
        <v>9.8622281078893752E-3</v>
      </c>
      <c r="N9495">
        <f t="shared" si="1189"/>
        <v>2.3739192756162798E-5</v>
      </c>
      <c r="O9495">
        <f t="shared" si="1190"/>
        <v>1.6210590542007207E-5</v>
      </c>
      <c r="P9495">
        <f t="shared" si="1191"/>
        <v>-2.7727069612451776</v>
      </c>
    </row>
    <row r="9496" spans="1:16" x14ac:dyDescent="0.25">
      <c r="A9496">
        <v>9495</v>
      </c>
      <c r="B9496">
        <v>0.64894558549760428</v>
      </c>
      <c r="C9496">
        <f t="shared" si="1184"/>
        <v>3.3320038471357987</v>
      </c>
      <c r="D9496">
        <v>0.35132908108767968</v>
      </c>
      <c r="E9496" s="19">
        <f t="shared" si="1185"/>
        <v>5.5607621829793388</v>
      </c>
      <c r="F9496">
        <v>0.40205577533924952</v>
      </c>
      <c r="G9496" s="20">
        <v>0.44600000000000001</v>
      </c>
      <c r="H9496">
        <v>0.46300000000000002</v>
      </c>
      <c r="I9496">
        <f t="shared" si="1186"/>
        <v>1.186591757935306E-2</v>
      </c>
      <c r="J9496">
        <f t="shared" si="1187"/>
        <v>1.1009087155618307E-2</v>
      </c>
      <c r="K9496">
        <v>6</v>
      </c>
      <c r="L9496">
        <v>6</v>
      </c>
      <c r="M9496">
        <f t="shared" si="1188"/>
        <v>1.0439246462896904E-2</v>
      </c>
      <c r="N9496">
        <f t="shared" si="1189"/>
        <v>3.5214044976026489E-5</v>
      </c>
      <c r="O9496">
        <f t="shared" si="1190"/>
        <v>1.8162977785517585E-5</v>
      </c>
      <c r="P9496">
        <f t="shared" si="1191"/>
        <v>-1.9098507437206866</v>
      </c>
    </row>
    <row r="9497" spans="1:16" x14ac:dyDescent="0.25">
      <c r="A9497">
        <v>9496</v>
      </c>
      <c r="B9497">
        <v>0.36985381633960995</v>
      </c>
      <c r="C9497">
        <f t="shared" si="1184"/>
        <v>5.3927123220015529</v>
      </c>
      <c r="D9497">
        <v>0.41807306131168553</v>
      </c>
      <c r="E9497" s="19">
        <f t="shared" si="1185"/>
        <v>4.9820638866168494</v>
      </c>
      <c r="F9497">
        <v>-0.18561308934295084</v>
      </c>
      <c r="G9497" s="20">
        <v>0.44600000000000001</v>
      </c>
      <c r="H9497">
        <v>0.46300000000000002</v>
      </c>
      <c r="I9497">
        <f t="shared" si="1186"/>
        <v>1.186591757935306E-2</v>
      </c>
      <c r="J9497">
        <f t="shared" si="1187"/>
        <v>1.1009087155618307E-2</v>
      </c>
      <c r="K9497">
        <v>6</v>
      </c>
      <c r="L9497">
        <v>6</v>
      </c>
      <c r="M9497">
        <f t="shared" si="1188"/>
        <v>1.1028886463512242E-2</v>
      </c>
      <c r="N9497">
        <f t="shared" si="1189"/>
        <v>2.1757758680104043E-5</v>
      </c>
      <c r="O9497">
        <f t="shared" si="1190"/>
        <v>2.0272722770840596E-5</v>
      </c>
      <c r="P9497">
        <f t="shared" si="1191"/>
        <v>-1.4322981131227921</v>
      </c>
    </row>
    <row r="9498" spans="1:16" x14ac:dyDescent="0.25">
      <c r="A9498">
        <v>9497</v>
      </c>
      <c r="B9498">
        <v>0.53120517593920713</v>
      </c>
      <c r="C9498">
        <f t="shared" si="1184"/>
        <v>4.127527465073217</v>
      </c>
      <c r="D9498">
        <v>0.37202063051240575</v>
      </c>
      <c r="E9498" s="19">
        <f t="shared" si="1185"/>
        <v>5.3734633143424908</v>
      </c>
      <c r="F9498">
        <v>0.30311412047012709</v>
      </c>
      <c r="G9498" s="20">
        <v>0.44600000000000001</v>
      </c>
      <c r="H9498">
        <v>0.46300000000000002</v>
      </c>
      <c r="I9498">
        <f t="shared" si="1186"/>
        <v>1.186591757935306E-2</v>
      </c>
      <c r="J9498">
        <f t="shared" si="1187"/>
        <v>1.1009087155618307E-2</v>
      </c>
      <c r="K9498">
        <v>6</v>
      </c>
      <c r="L9498">
        <v>6</v>
      </c>
      <c r="M9498">
        <f t="shared" si="1188"/>
        <v>1.0619624676237494E-2</v>
      </c>
      <c r="N9498">
        <f t="shared" si="1189"/>
        <v>2.8427026670615258E-5</v>
      </c>
      <c r="O9498">
        <f t="shared" si="1190"/>
        <v>1.8796071377358716E-5</v>
      </c>
      <c r="P9498">
        <f t="shared" si="1191"/>
        <v>-1.7969535135853463</v>
      </c>
    </row>
    <row r="9499" spans="1:16" x14ac:dyDescent="0.25">
      <c r="A9499">
        <v>9498</v>
      </c>
      <c r="B9499">
        <v>1.174962614825892E-2</v>
      </c>
      <c r="C9499">
        <f t="shared" si="1184"/>
        <v>14.694712049699266</v>
      </c>
      <c r="D9499">
        <v>0.67796868800927768</v>
      </c>
      <c r="E9499" s="19">
        <f t="shared" si="1185"/>
        <v>3.1428803853017557</v>
      </c>
      <c r="F9499">
        <v>-2.1805135475005955E-3</v>
      </c>
      <c r="G9499" s="20">
        <v>0.44600000000000001</v>
      </c>
      <c r="H9499">
        <v>0.46300000000000002</v>
      </c>
      <c r="I9499">
        <f t="shared" si="1186"/>
        <v>1.186591757935306E-2</v>
      </c>
      <c r="J9499">
        <f t="shared" si="1187"/>
        <v>1.1009087155618307E-2</v>
      </c>
      <c r="K9499">
        <v>6</v>
      </c>
      <c r="L9499">
        <v>6</v>
      </c>
      <c r="M9499">
        <f t="shared" si="1188"/>
        <v>1.3885847322937739E-2</v>
      </c>
      <c r="N9499">
        <f t="shared" si="1189"/>
        <v>7.9847317141362135E-6</v>
      </c>
      <c r="O9499">
        <f t="shared" si="1190"/>
        <v>3.2136125979322858E-5</v>
      </c>
      <c r="P9499">
        <f t="shared" si="1191"/>
        <v>-1.2232734530413101</v>
      </c>
    </row>
    <row r="9500" spans="1:16" x14ac:dyDescent="0.25">
      <c r="A9500">
        <v>9499</v>
      </c>
      <c r="B9500">
        <v>0.3652150028992584</v>
      </c>
      <c r="C9500">
        <f t="shared" si="1184"/>
        <v>5.4342003979741644</v>
      </c>
      <c r="D9500">
        <v>0.86562700277718441</v>
      </c>
      <c r="E9500" s="19">
        <f t="shared" si="1185"/>
        <v>1.8789594377676775</v>
      </c>
      <c r="F9500">
        <v>-1.4067882148083299</v>
      </c>
      <c r="G9500" s="20">
        <v>0.44600000000000001</v>
      </c>
      <c r="H9500">
        <v>0.46300000000000002</v>
      </c>
      <c r="I9500">
        <f t="shared" si="1186"/>
        <v>1.186591757935306E-2</v>
      </c>
      <c r="J9500">
        <f t="shared" si="1187"/>
        <v>1.1009087155618307E-2</v>
      </c>
      <c r="K9500">
        <v>6</v>
      </c>
      <c r="L9500">
        <v>6</v>
      </c>
      <c r="M9500">
        <f t="shared" si="1188"/>
        <v>1.7958812230080671E-2</v>
      </c>
      <c r="N9500">
        <f t="shared" si="1189"/>
        <v>2.1591646376728109E-5</v>
      </c>
      <c r="O9500">
        <f t="shared" si="1190"/>
        <v>5.375315611921584E-5</v>
      </c>
      <c r="P9500">
        <f t="shared" si="1191"/>
        <v>-0.26665926156757119</v>
      </c>
    </row>
    <row r="9501" spans="1:16" x14ac:dyDescent="0.25">
      <c r="A9501">
        <v>9500</v>
      </c>
      <c r="B9501">
        <v>0.35258033997619559</v>
      </c>
      <c r="C9501">
        <f t="shared" si="1184"/>
        <v>5.5492068188676908</v>
      </c>
      <c r="D9501">
        <v>0.65962706381420333</v>
      </c>
      <c r="E9501" s="19">
        <f t="shared" si="1185"/>
        <v>3.262242803285178</v>
      </c>
      <c r="F9501">
        <v>-0.27917053557757754</v>
      </c>
      <c r="G9501" s="20">
        <v>0.44600000000000001</v>
      </c>
      <c r="H9501">
        <v>0.46300000000000002</v>
      </c>
      <c r="I9501">
        <f t="shared" si="1186"/>
        <v>1.186591757935306E-2</v>
      </c>
      <c r="J9501">
        <f t="shared" si="1187"/>
        <v>1.1009087155618307E-2</v>
      </c>
      <c r="K9501">
        <v>6</v>
      </c>
      <c r="L9501">
        <v>6</v>
      </c>
      <c r="M9501">
        <f t="shared" si="1188"/>
        <v>1.3629444993292796E-2</v>
      </c>
      <c r="N9501">
        <f t="shared" si="1189"/>
        <v>2.1144162970172923E-5</v>
      </c>
      <c r="O9501">
        <f t="shared" si="1190"/>
        <v>3.0960295137532349E-5</v>
      </c>
      <c r="P9501">
        <f t="shared" si="1191"/>
        <v>-1.09944694487631</v>
      </c>
    </row>
    <row r="9502" spans="1:16" x14ac:dyDescent="0.25">
      <c r="A9502">
        <v>9501</v>
      </c>
      <c r="B9502">
        <v>0.44810327463606675</v>
      </c>
      <c r="C9502">
        <f t="shared" si="1184"/>
        <v>4.7425285874974676</v>
      </c>
      <c r="D9502">
        <v>0.68678853724784084</v>
      </c>
      <c r="E9502" s="19">
        <f t="shared" si="1185"/>
        <v>3.0856136967292307</v>
      </c>
      <c r="F9502">
        <v>0.41086309465754312</v>
      </c>
      <c r="G9502" s="20">
        <v>0.44600000000000001</v>
      </c>
      <c r="H9502">
        <v>0.46300000000000002</v>
      </c>
      <c r="I9502">
        <f t="shared" si="1186"/>
        <v>1.186591757935306E-2</v>
      </c>
      <c r="J9502">
        <f t="shared" si="1187"/>
        <v>1.1009087155618307E-2</v>
      </c>
      <c r="K9502">
        <v>6</v>
      </c>
      <c r="L9502">
        <v>6</v>
      </c>
      <c r="M9502">
        <f t="shared" si="1188"/>
        <v>1.4014110426209994E-2</v>
      </c>
      <c r="N9502">
        <f t="shared" si="1189"/>
        <v>2.4740669701528913E-5</v>
      </c>
      <c r="O9502">
        <f t="shared" si="1190"/>
        <v>3.2732548506334615E-5</v>
      </c>
      <c r="P9502">
        <f t="shared" si="1191"/>
        <v>-1.4353246418000076</v>
      </c>
    </row>
    <row r="9503" spans="1:16" x14ac:dyDescent="0.25">
      <c r="A9503">
        <v>9502</v>
      </c>
      <c r="B9503">
        <v>0.88665425580614643</v>
      </c>
      <c r="C9503">
        <f t="shared" si="1184"/>
        <v>1.7177638864020794</v>
      </c>
      <c r="D9503">
        <v>0.4379406109805597</v>
      </c>
      <c r="E9503" s="19">
        <f t="shared" si="1185"/>
        <v>4.8223726296996032</v>
      </c>
      <c r="F9503">
        <v>0.4673950115829939</v>
      </c>
      <c r="G9503" s="20">
        <v>0.44600000000000001</v>
      </c>
      <c r="H9503">
        <v>0.46300000000000002</v>
      </c>
      <c r="I9503">
        <f t="shared" si="1186"/>
        <v>1.186591757935306E-2</v>
      </c>
      <c r="J9503">
        <f t="shared" si="1187"/>
        <v>1.1009087155618307E-2</v>
      </c>
      <c r="K9503">
        <v>6</v>
      </c>
      <c r="L9503">
        <v>6</v>
      </c>
      <c r="M9503">
        <f t="shared" si="1188"/>
        <v>1.1210008172803411E-2</v>
      </c>
      <c r="N9503">
        <f t="shared" si="1189"/>
        <v>6.8305856388151438E-5</v>
      </c>
      <c r="O9503">
        <f t="shared" si="1190"/>
        <v>2.0944047205719881E-5</v>
      </c>
      <c r="P9503">
        <f t="shared" si="1191"/>
        <v>-1.9103984256006734</v>
      </c>
    </row>
    <row r="9504" spans="1:16" x14ac:dyDescent="0.25">
      <c r="A9504">
        <v>9503</v>
      </c>
      <c r="B9504">
        <v>0.20187994018372143</v>
      </c>
      <c r="C9504">
        <f t="shared" si="1184"/>
        <v>7.261896599857681</v>
      </c>
      <c r="D9504">
        <v>6.1647389141514328E-3</v>
      </c>
      <c r="E9504" s="19">
        <f t="shared" si="1185"/>
        <v>16.250257112767095</v>
      </c>
      <c r="F9504">
        <v>-0.3979948814958334</v>
      </c>
      <c r="G9504" s="20">
        <v>0.44600000000000001</v>
      </c>
      <c r="H9504">
        <v>0.46300000000000002</v>
      </c>
      <c r="I9504">
        <f t="shared" si="1186"/>
        <v>1.186591757935306E-2</v>
      </c>
      <c r="J9504">
        <f t="shared" si="1187"/>
        <v>1.1009087155618307E-2</v>
      </c>
      <c r="K9504">
        <v>6</v>
      </c>
      <c r="L9504">
        <v>6</v>
      </c>
      <c r="M9504">
        <f t="shared" si="1188"/>
        <v>6.1066944946233962E-3</v>
      </c>
      <c r="N9504">
        <f t="shared" si="1189"/>
        <v>1.6157395209349694E-5</v>
      </c>
      <c r="O9504">
        <f t="shared" si="1190"/>
        <v>6.2152862751106165E-6</v>
      </c>
      <c r="P9504">
        <f t="shared" si="1191"/>
        <v>-2.4755607828587074</v>
      </c>
    </row>
    <row r="9505" spans="1:16" x14ac:dyDescent="0.25">
      <c r="A9505">
        <v>9504</v>
      </c>
      <c r="B9505">
        <v>0.44514297921689505</v>
      </c>
      <c r="C9505">
        <f t="shared" si="1184"/>
        <v>4.7656643331346045</v>
      </c>
      <c r="D9505">
        <v>0.37672048097170935</v>
      </c>
      <c r="E9505" s="19">
        <f t="shared" si="1185"/>
        <v>5.3319905858459267</v>
      </c>
      <c r="F9505">
        <v>-1.8622813513502479</v>
      </c>
      <c r="G9505" s="20">
        <v>0.44600000000000001</v>
      </c>
      <c r="H9505">
        <v>0.46300000000000002</v>
      </c>
      <c r="I9505">
        <f t="shared" si="1186"/>
        <v>1.186591757935306E-2</v>
      </c>
      <c r="J9505">
        <f t="shared" si="1187"/>
        <v>1.1009087155618307E-2</v>
      </c>
      <c r="K9505">
        <v>6</v>
      </c>
      <c r="L9505">
        <v>6</v>
      </c>
      <c r="M9505">
        <f t="shared" si="1188"/>
        <v>1.0660844901771325E-2</v>
      </c>
      <c r="N9505">
        <f t="shared" si="1189"/>
        <v>2.4620561821263982E-5</v>
      </c>
      <c r="O9505">
        <f t="shared" si="1190"/>
        <v>1.8942269003270609E-5</v>
      </c>
      <c r="P9505">
        <f t="shared" si="1191"/>
        <v>-0.44166703040884764</v>
      </c>
    </row>
    <row r="9506" spans="1:16" x14ac:dyDescent="0.25">
      <c r="A9506">
        <v>9505</v>
      </c>
      <c r="B9506">
        <v>0.40375988036744287</v>
      </c>
      <c r="C9506">
        <f t="shared" si="1184"/>
        <v>5.1003225869269624</v>
      </c>
      <c r="D9506">
        <v>0.91784417249061556</v>
      </c>
      <c r="E9506" s="19">
        <f t="shared" si="1185"/>
        <v>1.458185462605899</v>
      </c>
      <c r="F9506">
        <v>0.98680175142362714</v>
      </c>
      <c r="G9506" s="20">
        <v>0.44600000000000001</v>
      </c>
      <c r="H9506">
        <v>0.46300000000000002</v>
      </c>
      <c r="I9506">
        <f t="shared" si="1186"/>
        <v>1.186591757935306E-2</v>
      </c>
      <c r="J9506">
        <f t="shared" si="1187"/>
        <v>1.1009087155618307E-2</v>
      </c>
      <c r="K9506">
        <v>6</v>
      </c>
      <c r="L9506">
        <v>6</v>
      </c>
      <c r="M9506">
        <f t="shared" si="1188"/>
        <v>2.0385901899202603E-2</v>
      </c>
      <c r="N9506">
        <f t="shared" si="1189"/>
        <v>2.3005080822550246E-5</v>
      </c>
      <c r="O9506">
        <f t="shared" si="1190"/>
        <v>6.9264166040652046E-5</v>
      </c>
      <c r="P9506">
        <f t="shared" si="1191"/>
        <v>-1.2988834207655016</v>
      </c>
    </row>
    <row r="9507" spans="1:16" x14ac:dyDescent="0.25">
      <c r="A9507">
        <v>9506</v>
      </c>
      <c r="B9507">
        <v>0.19647816400646992</v>
      </c>
      <c r="C9507">
        <f t="shared" si="1184"/>
        <v>7.3411700602530452</v>
      </c>
      <c r="D9507">
        <v>0.2011474959562975</v>
      </c>
      <c r="E9507" s="19">
        <f t="shared" si="1185"/>
        <v>7.2725377748013944</v>
      </c>
      <c r="F9507">
        <v>0.22397216525860131</v>
      </c>
      <c r="G9507" s="20">
        <v>0.44600000000000001</v>
      </c>
      <c r="H9507">
        <v>0.46300000000000002</v>
      </c>
      <c r="I9507">
        <f t="shared" si="1186"/>
        <v>1.186591757935306E-2</v>
      </c>
      <c r="J9507">
        <f t="shared" si="1187"/>
        <v>1.1009087155618307E-2</v>
      </c>
      <c r="K9507">
        <v>6</v>
      </c>
      <c r="L9507">
        <v>6</v>
      </c>
      <c r="M9507">
        <f t="shared" si="1188"/>
        <v>9.1283717699182018E-3</v>
      </c>
      <c r="N9507">
        <f t="shared" si="1189"/>
        <v>1.5982919939234988E-5</v>
      </c>
      <c r="O9507">
        <f t="shared" si="1190"/>
        <v>1.3887861861639927E-5</v>
      </c>
      <c r="P9507">
        <f t="shared" si="1191"/>
        <v>-1.9964240846705346</v>
      </c>
    </row>
    <row r="9508" spans="1:16" x14ac:dyDescent="0.25">
      <c r="A9508">
        <v>9507</v>
      </c>
      <c r="B9508">
        <v>0.11090426343577379</v>
      </c>
      <c r="C9508">
        <f t="shared" si="1184"/>
        <v>8.9542174398821377</v>
      </c>
      <c r="D9508">
        <v>0.53706472975859854</v>
      </c>
      <c r="E9508" s="19">
        <f t="shared" si="1185"/>
        <v>4.0862599460051729</v>
      </c>
      <c r="F9508">
        <v>-1.8967330106534064</v>
      </c>
      <c r="G9508" s="20">
        <v>0.44600000000000001</v>
      </c>
      <c r="H9508">
        <v>0.46300000000000002</v>
      </c>
      <c r="I9508">
        <f t="shared" si="1186"/>
        <v>1.186591757935306E-2</v>
      </c>
      <c r="J9508">
        <f t="shared" si="1187"/>
        <v>1.1009087155618307E-2</v>
      </c>
      <c r="K9508">
        <v>6</v>
      </c>
      <c r="L9508">
        <v>6</v>
      </c>
      <c r="M9508">
        <f t="shared" si="1188"/>
        <v>1.2177925608633546E-2</v>
      </c>
      <c r="N9508">
        <f t="shared" si="1189"/>
        <v>1.310369489250171E-5</v>
      </c>
      <c r="O9508">
        <f t="shared" si="1190"/>
        <v>2.4716978688235449E-5</v>
      </c>
      <c r="P9508">
        <f t="shared" si="1191"/>
        <v>-0.43811842870766676</v>
      </c>
    </row>
    <row r="9509" spans="1:16" x14ac:dyDescent="0.25">
      <c r="A9509">
        <v>9508</v>
      </c>
      <c r="B9509">
        <v>9.4759971922971281E-2</v>
      </c>
      <c r="C9509">
        <f t="shared" si="1184"/>
        <v>9.3821075884062797</v>
      </c>
      <c r="D9509">
        <v>0.75435651722769859</v>
      </c>
      <c r="E9509" s="19">
        <f t="shared" si="1185"/>
        <v>2.6460509873486981</v>
      </c>
      <c r="F9509">
        <v>4.6873083192622289E-2</v>
      </c>
      <c r="G9509" s="20">
        <v>0.44600000000000001</v>
      </c>
      <c r="H9509">
        <v>0.46300000000000002</v>
      </c>
      <c r="I9509">
        <f t="shared" si="1186"/>
        <v>1.186591757935306E-2</v>
      </c>
      <c r="J9509">
        <f t="shared" si="1187"/>
        <v>1.1009087155618307E-2</v>
      </c>
      <c r="K9509">
        <v>6</v>
      </c>
      <c r="L9509">
        <v>6</v>
      </c>
      <c r="M9509">
        <f t="shared" si="1188"/>
        <v>1.5133424271385705E-2</v>
      </c>
      <c r="N9509">
        <f t="shared" si="1189"/>
        <v>1.2506074165928904E-5</v>
      </c>
      <c r="O9509">
        <f t="shared" si="1190"/>
        <v>3.8170088362960993E-5</v>
      </c>
      <c r="P9509">
        <f t="shared" si="1191"/>
        <v>-1.1453902305739589</v>
      </c>
    </row>
    <row r="9510" spans="1:16" x14ac:dyDescent="0.25">
      <c r="A9510">
        <v>9509</v>
      </c>
      <c r="B9510">
        <v>0.64696188238166452</v>
      </c>
      <c r="C9510">
        <f t="shared" si="1184"/>
        <v>3.344984816806194</v>
      </c>
      <c r="D9510">
        <v>0.57921079134495068</v>
      </c>
      <c r="E9510" s="19">
        <f t="shared" si="1185"/>
        <v>3.7955519831988753</v>
      </c>
      <c r="F9510">
        <v>-0.10434177966089919</v>
      </c>
      <c r="G9510" s="20">
        <v>0.44600000000000001</v>
      </c>
      <c r="H9510">
        <v>0.46300000000000002</v>
      </c>
      <c r="I9510">
        <f t="shared" si="1186"/>
        <v>1.186591757935306E-2</v>
      </c>
      <c r="J9510">
        <f t="shared" si="1187"/>
        <v>1.1009087155618307E-2</v>
      </c>
      <c r="K9510">
        <v>6</v>
      </c>
      <c r="L9510">
        <v>6</v>
      </c>
      <c r="M9510">
        <f t="shared" si="1188"/>
        <v>1.2635686440290752E-2</v>
      </c>
      <c r="N9510">
        <f t="shared" si="1189"/>
        <v>3.5077388914836299E-5</v>
      </c>
      <c r="O9510">
        <f t="shared" si="1190"/>
        <v>2.6610095302891258E-5</v>
      </c>
      <c r="P9510">
        <f t="shared" si="1191"/>
        <v>-1.2805386819744062</v>
      </c>
    </row>
    <row r="9511" spans="1:16" x14ac:dyDescent="0.25">
      <c r="A9511">
        <v>9510</v>
      </c>
      <c r="B9511">
        <v>0.92410046693319503</v>
      </c>
      <c r="C9511">
        <f t="shared" si="1184"/>
        <v>1.4019443202554656</v>
      </c>
      <c r="D9511">
        <v>0.71889400921658986</v>
      </c>
      <c r="E9511" s="19">
        <f t="shared" si="1185"/>
        <v>2.8773109029244863</v>
      </c>
      <c r="F9511">
        <v>-0.28410568120307289</v>
      </c>
      <c r="G9511" s="20">
        <v>0.44600000000000001</v>
      </c>
      <c r="H9511">
        <v>0.46300000000000002</v>
      </c>
      <c r="I9511">
        <f t="shared" si="1186"/>
        <v>1.186591757935306E-2</v>
      </c>
      <c r="J9511">
        <f t="shared" si="1187"/>
        <v>1.1009087155618307E-2</v>
      </c>
      <c r="K9511">
        <v>6</v>
      </c>
      <c r="L9511">
        <v>6</v>
      </c>
      <c r="M9511">
        <f t="shared" si="1188"/>
        <v>1.451252284500386E-2</v>
      </c>
      <c r="N9511">
        <f t="shared" si="1189"/>
        <v>8.3693290552332736E-5</v>
      </c>
      <c r="O9511">
        <f t="shared" si="1190"/>
        <v>3.5102219887793165E-5</v>
      </c>
      <c r="P9511">
        <f t="shared" si="1191"/>
        <v>-0.95803032060315907</v>
      </c>
    </row>
    <row r="9512" spans="1:16" x14ac:dyDescent="0.25">
      <c r="A9512">
        <v>9511</v>
      </c>
      <c r="B9512">
        <v>0.45710623493148594</v>
      </c>
      <c r="C9512">
        <f t="shared" si="1184"/>
        <v>4.6727622082957394</v>
      </c>
      <c r="D9512">
        <v>0.82390820032349621</v>
      </c>
      <c r="E9512" s="19">
        <f t="shared" si="1185"/>
        <v>2.1786888774072022</v>
      </c>
      <c r="F9512">
        <v>1.4304350770544261</v>
      </c>
      <c r="G9512" s="20">
        <v>0.44600000000000001</v>
      </c>
      <c r="H9512">
        <v>0.46300000000000002</v>
      </c>
      <c r="I9512">
        <f t="shared" si="1186"/>
        <v>1.186591757935306E-2</v>
      </c>
      <c r="J9512">
        <f t="shared" si="1187"/>
        <v>1.1009087155618307E-2</v>
      </c>
      <c r="K9512">
        <v>6</v>
      </c>
      <c r="L9512">
        <v>6</v>
      </c>
      <c r="M9512">
        <f t="shared" si="1188"/>
        <v>1.6677797790930867E-2</v>
      </c>
      <c r="N9512">
        <f t="shared" si="1189"/>
        <v>2.5110058698263486E-5</v>
      </c>
      <c r="O9512">
        <f t="shared" si="1190"/>
        <v>4.6358156525863077E-5</v>
      </c>
      <c r="P9512">
        <f t="shared" si="1191"/>
        <v>-1.7443992124952818</v>
      </c>
    </row>
    <row r="9513" spans="1:16" x14ac:dyDescent="0.25">
      <c r="A9513">
        <v>9512</v>
      </c>
      <c r="B9513">
        <v>0.76824243903927736</v>
      </c>
      <c r="C9513">
        <f t="shared" si="1184"/>
        <v>2.5546544859330971</v>
      </c>
      <c r="D9513">
        <v>0.336710715048677</v>
      </c>
      <c r="E9513" s="19">
        <f t="shared" si="1185"/>
        <v>5.6981115996148883</v>
      </c>
      <c r="F9513">
        <v>-1.1366523722244892</v>
      </c>
      <c r="G9513" s="20">
        <v>0.44600000000000001</v>
      </c>
      <c r="H9513">
        <v>0.46300000000000002</v>
      </c>
      <c r="I9513">
        <f t="shared" si="1186"/>
        <v>1.186591757935306E-2</v>
      </c>
      <c r="J9513">
        <f t="shared" si="1187"/>
        <v>1.1009087155618307E-2</v>
      </c>
      <c r="K9513">
        <v>6</v>
      </c>
      <c r="L9513">
        <v>6</v>
      </c>
      <c r="M9513">
        <f t="shared" si="1188"/>
        <v>1.0312663253899909E-2</v>
      </c>
      <c r="N9513">
        <f t="shared" si="1189"/>
        <v>4.5929237781240261E-5</v>
      </c>
      <c r="O9513">
        <f t="shared" si="1190"/>
        <v>1.7725170564722913E-5</v>
      </c>
      <c r="P9513">
        <f t="shared" si="1191"/>
        <v>-0.76908991966852258</v>
      </c>
    </row>
    <row r="9514" spans="1:16" x14ac:dyDescent="0.25">
      <c r="A9514">
        <v>9513</v>
      </c>
      <c r="B9514">
        <v>0.59407330545976134</v>
      </c>
      <c r="C9514">
        <f t="shared" si="1184"/>
        <v>3.6952344570885707</v>
      </c>
      <c r="D9514">
        <v>0.61500900296029537</v>
      </c>
      <c r="E9514" s="19">
        <f t="shared" si="1185"/>
        <v>3.5554861495469399</v>
      </c>
      <c r="F9514">
        <v>-0.74140302785963286</v>
      </c>
      <c r="G9514" s="20">
        <v>0.44600000000000001</v>
      </c>
      <c r="H9514">
        <v>0.46300000000000002</v>
      </c>
      <c r="I9514">
        <f t="shared" si="1186"/>
        <v>1.186591757935306E-2</v>
      </c>
      <c r="J9514">
        <f t="shared" si="1187"/>
        <v>1.1009087155618307E-2</v>
      </c>
      <c r="K9514">
        <v>6</v>
      </c>
      <c r="L9514">
        <v>6</v>
      </c>
      <c r="M9514">
        <f t="shared" si="1188"/>
        <v>1.3055298812356822E-2</v>
      </c>
      <c r="N9514">
        <f t="shared" si="1189"/>
        <v>3.1752608581642963E-5</v>
      </c>
      <c r="O9514">
        <f t="shared" si="1190"/>
        <v>2.8406804513320911E-5</v>
      </c>
      <c r="P9514">
        <f t="shared" si="1191"/>
        <v>-0.86168022448926584</v>
      </c>
    </row>
    <row r="9515" spans="1:16" x14ac:dyDescent="0.25">
      <c r="A9515">
        <v>9514</v>
      </c>
      <c r="B9515">
        <v>0.86947233497116005</v>
      </c>
      <c r="C9515">
        <f t="shared" si="1184"/>
        <v>1.850107620635207</v>
      </c>
      <c r="D9515">
        <v>0.92895290993987856</v>
      </c>
      <c r="E9515" s="19">
        <f t="shared" si="1185"/>
        <v>1.3570532282939838</v>
      </c>
      <c r="F9515">
        <v>1.0170015229959972</v>
      </c>
      <c r="G9515" s="20">
        <v>0.44600000000000001</v>
      </c>
      <c r="H9515">
        <v>0.46300000000000002</v>
      </c>
      <c r="I9515">
        <f t="shared" si="1186"/>
        <v>1.186591757935306E-2</v>
      </c>
      <c r="J9515">
        <f t="shared" si="1187"/>
        <v>1.1009087155618307E-2</v>
      </c>
      <c r="K9515">
        <v>6</v>
      </c>
      <c r="L9515">
        <v>6</v>
      </c>
      <c r="M9515">
        <f t="shared" si="1188"/>
        <v>2.1131867105544658E-2</v>
      </c>
      <c r="N9515">
        <f t="shared" si="1189"/>
        <v>6.3419734087170917E-5</v>
      </c>
      <c r="O9515">
        <f t="shared" si="1190"/>
        <v>7.4425967894400051E-5</v>
      </c>
      <c r="P9515">
        <f t="shared" si="1191"/>
        <v>-1.3695137192697193</v>
      </c>
    </row>
    <row r="9516" spans="1:16" x14ac:dyDescent="0.25">
      <c r="A9516">
        <v>9515</v>
      </c>
      <c r="B9516">
        <v>0.19226660969878231</v>
      </c>
      <c r="C9516">
        <f t="shared" si="1184"/>
        <v>7.4042911964412133</v>
      </c>
      <c r="D9516">
        <v>0.24320200201422162</v>
      </c>
      <c r="E9516" s="19">
        <f t="shared" si="1185"/>
        <v>6.7089421936577036</v>
      </c>
      <c r="F9516">
        <v>0.12544205674203113</v>
      </c>
      <c r="G9516" s="20">
        <v>0.44600000000000001</v>
      </c>
      <c r="H9516">
        <v>0.46300000000000002</v>
      </c>
      <c r="I9516">
        <f t="shared" si="1186"/>
        <v>1.186591757935306E-2</v>
      </c>
      <c r="J9516">
        <f t="shared" si="1187"/>
        <v>1.1009087155618307E-2</v>
      </c>
      <c r="K9516">
        <v>6</v>
      </c>
      <c r="L9516">
        <v>6</v>
      </c>
      <c r="M9516">
        <f t="shared" si="1188"/>
        <v>9.5040625770289079E-3</v>
      </c>
      <c r="N9516">
        <f t="shared" si="1189"/>
        <v>1.5846666510054092E-5</v>
      </c>
      <c r="O9516">
        <f t="shared" si="1190"/>
        <v>1.505453424468023E-5</v>
      </c>
      <c r="P9516">
        <f t="shared" si="1191"/>
        <v>-1.8620792745320462</v>
      </c>
    </row>
    <row r="9517" spans="1:16" x14ac:dyDescent="0.25">
      <c r="A9517">
        <v>9516</v>
      </c>
      <c r="B9517">
        <v>5.3712576677755058E-2</v>
      </c>
      <c r="C9517">
        <f t="shared" si="1184"/>
        <v>10.884796834820051</v>
      </c>
      <c r="D9517">
        <v>0.924344615009003</v>
      </c>
      <c r="E9517" s="19">
        <f t="shared" si="1185"/>
        <v>1.399713456598827</v>
      </c>
      <c r="F9517">
        <v>-0.42513875087024644</v>
      </c>
      <c r="G9517" s="20">
        <v>0.44600000000000001</v>
      </c>
      <c r="H9517">
        <v>0.46300000000000002</v>
      </c>
      <c r="I9517">
        <f t="shared" si="1186"/>
        <v>1.186591757935306E-2</v>
      </c>
      <c r="J9517">
        <f t="shared" si="1187"/>
        <v>1.1009087155618307E-2</v>
      </c>
      <c r="K9517">
        <v>6</v>
      </c>
      <c r="L9517">
        <v>6</v>
      </c>
      <c r="M9517">
        <f t="shared" si="1188"/>
        <v>2.080734859455247E-2</v>
      </c>
      <c r="N9517">
        <f t="shared" si="1189"/>
        <v>1.0779561172698093E-5</v>
      </c>
      <c r="O9517">
        <f t="shared" si="1190"/>
        <v>7.2157625922537427E-5</v>
      </c>
      <c r="P9517">
        <f t="shared" si="1191"/>
        <v>-0.6309437961004204</v>
      </c>
    </row>
    <row r="9518" spans="1:16" x14ac:dyDescent="0.25">
      <c r="A9518">
        <v>9517</v>
      </c>
      <c r="B9518">
        <v>0.64918973357341225</v>
      </c>
      <c r="C9518">
        <f t="shared" si="1184"/>
        <v>3.3304067753299895</v>
      </c>
      <c r="D9518">
        <v>0.33304849391155739</v>
      </c>
      <c r="E9518" s="19">
        <f t="shared" si="1185"/>
        <v>5.7332269247557344</v>
      </c>
      <c r="F9518">
        <v>-1.2372083801892586</v>
      </c>
      <c r="G9518" s="20">
        <v>0.44600000000000001</v>
      </c>
      <c r="H9518">
        <v>0.46300000000000002</v>
      </c>
      <c r="I9518">
        <f t="shared" si="1186"/>
        <v>1.186591757935306E-2</v>
      </c>
      <c r="J9518">
        <f t="shared" si="1187"/>
        <v>1.1009087155618307E-2</v>
      </c>
      <c r="K9518">
        <v>6</v>
      </c>
      <c r="L9518">
        <v>6</v>
      </c>
      <c r="M9518">
        <f t="shared" si="1188"/>
        <v>1.0281032835534465E-2</v>
      </c>
      <c r="N9518">
        <f t="shared" si="1189"/>
        <v>3.5230931609460073E-5</v>
      </c>
      <c r="O9518">
        <f t="shared" si="1190"/>
        <v>1.7616606027556309E-5</v>
      </c>
      <c r="P9518">
        <f t="shared" si="1191"/>
        <v>-0.77871080649720892</v>
      </c>
    </row>
    <row r="9519" spans="1:16" x14ac:dyDescent="0.25">
      <c r="A9519">
        <v>9518</v>
      </c>
      <c r="B9519">
        <v>0.81514938810388504</v>
      </c>
      <c r="C9519">
        <f t="shared" si="1184"/>
        <v>2.2392316685152314</v>
      </c>
      <c r="D9519">
        <v>0.27945799127170629</v>
      </c>
      <c r="E9519" s="19">
        <f t="shared" si="1185"/>
        <v>6.2850946405764185</v>
      </c>
      <c r="F9519">
        <v>-0.18670334611670114</v>
      </c>
      <c r="G9519" s="20">
        <v>0.44600000000000001</v>
      </c>
      <c r="H9519">
        <v>0.46300000000000002</v>
      </c>
      <c r="I9519">
        <f t="shared" si="1186"/>
        <v>1.186591757935306E-2</v>
      </c>
      <c r="J9519">
        <f t="shared" si="1187"/>
        <v>1.1009087155618307E-2</v>
      </c>
      <c r="K9519">
        <v>6</v>
      </c>
      <c r="L9519">
        <v>6</v>
      </c>
      <c r="M9519">
        <f t="shared" si="1188"/>
        <v>9.8192971156507679E-3</v>
      </c>
      <c r="N9519">
        <f t="shared" si="1189"/>
        <v>5.2398925481048407E-5</v>
      </c>
      <c r="O9519">
        <f t="shared" si="1190"/>
        <v>1.6069765974237913E-5</v>
      </c>
      <c r="P9519">
        <f t="shared" si="1191"/>
        <v>-1.5739525802432639</v>
      </c>
    </row>
    <row r="9520" spans="1:16" x14ac:dyDescent="0.25">
      <c r="A9520">
        <v>9519</v>
      </c>
      <c r="B9520">
        <v>0.48509170812097535</v>
      </c>
      <c r="C9520">
        <f t="shared" si="1184"/>
        <v>4.4611982266922654</v>
      </c>
      <c r="D9520">
        <v>0.8359019745475631</v>
      </c>
      <c r="E9520" s="19">
        <f t="shared" si="1185"/>
        <v>2.0946325364443239</v>
      </c>
      <c r="F9520">
        <v>2.6297493604943156</v>
      </c>
      <c r="G9520" s="20">
        <v>0.44600000000000001</v>
      </c>
      <c r="H9520">
        <v>0.46300000000000002</v>
      </c>
      <c r="I9520">
        <f t="shared" si="1186"/>
        <v>1.186591757935306E-2</v>
      </c>
      <c r="J9520">
        <f t="shared" si="1187"/>
        <v>1.1009087155618307E-2</v>
      </c>
      <c r="K9520">
        <v>6</v>
      </c>
      <c r="L9520">
        <v>6</v>
      </c>
      <c r="M9520">
        <f t="shared" si="1188"/>
        <v>1.7009141318851267E-2</v>
      </c>
      <c r="N9520">
        <f t="shared" si="1189"/>
        <v>2.6300856265768212E-5</v>
      </c>
      <c r="O9520">
        <f t="shared" si="1190"/>
        <v>4.8218481400775578E-5</v>
      </c>
      <c r="P9520">
        <f t="shared" si="1191"/>
        <v>-2.3341097094582781</v>
      </c>
    </row>
    <row r="9521" spans="1:16" x14ac:dyDescent="0.25">
      <c r="A9521">
        <v>9520</v>
      </c>
      <c r="B9521">
        <v>0.39710684530167545</v>
      </c>
      <c r="C9521">
        <f t="shared" si="1184"/>
        <v>5.1562813403972898</v>
      </c>
      <c r="D9521">
        <v>0.73879207739494002</v>
      </c>
      <c r="E9521" s="19">
        <f t="shared" si="1185"/>
        <v>2.7478418411659322</v>
      </c>
      <c r="F9521">
        <v>1.4205033949110657</v>
      </c>
      <c r="G9521" s="20">
        <v>0.44600000000000001</v>
      </c>
      <c r="H9521">
        <v>0.46300000000000002</v>
      </c>
      <c r="I9521">
        <f t="shared" si="1186"/>
        <v>1.186591757935306E-2</v>
      </c>
      <c r="J9521">
        <f t="shared" si="1187"/>
        <v>1.1009087155618307E-2</v>
      </c>
      <c r="K9521">
        <v>6</v>
      </c>
      <c r="L9521">
        <v>6</v>
      </c>
      <c r="M9521">
        <f t="shared" si="1188"/>
        <v>1.4850478452647559E-2</v>
      </c>
      <c r="N9521">
        <f t="shared" si="1189"/>
        <v>2.275541724499711E-5</v>
      </c>
      <c r="O9521">
        <f t="shared" si="1190"/>
        <v>3.6756118378758238E-5</v>
      </c>
      <c r="P9521">
        <f t="shared" si="1191"/>
        <v>-1.8826525845315847</v>
      </c>
    </row>
    <row r="9522" spans="1:16" x14ac:dyDescent="0.25">
      <c r="A9522">
        <v>9521</v>
      </c>
      <c r="B9522">
        <v>0.119571520126957</v>
      </c>
      <c r="C9522">
        <f t="shared" si="1184"/>
        <v>8.747450528375893</v>
      </c>
      <c r="D9522">
        <v>0.53587450788903468</v>
      </c>
      <c r="E9522" s="19">
        <f t="shared" si="1185"/>
        <v>4.09462390774691</v>
      </c>
      <c r="F9522">
        <v>-1.1986639947281219</v>
      </c>
      <c r="G9522" s="20">
        <v>0.44600000000000001</v>
      </c>
      <c r="H9522">
        <v>0.46300000000000002</v>
      </c>
      <c r="I9522">
        <f t="shared" si="1186"/>
        <v>1.186591757935306E-2</v>
      </c>
      <c r="J9522">
        <f t="shared" si="1187"/>
        <v>1.1009087155618307E-2</v>
      </c>
      <c r="K9522">
        <v>6</v>
      </c>
      <c r="L9522">
        <v>6</v>
      </c>
      <c r="M9522">
        <f t="shared" si="1188"/>
        <v>1.2165481514408149E-2</v>
      </c>
      <c r="N9522">
        <f t="shared" si="1189"/>
        <v>1.3413432056885054E-5</v>
      </c>
      <c r="O9522">
        <f t="shared" si="1190"/>
        <v>2.4666490079567728E-5</v>
      </c>
      <c r="P9522">
        <f t="shared" si="1191"/>
        <v>-0.78937874898358418</v>
      </c>
    </row>
    <row r="9523" spans="1:16" x14ac:dyDescent="0.25">
      <c r="A9523">
        <v>9522</v>
      </c>
      <c r="B9523">
        <v>0.40415662099063082</v>
      </c>
      <c r="C9523">
        <f t="shared" si="1184"/>
        <v>5.0970059791180145</v>
      </c>
      <c r="D9523">
        <v>0.46095156712546159</v>
      </c>
      <c r="E9523" s="19">
        <f t="shared" si="1185"/>
        <v>4.6432285050150961</v>
      </c>
      <c r="F9523">
        <v>-5.820993465022184E-2</v>
      </c>
      <c r="G9523" s="20">
        <v>0.44600000000000001</v>
      </c>
      <c r="H9523">
        <v>0.46300000000000002</v>
      </c>
      <c r="I9523">
        <f t="shared" si="1186"/>
        <v>1.186591757935306E-2</v>
      </c>
      <c r="J9523">
        <f t="shared" si="1187"/>
        <v>1.1009087155618307E-2</v>
      </c>
      <c r="K9523">
        <v>6</v>
      </c>
      <c r="L9523">
        <v>6</v>
      </c>
      <c r="M9523">
        <f t="shared" si="1188"/>
        <v>1.1424212785963193E-2</v>
      </c>
      <c r="N9523">
        <f t="shared" si="1189"/>
        <v>2.3020050165535937E-5</v>
      </c>
      <c r="O9523">
        <f t="shared" si="1190"/>
        <v>2.175210629649415E-5</v>
      </c>
      <c r="P9523">
        <f t="shared" si="1191"/>
        <v>-1.4539737661339356</v>
      </c>
    </row>
    <row r="9524" spans="1:16" x14ac:dyDescent="0.25">
      <c r="A9524">
        <v>9523</v>
      </c>
      <c r="B9524">
        <v>0.21161534470656454</v>
      </c>
      <c r="C9524">
        <f t="shared" si="1184"/>
        <v>7.1235133663418955</v>
      </c>
      <c r="D9524">
        <v>0.73604541154210024</v>
      </c>
      <c r="E9524" s="19">
        <f t="shared" si="1185"/>
        <v>2.7657496255502378</v>
      </c>
      <c r="F9524">
        <v>-1.5644445738871582E-2</v>
      </c>
      <c r="G9524" s="20">
        <v>0.44600000000000001</v>
      </c>
      <c r="H9524">
        <v>0.46300000000000002</v>
      </c>
      <c r="I9524">
        <f t="shared" si="1186"/>
        <v>1.186591757935306E-2</v>
      </c>
      <c r="J9524">
        <f t="shared" si="1187"/>
        <v>1.1009087155618307E-2</v>
      </c>
      <c r="K9524">
        <v>6</v>
      </c>
      <c r="L9524">
        <v>6</v>
      </c>
      <c r="M9524">
        <f t="shared" si="1188"/>
        <v>1.4802323145797125E-2</v>
      </c>
      <c r="N9524">
        <f t="shared" si="1189"/>
        <v>1.6471272993987088E-5</v>
      </c>
      <c r="O9524">
        <f t="shared" si="1190"/>
        <v>3.6518128418766884E-5</v>
      </c>
      <c r="P9524">
        <f t="shared" si="1191"/>
        <v>-1.1407748593191946</v>
      </c>
    </row>
    <row r="9525" spans="1:16" x14ac:dyDescent="0.25">
      <c r="A9525">
        <v>9524</v>
      </c>
      <c r="B9525">
        <v>0.25455488753929256</v>
      </c>
      <c r="C9525">
        <f t="shared" si="1184"/>
        <v>6.5709350593738112</v>
      </c>
      <c r="D9525">
        <v>0.26117740409558399</v>
      </c>
      <c r="E9525" s="19">
        <f t="shared" si="1185"/>
        <v>6.4927634842212099</v>
      </c>
      <c r="F9525">
        <v>1.1210272532480303</v>
      </c>
      <c r="G9525" s="20">
        <v>0.44600000000000001</v>
      </c>
      <c r="H9525">
        <v>0.46300000000000002</v>
      </c>
      <c r="I9525">
        <f t="shared" si="1186"/>
        <v>1.186591757935306E-2</v>
      </c>
      <c r="J9525">
        <f t="shared" si="1187"/>
        <v>1.1009087155618307E-2</v>
      </c>
      <c r="K9525">
        <v>6</v>
      </c>
      <c r="L9525">
        <v>6</v>
      </c>
      <c r="M9525">
        <f t="shared" si="1188"/>
        <v>9.6609875103003881E-3</v>
      </c>
      <c r="N9525">
        <f t="shared" si="1189"/>
        <v>1.7856413474357908E-5</v>
      </c>
      <c r="O9525">
        <f t="shared" si="1190"/>
        <v>1.555577994569668E-5</v>
      </c>
      <c r="P9525">
        <f t="shared" si="1191"/>
        <v>-2.430383576624866</v>
      </c>
    </row>
    <row r="9526" spans="1:16" x14ac:dyDescent="0.25">
      <c r="A9526">
        <v>9525</v>
      </c>
      <c r="B9526">
        <v>0.8834803308206427</v>
      </c>
      <c r="C9526">
        <f t="shared" si="1184"/>
        <v>1.7426738246654849</v>
      </c>
      <c r="D9526">
        <v>0.63023773918881798</v>
      </c>
      <c r="E9526" s="19">
        <f t="shared" si="1185"/>
        <v>3.4547999331095784</v>
      </c>
      <c r="F9526">
        <v>0.75781599662150256</v>
      </c>
      <c r="G9526" s="20">
        <v>0.44600000000000001</v>
      </c>
      <c r="H9526">
        <v>0.46300000000000002</v>
      </c>
      <c r="I9526">
        <f t="shared" si="1186"/>
        <v>1.186591757935306E-2</v>
      </c>
      <c r="J9526">
        <f t="shared" si="1187"/>
        <v>1.1009087155618307E-2</v>
      </c>
      <c r="K9526">
        <v>6</v>
      </c>
      <c r="L9526">
        <v>6</v>
      </c>
      <c r="M9526">
        <f t="shared" si="1188"/>
        <v>1.324417348188783E-2</v>
      </c>
      <c r="N9526">
        <f t="shared" si="1189"/>
        <v>6.7329486259917889E-5</v>
      </c>
      <c r="O9526">
        <f t="shared" si="1190"/>
        <v>2.9234688536390136E-5</v>
      </c>
      <c r="P9526">
        <f t="shared" si="1191"/>
        <v>-1.8458559123527227</v>
      </c>
    </row>
    <row r="9527" spans="1:16" x14ac:dyDescent="0.25">
      <c r="A9527">
        <v>9526</v>
      </c>
      <c r="B9527">
        <v>0.76219977416302986</v>
      </c>
      <c r="C9527">
        <f t="shared" si="1184"/>
        <v>2.594506414763567</v>
      </c>
      <c r="D9527">
        <v>0.20279549546800135</v>
      </c>
      <c r="E9527" s="19">
        <f t="shared" si="1185"/>
        <v>7.2486416843201686</v>
      </c>
      <c r="F9527">
        <v>7.1472641138825566E-2</v>
      </c>
      <c r="G9527" s="20">
        <v>0.44600000000000001</v>
      </c>
      <c r="H9527">
        <v>0.46300000000000002</v>
      </c>
      <c r="I9527">
        <f t="shared" si="1186"/>
        <v>1.186591757935306E-2</v>
      </c>
      <c r="J9527">
        <f t="shared" si="1187"/>
        <v>1.1009087155618307E-2</v>
      </c>
      <c r="K9527">
        <v>6</v>
      </c>
      <c r="L9527">
        <v>6</v>
      </c>
      <c r="M9527">
        <f t="shared" si="1188"/>
        <v>9.1434058223318557E-3</v>
      </c>
      <c r="N9527">
        <f t="shared" si="1189"/>
        <v>4.5223759195841377E-5</v>
      </c>
      <c r="O9527">
        <f t="shared" si="1190"/>
        <v>1.3933645005308679E-5</v>
      </c>
      <c r="P9527">
        <f t="shared" si="1191"/>
        <v>-1.919385833413306</v>
      </c>
    </row>
    <row r="9528" spans="1:16" x14ac:dyDescent="0.25">
      <c r="A9528">
        <v>9527</v>
      </c>
      <c r="B9528">
        <v>0.21393475142674032</v>
      </c>
      <c r="C9528">
        <f t="shared" si="1184"/>
        <v>7.091348840065943</v>
      </c>
      <c r="D9528">
        <v>0.40635395367290261</v>
      </c>
      <c r="E9528" s="19">
        <f t="shared" si="1185"/>
        <v>5.0786778758732369</v>
      </c>
      <c r="F9528">
        <v>0.36001893022330478</v>
      </c>
      <c r="G9528" s="20">
        <v>0.44600000000000001</v>
      </c>
      <c r="H9528">
        <v>0.46300000000000002</v>
      </c>
      <c r="I9528">
        <f t="shared" si="1186"/>
        <v>1.186591757935306E-2</v>
      </c>
      <c r="J9528">
        <f t="shared" si="1187"/>
        <v>1.1009087155618307E-2</v>
      </c>
      <c r="K9528">
        <v>6</v>
      </c>
      <c r="L9528">
        <v>6</v>
      </c>
      <c r="M9528">
        <f t="shared" si="1188"/>
        <v>1.092347900199165E-2</v>
      </c>
      <c r="N9528">
        <f t="shared" si="1189"/>
        <v>1.6545982432905137E-5</v>
      </c>
      <c r="O9528">
        <f t="shared" si="1190"/>
        <v>1.9887065584492079E-5</v>
      </c>
      <c r="P9528">
        <f t="shared" si="1191"/>
        <v>-1.755216159963618</v>
      </c>
    </row>
    <row r="9529" spans="1:16" x14ac:dyDescent="0.25">
      <c r="A9529">
        <v>9528</v>
      </c>
      <c r="B9529">
        <v>0.9421369060335093</v>
      </c>
      <c r="C9529">
        <f t="shared" si="1184"/>
        <v>1.2282674987664142</v>
      </c>
      <c r="D9529">
        <v>0.65077669606616417</v>
      </c>
      <c r="E9529" s="19">
        <f t="shared" si="1185"/>
        <v>3.3200288668258642</v>
      </c>
      <c r="F9529">
        <v>-0.46355808080988936</v>
      </c>
      <c r="G9529" s="20">
        <v>0.44600000000000001</v>
      </c>
      <c r="H9529">
        <v>0.46300000000000002</v>
      </c>
      <c r="I9529">
        <f t="shared" si="1186"/>
        <v>1.186591757935306E-2</v>
      </c>
      <c r="J9529">
        <f t="shared" si="1187"/>
        <v>1.1009087155618307E-2</v>
      </c>
      <c r="K9529">
        <v>6</v>
      </c>
      <c r="L9529">
        <v>6</v>
      </c>
      <c r="M9529">
        <f t="shared" si="1188"/>
        <v>1.3510312114377471E-2</v>
      </c>
      <c r="N9529">
        <f t="shared" si="1189"/>
        <v>9.5527508015293646E-5</v>
      </c>
      <c r="O9529">
        <f t="shared" si="1190"/>
        <v>3.0421422237982448E-5</v>
      </c>
      <c r="P9529">
        <f t="shared" si="1191"/>
        <v>-0.87323134875056219</v>
      </c>
    </row>
    <row r="9530" spans="1:16" x14ac:dyDescent="0.25">
      <c r="A9530">
        <v>9529</v>
      </c>
      <c r="B9530">
        <v>0.96566667683950314</v>
      </c>
      <c r="C9530">
        <f t="shared" si="1184"/>
        <v>0.96078032755691622</v>
      </c>
      <c r="D9530">
        <v>0.99645985290078432</v>
      </c>
      <c r="E9530" s="19">
        <f t="shared" si="1185"/>
        <v>0.35581018718754831</v>
      </c>
      <c r="F9530">
        <v>-0.40736949813435785</v>
      </c>
      <c r="G9530" s="20">
        <v>0.44600000000000001</v>
      </c>
      <c r="H9530">
        <v>0.46300000000000002</v>
      </c>
      <c r="I9530">
        <f t="shared" si="1186"/>
        <v>1.186591757935306E-2</v>
      </c>
      <c r="J9530">
        <f t="shared" si="1187"/>
        <v>1.1009087155618307E-2</v>
      </c>
      <c r="K9530">
        <v>6</v>
      </c>
      <c r="L9530">
        <v>6</v>
      </c>
      <c r="M9530">
        <f t="shared" si="1188"/>
        <v>4.1269301942837608E-2</v>
      </c>
      <c r="N9530">
        <f t="shared" si="1189"/>
        <v>1.2212295565177728E-4</v>
      </c>
      <c r="O9530">
        <f t="shared" si="1190"/>
        <v>2.8385921380818331E-4</v>
      </c>
      <c r="P9530">
        <f t="shared" si="1191"/>
        <v>-0.21303758210169163</v>
      </c>
    </row>
    <row r="9531" spans="1:16" x14ac:dyDescent="0.25">
      <c r="A9531">
        <v>9530</v>
      </c>
      <c r="B9531">
        <v>0.39527573473311561</v>
      </c>
      <c r="C9531">
        <f t="shared" si="1184"/>
        <v>5.1717980068281371</v>
      </c>
      <c r="D9531">
        <v>0.29047517319254129</v>
      </c>
      <c r="E9531" s="19">
        <f t="shared" si="1185"/>
        <v>6.1651935656274288</v>
      </c>
      <c r="F9531">
        <v>-0.68352051130204927</v>
      </c>
      <c r="G9531" s="20">
        <v>0.44600000000000001</v>
      </c>
      <c r="H9531">
        <v>0.46300000000000002</v>
      </c>
      <c r="I9531">
        <f t="shared" si="1186"/>
        <v>1.186591757935306E-2</v>
      </c>
      <c r="J9531">
        <f t="shared" si="1187"/>
        <v>1.1009087155618307E-2</v>
      </c>
      <c r="K9531">
        <v>6</v>
      </c>
      <c r="L9531">
        <v>6</v>
      </c>
      <c r="M9531">
        <f t="shared" si="1188"/>
        <v>9.9143204913040243E-3</v>
      </c>
      <c r="N9531">
        <f t="shared" si="1189"/>
        <v>2.268714539477806E-5</v>
      </c>
      <c r="O9531">
        <f t="shared" si="1190"/>
        <v>1.6382291800715145E-5</v>
      </c>
      <c r="P9531">
        <f t="shared" si="1191"/>
        <v>-1.2837609491374884</v>
      </c>
    </row>
    <row r="9532" spans="1:16" x14ac:dyDescent="0.25">
      <c r="A9532">
        <v>9531</v>
      </c>
      <c r="B9532">
        <v>0.73232215338602857</v>
      </c>
      <c r="C9532">
        <f t="shared" si="1184"/>
        <v>2.7900031696263419</v>
      </c>
      <c r="D9532">
        <v>0.21152378917813655</v>
      </c>
      <c r="E9532" s="19">
        <f t="shared" si="1185"/>
        <v>7.1247891759096662</v>
      </c>
      <c r="F9532">
        <v>0.42572537495288998</v>
      </c>
      <c r="G9532" s="20">
        <v>0.44600000000000001</v>
      </c>
      <c r="H9532">
        <v>0.46300000000000002</v>
      </c>
      <c r="I9532">
        <f t="shared" si="1186"/>
        <v>1.186591757935306E-2</v>
      </c>
      <c r="J9532">
        <f t="shared" si="1187"/>
        <v>1.1009087155618307E-2</v>
      </c>
      <c r="K9532">
        <v>6</v>
      </c>
      <c r="L9532">
        <v>6</v>
      </c>
      <c r="M9532">
        <f t="shared" si="1188"/>
        <v>9.222534809105393E-3</v>
      </c>
      <c r="N9532">
        <f t="shared" si="1189"/>
        <v>4.2054910406803399E-5</v>
      </c>
      <c r="O9532">
        <f t="shared" si="1190"/>
        <v>1.4175858050860108E-5</v>
      </c>
      <c r="P9532">
        <f t="shared" si="1191"/>
        <v>-2.1894625349469554</v>
      </c>
    </row>
    <row r="9533" spans="1:16" x14ac:dyDescent="0.25">
      <c r="A9533">
        <v>9532</v>
      </c>
      <c r="B9533">
        <v>0.96417126987517932</v>
      </c>
      <c r="C9533">
        <f t="shared" si="1184"/>
        <v>0.97989189930326792</v>
      </c>
      <c r="D9533">
        <v>0.14972380748924222</v>
      </c>
      <c r="E9533" s="19">
        <f t="shared" si="1185"/>
        <v>8.1203996524496418</v>
      </c>
      <c r="F9533">
        <v>-0.21942469174973667</v>
      </c>
      <c r="G9533" s="20">
        <v>0.44600000000000001</v>
      </c>
      <c r="H9533">
        <v>0.46300000000000002</v>
      </c>
      <c r="I9533">
        <f t="shared" si="1186"/>
        <v>1.186591757935306E-2</v>
      </c>
      <c r="J9533">
        <f t="shared" si="1187"/>
        <v>1.1009087155618307E-2</v>
      </c>
      <c r="K9533">
        <v>6</v>
      </c>
      <c r="L9533">
        <v>6</v>
      </c>
      <c r="M9533">
        <f t="shared" si="1188"/>
        <v>8.638684440679981E-3</v>
      </c>
      <c r="N9533">
        <f t="shared" si="1189"/>
        <v>1.1974109941796719E-4</v>
      </c>
      <c r="O9533">
        <f t="shared" si="1190"/>
        <v>1.2437811477607733E-5</v>
      </c>
      <c r="P9533">
        <f t="shared" si="1191"/>
        <v>-1.6758679449414415</v>
      </c>
    </row>
    <row r="9534" spans="1:16" x14ac:dyDescent="0.25">
      <c r="A9534">
        <v>9533</v>
      </c>
      <c r="B9534">
        <v>0.67796868800927768</v>
      </c>
      <c r="C9534">
        <f t="shared" si="1184"/>
        <v>3.1428803853017557</v>
      </c>
      <c r="D9534">
        <v>0.39848017822809534</v>
      </c>
      <c r="E9534" s="19">
        <f t="shared" si="1185"/>
        <v>5.1446768003189733</v>
      </c>
      <c r="F9534">
        <v>-0.10434177966089919</v>
      </c>
      <c r="G9534" s="20">
        <v>0.44600000000000001</v>
      </c>
      <c r="H9534">
        <v>0.46300000000000002</v>
      </c>
      <c r="I9534">
        <f t="shared" si="1186"/>
        <v>1.186591757935306E-2</v>
      </c>
      <c r="J9534">
        <f t="shared" si="1187"/>
        <v>1.1009087155618307E-2</v>
      </c>
      <c r="K9534">
        <v>6</v>
      </c>
      <c r="L9534">
        <v>6</v>
      </c>
      <c r="M9534">
        <f t="shared" si="1188"/>
        <v>1.0853186445488494E-2</v>
      </c>
      <c r="N9534">
        <f t="shared" si="1189"/>
        <v>3.7333057243305754E-5</v>
      </c>
      <c r="O9534">
        <f t="shared" si="1190"/>
        <v>1.9631942670089193E-5</v>
      </c>
      <c r="P9534">
        <f t="shared" si="1191"/>
        <v>-1.4937989700219434</v>
      </c>
    </row>
    <row r="9535" spans="1:16" x14ac:dyDescent="0.25">
      <c r="A9535">
        <v>9534</v>
      </c>
      <c r="B9535">
        <v>0.39396343882564777</v>
      </c>
      <c r="C9535">
        <f t="shared" si="1184"/>
        <v>5.1829494515748769</v>
      </c>
      <c r="D9535">
        <v>0.45973082674642168</v>
      </c>
      <c r="E9535" s="19">
        <f t="shared" si="1185"/>
        <v>4.6525874883254197</v>
      </c>
      <c r="F9535">
        <v>-1.4874103726469912</v>
      </c>
      <c r="G9535" s="20">
        <v>0.44600000000000001</v>
      </c>
      <c r="H9535">
        <v>0.46300000000000002</v>
      </c>
      <c r="I9535">
        <f t="shared" si="1186"/>
        <v>1.186591757935306E-2</v>
      </c>
      <c r="J9535">
        <f t="shared" si="1187"/>
        <v>1.1009087155618307E-2</v>
      </c>
      <c r="K9535">
        <v>6</v>
      </c>
      <c r="L9535">
        <v>6</v>
      </c>
      <c r="M9535">
        <f t="shared" si="1188"/>
        <v>1.1412716727064983E-2</v>
      </c>
      <c r="N9535">
        <f t="shared" si="1189"/>
        <v>2.2638332561333536E-5</v>
      </c>
      <c r="O9535">
        <f t="shared" si="1190"/>
        <v>2.1708350515371474E-5</v>
      </c>
      <c r="P9535">
        <f t="shared" si="1191"/>
        <v>-0.6216611581569812</v>
      </c>
    </row>
    <row r="9536" spans="1:16" x14ac:dyDescent="0.25">
      <c r="A9536">
        <v>9535</v>
      </c>
      <c r="B9536">
        <v>0.9175389873958556</v>
      </c>
      <c r="C9536">
        <f t="shared" si="1184"/>
        <v>1.4608856050085335</v>
      </c>
      <c r="D9536">
        <v>0.36085085604419082</v>
      </c>
      <c r="E9536" s="19">
        <f t="shared" si="1185"/>
        <v>5.4735869991907791</v>
      </c>
      <c r="F9536">
        <v>0.3866762199322693</v>
      </c>
      <c r="G9536" s="20">
        <v>0.44600000000000001</v>
      </c>
      <c r="H9536">
        <v>0.46300000000000002</v>
      </c>
      <c r="I9536">
        <f t="shared" si="1186"/>
        <v>1.186591757935306E-2</v>
      </c>
      <c r="J9536">
        <f t="shared" si="1187"/>
        <v>1.1009087155618307E-2</v>
      </c>
      <c r="K9536">
        <v>6</v>
      </c>
      <c r="L9536">
        <v>6</v>
      </c>
      <c r="M9536">
        <f t="shared" si="1188"/>
        <v>1.0522048503365095E-2</v>
      </c>
      <c r="N9536">
        <f t="shared" si="1189"/>
        <v>8.0316578472034388E-5</v>
      </c>
      <c r="O9536">
        <f t="shared" si="1190"/>
        <v>1.8452250784527943E-5</v>
      </c>
      <c r="P9536">
        <f t="shared" si="1191"/>
        <v>-1.9808771315884295</v>
      </c>
    </row>
    <row r="9537" spans="1:16" x14ac:dyDescent="0.25">
      <c r="A9537">
        <v>9536</v>
      </c>
      <c r="B9537">
        <v>0.10116885891293069</v>
      </c>
      <c r="C9537">
        <f t="shared" si="1184"/>
        <v>9.2048026641578655</v>
      </c>
      <c r="D9537">
        <v>0.38084047975096896</v>
      </c>
      <c r="E9537" s="19">
        <f t="shared" si="1185"/>
        <v>5.2959415779696775</v>
      </c>
      <c r="F9537">
        <v>-0.77732920544804074</v>
      </c>
      <c r="G9537" s="20">
        <v>0.44600000000000001</v>
      </c>
      <c r="H9537">
        <v>0.46300000000000002</v>
      </c>
      <c r="I9537">
        <f t="shared" si="1186"/>
        <v>1.186591757935306E-2</v>
      </c>
      <c r="J9537">
        <f t="shared" si="1187"/>
        <v>1.1009087155618307E-2</v>
      </c>
      <c r="K9537">
        <v>6</v>
      </c>
      <c r="L9537">
        <v>6</v>
      </c>
      <c r="M9537">
        <f t="shared" si="1188"/>
        <v>1.0697067082154213E-2</v>
      </c>
      <c r="N9537">
        <f t="shared" si="1189"/>
        <v>1.2746968904636261E-5</v>
      </c>
      <c r="O9537">
        <f t="shared" si="1190"/>
        <v>1.9071207360017877E-5</v>
      </c>
      <c r="P9537">
        <f t="shared" si="1191"/>
        <v>-1.1793206694194236</v>
      </c>
    </row>
    <row r="9538" spans="1:16" x14ac:dyDescent="0.25">
      <c r="A9538">
        <v>9537</v>
      </c>
      <c r="B9538">
        <v>0.48002563554795985</v>
      </c>
      <c r="C9538">
        <f t="shared" si="1184"/>
        <v>4.4989373058023681</v>
      </c>
      <c r="D9538">
        <v>0.71669667653431801</v>
      </c>
      <c r="E9538" s="19">
        <f t="shared" si="1185"/>
        <v>2.891578917606604</v>
      </c>
      <c r="F9538">
        <v>-0.19831418285320979</v>
      </c>
      <c r="G9538" s="20">
        <v>0.44600000000000001</v>
      </c>
      <c r="H9538">
        <v>0.46300000000000002</v>
      </c>
      <c r="I9538">
        <f t="shared" si="1186"/>
        <v>1.186591757935306E-2</v>
      </c>
      <c r="J9538">
        <f t="shared" si="1187"/>
        <v>1.1009087155618307E-2</v>
      </c>
      <c r="K9538">
        <v>6</v>
      </c>
      <c r="L9538">
        <v>6</v>
      </c>
      <c r="M9538">
        <f t="shared" si="1188"/>
        <v>1.4476673753749295E-2</v>
      </c>
      <c r="N9538">
        <f t="shared" si="1189"/>
        <v>2.6080233032366598E-5</v>
      </c>
      <c r="O9538">
        <f t="shared" si="1190"/>
        <v>3.4929013828748954E-5</v>
      </c>
      <c r="P9538">
        <f t="shared" si="1191"/>
        <v>-1.06730313806498</v>
      </c>
    </row>
    <row r="9539" spans="1:16" x14ac:dyDescent="0.25">
      <c r="A9539">
        <v>9538</v>
      </c>
      <c r="B9539">
        <v>0.47535630359813225</v>
      </c>
      <c r="C9539">
        <f t="shared" ref="C9539:C9602" si="1192">CHIINV(B9539,6-1)</f>
        <v>4.5339321994771957</v>
      </c>
      <c r="D9539">
        <v>0.3239539780877102</v>
      </c>
      <c r="E9539" s="19">
        <f t="shared" ref="E9539:E9602" si="1193">CHIINV(D9539,6-1)</f>
        <v>5.8217272391078954</v>
      </c>
      <c r="F9539">
        <v>-1.7000911611830816</v>
      </c>
      <c r="G9539" s="20">
        <v>0.44600000000000001</v>
      </c>
      <c r="H9539">
        <v>0.46300000000000002</v>
      </c>
      <c r="I9539">
        <f t="shared" ref="I9539:I9602" si="1194">SQRT(0.0001408)</f>
        <v>1.186591757935306E-2</v>
      </c>
      <c r="J9539">
        <f t="shared" ref="J9539:J9602" si="1195">SQRT(0.0001212)</f>
        <v>1.1009087155618307E-2</v>
      </c>
      <c r="K9539">
        <v>6</v>
      </c>
      <c r="L9539">
        <v>6</v>
      </c>
      <c r="M9539">
        <f t="shared" ref="M9539:M9602" si="1196">SQRT((L9539-1)*J9539^2/E9539)</f>
        <v>1.0202588840087611E-2</v>
      </c>
      <c r="N9539">
        <f t="shared" ref="N9539:N9602" si="1197">((K9539-1)*I9539^2)/(K9539*C9539)</f>
        <v>2.5878934260830572E-5</v>
      </c>
      <c r="O9539">
        <f t="shared" ref="O9539:O9602" si="1198">((L9539-1)*J9539^2)/(L9539*E9539)</f>
        <v>1.7348803173313377E-5</v>
      </c>
      <c r="P9539">
        <f t="shared" ref="P9539:P9602" si="1199">(G9539-H9539-F9539*SQRT(N9539+O9539))/M9539</f>
        <v>-0.57066633089080088</v>
      </c>
    </row>
    <row r="9540" spans="1:16" x14ac:dyDescent="0.25">
      <c r="A9540">
        <v>9539</v>
      </c>
      <c r="B9540">
        <v>0.82955412457655564</v>
      </c>
      <c r="C9540">
        <f t="shared" si="1192"/>
        <v>2.1392979056003831</v>
      </c>
      <c r="D9540">
        <v>0.75099948118533888</v>
      </c>
      <c r="E9540" s="19">
        <f t="shared" si="1193"/>
        <v>2.6680569510939218</v>
      </c>
      <c r="F9540">
        <v>-1.16755018098047</v>
      </c>
      <c r="G9540" s="20">
        <v>0.44600000000000001</v>
      </c>
      <c r="H9540">
        <v>0.46300000000000002</v>
      </c>
      <c r="I9540">
        <f t="shared" si="1194"/>
        <v>1.186591757935306E-2</v>
      </c>
      <c r="J9540">
        <f t="shared" si="1195"/>
        <v>1.1009087155618307E-2</v>
      </c>
      <c r="K9540">
        <v>6</v>
      </c>
      <c r="L9540">
        <v>6</v>
      </c>
      <c r="M9540">
        <f t="shared" si="1196"/>
        <v>1.5070885290394491E-2</v>
      </c>
      <c r="N9540">
        <f t="shared" si="1197"/>
        <v>5.4846654608584918E-5</v>
      </c>
      <c r="O9540">
        <f t="shared" si="1198"/>
        <v>3.7855263906038172E-5</v>
      </c>
      <c r="P9540">
        <f t="shared" si="1199"/>
        <v>-0.38210181022345385</v>
      </c>
    </row>
    <row r="9541" spans="1:16" x14ac:dyDescent="0.25">
      <c r="A9541">
        <v>9540</v>
      </c>
      <c r="B9541">
        <v>3.8941618091372421E-2</v>
      </c>
      <c r="C9541">
        <f t="shared" si="1192"/>
        <v>11.712838062837095</v>
      </c>
      <c r="D9541">
        <v>0.94363231299783323</v>
      </c>
      <c r="E9541" s="19">
        <f t="shared" si="1193"/>
        <v>1.212915490980129</v>
      </c>
      <c r="F9541">
        <v>0.31917352316668257</v>
      </c>
      <c r="G9541" s="20">
        <v>0.44600000000000001</v>
      </c>
      <c r="H9541">
        <v>0.46300000000000002</v>
      </c>
      <c r="I9541">
        <f t="shared" si="1194"/>
        <v>1.186591757935306E-2</v>
      </c>
      <c r="J9541">
        <f t="shared" si="1195"/>
        <v>1.1009087155618307E-2</v>
      </c>
      <c r="K9541">
        <v>6</v>
      </c>
      <c r="L9541">
        <v>6</v>
      </c>
      <c r="M9541">
        <f t="shared" si="1196"/>
        <v>2.2352239424018074E-2</v>
      </c>
      <c r="N9541">
        <f t="shared" si="1197"/>
        <v>1.001749812503706E-5</v>
      </c>
      <c r="O9541">
        <f t="shared" si="1198"/>
        <v>8.3270434544771322E-5</v>
      </c>
      <c r="P9541">
        <f t="shared" si="1199"/>
        <v>-0.89846743068752255</v>
      </c>
    </row>
    <row r="9542" spans="1:16" x14ac:dyDescent="0.25">
      <c r="A9542">
        <v>9541</v>
      </c>
      <c r="B9542">
        <v>0.21738334299752801</v>
      </c>
      <c r="C9542">
        <f t="shared" si="1192"/>
        <v>7.0440700459476338</v>
      </c>
      <c r="D9542">
        <v>0.78380687887203593</v>
      </c>
      <c r="E9542" s="19">
        <f t="shared" si="1193"/>
        <v>2.4513265587329998</v>
      </c>
      <c r="F9542">
        <v>0.49410118663217872</v>
      </c>
      <c r="G9542" s="20">
        <v>0.44600000000000001</v>
      </c>
      <c r="H9542">
        <v>0.46300000000000002</v>
      </c>
      <c r="I9542">
        <f t="shared" si="1194"/>
        <v>1.186591757935306E-2</v>
      </c>
      <c r="J9542">
        <f t="shared" si="1195"/>
        <v>1.1009087155618307E-2</v>
      </c>
      <c r="K9542">
        <v>6</v>
      </c>
      <c r="L9542">
        <v>6</v>
      </c>
      <c r="M9542">
        <f t="shared" si="1196"/>
        <v>1.5723011308967229E-2</v>
      </c>
      <c r="N9542">
        <f t="shared" si="1197"/>
        <v>1.6657036708604811E-5</v>
      </c>
      <c r="O9542">
        <f t="shared" si="1198"/>
        <v>4.1202180770318564E-5</v>
      </c>
      <c r="P9542">
        <f t="shared" si="1199"/>
        <v>-1.3202555448951245</v>
      </c>
    </row>
    <row r="9543" spans="1:16" x14ac:dyDescent="0.25">
      <c r="A9543">
        <v>9542</v>
      </c>
      <c r="B9543">
        <v>0.8945280312509537</v>
      </c>
      <c r="C9543">
        <f t="shared" si="1192"/>
        <v>1.6549311238388649</v>
      </c>
      <c r="D9543">
        <v>0.99099703970458086</v>
      </c>
      <c r="E9543" s="19">
        <f t="shared" si="1193"/>
        <v>0.52965813445918608</v>
      </c>
      <c r="F9543">
        <v>1.5126261132536456</v>
      </c>
      <c r="G9543" s="20">
        <v>0.44600000000000001</v>
      </c>
      <c r="H9543">
        <v>0.46300000000000002</v>
      </c>
      <c r="I9543">
        <f t="shared" si="1194"/>
        <v>1.186591757935306E-2</v>
      </c>
      <c r="J9543">
        <f t="shared" si="1195"/>
        <v>1.1009087155618307E-2</v>
      </c>
      <c r="K9543">
        <v>6</v>
      </c>
      <c r="L9543">
        <v>6</v>
      </c>
      <c r="M9543">
        <f t="shared" si="1196"/>
        <v>3.3825053237797699E-2</v>
      </c>
      <c r="N9543">
        <f t="shared" si="1197"/>
        <v>7.0899224531568888E-5</v>
      </c>
      <c r="O9543">
        <f t="shared" si="1198"/>
        <v>1.9068903775664142E-4</v>
      </c>
      <c r="P9543">
        <f t="shared" si="1199"/>
        <v>-1.2258590166348602</v>
      </c>
    </row>
    <row r="9544" spans="1:16" x14ac:dyDescent="0.25">
      <c r="A9544">
        <v>9543</v>
      </c>
      <c r="B9544">
        <v>0.82882168034913173</v>
      </c>
      <c r="C9544">
        <f t="shared" si="1192"/>
        <v>2.1444253164121534</v>
      </c>
      <c r="D9544">
        <v>0.74056215094454791</v>
      </c>
      <c r="E9544" s="19">
        <f t="shared" si="1193"/>
        <v>2.7362935386075122</v>
      </c>
      <c r="F9544">
        <v>1.2478017197281588</v>
      </c>
      <c r="G9544" s="20">
        <v>0.44600000000000001</v>
      </c>
      <c r="H9544">
        <v>0.46300000000000002</v>
      </c>
      <c r="I9544">
        <f t="shared" si="1194"/>
        <v>1.186591757935306E-2</v>
      </c>
      <c r="J9544">
        <f t="shared" si="1195"/>
        <v>1.1009087155618307E-2</v>
      </c>
      <c r="K9544">
        <v>6</v>
      </c>
      <c r="L9544">
        <v>6</v>
      </c>
      <c r="M9544">
        <f t="shared" si="1196"/>
        <v>1.4881783071213643E-2</v>
      </c>
      <c r="N9544">
        <f t="shared" si="1197"/>
        <v>5.4715513958604158E-5</v>
      </c>
      <c r="O9544">
        <f t="shared" si="1198"/>
        <v>3.691124456311016E-5</v>
      </c>
      <c r="P9544">
        <f t="shared" si="1199"/>
        <v>-1.9449410670079208</v>
      </c>
    </row>
    <row r="9545" spans="1:16" x14ac:dyDescent="0.25">
      <c r="A9545">
        <v>9544</v>
      </c>
      <c r="B9545">
        <v>0.81981872005371259</v>
      </c>
      <c r="C9545">
        <f t="shared" si="1192"/>
        <v>2.2070380386437987</v>
      </c>
      <c r="D9545">
        <v>0.21585741752372814</v>
      </c>
      <c r="E9545" s="19">
        <f t="shared" si="1193"/>
        <v>7.0649105752694012</v>
      </c>
      <c r="F9545">
        <v>-0.24733253667363897</v>
      </c>
      <c r="G9545" s="20">
        <v>0.44600000000000001</v>
      </c>
      <c r="H9545">
        <v>0.46300000000000002</v>
      </c>
      <c r="I9545">
        <f t="shared" si="1194"/>
        <v>1.186591757935306E-2</v>
      </c>
      <c r="J9545">
        <f t="shared" si="1195"/>
        <v>1.1009087155618307E-2</v>
      </c>
      <c r="K9545">
        <v>6</v>
      </c>
      <c r="L9545">
        <v>6</v>
      </c>
      <c r="M9545">
        <f t="shared" si="1196"/>
        <v>9.2615351117092039E-3</v>
      </c>
      <c r="N9545">
        <f t="shared" si="1197"/>
        <v>5.316325830316608E-5</v>
      </c>
      <c r="O9545">
        <f t="shared" si="1198"/>
        <v>1.4296005437570402E-5</v>
      </c>
      <c r="P9545">
        <f t="shared" si="1199"/>
        <v>-1.6162082136856695</v>
      </c>
    </row>
    <row r="9546" spans="1:16" x14ac:dyDescent="0.25">
      <c r="A9546">
        <v>9545</v>
      </c>
      <c r="B9546">
        <v>0.89245277260658584</v>
      </c>
      <c r="C9546">
        <f t="shared" si="1192"/>
        <v>1.6716425213070796</v>
      </c>
      <c r="D9546">
        <v>0.60570085757011627</v>
      </c>
      <c r="E9546" s="19">
        <f t="shared" si="1193"/>
        <v>3.6174120736013156</v>
      </c>
      <c r="F9546">
        <v>0.85294686869019642</v>
      </c>
      <c r="G9546" s="20">
        <v>0.44600000000000001</v>
      </c>
      <c r="H9546">
        <v>0.46300000000000002</v>
      </c>
      <c r="I9546">
        <f t="shared" si="1194"/>
        <v>1.186591757935306E-2</v>
      </c>
      <c r="J9546">
        <f t="shared" si="1195"/>
        <v>1.1009087155618307E-2</v>
      </c>
      <c r="K9546">
        <v>6</v>
      </c>
      <c r="L9546">
        <v>6</v>
      </c>
      <c r="M9546">
        <f t="shared" si="1196"/>
        <v>1.2943070602748526E-2</v>
      </c>
      <c r="N9546">
        <f t="shared" si="1197"/>
        <v>7.0190445527545456E-5</v>
      </c>
      <c r="O9546">
        <f t="shared" si="1198"/>
        <v>2.7920512771288846E-5</v>
      </c>
      <c r="P9546">
        <f t="shared" si="1199"/>
        <v>-1.9661889172890408</v>
      </c>
    </row>
    <row r="9547" spans="1:16" x14ac:dyDescent="0.25">
      <c r="A9547">
        <v>9546</v>
      </c>
      <c r="B9547">
        <v>0.7559739982299265</v>
      </c>
      <c r="C9547">
        <f t="shared" si="1192"/>
        <v>2.6354366806473708</v>
      </c>
      <c r="D9547">
        <v>0.52562028870509969</v>
      </c>
      <c r="E9547" s="19">
        <f t="shared" si="1193"/>
        <v>4.167078173659891</v>
      </c>
      <c r="F9547">
        <v>-1.4595525499316864</v>
      </c>
      <c r="G9547" s="20">
        <v>0.44600000000000001</v>
      </c>
      <c r="H9547">
        <v>0.46300000000000002</v>
      </c>
      <c r="I9547">
        <f t="shared" si="1194"/>
        <v>1.186591757935306E-2</v>
      </c>
      <c r="J9547">
        <f t="shared" si="1195"/>
        <v>1.1009087155618307E-2</v>
      </c>
      <c r="K9547">
        <v>6</v>
      </c>
      <c r="L9547">
        <v>6</v>
      </c>
      <c r="M9547">
        <f t="shared" si="1196"/>
        <v>1.2059255263902492E-2</v>
      </c>
      <c r="N9547">
        <f t="shared" si="1197"/>
        <v>4.4521401024330987E-5</v>
      </c>
      <c r="O9547">
        <f t="shared" si="1198"/>
        <v>2.4237606253326659E-5</v>
      </c>
      <c r="P9547">
        <f t="shared" si="1199"/>
        <v>-0.40609778335877006</v>
      </c>
    </row>
    <row r="9548" spans="1:16" x14ac:dyDescent="0.25">
      <c r="A9548">
        <v>9547</v>
      </c>
      <c r="B9548">
        <v>0.76619769890438549</v>
      </c>
      <c r="C9548">
        <f t="shared" si="1192"/>
        <v>2.5681545151420186</v>
      </c>
      <c r="D9548">
        <v>0.38755455183568832</v>
      </c>
      <c r="E9548" s="19">
        <f t="shared" si="1193"/>
        <v>5.2377909106229765</v>
      </c>
      <c r="F9548">
        <v>0.25846929929684848</v>
      </c>
      <c r="G9548" s="20">
        <v>0.44600000000000001</v>
      </c>
      <c r="H9548">
        <v>0.46300000000000002</v>
      </c>
      <c r="I9548">
        <f t="shared" si="1194"/>
        <v>1.186591757935306E-2</v>
      </c>
      <c r="J9548">
        <f t="shared" si="1195"/>
        <v>1.1009087155618307E-2</v>
      </c>
      <c r="K9548">
        <v>6</v>
      </c>
      <c r="L9548">
        <v>6</v>
      </c>
      <c r="M9548">
        <f t="shared" si="1196"/>
        <v>1.0756283326215057E-2</v>
      </c>
      <c r="N9548">
        <f t="shared" si="1197"/>
        <v>4.5687801353667693E-5</v>
      </c>
      <c r="O9548">
        <f t="shared" si="1198"/>
        <v>1.9282938498968676E-5</v>
      </c>
      <c r="P9548">
        <f t="shared" si="1199"/>
        <v>-1.7741608742877533</v>
      </c>
    </row>
    <row r="9549" spans="1:16" x14ac:dyDescent="0.25">
      <c r="A9549">
        <v>9548</v>
      </c>
      <c r="B9549">
        <v>0.89742728965117347</v>
      </c>
      <c r="C9549">
        <f t="shared" si="1192"/>
        <v>1.6313920392387891</v>
      </c>
      <c r="D9549">
        <v>0.76619769890438549</v>
      </c>
      <c r="E9549" s="19">
        <f t="shared" si="1193"/>
        <v>2.5681545151420186</v>
      </c>
      <c r="F9549">
        <v>-0.68245753936935216</v>
      </c>
      <c r="G9549" s="20">
        <v>0.44600000000000001</v>
      </c>
      <c r="H9549">
        <v>0.46300000000000002</v>
      </c>
      <c r="I9549">
        <f t="shared" si="1194"/>
        <v>1.186591757935306E-2</v>
      </c>
      <c r="J9549">
        <f t="shared" si="1195"/>
        <v>1.1009087155618307E-2</v>
      </c>
      <c r="K9549">
        <v>6</v>
      </c>
      <c r="L9549">
        <v>6</v>
      </c>
      <c r="M9549">
        <f t="shared" si="1196"/>
        <v>1.5361220993152755E-2</v>
      </c>
      <c r="N9549">
        <f t="shared" si="1197"/>
        <v>7.1922217659025291E-5</v>
      </c>
      <c r="O9549">
        <f t="shared" si="1198"/>
        <v>3.9327851733412821E-5</v>
      </c>
      <c r="P9549">
        <f t="shared" si="1199"/>
        <v>-0.63808527832593198</v>
      </c>
    </row>
    <row r="9550" spans="1:16" x14ac:dyDescent="0.25">
      <c r="A9550">
        <v>9549</v>
      </c>
      <c r="B9550">
        <v>0.62511062959685049</v>
      </c>
      <c r="C9550">
        <f t="shared" si="1192"/>
        <v>3.4886175749334249</v>
      </c>
      <c r="D9550">
        <v>0.7483443708609272</v>
      </c>
      <c r="E9550" s="19">
        <f t="shared" si="1193"/>
        <v>2.6854402453657524</v>
      </c>
      <c r="F9550">
        <v>-0.33224068829440512</v>
      </c>
      <c r="G9550" s="20">
        <v>0.44600000000000001</v>
      </c>
      <c r="H9550">
        <v>0.46300000000000002</v>
      </c>
      <c r="I9550">
        <f t="shared" si="1194"/>
        <v>1.186591757935306E-2</v>
      </c>
      <c r="J9550">
        <f t="shared" si="1195"/>
        <v>1.1009087155618307E-2</v>
      </c>
      <c r="K9550">
        <v>6</v>
      </c>
      <c r="L9550">
        <v>6</v>
      </c>
      <c r="M9550">
        <f t="shared" si="1196"/>
        <v>1.5022027942952383E-2</v>
      </c>
      <c r="N9550">
        <f t="shared" si="1197"/>
        <v>3.3633188738256138E-5</v>
      </c>
      <c r="O9550">
        <f t="shared" si="1198"/>
        <v>3.7610220586473696E-5</v>
      </c>
      <c r="P9550">
        <f t="shared" si="1199"/>
        <v>-0.94499195310152728</v>
      </c>
    </row>
    <row r="9551" spans="1:16" x14ac:dyDescent="0.25">
      <c r="A9551">
        <v>9550</v>
      </c>
      <c r="B9551">
        <v>0.75713370159001436</v>
      </c>
      <c r="C9551">
        <f t="shared" si="1192"/>
        <v>2.6278216386499373</v>
      </c>
      <c r="D9551">
        <v>0.91418195135349589</v>
      </c>
      <c r="E9551" s="19">
        <f t="shared" si="1193"/>
        <v>1.4903393497576025</v>
      </c>
      <c r="F9551">
        <v>-1.7932097762241028</v>
      </c>
      <c r="G9551" s="20">
        <v>0.44600000000000001</v>
      </c>
      <c r="H9551">
        <v>0.46300000000000002</v>
      </c>
      <c r="I9551">
        <f t="shared" si="1194"/>
        <v>1.186591757935306E-2</v>
      </c>
      <c r="J9551">
        <f t="shared" si="1195"/>
        <v>1.1009087155618307E-2</v>
      </c>
      <c r="K9551">
        <v>6</v>
      </c>
      <c r="L9551">
        <v>6</v>
      </c>
      <c r="M9551">
        <f t="shared" si="1196"/>
        <v>2.0164791130777175E-2</v>
      </c>
      <c r="N9551">
        <f t="shared" si="1197"/>
        <v>4.4650417519818497E-5</v>
      </c>
      <c r="O9551">
        <f t="shared" si="1198"/>
        <v>6.7769800224644965E-5</v>
      </c>
      <c r="P9551">
        <f t="shared" si="1199"/>
        <v>9.9833242638283956E-2</v>
      </c>
    </row>
    <row r="9552" spans="1:16" x14ac:dyDescent="0.25">
      <c r="A9552">
        <v>9551</v>
      </c>
      <c r="B9552">
        <v>0.87820062868129523</v>
      </c>
      <c r="C9552">
        <f t="shared" si="1192"/>
        <v>1.783624485475106</v>
      </c>
      <c r="D9552">
        <v>0.18091372417371135</v>
      </c>
      <c r="E9552" s="19">
        <f t="shared" si="1193"/>
        <v>7.5806151846620615</v>
      </c>
      <c r="F9552">
        <v>0.85592205323337112</v>
      </c>
      <c r="G9552" s="20">
        <v>0.44600000000000001</v>
      </c>
      <c r="H9552">
        <v>0.46300000000000002</v>
      </c>
      <c r="I9552">
        <f t="shared" si="1194"/>
        <v>1.186591757935306E-2</v>
      </c>
      <c r="J9552">
        <f t="shared" si="1195"/>
        <v>1.1009087155618307E-2</v>
      </c>
      <c r="K9552">
        <v>6</v>
      </c>
      <c r="L9552">
        <v>6</v>
      </c>
      <c r="M9552">
        <f t="shared" si="1196"/>
        <v>8.9409586536726617E-3</v>
      </c>
      <c r="N9552">
        <f t="shared" si="1197"/>
        <v>6.5783652494588352E-5</v>
      </c>
      <c r="O9552">
        <f t="shared" si="1198"/>
        <v>1.3323456941114008E-5</v>
      </c>
      <c r="P9552">
        <f t="shared" si="1199"/>
        <v>-2.7528096342154935</v>
      </c>
    </row>
    <row r="9553" spans="1:16" x14ac:dyDescent="0.25">
      <c r="A9553">
        <v>9552</v>
      </c>
      <c r="B9553">
        <v>7.6387829218420966E-2</v>
      </c>
      <c r="C9553">
        <f t="shared" si="1192"/>
        <v>9.9596090354248421</v>
      </c>
      <c r="D9553">
        <v>0.28452406384472184</v>
      </c>
      <c r="E9553" s="19">
        <f t="shared" si="1193"/>
        <v>6.2294971169061828</v>
      </c>
      <c r="F9553">
        <v>-1.3203680282458663</v>
      </c>
      <c r="G9553" s="20">
        <v>0.44600000000000001</v>
      </c>
      <c r="H9553">
        <v>0.46300000000000002</v>
      </c>
      <c r="I9553">
        <f t="shared" si="1194"/>
        <v>1.186591757935306E-2</v>
      </c>
      <c r="J9553">
        <f t="shared" si="1195"/>
        <v>1.1009087155618307E-2</v>
      </c>
      <c r="K9553">
        <v>6</v>
      </c>
      <c r="L9553">
        <v>6</v>
      </c>
      <c r="M9553">
        <f t="shared" si="1196"/>
        <v>9.8630178134914478E-3</v>
      </c>
      <c r="N9553">
        <f t="shared" si="1197"/>
        <v>1.1780917595861059E-5</v>
      </c>
      <c r="O9553">
        <f t="shared" si="1198"/>
        <v>1.6213186731541602E-5</v>
      </c>
      <c r="P9553">
        <f t="shared" si="1199"/>
        <v>-1.0153083880160254</v>
      </c>
    </row>
    <row r="9554" spans="1:16" x14ac:dyDescent="0.25">
      <c r="A9554">
        <v>9553</v>
      </c>
      <c r="B9554">
        <v>0.95910519730216381</v>
      </c>
      <c r="C9554">
        <f t="shared" si="1192"/>
        <v>1.0420279666077439</v>
      </c>
      <c r="D9554">
        <v>0.1717581713309122</v>
      </c>
      <c r="E9554" s="19">
        <f t="shared" si="1193"/>
        <v>7.7299814434496117</v>
      </c>
      <c r="F9554">
        <v>-0.62050048654782586</v>
      </c>
      <c r="G9554" s="20">
        <v>0.44600000000000001</v>
      </c>
      <c r="H9554">
        <v>0.46300000000000002</v>
      </c>
      <c r="I9554">
        <f t="shared" si="1194"/>
        <v>1.186591757935306E-2</v>
      </c>
      <c r="J9554">
        <f t="shared" si="1195"/>
        <v>1.1009087155618307E-2</v>
      </c>
      <c r="K9554">
        <v>6</v>
      </c>
      <c r="L9554">
        <v>6</v>
      </c>
      <c r="M9554">
        <f t="shared" si="1196"/>
        <v>8.8541543063847088E-3</v>
      </c>
      <c r="N9554">
        <f t="shared" si="1197"/>
        <v>1.1260094459393883E-4</v>
      </c>
      <c r="O9554">
        <f t="shared" si="1198"/>
        <v>1.3066008080211811E-5</v>
      </c>
      <c r="P9554">
        <f t="shared" si="1199"/>
        <v>-1.1343952508048489</v>
      </c>
    </row>
    <row r="9555" spans="1:16" x14ac:dyDescent="0.25">
      <c r="A9555">
        <v>9554</v>
      </c>
      <c r="B9555">
        <v>0.89428388317514573</v>
      </c>
      <c r="C9555">
        <f t="shared" si="1192"/>
        <v>1.656903021943245</v>
      </c>
      <c r="D9555">
        <v>0.68700216681417281</v>
      </c>
      <c r="E9555" s="19">
        <f t="shared" si="1193"/>
        <v>3.0842272966849476</v>
      </c>
      <c r="F9555">
        <v>0.42547299017314799</v>
      </c>
      <c r="G9555" s="20">
        <v>0.44600000000000001</v>
      </c>
      <c r="H9555">
        <v>0.46300000000000002</v>
      </c>
      <c r="I9555">
        <f t="shared" si="1194"/>
        <v>1.186591757935306E-2</v>
      </c>
      <c r="J9555">
        <f t="shared" si="1195"/>
        <v>1.1009087155618307E-2</v>
      </c>
      <c r="K9555">
        <v>6</v>
      </c>
      <c r="L9555">
        <v>6</v>
      </c>
      <c r="M9555">
        <f t="shared" si="1196"/>
        <v>1.4017259834233835E-2</v>
      </c>
      <c r="N9555">
        <f t="shared" si="1197"/>
        <v>7.0814846602019422E-5</v>
      </c>
      <c r="O9555">
        <f t="shared" si="1198"/>
        <v>3.2747262210070859E-5</v>
      </c>
      <c r="P9555">
        <f t="shared" si="1199"/>
        <v>-1.5216844185897143</v>
      </c>
    </row>
    <row r="9556" spans="1:16" x14ac:dyDescent="0.25">
      <c r="A9556">
        <v>9555</v>
      </c>
      <c r="B9556">
        <v>0.79348124637592699</v>
      </c>
      <c r="C9556">
        <f t="shared" si="1192"/>
        <v>2.3865106249905663</v>
      </c>
      <c r="D9556">
        <v>0.79754020813623461</v>
      </c>
      <c r="E9556" s="19">
        <f t="shared" si="1193"/>
        <v>2.3591590214381912</v>
      </c>
      <c r="F9556">
        <v>-1.4398619896383025</v>
      </c>
      <c r="G9556" s="20">
        <v>0.44600000000000001</v>
      </c>
      <c r="H9556">
        <v>0.46300000000000002</v>
      </c>
      <c r="I9556">
        <f t="shared" si="1194"/>
        <v>1.186591757935306E-2</v>
      </c>
      <c r="J9556">
        <f t="shared" si="1195"/>
        <v>1.1009087155618307E-2</v>
      </c>
      <c r="K9556">
        <v>6</v>
      </c>
      <c r="L9556">
        <v>6</v>
      </c>
      <c r="M9556">
        <f t="shared" si="1196"/>
        <v>1.6027201760074505E-2</v>
      </c>
      <c r="N9556">
        <f t="shared" si="1197"/>
        <v>4.9165225624669963E-5</v>
      </c>
      <c r="O9556">
        <f t="shared" si="1198"/>
        <v>4.2811866043022548E-5</v>
      </c>
      <c r="P9556">
        <f t="shared" si="1199"/>
        <v>-0.19910203727717668</v>
      </c>
    </row>
    <row r="9557" spans="1:16" x14ac:dyDescent="0.25">
      <c r="A9557">
        <v>9556</v>
      </c>
      <c r="B9557">
        <v>0.11786248359630115</v>
      </c>
      <c r="C9557">
        <f t="shared" si="1192"/>
        <v>8.7871197879209024</v>
      </c>
      <c r="D9557">
        <v>0.43614001892147586</v>
      </c>
      <c r="E9557" s="19">
        <f t="shared" si="1193"/>
        <v>4.8366446903019105</v>
      </c>
      <c r="F9557">
        <v>-0.11119027476524934</v>
      </c>
      <c r="G9557" s="20">
        <v>0.44600000000000001</v>
      </c>
      <c r="H9557">
        <v>0.46300000000000002</v>
      </c>
      <c r="I9557">
        <f t="shared" si="1194"/>
        <v>1.186591757935306E-2</v>
      </c>
      <c r="J9557">
        <f t="shared" si="1195"/>
        <v>1.1009087155618307E-2</v>
      </c>
      <c r="K9557">
        <v>6</v>
      </c>
      <c r="L9557">
        <v>6</v>
      </c>
      <c r="M9557">
        <f t="shared" si="1196"/>
        <v>1.1193456603895131E-2</v>
      </c>
      <c r="N9557">
        <f t="shared" si="1197"/>
        <v>1.3352877412075799E-5</v>
      </c>
      <c r="O9557">
        <f t="shared" si="1198"/>
        <v>2.0882245123880586E-5</v>
      </c>
      <c r="P9557">
        <f t="shared" si="1199"/>
        <v>-1.4606227124203233</v>
      </c>
    </row>
    <row r="9558" spans="1:16" x14ac:dyDescent="0.25">
      <c r="A9558">
        <v>9557</v>
      </c>
      <c r="B9558">
        <v>0.17007965330973235</v>
      </c>
      <c r="C9558">
        <f t="shared" si="1192"/>
        <v>7.7581187871492236</v>
      </c>
      <c r="D9558">
        <v>0.29282509842219306</v>
      </c>
      <c r="E9558" s="19">
        <f t="shared" si="1193"/>
        <v>6.1400919435636876</v>
      </c>
      <c r="F9558">
        <v>0.60279035096755251</v>
      </c>
      <c r="G9558" s="20">
        <v>0.44600000000000001</v>
      </c>
      <c r="H9558">
        <v>0.46300000000000002</v>
      </c>
      <c r="I9558">
        <f t="shared" si="1194"/>
        <v>1.186591757935306E-2</v>
      </c>
      <c r="J9558">
        <f t="shared" si="1195"/>
        <v>1.1009087155618307E-2</v>
      </c>
      <c r="K9558">
        <v>6</v>
      </c>
      <c r="L9558">
        <v>6</v>
      </c>
      <c r="M9558">
        <f t="shared" si="1196"/>
        <v>9.9345654401508752E-3</v>
      </c>
      <c r="N9558">
        <f t="shared" si="1197"/>
        <v>1.5123941325529546E-5</v>
      </c>
      <c r="O9558">
        <f t="shared" si="1198"/>
        <v>1.6449265080773363E-5</v>
      </c>
      <c r="P9558">
        <f t="shared" si="1199"/>
        <v>-2.052136204691986</v>
      </c>
    </row>
    <row r="9559" spans="1:16" x14ac:dyDescent="0.25">
      <c r="A9559">
        <v>9558</v>
      </c>
      <c r="B9559">
        <v>0.16312143314920499</v>
      </c>
      <c r="C9559">
        <f t="shared" si="1192"/>
        <v>7.8774281531218993</v>
      </c>
      <c r="D9559">
        <v>0.85580004272591326</v>
      </c>
      <c r="E9559" s="19">
        <f t="shared" si="1193"/>
        <v>1.9516052925587954</v>
      </c>
      <c r="F9559">
        <v>-0.1723208242765395</v>
      </c>
      <c r="G9559" s="20">
        <v>0.44600000000000001</v>
      </c>
      <c r="H9559">
        <v>0.46300000000000002</v>
      </c>
      <c r="I9559">
        <f t="shared" si="1194"/>
        <v>1.186591757935306E-2</v>
      </c>
      <c r="J9559">
        <f t="shared" si="1195"/>
        <v>1.1009087155618307E-2</v>
      </c>
      <c r="K9559">
        <v>6</v>
      </c>
      <c r="L9559">
        <v>6</v>
      </c>
      <c r="M9559">
        <f t="shared" si="1196"/>
        <v>1.7621396301034483E-2</v>
      </c>
      <c r="N9559">
        <f t="shared" si="1197"/>
        <v>1.4894878258817631E-5</v>
      </c>
      <c r="O9559">
        <f t="shared" si="1198"/>
        <v>5.1752267933018635E-5</v>
      </c>
      <c r="P9559">
        <f t="shared" si="1199"/>
        <v>-0.88490220066161462</v>
      </c>
    </row>
    <row r="9560" spans="1:16" x14ac:dyDescent="0.25">
      <c r="A9560">
        <v>9559</v>
      </c>
      <c r="B9560">
        <v>0.55674916837061683</v>
      </c>
      <c r="C9560">
        <f t="shared" si="1192"/>
        <v>3.9492257610734618</v>
      </c>
      <c r="D9560">
        <v>0.91570787682729571</v>
      </c>
      <c r="E9560" s="19">
        <f t="shared" si="1193"/>
        <v>1.4770067740468018</v>
      </c>
      <c r="F9560">
        <v>2.3887150746304542</v>
      </c>
      <c r="G9560" s="20">
        <v>0.44600000000000001</v>
      </c>
      <c r="H9560">
        <v>0.46300000000000002</v>
      </c>
      <c r="I9560">
        <f t="shared" si="1194"/>
        <v>1.186591757935306E-2</v>
      </c>
      <c r="J9560">
        <f t="shared" si="1195"/>
        <v>1.1009087155618307E-2</v>
      </c>
      <c r="K9560">
        <v>6</v>
      </c>
      <c r="L9560">
        <v>6</v>
      </c>
      <c r="M9560">
        <f t="shared" si="1196"/>
        <v>2.0255597965451417E-2</v>
      </c>
      <c r="N9560">
        <f t="shared" si="1197"/>
        <v>2.9710464894121492E-5</v>
      </c>
      <c r="O9560">
        <f t="shared" si="1198"/>
        <v>6.8381541489666604E-5</v>
      </c>
      <c r="P9560">
        <f t="shared" si="1199"/>
        <v>-2.0072560024199237</v>
      </c>
    </row>
    <row r="9561" spans="1:16" x14ac:dyDescent="0.25">
      <c r="A9561">
        <v>9560</v>
      </c>
      <c r="B9561">
        <v>0.29236732078005312</v>
      </c>
      <c r="C9561">
        <f t="shared" si="1192"/>
        <v>6.1449692308055734</v>
      </c>
      <c r="D9561">
        <v>0.54582354197820981</v>
      </c>
      <c r="E9561" s="19">
        <f t="shared" si="1193"/>
        <v>4.0249906967314182</v>
      </c>
      <c r="F9561">
        <v>-1.2629425327759236</v>
      </c>
      <c r="G9561" s="20">
        <v>0.44600000000000001</v>
      </c>
      <c r="H9561">
        <v>0.46300000000000002</v>
      </c>
      <c r="I9561">
        <f t="shared" si="1194"/>
        <v>1.186591757935306E-2</v>
      </c>
      <c r="J9561">
        <f t="shared" si="1195"/>
        <v>1.1009087155618307E-2</v>
      </c>
      <c r="K9561">
        <v>6</v>
      </c>
      <c r="L9561">
        <v>6</v>
      </c>
      <c r="M9561">
        <f t="shared" si="1196"/>
        <v>1.2270263004912189E-2</v>
      </c>
      <c r="N9561">
        <f t="shared" si="1197"/>
        <v>1.9094210064572044E-5</v>
      </c>
      <c r="O9561">
        <f t="shared" si="1198"/>
        <v>2.5093225701619451E-5</v>
      </c>
      <c r="P9561">
        <f t="shared" si="1199"/>
        <v>-0.70126960166852348</v>
      </c>
    </row>
    <row r="9562" spans="1:16" x14ac:dyDescent="0.25">
      <c r="A9562">
        <v>9561</v>
      </c>
      <c r="B9562">
        <v>0.73223059785760058</v>
      </c>
      <c r="C9562">
        <f t="shared" si="1192"/>
        <v>2.7905992781633686</v>
      </c>
      <c r="D9562">
        <v>0.55757316812646873</v>
      </c>
      <c r="E9562" s="19">
        <f t="shared" si="1193"/>
        <v>3.9435400387320643</v>
      </c>
      <c r="F9562">
        <v>-0.13709268387174234</v>
      </c>
      <c r="G9562" s="20">
        <v>0.44600000000000001</v>
      </c>
      <c r="H9562">
        <v>0.46300000000000002</v>
      </c>
      <c r="I9562">
        <f t="shared" si="1194"/>
        <v>1.186591757935306E-2</v>
      </c>
      <c r="J9562">
        <f t="shared" si="1195"/>
        <v>1.1009087155618307E-2</v>
      </c>
      <c r="K9562">
        <v>6</v>
      </c>
      <c r="L9562">
        <v>6</v>
      </c>
      <c r="M9562">
        <f t="shared" si="1196"/>
        <v>1.2396331593210765E-2</v>
      </c>
      <c r="N9562">
        <f t="shared" si="1197"/>
        <v>4.2045926927407566E-5</v>
      </c>
      <c r="O9562">
        <f t="shared" si="1198"/>
        <v>2.5611506161472557E-5</v>
      </c>
      <c r="P9562">
        <f t="shared" si="1199"/>
        <v>-1.280407499532479</v>
      </c>
    </row>
    <row r="9563" spans="1:16" x14ac:dyDescent="0.25">
      <c r="A9563">
        <v>9562</v>
      </c>
      <c r="B9563">
        <v>0.78435621204260386</v>
      </c>
      <c r="C9563">
        <f t="shared" si="1192"/>
        <v>2.4476593687047075</v>
      </c>
      <c r="D9563">
        <v>0.32132938627277446</v>
      </c>
      <c r="E9563" s="19">
        <f t="shared" si="1193"/>
        <v>5.8476231607034954</v>
      </c>
      <c r="F9563">
        <v>0.61171476772869937</v>
      </c>
      <c r="G9563" s="20">
        <v>0.44600000000000001</v>
      </c>
      <c r="H9563">
        <v>0.46300000000000002</v>
      </c>
      <c r="I9563">
        <f t="shared" si="1194"/>
        <v>1.186591757935306E-2</v>
      </c>
      <c r="J9563">
        <f t="shared" si="1195"/>
        <v>1.1009087155618307E-2</v>
      </c>
      <c r="K9563">
        <v>6</v>
      </c>
      <c r="L9563">
        <v>6</v>
      </c>
      <c r="M9563">
        <f t="shared" si="1196"/>
        <v>1.017997293374494E-2</v>
      </c>
      <c r="N9563">
        <f t="shared" si="1197"/>
        <v>4.7936953496689241E-5</v>
      </c>
      <c r="O9563">
        <f t="shared" si="1198"/>
        <v>1.7271974821963261E-5</v>
      </c>
      <c r="P9563">
        <f t="shared" si="1199"/>
        <v>-2.1551846955454814</v>
      </c>
    </row>
    <row r="9564" spans="1:16" x14ac:dyDescent="0.25">
      <c r="A9564">
        <v>9563</v>
      </c>
      <c r="B9564">
        <v>7.6784569841608932E-2</v>
      </c>
      <c r="C9564">
        <f t="shared" si="1192"/>
        <v>9.9458365941608982</v>
      </c>
      <c r="D9564">
        <v>0.61677907650990327</v>
      </c>
      <c r="E9564" s="19">
        <f t="shared" si="1193"/>
        <v>3.5437447457069364</v>
      </c>
      <c r="F9564">
        <v>-0.21300365915521979</v>
      </c>
      <c r="G9564" s="20">
        <v>0.44600000000000001</v>
      </c>
      <c r="H9564">
        <v>0.46300000000000002</v>
      </c>
      <c r="I9564">
        <f t="shared" si="1194"/>
        <v>1.186591757935306E-2</v>
      </c>
      <c r="J9564">
        <f t="shared" si="1195"/>
        <v>1.1009087155618307E-2</v>
      </c>
      <c r="K9564">
        <v>6</v>
      </c>
      <c r="L9564">
        <v>6</v>
      </c>
      <c r="M9564">
        <f t="shared" si="1196"/>
        <v>1.3076908830224464E-2</v>
      </c>
      <c r="N9564">
        <f t="shared" si="1197"/>
        <v>1.1797231155217103E-5</v>
      </c>
      <c r="O9564">
        <f t="shared" si="1198"/>
        <v>2.850092409233376E-5</v>
      </c>
      <c r="P9564">
        <f t="shared" si="1199"/>
        <v>-1.1966004610060086</v>
      </c>
    </row>
    <row r="9565" spans="1:16" x14ac:dyDescent="0.25">
      <c r="A9565">
        <v>9564</v>
      </c>
      <c r="B9565">
        <v>0.66112247077852715</v>
      </c>
      <c r="C9565">
        <f t="shared" si="1192"/>
        <v>3.2524929279764505</v>
      </c>
      <c r="D9565">
        <v>0.51844843897824033</v>
      </c>
      <c r="E9565" s="19">
        <f t="shared" si="1193"/>
        <v>4.2181914802049914</v>
      </c>
      <c r="F9565">
        <v>0.96026042228913866</v>
      </c>
      <c r="G9565" s="20">
        <v>0.44600000000000001</v>
      </c>
      <c r="H9565">
        <v>0.46300000000000002</v>
      </c>
      <c r="I9565">
        <f t="shared" si="1194"/>
        <v>1.186591757935306E-2</v>
      </c>
      <c r="J9565">
        <f t="shared" si="1195"/>
        <v>1.1009087155618307E-2</v>
      </c>
      <c r="K9565">
        <v>6</v>
      </c>
      <c r="L9565">
        <v>6</v>
      </c>
      <c r="M9565">
        <f t="shared" si="1196"/>
        <v>1.1985969465705531E-2</v>
      </c>
      <c r="N9565">
        <f t="shared" si="1197"/>
        <v>3.6074892684342483E-5</v>
      </c>
      <c r="O9565">
        <f t="shared" si="1198"/>
        <v>2.3943910672137554E-5</v>
      </c>
      <c r="P9565">
        <f t="shared" si="1199"/>
        <v>-2.0389932364831349</v>
      </c>
    </row>
    <row r="9566" spans="1:16" x14ac:dyDescent="0.25">
      <c r="A9566">
        <v>9565</v>
      </c>
      <c r="B9566">
        <v>0.59895626697592086</v>
      </c>
      <c r="C9566">
        <f t="shared" si="1192"/>
        <v>3.6624867492144499</v>
      </c>
      <c r="D9566">
        <v>0.30448316904202399</v>
      </c>
      <c r="E9566" s="19">
        <f t="shared" si="1193"/>
        <v>6.0178782880761013</v>
      </c>
      <c r="F9566">
        <v>-0.26932184482575394</v>
      </c>
      <c r="G9566" s="20">
        <v>0.44600000000000001</v>
      </c>
      <c r="H9566">
        <v>0.46300000000000002</v>
      </c>
      <c r="I9566">
        <f t="shared" si="1194"/>
        <v>1.186591757935306E-2</v>
      </c>
      <c r="J9566">
        <f t="shared" si="1195"/>
        <v>1.1009087155618307E-2</v>
      </c>
      <c r="K9566">
        <v>6</v>
      </c>
      <c r="L9566">
        <v>6</v>
      </c>
      <c r="M9566">
        <f t="shared" si="1196"/>
        <v>1.0034936118477557E-2</v>
      </c>
      <c r="N9566">
        <f t="shared" si="1197"/>
        <v>3.2036520912601143E-5</v>
      </c>
      <c r="O9566">
        <f t="shared" si="1198"/>
        <v>1.6783323816987566E-5</v>
      </c>
      <c r="P9566">
        <f t="shared" si="1199"/>
        <v>-1.5065582675900326</v>
      </c>
    </row>
    <row r="9567" spans="1:16" x14ac:dyDescent="0.25">
      <c r="A9567">
        <v>9566</v>
      </c>
      <c r="B9567">
        <v>0.98599200415051724</v>
      </c>
      <c r="C9567">
        <f t="shared" si="1192"/>
        <v>0.64215307487314421</v>
      </c>
      <c r="D9567">
        <v>0.40833765678884243</v>
      </c>
      <c r="E9567" s="19">
        <f t="shared" si="1193"/>
        <v>5.0621905198385928</v>
      </c>
      <c r="F9567">
        <v>-1.3969793144497089</v>
      </c>
      <c r="G9567" s="20">
        <v>0.44600000000000001</v>
      </c>
      <c r="H9567">
        <v>0.46300000000000002</v>
      </c>
      <c r="I9567">
        <f t="shared" si="1194"/>
        <v>1.186591757935306E-2</v>
      </c>
      <c r="J9567">
        <f t="shared" si="1195"/>
        <v>1.1009087155618307E-2</v>
      </c>
      <c r="K9567">
        <v>6</v>
      </c>
      <c r="L9567">
        <v>6</v>
      </c>
      <c r="M9567">
        <f t="shared" si="1196"/>
        <v>1.0941253212679709E-2</v>
      </c>
      <c r="N9567">
        <f t="shared" si="1197"/>
        <v>1.8271863504899081E-4</v>
      </c>
      <c r="O9567">
        <f t="shared" si="1198"/>
        <v>1.995183697732901E-5</v>
      </c>
      <c r="P9567">
        <f t="shared" si="1199"/>
        <v>0.26393045910526158</v>
      </c>
    </row>
    <row r="9568" spans="1:16" x14ac:dyDescent="0.25">
      <c r="A9568">
        <v>9567</v>
      </c>
      <c r="B9568">
        <v>0.90441602832117685</v>
      </c>
      <c r="C9568">
        <f t="shared" si="1192"/>
        <v>1.5736608990456946</v>
      </c>
      <c r="D9568">
        <v>0.40577410199285868</v>
      </c>
      <c r="E9568" s="19">
        <f t="shared" si="1193"/>
        <v>5.083507771100428</v>
      </c>
      <c r="F9568">
        <v>2.1362939151003957</v>
      </c>
      <c r="G9568" s="20">
        <v>0.44600000000000001</v>
      </c>
      <c r="H9568">
        <v>0.46300000000000002</v>
      </c>
      <c r="I9568">
        <f t="shared" si="1194"/>
        <v>1.186591757935306E-2</v>
      </c>
      <c r="J9568">
        <f t="shared" si="1195"/>
        <v>1.1009087155618307E-2</v>
      </c>
      <c r="K9568">
        <v>6</v>
      </c>
      <c r="L9568">
        <v>6</v>
      </c>
      <c r="M9568">
        <f t="shared" si="1196"/>
        <v>1.0918288511565209E-2</v>
      </c>
      <c r="N9568">
        <f t="shared" si="1197"/>
        <v>7.4560747747171613E-5</v>
      </c>
      <c r="O9568">
        <f t="shared" si="1198"/>
        <v>1.9868170670296137E-5</v>
      </c>
      <c r="P9568">
        <f t="shared" si="1199"/>
        <v>-3.4583569109085968</v>
      </c>
    </row>
    <row r="9569" spans="1:16" x14ac:dyDescent="0.25">
      <c r="A9569">
        <v>9568</v>
      </c>
      <c r="B9569">
        <v>0.36725974303415021</v>
      </c>
      <c r="C9569">
        <f t="shared" si="1192"/>
        <v>5.415865576443279</v>
      </c>
      <c r="D9569">
        <v>0.90215765861995301</v>
      </c>
      <c r="E9569" s="19">
        <f t="shared" si="1193"/>
        <v>1.5924765018194453</v>
      </c>
      <c r="F9569">
        <v>0.30712158149981406</v>
      </c>
      <c r="G9569" s="20">
        <v>0.44600000000000001</v>
      </c>
      <c r="H9569">
        <v>0.46300000000000002</v>
      </c>
      <c r="I9569">
        <f t="shared" si="1194"/>
        <v>1.186591757935306E-2</v>
      </c>
      <c r="J9569">
        <f t="shared" si="1195"/>
        <v>1.1009087155618307E-2</v>
      </c>
      <c r="K9569">
        <v>6</v>
      </c>
      <c r="L9569">
        <v>6</v>
      </c>
      <c r="M9569">
        <f t="shared" si="1196"/>
        <v>1.9507418256195199E-2</v>
      </c>
      <c r="N9569">
        <f t="shared" si="1197"/>
        <v>2.1664742537865716E-5</v>
      </c>
      <c r="O9569">
        <f t="shared" si="1198"/>
        <v>6.3423227837022963E-5</v>
      </c>
      <c r="P9569">
        <f t="shared" si="1199"/>
        <v>-1.0166894291272803</v>
      </c>
    </row>
    <row r="9570" spans="1:16" x14ac:dyDescent="0.25">
      <c r="A9570">
        <v>9569</v>
      </c>
      <c r="B9570">
        <v>0.45463423566393019</v>
      </c>
      <c r="C9570">
        <f t="shared" si="1192"/>
        <v>4.6918308239410669</v>
      </c>
      <c r="D9570">
        <v>0.20038453321939756</v>
      </c>
      <c r="E9570" s="19">
        <f t="shared" si="1193"/>
        <v>7.2836578163993773</v>
      </c>
      <c r="F9570">
        <v>-9.1658876044675708E-2</v>
      </c>
      <c r="G9570" s="20">
        <v>0.44600000000000001</v>
      </c>
      <c r="H9570">
        <v>0.46300000000000002</v>
      </c>
      <c r="I9570">
        <f t="shared" si="1194"/>
        <v>1.186591757935306E-2</v>
      </c>
      <c r="J9570">
        <f t="shared" si="1195"/>
        <v>1.1009087155618307E-2</v>
      </c>
      <c r="K9570">
        <v>6</v>
      </c>
      <c r="L9570">
        <v>6</v>
      </c>
      <c r="M9570">
        <f t="shared" si="1196"/>
        <v>9.1214009148020709E-3</v>
      </c>
      <c r="N9570">
        <f t="shared" si="1197"/>
        <v>2.5008005986621465E-5</v>
      </c>
      <c r="O9570">
        <f t="shared" si="1198"/>
        <v>1.3866659108092011E-5</v>
      </c>
      <c r="P9570">
        <f t="shared" si="1199"/>
        <v>-1.8010951581699128</v>
      </c>
    </row>
    <row r="9571" spans="1:16" x14ac:dyDescent="0.25">
      <c r="A9571">
        <v>9570</v>
      </c>
      <c r="B9571">
        <v>0.87362285225989567</v>
      </c>
      <c r="C9571">
        <f t="shared" si="1192"/>
        <v>1.8186725248430695</v>
      </c>
      <c r="D9571">
        <v>0.68330942716757714</v>
      </c>
      <c r="E9571" s="19">
        <f t="shared" si="1193"/>
        <v>3.1081962660162636</v>
      </c>
      <c r="F9571">
        <v>0.89155491878045723</v>
      </c>
      <c r="G9571" s="20">
        <v>0.44600000000000001</v>
      </c>
      <c r="H9571">
        <v>0.46300000000000002</v>
      </c>
      <c r="I9571">
        <f t="shared" si="1194"/>
        <v>1.186591757935306E-2</v>
      </c>
      <c r="J9571">
        <f t="shared" si="1195"/>
        <v>1.1009087155618307E-2</v>
      </c>
      <c r="K9571">
        <v>6</v>
      </c>
      <c r="L9571">
        <v>6</v>
      </c>
      <c r="M9571">
        <f t="shared" si="1196"/>
        <v>1.3963107927311876E-2</v>
      </c>
      <c r="N9571">
        <f t="shared" si="1197"/>
        <v>6.4515921217569297E-5</v>
      </c>
      <c r="O9571">
        <f t="shared" si="1198"/>
        <v>3.2494730498293289E-5</v>
      </c>
      <c r="P9571">
        <f t="shared" si="1199"/>
        <v>-1.8463854791376935</v>
      </c>
    </row>
    <row r="9572" spans="1:16" x14ac:dyDescent="0.25">
      <c r="A9572">
        <v>9571</v>
      </c>
      <c r="B9572">
        <v>0.7466048158207953</v>
      </c>
      <c r="C9572">
        <f t="shared" si="1192"/>
        <v>2.6968196431854898</v>
      </c>
      <c r="D9572">
        <v>0.38224433118686485</v>
      </c>
      <c r="E9572" s="19">
        <f t="shared" si="1193"/>
        <v>5.2837224008122305</v>
      </c>
      <c r="F9572">
        <v>-0.81930920714512467</v>
      </c>
      <c r="G9572" s="20">
        <v>0.44600000000000001</v>
      </c>
      <c r="H9572">
        <v>0.46300000000000002</v>
      </c>
      <c r="I9572">
        <f t="shared" si="1194"/>
        <v>1.186591757935306E-2</v>
      </c>
      <c r="J9572">
        <f t="shared" si="1195"/>
        <v>1.1009087155618307E-2</v>
      </c>
      <c r="K9572">
        <v>6</v>
      </c>
      <c r="L9572">
        <v>6</v>
      </c>
      <c r="M9572">
        <f t="shared" si="1196"/>
        <v>1.0709428999115481E-2</v>
      </c>
      <c r="N9572">
        <f t="shared" si="1197"/>
        <v>4.3508038674302636E-5</v>
      </c>
      <c r="O9572">
        <f t="shared" si="1198"/>
        <v>1.9115311581182607E-5</v>
      </c>
      <c r="P9572">
        <f t="shared" si="1199"/>
        <v>-0.98197610937334412</v>
      </c>
    </row>
    <row r="9573" spans="1:16" x14ac:dyDescent="0.25">
      <c r="A9573">
        <v>9572</v>
      </c>
      <c r="B9573">
        <v>0.71797845393230997</v>
      </c>
      <c r="C9573">
        <f t="shared" si="1192"/>
        <v>2.8832564063938091</v>
      </c>
      <c r="D9573">
        <v>0.50007629627368999</v>
      </c>
      <c r="E9573" s="19">
        <f t="shared" si="1193"/>
        <v>4.3509034531825375</v>
      </c>
      <c r="F9573">
        <v>1.7516322259325534</v>
      </c>
      <c r="G9573" s="20">
        <v>0.44600000000000001</v>
      </c>
      <c r="H9573">
        <v>0.46300000000000002</v>
      </c>
      <c r="I9573">
        <f t="shared" si="1194"/>
        <v>1.186591757935306E-2</v>
      </c>
      <c r="J9573">
        <f t="shared" si="1195"/>
        <v>1.1009087155618307E-2</v>
      </c>
      <c r="K9573">
        <v>6</v>
      </c>
      <c r="L9573">
        <v>6</v>
      </c>
      <c r="M9573">
        <f t="shared" si="1196"/>
        <v>1.1801754844773313E-2</v>
      </c>
      <c r="N9573">
        <f t="shared" si="1197"/>
        <v>4.0694727348264619E-5</v>
      </c>
      <c r="O9573">
        <f t="shared" si="1198"/>
        <v>2.3213569569355058E-5</v>
      </c>
      <c r="P9573">
        <f t="shared" si="1199"/>
        <v>-2.6269834644726053</v>
      </c>
    </row>
    <row r="9574" spans="1:16" x14ac:dyDescent="0.25">
      <c r="A9574">
        <v>9573</v>
      </c>
      <c r="B9574">
        <v>0.59306619464705346</v>
      </c>
      <c r="C9574">
        <f t="shared" si="1192"/>
        <v>3.7020011115200866</v>
      </c>
      <c r="D9574">
        <v>2.945036164433729E-2</v>
      </c>
      <c r="E9574" s="19">
        <f t="shared" si="1193"/>
        <v>12.421223641254942</v>
      </c>
      <c r="F9574">
        <v>0.30527758099196944</v>
      </c>
      <c r="G9574" s="20">
        <v>0.44600000000000001</v>
      </c>
      <c r="H9574">
        <v>0.46300000000000002</v>
      </c>
      <c r="I9574">
        <f t="shared" si="1194"/>
        <v>1.186591757935306E-2</v>
      </c>
      <c r="J9574">
        <f t="shared" si="1195"/>
        <v>1.1009087155618307E-2</v>
      </c>
      <c r="K9574">
        <v>6</v>
      </c>
      <c r="L9574">
        <v>6</v>
      </c>
      <c r="M9574">
        <f t="shared" si="1196"/>
        <v>6.9848023522988915E-3</v>
      </c>
      <c r="N9574">
        <f t="shared" si="1197"/>
        <v>3.1694569990324727E-5</v>
      </c>
      <c r="O9574">
        <f t="shared" si="1198"/>
        <v>8.1312439834466872E-6</v>
      </c>
      <c r="P9574">
        <f t="shared" si="1199"/>
        <v>-2.7096738816606125</v>
      </c>
    </row>
    <row r="9575" spans="1:16" x14ac:dyDescent="0.25">
      <c r="A9575">
        <v>9574</v>
      </c>
      <c r="B9575">
        <v>0.41990417188024537</v>
      </c>
      <c r="C9575">
        <f t="shared" si="1192"/>
        <v>4.9671356249389937</v>
      </c>
      <c r="D9575">
        <v>0.71217993713187044</v>
      </c>
      <c r="E9575" s="19">
        <f t="shared" si="1193"/>
        <v>2.920896204845894</v>
      </c>
      <c r="F9575">
        <v>-0.74493186730251182</v>
      </c>
      <c r="G9575" s="20">
        <v>0.44600000000000001</v>
      </c>
      <c r="H9575">
        <v>0.46300000000000002</v>
      </c>
      <c r="I9575">
        <f t="shared" si="1194"/>
        <v>1.186591757935306E-2</v>
      </c>
      <c r="J9575">
        <f t="shared" si="1195"/>
        <v>1.1009087155618307E-2</v>
      </c>
      <c r="K9575">
        <v>6</v>
      </c>
      <c r="L9575">
        <v>6</v>
      </c>
      <c r="M9575">
        <f t="shared" si="1196"/>
        <v>1.4403838718149944E-2</v>
      </c>
      <c r="N9575">
        <f t="shared" si="1197"/>
        <v>2.3621930664471117E-5</v>
      </c>
      <c r="O9575">
        <f t="shared" si="1198"/>
        <v>3.4578428303079241E-5</v>
      </c>
      <c r="P9575">
        <f t="shared" si="1199"/>
        <v>-0.78569175884401155</v>
      </c>
    </row>
    <row r="9576" spans="1:16" x14ac:dyDescent="0.25">
      <c r="A9576">
        <v>9575</v>
      </c>
      <c r="B9576">
        <v>0.62346263008514669</v>
      </c>
      <c r="C9576">
        <f t="shared" si="1192"/>
        <v>3.4995043312179437</v>
      </c>
      <c r="D9576">
        <v>0.59315775017548145</v>
      </c>
      <c r="E9576" s="19">
        <f t="shared" si="1193"/>
        <v>3.7013857822037304</v>
      </c>
      <c r="F9576">
        <v>-1.3607609616883565</v>
      </c>
      <c r="G9576" s="20">
        <v>0.44600000000000001</v>
      </c>
      <c r="H9576">
        <v>0.46300000000000002</v>
      </c>
      <c r="I9576">
        <f t="shared" si="1194"/>
        <v>1.186591757935306E-2</v>
      </c>
      <c r="J9576">
        <f t="shared" si="1195"/>
        <v>1.1009087155618307E-2</v>
      </c>
      <c r="K9576">
        <v>6</v>
      </c>
      <c r="L9576">
        <v>6</v>
      </c>
      <c r="M9576">
        <f t="shared" si="1196"/>
        <v>1.2795407921248138E-2</v>
      </c>
      <c r="N9576">
        <f t="shared" si="1197"/>
        <v>3.3528557826501511E-5</v>
      </c>
      <c r="O9576">
        <f t="shared" si="1198"/>
        <v>2.7287077311856595E-5</v>
      </c>
      <c r="P9576">
        <f t="shared" si="1199"/>
        <v>-0.49925645634938559</v>
      </c>
    </row>
    <row r="9577" spans="1:16" x14ac:dyDescent="0.25">
      <c r="A9577">
        <v>9576</v>
      </c>
      <c r="B9577">
        <v>0.33887752922147285</v>
      </c>
      <c r="C9577">
        <f t="shared" si="1192"/>
        <v>5.6774717972970423</v>
      </c>
      <c r="D9577">
        <v>0.43766594439527573</v>
      </c>
      <c r="E9577" s="19">
        <f t="shared" si="1193"/>
        <v>4.824547232899838</v>
      </c>
      <c r="F9577">
        <v>0.30632008929387666</v>
      </c>
      <c r="G9577" s="20">
        <v>0.44600000000000001</v>
      </c>
      <c r="H9577">
        <v>0.46300000000000002</v>
      </c>
      <c r="I9577">
        <f t="shared" si="1194"/>
        <v>1.186591757935306E-2</v>
      </c>
      <c r="J9577">
        <f t="shared" si="1195"/>
        <v>1.1009087155618307E-2</v>
      </c>
      <c r="K9577">
        <v>6</v>
      </c>
      <c r="L9577">
        <v>6</v>
      </c>
      <c r="M9577">
        <f t="shared" si="1196"/>
        <v>1.1207481503871476E-2</v>
      </c>
      <c r="N9577">
        <f t="shared" si="1197"/>
        <v>2.0666475769935823E-5</v>
      </c>
      <c r="O9577">
        <f t="shared" si="1198"/>
        <v>2.0934606943270206E-5</v>
      </c>
      <c r="P9577">
        <f t="shared" si="1199"/>
        <v>-1.6931306926159544</v>
      </c>
    </row>
    <row r="9578" spans="1:16" x14ac:dyDescent="0.25">
      <c r="A9578">
        <v>9577</v>
      </c>
      <c r="B9578">
        <v>0.57918027283547469</v>
      </c>
      <c r="C9578">
        <f t="shared" si="1192"/>
        <v>3.7957590261479774</v>
      </c>
      <c r="D9578">
        <v>0.11719107638782922</v>
      </c>
      <c r="E9578" s="19">
        <f t="shared" si="1193"/>
        <v>8.8028469596585968</v>
      </c>
      <c r="F9578">
        <v>0.561107071916922</v>
      </c>
      <c r="G9578" s="20">
        <v>0.44600000000000001</v>
      </c>
      <c r="H9578">
        <v>0.46300000000000002</v>
      </c>
      <c r="I9578">
        <f t="shared" si="1194"/>
        <v>1.186591757935306E-2</v>
      </c>
      <c r="J9578">
        <f t="shared" si="1195"/>
        <v>1.1009087155618307E-2</v>
      </c>
      <c r="K9578">
        <v>6</v>
      </c>
      <c r="L9578">
        <v>6</v>
      </c>
      <c r="M9578">
        <f t="shared" si="1196"/>
        <v>8.2970696594092831E-3</v>
      </c>
      <c r="N9578">
        <f t="shared" si="1197"/>
        <v>3.0911691844781262E-5</v>
      </c>
      <c r="O9578">
        <f t="shared" si="1198"/>
        <v>1.147356082218168E-5</v>
      </c>
      <c r="P9578">
        <f t="shared" si="1199"/>
        <v>-2.4891955759605762</v>
      </c>
    </row>
    <row r="9579" spans="1:16" x14ac:dyDescent="0.25">
      <c r="A9579">
        <v>9578</v>
      </c>
      <c r="B9579">
        <v>0.10422070986053041</v>
      </c>
      <c r="C9579">
        <f t="shared" si="1192"/>
        <v>9.1239622001683838</v>
      </c>
      <c r="D9579">
        <v>0.91338847010711999</v>
      </c>
      <c r="E9579" s="19">
        <f t="shared" si="1193"/>
        <v>1.4972367701354812</v>
      </c>
      <c r="F9579">
        <v>0.82155793279525824</v>
      </c>
      <c r="G9579" s="20">
        <v>0.44600000000000001</v>
      </c>
      <c r="H9579">
        <v>0.46300000000000002</v>
      </c>
      <c r="I9579">
        <f t="shared" si="1194"/>
        <v>1.186591757935306E-2</v>
      </c>
      <c r="J9579">
        <f t="shared" si="1195"/>
        <v>1.1009087155618307E-2</v>
      </c>
      <c r="K9579">
        <v>6</v>
      </c>
      <c r="L9579">
        <v>6</v>
      </c>
      <c r="M9579">
        <f t="shared" si="1196"/>
        <v>2.0118290270943657E-2</v>
      </c>
      <c r="N9579">
        <f t="shared" si="1197"/>
        <v>1.2859910065296843E-5</v>
      </c>
      <c r="O9579">
        <f t="shared" si="1198"/>
        <v>6.7457600570991038E-5</v>
      </c>
      <c r="P9579">
        <f t="shared" si="1199"/>
        <v>-1.2109779171052963</v>
      </c>
    </row>
    <row r="9580" spans="1:16" x14ac:dyDescent="0.25">
      <c r="A9580">
        <v>9579</v>
      </c>
      <c r="B9580">
        <v>7.3946348460341191E-2</v>
      </c>
      <c r="C9580">
        <f t="shared" si="1192"/>
        <v>10.045854787402332</v>
      </c>
      <c r="D9580">
        <v>9.8208563493758963E-2</v>
      </c>
      <c r="E9580" s="19">
        <f t="shared" si="1193"/>
        <v>9.2853802376577264</v>
      </c>
      <c r="F9580">
        <v>0.41853354559862055</v>
      </c>
      <c r="G9580" s="20">
        <v>0.44600000000000001</v>
      </c>
      <c r="H9580">
        <v>0.46300000000000002</v>
      </c>
      <c r="I9580">
        <f t="shared" si="1194"/>
        <v>1.186591757935306E-2</v>
      </c>
      <c r="J9580">
        <f t="shared" si="1195"/>
        <v>1.1009087155618307E-2</v>
      </c>
      <c r="K9580">
        <v>6</v>
      </c>
      <c r="L9580">
        <v>6</v>
      </c>
      <c r="M9580">
        <f t="shared" si="1196"/>
        <v>8.0786067048153158E-3</v>
      </c>
      <c r="N9580">
        <f t="shared" si="1197"/>
        <v>1.1679775968937085E-5</v>
      </c>
      <c r="O9580">
        <f t="shared" si="1198"/>
        <v>1.087731438184783E-5</v>
      </c>
      <c r="P9580">
        <f t="shared" si="1199"/>
        <v>-2.3503800460545277</v>
      </c>
    </row>
    <row r="9581" spans="1:16" x14ac:dyDescent="0.25">
      <c r="A9581">
        <v>9580</v>
      </c>
      <c r="B9581">
        <v>0.18204290902432324</v>
      </c>
      <c r="C9581">
        <f t="shared" si="1192"/>
        <v>7.5626533414773807</v>
      </c>
      <c r="D9581">
        <v>9.0762047181615652E-2</v>
      </c>
      <c r="E9581" s="19">
        <f t="shared" si="1193"/>
        <v>9.4983780488469076</v>
      </c>
      <c r="F9581">
        <v>0.3925356395484414</v>
      </c>
      <c r="G9581" s="20">
        <v>0.44600000000000001</v>
      </c>
      <c r="H9581">
        <v>0.46300000000000002</v>
      </c>
      <c r="I9581">
        <f t="shared" si="1194"/>
        <v>1.186591757935306E-2</v>
      </c>
      <c r="J9581">
        <f t="shared" si="1195"/>
        <v>1.1009087155618307E-2</v>
      </c>
      <c r="K9581">
        <v>6</v>
      </c>
      <c r="L9581">
        <v>6</v>
      </c>
      <c r="M9581">
        <f t="shared" si="1196"/>
        <v>7.9875131567498769E-3</v>
      </c>
      <c r="N9581">
        <f t="shared" si="1197"/>
        <v>1.5514836927645287E-5</v>
      </c>
      <c r="O9581">
        <f t="shared" si="1198"/>
        <v>1.0633394404875397E-5</v>
      </c>
      <c r="P9581">
        <f t="shared" si="1199"/>
        <v>-2.3796197913375932</v>
      </c>
    </row>
    <row r="9582" spans="1:16" x14ac:dyDescent="0.25">
      <c r="A9582">
        <v>9581</v>
      </c>
      <c r="B9582">
        <v>0.35041352580339974</v>
      </c>
      <c r="C9582">
        <f t="shared" si="1192"/>
        <v>5.5692368442888727</v>
      </c>
      <c r="D9582">
        <v>0.17053743095187232</v>
      </c>
      <c r="E9582" s="19">
        <f t="shared" si="1193"/>
        <v>7.7504208807077184</v>
      </c>
      <c r="F9582">
        <v>0.25262124836444855</v>
      </c>
      <c r="G9582" s="20">
        <v>0.44600000000000001</v>
      </c>
      <c r="H9582">
        <v>0.46300000000000002</v>
      </c>
      <c r="I9582">
        <f t="shared" si="1194"/>
        <v>1.186591757935306E-2</v>
      </c>
      <c r="J9582">
        <f t="shared" si="1195"/>
        <v>1.1009087155618307E-2</v>
      </c>
      <c r="K9582">
        <v>6</v>
      </c>
      <c r="L9582">
        <v>6</v>
      </c>
      <c r="M9582">
        <f t="shared" si="1196"/>
        <v>8.8424714953432727E-3</v>
      </c>
      <c r="N9582">
        <f t="shared" si="1197"/>
        <v>2.1068116981531503E-5</v>
      </c>
      <c r="O9582">
        <f t="shared" si="1198"/>
        <v>1.3031550357659715E-5</v>
      </c>
      <c r="P9582">
        <f t="shared" si="1199"/>
        <v>-2.0893683151657361</v>
      </c>
    </row>
    <row r="9583" spans="1:16" x14ac:dyDescent="0.25">
      <c r="A9583">
        <v>9582</v>
      </c>
      <c r="B9583">
        <v>0.23410748619037447</v>
      </c>
      <c r="C9583">
        <f t="shared" si="1192"/>
        <v>6.823420269545335</v>
      </c>
      <c r="D9583">
        <v>0.16281624805444503</v>
      </c>
      <c r="E9583" s="19">
        <f t="shared" si="1193"/>
        <v>7.882762954480695</v>
      </c>
      <c r="F9583">
        <v>-0.2503315954527352</v>
      </c>
      <c r="G9583" s="20">
        <v>0.44600000000000001</v>
      </c>
      <c r="H9583">
        <v>0.46300000000000002</v>
      </c>
      <c r="I9583">
        <f t="shared" si="1194"/>
        <v>1.186591757935306E-2</v>
      </c>
      <c r="J9583">
        <f t="shared" si="1195"/>
        <v>1.1009087155618307E-2</v>
      </c>
      <c r="K9583">
        <v>6</v>
      </c>
      <c r="L9583">
        <v>6</v>
      </c>
      <c r="M9583">
        <f t="shared" si="1196"/>
        <v>8.7679300952193551E-3</v>
      </c>
      <c r="N9583">
        <f t="shared" si="1197"/>
        <v>1.7195677343373075E-5</v>
      </c>
      <c r="O9583">
        <f t="shared" si="1198"/>
        <v>1.2812766359108884E-5</v>
      </c>
      <c r="P9583">
        <f t="shared" si="1199"/>
        <v>-1.7824827834088359</v>
      </c>
    </row>
    <row r="9584" spans="1:16" x14ac:dyDescent="0.25">
      <c r="A9584">
        <v>9583</v>
      </c>
      <c r="B9584">
        <v>0.31659901730399487</v>
      </c>
      <c r="C9584">
        <f t="shared" si="1192"/>
        <v>5.8947129481054201</v>
      </c>
      <c r="D9584">
        <v>0.7798089541306803</v>
      </c>
      <c r="E9584" s="19">
        <f t="shared" si="1193"/>
        <v>2.4779710814521931</v>
      </c>
      <c r="F9584">
        <v>-0.31812646739126649</v>
      </c>
      <c r="G9584" s="20">
        <v>0.44600000000000001</v>
      </c>
      <c r="H9584">
        <v>0.46300000000000002</v>
      </c>
      <c r="I9584">
        <f t="shared" si="1194"/>
        <v>1.186591757935306E-2</v>
      </c>
      <c r="J9584">
        <f t="shared" si="1195"/>
        <v>1.1009087155618307E-2</v>
      </c>
      <c r="K9584">
        <v>6</v>
      </c>
      <c r="L9584">
        <v>6</v>
      </c>
      <c r="M9584">
        <f t="shared" si="1196"/>
        <v>1.5638251567729945E-2</v>
      </c>
      <c r="N9584">
        <f t="shared" si="1197"/>
        <v>1.9904842587974474E-5</v>
      </c>
      <c r="O9584">
        <f t="shared" si="1198"/>
        <v>4.0759152015934678E-5</v>
      </c>
      <c r="P9584">
        <f t="shared" si="1199"/>
        <v>-0.92863357007744807</v>
      </c>
    </row>
    <row r="9585" spans="1:16" x14ac:dyDescent="0.25">
      <c r="A9585">
        <v>9584</v>
      </c>
      <c r="B9585">
        <v>0.66859950560014647</v>
      </c>
      <c r="C9585">
        <f t="shared" si="1192"/>
        <v>3.2037961824296395</v>
      </c>
      <c r="D9585">
        <v>0.78167058320871607</v>
      </c>
      <c r="E9585" s="19">
        <f t="shared" si="1193"/>
        <v>2.4655736751705404</v>
      </c>
      <c r="F9585">
        <v>1.2782038538716733</v>
      </c>
      <c r="G9585" s="20">
        <v>0.44600000000000001</v>
      </c>
      <c r="H9585">
        <v>0.46300000000000002</v>
      </c>
      <c r="I9585">
        <f t="shared" si="1194"/>
        <v>1.186591757935306E-2</v>
      </c>
      <c r="J9585">
        <f t="shared" si="1195"/>
        <v>1.1009087155618307E-2</v>
      </c>
      <c r="K9585">
        <v>6</v>
      </c>
      <c r="L9585">
        <v>6</v>
      </c>
      <c r="M9585">
        <f t="shared" si="1196"/>
        <v>1.56775184251314E-2</v>
      </c>
      <c r="N9585">
        <f t="shared" si="1197"/>
        <v>3.6623220283742302E-5</v>
      </c>
      <c r="O9585">
        <f t="shared" si="1198"/>
        <v>4.0964097328389092E-5</v>
      </c>
      <c r="P9585">
        <f t="shared" si="1199"/>
        <v>-1.8025102594782492</v>
      </c>
    </row>
    <row r="9586" spans="1:16" x14ac:dyDescent="0.25">
      <c r="A9586">
        <v>9585</v>
      </c>
      <c r="B9586">
        <v>0.91338847010711999</v>
      </c>
      <c r="C9586">
        <f t="shared" si="1192"/>
        <v>1.4972367701354812</v>
      </c>
      <c r="D9586">
        <v>0.81484420300912508</v>
      </c>
      <c r="E9586" s="19">
        <f t="shared" si="1193"/>
        <v>2.2413296016914011</v>
      </c>
      <c r="F9586">
        <v>0.65348558564437553</v>
      </c>
      <c r="G9586" s="20">
        <v>0.44600000000000001</v>
      </c>
      <c r="H9586">
        <v>0.46300000000000002</v>
      </c>
      <c r="I9586">
        <f t="shared" si="1194"/>
        <v>1.186591757935306E-2</v>
      </c>
      <c r="J9586">
        <f t="shared" si="1195"/>
        <v>1.1009087155618307E-2</v>
      </c>
      <c r="K9586">
        <v>6</v>
      </c>
      <c r="L9586">
        <v>6</v>
      </c>
      <c r="M9586">
        <f t="shared" si="1196"/>
        <v>1.6443090557184601E-2</v>
      </c>
      <c r="N9586">
        <f t="shared" si="1197"/>
        <v>7.836658548181135E-5</v>
      </c>
      <c r="O9586">
        <f t="shared" si="1198"/>
        <v>4.5062537845295566E-5</v>
      </c>
      <c r="P9586">
        <f t="shared" si="1199"/>
        <v>-1.4754000915022287</v>
      </c>
    </row>
    <row r="9587" spans="1:16" x14ac:dyDescent="0.25">
      <c r="A9587">
        <v>9586</v>
      </c>
      <c r="B9587">
        <v>0.47953733939634391</v>
      </c>
      <c r="C9587">
        <f t="shared" si="1192"/>
        <v>4.5025873111627233</v>
      </c>
      <c r="D9587">
        <v>0.3074129459517197</v>
      </c>
      <c r="E9587" s="19">
        <f t="shared" si="1193"/>
        <v>5.9877477105427772</v>
      </c>
      <c r="F9587">
        <v>-0.85525925896945409</v>
      </c>
      <c r="G9587" s="20">
        <v>0.44600000000000001</v>
      </c>
      <c r="H9587">
        <v>0.46300000000000002</v>
      </c>
      <c r="I9587">
        <f t="shared" si="1194"/>
        <v>1.186591757935306E-2</v>
      </c>
      <c r="J9587">
        <f t="shared" si="1195"/>
        <v>1.1009087155618307E-2</v>
      </c>
      <c r="K9587">
        <v>6</v>
      </c>
      <c r="L9587">
        <v>6</v>
      </c>
      <c r="M9587">
        <f t="shared" si="1196"/>
        <v>1.0060152528684385E-2</v>
      </c>
      <c r="N9587">
        <f t="shared" si="1197"/>
        <v>2.6059091190179234E-5</v>
      </c>
      <c r="O9587">
        <f t="shared" si="1198"/>
        <v>1.6867778150065803E-5</v>
      </c>
      <c r="P9587">
        <f t="shared" si="1199"/>
        <v>-1.1328318379690501</v>
      </c>
    </row>
    <row r="9588" spans="1:16" x14ac:dyDescent="0.25">
      <c r="A9588">
        <v>9587</v>
      </c>
      <c r="B9588">
        <v>0.77159947508163707</v>
      </c>
      <c r="C9588">
        <f t="shared" si="1192"/>
        <v>2.5324554844469245</v>
      </c>
      <c r="D9588">
        <v>0.42780846583452864</v>
      </c>
      <c r="E9588" s="19">
        <f t="shared" si="1193"/>
        <v>4.9031944027499765</v>
      </c>
      <c r="F9588">
        <v>0.47397520575032104</v>
      </c>
      <c r="G9588" s="20">
        <v>0.44600000000000001</v>
      </c>
      <c r="H9588">
        <v>0.46300000000000002</v>
      </c>
      <c r="I9588">
        <f t="shared" si="1194"/>
        <v>1.186591757935306E-2</v>
      </c>
      <c r="J9588">
        <f t="shared" si="1195"/>
        <v>1.1009087155618307E-2</v>
      </c>
      <c r="K9588">
        <v>6</v>
      </c>
      <c r="L9588">
        <v>6</v>
      </c>
      <c r="M9588">
        <f t="shared" si="1196"/>
        <v>1.1117234226140487E-2</v>
      </c>
      <c r="N9588">
        <f t="shared" si="1197"/>
        <v>4.6331844351830066E-5</v>
      </c>
      <c r="O9588">
        <f t="shared" si="1198"/>
        <v>2.0598816139811577E-5</v>
      </c>
      <c r="P9588">
        <f t="shared" si="1199"/>
        <v>-1.8779532532766048</v>
      </c>
    </row>
    <row r="9589" spans="1:16" x14ac:dyDescent="0.25">
      <c r="A9589">
        <v>9588</v>
      </c>
      <c r="B9589">
        <v>0.7474288155766472</v>
      </c>
      <c r="C9589">
        <f t="shared" si="1192"/>
        <v>2.6914303280809615</v>
      </c>
      <c r="D9589">
        <v>0.6487929929502243</v>
      </c>
      <c r="E9589" s="19">
        <f t="shared" si="1193"/>
        <v>3.3330020815130617</v>
      </c>
      <c r="F9589">
        <v>0.8223082659242209</v>
      </c>
      <c r="G9589" s="20">
        <v>0.44600000000000001</v>
      </c>
      <c r="H9589">
        <v>0.46300000000000002</v>
      </c>
      <c r="I9589">
        <f t="shared" si="1194"/>
        <v>1.186591757935306E-2</v>
      </c>
      <c r="J9589">
        <f t="shared" si="1195"/>
        <v>1.1009087155618307E-2</v>
      </c>
      <c r="K9589">
        <v>6</v>
      </c>
      <c r="L9589">
        <v>6</v>
      </c>
      <c r="M9589">
        <f t="shared" si="1196"/>
        <v>1.3483993038778305E-2</v>
      </c>
      <c r="N9589">
        <f t="shared" si="1197"/>
        <v>4.3595159090368915E-5</v>
      </c>
      <c r="O9589">
        <f t="shared" si="1198"/>
        <v>3.0303011378303631E-5</v>
      </c>
      <c r="P9589">
        <f t="shared" si="1199"/>
        <v>-1.7849975459869598</v>
      </c>
    </row>
    <row r="9590" spans="1:16" x14ac:dyDescent="0.25">
      <c r="A9590">
        <v>9589</v>
      </c>
      <c r="B9590">
        <v>0.29282509842219306</v>
      </c>
      <c r="C9590">
        <f t="shared" si="1192"/>
        <v>6.1400919435636876</v>
      </c>
      <c r="D9590">
        <v>0.60988189336832788</v>
      </c>
      <c r="E9590" s="19">
        <f t="shared" si="1193"/>
        <v>3.5895573191102192</v>
      </c>
      <c r="F9590">
        <v>1.4876422937959433</v>
      </c>
      <c r="G9590" s="20">
        <v>0.44600000000000001</v>
      </c>
      <c r="H9590">
        <v>0.46300000000000002</v>
      </c>
      <c r="I9590">
        <f t="shared" si="1194"/>
        <v>1.186591757935306E-2</v>
      </c>
      <c r="J9590">
        <f t="shared" si="1195"/>
        <v>1.1009087155618307E-2</v>
      </c>
      <c r="K9590">
        <v>6</v>
      </c>
      <c r="L9590">
        <v>6</v>
      </c>
      <c r="M9590">
        <f t="shared" si="1196"/>
        <v>1.2993192290099929E-2</v>
      </c>
      <c r="N9590">
        <f t="shared" si="1197"/>
        <v>1.9109377255551887E-5</v>
      </c>
      <c r="O9590">
        <f t="shared" si="1198"/>
        <v>2.8137174314585378E-5</v>
      </c>
      <c r="P9590">
        <f t="shared" si="1199"/>
        <v>-2.0953647385530867</v>
      </c>
    </row>
    <row r="9591" spans="1:16" x14ac:dyDescent="0.25">
      <c r="A9591">
        <v>9590</v>
      </c>
      <c r="B9591">
        <v>0.65144810327463609</v>
      </c>
      <c r="C9591">
        <f t="shared" si="1192"/>
        <v>3.3156397841551608</v>
      </c>
      <c r="D9591">
        <v>0.24268318735312969</v>
      </c>
      <c r="E9591" s="19">
        <f t="shared" si="1193"/>
        <v>6.715375835091594</v>
      </c>
      <c r="F9591">
        <v>-1.7112279238062911</v>
      </c>
      <c r="G9591" s="20">
        <v>0.44600000000000001</v>
      </c>
      <c r="H9591">
        <v>0.46300000000000002</v>
      </c>
      <c r="I9591">
        <f t="shared" si="1194"/>
        <v>1.186591757935306E-2</v>
      </c>
      <c r="J9591">
        <f t="shared" si="1195"/>
        <v>1.1009087155618307E-2</v>
      </c>
      <c r="K9591">
        <v>6</v>
      </c>
      <c r="L9591">
        <v>6</v>
      </c>
      <c r="M9591">
        <f t="shared" si="1196"/>
        <v>9.4995088197695494E-3</v>
      </c>
      <c r="N9591">
        <f t="shared" si="1197"/>
        <v>3.5387840951254107E-5</v>
      </c>
      <c r="O9591">
        <f t="shared" si="1198"/>
        <v>1.504011130281324E-5</v>
      </c>
      <c r="P9591">
        <f t="shared" si="1199"/>
        <v>-0.51035465277115466</v>
      </c>
    </row>
    <row r="9592" spans="1:16" x14ac:dyDescent="0.25">
      <c r="A9592">
        <v>9591</v>
      </c>
      <c r="B9592">
        <v>0.85042878505813779</v>
      </c>
      <c r="C9592">
        <f t="shared" si="1192"/>
        <v>1.9907114637569556</v>
      </c>
      <c r="D9592">
        <v>0.1315652943510239</v>
      </c>
      <c r="E9592" s="19">
        <f t="shared" si="1193"/>
        <v>8.4826577144245032</v>
      </c>
      <c r="F9592">
        <v>0.85592205323337112</v>
      </c>
      <c r="G9592" s="20">
        <v>0.44600000000000001</v>
      </c>
      <c r="H9592">
        <v>0.46300000000000002</v>
      </c>
      <c r="I9592">
        <f t="shared" si="1194"/>
        <v>1.186591757935306E-2</v>
      </c>
      <c r="J9592">
        <f t="shared" si="1195"/>
        <v>1.1009087155618307E-2</v>
      </c>
      <c r="K9592">
        <v>6</v>
      </c>
      <c r="L9592">
        <v>6</v>
      </c>
      <c r="M9592">
        <f t="shared" si="1196"/>
        <v>8.4522112018088364E-3</v>
      </c>
      <c r="N9592">
        <f t="shared" si="1197"/>
        <v>5.8940401695329989E-5</v>
      </c>
      <c r="O9592">
        <f t="shared" si="1198"/>
        <v>1.1906645699997132E-5</v>
      </c>
      <c r="P9592">
        <f t="shared" si="1199"/>
        <v>-2.8636713213071201</v>
      </c>
    </row>
    <row r="9593" spans="1:16" x14ac:dyDescent="0.25">
      <c r="A9593">
        <v>9592</v>
      </c>
      <c r="B9593">
        <v>0.15128025147251808</v>
      </c>
      <c r="C9593">
        <f t="shared" si="1192"/>
        <v>8.0912050806577334</v>
      </c>
      <c r="D9593">
        <v>0.59666737876522113</v>
      </c>
      <c r="E9593" s="19">
        <f t="shared" si="1193"/>
        <v>3.6778249234193554</v>
      </c>
      <c r="F9593">
        <v>0.63409743233933114</v>
      </c>
      <c r="G9593" s="20">
        <v>0.44600000000000001</v>
      </c>
      <c r="H9593">
        <v>0.46300000000000002</v>
      </c>
      <c r="I9593">
        <f t="shared" si="1194"/>
        <v>1.186591757935306E-2</v>
      </c>
      <c r="J9593">
        <f t="shared" si="1195"/>
        <v>1.1009087155618307E-2</v>
      </c>
      <c r="K9593">
        <v>6</v>
      </c>
      <c r="L9593">
        <v>6</v>
      </c>
      <c r="M9593">
        <f t="shared" si="1196"/>
        <v>1.2836327421993992E-2</v>
      </c>
      <c r="N9593">
        <f t="shared" si="1197"/>
        <v>1.4501342156537614E-5</v>
      </c>
      <c r="O9593">
        <f t="shared" si="1198"/>
        <v>2.7461883614105821E-5</v>
      </c>
      <c r="P9593">
        <f t="shared" si="1199"/>
        <v>-1.64436609410035</v>
      </c>
    </row>
    <row r="9594" spans="1:16" x14ac:dyDescent="0.25">
      <c r="A9594">
        <v>9593</v>
      </c>
      <c r="B9594">
        <v>0.88879055146946628</v>
      </c>
      <c r="C9594">
        <f t="shared" si="1192"/>
        <v>1.7008667038569807</v>
      </c>
      <c r="D9594">
        <v>0.82518997772148805</v>
      </c>
      <c r="E9594" s="19">
        <f t="shared" si="1193"/>
        <v>2.1697723865089102</v>
      </c>
      <c r="F9594">
        <v>-0.56909357226686552</v>
      </c>
      <c r="G9594" s="20">
        <v>0.44600000000000001</v>
      </c>
      <c r="H9594">
        <v>0.46300000000000002</v>
      </c>
      <c r="I9594">
        <f t="shared" si="1194"/>
        <v>1.186591757935306E-2</v>
      </c>
      <c r="J9594">
        <f t="shared" si="1195"/>
        <v>1.1009087155618307E-2</v>
      </c>
      <c r="K9594">
        <v>6</v>
      </c>
      <c r="L9594">
        <v>6</v>
      </c>
      <c r="M9594">
        <f t="shared" si="1196"/>
        <v>1.6712030637465711E-2</v>
      </c>
      <c r="N9594">
        <f t="shared" si="1197"/>
        <v>6.8984437797072333E-5</v>
      </c>
      <c r="O9594">
        <f t="shared" si="1198"/>
        <v>4.6548661337932113E-5</v>
      </c>
      <c r="P9594">
        <f t="shared" si="1199"/>
        <v>-0.65120885719936472</v>
      </c>
    </row>
    <row r="9595" spans="1:16" x14ac:dyDescent="0.25">
      <c r="A9595">
        <v>9594</v>
      </c>
      <c r="B9595">
        <v>0.25543992431409651</v>
      </c>
      <c r="C9595">
        <f t="shared" si="1192"/>
        <v>6.560391913662972</v>
      </c>
      <c r="D9595">
        <v>0.71126438184759055</v>
      </c>
      <c r="E9595" s="19">
        <f t="shared" si="1193"/>
        <v>2.9268373355538166</v>
      </c>
      <c r="F9595">
        <v>-1.1154520507261623</v>
      </c>
      <c r="G9595" s="20">
        <v>0.44600000000000001</v>
      </c>
      <c r="H9595">
        <v>0.46300000000000002</v>
      </c>
      <c r="I9595">
        <f t="shared" si="1194"/>
        <v>1.186591757935306E-2</v>
      </c>
      <c r="J9595">
        <f t="shared" si="1195"/>
        <v>1.1009087155618307E-2</v>
      </c>
      <c r="K9595">
        <v>6</v>
      </c>
      <c r="L9595">
        <v>6</v>
      </c>
      <c r="M9595">
        <f t="shared" si="1196"/>
        <v>1.4389212254557705E-2</v>
      </c>
      <c r="N9595">
        <f t="shared" si="1197"/>
        <v>1.7885110352777788E-5</v>
      </c>
      <c r="O9595">
        <f t="shared" si="1198"/>
        <v>3.4508238217785601E-5</v>
      </c>
      <c r="P9595">
        <f t="shared" si="1199"/>
        <v>-0.62032551852949613</v>
      </c>
    </row>
    <row r="9596" spans="1:16" x14ac:dyDescent="0.25">
      <c r="A9596">
        <v>9595</v>
      </c>
      <c r="B9596">
        <v>0.41944639423810542</v>
      </c>
      <c r="C9596">
        <f t="shared" si="1192"/>
        <v>4.9708635474954921</v>
      </c>
      <c r="D9596">
        <v>0.50938444166386909</v>
      </c>
      <c r="E9596" s="19">
        <f t="shared" si="1193"/>
        <v>4.283335841769599</v>
      </c>
      <c r="F9596">
        <v>-1.9626713765319437</v>
      </c>
      <c r="G9596" s="20">
        <v>0.44600000000000001</v>
      </c>
      <c r="H9596">
        <v>0.46300000000000002</v>
      </c>
      <c r="I9596">
        <f t="shared" si="1194"/>
        <v>1.186591757935306E-2</v>
      </c>
      <c r="J9596">
        <f t="shared" si="1195"/>
        <v>1.1009087155618307E-2</v>
      </c>
      <c r="K9596">
        <v>6</v>
      </c>
      <c r="L9596">
        <v>6</v>
      </c>
      <c r="M9596">
        <f t="shared" si="1196"/>
        <v>1.1894474194689333E-2</v>
      </c>
      <c r="N9596">
        <f t="shared" si="1197"/>
        <v>2.3604215286185085E-5</v>
      </c>
      <c r="O9596">
        <f t="shared" si="1198"/>
        <v>2.3579752728021741E-5</v>
      </c>
      <c r="P9596">
        <f t="shared" si="1199"/>
        <v>-0.29579239602292301</v>
      </c>
    </row>
    <row r="9597" spans="1:16" x14ac:dyDescent="0.25">
      <c r="A9597">
        <v>9596</v>
      </c>
      <c r="B9597">
        <v>0.63118381298257398</v>
      </c>
      <c r="C9597">
        <f t="shared" si="1192"/>
        <v>3.4485681346268451</v>
      </c>
      <c r="D9597">
        <v>0.73183385723441263</v>
      </c>
      <c r="E9597" s="19">
        <f t="shared" si="1193"/>
        <v>2.7931822616309265</v>
      </c>
      <c r="F9597">
        <v>0.90541561803547665</v>
      </c>
      <c r="G9597" s="20">
        <v>0.44600000000000001</v>
      </c>
      <c r="H9597">
        <v>0.46300000000000002</v>
      </c>
      <c r="I9597">
        <f t="shared" si="1194"/>
        <v>1.186591757935306E-2</v>
      </c>
      <c r="J9597">
        <f t="shared" si="1195"/>
        <v>1.1009087155618307E-2</v>
      </c>
      <c r="K9597">
        <v>6</v>
      </c>
      <c r="L9597">
        <v>6</v>
      </c>
      <c r="M9597">
        <f t="shared" si="1196"/>
        <v>1.4729454880076136E-2</v>
      </c>
      <c r="N9597">
        <f t="shared" si="1197"/>
        <v>3.4023782843434943E-5</v>
      </c>
      <c r="O9597">
        <f t="shared" si="1198"/>
        <v>3.6159473510699784E-5</v>
      </c>
      <c r="P9597">
        <f t="shared" si="1199"/>
        <v>-1.6691153932496221</v>
      </c>
    </row>
    <row r="9598" spans="1:16" x14ac:dyDescent="0.25">
      <c r="A9598">
        <v>9597</v>
      </c>
      <c r="B9598">
        <v>0.89791558580278941</v>
      </c>
      <c r="C9598">
        <f t="shared" si="1192"/>
        <v>1.6274047931766866</v>
      </c>
      <c r="D9598">
        <v>0.75664540543839842</v>
      </c>
      <c r="E9598" s="19">
        <f t="shared" si="1193"/>
        <v>2.6310284671200344</v>
      </c>
      <c r="F9598">
        <v>-0.84439307102002203</v>
      </c>
      <c r="G9598" s="20">
        <v>0.44600000000000001</v>
      </c>
      <c r="H9598">
        <v>0.46300000000000002</v>
      </c>
      <c r="I9598">
        <f t="shared" si="1194"/>
        <v>1.186591757935306E-2</v>
      </c>
      <c r="J9598">
        <f t="shared" si="1195"/>
        <v>1.1009087155618307E-2</v>
      </c>
      <c r="K9598">
        <v>6</v>
      </c>
      <c r="L9598">
        <v>6</v>
      </c>
      <c r="M9598">
        <f t="shared" si="1196"/>
        <v>1.5176566825977159E-2</v>
      </c>
      <c r="N9598">
        <f t="shared" si="1197"/>
        <v>7.2098431702600059E-5</v>
      </c>
      <c r="O9598">
        <f t="shared" si="1198"/>
        <v>3.838803010389173E-5</v>
      </c>
      <c r="P9598">
        <f t="shared" si="1199"/>
        <v>-0.53532330476821599</v>
      </c>
    </row>
    <row r="9599" spans="1:16" x14ac:dyDescent="0.25">
      <c r="A9599">
        <v>9598</v>
      </c>
      <c r="B9599">
        <v>0.85241248817407755</v>
      </c>
      <c r="C9599">
        <f t="shared" si="1192"/>
        <v>1.976315166298799</v>
      </c>
      <c r="D9599">
        <v>0.478316599017304</v>
      </c>
      <c r="E9599" s="19">
        <f t="shared" si="1193"/>
        <v>4.5117220698326594</v>
      </c>
      <c r="F9599">
        <v>0.72957163865794428</v>
      </c>
      <c r="G9599" s="20">
        <v>0.44600000000000001</v>
      </c>
      <c r="H9599">
        <v>0.46300000000000002</v>
      </c>
      <c r="I9599">
        <f t="shared" si="1194"/>
        <v>1.186591757935306E-2</v>
      </c>
      <c r="J9599">
        <f t="shared" si="1195"/>
        <v>1.1009087155618307E-2</v>
      </c>
      <c r="K9599">
        <v>6</v>
      </c>
      <c r="L9599">
        <v>6</v>
      </c>
      <c r="M9599">
        <f t="shared" si="1196"/>
        <v>1.158951182247632E-2</v>
      </c>
      <c r="N9599">
        <f t="shared" si="1197"/>
        <v>5.9369747970447793E-5</v>
      </c>
      <c r="O9599">
        <f t="shared" si="1198"/>
        <v>2.2386130713886396E-5</v>
      </c>
      <c r="P9599">
        <f t="shared" si="1199"/>
        <v>-2.0360400901730697</v>
      </c>
    </row>
    <row r="9600" spans="1:16" x14ac:dyDescent="0.25">
      <c r="A9600">
        <v>9599</v>
      </c>
      <c r="B9600">
        <v>0.84347056489761041</v>
      </c>
      <c r="C9600">
        <f t="shared" si="1192"/>
        <v>2.0408050453953344</v>
      </c>
      <c r="D9600">
        <v>0.80718405713064978</v>
      </c>
      <c r="E9600" s="19">
        <f t="shared" si="1193"/>
        <v>2.293752254463219</v>
      </c>
      <c r="F9600">
        <v>-0.13184376257413533</v>
      </c>
      <c r="G9600" s="20">
        <v>0.44600000000000001</v>
      </c>
      <c r="H9600">
        <v>0.46300000000000002</v>
      </c>
      <c r="I9600">
        <f t="shared" si="1194"/>
        <v>1.186591757935306E-2</v>
      </c>
      <c r="J9600">
        <f t="shared" si="1195"/>
        <v>1.1009087155618307E-2</v>
      </c>
      <c r="K9600">
        <v>6</v>
      </c>
      <c r="L9600">
        <v>6</v>
      </c>
      <c r="M9600">
        <f t="shared" si="1196"/>
        <v>1.6254104885082422E-2</v>
      </c>
      <c r="N9600">
        <f t="shared" si="1197"/>
        <v>5.749365114422485E-5</v>
      </c>
      <c r="O9600">
        <f t="shared" si="1198"/>
        <v>4.4032654269210032E-5</v>
      </c>
      <c r="P9600">
        <f t="shared" si="1199"/>
        <v>-0.96415883221114085</v>
      </c>
    </row>
    <row r="9601" spans="1:16" x14ac:dyDescent="0.25">
      <c r="A9601">
        <v>9600</v>
      </c>
      <c r="B9601">
        <v>0.45066682943205055</v>
      </c>
      <c r="C9601">
        <f t="shared" si="1192"/>
        <v>4.7225726817511351</v>
      </c>
      <c r="D9601">
        <v>0.19180883205664234</v>
      </c>
      <c r="E9601" s="19">
        <f t="shared" si="1193"/>
        <v>7.4112240127701412</v>
      </c>
      <c r="F9601">
        <v>-0.91805077317985706</v>
      </c>
      <c r="G9601" s="20">
        <v>0.44600000000000001</v>
      </c>
      <c r="H9601">
        <v>0.46300000000000002</v>
      </c>
      <c r="I9601">
        <f t="shared" si="1194"/>
        <v>1.186591757935306E-2</v>
      </c>
      <c r="J9601">
        <f t="shared" si="1195"/>
        <v>1.1009087155618307E-2</v>
      </c>
      <c r="K9601">
        <v>6</v>
      </c>
      <c r="L9601">
        <v>6</v>
      </c>
      <c r="M9601">
        <f t="shared" si="1196"/>
        <v>9.0425588072076332E-3</v>
      </c>
      <c r="N9601">
        <f t="shared" si="1197"/>
        <v>2.484521493691993E-5</v>
      </c>
      <c r="O9601">
        <f t="shared" si="1198"/>
        <v>1.3627978296968058E-5</v>
      </c>
      <c r="P9601">
        <f t="shared" si="1199"/>
        <v>-1.2502686984565377</v>
      </c>
    </row>
    <row r="9602" spans="1:16" x14ac:dyDescent="0.25">
      <c r="A9602">
        <v>9601</v>
      </c>
      <c r="B9602">
        <v>0.9557786797692801</v>
      </c>
      <c r="C9602">
        <f t="shared" si="1192"/>
        <v>1.0809187757998042</v>
      </c>
      <c r="D9602">
        <v>0.86526078066347245</v>
      </c>
      <c r="E9602" s="19">
        <f t="shared" si="1193"/>
        <v>1.8816941622076457</v>
      </c>
      <c r="F9602">
        <v>-0.28092017601011321</v>
      </c>
      <c r="G9602" s="20">
        <v>0.44600000000000001</v>
      </c>
      <c r="H9602">
        <v>0.46300000000000002</v>
      </c>
      <c r="I9602">
        <f t="shared" si="1194"/>
        <v>1.186591757935306E-2</v>
      </c>
      <c r="J9602">
        <f t="shared" si="1195"/>
        <v>1.1009087155618307E-2</v>
      </c>
      <c r="K9602">
        <v>6</v>
      </c>
      <c r="L9602">
        <v>6</v>
      </c>
      <c r="M9602">
        <f t="shared" si="1196"/>
        <v>1.7945757435941463E-2</v>
      </c>
      <c r="N9602">
        <f t="shared" si="1197"/>
        <v>1.08549630148218E-4</v>
      </c>
      <c r="O9602">
        <f t="shared" si="1198"/>
        <v>5.3675034991608064E-5</v>
      </c>
      <c r="P9602">
        <f t="shared" si="1199"/>
        <v>-0.74792003009886976</v>
      </c>
    </row>
    <row r="9603" spans="1:16" x14ac:dyDescent="0.25">
      <c r="A9603">
        <v>9602</v>
      </c>
      <c r="B9603">
        <v>0.75676747947630241</v>
      </c>
      <c r="C9603">
        <f t="shared" ref="C9603:C9666" si="1200">CHIINV(B9603,6-1)</f>
        <v>2.6302268278813496</v>
      </c>
      <c r="D9603">
        <v>4.0162358470412308E-2</v>
      </c>
      <c r="E9603" s="19">
        <f t="shared" ref="E9603:E9666" si="1201">CHIINV(D9603,6-1)</f>
        <v>11.633975327320666</v>
      </c>
      <c r="F9603">
        <v>1.1299630386929493</v>
      </c>
      <c r="G9603" s="20">
        <v>0.44600000000000001</v>
      </c>
      <c r="H9603">
        <v>0.46300000000000002</v>
      </c>
      <c r="I9603">
        <f t="shared" ref="I9603:I9666" si="1202">SQRT(0.0001408)</f>
        <v>1.186591757935306E-2</v>
      </c>
      <c r="J9603">
        <f t="shared" ref="J9603:J9666" si="1203">SQRT(0.0001212)</f>
        <v>1.1009087155618307E-2</v>
      </c>
      <c r="K9603">
        <v>6</v>
      </c>
      <c r="L9603">
        <v>6</v>
      </c>
      <c r="M9603">
        <f t="shared" ref="M9603:M9666" si="1204">SQRT((L9603-1)*J9603^2/E9603)</f>
        <v>7.2172582041312629E-3</v>
      </c>
      <c r="N9603">
        <f t="shared" ref="N9603:N9666" si="1205">((K9603-1)*I9603^2)/(K9603*C9603)</f>
        <v>4.4609587313747168E-5</v>
      </c>
      <c r="O9603">
        <f t="shared" ref="O9603:O9666" si="1206">((L9603-1)*J9603^2)/(L9603*E9603)</f>
        <v>8.6814693308500053E-6</v>
      </c>
      <c r="P9603">
        <f t="shared" ref="P9603:P9666" si="1207">(G9603-H9603-F9603*SQRT(N9603+O9603))/M9603</f>
        <v>-3.4983938840268025</v>
      </c>
    </row>
    <row r="9604" spans="1:16" x14ac:dyDescent="0.25">
      <c r="A9604">
        <v>9603</v>
      </c>
      <c r="B9604">
        <v>1.5594958342234566E-2</v>
      </c>
      <c r="C9604">
        <f t="shared" si="1200"/>
        <v>14.002277066430389</v>
      </c>
      <c r="D9604">
        <v>0.39786980803857541</v>
      </c>
      <c r="E9604" s="19">
        <f t="shared" si="1201"/>
        <v>5.1498309034131617</v>
      </c>
      <c r="F9604">
        <v>0.27622945708571933</v>
      </c>
      <c r="G9604" s="20">
        <v>0.44600000000000001</v>
      </c>
      <c r="H9604">
        <v>0.46300000000000002</v>
      </c>
      <c r="I9604">
        <f t="shared" si="1202"/>
        <v>1.186591757935306E-2</v>
      </c>
      <c r="J9604">
        <f t="shared" si="1203"/>
        <v>1.1009087155618307E-2</v>
      </c>
      <c r="K9604">
        <v>6</v>
      </c>
      <c r="L9604">
        <v>6</v>
      </c>
      <c r="M9604">
        <f t="shared" si="1204"/>
        <v>1.0847753990898237E-2</v>
      </c>
      <c r="N9604">
        <f t="shared" si="1205"/>
        <v>8.3795894608194015E-6</v>
      </c>
      <c r="O9604">
        <f t="shared" si="1206"/>
        <v>1.9612294441174768E-5</v>
      </c>
      <c r="P9604">
        <f t="shared" si="1207"/>
        <v>-1.7018690741394056</v>
      </c>
    </row>
    <row r="9605" spans="1:16" x14ac:dyDescent="0.25">
      <c r="A9605">
        <v>9604</v>
      </c>
      <c r="B9605">
        <v>0.92114017151402328</v>
      </c>
      <c r="C9605">
        <f t="shared" si="1200"/>
        <v>1.4287726370078244</v>
      </c>
      <c r="D9605">
        <v>0.77257606738486895</v>
      </c>
      <c r="E9605" s="19">
        <f t="shared" si="1201"/>
        <v>2.5259891554529643</v>
      </c>
      <c r="F9605">
        <v>0.83102804637746885</v>
      </c>
      <c r="G9605" s="20">
        <v>0.44600000000000001</v>
      </c>
      <c r="H9605">
        <v>0.46300000000000002</v>
      </c>
      <c r="I9605">
        <f t="shared" si="1202"/>
        <v>1.186591757935306E-2</v>
      </c>
      <c r="J9605">
        <f t="shared" si="1203"/>
        <v>1.1009087155618307E-2</v>
      </c>
      <c r="K9605">
        <v>6</v>
      </c>
      <c r="L9605">
        <v>6</v>
      </c>
      <c r="M9605">
        <f t="shared" si="1204"/>
        <v>1.5488899834423314E-2</v>
      </c>
      <c r="N9605">
        <f t="shared" si="1205"/>
        <v>8.2121766818726364E-5</v>
      </c>
      <c r="O9605">
        <f t="shared" si="1206"/>
        <v>3.9984336346799766E-5</v>
      </c>
      <c r="P9605">
        <f t="shared" si="1207"/>
        <v>-1.6904360982049287</v>
      </c>
    </row>
    <row r="9606" spans="1:16" x14ac:dyDescent="0.25">
      <c r="A9606">
        <v>9605</v>
      </c>
      <c r="B9606">
        <v>0.65605639820551165</v>
      </c>
      <c r="C9606">
        <f t="shared" si="1200"/>
        <v>3.2855388268580987</v>
      </c>
      <c r="D9606">
        <v>0.5195165868099002</v>
      </c>
      <c r="E9606" s="19">
        <f t="shared" si="1201"/>
        <v>4.210555185984461</v>
      </c>
      <c r="F9606">
        <v>0.46509285311913118</v>
      </c>
      <c r="G9606" s="20">
        <v>0.44600000000000001</v>
      </c>
      <c r="H9606">
        <v>0.46300000000000002</v>
      </c>
      <c r="I9606">
        <f t="shared" si="1202"/>
        <v>1.186591757935306E-2</v>
      </c>
      <c r="J9606">
        <f t="shared" si="1203"/>
        <v>1.1009087155618307E-2</v>
      </c>
      <c r="K9606">
        <v>6</v>
      </c>
      <c r="L9606">
        <v>6</v>
      </c>
      <c r="M9606">
        <f t="shared" si="1204"/>
        <v>1.1996833463891554E-2</v>
      </c>
      <c r="N9606">
        <f t="shared" si="1205"/>
        <v>3.5712051969733394E-5</v>
      </c>
      <c r="O9606">
        <f t="shared" si="1206"/>
        <v>2.3987335526724703E-5</v>
      </c>
      <c r="P9606">
        <f t="shared" si="1207"/>
        <v>-1.7165827637664355</v>
      </c>
    </row>
    <row r="9607" spans="1:16" x14ac:dyDescent="0.25">
      <c r="A9607">
        <v>9606</v>
      </c>
      <c r="B9607">
        <v>0.10406811731315042</v>
      </c>
      <c r="C9607">
        <f t="shared" si="1200"/>
        <v>9.1279524794273659</v>
      </c>
      <c r="D9607">
        <v>0.52238532670064397</v>
      </c>
      <c r="E9607" s="19">
        <f t="shared" si="1201"/>
        <v>4.1900875696107098</v>
      </c>
      <c r="F9607">
        <v>-0.73407136369496584</v>
      </c>
      <c r="G9607" s="20">
        <v>0.44600000000000001</v>
      </c>
      <c r="H9607">
        <v>0.46300000000000002</v>
      </c>
      <c r="I9607">
        <f t="shared" si="1202"/>
        <v>1.186591757935306E-2</v>
      </c>
      <c r="J9607">
        <f t="shared" si="1203"/>
        <v>1.1009087155618307E-2</v>
      </c>
      <c r="K9607">
        <v>6</v>
      </c>
      <c r="L9607">
        <v>6</v>
      </c>
      <c r="M9607">
        <f t="shared" si="1204"/>
        <v>1.2026098658404431E-2</v>
      </c>
      <c r="N9607">
        <f t="shared" si="1205"/>
        <v>1.2854288362891883E-5</v>
      </c>
      <c r="O9607">
        <f t="shared" si="1206"/>
        <v>2.4104508156946147E-5</v>
      </c>
      <c r="P9607">
        <f t="shared" si="1207"/>
        <v>-1.0425080895432222</v>
      </c>
    </row>
    <row r="9608" spans="1:16" x14ac:dyDescent="0.25">
      <c r="A9608">
        <v>9607</v>
      </c>
      <c r="B9608">
        <v>0.27973265785699025</v>
      </c>
      <c r="C9608">
        <f t="shared" si="1200"/>
        <v>6.2820595754038075</v>
      </c>
      <c r="D9608">
        <v>0.71196630756553847</v>
      </c>
      <c r="E9608" s="19">
        <f t="shared" si="1201"/>
        <v>2.9222825100746483</v>
      </c>
      <c r="F9608">
        <v>1.0934900274151005</v>
      </c>
      <c r="G9608" s="20">
        <v>0.44600000000000001</v>
      </c>
      <c r="H9608">
        <v>0.46300000000000002</v>
      </c>
      <c r="I9608">
        <f t="shared" si="1202"/>
        <v>1.186591757935306E-2</v>
      </c>
      <c r="J9608">
        <f t="shared" si="1203"/>
        <v>1.1009087155618307E-2</v>
      </c>
      <c r="K9608">
        <v>6</v>
      </c>
      <c r="L9608">
        <v>6</v>
      </c>
      <c r="M9608">
        <f t="shared" si="1204"/>
        <v>1.4400421785393256E-2</v>
      </c>
      <c r="N9608">
        <f t="shared" si="1205"/>
        <v>1.8677526362966906E-5</v>
      </c>
      <c r="O9608">
        <f t="shared" si="1206"/>
        <v>3.4562024599538117E-5</v>
      </c>
      <c r="P9608">
        <f t="shared" si="1207"/>
        <v>-1.734580987798185</v>
      </c>
    </row>
    <row r="9609" spans="1:16" x14ac:dyDescent="0.25">
      <c r="A9609">
        <v>9608</v>
      </c>
      <c r="B9609">
        <v>0.25934629352702415</v>
      </c>
      <c r="C9609">
        <f t="shared" si="1200"/>
        <v>6.5142131459296646</v>
      </c>
      <c r="D9609">
        <v>0.26117740409558399</v>
      </c>
      <c r="E9609" s="19">
        <f t="shared" si="1201"/>
        <v>6.4927634842212099</v>
      </c>
      <c r="F9609">
        <v>1.6446620065835305</v>
      </c>
      <c r="G9609" s="20">
        <v>0.44600000000000001</v>
      </c>
      <c r="H9609">
        <v>0.46300000000000002</v>
      </c>
      <c r="I9609">
        <f t="shared" si="1202"/>
        <v>1.186591757935306E-2</v>
      </c>
      <c r="J9609">
        <f t="shared" si="1203"/>
        <v>1.1009087155618307E-2</v>
      </c>
      <c r="K9609">
        <v>6</v>
      </c>
      <c r="L9609">
        <v>6</v>
      </c>
      <c r="M9609">
        <f t="shared" si="1204"/>
        <v>9.6609875103003881E-3</v>
      </c>
      <c r="N9609">
        <f t="shared" si="1205"/>
        <v>1.8011896556784879E-5</v>
      </c>
      <c r="O9609">
        <f t="shared" si="1206"/>
        <v>1.555577994569668E-5</v>
      </c>
      <c r="P9609">
        <f t="shared" si="1207"/>
        <v>-2.7459698068925453</v>
      </c>
    </row>
    <row r="9610" spans="1:16" x14ac:dyDescent="0.25">
      <c r="A9610">
        <v>9609</v>
      </c>
      <c r="B9610">
        <v>0.10281685842463455</v>
      </c>
      <c r="C9610">
        <f t="shared" si="1200"/>
        <v>9.1608760547938761</v>
      </c>
      <c r="D9610">
        <v>0.6224555192724387</v>
      </c>
      <c r="E9610" s="19">
        <f t="shared" si="1201"/>
        <v>3.5061615052690076</v>
      </c>
      <c r="F9610">
        <v>0.5330309704731917</v>
      </c>
      <c r="G9610" s="20">
        <v>0.44600000000000001</v>
      </c>
      <c r="H9610">
        <v>0.46300000000000002</v>
      </c>
      <c r="I9610">
        <f t="shared" si="1202"/>
        <v>1.186591757935306E-2</v>
      </c>
      <c r="J9610">
        <f t="shared" si="1203"/>
        <v>1.1009087155618307E-2</v>
      </c>
      <c r="K9610">
        <v>6</v>
      </c>
      <c r="L9610">
        <v>6</v>
      </c>
      <c r="M9610">
        <f t="shared" si="1204"/>
        <v>1.3146809000515809E-2</v>
      </c>
      <c r="N9610">
        <f t="shared" si="1205"/>
        <v>1.2808090910905065E-5</v>
      </c>
      <c r="O9610">
        <f t="shared" si="1206"/>
        <v>2.8806431149340579E-5</v>
      </c>
      <c r="P9610">
        <f t="shared" si="1207"/>
        <v>-1.5546393407834345</v>
      </c>
    </row>
    <row r="9611" spans="1:16" x14ac:dyDescent="0.25">
      <c r="A9611">
        <v>9610</v>
      </c>
      <c r="B9611">
        <v>0.81881160924100471</v>
      </c>
      <c r="C9611">
        <f t="shared" si="1200"/>
        <v>2.2139971777928658</v>
      </c>
      <c r="D9611">
        <v>0.923459578234199</v>
      </c>
      <c r="E9611" s="19">
        <f t="shared" si="1201"/>
        <v>1.4077868992352311</v>
      </c>
      <c r="F9611">
        <v>-1.9486924429656938</v>
      </c>
      <c r="G9611" s="20">
        <v>0.44600000000000001</v>
      </c>
      <c r="H9611">
        <v>0.46300000000000002</v>
      </c>
      <c r="I9611">
        <f t="shared" si="1202"/>
        <v>1.186591757935306E-2</v>
      </c>
      <c r="J9611">
        <f t="shared" si="1203"/>
        <v>1.1009087155618307E-2</v>
      </c>
      <c r="K9611">
        <v>6</v>
      </c>
      <c r="L9611">
        <v>6</v>
      </c>
      <c r="M9611">
        <f t="shared" si="1204"/>
        <v>2.0747599326633285E-2</v>
      </c>
      <c r="N9611">
        <f t="shared" si="1205"/>
        <v>5.2996153071117703E-5</v>
      </c>
      <c r="O9611">
        <f t="shared" si="1206"/>
        <v>7.1743812969752329E-5</v>
      </c>
      <c r="P9611">
        <f t="shared" si="1207"/>
        <v>0.22963478765355738</v>
      </c>
    </row>
    <row r="9612" spans="1:16" x14ac:dyDescent="0.25">
      <c r="A9612">
        <v>9611</v>
      </c>
      <c r="B9612">
        <v>0.65199743644520403</v>
      </c>
      <c r="C9612">
        <f t="shared" si="1200"/>
        <v>3.3120493989319453</v>
      </c>
      <c r="D9612">
        <v>0.13129062776573991</v>
      </c>
      <c r="E9612" s="19">
        <f t="shared" si="1201"/>
        <v>8.4884735609364039</v>
      </c>
      <c r="F9612">
        <v>1.545367922517471</v>
      </c>
      <c r="G9612" s="20">
        <v>0.44600000000000001</v>
      </c>
      <c r="H9612">
        <v>0.46300000000000002</v>
      </c>
      <c r="I9612">
        <f t="shared" si="1202"/>
        <v>1.186591757935306E-2</v>
      </c>
      <c r="J9612">
        <f t="shared" si="1203"/>
        <v>1.1009087155618307E-2</v>
      </c>
      <c r="K9612">
        <v>6</v>
      </c>
      <c r="L9612">
        <v>6</v>
      </c>
      <c r="M9612">
        <f t="shared" si="1204"/>
        <v>8.4493152049336297E-3</v>
      </c>
      <c r="N9612">
        <f t="shared" si="1205"/>
        <v>3.5426202692257682E-5</v>
      </c>
      <c r="O9612">
        <f t="shared" si="1206"/>
        <v>1.1898487905387104E-5</v>
      </c>
      <c r="P9612">
        <f t="shared" si="1207"/>
        <v>-3.2702106774708026</v>
      </c>
    </row>
    <row r="9613" spans="1:16" x14ac:dyDescent="0.25">
      <c r="A9613">
        <v>9612</v>
      </c>
      <c r="B9613">
        <v>0.54853968932157349</v>
      </c>
      <c r="C9613">
        <f t="shared" si="1200"/>
        <v>4.00608849092235</v>
      </c>
      <c r="D9613">
        <v>0.87975707266457104</v>
      </c>
      <c r="E9613" s="19">
        <f t="shared" si="1201"/>
        <v>1.7716131117326044</v>
      </c>
      <c r="F9613">
        <v>-0.93000835477141663</v>
      </c>
      <c r="G9613" s="20">
        <v>0.44600000000000001</v>
      </c>
      <c r="H9613">
        <v>0.46300000000000002</v>
      </c>
      <c r="I9613">
        <f t="shared" si="1202"/>
        <v>1.186591757935306E-2</v>
      </c>
      <c r="J9613">
        <f t="shared" si="1203"/>
        <v>1.1009087155618307E-2</v>
      </c>
      <c r="K9613">
        <v>6</v>
      </c>
      <c r="L9613">
        <v>6</v>
      </c>
      <c r="M9613">
        <f t="shared" si="1204"/>
        <v>1.8494894961576889E-2</v>
      </c>
      <c r="N9613">
        <f t="shared" si="1205"/>
        <v>2.928875225777123E-5</v>
      </c>
      <c r="O9613">
        <f t="shared" si="1206"/>
        <v>5.7010189939960358E-5</v>
      </c>
      <c r="P9613">
        <f t="shared" si="1207"/>
        <v>-0.45204260826742776</v>
      </c>
    </row>
    <row r="9614" spans="1:16" x14ac:dyDescent="0.25">
      <c r="A9614">
        <v>9613</v>
      </c>
      <c r="B9614">
        <v>0.15250099185155797</v>
      </c>
      <c r="C9614">
        <f t="shared" si="1200"/>
        <v>8.0684935770804529</v>
      </c>
      <c r="D9614">
        <v>0.90462965788750882</v>
      </c>
      <c r="E9614" s="19">
        <f t="shared" si="1201"/>
        <v>1.5718727733847044</v>
      </c>
      <c r="F9614">
        <v>-0.94688175522605889</v>
      </c>
      <c r="G9614" s="20">
        <v>0.44600000000000001</v>
      </c>
      <c r="H9614">
        <v>0.46300000000000002</v>
      </c>
      <c r="I9614">
        <f t="shared" si="1202"/>
        <v>1.186591757935306E-2</v>
      </c>
      <c r="J9614">
        <f t="shared" si="1203"/>
        <v>1.1009087155618307E-2</v>
      </c>
      <c r="K9614">
        <v>6</v>
      </c>
      <c r="L9614">
        <v>6</v>
      </c>
      <c r="M9614">
        <f t="shared" si="1204"/>
        <v>1.9634851287419416E-2</v>
      </c>
      <c r="N9614">
        <f t="shared" si="1205"/>
        <v>1.4542161087744193E-5</v>
      </c>
      <c r="O9614">
        <f t="shared" si="1206"/>
        <v>6.4254564179845987E-5</v>
      </c>
      <c r="P9614">
        <f t="shared" si="1207"/>
        <v>-0.43773010564182363</v>
      </c>
    </row>
    <row r="9615" spans="1:16" x14ac:dyDescent="0.25">
      <c r="A9615">
        <v>9614</v>
      </c>
      <c r="B9615">
        <v>0.51396221808526876</v>
      </c>
      <c r="C9615">
        <f t="shared" si="1200"/>
        <v>4.250356623776935</v>
      </c>
      <c r="D9615">
        <v>0.36060670796838284</v>
      </c>
      <c r="E9615" s="19">
        <f t="shared" si="1201"/>
        <v>5.4758008044113913</v>
      </c>
      <c r="F9615">
        <v>0.37778818295919336</v>
      </c>
      <c r="G9615" s="20">
        <v>0.44600000000000001</v>
      </c>
      <c r="H9615">
        <v>0.46300000000000002</v>
      </c>
      <c r="I9615">
        <f t="shared" si="1202"/>
        <v>1.186591757935306E-2</v>
      </c>
      <c r="J9615">
        <f t="shared" si="1203"/>
        <v>1.1009087155618307E-2</v>
      </c>
      <c r="K9615">
        <v>6</v>
      </c>
      <c r="L9615">
        <v>6</v>
      </c>
      <c r="M9615">
        <f t="shared" si="1204"/>
        <v>1.0519921314889026E-2</v>
      </c>
      <c r="N9615">
        <f t="shared" si="1205"/>
        <v>2.7605526716736776E-5</v>
      </c>
      <c r="O9615">
        <f t="shared" si="1206"/>
        <v>1.8444790745242744E-5</v>
      </c>
      <c r="P9615">
        <f t="shared" si="1207"/>
        <v>-1.8596797960047151</v>
      </c>
    </row>
    <row r="9616" spans="1:16" x14ac:dyDescent="0.25">
      <c r="A9616">
        <v>9615</v>
      </c>
      <c r="B9616">
        <v>0.24686422315134129</v>
      </c>
      <c r="C9616">
        <f t="shared" si="1200"/>
        <v>6.6638502948310476</v>
      </c>
      <c r="D9616">
        <v>0.87688833277382727</v>
      </c>
      <c r="E9616" s="19">
        <f t="shared" si="1201"/>
        <v>1.793713602914204</v>
      </c>
      <c r="F9616">
        <v>0.19628600966825616</v>
      </c>
      <c r="G9616" s="20">
        <v>0.44600000000000001</v>
      </c>
      <c r="H9616">
        <v>0.46300000000000002</v>
      </c>
      <c r="I9616">
        <f t="shared" si="1202"/>
        <v>1.186591757935306E-2</v>
      </c>
      <c r="J9616">
        <f t="shared" si="1203"/>
        <v>1.1009087155618307E-2</v>
      </c>
      <c r="K9616">
        <v>6</v>
      </c>
      <c r="L9616">
        <v>6</v>
      </c>
      <c r="M9616">
        <f t="shared" si="1204"/>
        <v>1.8380603268634315E-2</v>
      </c>
      <c r="N9616">
        <f t="shared" si="1205"/>
        <v>1.7607438364025871E-5</v>
      </c>
      <c r="O9616">
        <f t="shared" si="1206"/>
        <v>5.6307762753155072E-5</v>
      </c>
      <c r="P9616">
        <f t="shared" si="1207"/>
        <v>-1.0166994025577818</v>
      </c>
    </row>
    <row r="9617" spans="1:16" x14ac:dyDescent="0.25">
      <c r="A9617">
        <v>9616</v>
      </c>
      <c r="B9617">
        <v>8.4078493606372262E-2</v>
      </c>
      <c r="C9617">
        <f t="shared" si="1200"/>
        <v>9.7037329680932274</v>
      </c>
      <c r="D9617">
        <v>0.74700155644398325</v>
      </c>
      <c r="E9617" s="19">
        <f t="shared" si="1201"/>
        <v>2.6942249935544713</v>
      </c>
      <c r="F9617">
        <v>2.1753658074885607</v>
      </c>
      <c r="G9617" s="20">
        <v>0.44600000000000001</v>
      </c>
      <c r="H9617">
        <v>0.46300000000000002</v>
      </c>
      <c r="I9617">
        <f t="shared" si="1202"/>
        <v>1.186591757935306E-2</v>
      </c>
      <c r="J9617">
        <f t="shared" si="1203"/>
        <v>1.1009087155618307E-2</v>
      </c>
      <c r="K9617">
        <v>6</v>
      </c>
      <c r="L9617">
        <v>6</v>
      </c>
      <c r="M9617">
        <f t="shared" si="1204"/>
        <v>1.4997517651616641E-2</v>
      </c>
      <c r="N9617">
        <f t="shared" si="1205"/>
        <v>1.2091566587738573E-5</v>
      </c>
      <c r="O9617">
        <f t="shared" si="1206"/>
        <v>3.748758928509212E-5</v>
      </c>
      <c r="P9617">
        <f t="shared" si="1207"/>
        <v>-2.1548424335859355</v>
      </c>
    </row>
    <row r="9618" spans="1:16" x14ac:dyDescent="0.25">
      <c r="A9618">
        <v>9617</v>
      </c>
      <c r="B9618">
        <v>0.50120548112430185</v>
      </c>
      <c r="C9618">
        <f t="shared" si="1200"/>
        <v>4.3426693458434178</v>
      </c>
      <c r="D9618">
        <v>0.16461684011352887</v>
      </c>
      <c r="E9618" s="19">
        <f t="shared" si="1201"/>
        <v>7.8514141657276539</v>
      </c>
      <c r="F9618">
        <v>1.072996838047402</v>
      </c>
      <c r="G9618" s="20">
        <v>0.44600000000000001</v>
      </c>
      <c r="H9618">
        <v>0.46300000000000002</v>
      </c>
      <c r="I9618">
        <f t="shared" si="1202"/>
        <v>1.186591757935306E-2</v>
      </c>
      <c r="J9618">
        <f t="shared" si="1203"/>
        <v>1.1009087155618307E-2</v>
      </c>
      <c r="K9618">
        <v>6</v>
      </c>
      <c r="L9618">
        <v>6</v>
      </c>
      <c r="M9618">
        <f t="shared" si="1204"/>
        <v>8.7854167646688915E-3</v>
      </c>
      <c r="N9618">
        <f t="shared" si="1205"/>
        <v>2.7018712222619211E-5</v>
      </c>
      <c r="O9618">
        <f t="shared" si="1206"/>
        <v>1.2863924621487538E-5</v>
      </c>
      <c r="P9618">
        <f t="shared" si="1207"/>
        <v>-2.7063331792074665</v>
      </c>
    </row>
    <row r="9619" spans="1:16" x14ac:dyDescent="0.25">
      <c r="A9619">
        <v>9618</v>
      </c>
      <c r="B9619">
        <v>0.85354167302468953</v>
      </c>
      <c r="C9619">
        <f t="shared" si="1200"/>
        <v>1.9680963869045272</v>
      </c>
      <c r="D9619">
        <v>0.47383037812433243</v>
      </c>
      <c r="E9619" s="19">
        <f t="shared" si="1201"/>
        <v>4.5454133447063665</v>
      </c>
      <c r="F9619">
        <v>-0.32078332878882065</v>
      </c>
      <c r="G9619" s="20">
        <v>0.44600000000000001</v>
      </c>
      <c r="H9619">
        <v>0.46300000000000002</v>
      </c>
      <c r="I9619">
        <f t="shared" si="1202"/>
        <v>1.186591757935306E-2</v>
      </c>
      <c r="J9619">
        <f t="shared" si="1203"/>
        <v>1.1009087155618307E-2</v>
      </c>
      <c r="K9619">
        <v>6</v>
      </c>
      <c r="L9619">
        <v>6</v>
      </c>
      <c r="M9619">
        <f t="shared" si="1204"/>
        <v>1.1546480348806641E-2</v>
      </c>
      <c r="N9619">
        <f t="shared" si="1205"/>
        <v>5.9617676305924331E-5</v>
      </c>
      <c r="O9619">
        <f t="shared" si="1206"/>
        <v>2.2220201407562988E-5</v>
      </c>
      <c r="P9619">
        <f t="shared" si="1207"/>
        <v>-1.2209830151485019</v>
      </c>
    </row>
    <row r="9620" spans="1:16" x14ac:dyDescent="0.25">
      <c r="A9620">
        <v>9619</v>
      </c>
      <c r="B9620">
        <v>0.31519516586809898</v>
      </c>
      <c r="C9620">
        <f t="shared" si="1200"/>
        <v>5.9087931901655759</v>
      </c>
      <c r="D9620">
        <v>0.42207098605304116</v>
      </c>
      <c r="E9620" s="19">
        <f t="shared" si="1201"/>
        <v>4.9495273162259359</v>
      </c>
      <c r="F9620">
        <v>0.40321765482076444</v>
      </c>
      <c r="G9620" s="20">
        <v>0.44600000000000001</v>
      </c>
      <c r="H9620">
        <v>0.46300000000000002</v>
      </c>
      <c r="I9620">
        <f t="shared" si="1202"/>
        <v>1.186591757935306E-2</v>
      </c>
      <c r="J9620">
        <f t="shared" si="1203"/>
        <v>1.1009087155618307E-2</v>
      </c>
      <c r="K9620">
        <v>6</v>
      </c>
      <c r="L9620">
        <v>6</v>
      </c>
      <c r="M9620">
        <f t="shared" si="1204"/>
        <v>1.1065077226853803E-2</v>
      </c>
      <c r="N9620">
        <f t="shared" si="1205"/>
        <v>1.9857410736361447E-5</v>
      </c>
      <c r="O9620">
        <f t="shared" si="1206"/>
        <v>2.0405989006039776E-5</v>
      </c>
      <c r="P9620">
        <f t="shared" si="1207"/>
        <v>-1.7675931780746132</v>
      </c>
    </row>
    <row r="9621" spans="1:16" x14ac:dyDescent="0.25">
      <c r="A9621">
        <v>9620</v>
      </c>
      <c r="B9621">
        <v>0.88561662648396255</v>
      </c>
      <c r="C9621">
        <f t="shared" si="1200"/>
        <v>1.7259326467150946</v>
      </c>
      <c r="D9621">
        <v>0.76366466261787769</v>
      </c>
      <c r="E9621" s="19">
        <f t="shared" si="1201"/>
        <v>2.5848572713612898</v>
      </c>
      <c r="F9621">
        <v>-1.215626070916187</v>
      </c>
      <c r="G9621" s="20">
        <v>0.44600000000000001</v>
      </c>
      <c r="H9621">
        <v>0.46300000000000002</v>
      </c>
      <c r="I9621">
        <f t="shared" si="1202"/>
        <v>1.186591757935306E-2</v>
      </c>
      <c r="J9621">
        <f t="shared" si="1203"/>
        <v>1.1009087155618307E-2</v>
      </c>
      <c r="K9621">
        <v>6</v>
      </c>
      <c r="L9621">
        <v>6</v>
      </c>
      <c r="M9621">
        <f t="shared" si="1204"/>
        <v>1.5311510210530345E-2</v>
      </c>
      <c r="N9621">
        <f t="shared" si="1205"/>
        <v>6.7982567892582366E-5</v>
      </c>
      <c r="O9621">
        <f t="shared" si="1206"/>
        <v>3.9073724154529171E-5</v>
      </c>
      <c r="P9621">
        <f t="shared" si="1207"/>
        <v>-0.28881271851060908</v>
      </c>
    </row>
    <row r="9622" spans="1:16" x14ac:dyDescent="0.25">
      <c r="A9622">
        <v>9621</v>
      </c>
      <c r="B9622">
        <v>0.27439191869869073</v>
      </c>
      <c r="C9622">
        <f t="shared" si="1200"/>
        <v>6.3415119288482042</v>
      </c>
      <c r="D9622">
        <v>0.23789178136539813</v>
      </c>
      <c r="E9622" s="19">
        <f t="shared" si="1201"/>
        <v>6.7753410947944204</v>
      </c>
      <c r="F9622">
        <v>1.7509273675386794</v>
      </c>
      <c r="G9622" s="20">
        <v>0.44600000000000001</v>
      </c>
      <c r="H9622">
        <v>0.46300000000000002</v>
      </c>
      <c r="I9622">
        <f t="shared" si="1202"/>
        <v>1.186591757935306E-2</v>
      </c>
      <c r="J9622">
        <f t="shared" si="1203"/>
        <v>1.1009087155618307E-2</v>
      </c>
      <c r="K9622">
        <v>6</v>
      </c>
      <c r="L9622">
        <v>6</v>
      </c>
      <c r="M9622">
        <f t="shared" si="1204"/>
        <v>9.4573776180259216E-3</v>
      </c>
      <c r="N9622">
        <f t="shared" si="1205"/>
        <v>1.8502422553140942E-5</v>
      </c>
      <c r="O9622">
        <f t="shared" si="1206"/>
        <v>1.4906998568322939E-5</v>
      </c>
      <c r="P9622">
        <f t="shared" si="1207"/>
        <v>-2.8676569702527925</v>
      </c>
    </row>
    <row r="9623" spans="1:16" x14ac:dyDescent="0.25">
      <c r="A9623">
        <v>9622</v>
      </c>
      <c r="B9623">
        <v>0.40894802697836236</v>
      </c>
      <c r="C9623">
        <f t="shared" si="1200"/>
        <v>5.0571286184377389</v>
      </c>
      <c r="D9623">
        <v>0.64397106845301677</v>
      </c>
      <c r="E9623" s="19">
        <f t="shared" si="1201"/>
        <v>3.3645726597675294</v>
      </c>
      <c r="F9623">
        <v>1.3136309462424833</v>
      </c>
      <c r="G9623" s="20">
        <v>0.44600000000000001</v>
      </c>
      <c r="H9623">
        <v>0.46300000000000002</v>
      </c>
      <c r="I9623">
        <f t="shared" si="1202"/>
        <v>1.186591757935306E-2</v>
      </c>
      <c r="J9623">
        <f t="shared" si="1203"/>
        <v>1.1009087155618307E-2</v>
      </c>
      <c r="K9623">
        <v>6</v>
      </c>
      <c r="L9623">
        <v>6</v>
      </c>
      <c r="M9623">
        <f t="shared" si="1204"/>
        <v>1.3420582196126664E-2</v>
      </c>
      <c r="N9623">
        <f t="shared" si="1205"/>
        <v>2.3201571916828214E-5</v>
      </c>
      <c r="O9623">
        <f t="shared" si="1206"/>
        <v>3.0018671080498659E-5</v>
      </c>
      <c r="P9623">
        <f t="shared" si="1207"/>
        <v>-1.980780497957618</v>
      </c>
    </row>
    <row r="9624" spans="1:16" x14ac:dyDescent="0.25">
      <c r="A9624">
        <v>9623</v>
      </c>
      <c r="B9624">
        <v>0.7993408001953185</v>
      </c>
      <c r="C9624">
        <f t="shared" si="1200"/>
        <v>2.3469933183258522</v>
      </c>
      <c r="D9624">
        <v>0.46244697408978547</v>
      </c>
      <c r="E9624" s="19">
        <f t="shared" si="1201"/>
        <v>4.6317848268285902</v>
      </c>
      <c r="F9624">
        <v>0.53638359531760216</v>
      </c>
      <c r="G9624" s="20">
        <v>0.44600000000000001</v>
      </c>
      <c r="H9624">
        <v>0.46300000000000002</v>
      </c>
      <c r="I9624">
        <f t="shared" si="1202"/>
        <v>1.186591757935306E-2</v>
      </c>
      <c r="J9624">
        <f t="shared" si="1203"/>
        <v>1.1009087155618307E-2</v>
      </c>
      <c r="K9624">
        <v>6</v>
      </c>
      <c r="L9624">
        <v>6</v>
      </c>
      <c r="M9624">
        <f t="shared" si="1204"/>
        <v>1.1438316891389636E-2</v>
      </c>
      <c r="N9624">
        <f t="shared" si="1205"/>
        <v>4.9993041061160352E-5</v>
      </c>
      <c r="O9624">
        <f t="shared" si="1206"/>
        <v>2.1805848884641578E-5</v>
      </c>
      <c r="P9624">
        <f t="shared" si="1207"/>
        <v>-1.8835817423163963</v>
      </c>
    </row>
    <row r="9625" spans="1:16" x14ac:dyDescent="0.25">
      <c r="A9625">
        <v>9624</v>
      </c>
      <c r="B9625">
        <v>0.65584276863917967</v>
      </c>
      <c r="C9625">
        <f t="shared" si="1200"/>
        <v>3.2869333364673667</v>
      </c>
      <c r="D9625">
        <v>0.82793664357432784</v>
      </c>
      <c r="E9625" s="19">
        <f t="shared" si="1201"/>
        <v>2.1506139525991328</v>
      </c>
      <c r="F9625">
        <v>0.23732809495413676</v>
      </c>
      <c r="G9625" s="20">
        <v>0.44600000000000001</v>
      </c>
      <c r="H9625">
        <v>0.46300000000000002</v>
      </c>
      <c r="I9625">
        <f t="shared" si="1202"/>
        <v>1.186591757935306E-2</v>
      </c>
      <c r="J9625">
        <f t="shared" si="1203"/>
        <v>1.1009087155618307E-2</v>
      </c>
      <c r="K9625">
        <v>6</v>
      </c>
      <c r="L9625">
        <v>6</v>
      </c>
      <c r="M9625">
        <f t="shared" si="1204"/>
        <v>1.6786303947058132E-2</v>
      </c>
      <c r="N9625">
        <f t="shared" si="1205"/>
        <v>3.5696900825934421E-5</v>
      </c>
      <c r="O9625">
        <f t="shared" si="1206"/>
        <v>4.6963333367169899E-5</v>
      </c>
      <c r="P9625">
        <f t="shared" si="1207"/>
        <v>-1.1412715922338714</v>
      </c>
    </row>
    <row r="9626" spans="1:16" x14ac:dyDescent="0.25">
      <c r="A9626">
        <v>9625</v>
      </c>
      <c r="B9626">
        <v>0.27442243720816678</v>
      </c>
      <c r="C9626">
        <f t="shared" si="1200"/>
        <v>6.3411695495333573</v>
      </c>
      <c r="D9626">
        <v>0.9753410443433943</v>
      </c>
      <c r="E9626" s="19">
        <f t="shared" si="1201"/>
        <v>0.82606631109615702</v>
      </c>
      <c r="F9626">
        <v>2.6039197109639645</v>
      </c>
      <c r="G9626" s="20">
        <v>0.44600000000000001</v>
      </c>
      <c r="H9626">
        <v>0.46300000000000002</v>
      </c>
      <c r="I9626">
        <f t="shared" si="1202"/>
        <v>1.186591757935306E-2</v>
      </c>
      <c r="J9626">
        <f t="shared" si="1203"/>
        <v>1.1009087155618307E-2</v>
      </c>
      <c r="K9626">
        <v>6</v>
      </c>
      <c r="L9626">
        <v>6</v>
      </c>
      <c r="M9626">
        <f t="shared" si="1204"/>
        <v>2.7085001039462299E-2</v>
      </c>
      <c r="N9626">
        <f t="shared" si="1205"/>
        <v>1.850342155603895E-5</v>
      </c>
      <c r="O9626">
        <f t="shared" si="1206"/>
        <v>1.2226621355127898E-4</v>
      </c>
      <c r="P9626">
        <f t="shared" si="1207"/>
        <v>-1.7683058127927729</v>
      </c>
    </row>
    <row r="9627" spans="1:16" x14ac:dyDescent="0.25">
      <c r="A9627">
        <v>9626</v>
      </c>
      <c r="B9627">
        <v>0.54118472853785826</v>
      </c>
      <c r="C9627">
        <f t="shared" si="1200"/>
        <v>4.0573790293723819</v>
      </c>
      <c r="D9627">
        <v>0.18213446455275126</v>
      </c>
      <c r="E9627" s="19">
        <f t="shared" si="1201"/>
        <v>7.5612012343360364</v>
      </c>
      <c r="F9627">
        <v>-0.53197254601400346</v>
      </c>
      <c r="G9627" s="20">
        <v>0.44600000000000001</v>
      </c>
      <c r="H9627">
        <v>0.46300000000000002</v>
      </c>
      <c r="I9627">
        <f t="shared" si="1202"/>
        <v>1.186591757935306E-2</v>
      </c>
      <c r="J9627">
        <f t="shared" si="1203"/>
        <v>1.1009087155618307E-2</v>
      </c>
      <c r="K9627">
        <v>6</v>
      </c>
      <c r="L9627">
        <v>6</v>
      </c>
      <c r="M9627">
        <f t="shared" si="1204"/>
        <v>8.9524295856795773E-3</v>
      </c>
      <c r="N9627">
        <f t="shared" si="1205"/>
        <v>2.8918504404919518E-5</v>
      </c>
      <c r="O9627">
        <f t="shared" si="1206"/>
        <v>1.3357665914425169E-5</v>
      </c>
      <c r="P9627">
        <f t="shared" si="1207"/>
        <v>-1.5125623242688875</v>
      </c>
    </row>
    <row r="9628" spans="1:16" x14ac:dyDescent="0.25">
      <c r="A9628">
        <v>9627</v>
      </c>
      <c r="B9628">
        <v>0.81225012970366528</v>
      </c>
      <c r="C9628">
        <f t="shared" si="1200"/>
        <v>2.2591322976543622</v>
      </c>
      <c r="D9628">
        <v>0.97354045228431041</v>
      </c>
      <c r="E9628" s="19">
        <f t="shared" si="1201"/>
        <v>0.85285301370365318</v>
      </c>
      <c r="F9628">
        <v>-0.78469838626915589</v>
      </c>
      <c r="G9628" s="20">
        <v>0.44600000000000001</v>
      </c>
      <c r="H9628">
        <v>0.46300000000000002</v>
      </c>
      <c r="I9628">
        <f t="shared" si="1202"/>
        <v>1.186591757935306E-2</v>
      </c>
      <c r="J9628">
        <f t="shared" si="1203"/>
        <v>1.1009087155618307E-2</v>
      </c>
      <c r="K9628">
        <v>6</v>
      </c>
      <c r="L9628">
        <v>6</v>
      </c>
      <c r="M9628">
        <f t="shared" si="1204"/>
        <v>2.6656260128063273E-2</v>
      </c>
      <c r="N9628">
        <f t="shared" si="1205"/>
        <v>5.1937344906785459E-5</v>
      </c>
      <c r="O9628">
        <f t="shared" si="1206"/>
        <v>1.1842603400249596E-4</v>
      </c>
      <c r="P9628">
        <f t="shared" si="1207"/>
        <v>-0.25351853041119915</v>
      </c>
    </row>
    <row r="9629" spans="1:16" x14ac:dyDescent="0.25">
      <c r="A9629">
        <v>9628</v>
      </c>
      <c r="B9629">
        <v>0.96835230567339092</v>
      </c>
      <c r="C9629">
        <f t="shared" si="1200"/>
        <v>0.92544431625791512</v>
      </c>
      <c r="D9629">
        <v>0.78716391491439563</v>
      </c>
      <c r="E9629" s="19">
        <f t="shared" si="1201"/>
        <v>2.4288919524844368</v>
      </c>
      <c r="F9629">
        <v>-0.12829445950046647</v>
      </c>
      <c r="G9629" s="20">
        <v>0.44600000000000001</v>
      </c>
      <c r="H9629">
        <v>0.46300000000000002</v>
      </c>
      <c r="I9629">
        <f t="shared" si="1202"/>
        <v>1.186591757935306E-2</v>
      </c>
      <c r="J9629">
        <f t="shared" si="1203"/>
        <v>1.1009087155618307E-2</v>
      </c>
      <c r="K9629">
        <v>6</v>
      </c>
      <c r="L9629">
        <v>6</v>
      </c>
      <c r="M9629">
        <f t="shared" si="1204"/>
        <v>1.5795457673343682E-2</v>
      </c>
      <c r="N9629">
        <f t="shared" si="1205"/>
        <v>1.2678594624447755E-4</v>
      </c>
      <c r="O9629">
        <f t="shared" si="1206"/>
        <v>4.1582747185065307E-5</v>
      </c>
      <c r="P9629">
        <f t="shared" si="1207"/>
        <v>-0.9708670922256265</v>
      </c>
    </row>
    <row r="9630" spans="1:16" x14ac:dyDescent="0.25">
      <c r="A9630">
        <v>9629</v>
      </c>
      <c r="B9630">
        <v>0.54280220954008607</v>
      </c>
      <c r="C9630">
        <f t="shared" si="1200"/>
        <v>4.0460703602899937</v>
      </c>
      <c r="D9630">
        <v>1.293984801782281E-2</v>
      </c>
      <c r="E9630" s="19">
        <f t="shared" si="1201"/>
        <v>14.459448208516358</v>
      </c>
      <c r="F9630">
        <v>1.2241571312188171</v>
      </c>
      <c r="G9630" s="20">
        <v>0.44600000000000001</v>
      </c>
      <c r="H9630">
        <v>0.46300000000000002</v>
      </c>
      <c r="I9630">
        <f t="shared" si="1202"/>
        <v>1.186591757935306E-2</v>
      </c>
      <c r="J9630">
        <f t="shared" si="1203"/>
        <v>1.1009087155618307E-2</v>
      </c>
      <c r="K9630">
        <v>6</v>
      </c>
      <c r="L9630">
        <v>6</v>
      </c>
      <c r="M9630">
        <f t="shared" si="1204"/>
        <v>6.4738174969916759E-3</v>
      </c>
      <c r="N9630">
        <f t="shared" si="1205"/>
        <v>2.8999330927335551E-5</v>
      </c>
      <c r="O9630">
        <f t="shared" si="1206"/>
        <v>6.9850521640592609E-6</v>
      </c>
      <c r="P9630">
        <f t="shared" si="1207"/>
        <v>-3.760277378323035</v>
      </c>
    </row>
    <row r="9631" spans="1:16" x14ac:dyDescent="0.25">
      <c r="A9631">
        <v>9630</v>
      </c>
      <c r="B9631">
        <v>0.33918271431623281</v>
      </c>
      <c r="C9631">
        <f t="shared" si="1200"/>
        <v>5.6745728457873188</v>
      </c>
      <c r="D9631">
        <v>0.14554277169103061</v>
      </c>
      <c r="E9631" s="19">
        <f t="shared" si="1201"/>
        <v>8.2001830281872081</v>
      </c>
      <c r="F9631">
        <v>-0.43537625060707796</v>
      </c>
      <c r="G9631" s="20">
        <v>0.44600000000000001</v>
      </c>
      <c r="H9631">
        <v>0.46300000000000002</v>
      </c>
      <c r="I9631">
        <f t="shared" si="1202"/>
        <v>1.186591757935306E-2</v>
      </c>
      <c r="J9631">
        <f t="shared" si="1203"/>
        <v>1.1009087155618307E-2</v>
      </c>
      <c r="K9631">
        <v>6</v>
      </c>
      <c r="L9631">
        <v>6</v>
      </c>
      <c r="M9631">
        <f t="shared" si="1204"/>
        <v>8.5965568410283771E-3</v>
      </c>
      <c r="N9631">
        <f t="shared" si="1205"/>
        <v>2.0677033588605539E-5</v>
      </c>
      <c r="O9631">
        <f t="shared" si="1206"/>
        <v>1.2316798253505299E-5</v>
      </c>
      <c r="P9631">
        <f t="shared" si="1207"/>
        <v>-1.6866273175104827</v>
      </c>
    </row>
    <row r="9632" spans="1:16" x14ac:dyDescent="0.25">
      <c r="A9632">
        <v>9631</v>
      </c>
      <c r="B9632">
        <v>0.94686727500228884</v>
      </c>
      <c r="C9632">
        <f t="shared" si="1200"/>
        <v>1.1790934215221152</v>
      </c>
      <c r="D9632">
        <v>0.38758507034516432</v>
      </c>
      <c r="E9632" s="19">
        <f t="shared" si="1201"/>
        <v>5.2375282397412599</v>
      </c>
      <c r="F9632">
        <v>0.4572643774736207</v>
      </c>
      <c r="G9632" s="20">
        <v>0.44600000000000001</v>
      </c>
      <c r="H9632">
        <v>0.46300000000000002</v>
      </c>
      <c r="I9632">
        <f t="shared" si="1202"/>
        <v>1.186591757935306E-2</v>
      </c>
      <c r="J9632">
        <f t="shared" si="1203"/>
        <v>1.1009087155618307E-2</v>
      </c>
      <c r="K9632">
        <v>6</v>
      </c>
      <c r="L9632">
        <v>6</v>
      </c>
      <c r="M9632">
        <f t="shared" si="1204"/>
        <v>1.0756553045715619E-2</v>
      </c>
      <c r="N9632">
        <f t="shared" si="1205"/>
        <v>9.9511481610901851E-5</v>
      </c>
      <c r="O9632">
        <f t="shared" si="1206"/>
        <v>1.9283905570882328E-5</v>
      </c>
      <c r="P9632">
        <f t="shared" si="1207"/>
        <v>-2.0437657957393323</v>
      </c>
    </row>
    <row r="9633" spans="1:16" x14ac:dyDescent="0.25">
      <c r="A9633">
        <v>9632</v>
      </c>
      <c r="B9633">
        <v>0.96493423261207922</v>
      </c>
      <c r="C9633">
        <f t="shared" si="1200"/>
        <v>0.97018883748454576</v>
      </c>
      <c r="D9633">
        <v>3.2319101535081024E-2</v>
      </c>
      <c r="E9633" s="19">
        <f t="shared" si="1201"/>
        <v>12.186551517916579</v>
      </c>
      <c r="F9633">
        <v>-0.69847828854108229</v>
      </c>
      <c r="G9633" s="20">
        <v>0.44600000000000001</v>
      </c>
      <c r="H9633">
        <v>0.46300000000000002</v>
      </c>
      <c r="I9633">
        <f t="shared" si="1202"/>
        <v>1.186591757935306E-2</v>
      </c>
      <c r="J9633">
        <f t="shared" si="1203"/>
        <v>1.1009087155618307E-2</v>
      </c>
      <c r="K9633">
        <v>6</v>
      </c>
      <c r="L9633">
        <v>6</v>
      </c>
      <c r="M9633">
        <f t="shared" si="1204"/>
        <v>7.051733608233632E-3</v>
      </c>
      <c r="N9633">
        <f t="shared" si="1205"/>
        <v>1.209386552390656E-4</v>
      </c>
      <c r="O9633">
        <f t="shared" si="1206"/>
        <v>8.2878244802486189E-6</v>
      </c>
      <c r="P9633">
        <f t="shared" si="1207"/>
        <v>-1.2847692801684065</v>
      </c>
    </row>
    <row r="9634" spans="1:16" x14ac:dyDescent="0.25">
      <c r="A9634">
        <v>9633</v>
      </c>
      <c r="B9634">
        <v>0.39283425397503585</v>
      </c>
      <c r="C9634">
        <f t="shared" si="1200"/>
        <v>5.1925658842072577</v>
      </c>
      <c r="D9634">
        <v>0.61384929960020751</v>
      </c>
      <c r="E9634" s="19">
        <f t="shared" si="1201"/>
        <v>3.5631846247470409</v>
      </c>
      <c r="F9634">
        <v>-0.23937445803312585</v>
      </c>
      <c r="G9634" s="20">
        <v>0.44600000000000001</v>
      </c>
      <c r="H9634">
        <v>0.46300000000000002</v>
      </c>
      <c r="I9634">
        <f t="shared" si="1202"/>
        <v>1.186591757935306E-2</v>
      </c>
      <c r="J9634">
        <f t="shared" si="1203"/>
        <v>1.1009087155618307E-2</v>
      </c>
      <c r="K9634">
        <v>6</v>
      </c>
      <c r="L9634">
        <v>6</v>
      </c>
      <c r="M9634">
        <f t="shared" si="1204"/>
        <v>1.3041187806232681E-2</v>
      </c>
      <c r="N9634">
        <f t="shared" si="1205"/>
        <v>2.2596407238701113E-5</v>
      </c>
      <c r="O9634">
        <f t="shared" si="1206"/>
        <v>2.8345429899571996E-5</v>
      </c>
      <c r="P9634">
        <f t="shared" si="1207"/>
        <v>-1.1725541975041556</v>
      </c>
    </row>
    <row r="9635" spans="1:16" x14ac:dyDescent="0.25">
      <c r="A9635">
        <v>9634</v>
      </c>
      <c r="B9635">
        <v>0.14651936399426252</v>
      </c>
      <c r="C9635">
        <f t="shared" si="1200"/>
        <v>8.1813664500369132</v>
      </c>
      <c r="D9635">
        <v>0.93685720389416183</v>
      </c>
      <c r="E9635" s="19">
        <f t="shared" si="1201"/>
        <v>1.2811708725052133</v>
      </c>
      <c r="F9635">
        <v>1.0234384717477951</v>
      </c>
      <c r="G9635" s="20">
        <v>0.44600000000000001</v>
      </c>
      <c r="H9635">
        <v>0.46300000000000002</v>
      </c>
      <c r="I9635">
        <f t="shared" si="1202"/>
        <v>1.186591757935306E-2</v>
      </c>
      <c r="J9635">
        <f t="shared" si="1203"/>
        <v>1.1009087155618307E-2</v>
      </c>
      <c r="K9635">
        <v>6</v>
      </c>
      <c r="L9635">
        <v>6</v>
      </c>
      <c r="M9635">
        <f t="shared" si="1204"/>
        <v>2.174867401955851E-2</v>
      </c>
      <c r="N9635">
        <f t="shared" si="1205"/>
        <v>1.4341532560591259E-5</v>
      </c>
      <c r="O9635">
        <f t="shared" si="1206"/>
        <v>7.8834136934836542E-5</v>
      </c>
      <c r="P9635">
        <f t="shared" si="1207"/>
        <v>-1.2358914521661211</v>
      </c>
    </row>
    <row r="9636" spans="1:16" x14ac:dyDescent="0.25">
      <c r="A9636">
        <v>9635</v>
      </c>
      <c r="B9636">
        <v>0.8214056825464644</v>
      </c>
      <c r="C9636">
        <f t="shared" si="1200"/>
        <v>2.1960543950643792</v>
      </c>
      <c r="D9636">
        <v>0.42112491225928528</v>
      </c>
      <c r="E9636" s="19">
        <f t="shared" si="1201"/>
        <v>4.9572079223830388</v>
      </c>
      <c r="F9636">
        <v>0.48358401727455202</v>
      </c>
      <c r="G9636" s="20">
        <v>0.44600000000000001</v>
      </c>
      <c r="H9636">
        <v>0.46300000000000002</v>
      </c>
      <c r="I9636">
        <f t="shared" si="1202"/>
        <v>1.186591757935306E-2</v>
      </c>
      <c r="J9636">
        <f t="shared" si="1203"/>
        <v>1.1009087155618307E-2</v>
      </c>
      <c r="K9636">
        <v>6</v>
      </c>
      <c r="L9636">
        <v>6</v>
      </c>
      <c r="M9636">
        <f t="shared" si="1204"/>
        <v>1.1056501891073775E-2</v>
      </c>
      <c r="N9636">
        <f t="shared" si="1205"/>
        <v>5.3429156216275599E-5</v>
      </c>
      <c r="O9636">
        <f t="shared" si="1206"/>
        <v>2.0374372344552995E-5</v>
      </c>
      <c r="P9636">
        <f t="shared" si="1207"/>
        <v>-1.913301438236535</v>
      </c>
    </row>
    <row r="9637" spans="1:16" x14ac:dyDescent="0.25">
      <c r="A9637">
        <v>9636</v>
      </c>
      <c r="B9637">
        <v>0.34400463881344034</v>
      </c>
      <c r="C9637">
        <f t="shared" si="1200"/>
        <v>5.6290295962289285</v>
      </c>
      <c r="D9637">
        <v>0.14123966185491502</v>
      </c>
      <c r="E9637" s="19">
        <f t="shared" si="1201"/>
        <v>8.2844595253611164</v>
      </c>
      <c r="F9637">
        <v>-0.47911726142046973</v>
      </c>
      <c r="G9637" s="20">
        <v>0.44600000000000001</v>
      </c>
      <c r="H9637">
        <v>0.46300000000000002</v>
      </c>
      <c r="I9637">
        <f t="shared" si="1202"/>
        <v>1.186591757935306E-2</v>
      </c>
      <c r="J9637">
        <f t="shared" si="1203"/>
        <v>1.1009087155618307E-2</v>
      </c>
      <c r="K9637">
        <v>6</v>
      </c>
      <c r="L9637">
        <v>6</v>
      </c>
      <c r="M9637">
        <f t="shared" si="1204"/>
        <v>8.5527193611859842E-3</v>
      </c>
      <c r="N9637">
        <f t="shared" si="1205"/>
        <v>2.0844326953252967E-5</v>
      </c>
      <c r="O9637">
        <f t="shared" si="1206"/>
        <v>1.2191501411867595E-5</v>
      </c>
      <c r="P9637">
        <f t="shared" si="1207"/>
        <v>-1.6656909426040094</v>
      </c>
    </row>
    <row r="9638" spans="1:16" x14ac:dyDescent="0.25">
      <c r="A9638">
        <v>9637</v>
      </c>
      <c r="B9638">
        <v>0.56968901638843961</v>
      </c>
      <c r="C9638">
        <f t="shared" si="1200"/>
        <v>3.8603730209331442</v>
      </c>
      <c r="D9638">
        <v>0.36362804040650654</v>
      </c>
      <c r="E9638" s="19">
        <f t="shared" si="1201"/>
        <v>5.4484824682304858</v>
      </c>
      <c r="F9638">
        <v>0.19433628040133044</v>
      </c>
      <c r="G9638" s="20">
        <v>0.44600000000000001</v>
      </c>
      <c r="H9638">
        <v>0.46300000000000002</v>
      </c>
      <c r="I9638">
        <f t="shared" si="1202"/>
        <v>1.186591757935306E-2</v>
      </c>
      <c r="J9638">
        <f t="shared" si="1203"/>
        <v>1.1009087155618307E-2</v>
      </c>
      <c r="K9638">
        <v>6</v>
      </c>
      <c r="L9638">
        <v>6</v>
      </c>
      <c r="M9638">
        <f t="shared" si="1204"/>
        <v>1.0546261439356653E-2</v>
      </c>
      <c r="N9638">
        <f t="shared" si="1205"/>
        <v>3.0394299384304332E-5</v>
      </c>
      <c r="O9638">
        <f t="shared" si="1206"/>
        <v>1.853727172454351E-5</v>
      </c>
      <c r="P9638">
        <f t="shared" si="1207"/>
        <v>-1.7408447404739469</v>
      </c>
    </row>
    <row r="9639" spans="1:16" x14ac:dyDescent="0.25">
      <c r="A9639">
        <v>9638</v>
      </c>
      <c r="B9639">
        <v>0.70699179052095096</v>
      </c>
      <c r="C9639">
        <f t="shared" si="1200"/>
        <v>2.9545573705745327</v>
      </c>
      <c r="D9639">
        <v>0.34269234290597245</v>
      </c>
      <c r="E9639" s="19">
        <f t="shared" si="1201"/>
        <v>5.6413761959278927</v>
      </c>
      <c r="F9639">
        <v>-1.5220575733110309</v>
      </c>
      <c r="G9639" s="20">
        <v>0.44600000000000001</v>
      </c>
      <c r="H9639">
        <v>0.46300000000000002</v>
      </c>
      <c r="I9639">
        <f t="shared" si="1202"/>
        <v>1.186591757935306E-2</v>
      </c>
      <c r="J9639">
        <f t="shared" si="1203"/>
        <v>1.1009087155618307E-2</v>
      </c>
      <c r="K9639">
        <v>6</v>
      </c>
      <c r="L9639">
        <v>6</v>
      </c>
      <c r="M9639">
        <f t="shared" si="1204"/>
        <v>1.036439082631639E-2</v>
      </c>
      <c r="N9639">
        <f t="shared" si="1205"/>
        <v>3.9712660346993729E-5</v>
      </c>
      <c r="O9639">
        <f t="shared" si="1206"/>
        <v>1.7903432866771888E-5</v>
      </c>
      <c r="P9639">
        <f t="shared" si="1207"/>
        <v>-0.52552838654029355</v>
      </c>
    </row>
    <row r="9640" spans="1:16" x14ac:dyDescent="0.25">
      <c r="A9640">
        <v>9639</v>
      </c>
      <c r="B9640">
        <v>0.76766258735923343</v>
      </c>
      <c r="C9640">
        <f t="shared" si="1200"/>
        <v>2.5584844418658026</v>
      </c>
      <c r="D9640">
        <v>0.58357493820001827</v>
      </c>
      <c r="E9640" s="19">
        <f t="shared" si="1201"/>
        <v>3.7659905504101645</v>
      </c>
      <c r="F9640">
        <v>-1.2054397302563302</v>
      </c>
      <c r="G9640" s="20">
        <v>0.44600000000000001</v>
      </c>
      <c r="H9640">
        <v>0.46300000000000002</v>
      </c>
      <c r="I9640">
        <f t="shared" si="1202"/>
        <v>1.186591757935306E-2</v>
      </c>
      <c r="J9640">
        <f t="shared" si="1203"/>
        <v>1.1009087155618307E-2</v>
      </c>
      <c r="K9640">
        <v>6</v>
      </c>
      <c r="L9640">
        <v>6</v>
      </c>
      <c r="M9640">
        <f t="shared" si="1204"/>
        <v>1.2685181897352852E-2</v>
      </c>
      <c r="N9640">
        <f t="shared" si="1205"/>
        <v>4.5860483422665137E-5</v>
      </c>
      <c r="O9640">
        <f t="shared" si="1206"/>
        <v>2.6818973294821413E-5</v>
      </c>
      <c r="P9640">
        <f t="shared" si="1207"/>
        <v>-0.53001647544755637</v>
      </c>
    </row>
    <row r="9641" spans="1:16" x14ac:dyDescent="0.25">
      <c r="A9641">
        <v>9640</v>
      </c>
      <c r="B9641">
        <v>0.92129276406140326</v>
      </c>
      <c r="C9641">
        <f t="shared" si="1200"/>
        <v>1.4273994872511453</v>
      </c>
      <c r="D9641">
        <v>0.47669911801507614</v>
      </c>
      <c r="E9641" s="19">
        <f t="shared" si="1201"/>
        <v>4.5238472075692675</v>
      </c>
      <c r="F9641">
        <v>1.8226182874059305</v>
      </c>
      <c r="G9641" s="20">
        <v>0.44600000000000001</v>
      </c>
      <c r="H9641">
        <v>0.46300000000000002</v>
      </c>
      <c r="I9641">
        <f t="shared" si="1202"/>
        <v>1.186591757935306E-2</v>
      </c>
      <c r="J9641">
        <f t="shared" si="1203"/>
        <v>1.1009087155618307E-2</v>
      </c>
      <c r="K9641">
        <v>6</v>
      </c>
      <c r="L9641">
        <v>6</v>
      </c>
      <c r="M9641">
        <f t="shared" si="1204"/>
        <v>1.1573969883503564E-2</v>
      </c>
      <c r="N9641">
        <f t="shared" si="1205"/>
        <v>8.2200767466500418E-5</v>
      </c>
      <c r="O9641">
        <f t="shared" si="1206"/>
        <v>2.2326129810707921E-5</v>
      </c>
      <c r="P9641">
        <f t="shared" si="1207"/>
        <v>-3.07881889102336</v>
      </c>
    </row>
    <row r="9642" spans="1:16" x14ac:dyDescent="0.25">
      <c r="A9642">
        <v>9641</v>
      </c>
      <c r="B9642">
        <v>0.69310586870937219</v>
      </c>
      <c r="C9642">
        <f t="shared" si="1200"/>
        <v>3.044625309563711</v>
      </c>
      <c r="D9642">
        <v>5.1881466109195227E-4</v>
      </c>
      <c r="E9642" s="19">
        <f t="shared" si="1201"/>
        <v>22.020967226804324</v>
      </c>
      <c r="F9642">
        <v>-0.52186578614055179</v>
      </c>
      <c r="G9642" s="20">
        <v>0.44600000000000001</v>
      </c>
      <c r="H9642">
        <v>0.46300000000000002</v>
      </c>
      <c r="I9642">
        <f t="shared" si="1202"/>
        <v>1.186591757935306E-2</v>
      </c>
      <c r="J9642">
        <f t="shared" si="1203"/>
        <v>1.1009087155618307E-2</v>
      </c>
      <c r="K9642">
        <v>6</v>
      </c>
      <c r="L9642">
        <v>6</v>
      </c>
      <c r="M9642">
        <f t="shared" si="1204"/>
        <v>5.2458771609109759E-3</v>
      </c>
      <c r="N9642">
        <f t="shared" si="1205"/>
        <v>3.8537856518754014E-5</v>
      </c>
      <c r="O9642">
        <f t="shared" si="1206"/>
        <v>4.5865378645612324E-6</v>
      </c>
      <c r="P9642">
        <f t="shared" si="1207"/>
        <v>-2.5873558338880058</v>
      </c>
    </row>
    <row r="9643" spans="1:16" x14ac:dyDescent="0.25">
      <c r="A9643">
        <v>9642</v>
      </c>
      <c r="B9643">
        <v>0.46043275246436965</v>
      </c>
      <c r="C9643">
        <f t="shared" si="1200"/>
        <v>4.647204175982858</v>
      </c>
      <c r="D9643">
        <v>0.16840113528855249</v>
      </c>
      <c r="E9643" s="19">
        <f t="shared" si="1201"/>
        <v>7.7865010275314743</v>
      </c>
      <c r="F9643">
        <v>-0.15998807612049859</v>
      </c>
      <c r="G9643" s="20">
        <v>0.44600000000000001</v>
      </c>
      <c r="H9643">
        <v>0.46300000000000002</v>
      </c>
      <c r="I9643">
        <f t="shared" si="1202"/>
        <v>1.186591757935306E-2</v>
      </c>
      <c r="J9643">
        <f t="shared" si="1203"/>
        <v>1.1009087155618307E-2</v>
      </c>
      <c r="K9643">
        <v>6</v>
      </c>
      <c r="L9643">
        <v>6</v>
      </c>
      <c r="M9643">
        <f t="shared" si="1204"/>
        <v>8.8219611205937552E-3</v>
      </c>
      <c r="N9643">
        <f t="shared" si="1205"/>
        <v>2.524815542637912E-5</v>
      </c>
      <c r="O9643">
        <f t="shared" si="1206"/>
        <v>1.2971166335544639E-5</v>
      </c>
      <c r="P9643">
        <f t="shared" si="1207"/>
        <v>-1.8148941098581335</v>
      </c>
    </row>
    <row r="9644" spans="1:16" x14ac:dyDescent="0.25">
      <c r="A9644">
        <v>9643</v>
      </c>
      <c r="B9644">
        <v>6.7873165074617756E-2</v>
      </c>
      <c r="C9644">
        <f t="shared" si="1200"/>
        <v>10.272461254062112</v>
      </c>
      <c r="D9644">
        <v>0.89913632618182926</v>
      </c>
      <c r="E9644" s="19">
        <f t="shared" si="1201"/>
        <v>1.6174071673578614</v>
      </c>
      <c r="F9644">
        <v>0.44388684727891814</v>
      </c>
      <c r="G9644" s="20">
        <v>0.44600000000000001</v>
      </c>
      <c r="H9644">
        <v>0.46300000000000002</v>
      </c>
      <c r="I9644">
        <f t="shared" si="1202"/>
        <v>1.186591757935306E-2</v>
      </c>
      <c r="J9644">
        <f t="shared" si="1203"/>
        <v>1.1009087155618307E-2</v>
      </c>
      <c r="K9644">
        <v>6</v>
      </c>
      <c r="L9644">
        <v>6</v>
      </c>
      <c r="M9644">
        <f t="shared" si="1204"/>
        <v>1.9356491020818951E-2</v>
      </c>
      <c r="N9644">
        <f t="shared" si="1205"/>
        <v>1.142212469158113E-5</v>
      </c>
      <c r="O9644">
        <f t="shared" si="1206"/>
        <v>6.2445624106507444E-5</v>
      </c>
      <c r="P9644">
        <f t="shared" si="1207"/>
        <v>-1.0753522092414487</v>
      </c>
    </row>
    <row r="9645" spans="1:16" x14ac:dyDescent="0.25">
      <c r="A9645">
        <v>9644</v>
      </c>
      <c r="B9645">
        <v>0.54396191290017393</v>
      </c>
      <c r="C9645">
        <f t="shared" si="1200"/>
        <v>4.0379724292252348</v>
      </c>
      <c r="D9645">
        <v>0.14606158635212257</v>
      </c>
      <c r="E9645" s="19">
        <f t="shared" si="1201"/>
        <v>8.1901727538925542</v>
      </c>
      <c r="F9645">
        <v>-0.38659436540910974</v>
      </c>
      <c r="G9645" s="20">
        <v>0.44600000000000001</v>
      </c>
      <c r="H9645">
        <v>0.46300000000000002</v>
      </c>
      <c r="I9645">
        <f t="shared" si="1202"/>
        <v>1.186591757935306E-2</v>
      </c>
      <c r="J9645">
        <f t="shared" si="1203"/>
        <v>1.1009087155618307E-2</v>
      </c>
      <c r="K9645">
        <v>6</v>
      </c>
      <c r="L9645">
        <v>6</v>
      </c>
      <c r="M9645">
        <f t="shared" si="1204"/>
        <v>8.6018087213121843E-3</v>
      </c>
      <c r="N9645">
        <f t="shared" si="1205"/>
        <v>2.905748748657158E-5</v>
      </c>
      <c r="O9645">
        <f t="shared" si="1206"/>
        <v>1.2331852213007056E-5</v>
      </c>
      <c r="P9645">
        <f t="shared" si="1207"/>
        <v>-1.6871873257555816</v>
      </c>
    </row>
    <row r="9646" spans="1:16" x14ac:dyDescent="0.25">
      <c r="A9646">
        <v>9645</v>
      </c>
      <c r="B9646">
        <v>0.64000366222113714</v>
      </c>
      <c r="C9646">
        <f t="shared" si="1200"/>
        <v>3.390588817784602</v>
      </c>
      <c r="D9646">
        <v>0.16171758171330913</v>
      </c>
      <c r="E9646" s="19">
        <f t="shared" si="1201"/>
        <v>7.9020415806594366</v>
      </c>
      <c r="F9646">
        <v>0.6489460702141514</v>
      </c>
      <c r="G9646" s="20">
        <v>0.44600000000000001</v>
      </c>
      <c r="H9646">
        <v>0.46300000000000002</v>
      </c>
      <c r="I9646">
        <f t="shared" si="1202"/>
        <v>1.186591757935306E-2</v>
      </c>
      <c r="J9646">
        <f t="shared" si="1203"/>
        <v>1.1009087155618307E-2</v>
      </c>
      <c r="K9646">
        <v>6</v>
      </c>
      <c r="L9646">
        <v>6</v>
      </c>
      <c r="M9646">
        <f t="shared" si="1204"/>
        <v>8.7572279957159691E-3</v>
      </c>
      <c r="N9646">
        <f t="shared" si="1205"/>
        <v>3.4605592019264217E-5</v>
      </c>
      <c r="O9646">
        <f t="shared" si="1206"/>
        <v>1.2781507028158589E-5</v>
      </c>
      <c r="P9646">
        <f t="shared" si="1207"/>
        <v>-2.451373158605533</v>
      </c>
    </row>
    <row r="9647" spans="1:16" x14ac:dyDescent="0.25">
      <c r="A9647">
        <v>9646</v>
      </c>
      <c r="B9647">
        <v>2.0722067934202094E-2</v>
      </c>
      <c r="C9647">
        <f t="shared" si="1200"/>
        <v>13.300221023656247</v>
      </c>
      <c r="D9647">
        <v>0.12402722251045259</v>
      </c>
      <c r="E9647" s="19">
        <f t="shared" si="1201"/>
        <v>8.6463914542254763</v>
      </c>
      <c r="F9647">
        <v>-1.5716523193987086</v>
      </c>
      <c r="G9647" s="20">
        <v>0.44600000000000001</v>
      </c>
      <c r="H9647">
        <v>0.46300000000000002</v>
      </c>
      <c r="I9647">
        <f t="shared" si="1202"/>
        <v>1.186591757935306E-2</v>
      </c>
      <c r="J9647">
        <f t="shared" si="1203"/>
        <v>1.1009087155618307E-2</v>
      </c>
      <c r="K9647">
        <v>6</v>
      </c>
      <c r="L9647">
        <v>6</v>
      </c>
      <c r="M9647">
        <f t="shared" si="1204"/>
        <v>8.3718003968237913E-3</v>
      </c>
      <c r="N9647">
        <f t="shared" si="1205"/>
        <v>8.8219085325454412E-6</v>
      </c>
      <c r="O9647">
        <f t="shared" si="1206"/>
        <v>1.1681173647376499E-5</v>
      </c>
      <c r="P9647">
        <f t="shared" si="1207"/>
        <v>-1.1805712129875603</v>
      </c>
    </row>
    <row r="9648" spans="1:16" x14ac:dyDescent="0.25">
      <c r="A9648">
        <v>9647</v>
      </c>
      <c r="B9648">
        <v>0.64674825281533255</v>
      </c>
      <c r="C9648">
        <f t="shared" si="1200"/>
        <v>3.3463832805906062</v>
      </c>
      <c r="D9648">
        <v>0.87282937101351965</v>
      </c>
      <c r="E9648" s="19">
        <f t="shared" si="1201"/>
        <v>1.8247066093941351</v>
      </c>
      <c r="F9648">
        <v>0.88316483015660197</v>
      </c>
      <c r="G9648" s="20">
        <v>0.44600000000000001</v>
      </c>
      <c r="H9648">
        <v>0.46300000000000002</v>
      </c>
      <c r="I9648">
        <f t="shared" si="1202"/>
        <v>1.186591757935306E-2</v>
      </c>
      <c r="J9648">
        <f t="shared" si="1203"/>
        <v>1.1009087155618307E-2</v>
      </c>
      <c r="K9648">
        <v>6</v>
      </c>
      <c r="L9648">
        <v>6</v>
      </c>
      <c r="M9648">
        <f t="shared" si="1204"/>
        <v>1.8223835625041603E-2</v>
      </c>
      <c r="N9648">
        <f t="shared" si="1205"/>
        <v>3.5062729966970507E-5</v>
      </c>
      <c r="O9648">
        <f t="shared" si="1206"/>
        <v>5.5351364148089238E-5</v>
      </c>
      <c r="P9648">
        <f t="shared" si="1207"/>
        <v>-1.3936522709454795</v>
      </c>
    </row>
    <row r="9649" spans="1:16" x14ac:dyDescent="0.25">
      <c r="A9649">
        <v>9648</v>
      </c>
      <c r="B9649">
        <v>0.63957640308847319</v>
      </c>
      <c r="C9649">
        <f t="shared" si="1200"/>
        <v>3.3933928435978955</v>
      </c>
      <c r="D9649">
        <v>0.22864467299417096</v>
      </c>
      <c r="E9649" s="19">
        <f t="shared" si="1201"/>
        <v>6.8939884443081647</v>
      </c>
      <c r="F9649">
        <v>-0.24883092919480987</v>
      </c>
      <c r="G9649" s="20">
        <v>0.44600000000000001</v>
      </c>
      <c r="H9649">
        <v>0.46300000000000002</v>
      </c>
      <c r="I9649">
        <f t="shared" si="1202"/>
        <v>1.186591757935306E-2</v>
      </c>
      <c r="J9649">
        <f t="shared" si="1203"/>
        <v>1.1009087155618307E-2</v>
      </c>
      <c r="K9649">
        <v>6</v>
      </c>
      <c r="L9649">
        <v>6</v>
      </c>
      <c r="M9649">
        <f t="shared" si="1204"/>
        <v>9.3756424460363415E-3</v>
      </c>
      <c r="N9649">
        <f t="shared" si="1205"/>
        <v>3.457699675258609E-5</v>
      </c>
      <c r="O9649">
        <f t="shared" si="1206"/>
        <v>1.4650445212653048E-5</v>
      </c>
      <c r="P9649">
        <f t="shared" si="1207"/>
        <v>-1.6269973809716003</v>
      </c>
    </row>
    <row r="9650" spans="1:16" x14ac:dyDescent="0.25">
      <c r="A9650">
        <v>9649</v>
      </c>
      <c r="B9650">
        <v>2.2675252540665915E-2</v>
      </c>
      <c r="C9650">
        <f t="shared" si="1200"/>
        <v>13.076178861341823</v>
      </c>
      <c r="D9650">
        <v>0.32676168095950192</v>
      </c>
      <c r="E9650" s="19">
        <f t="shared" si="1201"/>
        <v>5.7942033522369272</v>
      </c>
      <c r="F9650">
        <v>0.5525316737475805</v>
      </c>
      <c r="G9650" s="20">
        <v>0.44600000000000001</v>
      </c>
      <c r="H9650">
        <v>0.46300000000000002</v>
      </c>
      <c r="I9650">
        <f t="shared" si="1202"/>
        <v>1.186591757935306E-2</v>
      </c>
      <c r="J9650">
        <f t="shared" si="1203"/>
        <v>1.1009087155618307E-2</v>
      </c>
      <c r="K9650">
        <v>6</v>
      </c>
      <c r="L9650">
        <v>6</v>
      </c>
      <c r="M9650">
        <f t="shared" si="1204"/>
        <v>1.0226792530292031E-2</v>
      </c>
      <c r="N9650">
        <f t="shared" si="1205"/>
        <v>8.9730596818475347E-6</v>
      </c>
      <c r="O9650">
        <f t="shared" si="1206"/>
        <v>1.743121424293948E-5</v>
      </c>
      <c r="P9650">
        <f t="shared" si="1207"/>
        <v>-1.9399228913247446</v>
      </c>
    </row>
    <row r="9651" spans="1:16" x14ac:dyDescent="0.25">
      <c r="A9651">
        <v>9650</v>
      </c>
      <c r="B9651">
        <v>0.3660695211645863</v>
      </c>
      <c r="C9651">
        <f t="shared" si="1200"/>
        <v>5.4265289427817986</v>
      </c>
      <c r="D9651">
        <v>0.11905270546586505</v>
      </c>
      <c r="E9651" s="19">
        <f t="shared" si="1201"/>
        <v>8.7594383712027071</v>
      </c>
      <c r="F9651">
        <v>-1.0031135388999246</v>
      </c>
      <c r="G9651" s="20">
        <v>0.44600000000000001</v>
      </c>
      <c r="H9651">
        <v>0.46300000000000002</v>
      </c>
      <c r="I9651">
        <f t="shared" si="1202"/>
        <v>1.186591757935306E-2</v>
      </c>
      <c r="J9651">
        <f t="shared" si="1203"/>
        <v>1.1009087155618307E-2</v>
      </c>
      <c r="K9651">
        <v>6</v>
      </c>
      <c r="L9651">
        <v>6</v>
      </c>
      <c r="M9651">
        <f t="shared" si="1204"/>
        <v>8.3176028807575453E-3</v>
      </c>
      <c r="N9651">
        <f t="shared" si="1205"/>
        <v>2.1622170372721682E-5</v>
      </c>
      <c r="O9651">
        <f t="shared" si="1206"/>
        <v>1.1530419613664372E-5</v>
      </c>
      <c r="P9651">
        <f t="shared" si="1207"/>
        <v>-1.349456610884245</v>
      </c>
    </row>
    <row r="9652" spans="1:16" x14ac:dyDescent="0.25">
      <c r="A9652">
        <v>9651</v>
      </c>
      <c r="B9652">
        <v>0.62471388897366253</v>
      </c>
      <c r="C9652">
        <f t="shared" si="1200"/>
        <v>3.4912376962421927</v>
      </c>
      <c r="D9652">
        <v>0.23172704245124667</v>
      </c>
      <c r="E9652" s="19">
        <f t="shared" si="1201"/>
        <v>6.8539986147470255</v>
      </c>
      <c r="F9652">
        <v>-0.33078549677156843</v>
      </c>
      <c r="G9652" s="20">
        <v>0.44600000000000001</v>
      </c>
      <c r="H9652">
        <v>0.46300000000000002</v>
      </c>
      <c r="I9652">
        <f t="shared" si="1202"/>
        <v>1.186591757935306E-2</v>
      </c>
      <c r="J9652">
        <f t="shared" si="1203"/>
        <v>1.1009087155618307E-2</v>
      </c>
      <c r="K9652">
        <v>6</v>
      </c>
      <c r="L9652">
        <v>6</v>
      </c>
      <c r="M9652">
        <f t="shared" si="1204"/>
        <v>9.4029538790362452E-3</v>
      </c>
      <c r="N9652">
        <f t="shared" si="1205"/>
        <v>3.3607947536664574E-5</v>
      </c>
      <c r="O9652">
        <f t="shared" si="1206"/>
        <v>1.4735923608547128E-5</v>
      </c>
      <c r="P9652">
        <f t="shared" si="1207"/>
        <v>-1.5633445262739385</v>
      </c>
    </row>
    <row r="9653" spans="1:16" x14ac:dyDescent="0.25">
      <c r="A9653">
        <v>9652</v>
      </c>
      <c r="B9653">
        <v>0.18112735374004332</v>
      </c>
      <c r="C9653">
        <f t="shared" si="1200"/>
        <v>7.5772095181905561</v>
      </c>
      <c r="D9653">
        <v>0.67650379955442974</v>
      </c>
      <c r="E9653" s="19">
        <f t="shared" si="1201"/>
        <v>3.1523982547500626</v>
      </c>
      <c r="F9653">
        <v>0.10403368833067361</v>
      </c>
      <c r="G9653" s="20">
        <v>0.44600000000000001</v>
      </c>
      <c r="H9653">
        <v>0.46300000000000002</v>
      </c>
      <c r="I9653">
        <f t="shared" si="1202"/>
        <v>1.186591757935306E-2</v>
      </c>
      <c r="J9653">
        <f t="shared" si="1203"/>
        <v>1.1009087155618307E-2</v>
      </c>
      <c r="K9653">
        <v>6</v>
      </c>
      <c r="L9653">
        <v>6</v>
      </c>
      <c r="M9653">
        <f t="shared" si="1204"/>
        <v>1.3864869073855869E-2</v>
      </c>
      <c r="N9653">
        <f t="shared" si="1205"/>
        <v>1.5485032194457862E-5</v>
      </c>
      <c r="O9653">
        <f t="shared" si="1206"/>
        <v>3.2039099072527488E-5</v>
      </c>
      <c r="P9653">
        <f t="shared" si="1207"/>
        <v>-1.2778472502448475</v>
      </c>
    </row>
    <row r="9654" spans="1:16" x14ac:dyDescent="0.25">
      <c r="A9654">
        <v>9653</v>
      </c>
      <c r="B9654">
        <v>0.41874446852015745</v>
      </c>
      <c r="C9654">
        <f t="shared" si="1200"/>
        <v>4.9765850527779349</v>
      </c>
      <c r="D9654">
        <v>0.73958555864131592</v>
      </c>
      <c r="E9654" s="19">
        <f t="shared" si="1201"/>
        <v>2.7426657908766878</v>
      </c>
      <c r="F9654">
        <v>0.42028659663628787</v>
      </c>
      <c r="G9654" s="20">
        <v>0.44600000000000001</v>
      </c>
      <c r="H9654">
        <v>0.46300000000000002</v>
      </c>
      <c r="I9654">
        <f t="shared" si="1202"/>
        <v>1.186591757935306E-2</v>
      </c>
      <c r="J9654">
        <f t="shared" si="1203"/>
        <v>1.1009087155618307E-2</v>
      </c>
      <c r="K9654">
        <v>6</v>
      </c>
      <c r="L9654">
        <v>6</v>
      </c>
      <c r="M9654">
        <f t="shared" si="1204"/>
        <v>1.4864485006293176E-2</v>
      </c>
      <c r="N9654">
        <f t="shared" si="1205"/>
        <v>2.3577077873478263E-5</v>
      </c>
      <c r="O9654">
        <f t="shared" si="1206"/>
        <v>3.682548575038577E-5</v>
      </c>
      <c r="P9654">
        <f t="shared" si="1207"/>
        <v>-1.3634127933391016</v>
      </c>
    </row>
    <row r="9655" spans="1:16" x14ac:dyDescent="0.25">
      <c r="A9655">
        <v>9654</v>
      </c>
      <c r="B9655">
        <v>0.7738273262733848</v>
      </c>
      <c r="C9655">
        <f t="shared" si="1200"/>
        <v>2.5176984250073731</v>
      </c>
      <c r="D9655">
        <v>0.62144840845973082</v>
      </c>
      <c r="E9655" s="19">
        <f t="shared" si="1201"/>
        <v>3.512821879797813</v>
      </c>
      <c r="F9655">
        <v>0.56819544624886476</v>
      </c>
      <c r="G9655" s="20">
        <v>0.44600000000000001</v>
      </c>
      <c r="H9655">
        <v>0.46300000000000002</v>
      </c>
      <c r="I9655">
        <f t="shared" si="1202"/>
        <v>1.186591757935306E-2</v>
      </c>
      <c r="J9655">
        <f t="shared" si="1203"/>
        <v>1.1009087155618307E-2</v>
      </c>
      <c r="K9655">
        <v>6</v>
      </c>
      <c r="L9655">
        <v>6</v>
      </c>
      <c r="M9655">
        <f t="shared" si="1204"/>
        <v>1.3134339792098694E-2</v>
      </c>
      <c r="N9655">
        <f t="shared" si="1205"/>
        <v>4.660341054667407E-5</v>
      </c>
      <c r="O9655">
        <f t="shared" si="1206"/>
        <v>2.8751813629051194E-5</v>
      </c>
      <c r="P9655">
        <f t="shared" si="1207"/>
        <v>-1.6698483928366858</v>
      </c>
    </row>
    <row r="9656" spans="1:16" x14ac:dyDescent="0.25">
      <c r="A9656">
        <v>9655</v>
      </c>
      <c r="B9656">
        <v>0.63905758842738125</v>
      </c>
      <c r="C9656">
        <f t="shared" si="1200"/>
        <v>3.3967983451789685</v>
      </c>
      <c r="D9656">
        <v>0.47300637836848047</v>
      </c>
      <c r="E9656" s="19">
        <f t="shared" si="1201"/>
        <v>4.5516224861565462</v>
      </c>
      <c r="F9656">
        <v>1.034477463690564</v>
      </c>
      <c r="G9656" s="20">
        <v>0.44600000000000001</v>
      </c>
      <c r="H9656">
        <v>0.46300000000000002</v>
      </c>
      <c r="I9656">
        <f t="shared" si="1202"/>
        <v>1.186591757935306E-2</v>
      </c>
      <c r="J9656">
        <f t="shared" si="1203"/>
        <v>1.1009087155618307E-2</v>
      </c>
      <c r="K9656">
        <v>6</v>
      </c>
      <c r="L9656">
        <v>6</v>
      </c>
      <c r="M9656">
        <f t="shared" si="1204"/>
        <v>1.1538602037602557E-2</v>
      </c>
      <c r="N9656">
        <f t="shared" si="1205"/>
        <v>3.4542331163068006E-5</v>
      </c>
      <c r="O9656">
        <f t="shared" si="1206"/>
        <v>2.2189889497027643E-5</v>
      </c>
      <c r="P9656">
        <f t="shared" si="1207"/>
        <v>-2.1485935950064441</v>
      </c>
    </row>
    <row r="9657" spans="1:16" x14ac:dyDescent="0.25">
      <c r="A9657">
        <v>9656</v>
      </c>
      <c r="B9657">
        <v>0.34922330393383588</v>
      </c>
      <c r="C9657">
        <f t="shared" si="1200"/>
        <v>5.5802787331600845</v>
      </c>
      <c r="D9657">
        <v>0.79555650502029485</v>
      </c>
      <c r="E9657" s="19">
        <f t="shared" si="1201"/>
        <v>2.3725387015947312</v>
      </c>
      <c r="F9657">
        <v>-0.1222815626533702</v>
      </c>
      <c r="G9657" s="20">
        <v>0.44600000000000001</v>
      </c>
      <c r="H9657">
        <v>0.46300000000000002</v>
      </c>
      <c r="I9657">
        <f t="shared" si="1202"/>
        <v>1.186591757935306E-2</v>
      </c>
      <c r="J9657">
        <f t="shared" si="1203"/>
        <v>1.1009087155618307E-2</v>
      </c>
      <c r="K9657">
        <v>6</v>
      </c>
      <c r="L9657">
        <v>6</v>
      </c>
      <c r="M9657">
        <f t="shared" si="1204"/>
        <v>1.5981946014624677E-2</v>
      </c>
      <c r="N9657">
        <f t="shared" si="1205"/>
        <v>2.1026428776056502E-5</v>
      </c>
      <c r="O9657">
        <f t="shared" si="1206"/>
        <v>4.2570433069062938E-5</v>
      </c>
      <c r="P9657">
        <f t="shared" si="1207"/>
        <v>-1.0026834888591512</v>
      </c>
    </row>
    <row r="9658" spans="1:16" x14ac:dyDescent="0.25">
      <c r="A9658">
        <v>9657</v>
      </c>
      <c r="B9658">
        <v>0.50956755272072507</v>
      </c>
      <c r="C9658">
        <f t="shared" si="1200"/>
        <v>4.282013559656086</v>
      </c>
      <c r="D9658">
        <v>0.59025849177526168</v>
      </c>
      <c r="E9658" s="19">
        <f t="shared" si="1201"/>
        <v>3.7208887853636736</v>
      </c>
      <c r="F9658">
        <v>-1.2813643479603343E-2</v>
      </c>
      <c r="G9658" s="20">
        <v>0.44600000000000001</v>
      </c>
      <c r="H9658">
        <v>0.46300000000000002</v>
      </c>
      <c r="I9658">
        <f t="shared" si="1202"/>
        <v>1.186591757935306E-2</v>
      </c>
      <c r="J9658">
        <f t="shared" si="1203"/>
        <v>1.1009087155618307E-2</v>
      </c>
      <c r="K9658">
        <v>6</v>
      </c>
      <c r="L9658">
        <v>6</v>
      </c>
      <c r="M9658">
        <f t="shared" si="1204"/>
        <v>1.2761830359896136E-2</v>
      </c>
      <c r="N9658">
        <f t="shared" si="1205"/>
        <v>2.7401438995619866E-5</v>
      </c>
      <c r="O9658">
        <f t="shared" si="1206"/>
        <v>2.7144052355794457E-5</v>
      </c>
      <c r="P9658">
        <f t="shared" si="1207"/>
        <v>-1.3246818412779755</v>
      </c>
    </row>
    <row r="9659" spans="1:16" x14ac:dyDescent="0.25">
      <c r="A9659">
        <v>9658</v>
      </c>
      <c r="B9659">
        <v>3.04574724570452E-2</v>
      </c>
      <c r="C9659">
        <f t="shared" si="1200"/>
        <v>12.336446018612843</v>
      </c>
      <c r="D9659">
        <v>0.23715933713797419</v>
      </c>
      <c r="E9659" s="19">
        <f t="shared" si="1201"/>
        <v>6.7845965046482037</v>
      </c>
      <c r="F9659">
        <v>0.59172748478886206</v>
      </c>
      <c r="G9659" s="20">
        <v>0.44600000000000001</v>
      </c>
      <c r="H9659">
        <v>0.46300000000000002</v>
      </c>
      <c r="I9659">
        <f t="shared" si="1202"/>
        <v>1.186591757935306E-2</v>
      </c>
      <c r="J9659">
        <f t="shared" si="1203"/>
        <v>1.1009087155618307E-2</v>
      </c>
      <c r="K9659">
        <v>6</v>
      </c>
      <c r="L9659">
        <v>6</v>
      </c>
      <c r="M9659">
        <f t="shared" si="1204"/>
        <v>9.4509246345189559E-3</v>
      </c>
      <c r="N9659">
        <f t="shared" si="1205"/>
        <v>9.5111130998591062E-6</v>
      </c>
      <c r="O9659">
        <f t="shared" si="1206"/>
        <v>1.488666274122621E-5</v>
      </c>
      <c r="P9659">
        <f t="shared" si="1207"/>
        <v>-2.1080249506992557</v>
      </c>
    </row>
    <row r="9660" spans="1:16" x14ac:dyDescent="0.25">
      <c r="A9660">
        <v>9659</v>
      </c>
      <c r="B9660">
        <v>0.33845027008880885</v>
      </c>
      <c r="C9660">
        <f t="shared" si="1200"/>
        <v>5.6815336616833552</v>
      </c>
      <c r="D9660">
        <v>0.74971770378734703</v>
      </c>
      <c r="E9660" s="19">
        <f t="shared" si="1201"/>
        <v>2.6764511651388392</v>
      </c>
      <c r="F9660">
        <v>0.6594632395717781</v>
      </c>
      <c r="G9660" s="20">
        <v>0.44600000000000001</v>
      </c>
      <c r="H9660">
        <v>0.46300000000000002</v>
      </c>
      <c r="I9660">
        <f t="shared" si="1202"/>
        <v>1.186591757935306E-2</v>
      </c>
      <c r="J9660">
        <f t="shared" si="1203"/>
        <v>1.1009087155618307E-2</v>
      </c>
      <c r="K9660">
        <v>6</v>
      </c>
      <c r="L9660">
        <v>6</v>
      </c>
      <c r="M9660">
        <f t="shared" si="1204"/>
        <v>1.5047233152231717E-2</v>
      </c>
      <c r="N9660">
        <f t="shared" si="1205"/>
        <v>2.0651700811813752E-5</v>
      </c>
      <c r="O9660">
        <f t="shared" si="1206"/>
        <v>3.7736537589603542E-5</v>
      </c>
      <c r="P9660">
        <f t="shared" si="1207"/>
        <v>-1.4646615274889059</v>
      </c>
    </row>
    <row r="9661" spans="1:16" x14ac:dyDescent="0.25">
      <c r="A9661">
        <v>9660</v>
      </c>
      <c r="B9661">
        <v>0.67284157841731007</v>
      </c>
      <c r="C9661">
        <f t="shared" si="1200"/>
        <v>3.1762027965631416</v>
      </c>
      <c r="D9661">
        <v>0.71303445539719845</v>
      </c>
      <c r="E9661" s="19">
        <f t="shared" si="1201"/>
        <v>2.9153507189894876</v>
      </c>
      <c r="F9661">
        <v>0.55627879191888496</v>
      </c>
      <c r="G9661" s="20">
        <v>0.44600000000000001</v>
      </c>
      <c r="H9661">
        <v>0.46300000000000002</v>
      </c>
      <c r="I9661">
        <f t="shared" si="1202"/>
        <v>1.186591757935306E-2</v>
      </c>
      <c r="J9661">
        <f t="shared" si="1203"/>
        <v>1.1009087155618307E-2</v>
      </c>
      <c r="K9661">
        <v>6</v>
      </c>
      <c r="L9661">
        <v>6</v>
      </c>
      <c r="M9661">
        <f t="shared" si="1204"/>
        <v>1.4417531467864753E-2</v>
      </c>
      <c r="N9661">
        <f t="shared" si="1205"/>
        <v>3.6941385940562621E-5</v>
      </c>
      <c r="O9661">
        <f t="shared" si="1206"/>
        <v>3.464420227114506E-5</v>
      </c>
      <c r="P9661">
        <f t="shared" si="1207"/>
        <v>-1.5055683073030699</v>
      </c>
    </row>
    <row r="9662" spans="1:16" x14ac:dyDescent="0.25">
      <c r="A9662">
        <v>9661</v>
      </c>
      <c r="B9662">
        <v>0.78292184209723192</v>
      </c>
      <c r="C9662">
        <f t="shared" si="1200"/>
        <v>2.4572316507065302</v>
      </c>
      <c r="D9662">
        <v>0.23773918881801812</v>
      </c>
      <c r="E9662" s="19">
        <f t="shared" si="1201"/>
        <v>6.7772673371619661</v>
      </c>
      <c r="F9662">
        <v>0.70906253313296475</v>
      </c>
      <c r="G9662" s="20">
        <v>0.44600000000000001</v>
      </c>
      <c r="H9662">
        <v>0.46300000000000002</v>
      </c>
      <c r="I9662">
        <f t="shared" si="1202"/>
        <v>1.186591757935306E-2</v>
      </c>
      <c r="J9662">
        <f t="shared" si="1203"/>
        <v>1.1009087155618307E-2</v>
      </c>
      <c r="K9662">
        <v>6</v>
      </c>
      <c r="L9662">
        <v>6</v>
      </c>
      <c r="M9662">
        <f t="shared" si="1204"/>
        <v>9.4560335293866794E-3</v>
      </c>
      <c r="N9662">
        <f t="shared" si="1205"/>
        <v>4.7750212439106564E-5</v>
      </c>
      <c r="O9662">
        <f t="shared" si="1206"/>
        <v>1.4902761684814184E-5</v>
      </c>
      <c r="P9662">
        <f t="shared" si="1207"/>
        <v>-2.3913290271448226</v>
      </c>
    </row>
    <row r="9663" spans="1:16" x14ac:dyDescent="0.25">
      <c r="A9663">
        <v>9662</v>
      </c>
      <c r="B9663">
        <v>0.94854579302346875</v>
      </c>
      <c r="C9663">
        <f t="shared" si="1200"/>
        <v>1.161192518892409</v>
      </c>
      <c r="D9663">
        <v>0.16708883938108463</v>
      </c>
      <c r="E9663" s="19">
        <f t="shared" si="1201"/>
        <v>7.8088645023239476</v>
      </c>
      <c r="F9663">
        <v>-1.0975327313644812</v>
      </c>
      <c r="G9663" s="20">
        <v>0.44600000000000001</v>
      </c>
      <c r="H9663">
        <v>0.46300000000000002</v>
      </c>
      <c r="I9663">
        <f t="shared" si="1202"/>
        <v>1.186591757935306E-2</v>
      </c>
      <c r="J9663">
        <f t="shared" si="1203"/>
        <v>1.1009087155618307E-2</v>
      </c>
      <c r="K9663">
        <v>6</v>
      </c>
      <c r="L9663">
        <v>6</v>
      </c>
      <c r="M9663">
        <f t="shared" si="1204"/>
        <v>8.809319643711554E-3</v>
      </c>
      <c r="N9663">
        <f t="shared" si="1205"/>
        <v>1.0104554707711211E-4</v>
      </c>
      <c r="O9663">
        <f t="shared" si="1206"/>
        <v>1.2934018764180378E-5</v>
      </c>
      <c r="P9663">
        <f t="shared" si="1207"/>
        <v>-0.59966122829861745</v>
      </c>
    </row>
    <row r="9664" spans="1:16" x14ac:dyDescent="0.25">
      <c r="A9664">
        <v>9663</v>
      </c>
      <c r="B9664">
        <v>0.95797601245155184</v>
      </c>
      <c r="C9664">
        <f t="shared" si="1200"/>
        <v>1.0553853245898601</v>
      </c>
      <c r="D9664">
        <v>0.12579729606006043</v>
      </c>
      <c r="E9664" s="19">
        <f t="shared" si="1201"/>
        <v>8.6071534040190638</v>
      </c>
      <c r="F9664">
        <v>0.97418251243652776</v>
      </c>
      <c r="G9664" s="20">
        <v>0.44600000000000001</v>
      </c>
      <c r="H9664">
        <v>0.46300000000000002</v>
      </c>
      <c r="I9664">
        <f t="shared" si="1202"/>
        <v>1.186591757935306E-2</v>
      </c>
      <c r="J9664">
        <f t="shared" si="1203"/>
        <v>1.1009087155618307E-2</v>
      </c>
      <c r="K9664">
        <v>6</v>
      </c>
      <c r="L9664">
        <v>6</v>
      </c>
      <c r="M9664">
        <f t="shared" si="1204"/>
        <v>8.390861262739949E-3</v>
      </c>
      <c r="N9664">
        <f t="shared" si="1205"/>
        <v>1.1117582422223935E-4</v>
      </c>
      <c r="O9664">
        <f t="shared" si="1206"/>
        <v>1.1734425455091645E-5</v>
      </c>
      <c r="P9664">
        <f t="shared" si="1207"/>
        <v>-3.3131597979539613</v>
      </c>
    </row>
    <row r="9665" spans="1:16" x14ac:dyDescent="0.25">
      <c r="A9665">
        <v>9664</v>
      </c>
      <c r="B9665">
        <v>0.92983794671468245</v>
      </c>
      <c r="C9665">
        <f t="shared" si="1200"/>
        <v>1.3487345440233758</v>
      </c>
      <c r="D9665">
        <v>0.73747978148747217</v>
      </c>
      <c r="E9665" s="19">
        <f t="shared" si="1201"/>
        <v>2.7563995483964034</v>
      </c>
      <c r="F9665">
        <v>0.16161493476829492</v>
      </c>
      <c r="G9665" s="20">
        <v>0.44600000000000001</v>
      </c>
      <c r="H9665">
        <v>0.46300000000000002</v>
      </c>
      <c r="I9665">
        <f t="shared" si="1202"/>
        <v>1.186591757935306E-2</v>
      </c>
      <c r="J9665">
        <f t="shared" si="1203"/>
        <v>1.1009087155618307E-2</v>
      </c>
      <c r="K9665">
        <v>6</v>
      </c>
      <c r="L9665">
        <v>6</v>
      </c>
      <c r="M9665">
        <f t="shared" si="1204"/>
        <v>1.4827407624555857E-2</v>
      </c>
      <c r="N9665">
        <f t="shared" si="1205"/>
        <v>8.6995127286737414E-5</v>
      </c>
      <c r="O9665">
        <f t="shared" si="1206"/>
        <v>3.664200281078953E-5</v>
      </c>
      <c r="P9665">
        <f t="shared" si="1207"/>
        <v>-1.2677221162499355</v>
      </c>
    </row>
    <row r="9666" spans="1:16" x14ac:dyDescent="0.25">
      <c r="A9666">
        <v>9665</v>
      </c>
      <c r="B9666">
        <v>0.95657216101565601</v>
      </c>
      <c r="C9666">
        <f t="shared" si="1200"/>
        <v>1.0717661079684724</v>
      </c>
      <c r="D9666">
        <v>0.7550584429456465</v>
      </c>
      <c r="E9666" s="19">
        <f t="shared" si="1201"/>
        <v>2.641445719294961</v>
      </c>
      <c r="F9666">
        <v>-2.2566837287740782E-3</v>
      </c>
      <c r="G9666" s="20">
        <v>0.44600000000000001</v>
      </c>
      <c r="H9666">
        <v>0.46300000000000002</v>
      </c>
      <c r="I9666">
        <f t="shared" si="1202"/>
        <v>1.186591757935306E-2</v>
      </c>
      <c r="J9666">
        <f t="shared" si="1203"/>
        <v>1.1009087155618307E-2</v>
      </c>
      <c r="K9666">
        <v>6</v>
      </c>
      <c r="L9666">
        <v>6</v>
      </c>
      <c r="M9666">
        <f t="shared" si="1204"/>
        <v>1.5146610823782105E-2</v>
      </c>
      <c r="N9666">
        <f t="shared" si="1205"/>
        <v>1.0947662224152441E-4</v>
      </c>
      <c r="O9666">
        <f t="shared" si="1206"/>
        <v>3.8236636574518864E-5</v>
      </c>
      <c r="P9666">
        <f t="shared" si="1207"/>
        <v>-1.120552515866061</v>
      </c>
    </row>
    <row r="9667" spans="1:16" x14ac:dyDescent="0.25">
      <c r="A9667">
        <v>9666</v>
      </c>
      <c r="B9667">
        <v>0.72090823084200573</v>
      </c>
      <c r="C9667">
        <f t="shared" ref="C9667:C9730" si="1208">CHIINV(B9667,6-1)</f>
        <v>2.8642280880336459</v>
      </c>
      <c r="D9667">
        <v>0.69673757133701586</v>
      </c>
      <c r="E9667" s="19">
        <f t="shared" ref="E9667:E9730" si="1209">CHIINV(D9667,6-1)</f>
        <v>3.0210682157440432</v>
      </c>
      <c r="F9667">
        <v>-1.8875653040595353</v>
      </c>
      <c r="G9667" s="20">
        <v>0.44600000000000001</v>
      </c>
      <c r="H9667">
        <v>0.46300000000000002</v>
      </c>
      <c r="I9667">
        <f t="shared" ref="I9667:I9730" si="1210">SQRT(0.0001408)</f>
        <v>1.186591757935306E-2</v>
      </c>
      <c r="J9667">
        <f t="shared" ref="J9667:J9730" si="1211">SQRT(0.0001212)</f>
        <v>1.1009087155618307E-2</v>
      </c>
      <c r="K9667">
        <v>6</v>
      </c>
      <c r="L9667">
        <v>6</v>
      </c>
      <c r="M9667">
        <f t="shared" ref="M9667:M9730" si="1212">SQRT((L9667-1)*J9667^2/E9667)</f>
        <v>1.4163025797485211E-2</v>
      </c>
      <c r="N9667">
        <f t="shared" ref="N9667:N9730" si="1213">((K9667-1)*I9667^2)/(K9667*C9667)</f>
        <v>4.0965080198583328E-5</v>
      </c>
      <c r="O9667">
        <f t="shared" ref="O9667:O9730" si="1214">((L9667-1)*J9667^2)/(L9667*E9667)</f>
        <v>3.3431883290038597E-5</v>
      </c>
      <c r="P9667">
        <f t="shared" ref="P9667:P9730" si="1215">(G9667-H9667-F9667*SQRT(N9667+O9667))/M9667</f>
        <v>-5.0769919809770025E-2</v>
      </c>
    </row>
    <row r="9668" spans="1:16" x14ac:dyDescent="0.25">
      <c r="A9668">
        <v>9667</v>
      </c>
      <c r="B9668">
        <v>0.38004699850459306</v>
      </c>
      <c r="C9668">
        <f t="shared" si="1208"/>
        <v>5.3028624064391607</v>
      </c>
      <c r="D9668">
        <v>0.73162022766808066</v>
      </c>
      <c r="E9668" s="19">
        <f t="shared" si="1209"/>
        <v>2.7945729963693586</v>
      </c>
      <c r="F9668">
        <v>0.93390553956851363</v>
      </c>
      <c r="G9668" s="20">
        <v>0.44600000000000001</v>
      </c>
      <c r="H9668">
        <v>0.46300000000000002</v>
      </c>
      <c r="I9668">
        <f t="shared" si="1210"/>
        <v>1.186591757935306E-2</v>
      </c>
      <c r="J9668">
        <f t="shared" si="1211"/>
        <v>1.1009087155618307E-2</v>
      </c>
      <c r="K9668">
        <v>6</v>
      </c>
      <c r="L9668">
        <v>6</v>
      </c>
      <c r="M9668">
        <f t="shared" si="1212"/>
        <v>1.4725789326549709E-2</v>
      </c>
      <c r="N9668">
        <f t="shared" si="1213"/>
        <v>2.2126414819071635E-5</v>
      </c>
      <c r="O9668">
        <f t="shared" si="1214"/>
        <v>3.6141478548320889E-5</v>
      </c>
      <c r="P9668">
        <f t="shared" si="1215"/>
        <v>-1.6385416646436113</v>
      </c>
    </row>
    <row r="9669" spans="1:16" x14ac:dyDescent="0.25">
      <c r="A9669">
        <v>9668</v>
      </c>
      <c r="B9669">
        <v>0.58839686269722591</v>
      </c>
      <c r="C9669">
        <f t="shared" si="1208"/>
        <v>3.7334311689213084</v>
      </c>
      <c r="D9669">
        <v>1.748710592974639E-2</v>
      </c>
      <c r="E9669" s="19">
        <f t="shared" si="1209"/>
        <v>13.720313537426918</v>
      </c>
      <c r="F9669">
        <v>0.26115912987734191</v>
      </c>
      <c r="G9669" s="20">
        <v>0.44600000000000001</v>
      </c>
      <c r="H9669">
        <v>0.46300000000000002</v>
      </c>
      <c r="I9669">
        <f t="shared" si="1210"/>
        <v>1.186591757935306E-2</v>
      </c>
      <c r="J9669">
        <f t="shared" si="1211"/>
        <v>1.1009087155618307E-2</v>
      </c>
      <c r="K9669">
        <v>6</v>
      </c>
      <c r="L9669">
        <v>6</v>
      </c>
      <c r="M9669">
        <f t="shared" si="1212"/>
        <v>6.6459075268227932E-3</v>
      </c>
      <c r="N9669">
        <f t="shared" si="1213"/>
        <v>3.1427747834235329E-5</v>
      </c>
      <c r="O9669">
        <f t="shared" si="1214"/>
        <v>7.3613478091799753E-6</v>
      </c>
      <c r="P9669">
        <f t="shared" si="1215"/>
        <v>-2.8027056188850965</v>
      </c>
    </row>
    <row r="9670" spans="1:16" x14ac:dyDescent="0.25">
      <c r="A9670">
        <v>9669</v>
      </c>
      <c r="B9670">
        <v>0.77855769524216434</v>
      </c>
      <c r="C9670">
        <f t="shared" si="1208"/>
        <v>2.4862946473459715</v>
      </c>
      <c r="D9670">
        <v>0.57768486587115087</v>
      </c>
      <c r="E9670" s="19">
        <f t="shared" si="1209"/>
        <v>3.8059096571192939</v>
      </c>
      <c r="F9670">
        <v>-0.50937160267494619</v>
      </c>
      <c r="G9670" s="20">
        <v>0.44600000000000001</v>
      </c>
      <c r="H9670">
        <v>0.46300000000000002</v>
      </c>
      <c r="I9670">
        <f t="shared" si="1210"/>
        <v>1.186591757935306E-2</v>
      </c>
      <c r="J9670">
        <f t="shared" si="1211"/>
        <v>1.1009087155618307E-2</v>
      </c>
      <c r="K9670">
        <v>6</v>
      </c>
      <c r="L9670">
        <v>6</v>
      </c>
      <c r="M9670">
        <f t="shared" si="1212"/>
        <v>1.2618480897185785E-2</v>
      </c>
      <c r="N9670">
        <f t="shared" si="1213"/>
        <v>4.7192046790826806E-5</v>
      </c>
      <c r="O9670">
        <f t="shared" si="1214"/>
        <v>2.6537676692107097E-5</v>
      </c>
      <c r="P9670">
        <f t="shared" si="1215"/>
        <v>-1.0006140350628829</v>
      </c>
    </row>
    <row r="9671" spans="1:16" x14ac:dyDescent="0.25">
      <c r="A9671">
        <v>9670</v>
      </c>
      <c r="B9671">
        <v>0.14490188299203466</v>
      </c>
      <c r="C9671">
        <f t="shared" si="1208"/>
        <v>8.2125926917412553</v>
      </c>
      <c r="D9671">
        <v>0.37556077761162143</v>
      </c>
      <c r="E9671" s="19">
        <f t="shared" si="1209"/>
        <v>5.3421890711760689</v>
      </c>
      <c r="F9671">
        <v>-2.9749935492873192</v>
      </c>
      <c r="G9671" s="20">
        <v>0.44600000000000001</v>
      </c>
      <c r="H9671">
        <v>0.46300000000000002</v>
      </c>
      <c r="I9671">
        <f t="shared" si="1210"/>
        <v>1.186591757935306E-2</v>
      </c>
      <c r="J9671">
        <f t="shared" si="1211"/>
        <v>1.1009087155618307E-2</v>
      </c>
      <c r="K9671">
        <v>6</v>
      </c>
      <c r="L9671">
        <v>6</v>
      </c>
      <c r="M9671">
        <f t="shared" si="1212"/>
        <v>1.065066401819674E-2</v>
      </c>
      <c r="N9671">
        <f t="shared" si="1213"/>
        <v>1.4287002623583905E-5</v>
      </c>
      <c r="O9671">
        <f t="shared" si="1214"/>
        <v>1.8906107338085118E-5</v>
      </c>
      <c r="P9671">
        <f t="shared" si="1215"/>
        <v>1.3141693392540975E-2</v>
      </c>
    </row>
    <row r="9672" spans="1:16" x14ac:dyDescent="0.25">
      <c r="A9672">
        <v>9671</v>
      </c>
      <c r="B9672">
        <v>0.5884273812067019</v>
      </c>
      <c r="C9672">
        <f t="shared" si="1208"/>
        <v>3.7332254320296321</v>
      </c>
      <c r="D9672">
        <v>0.85082552568132574</v>
      </c>
      <c r="E9672" s="19">
        <f t="shared" si="1209"/>
        <v>1.9878364404920201</v>
      </c>
      <c r="F9672">
        <v>-0.63316292653325945</v>
      </c>
      <c r="G9672" s="20">
        <v>0.44600000000000001</v>
      </c>
      <c r="H9672">
        <v>0.46300000000000002</v>
      </c>
      <c r="I9672">
        <f t="shared" si="1210"/>
        <v>1.186591757935306E-2</v>
      </c>
      <c r="J9672">
        <f t="shared" si="1211"/>
        <v>1.1009087155618307E-2</v>
      </c>
      <c r="K9672">
        <v>6</v>
      </c>
      <c r="L9672">
        <v>6</v>
      </c>
      <c r="M9672">
        <f t="shared" si="1212"/>
        <v>1.7460070309737147E-2</v>
      </c>
      <c r="N9672">
        <f t="shared" si="1213"/>
        <v>3.1429479807637286E-5</v>
      </c>
      <c r="O9672">
        <f t="shared" si="1214"/>
        <v>5.0809009203494101E-5</v>
      </c>
      <c r="P9672">
        <f t="shared" si="1215"/>
        <v>-0.64479317586594775</v>
      </c>
    </row>
    <row r="9673" spans="1:16" x14ac:dyDescent="0.25">
      <c r="A9673">
        <v>9672</v>
      </c>
      <c r="B9673">
        <v>7.101657155064546E-2</v>
      </c>
      <c r="C9673">
        <f t="shared" si="1208"/>
        <v>10.152916569364654</v>
      </c>
      <c r="D9673">
        <v>0.40571306497390669</v>
      </c>
      <c r="E9673" s="19">
        <f t="shared" si="1209"/>
        <v>5.0840164592142516</v>
      </c>
      <c r="F9673">
        <v>0.38140569813549519</v>
      </c>
      <c r="G9673" s="20">
        <v>0.44600000000000001</v>
      </c>
      <c r="H9673">
        <v>0.46300000000000002</v>
      </c>
      <c r="I9673">
        <f t="shared" si="1210"/>
        <v>1.186591757935306E-2</v>
      </c>
      <c r="J9673">
        <f t="shared" si="1211"/>
        <v>1.1009087155618307E-2</v>
      </c>
      <c r="K9673">
        <v>6</v>
      </c>
      <c r="L9673">
        <v>6</v>
      </c>
      <c r="M9673">
        <f t="shared" si="1212"/>
        <v>1.0917742275870558E-2</v>
      </c>
      <c r="N9673">
        <f t="shared" si="1213"/>
        <v>1.1556613563374899E-5</v>
      </c>
      <c r="O9673">
        <f t="shared" si="1214"/>
        <v>1.9866182733721874E-5</v>
      </c>
      <c r="P9673">
        <f t="shared" si="1215"/>
        <v>-1.7529273751522503</v>
      </c>
    </row>
    <row r="9674" spans="1:16" x14ac:dyDescent="0.25">
      <c r="A9674">
        <v>9673</v>
      </c>
      <c r="B9674">
        <v>0.3609424115726188</v>
      </c>
      <c r="C9674">
        <f t="shared" si="1208"/>
        <v>5.472757107680132</v>
      </c>
      <c r="D9674">
        <v>0.53691213721121855</v>
      </c>
      <c r="E9674" s="19">
        <f t="shared" si="1209"/>
        <v>4.0873317282061388</v>
      </c>
      <c r="F9674">
        <v>0.89326476881979033</v>
      </c>
      <c r="G9674" s="20">
        <v>0.44600000000000001</v>
      </c>
      <c r="H9674">
        <v>0.46300000000000002</v>
      </c>
      <c r="I9674">
        <f t="shared" si="1210"/>
        <v>1.186591757935306E-2</v>
      </c>
      <c r="J9674">
        <f t="shared" si="1211"/>
        <v>1.1009087155618307E-2</v>
      </c>
      <c r="K9674">
        <v>6</v>
      </c>
      <c r="L9674">
        <v>6</v>
      </c>
      <c r="M9674">
        <f t="shared" si="1212"/>
        <v>1.2176328853033167E-2</v>
      </c>
      <c r="N9674">
        <f t="shared" si="1213"/>
        <v>2.1439528746611994E-5</v>
      </c>
      <c r="O9674">
        <f t="shared" si="1214"/>
        <v>2.4710497389534662E-5</v>
      </c>
      <c r="P9674">
        <f t="shared" si="1215"/>
        <v>-1.8945191308945082</v>
      </c>
    </row>
    <row r="9675" spans="1:16" x14ac:dyDescent="0.25">
      <c r="A9675">
        <v>9674</v>
      </c>
      <c r="B9675">
        <v>0.24619281594286935</v>
      </c>
      <c r="C9675">
        <f t="shared" si="1208"/>
        <v>6.672075317629095</v>
      </c>
      <c r="D9675">
        <v>4.2085024567400126E-2</v>
      </c>
      <c r="E9675" s="19">
        <f t="shared" si="1209"/>
        <v>11.514263100398821</v>
      </c>
      <c r="F9675">
        <v>-0.37713107303716242</v>
      </c>
      <c r="G9675" s="20">
        <v>0.44600000000000001</v>
      </c>
      <c r="H9675">
        <v>0.46300000000000002</v>
      </c>
      <c r="I9675">
        <f t="shared" si="1210"/>
        <v>1.186591757935306E-2</v>
      </c>
      <c r="J9675">
        <f t="shared" si="1211"/>
        <v>1.1009087155618307E-2</v>
      </c>
      <c r="K9675">
        <v>6</v>
      </c>
      <c r="L9675">
        <v>6</v>
      </c>
      <c r="M9675">
        <f t="shared" si="1212"/>
        <v>7.2546796151266727E-3</v>
      </c>
      <c r="N9675">
        <f t="shared" si="1213"/>
        <v>1.758573273645649E-5</v>
      </c>
      <c r="O9675">
        <f t="shared" si="1214"/>
        <v>8.7717293863557495E-6</v>
      </c>
      <c r="P9675">
        <f t="shared" si="1215"/>
        <v>-2.0764290099327591</v>
      </c>
    </row>
    <row r="9676" spans="1:16" x14ac:dyDescent="0.25">
      <c r="A9676">
        <v>9675</v>
      </c>
      <c r="B9676">
        <v>0.92056031983397935</v>
      </c>
      <c r="C9676">
        <f t="shared" si="1208"/>
        <v>1.4339811872312986</v>
      </c>
      <c r="D9676">
        <v>0.47032074953459274</v>
      </c>
      <c r="E9676" s="19">
        <f t="shared" si="1209"/>
        <v>4.5719055120197698</v>
      </c>
      <c r="F9676">
        <v>-1.1233260011067614</v>
      </c>
      <c r="G9676" s="20">
        <v>0.44600000000000001</v>
      </c>
      <c r="H9676">
        <v>0.46300000000000002</v>
      </c>
      <c r="I9676">
        <f t="shared" si="1210"/>
        <v>1.186591757935306E-2</v>
      </c>
      <c r="J9676">
        <f t="shared" si="1211"/>
        <v>1.1009087155618307E-2</v>
      </c>
      <c r="K9676">
        <v>6</v>
      </c>
      <c r="L9676">
        <v>6</v>
      </c>
      <c r="M9676">
        <f t="shared" si="1212"/>
        <v>1.1512978376474078E-2</v>
      </c>
      <c r="N9676">
        <f t="shared" si="1213"/>
        <v>8.1823481631497616E-5</v>
      </c>
      <c r="O9676">
        <f t="shared" si="1214"/>
        <v>2.2091445182859949E-5</v>
      </c>
      <c r="P9676">
        <f t="shared" si="1215"/>
        <v>-0.48197467530577409</v>
      </c>
    </row>
    <row r="9677" spans="1:16" x14ac:dyDescent="0.25">
      <c r="A9677">
        <v>9676</v>
      </c>
      <c r="B9677">
        <v>0.62169255653553879</v>
      </c>
      <c r="C9677">
        <f t="shared" si="1208"/>
        <v>3.5112069475534722</v>
      </c>
      <c r="D9677">
        <v>0.93395794549394207</v>
      </c>
      <c r="E9677" s="19">
        <f t="shared" si="1209"/>
        <v>1.309433944290225</v>
      </c>
      <c r="F9677">
        <v>0.28052227207808755</v>
      </c>
      <c r="G9677" s="20">
        <v>0.44600000000000001</v>
      </c>
      <c r="H9677">
        <v>0.46300000000000002</v>
      </c>
      <c r="I9677">
        <f t="shared" si="1210"/>
        <v>1.186591757935306E-2</v>
      </c>
      <c r="J9677">
        <f t="shared" si="1211"/>
        <v>1.1009087155618307E-2</v>
      </c>
      <c r="K9677">
        <v>6</v>
      </c>
      <c r="L9677">
        <v>6</v>
      </c>
      <c r="M9677">
        <f t="shared" si="1212"/>
        <v>2.1512679874937605E-2</v>
      </c>
      <c r="N9677">
        <f t="shared" si="1213"/>
        <v>3.34168094008496E-5</v>
      </c>
      <c r="O9677">
        <f t="shared" si="1214"/>
        <v>7.7132565900257582E-5</v>
      </c>
      <c r="P9677">
        <f t="shared" si="1215"/>
        <v>-0.92733589575204167</v>
      </c>
    </row>
    <row r="9678" spans="1:16" x14ac:dyDescent="0.25">
      <c r="A9678">
        <v>9677</v>
      </c>
      <c r="B9678">
        <v>0.70284127323221535</v>
      </c>
      <c r="C9678">
        <f t="shared" si="1208"/>
        <v>2.9814797085490405</v>
      </c>
      <c r="D9678">
        <v>5.9327982421338542E-2</v>
      </c>
      <c r="E9678" s="19">
        <f t="shared" si="1209"/>
        <v>10.625682942628647</v>
      </c>
      <c r="F9678">
        <v>-0.68603526415245142</v>
      </c>
      <c r="G9678" s="20">
        <v>0.44600000000000001</v>
      </c>
      <c r="H9678">
        <v>0.46300000000000002</v>
      </c>
      <c r="I9678">
        <f t="shared" si="1210"/>
        <v>1.186591757935306E-2</v>
      </c>
      <c r="J9678">
        <f t="shared" si="1211"/>
        <v>1.1009087155618307E-2</v>
      </c>
      <c r="K9678">
        <v>6</v>
      </c>
      <c r="L9678">
        <v>6</v>
      </c>
      <c r="M9678">
        <f t="shared" si="1212"/>
        <v>7.5519287800097264E-3</v>
      </c>
      <c r="N9678">
        <f t="shared" si="1213"/>
        <v>3.9354060668900028E-5</v>
      </c>
      <c r="O9678">
        <f t="shared" si="1214"/>
        <v>9.5052713830565313E-6</v>
      </c>
      <c r="P9678">
        <f t="shared" si="1215"/>
        <v>-1.616097230849582</v>
      </c>
    </row>
    <row r="9679" spans="1:16" x14ac:dyDescent="0.25">
      <c r="A9679">
        <v>9678</v>
      </c>
      <c r="B9679">
        <v>0.33472701193273718</v>
      </c>
      <c r="C9679">
        <f t="shared" si="1208"/>
        <v>5.7170960264211885</v>
      </c>
      <c r="D9679">
        <v>0.35077974791711175</v>
      </c>
      <c r="E9679" s="19">
        <f t="shared" si="1209"/>
        <v>5.5658449932117042</v>
      </c>
      <c r="F9679">
        <v>-1.4513898349832743</v>
      </c>
      <c r="G9679" s="20">
        <v>0.44600000000000001</v>
      </c>
      <c r="H9679">
        <v>0.46300000000000002</v>
      </c>
      <c r="I9679">
        <f t="shared" si="1210"/>
        <v>1.186591757935306E-2</v>
      </c>
      <c r="J9679">
        <f t="shared" si="1211"/>
        <v>1.1009087155618307E-2</v>
      </c>
      <c r="K9679">
        <v>6</v>
      </c>
      <c r="L9679">
        <v>6</v>
      </c>
      <c r="M9679">
        <f t="shared" si="1212"/>
        <v>1.0434478738652797E-2</v>
      </c>
      <c r="N9679">
        <f t="shared" si="1213"/>
        <v>2.0523239909052588E-5</v>
      </c>
      <c r="O9679">
        <f t="shared" si="1214"/>
        <v>1.814639109123288E-5</v>
      </c>
      <c r="P9679">
        <f t="shared" si="1215"/>
        <v>-0.76424951295315058</v>
      </c>
    </row>
    <row r="9680" spans="1:16" x14ac:dyDescent="0.25">
      <c r="A9680">
        <v>9679</v>
      </c>
      <c r="B9680">
        <v>2.5238807336649679E-2</v>
      </c>
      <c r="C9680">
        <f t="shared" si="1208"/>
        <v>12.808714199217569</v>
      </c>
      <c r="D9680">
        <v>0.32450331125827814</v>
      </c>
      <c r="E9680" s="19">
        <f t="shared" si="1209"/>
        <v>5.8163276942441859</v>
      </c>
      <c r="F9680">
        <v>-2.4609835236333311</v>
      </c>
      <c r="G9680" s="20">
        <v>0.44600000000000001</v>
      </c>
      <c r="H9680">
        <v>0.46300000000000002</v>
      </c>
      <c r="I9680">
        <f t="shared" si="1210"/>
        <v>1.186591757935306E-2</v>
      </c>
      <c r="J9680">
        <f t="shared" si="1211"/>
        <v>1.1009087155618307E-2</v>
      </c>
      <c r="K9680">
        <v>6</v>
      </c>
      <c r="L9680">
        <v>6</v>
      </c>
      <c r="M9680">
        <f t="shared" si="1212"/>
        <v>1.0207323490501921E-2</v>
      </c>
      <c r="N9680">
        <f t="shared" si="1213"/>
        <v>9.1604302749217971E-6</v>
      </c>
      <c r="O9680">
        <f t="shared" si="1214"/>
        <v>1.7364908806625388E-5</v>
      </c>
      <c r="P9680">
        <f t="shared" si="1215"/>
        <v>-0.42374051654817563</v>
      </c>
    </row>
    <row r="9681" spans="1:16" x14ac:dyDescent="0.25">
      <c r="A9681">
        <v>9680</v>
      </c>
      <c r="B9681">
        <v>5.7893612475966673E-2</v>
      </c>
      <c r="C9681">
        <f t="shared" si="1208"/>
        <v>10.68960488474576</v>
      </c>
      <c r="D9681">
        <v>0.80599383526108581</v>
      </c>
      <c r="E9681" s="19">
        <f t="shared" si="1209"/>
        <v>2.3018587221007634</v>
      </c>
      <c r="F9681">
        <v>0.26971747502102517</v>
      </c>
      <c r="G9681" s="20">
        <v>0.44600000000000001</v>
      </c>
      <c r="H9681">
        <v>0.46300000000000002</v>
      </c>
      <c r="I9681">
        <f t="shared" si="1210"/>
        <v>1.186591757935306E-2</v>
      </c>
      <c r="J9681">
        <f t="shared" si="1211"/>
        <v>1.1009087155618307E-2</v>
      </c>
      <c r="K9681">
        <v>6</v>
      </c>
      <c r="L9681">
        <v>6</v>
      </c>
      <c r="M9681">
        <f t="shared" si="1212"/>
        <v>1.6225458559696825E-2</v>
      </c>
      <c r="N9681">
        <f t="shared" si="1213"/>
        <v>1.0976395722611776E-5</v>
      </c>
      <c r="O9681">
        <f t="shared" si="1214"/>
        <v>4.3877584245406503E-5</v>
      </c>
      <c r="P9681">
        <f t="shared" si="1215"/>
        <v>-1.1708526582734113</v>
      </c>
    </row>
    <row r="9682" spans="1:16" x14ac:dyDescent="0.25">
      <c r="A9682">
        <v>9681</v>
      </c>
      <c r="B9682">
        <v>0.55909909360026855</v>
      </c>
      <c r="C9682">
        <f t="shared" si="1208"/>
        <v>3.9330211113185762</v>
      </c>
      <c r="D9682">
        <v>0.81328775902584916</v>
      </c>
      <c r="E9682" s="19">
        <f t="shared" si="1209"/>
        <v>2.2520175474809649</v>
      </c>
      <c r="F9682">
        <v>-0.93295966507866979</v>
      </c>
      <c r="G9682" s="20">
        <v>0.44600000000000001</v>
      </c>
      <c r="H9682">
        <v>0.46300000000000002</v>
      </c>
      <c r="I9682">
        <f t="shared" si="1210"/>
        <v>1.186591757935306E-2</v>
      </c>
      <c r="J9682">
        <f t="shared" si="1211"/>
        <v>1.1009087155618307E-2</v>
      </c>
      <c r="K9682">
        <v>6</v>
      </c>
      <c r="L9682">
        <v>6</v>
      </c>
      <c r="M9682">
        <f t="shared" si="1212"/>
        <v>1.6404025170385434E-2</v>
      </c>
      <c r="N9682">
        <f t="shared" si="1213"/>
        <v>2.9832876562921977E-5</v>
      </c>
      <c r="O9682">
        <f t="shared" si="1214"/>
        <v>4.4848673631773153E-5</v>
      </c>
      <c r="P9682">
        <f t="shared" si="1215"/>
        <v>-0.54483601258636338</v>
      </c>
    </row>
    <row r="9683" spans="1:16" x14ac:dyDescent="0.25">
      <c r="A9683">
        <v>9682</v>
      </c>
      <c r="B9683">
        <v>2.3285622730185859E-2</v>
      </c>
      <c r="C9683">
        <f t="shared" si="1208"/>
        <v>13.009958710604892</v>
      </c>
      <c r="D9683">
        <v>0.95730460524307992</v>
      </c>
      <c r="E9683" s="19">
        <f t="shared" si="1209"/>
        <v>1.0632500997824232</v>
      </c>
      <c r="F9683">
        <v>-0.98295004136161879</v>
      </c>
      <c r="G9683" s="20">
        <v>0.44600000000000001</v>
      </c>
      <c r="H9683">
        <v>0.46300000000000002</v>
      </c>
      <c r="I9683">
        <f t="shared" si="1210"/>
        <v>1.186591757935306E-2</v>
      </c>
      <c r="J9683">
        <f t="shared" si="1211"/>
        <v>1.1009087155618307E-2</v>
      </c>
      <c r="K9683">
        <v>6</v>
      </c>
      <c r="L9683">
        <v>6</v>
      </c>
      <c r="M9683">
        <f t="shared" si="1212"/>
        <v>2.3873637544405479E-2</v>
      </c>
      <c r="N9683">
        <f t="shared" si="1213"/>
        <v>9.018732183807059E-6</v>
      </c>
      <c r="O9683">
        <f t="shared" si="1214"/>
        <v>9.4991761600274476E-5</v>
      </c>
      <c r="P9683">
        <f t="shared" si="1215"/>
        <v>-0.2921771509814507</v>
      </c>
    </row>
    <row r="9684" spans="1:16" x14ac:dyDescent="0.25">
      <c r="A9684">
        <v>9683</v>
      </c>
      <c r="B9684">
        <v>0.93185216834009832</v>
      </c>
      <c r="C9684">
        <f t="shared" si="1208"/>
        <v>1.3296421677955059</v>
      </c>
      <c r="D9684">
        <v>0.96447645496993928</v>
      </c>
      <c r="E9684" s="19">
        <f t="shared" si="1209"/>
        <v>0.97602239260760426</v>
      </c>
      <c r="F9684">
        <v>-0.74806621341849677</v>
      </c>
      <c r="G9684" s="20">
        <v>0.44600000000000001</v>
      </c>
      <c r="H9684">
        <v>0.46300000000000002</v>
      </c>
      <c r="I9684">
        <f t="shared" si="1210"/>
        <v>1.186591757935306E-2</v>
      </c>
      <c r="J9684">
        <f t="shared" si="1211"/>
        <v>1.1009087155618307E-2</v>
      </c>
      <c r="K9684">
        <v>6</v>
      </c>
      <c r="L9684">
        <v>6</v>
      </c>
      <c r="M9684">
        <f t="shared" si="1212"/>
        <v>2.4917612128218712E-2</v>
      </c>
      <c r="N9684">
        <f t="shared" si="1213"/>
        <v>8.8244293220534175E-5</v>
      </c>
      <c r="O9684">
        <f t="shared" si="1214"/>
        <v>1.0348123236205872E-4</v>
      </c>
      <c r="P9684">
        <f t="shared" si="1215"/>
        <v>-0.26655452104374566</v>
      </c>
    </row>
    <row r="9685" spans="1:16" x14ac:dyDescent="0.25">
      <c r="A9685">
        <v>9684</v>
      </c>
      <c r="B9685">
        <v>0.18887905514694661</v>
      </c>
      <c r="C9685">
        <f t="shared" si="1208"/>
        <v>7.4559364033624593</v>
      </c>
      <c r="D9685">
        <v>0.31427961058381909</v>
      </c>
      <c r="E9685" s="19">
        <f t="shared" si="1209"/>
        <v>5.9180023095620857</v>
      </c>
      <c r="F9685">
        <v>-1.1657380127871875</v>
      </c>
      <c r="G9685" s="20">
        <v>0.44600000000000001</v>
      </c>
      <c r="H9685">
        <v>0.46300000000000002</v>
      </c>
      <c r="I9685">
        <f t="shared" si="1210"/>
        <v>1.186591757935306E-2</v>
      </c>
      <c r="J9685">
        <f t="shared" si="1211"/>
        <v>1.1009087155618307E-2</v>
      </c>
      <c r="K9685">
        <v>6</v>
      </c>
      <c r="L9685">
        <v>6</v>
      </c>
      <c r="M9685">
        <f t="shared" si="1212"/>
        <v>1.0119259820477304E-2</v>
      </c>
      <c r="N9685">
        <f t="shared" si="1213"/>
        <v>1.573690103907252E-5</v>
      </c>
      <c r="O9685">
        <f t="shared" si="1214"/>
        <v>1.7066569885721061E-5</v>
      </c>
      <c r="P9685">
        <f t="shared" si="1215"/>
        <v>-1.0201650748541908</v>
      </c>
    </row>
    <row r="9686" spans="1:16" x14ac:dyDescent="0.25">
      <c r="A9686">
        <v>9685</v>
      </c>
      <c r="B9686">
        <v>0.31107516708883937</v>
      </c>
      <c r="C9686">
        <f t="shared" si="1208"/>
        <v>5.9504001060546647</v>
      </c>
      <c r="D9686">
        <v>0.58397167882320622</v>
      </c>
      <c r="E9686" s="19">
        <f t="shared" si="1209"/>
        <v>3.7633075898833224</v>
      </c>
      <c r="F9686">
        <v>-0.94580400400445797</v>
      </c>
      <c r="G9686" s="20">
        <v>0.44600000000000001</v>
      </c>
      <c r="H9686">
        <v>0.46300000000000002</v>
      </c>
      <c r="I9686">
        <f t="shared" si="1210"/>
        <v>1.186591757935306E-2</v>
      </c>
      <c r="J9686">
        <f t="shared" si="1211"/>
        <v>1.1009087155618307E-2</v>
      </c>
      <c r="K9686">
        <v>6</v>
      </c>
      <c r="L9686">
        <v>6</v>
      </c>
      <c r="M9686">
        <f t="shared" si="1212"/>
        <v>1.2689702890887215E-2</v>
      </c>
      <c r="N9686">
        <f t="shared" si="1213"/>
        <v>1.9718561986099729E-5</v>
      </c>
      <c r="O9686">
        <f t="shared" si="1214"/>
        <v>2.6838093243165223E-5</v>
      </c>
      <c r="P9686">
        <f t="shared" si="1215"/>
        <v>-0.83111077025146574</v>
      </c>
    </row>
    <row r="9687" spans="1:16" x14ac:dyDescent="0.25">
      <c r="A9687">
        <v>9686</v>
      </c>
      <c r="B9687">
        <v>0.24042481765190588</v>
      </c>
      <c r="C9687">
        <f t="shared" si="1208"/>
        <v>6.7435153896580884</v>
      </c>
      <c r="D9687">
        <v>1.8066957609790338E-2</v>
      </c>
      <c r="E9687" s="19">
        <f t="shared" si="1209"/>
        <v>13.639782294722643</v>
      </c>
      <c r="F9687">
        <v>-0.45124352254788391</v>
      </c>
      <c r="G9687" s="20">
        <v>0.44600000000000001</v>
      </c>
      <c r="H9687">
        <v>0.46300000000000002</v>
      </c>
      <c r="I9687">
        <f t="shared" si="1210"/>
        <v>1.186591757935306E-2</v>
      </c>
      <c r="J9687">
        <f t="shared" si="1211"/>
        <v>1.1009087155618307E-2</v>
      </c>
      <c r="K9687">
        <v>6</v>
      </c>
      <c r="L9687">
        <v>6</v>
      </c>
      <c r="M9687">
        <f t="shared" si="1212"/>
        <v>6.6654978518284891E-3</v>
      </c>
      <c r="N9687">
        <f t="shared" si="1213"/>
        <v>1.7399431387563333E-5</v>
      </c>
      <c r="O9687">
        <f t="shared" si="1214"/>
        <v>7.4048102687883677E-6</v>
      </c>
      <c r="P9687">
        <f t="shared" si="1215"/>
        <v>-2.2132830201056888</v>
      </c>
    </row>
    <row r="9688" spans="1:16" x14ac:dyDescent="0.25">
      <c r="A9688">
        <v>9687</v>
      </c>
      <c r="B9688">
        <v>0.13644825586718345</v>
      </c>
      <c r="C9688">
        <f t="shared" si="1208"/>
        <v>8.3810450366706153</v>
      </c>
      <c r="D9688">
        <v>0.88421277504806661</v>
      </c>
      <c r="E9688" s="19">
        <f t="shared" si="1209"/>
        <v>1.7369454920576084</v>
      </c>
      <c r="F9688">
        <v>1.4671377357444726</v>
      </c>
      <c r="G9688" s="20">
        <v>0.44600000000000001</v>
      </c>
      <c r="H9688">
        <v>0.46300000000000002</v>
      </c>
      <c r="I9688">
        <f t="shared" si="1210"/>
        <v>1.186591757935306E-2</v>
      </c>
      <c r="J9688">
        <f t="shared" si="1211"/>
        <v>1.1009087155618307E-2</v>
      </c>
      <c r="K9688">
        <v>6</v>
      </c>
      <c r="L9688">
        <v>6</v>
      </c>
      <c r="M9688">
        <f t="shared" si="1212"/>
        <v>1.8678552488801778E-2</v>
      </c>
      <c r="N9688">
        <f t="shared" si="1213"/>
        <v>1.3999845224545432E-5</v>
      </c>
      <c r="O9688">
        <f t="shared" si="1214"/>
        <v>5.8148053846153847E-5</v>
      </c>
      <c r="P9688">
        <f t="shared" si="1215"/>
        <v>-1.5773093830167457</v>
      </c>
    </row>
    <row r="9689" spans="1:16" x14ac:dyDescent="0.25">
      <c r="A9689">
        <v>9688</v>
      </c>
      <c r="B9689">
        <v>0.18094424268318735</v>
      </c>
      <c r="C9689">
        <f t="shared" si="1208"/>
        <v>7.5801284463067393</v>
      </c>
      <c r="D9689">
        <v>0.58665730765709401</v>
      </c>
      <c r="E9689" s="19">
        <f t="shared" si="1209"/>
        <v>3.7451650785643404</v>
      </c>
      <c r="F9689">
        <v>-1.6409558156738058E-2</v>
      </c>
      <c r="G9689" s="20">
        <v>0.44600000000000001</v>
      </c>
      <c r="H9689">
        <v>0.46300000000000002</v>
      </c>
      <c r="I9689">
        <f t="shared" si="1210"/>
        <v>1.186591757935306E-2</v>
      </c>
      <c r="J9689">
        <f t="shared" si="1211"/>
        <v>1.1009087155618307E-2</v>
      </c>
      <c r="K9689">
        <v>6</v>
      </c>
      <c r="L9689">
        <v>6</v>
      </c>
      <c r="M9689">
        <f t="shared" si="1212"/>
        <v>1.2720401796319742E-2</v>
      </c>
      <c r="N9689">
        <f t="shared" si="1213"/>
        <v>1.5479069274941051E-5</v>
      </c>
      <c r="O9689">
        <f t="shared" si="1214"/>
        <v>2.6968103643302426E-5</v>
      </c>
      <c r="P9689">
        <f t="shared" si="1215"/>
        <v>-1.3280311067202011</v>
      </c>
    </row>
    <row r="9690" spans="1:16" x14ac:dyDescent="0.25">
      <c r="A9690">
        <v>9689</v>
      </c>
      <c r="B9690">
        <v>0.9957579271828364</v>
      </c>
      <c r="C9690">
        <f t="shared" si="1208"/>
        <v>0.3840355255401976</v>
      </c>
      <c r="D9690">
        <v>0.65849787896359147</v>
      </c>
      <c r="E9690" s="19">
        <f t="shared" si="1209"/>
        <v>3.2696074795816537</v>
      </c>
      <c r="F9690">
        <v>-4.5953356675454415E-2</v>
      </c>
      <c r="G9690" s="20">
        <v>0.44600000000000001</v>
      </c>
      <c r="H9690">
        <v>0.46300000000000002</v>
      </c>
      <c r="I9690">
        <f t="shared" si="1210"/>
        <v>1.186591757935306E-2</v>
      </c>
      <c r="J9690">
        <f t="shared" si="1211"/>
        <v>1.1009087155618307E-2</v>
      </c>
      <c r="K9690">
        <v>6</v>
      </c>
      <c r="L9690">
        <v>6</v>
      </c>
      <c r="M9690">
        <f t="shared" si="1212"/>
        <v>1.3614086416084156E-2</v>
      </c>
      <c r="N9690">
        <f t="shared" si="1213"/>
        <v>3.0552728987321733E-4</v>
      </c>
      <c r="O9690">
        <f t="shared" si="1214"/>
        <v>3.0890558157434528E-5</v>
      </c>
      <c r="P9690">
        <f t="shared" si="1215"/>
        <v>-1.1867955706268276</v>
      </c>
    </row>
    <row r="9691" spans="1:16" x14ac:dyDescent="0.25">
      <c r="A9691">
        <v>9690</v>
      </c>
      <c r="B9691">
        <v>0.76854762413403732</v>
      </c>
      <c r="C9691">
        <f t="shared" si="1208"/>
        <v>2.5526382068029294</v>
      </c>
      <c r="D9691">
        <v>0.16074098941007722</v>
      </c>
      <c r="E9691" s="19">
        <f t="shared" si="1209"/>
        <v>7.9192754506246263</v>
      </c>
      <c r="F9691">
        <v>0.1603757482371293</v>
      </c>
      <c r="G9691" s="20">
        <v>0.44600000000000001</v>
      </c>
      <c r="H9691">
        <v>0.46300000000000002</v>
      </c>
      <c r="I9691">
        <f t="shared" si="1210"/>
        <v>1.186591757935306E-2</v>
      </c>
      <c r="J9691">
        <f t="shared" si="1211"/>
        <v>1.1009087155618307E-2</v>
      </c>
      <c r="K9691">
        <v>6</v>
      </c>
      <c r="L9691">
        <v>6</v>
      </c>
      <c r="M9691">
        <f t="shared" si="1212"/>
        <v>8.7476940978741223E-3</v>
      </c>
      <c r="N9691">
        <f t="shared" si="1213"/>
        <v>4.5965516390310677E-5</v>
      </c>
      <c r="O9691">
        <f t="shared" si="1214"/>
        <v>1.275369200499696E-5</v>
      </c>
      <c r="P9691">
        <f t="shared" si="1215"/>
        <v>-2.0838559799278658</v>
      </c>
    </row>
    <row r="9692" spans="1:16" x14ac:dyDescent="0.25">
      <c r="A9692">
        <v>9691</v>
      </c>
      <c r="B9692">
        <v>0.11258278145695365</v>
      </c>
      <c r="C9692">
        <f t="shared" si="1208"/>
        <v>8.9130544969738299</v>
      </c>
      <c r="D9692">
        <v>0.23462630085146641</v>
      </c>
      <c r="E9692" s="19">
        <f t="shared" si="1209"/>
        <v>6.8167904176542207</v>
      </c>
      <c r="F9692">
        <v>-0.25902295419655275</v>
      </c>
      <c r="G9692" s="20">
        <v>0.44600000000000001</v>
      </c>
      <c r="H9692">
        <v>0.46300000000000002</v>
      </c>
      <c r="I9692">
        <f t="shared" si="1210"/>
        <v>1.186591757935306E-2</v>
      </c>
      <c r="J9692">
        <f t="shared" si="1211"/>
        <v>1.1009087155618307E-2</v>
      </c>
      <c r="K9692">
        <v>6</v>
      </c>
      <c r="L9692">
        <v>6</v>
      </c>
      <c r="M9692">
        <f t="shared" si="1212"/>
        <v>9.4285811036675833E-3</v>
      </c>
      <c r="N9692">
        <f t="shared" si="1213"/>
        <v>1.3164211368074822E-5</v>
      </c>
      <c r="O9692">
        <f t="shared" si="1214"/>
        <v>1.4816356938072905E-5</v>
      </c>
      <c r="P9692">
        <f t="shared" si="1215"/>
        <v>-1.6577101970317203</v>
      </c>
    </row>
    <row r="9693" spans="1:16" x14ac:dyDescent="0.25">
      <c r="A9693">
        <v>9692</v>
      </c>
      <c r="B9693">
        <v>0.65120395519882812</v>
      </c>
      <c r="C9693">
        <f t="shared" si="1208"/>
        <v>3.3172357075205197</v>
      </c>
      <c r="D9693">
        <v>0.56923123874629966</v>
      </c>
      <c r="E9693" s="19">
        <f t="shared" si="1209"/>
        <v>3.8635010225617297</v>
      </c>
      <c r="F9693">
        <v>-1.4343868315336294E-2</v>
      </c>
      <c r="G9693" s="20">
        <v>0.44600000000000001</v>
      </c>
      <c r="H9693">
        <v>0.46300000000000002</v>
      </c>
      <c r="I9693">
        <f t="shared" si="1210"/>
        <v>1.186591757935306E-2</v>
      </c>
      <c r="J9693">
        <f t="shared" si="1211"/>
        <v>1.1009087155618307E-2</v>
      </c>
      <c r="K9693">
        <v>6</v>
      </c>
      <c r="L9693">
        <v>6</v>
      </c>
      <c r="M9693">
        <f t="shared" si="1212"/>
        <v>1.2524078939503906E-2</v>
      </c>
      <c r="N9693">
        <f t="shared" si="1213"/>
        <v>3.537081584746191E-5</v>
      </c>
      <c r="O9693">
        <f t="shared" si="1214"/>
        <v>2.614209221382088E-5</v>
      </c>
      <c r="P9693">
        <f t="shared" si="1215"/>
        <v>-1.3484026159113809</v>
      </c>
    </row>
    <row r="9694" spans="1:16" x14ac:dyDescent="0.25">
      <c r="A9694">
        <v>9693</v>
      </c>
      <c r="B9694">
        <v>0.14874721518601031</v>
      </c>
      <c r="C9694">
        <f t="shared" si="1208"/>
        <v>8.1388559364514972</v>
      </c>
      <c r="D9694">
        <v>0.50157170323801381</v>
      </c>
      <c r="E9694" s="19">
        <f t="shared" si="1209"/>
        <v>4.3400010760293348</v>
      </c>
      <c r="F9694">
        <v>-0.27781879907706752</v>
      </c>
      <c r="G9694" s="20">
        <v>0.44600000000000001</v>
      </c>
      <c r="H9694">
        <v>0.46300000000000002</v>
      </c>
      <c r="I9694">
        <f t="shared" si="1210"/>
        <v>1.186591757935306E-2</v>
      </c>
      <c r="J9694">
        <f t="shared" si="1211"/>
        <v>1.1009087155618307E-2</v>
      </c>
      <c r="K9694">
        <v>6</v>
      </c>
      <c r="L9694">
        <v>6</v>
      </c>
      <c r="M9694">
        <f t="shared" si="1212"/>
        <v>1.1816568951532365E-2</v>
      </c>
      <c r="N9694">
        <f t="shared" si="1213"/>
        <v>1.4416440621320311E-5</v>
      </c>
      <c r="O9694">
        <f t="shared" si="1214"/>
        <v>2.3271883631053119E-5</v>
      </c>
      <c r="P9694">
        <f t="shared" si="1215"/>
        <v>-1.2943222143746735</v>
      </c>
    </row>
    <row r="9695" spans="1:16" x14ac:dyDescent="0.25">
      <c r="A9695">
        <v>9694</v>
      </c>
      <c r="B9695">
        <v>0.3388470107119968</v>
      </c>
      <c r="C9695">
        <f t="shared" si="1208"/>
        <v>5.6777618014485656</v>
      </c>
      <c r="D9695">
        <v>0.58128604998931854</v>
      </c>
      <c r="E9695" s="19">
        <f t="shared" si="1209"/>
        <v>3.7814835431651539</v>
      </c>
      <c r="F9695">
        <v>0.52081304602324963</v>
      </c>
      <c r="G9695" s="20">
        <v>0.44600000000000001</v>
      </c>
      <c r="H9695">
        <v>0.46300000000000002</v>
      </c>
      <c r="I9695">
        <f t="shared" si="1210"/>
        <v>1.186591757935306E-2</v>
      </c>
      <c r="J9695">
        <f t="shared" si="1211"/>
        <v>1.1009087155618307E-2</v>
      </c>
      <c r="K9695">
        <v>6</v>
      </c>
      <c r="L9695">
        <v>6</v>
      </c>
      <c r="M9695">
        <f t="shared" si="1212"/>
        <v>1.2659169203783871E-2</v>
      </c>
      <c r="N9695">
        <f t="shared" si="1213"/>
        <v>2.0665420184305389E-5</v>
      </c>
      <c r="O9695">
        <f t="shared" si="1214"/>
        <v>2.6709094155004995E-5</v>
      </c>
      <c r="P9695">
        <f t="shared" si="1215"/>
        <v>-1.6260713023784574</v>
      </c>
    </row>
    <row r="9696" spans="1:16" x14ac:dyDescent="0.25">
      <c r="A9696">
        <v>9695</v>
      </c>
      <c r="B9696">
        <v>0.15146336252937406</v>
      </c>
      <c r="C9696">
        <f t="shared" si="1208"/>
        <v>8.0877879990095014</v>
      </c>
      <c r="D9696">
        <v>0.15674306466872159</v>
      </c>
      <c r="E9696" s="19">
        <f t="shared" si="1209"/>
        <v>7.990805831973411</v>
      </c>
      <c r="F9696">
        <v>0.30647925086668693</v>
      </c>
      <c r="G9696" s="20">
        <v>0.44600000000000001</v>
      </c>
      <c r="H9696">
        <v>0.46300000000000002</v>
      </c>
      <c r="I9696">
        <f t="shared" si="1210"/>
        <v>1.186591757935306E-2</v>
      </c>
      <c r="J9696">
        <f t="shared" si="1211"/>
        <v>1.1009087155618307E-2</v>
      </c>
      <c r="K9696">
        <v>6</v>
      </c>
      <c r="L9696">
        <v>6</v>
      </c>
      <c r="M9696">
        <f t="shared" si="1212"/>
        <v>8.7084532177664712E-3</v>
      </c>
      <c r="N9696">
        <f t="shared" si="1213"/>
        <v>1.4507468957853858E-5</v>
      </c>
      <c r="O9696">
        <f t="shared" si="1214"/>
        <v>1.2639526241004534E-5</v>
      </c>
      <c r="P9696">
        <f t="shared" si="1215"/>
        <v>-2.1354931335129912</v>
      </c>
    </row>
    <row r="9697" spans="1:16" x14ac:dyDescent="0.25">
      <c r="A9697">
        <v>9696</v>
      </c>
      <c r="B9697">
        <v>0.77138584551530498</v>
      </c>
      <c r="C9697">
        <f t="shared" si="1208"/>
        <v>2.5338694773478099</v>
      </c>
      <c r="D9697">
        <v>0.15213476973784601</v>
      </c>
      <c r="E9697" s="19">
        <f t="shared" si="1209"/>
        <v>8.0752900208233687</v>
      </c>
      <c r="F9697">
        <v>-0.51015490498684812</v>
      </c>
      <c r="G9697" s="20">
        <v>0.44600000000000001</v>
      </c>
      <c r="H9697">
        <v>0.46300000000000002</v>
      </c>
      <c r="I9697">
        <f t="shared" si="1210"/>
        <v>1.186591757935306E-2</v>
      </c>
      <c r="J9697">
        <f t="shared" si="1211"/>
        <v>1.1009087155618307E-2</v>
      </c>
      <c r="K9697">
        <v>6</v>
      </c>
      <c r="L9697">
        <v>6</v>
      </c>
      <c r="M9697">
        <f t="shared" si="1212"/>
        <v>8.6627792518052301E-3</v>
      </c>
      <c r="N9697">
        <f t="shared" si="1213"/>
        <v>4.630598946878101E-5</v>
      </c>
      <c r="O9697">
        <f t="shared" si="1214"/>
        <v>1.2507290727584528E-5</v>
      </c>
      <c r="P9697">
        <f t="shared" si="1215"/>
        <v>-1.5107889734933559</v>
      </c>
    </row>
    <row r="9698" spans="1:16" x14ac:dyDescent="0.25">
      <c r="A9698">
        <v>9697</v>
      </c>
      <c r="B9698">
        <v>0.61879329813531903</v>
      </c>
      <c r="C9698">
        <f t="shared" si="1208"/>
        <v>3.5303966797433257</v>
      </c>
      <c r="D9698">
        <v>3.9063692129276406E-3</v>
      </c>
      <c r="E9698" s="19">
        <f t="shared" si="1209"/>
        <v>17.335011216976127</v>
      </c>
      <c r="F9698">
        <v>-0.15286332200048491</v>
      </c>
      <c r="G9698" s="20">
        <v>0.44600000000000001</v>
      </c>
      <c r="H9698">
        <v>0.46300000000000002</v>
      </c>
      <c r="I9698">
        <f t="shared" si="1210"/>
        <v>1.186591757935306E-2</v>
      </c>
      <c r="J9698">
        <f t="shared" si="1211"/>
        <v>1.1009087155618307E-2</v>
      </c>
      <c r="K9698">
        <v>6</v>
      </c>
      <c r="L9698">
        <v>6</v>
      </c>
      <c r="M9698">
        <f t="shared" si="1212"/>
        <v>5.9125421332915052E-3</v>
      </c>
      <c r="N9698">
        <f t="shared" si="1213"/>
        <v>3.3235169862516396E-5</v>
      </c>
      <c r="O9698">
        <f t="shared" si="1214"/>
        <v>5.8263590796578762E-6</v>
      </c>
      <c r="P9698">
        <f t="shared" si="1215"/>
        <v>-2.7136578058968985</v>
      </c>
    </row>
    <row r="9699" spans="1:16" x14ac:dyDescent="0.25">
      <c r="A9699">
        <v>9698</v>
      </c>
      <c r="B9699">
        <v>0.81411175878170106</v>
      </c>
      <c r="C9699">
        <f t="shared" si="1208"/>
        <v>2.2463616094180412</v>
      </c>
      <c r="D9699">
        <v>0.42460402233954891</v>
      </c>
      <c r="E9699" s="19">
        <f t="shared" si="1209"/>
        <v>4.9290200489863176</v>
      </c>
      <c r="F9699">
        <v>-0.35252014640718699</v>
      </c>
      <c r="G9699" s="20">
        <v>0.44600000000000001</v>
      </c>
      <c r="H9699">
        <v>0.46300000000000002</v>
      </c>
      <c r="I9699">
        <f t="shared" si="1210"/>
        <v>1.186591757935306E-2</v>
      </c>
      <c r="J9699">
        <f t="shared" si="1211"/>
        <v>1.1009087155618307E-2</v>
      </c>
      <c r="K9699">
        <v>6</v>
      </c>
      <c r="L9699">
        <v>6</v>
      </c>
      <c r="M9699">
        <f t="shared" si="1212"/>
        <v>1.1088071550555339E-2</v>
      </c>
      <c r="N9699">
        <f t="shared" si="1213"/>
        <v>5.2232611544554726E-5</v>
      </c>
      <c r="O9699">
        <f t="shared" si="1214"/>
        <v>2.0490888451705779E-5</v>
      </c>
      <c r="P9699">
        <f t="shared" si="1215"/>
        <v>-1.2620567971165033</v>
      </c>
    </row>
    <row r="9700" spans="1:16" x14ac:dyDescent="0.25">
      <c r="A9700">
        <v>9699</v>
      </c>
      <c r="B9700">
        <v>0.93890194402905358</v>
      </c>
      <c r="C9700">
        <f t="shared" si="1208"/>
        <v>1.2609119494135641</v>
      </c>
      <c r="D9700">
        <v>0.26505325479903563</v>
      </c>
      <c r="E9700" s="19">
        <f t="shared" si="1209"/>
        <v>6.4477654094798798</v>
      </c>
      <c r="F9700">
        <v>-0.13716999092139304</v>
      </c>
      <c r="G9700" s="20">
        <v>0.44600000000000001</v>
      </c>
      <c r="H9700">
        <v>0.46300000000000002</v>
      </c>
      <c r="I9700">
        <f t="shared" si="1210"/>
        <v>1.186591757935306E-2</v>
      </c>
      <c r="J9700">
        <f t="shared" si="1211"/>
        <v>1.1009087155618307E-2</v>
      </c>
      <c r="K9700">
        <v>6</v>
      </c>
      <c r="L9700">
        <v>6</v>
      </c>
      <c r="M9700">
        <f t="shared" si="1212"/>
        <v>9.694640254513557E-3</v>
      </c>
      <c r="N9700">
        <f t="shared" si="1213"/>
        <v>9.305434323776828E-5</v>
      </c>
      <c r="O9700">
        <f t="shared" si="1214"/>
        <v>1.5664341610739111E-5</v>
      </c>
      <c r="P9700">
        <f t="shared" si="1215"/>
        <v>-1.606016527277681</v>
      </c>
    </row>
    <row r="9701" spans="1:16" x14ac:dyDescent="0.25">
      <c r="A9701">
        <v>9700</v>
      </c>
      <c r="B9701">
        <v>0.16235847041230506</v>
      </c>
      <c r="C9701">
        <f t="shared" si="1208"/>
        <v>7.8907817212065643</v>
      </c>
      <c r="D9701">
        <v>0.84392834253975035</v>
      </c>
      <c r="E9701" s="19">
        <f t="shared" si="1209"/>
        <v>2.0375279719650718</v>
      </c>
      <c r="F9701">
        <v>0.38725374906789511</v>
      </c>
      <c r="G9701" s="20">
        <v>0.44600000000000001</v>
      </c>
      <c r="H9701">
        <v>0.46300000000000002</v>
      </c>
      <c r="I9701">
        <f t="shared" si="1210"/>
        <v>1.186591757935306E-2</v>
      </c>
      <c r="J9701">
        <f t="shared" si="1211"/>
        <v>1.1009087155618307E-2</v>
      </c>
      <c r="K9701">
        <v>6</v>
      </c>
      <c r="L9701">
        <v>6</v>
      </c>
      <c r="M9701">
        <f t="shared" si="1212"/>
        <v>1.7245846738916042E-2</v>
      </c>
      <c r="N9701">
        <f t="shared" si="1213"/>
        <v>1.486967165977975E-5</v>
      </c>
      <c r="O9701">
        <f t="shared" si="1214"/>
        <v>4.9569871623696843E-5</v>
      </c>
      <c r="P9701">
        <f t="shared" si="1215"/>
        <v>-1.165999589213333</v>
      </c>
    </row>
    <row r="9702" spans="1:16" x14ac:dyDescent="0.25">
      <c r="A9702">
        <v>9701</v>
      </c>
      <c r="B9702">
        <v>8.4536271248512231E-3</v>
      </c>
      <c r="C9702">
        <f t="shared" si="1208"/>
        <v>15.492252138251715</v>
      </c>
      <c r="D9702">
        <v>8.3712271492660292E-2</v>
      </c>
      <c r="E9702" s="19">
        <f t="shared" si="1209"/>
        <v>9.7154161873165368</v>
      </c>
      <c r="F9702">
        <v>-1.0964163266180549</v>
      </c>
      <c r="G9702" s="20">
        <v>0.44600000000000001</v>
      </c>
      <c r="H9702">
        <v>0.46300000000000002</v>
      </c>
      <c r="I9702">
        <f t="shared" si="1210"/>
        <v>1.186591757935306E-2</v>
      </c>
      <c r="J9702">
        <f t="shared" si="1211"/>
        <v>1.1009087155618307E-2</v>
      </c>
      <c r="K9702">
        <v>6</v>
      </c>
      <c r="L9702">
        <v>6</v>
      </c>
      <c r="M9702">
        <f t="shared" si="1212"/>
        <v>7.8977904639687437E-3</v>
      </c>
      <c r="N9702">
        <f t="shared" si="1213"/>
        <v>7.5736782674500329E-6</v>
      </c>
      <c r="O9702">
        <f t="shared" si="1214"/>
        <v>1.0395849035459269E-5</v>
      </c>
      <c r="P9702">
        <f t="shared" si="1215"/>
        <v>-1.5640119477772574</v>
      </c>
    </row>
    <row r="9703" spans="1:16" x14ac:dyDescent="0.25">
      <c r="A9703">
        <v>9702</v>
      </c>
      <c r="B9703">
        <v>0.49037141026032288</v>
      </c>
      <c r="C9703">
        <f t="shared" si="1208"/>
        <v>4.422114319848454</v>
      </c>
      <c r="D9703">
        <v>0.10458693197424238</v>
      </c>
      <c r="E9703" s="19">
        <f t="shared" si="1209"/>
        <v>9.1144072729721586</v>
      </c>
      <c r="F9703">
        <v>-6.0815636970801279E-2</v>
      </c>
      <c r="G9703" s="20">
        <v>0.44600000000000001</v>
      </c>
      <c r="H9703">
        <v>0.46300000000000002</v>
      </c>
      <c r="I9703">
        <f t="shared" si="1210"/>
        <v>1.186591757935306E-2</v>
      </c>
      <c r="J9703">
        <f t="shared" si="1211"/>
        <v>1.1009087155618307E-2</v>
      </c>
      <c r="K9703">
        <v>6</v>
      </c>
      <c r="L9703">
        <v>6</v>
      </c>
      <c r="M9703">
        <f t="shared" si="1212"/>
        <v>8.1540260883926872E-3</v>
      </c>
      <c r="N9703">
        <f t="shared" si="1213"/>
        <v>2.6533310730274002E-5</v>
      </c>
      <c r="O9703">
        <f t="shared" si="1214"/>
        <v>1.1081356908364755E-5</v>
      </c>
      <c r="P9703">
        <f t="shared" si="1215"/>
        <v>-2.0391169547523775</v>
      </c>
    </row>
    <row r="9704" spans="1:16" x14ac:dyDescent="0.25">
      <c r="A9704">
        <v>9703</v>
      </c>
      <c r="B9704">
        <v>0.77449873348185672</v>
      </c>
      <c r="C9704">
        <f t="shared" si="1208"/>
        <v>2.5132470332940753</v>
      </c>
      <c r="D9704">
        <v>0.31272316660054322</v>
      </c>
      <c r="E9704" s="19">
        <f t="shared" si="1209"/>
        <v>5.9337059753313977</v>
      </c>
      <c r="F9704">
        <v>-0.62775029618933331</v>
      </c>
      <c r="G9704" s="20">
        <v>0.44600000000000001</v>
      </c>
      <c r="H9704">
        <v>0.46300000000000002</v>
      </c>
      <c r="I9704">
        <f t="shared" si="1210"/>
        <v>1.186591757935306E-2</v>
      </c>
      <c r="J9704">
        <f t="shared" si="1211"/>
        <v>1.1009087155618307E-2</v>
      </c>
      <c r="K9704">
        <v>6</v>
      </c>
      <c r="L9704">
        <v>6</v>
      </c>
      <c r="M9704">
        <f t="shared" si="1212"/>
        <v>1.0105860542411587E-2</v>
      </c>
      <c r="N9704">
        <f t="shared" si="1213"/>
        <v>4.6685953182861719E-5</v>
      </c>
      <c r="O9704">
        <f t="shared" si="1214"/>
        <v>1.7021402883778573E-5</v>
      </c>
      <c r="P9704">
        <f t="shared" si="1215"/>
        <v>-1.1863900597782724</v>
      </c>
    </row>
    <row r="9705" spans="1:16" x14ac:dyDescent="0.25">
      <c r="A9705">
        <v>9704</v>
      </c>
      <c r="B9705">
        <v>0.86117130039368872</v>
      </c>
      <c r="C9705">
        <f t="shared" si="1208"/>
        <v>1.9120838469664656</v>
      </c>
      <c r="D9705">
        <v>0.90105899227881714</v>
      </c>
      <c r="E9705" s="19">
        <f t="shared" si="1209"/>
        <v>1.6015735312058257</v>
      </c>
      <c r="F9705">
        <v>-0.29215925678727217</v>
      </c>
      <c r="G9705" s="20">
        <v>0.44600000000000001</v>
      </c>
      <c r="H9705">
        <v>0.46300000000000002</v>
      </c>
      <c r="I9705">
        <f t="shared" si="1210"/>
        <v>1.186591757935306E-2</v>
      </c>
      <c r="J9705">
        <f t="shared" si="1211"/>
        <v>1.1009087155618307E-2</v>
      </c>
      <c r="K9705">
        <v>6</v>
      </c>
      <c r="L9705">
        <v>6</v>
      </c>
      <c r="M9705">
        <f t="shared" si="1212"/>
        <v>1.9451937734382547E-2</v>
      </c>
      <c r="N9705">
        <f t="shared" si="1213"/>
        <v>6.1364115135161812E-5</v>
      </c>
      <c r="O9705">
        <f t="shared" si="1214"/>
        <v>6.3062980270382621E-5</v>
      </c>
      <c r="P9705">
        <f t="shared" si="1215"/>
        <v>-0.70641056050671258</v>
      </c>
    </row>
    <row r="9706" spans="1:16" x14ac:dyDescent="0.25">
      <c r="A9706">
        <v>9705</v>
      </c>
      <c r="B9706">
        <v>0.89867854853968931</v>
      </c>
      <c r="C9706">
        <f t="shared" si="1208"/>
        <v>1.6211612544455185</v>
      </c>
      <c r="D9706">
        <v>0.92324594866786702</v>
      </c>
      <c r="E9706" s="19">
        <f t="shared" si="1209"/>
        <v>1.4097301362330652</v>
      </c>
      <c r="F9706">
        <v>-0.43470436139614321</v>
      </c>
      <c r="G9706" s="20">
        <v>0.44600000000000001</v>
      </c>
      <c r="H9706">
        <v>0.46300000000000002</v>
      </c>
      <c r="I9706">
        <f t="shared" si="1210"/>
        <v>1.186591757935306E-2</v>
      </c>
      <c r="J9706">
        <f t="shared" si="1211"/>
        <v>1.1009087155618307E-2</v>
      </c>
      <c r="K9706">
        <v>6</v>
      </c>
      <c r="L9706">
        <v>6</v>
      </c>
      <c r="M9706">
        <f t="shared" si="1212"/>
        <v>2.0733294671773688E-2</v>
      </c>
      <c r="N9706">
        <f t="shared" si="1213"/>
        <v>7.2376102631113351E-5</v>
      </c>
      <c r="O9706">
        <f t="shared" si="1214"/>
        <v>7.1644917991099864E-5</v>
      </c>
      <c r="P9706">
        <f t="shared" si="1215"/>
        <v>-0.56832100849566636</v>
      </c>
    </row>
    <row r="9707" spans="1:16" x14ac:dyDescent="0.25">
      <c r="A9707">
        <v>9706</v>
      </c>
      <c r="B9707">
        <v>4.9378948332163455E-2</v>
      </c>
      <c r="C9707">
        <f t="shared" si="1208"/>
        <v>11.102825289500911</v>
      </c>
      <c r="D9707">
        <v>0.71950437940610978</v>
      </c>
      <c r="E9707" s="19">
        <f t="shared" si="1209"/>
        <v>2.8733468175573447</v>
      </c>
      <c r="F9707">
        <v>0.70023588705225848</v>
      </c>
      <c r="G9707" s="20">
        <v>0.44600000000000001</v>
      </c>
      <c r="H9707">
        <v>0.46300000000000002</v>
      </c>
      <c r="I9707">
        <f t="shared" si="1210"/>
        <v>1.186591757935306E-2</v>
      </c>
      <c r="J9707">
        <f t="shared" si="1211"/>
        <v>1.1009087155618307E-2</v>
      </c>
      <c r="K9707">
        <v>6</v>
      </c>
      <c r="L9707">
        <v>6</v>
      </c>
      <c r="M9707">
        <f t="shared" si="1212"/>
        <v>1.4522530173562812E-2</v>
      </c>
      <c r="N9707">
        <f t="shared" si="1213"/>
        <v>1.0567880721701209E-5</v>
      </c>
      <c r="O9707">
        <f t="shared" si="1214"/>
        <v>3.5150647107007052E-5</v>
      </c>
      <c r="P9707">
        <f t="shared" si="1215"/>
        <v>-1.4966178840193629</v>
      </c>
    </row>
    <row r="9708" spans="1:16" x14ac:dyDescent="0.25">
      <c r="A9708">
        <v>9707</v>
      </c>
      <c r="B9708">
        <v>0.84008301034577471</v>
      </c>
      <c r="C9708">
        <f t="shared" si="1208"/>
        <v>2.0649780931990938</v>
      </c>
      <c r="D9708">
        <v>0.5697805719168676</v>
      </c>
      <c r="E9708" s="19">
        <f t="shared" si="1209"/>
        <v>3.859747551525305</v>
      </c>
      <c r="F9708">
        <v>0.30175215215422213</v>
      </c>
      <c r="G9708" s="20">
        <v>0.44600000000000001</v>
      </c>
      <c r="H9708">
        <v>0.46300000000000002</v>
      </c>
      <c r="I9708">
        <f t="shared" si="1210"/>
        <v>1.186591757935306E-2</v>
      </c>
      <c r="J9708">
        <f t="shared" si="1211"/>
        <v>1.1009087155618307E-2</v>
      </c>
      <c r="K9708">
        <v>6</v>
      </c>
      <c r="L9708">
        <v>6</v>
      </c>
      <c r="M9708">
        <f t="shared" si="1212"/>
        <v>1.253016707660138E-2</v>
      </c>
      <c r="N9708">
        <f t="shared" si="1213"/>
        <v>5.682061893042111E-5</v>
      </c>
      <c r="O9708">
        <f t="shared" si="1214"/>
        <v>2.6167514494590861E-5</v>
      </c>
      <c r="P9708">
        <f t="shared" si="1215"/>
        <v>-1.5761079873734454</v>
      </c>
    </row>
    <row r="9709" spans="1:16" x14ac:dyDescent="0.25">
      <c r="A9709">
        <v>9708</v>
      </c>
      <c r="B9709">
        <v>0.14133121738334301</v>
      </c>
      <c r="C9709">
        <f t="shared" si="1208"/>
        <v>8.2826426665046036</v>
      </c>
      <c r="D9709">
        <v>0.31876583147679066</v>
      </c>
      <c r="E9709" s="19">
        <f t="shared" si="1209"/>
        <v>5.873075460885488</v>
      </c>
      <c r="F9709">
        <v>-0.51608822104753926</v>
      </c>
      <c r="G9709" s="20">
        <v>0.44600000000000001</v>
      </c>
      <c r="H9709">
        <v>0.46300000000000002</v>
      </c>
      <c r="I9709">
        <f t="shared" si="1210"/>
        <v>1.186591757935306E-2</v>
      </c>
      <c r="J9709">
        <f t="shared" si="1211"/>
        <v>1.1009087155618307E-2</v>
      </c>
      <c r="K9709">
        <v>6</v>
      </c>
      <c r="L9709">
        <v>6</v>
      </c>
      <c r="M9709">
        <f t="shared" si="1212"/>
        <v>1.0157890375827705E-2</v>
      </c>
      <c r="N9709">
        <f t="shared" si="1213"/>
        <v>1.416617111925338E-5</v>
      </c>
      <c r="O9709">
        <f t="shared" si="1214"/>
        <v>1.7197122814555521E-5</v>
      </c>
      <c r="P9709">
        <f t="shared" si="1215"/>
        <v>-1.3890437543521341</v>
      </c>
    </row>
    <row r="9710" spans="1:16" x14ac:dyDescent="0.25">
      <c r="A9710">
        <v>9709</v>
      </c>
      <c r="B9710">
        <v>0.51213110751670887</v>
      </c>
      <c r="C9710">
        <f t="shared" si="1208"/>
        <v>4.2635289540337329</v>
      </c>
      <c r="D9710">
        <v>0.62111270485549486</v>
      </c>
      <c r="E9710" s="19">
        <f t="shared" si="1209"/>
        <v>3.515042722615791</v>
      </c>
      <c r="F9710">
        <v>1.301580141443992</v>
      </c>
      <c r="G9710" s="20">
        <v>0.44600000000000001</v>
      </c>
      <c r="H9710">
        <v>0.46300000000000002</v>
      </c>
      <c r="I9710">
        <f t="shared" si="1210"/>
        <v>1.186591757935306E-2</v>
      </c>
      <c r="J9710">
        <f t="shared" si="1211"/>
        <v>1.1009087155618307E-2</v>
      </c>
      <c r="K9710">
        <v>6</v>
      </c>
      <c r="L9710">
        <v>6</v>
      </c>
      <c r="M9710">
        <f t="shared" si="1212"/>
        <v>1.313018992603353E-2</v>
      </c>
      <c r="N9710">
        <f t="shared" si="1213"/>
        <v>2.7520238421818157E-5</v>
      </c>
      <c r="O9710">
        <f t="shared" si="1214"/>
        <v>2.8733647915618727E-5</v>
      </c>
      <c r="P9710">
        <f t="shared" si="1215"/>
        <v>-2.0382179108660194</v>
      </c>
    </row>
    <row r="9711" spans="1:16" x14ac:dyDescent="0.25">
      <c r="A9711">
        <v>9710</v>
      </c>
      <c r="B9711">
        <v>0.19257179479354228</v>
      </c>
      <c r="C9711">
        <f t="shared" si="1208"/>
        <v>7.3996772483615532</v>
      </c>
      <c r="D9711">
        <v>0.21979430524613178</v>
      </c>
      <c r="E9711" s="19">
        <f t="shared" si="1209"/>
        <v>7.0113939302944539</v>
      </c>
      <c r="F9711">
        <v>-0.55609916671528481</v>
      </c>
      <c r="G9711" s="20">
        <v>0.44600000000000001</v>
      </c>
      <c r="H9711">
        <v>0.46300000000000002</v>
      </c>
      <c r="I9711">
        <f t="shared" si="1210"/>
        <v>1.186591757935306E-2</v>
      </c>
      <c r="J9711">
        <f t="shared" si="1211"/>
        <v>1.1009087155618307E-2</v>
      </c>
      <c r="K9711">
        <v>6</v>
      </c>
      <c r="L9711">
        <v>6</v>
      </c>
      <c r="M9711">
        <f t="shared" si="1212"/>
        <v>9.2968136946990649E-3</v>
      </c>
      <c r="N9711">
        <f t="shared" si="1213"/>
        <v>1.585654744054052E-5</v>
      </c>
      <c r="O9711">
        <f t="shared" si="1214"/>
        <v>1.4405124145657345E-5</v>
      </c>
      <c r="P9711">
        <f t="shared" si="1215"/>
        <v>-1.4995314574356835</v>
      </c>
    </row>
    <row r="9712" spans="1:16" x14ac:dyDescent="0.25">
      <c r="A9712">
        <v>9711</v>
      </c>
      <c r="B9712">
        <v>0.42271187475203709</v>
      </c>
      <c r="C9712">
        <f t="shared" si="1208"/>
        <v>4.9443309196105192</v>
      </c>
      <c r="D9712">
        <v>0.94509720145268106</v>
      </c>
      <c r="E9712" s="19">
        <f t="shared" si="1209"/>
        <v>1.197706548459553</v>
      </c>
      <c r="F9712">
        <v>0.32287744033965282</v>
      </c>
      <c r="G9712" s="20">
        <v>0.44600000000000001</v>
      </c>
      <c r="H9712">
        <v>0.46300000000000002</v>
      </c>
      <c r="I9712">
        <f t="shared" si="1210"/>
        <v>1.186591757935306E-2</v>
      </c>
      <c r="J9712">
        <f t="shared" si="1211"/>
        <v>1.1009087155618307E-2</v>
      </c>
      <c r="K9712">
        <v>6</v>
      </c>
      <c r="L9712">
        <v>6</v>
      </c>
      <c r="M9712">
        <f t="shared" si="1212"/>
        <v>2.2493710432330439E-2</v>
      </c>
      <c r="N9712">
        <f t="shared" si="1213"/>
        <v>2.3730881941570374E-5</v>
      </c>
      <c r="O9712">
        <f t="shared" si="1214"/>
        <v>8.4327834835588525E-5</v>
      </c>
      <c r="P9712">
        <f t="shared" si="1215"/>
        <v>-0.90497976568787419</v>
      </c>
    </row>
    <row r="9713" spans="1:16" x14ac:dyDescent="0.25">
      <c r="A9713">
        <v>9712</v>
      </c>
      <c r="B9713">
        <v>0.46824549089022494</v>
      </c>
      <c r="C9713">
        <f t="shared" si="1208"/>
        <v>4.5876273116259059</v>
      </c>
      <c r="D9713">
        <v>0.58955656605731377</v>
      </c>
      <c r="E9713" s="19">
        <f t="shared" si="1209"/>
        <v>3.7256160798114331</v>
      </c>
      <c r="F9713">
        <v>-9.4271399575518444E-2</v>
      </c>
      <c r="G9713" s="20">
        <v>0.44600000000000001</v>
      </c>
      <c r="H9713">
        <v>0.46300000000000002</v>
      </c>
      <c r="I9713">
        <f t="shared" si="1210"/>
        <v>1.186591757935306E-2</v>
      </c>
      <c r="J9713">
        <f t="shared" si="1211"/>
        <v>1.1009087155618307E-2</v>
      </c>
      <c r="K9713">
        <v>6</v>
      </c>
      <c r="L9713">
        <v>6</v>
      </c>
      <c r="M9713">
        <f t="shared" si="1212"/>
        <v>1.2753731286086523E-2</v>
      </c>
      <c r="N9713">
        <f t="shared" si="1213"/>
        <v>2.5576038628070046E-5</v>
      </c>
      <c r="O9713">
        <f t="shared" si="1214"/>
        <v>2.7109610286283705E-5</v>
      </c>
      <c r="P9713">
        <f t="shared" si="1215"/>
        <v>-1.2792908840410688</v>
      </c>
    </row>
    <row r="9714" spans="1:16" x14ac:dyDescent="0.25">
      <c r="A9714">
        <v>9713</v>
      </c>
      <c r="B9714">
        <v>0.97299111911374248</v>
      </c>
      <c r="C9714">
        <f t="shared" si="1208"/>
        <v>0.86084680907395417</v>
      </c>
      <c r="D9714">
        <v>0.54234443189794612</v>
      </c>
      <c r="E9714" s="19">
        <f t="shared" si="1209"/>
        <v>4.0492692443173395</v>
      </c>
      <c r="F9714">
        <v>1.3724388736591209</v>
      </c>
      <c r="G9714" s="20">
        <v>0.44600000000000001</v>
      </c>
      <c r="H9714">
        <v>0.46300000000000002</v>
      </c>
      <c r="I9714">
        <f t="shared" si="1210"/>
        <v>1.186591757935306E-2</v>
      </c>
      <c r="J9714">
        <f t="shared" si="1211"/>
        <v>1.1009087155618307E-2</v>
      </c>
      <c r="K9714">
        <v>6</v>
      </c>
      <c r="L9714">
        <v>6</v>
      </c>
      <c r="M9714">
        <f t="shared" si="1212"/>
        <v>1.2233422771242272E-2</v>
      </c>
      <c r="N9714">
        <f t="shared" si="1213"/>
        <v>1.3629989923474685E-4</v>
      </c>
      <c r="O9714">
        <f t="shared" si="1214"/>
        <v>2.4942772116658163E-5</v>
      </c>
      <c r="P9714">
        <f t="shared" si="1215"/>
        <v>-2.8142096322090397</v>
      </c>
    </row>
    <row r="9715" spans="1:16" x14ac:dyDescent="0.25">
      <c r="A9715">
        <v>9714</v>
      </c>
      <c r="B9715">
        <v>0.48756370738853116</v>
      </c>
      <c r="C9715">
        <f t="shared" si="1208"/>
        <v>4.4428679529045132</v>
      </c>
      <c r="D9715">
        <v>0.4838404492324595</v>
      </c>
      <c r="E9715" s="19">
        <f t="shared" si="1209"/>
        <v>4.4704975018027566</v>
      </c>
      <c r="F9715">
        <v>0.41444536691415124</v>
      </c>
      <c r="G9715" s="20">
        <v>0.44600000000000001</v>
      </c>
      <c r="H9715">
        <v>0.46300000000000002</v>
      </c>
      <c r="I9715">
        <f t="shared" si="1210"/>
        <v>1.186591757935306E-2</v>
      </c>
      <c r="J9715">
        <f t="shared" si="1211"/>
        <v>1.1009087155618307E-2</v>
      </c>
      <c r="K9715">
        <v>6</v>
      </c>
      <c r="L9715">
        <v>6</v>
      </c>
      <c r="M9715">
        <f t="shared" si="1212"/>
        <v>1.164282537717834E-2</v>
      </c>
      <c r="N9715">
        <f t="shared" si="1213"/>
        <v>2.6409367682563457E-5</v>
      </c>
      <c r="O9715">
        <f t="shared" si="1214"/>
        <v>2.259256379391133E-5</v>
      </c>
      <c r="P9715">
        <f t="shared" si="1215"/>
        <v>-1.7093080159741523</v>
      </c>
    </row>
    <row r="9716" spans="1:16" x14ac:dyDescent="0.25">
      <c r="A9716">
        <v>9715</v>
      </c>
      <c r="B9716">
        <v>0.49949644459364606</v>
      </c>
      <c r="C9716">
        <f t="shared" si="1208"/>
        <v>4.3551358696229681</v>
      </c>
      <c r="D9716">
        <v>0.38416699728385267</v>
      </c>
      <c r="E9716" s="19">
        <f t="shared" si="1209"/>
        <v>5.2670396071760788</v>
      </c>
      <c r="F9716">
        <v>0.4174466994300019</v>
      </c>
      <c r="G9716" s="20">
        <v>0.44600000000000001</v>
      </c>
      <c r="H9716">
        <v>0.46300000000000002</v>
      </c>
      <c r="I9716">
        <f t="shared" si="1210"/>
        <v>1.186591757935306E-2</v>
      </c>
      <c r="J9716">
        <f t="shared" si="1211"/>
        <v>1.1009087155618307E-2</v>
      </c>
      <c r="K9716">
        <v>6</v>
      </c>
      <c r="L9716">
        <v>6</v>
      </c>
      <c r="M9716">
        <f t="shared" si="1212"/>
        <v>1.0726376084827908E-2</v>
      </c>
      <c r="N9716">
        <f t="shared" si="1213"/>
        <v>2.6941371485498814E-5</v>
      </c>
      <c r="O9716">
        <f t="shared" si="1214"/>
        <v>1.9175857318861344E-5</v>
      </c>
      <c r="P9716">
        <f t="shared" si="1215"/>
        <v>-1.8491675548731705</v>
      </c>
    </row>
    <row r="9717" spans="1:16" x14ac:dyDescent="0.25">
      <c r="A9717">
        <v>9716</v>
      </c>
      <c r="B9717">
        <v>0.37009796441541792</v>
      </c>
      <c r="C9717">
        <f t="shared" si="1208"/>
        <v>5.3905393128812129</v>
      </c>
      <c r="D9717">
        <v>0.63530381176183359</v>
      </c>
      <c r="E9717" s="19">
        <f t="shared" si="1209"/>
        <v>3.4214586698920124</v>
      </c>
      <c r="F9717">
        <v>0.83796294347848743</v>
      </c>
      <c r="G9717" s="20">
        <v>0.44600000000000001</v>
      </c>
      <c r="H9717">
        <v>0.46300000000000002</v>
      </c>
      <c r="I9717">
        <f t="shared" si="1210"/>
        <v>1.186591757935306E-2</v>
      </c>
      <c r="J9717">
        <f t="shared" si="1211"/>
        <v>1.1009087155618307E-2</v>
      </c>
      <c r="K9717">
        <v>6</v>
      </c>
      <c r="L9717">
        <v>6</v>
      </c>
      <c r="M9717">
        <f t="shared" si="1212"/>
        <v>1.3308547621814645E-2</v>
      </c>
      <c r="N9717">
        <f t="shared" si="1213"/>
        <v>2.1766529566522966E-5</v>
      </c>
      <c r="O9717">
        <f t="shared" si="1214"/>
        <v>2.9519573300351378E-5</v>
      </c>
      <c r="P9717">
        <f t="shared" si="1215"/>
        <v>-1.7282888392134634</v>
      </c>
    </row>
    <row r="9718" spans="1:16" x14ac:dyDescent="0.25">
      <c r="A9718">
        <v>9717</v>
      </c>
      <c r="B9718">
        <v>0.81789605395672471</v>
      </c>
      <c r="C9718">
        <f t="shared" si="1208"/>
        <v>2.2203162139191388</v>
      </c>
      <c r="D9718">
        <v>0.14627521591845455</v>
      </c>
      <c r="E9718" s="19">
        <f t="shared" si="1209"/>
        <v>8.1860600882799073</v>
      </c>
      <c r="F9718">
        <v>1.288663042942062</v>
      </c>
      <c r="G9718" s="20">
        <v>0.44600000000000001</v>
      </c>
      <c r="H9718">
        <v>0.46300000000000002</v>
      </c>
      <c r="I9718">
        <f t="shared" si="1210"/>
        <v>1.186591757935306E-2</v>
      </c>
      <c r="J9718">
        <f t="shared" si="1211"/>
        <v>1.1009087155618307E-2</v>
      </c>
      <c r="K9718">
        <v>6</v>
      </c>
      <c r="L9718">
        <v>6</v>
      </c>
      <c r="M9718">
        <f t="shared" si="1212"/>
        <v>8.6039692185727532E-3</v>
      </c>
      <c r="N9718">
        <f t="shared" si="1213"/>
        <v>5.2845325633246245E-5</v>
      </c>
      <c r="O9718">
        <f t="shared" si="1214"/>
        <v>1.2338047719024573E-5</v>
      </c>
      <c r="P9718">
        <f t="shared" si="1215"/>
        <v>-3.1850623462223635</v>
      </c>
    </row>
    <row r="9719" spans="1:16" x14ac:dyDescent="0.25">
      <c r="A9719">
        <v>9718</v>
      </c>
      <c r="B9719">
        <v>0.45942564165166172</v>
      </c>
      <c r="C9719">
        <f t="shared" si="1208"/>
        <v>4.654929664571033</v>
      </c>
      <c r="D9719">
        <v>0.95822016052735981</v>
      </c>
      <c r="E9719" s="19">
        <f t="shared" si="1209"/>
        <v>1.0525112530271072</v>
      </c>
      <c r="F9719">
        <v>0.66861957748187706</v>
      </c>
      <c r="G9719" s="20">
        <v>0.44600000000000001</v>
      </c>
      <c r="H9719">
        <v>0.46300000000000002</v>
      </c>
      <c r="I9719">
        <f t="shared" si="1210"/>
        <v>1.186591757935306E-2</v>
      </c>
      <c r="J9719">
        <f t="shared" si="1211"/>
        <v>1.1009087155618307E-2</v>
      </c>
      <c r="K9719">
        <v>6</v>
      </c>
      <c r="L9719">
        <v>6</v>
      </c>
      <c r="M9719">
        <f t="shared" si="1212"/>
        <v>2.399512066179358E-2</v>
      </c>
      <c r="N9719">
        <f t="shared" si="1213"/>
        <v>2.5206252680113472E-5</v>
      </c>
      <c r="O9719">
        <f t="shared" si="1214"/>
        <v>9.5960969262338857E-5</v>
      </c>
      <c r="P9719">
        <f t="shared" si="1215"/>
        <v>-1.0152020536437039</v>
      </c>
    </row>
    <row r="9720" spans="1:16" x14ac:dyDescent="0.25">
      <c r="A9720">
        <v>9719</v>
      </c>
      <c r="B9720">
        <v>0.58961760307626576</v>
      </c>
      <c r="C9720">
        <f t="shared" si="1208"/>
        <v>3.7252049244915786</v>
      </c>
      <c r="D9720">
        <v>0.57319864497817929</v>
      </c>
      <c r="E9720" s="19">
        <f t="shared" si="1209"/>
        <v>3.836427603025883</v>
      </c>
      <c r="F9720">
        <v>-0.98642658485914581</v>
      </c>
      <c r="G9720" s="20">
        <v>0.44600000000000001</v>
      </c>
      <c r="H9720">
        <v>0.46300000000000002</v>
      </c>
      <c r="I9720">
        <f t="shared" si="1210"/>
        <v>1.186591757935306E-2</v>
      </c>
      <c r="J9720">
        <f t="shared" si="1211"/>
        <v>1.1009087155618307E-2</v>
      </c>
      <c r="K9720">
        <v>6</v>
      </c>
      <c r="L9720">
        <v>6</v>
      </c>
      <c r="M9720">
        <f t="shared" si="1212"/>
        <v>1.2568192054857329E-2</v>
      </c>
      <c r="N9720">
        <f t="shared" si="1213"/>
        <v>3.1497148670108973E-5</v>
      </c>
      <c r="O9720">
        <f t="shared" si="1214"/>
        <v>2.6326575254629815E-5</v>
      </c>
      <c r="P9720">
        <f t="shared" si="1215"/>
        <v>-0.75579873340697479</v>
      </c>
    </row>
    <row r="9721" spans="1:16" x14ac:dyDescent="0.25">
      <c r="A9721">
        <v>9720</v>
      </c>
      <c r="B9721">
        <v>0.50669881282998142</v>
      </c>
      <c r="C9721">
        <f t="shared" si="1208"/>
        <v>4.3027595646502368</v>
      </c>
      <c r="D9721">
        <v>0.81969664601580861</v>
      </c>
      <c r="E9721" s="19">
        <f t="shared" si="1209"/>
        <v>2.2078820321094952</v>
      </c>
      <c r="F9721">
        <v>-0.49513801059219986</v>
      </c>
      <c r="G9721" s="20">
        <v>0.44600000000000001</v>
      </c>
      <c r="H9721">
        <v>0.46300000000000002</v>
      </c>
      <c r="I9721">
        <f t="shared" si="1210"/>
        <v>1.186591757935306E-2</v>
      </c>
      <c r="J9721">
        <f t="shared" si="1211"/>
        <v>1.1009087155618307E-2</v>
      </c>
      <c r="K9721">
        <v>6</v>
      </c>
      <c r="L9721">
        <v>6</v>
      </c>
      <c r="M9721">
        <f t="shared" si="1212"/>
        <v>1.6567171938648925E-2</v>
      </c>
      <c r="N9721">
        <f t="shared" si="1213"/>
        <v>2.7269321366989077E-5</v>
      </c>
      <c r="O9721">
        <f t="shared" si="1214"/>
        <v>4.5745197674126061E-5</v>
      </c>
      <c r="P9721">
        <f t="shared" si="1215"/>
        <v>-0.7707482213015755</v>
      </c>
    </row>
    <row r="9722" spans="1:16" x14ac:dyDescent="0.25">
      <c r="A9722">
        <v>9721</v>
      </c>
      <c r="B9722">
        <v>0.91586046937467569</v>
      </c>
      <c r="C9722">
        <f t="shared" si="1208"/>
        <v>1.4756684889729497</v>
      </c>
      <c r="D9722">
        <v>0.5748161259804071</v>
      </c>
      <c r="E9722" s="19">
        <f t="shared" si="1209"/>
        <v>3.8254129790964289</v>
      </c>
      <c r="F9722">
        <v>-0.16246758605120704</v>
      </c>
      <c r="G9722" s="20">
        <v>0.44600000000000001</v>
      </c>
      <c r="H9722">
        <v>0.46300000000000002</v>
      </c>
      <c r="I9722">
        <f t="shared" si="1210"/>
        <v>1.186591757935306E-2</v>
      </c>
      <c r="J9722">
        <f t="shared" si="1211"/>
        <v>1.1009087155618307E-2</v>
      </c>
      <c r="K9722">
        <v>6</v>
      </c>
      <c r="L9722">
        <v>6</v>
      </c>
      <c r="M9722">
        <f t="shared" si="1212"/>
        <v>1.2586273031174431E-2</v>
      </c>
      <c r="N9722">
        <f t="shared" si="1213"/>
        <v>7.9511986743713775E-5</v>
      </c>
      <c r="O9722">
        <f t="shared" si="1214"/>
        <v>2.6402378135878135E-5</v>
      </c>
      <c r="P9722">
        <f t="shared" si="1215"/>
        <v>-1.2178322839768667</v>
      </c>
    </row>
    <row r="9723" spans="1:16" x14ac:dyDescent="0.25">
      <c r="A9723">
        <v>9722</v>
      </c>
      <c r="B9723">
        <v>0.45677053132724998</v>
      </c>
      <c r="C9723">
        <f t="shared" si="1208"/>
        <v>4.6753479469215868</v>
      </c>
      <c r="D9723">
        <v>1.8555253761406293E-2</v>
      </c>
      <c r="E9723" s="19">
        <f t="shared" si="1209"/>
        <v>13.573875056018869</v>
      </c>
      <c r="F9723">
        <v>0.33280684874625877</v>
      </c>
      <c r="G9723" s="20">
        <v>0.44600000000000001</v>
      </c>
      <c r="H9723">
        <v>0.46300000000000002</v>
      </c>
      <c r="I9723">
        <f t="shared" si="1210"/>
        <v>1.186591757935306E-2</v>
      </c>
      <c r="J9723">
        <f t="shared" si="1211"/>
        <v>1.1009087155618307E-2</v>
      </c>
      <c r="K9723">
        <v>6</v>
      </c>
      <c r="L9723">
        <v>6</v>
      </c>
      <c r="M9723">
        <f t="shared" si="1212"/>
        <v>6.6816602443585246E-3</v>
      </c>
      <c r="N9723">
        <f t="shared" si="1213"/>
        <v>2.5096171379199638E-5</v>
      </c>
      <c r="O9723">
        <f t="shared" si="1214"/>
        <v>7.4407639368402038E-6</v>
      </c>
      <c r="P9723">
        <f t="shared" si="1215"/>
        <v>-2.8283941508950443</v>
      </c>
    </row>
    <row r="9724" spans="1:16" x14ac:dyDescent="0.25">
      <c r="A9724">
        <v>9723</v>
      </c>
      <c r="B9724">
        <v>0.28037354655598623</v>
      </c>
      <c r="C9724">
        <f t="shared" si="1208"/>
        <v>6.2749870986959193</v>
      </c>
      <c r="D9724">
        <v>0.48133793145542769</v>
      </c>
      <c r="E9724" s="19">
        <f t="shared" si="1209"/>
        <v>4.4891388893627777</v>
      </c>
      <c r="F9724">
        <v>2.402193786110729</v>
      </c>
      <c r="G9724" s="20">
        <v>0.44600000000000001</v>
      </c>
      <c r="H9724">
        <v>0.46300000000000002</v>
      </c>
      <c r="I9724">
        <f t="shared" si="1210"/>
        <v>1.186591757935306E-2</v>
      </c>
      <c r="J9724">
        <f t="shared" si="1211"/>
        <v>1.1009087155618307E-2</v>
      </c>
      <c r="K9724">
        <v>6</v>
      </c>
      <c r="L9724">
        <v>6</v>
      </c>
      <c r="M9724">
        <f t="shared" si="1212"/>
        <v>1.1618626504028E-2</v>
      </c>
      <c r="N9724">
        <f t="shared" si="1213"/>
        <v>1.8698577620616586E-5</v>
      </c>
      <c r="O9724">
        <f t="shared" si="1214"/>
        <v>2.2498746973350318E-5</v>
      </c>
      <c r="P9724">
        <f t="shared" si="1215"/>
        <v>-2.7902192162719386</v>
      </c>
    </row>
    <row r="9725" spans="1:16" x14ac:dyDescent="0.25">
      <c r="A9725">
        <v>9724</v>
      </c>
      <c r="B9725">
        <v>0.71614734336375008</v>
      </c>
      <c r="C9725">
        <f t="shared" si="1208"/>
        <v>2.8951453046099282</v>
      </c>
      <c r="D9725">
        <v>0.4468520157475509</v>
      </c>
      <c r="E9725" s="19">
        <f t="shared" si="1209"/>
        <v>4.7522955711285393</v>
      </c>
      <c r="F9725">
        <v>0.24291807676490862</v>
      </c>
      <c r="G9725" s="20">
        <v>0.44600000000000001</v>
      </c>
      <c r="H9725">
        <v>0.46300000000000002</v>
      </c>
      <c r="I9725">
        <f t="shared" si="1210"/>
        <v>1.186591757935306E-2</v>
      </c>
      <c r="J9725">
        <f t="shared" si="1211"/>
        <v>1.1009087155618307E-2</v>
      </c>
      <c r="K9725">
        <v>6</v>
      </c>
      <c r="L9725">
        <v>6</v>
      </c>
      <c r="M9725">
        <f t="shared" si="1212"/>
        <v>1.1292356752940104E-2</v>
      </c>
      <c r="N9725">
        <f t="shared" si="1213"/>
        <v>4.0527614674988473E-5</v>
      </c>
      <c r="O9725">
        <f t="shared" si="1214"/>
        <v>2.1252886839278658E-5</v>
      </c>
      <c r="P9725">
        <f t="shared" si="1215"/>
        <v>-1.6745264454491526</v>
      </c>
    </row>
    <row r="9726" spans="1:16" x14ac:dyDescent="0.25">
      <c r="A9726">
        <v>9725</v>
      </c>
      <c r="B9726">
        <v>0.45210119937742238</v>
      </c>
      <c r="C9726">
        <f t="shared" si="1208"/>
        <v>4.7114385179431739</v>
      </c>
      <c r="D9726">
        <v>0.78127384258552812</v>
      </c>
      <c r="E9726" s="19">
        <f t="shared" si="1209"/>
        <v>2.4682171264885202</v>
      </c>
      <c r="F9726">
        <v>0.3515435764711583</v>
      </c>
      <c r="G9726" s="20">
        <v>0.44600000000000001</v>
      </c>
      <c r="H9726">
        <v>0.46300000000000002</v>
      </c>
      <c r="I9726">
        <f t="shared" si="1210"/>
        <v>1.186591757935306E-2</v>
      </c>
      <c r="J9726">
        <f t="shared" si="1211"/>
        <v>1.1009087155618307E-2</v>
      </c>
      <c r="K9726">
        <v>6</v>
      </c>
      <c r="L9726">
        <v>6</v>
      </c>
      <c r="M9726">
        <f t="shared" si="1212"/>
        <v>1.5669120894277227E-2</v>
      </c>
      <c r="N9726">
        <f t="shared" si="1213"/>
        <v>2.490392963560445E-5</v>
      </c>
      <c r="O9726">
        <f t="shared" si="1214"/>
        <v>4.0920224933245859E-5</v>
      </c>
      <c r="P9726">
        <f t="shared" si="1215"/>
        <v>-1.2669598070487371</v>
      </c>
    </row>
    <row r="9727" spans="1:16" x14ac:dyDescent="0.25">
      <c r="A9727">
        <v>9726</v>
      </c>
      <c r="B9727">
        <v>0.32490005188146609</v>
      </c>
      <c r="C9727">
        <f t="shared" si="1208"/>
        <v>5.8124324085242485</v>
      </c>
      <c r="D9727">
        <v>0.70769371623889887</v>
      </c>
      <c r="E9727" s="19">
        <f t="shared" si="1209"/>
        <v>2.9500038684241972</v>
      </c>
      <c r="F9727">
        <v>0.50510834626038559</v>
      </c>
      <c r="G9727" s="20">
        <v>0.44600000000000001</v>
      </c>
      <c r="H9727">
        <v>0.46300000000000002</v>
      </c>
      <c r="I9727">
        <f t="shared" si="1210"/>
        <v>1.186591757935306E-2</v>
      </c>
      <c r="J9727">
        <f t="shared" si="1211"/>
        <v>1.1009087155618307E-2</v>
      </c>
      <c r="K9727">
        <v>6</v>
      </c>
      <c r="L9727">
        <v>6</v>
      </c>
      <c r="M9727">
        <f t="shared" si="1212"/>
        <v>1.4332601279445602E-2</v>
      </c>
      <c r="N9727">
        <f t="shared" si="1213"/>
        <v>2.0186614671210214E-5</v>
      </c>
      <c r="O9727">
        <f t="shared" si="1214"/>
        <v>3.4237243239260952E-5</v>
      </c>
      <c r="P9727">
        <f t="shared" si="1215"/>
        <v>-1.4460956196732337</v>
      </c>
    </row>
    <row r="9728" spans="1:16" x14ac:dyDescent="0.25">
      <c r="A9728">
        <v>9727</v>
      </c>
      <c r="B9728">
        <v>0.33326212347788936</v>
      </c>
      <c r="C9728">
        <f t="shared" si="1208"/>
        <v>5.7311704573815012</v>
      </c>
      <c r="D9728">
        <v>0.77178258613849304</v>
      </c>
      <c r="E9728" s="19">
        <f t="shared" si="1209"/>
        <v>2.5312433436421311</v>
      </c>
      <c r="F9728">
        <v>-0.6430082066799514</v>
      </c>
      <c r="G9728" s="20">
        <v>0.44600000000000001</v>
      </c>
      <c r="H9728">
        <v>0.46300000000000002</v>
      </c>
      <c r="I9728">
        <f t="shared" si="1210"/>
        <v>1.186591757935306E-2</v>
      </c>
      <c r="J9728">
        <f t="shared" si="1211"/>
        <v>1.1009087155618307E-2</v>
      </c>
      <c r="K9728">
        <v>6</v>
      </c>
      <c r="L9728">
        <v>6</v>
      </c>
      <c r="M9728">
        <f t="shared" si="1212"/>
        <v>1.5472816064701259E-2</v>
      </c>
      <c r="N9728">
        <f t="shared" si="1213"/>
        <v>2.0472839571926016E-5</v>
      </c>
      <c r="O9728">
        <f t="shared" si="1214"/>
        <v>3.9901339495346227E-5</v>
      </c>
      <c r="P9728">
        <f t="shared" si="1215"/>
        <v>-0.77579758328562487</v>
      </c>
    </row>
    <row r="9729" spans="1:16" x14ac:dyDescent="0.25">
      <c r="A9729">
        <v>9728</v>
      </c>
      <c r="B9729">
        <v>0.3218482009338664</v>
      </c>
      <c r="C9729">
        <f t="shared" si="1208"/>
        <v>5.8424912591247127</v>
      </c>
      <c r="D9729">
        <v>0.65257728812524796</v>
      </c>
      <c r="E9729" s="19">
        <f t="shared" si="1209"/>
        <v>3.3082602064275162</v>
      </c>
      <c r="F9729">
        <v>-1.8605533114168793</v>
      </c>
      <c r="G9729" s="20">
        <v>0.44600000000000001</v>
      </c>
      <c r="H9729">
        <v>0.46300000000000002</v>
      </c>
      <c r="I9729">
        <f t="shared" si="1210"/>
        <v>1.186591757935306E-2</v>
      </c>
      <c r="J9729">
        <f t="shared" si="1211"/>
        <v>1.1009087155618307E-2</v>
      </c>
      <c r="K9729">
        <v>6</v>
      </c>
      <c r="L9729">
        <v>6</v>
      </c>
      <c r="M9729">
        <f t="shared" si="1212"/>
        <v>1.3534321278229542E-2</v>
      </c>
      <c r="N9729">
        <f t="shared" si="1213"/>
        <v>2.0082757188568134E-5</v>
      </c>
      <c r="O9729">
        <f t="shared" si="1214"/>
        <v>3.0529642077056161E-5</v>
      </c>
      <c r="P9729">
        <f t="shared" si="1215"/>
        <v>-0.27807664956022832</v>
      </c>
    </row>
    <row r="9730" spans="1:16" x14ac:dyDescent="0.25">
      <c r="A9730">
        <v>9729</v>
      </c>
      <c r="B9730">
        <v>0.13272499771111179</v>
      </c>
      <c r="C9730">
        <f t="shared" si="1208"/>
        <v>8.4582216714398264</v>
      </c>
      <c r="D9730">
        <v>0.48182622760704369</v>
      </c>
      <c r="E9730" s="19">
        <f t="shared" si="1209"/>
        <v>4.4854970318457328</v>
      </c>
      <c r="F9730">
        <v>0.75863226811634377</v>
      </c>
      <c r="G9730" s="20">
        <v>0.44600000000000001</v>
      </c>
      <c r="H9730">
        <v>0.46300000000000002</v>
      </c>
      <c r="I9730">
        <f t="shared" si="1210"/>
        <v>1.186591757935306E-2</v>
      </c>
      <c r="J9730">
        <f t="shared" si="1211"/>
        <v>1.1009087155618307E-2</v>
      </c>
      <c r="K9730">
        <v>6</v>
      </c>
      <c r="L9730">
        <v>6</v>
      </c>
      <c r="M9730">
        <f t="shared" si="1212"/>
        <v>1.1623342235272801E-2</v>
      </c>
      <c r="N9730">
        <f t="shared" si="1213"/>
        <v>1.3872104313548913E-5</v>
      </c>
      <c r="O9730">
        <f t="shared" si="1214"/>
        <v>2.2517014119712748E-5</v>
      </c>
      <c r="P9730">
        <f t="shared" si="1215"/>
        <v>-1.8562928692570757</v>
      </c>
    </row>
    <row r="9731" spans="1:16" x14ac:dyDescent="0.25">
      <c r="A9731">
        <v>9730</v>
      </c>
      <c r="B9731">
        <v>0.41657765434736166</v>
      </c>
      <c r="C9731">
        <f t="shared" ref="C9731:C9794" si="1216">CHIINV(B9731,6-1)</f>
        <v>4.9942882613025974</v>
      </c>
      <c r="D9731">
        <v>6.4699240089114048E-3</v>
      </c>
      <c r="E9731" s="19">
        <f t="shared" ref="E9731:E9794" si="1217">CHIINV(D9731,6-1)</f>
        <v>16.13466850524701</v>
      </c>
      <c r="F9731">
        <v>-0.13879116522730328</v>
      </c>
      <c r="G9731" s="20">
        <v>0.44600000000000001</v>
      </c>
      <c r="H9731">
        <v>0.46300000000000002</v>
      </c>
      <c r="I9731">
        <f t="shared" ref="I9731:I9794" si="1218">SQRT(0.0001408)</f>
        <v>1.186591757935306E-2</v>
      </c>
      <c r="J9731">
        <f t="shared" ref="J9731:J9794" si="1219">SQRT(0.0001212)</f>
        <v>1.1009087155618307E-2</v>
      </c>
      <c r="K9731">
        <v>6</v>
      </c>
      <c r="L9731">
        <v>6</v>
      </c>
      <c r="M9731">
        <f t="shared" ref="M9731:M9794" si="1220">SQRT((L9731-1)*J9731^2/E9731)</f>
        <v>6.1285296076250186E-3</v>
      </c>
      <c r="N9731">
        <f t="shared" ref="N9731:N9794" si="1221">((K9731-1)*I9731^2)/(K9731*C9731)</f>
        <v>2.3493504418331418E-5</v>
      </c>
      <c r="O9731">
        <f t="shared" ref="O9731:O9794" si="1222">((L9731-1)*J9731^2)/(L9731*E9731)</f>
        <v>6.2598125252560777E-6</v>
      </c>
      <c r="P9731">
        <f t="shared" ref="P9731:P9794" si="1223">(G9731-H9731-F9731*SQRT(N9731+O9731))/M9731</f>
        <v>-2.650381479245735</v>
      </c>
    </row>
    <row r="9732" spans="1:16" x14ac:dyDescent="0.25">
      <c r="A9732">
        <v>9731</v>
      </c>
      <c r="B9732">
        <v>0.77645191808832059</v>
      </c>
      <c r="C9732">
        <f t="shared" si="1216"/>
        <v>2.5002865328392678</v>
      </c>
      <c r="D9732">
        <v>0.61354411450544755</v>
      </c>
      <c r="E9732" s="19">
        <f t="shared" si="1217"/>
        <v>3.5652113157693908</v>
      </c>
      <c r="F9732">
        <v>2.8856447897851467</v>
      </c>
      <c r="G9732" s="20">
        <v>0.44600000000000001</v>
      </c>
      <c r="H9732">
        <v>0.46300000000000002</v>
      </c>
      <c r="I9732">
        <f t="shared" si="1218"/>
        <v>1.186591757935306E-2</v>
      </c>
      <c r="J9732">
        <f t="shared" si="1219"/>
        <v>1.1009087155618307E-2</v>
      </c>
      <c r="K9732">
        <v>6</v>
      </c>
      <c r="L9732">
        <v>6</v>
      </c>
      <c r="M9732">
        <f t="shared" si="1220"/>
        <v>1.3037480562375395E-2</v>
      </c>
      <c r="N9732">
        <f t="shared" si="1221"/>
        <v>4.6927954773284434E-5</v>
      </c>
      <c r="O9732">
        <f t="shared" si="1222"/>
        <v>2.8329316569052706E-5</v>
      </c>
      <c r="P9732">
        <f t="shared" si="1223"/>
        <v>-3.2240310670272327</v>
      </c>
    </row>
    <row r="9733" spans="1:16" x14ac:dyDescent="0.25">
      <c r="A9733">
        <v>9732</v>
      </c>
      <c r="B9733">
        <v>0.48017822809533983</v>
      </c>
      <c r="C9733">
        <f t="shared" si="1216"/>
        <v>4.4977971342916909</v>
      </c>
      <c r="D9733">
        <v>9.4363231299783315E-2</v>
      </c>
      <c r="E9733" s="19">
        <f t="shared" si="1217"/>
        <v>9.3934421059663169</v>
      </c>
      <c r="F9733">
        <v>-0.36467554309638217</v>
      </c>
      <c r="G9733" s="20">
        <v>0.44600000000000001</v>
      </c>
      <c r="H9733">
        <v>0.46300000000000002</v>
      </c>
      <c r="I9733">
        <f t="shared" si="1218"/>
        <v>1.186591757935306E-2</v>
      </c>
      <c r="J9733">
        <f t="shared" si="1219"/>
        <v>1.1009087155618307E-2</v>
      </c>
      <c r="K9733">
        <v>6</v>
      </c>
      <c r="L9733">
        <v>6</v>
      </c>
      <c r="M9733">
        <f t="shared" si="1220"/>
        <v>8.0320042676673298E-3</v>
      </c>
      <c r="N9733">
        <f t="shared" si="1221"/>
        <v>2.6086844255106865E-5</v>
      </c>
      <c r="O9733">
        <f t="shared" si="1222"/>
        <v>1.0752182092637699E-5</v>
      </c>
      <c r="P9733">
        <f t="shared" si="1223"/>
        <v>-1.840959666768162</v>
      </c>
    </row>
    <row r="9734" spans="1:16" x14ac:dyDescent="0.25">
      <c r="A9734">
        <v>9733</v>
      </c>
      <c r="B9734">
        <v>0.26654866176335945</v>
      </c>
      <c r="C9734">
        <f t="shared" si="1216"/>
        <v>6.4305478334014277</v>
      </c>
      <c r="D9734">
        <v>0.71019623401593068</v>
      </c>
      <c r="E9734" s="19">
        <f t="shared" si="1217"/>
        <v>2.933768099736012</v>
      </c>
      <c r="F9734">
        <v>0.31756371754454449</v>
      </c>
      <c r="G9734" s="20">
        <v>0.44600000000000001</v>
      </c>
      <c r="H9734">
        <v>0.46300000000000002</v>
      </c>
      <c r="I9734">
        <f t="shared" si="1218"/>
        <v>1.186591757935306E-2</v>
      </c>
      <c r="J9734">
        <f t="shared" si="1219"/>
        <v>1.1009087155618307E-2</v>
      </c>
      <c r="K9734">
        <v>6</v>
      </c>
      <c r="L9734">
        <v>6</v>
      </c>
      <c r="M9734">
        <f t="shared" si="1220"/>
        <v>1.437220559231611E-2</v>
      </c>
      <c r="N9734">
        <f t="shared" si="1221"/>
        <v>1.8246242213436741E-5</v>
      </c>
      <c r="O9734">
        <f t="shared" si="1222"/>
        <v>3.4426715597967078E-5</v>
      </c>
      <c r="P9734">
        <f t="shared" si="1223"/>
        <v>-1.3432005748300131</v>
      </c>
    </row>
    <row r="9735" spans="1:16" x14ac:dyDescent="0.25">
      <c r="A9735">
        <v>9734</v>
      </c>
      <c r="B9735">
        <v>0.97210608233893858</v>
      </c>
      <c r="C9735">
        <f t="shared" si="1216"/>
        <v>0.87356141500312334</v>
      </c>
      <c r="D9735">
        <v>0.2946562089907529</v>
      </c>
      <c r="E9735" s="19">
        <f t="shared" si="1217"/>
        <v>6.1206433489141663</v>
      </c>
      <c r="F9735">
        <v>-1.4400757208932191</v>
      </c>
      <c r="G9735" s="20">
        <v>0.44600000000000001</v>
      </c>
      <c r="H9735">
        <v>0.46300000000000002</v>
      </c>
      <c r="I9735">
        <f t="shared" si="1218"/>
        <v>1.186591757935306E-2</v>
      </c>
      <c r="J9735">
        <f t="shared" si="1219"/>
        <v>1.1009087155618307E-2</v>
      </c>
      <c r="K9735">
        <v>6</v>
      </c>
      <c r="L9735">
        <v>6</v>
      </c>
      <c r="M9735">
        <f t="shared" si="1220"/>
        <v>9.9503366657238568E-3</v>
      </c>
      <c r="N9735">
        <f t="shared" si="1221"/>
        <v>1.3431606675635255E-4</v>
      </c>
      <c r="O9735">
        <f t="shared" si="1222"/>
        <v>1.6501533293541424E-5</v>
      </c>
      <c r="P9735">
        <f t="shared" si="1223"/>
        <v>6.8867580542953596E-2</v>
      </c>
    </row>
    <row r="9736" spans="1:16" x14ac:dyDescent="0.25">
      <c r="A9736">
        <v>9735</v>
      </c>
      <c r="B9736">
        <v>0.88961455122531818</v>
      </c>
      <c r="C9736">
        <f t="shared" si="1216"/>
        <v>1.6943201044515863</v>
      </c>
      <c r="D9736">
        <v>0.92471083712271496</v>
      </c>
      <c r="E9736" s="19">
        <f t="shared" si="1217"/>
        <v>1.3963618150620076</v>
      </c>
      <c r="F9736">
        <v>0.26622842597134877</v>
      </c>
      <c r="G9736" s="20">
        <v>0.44600000000000001</v>
      </c>
      <c r="H9736">
        <v>0.46300000000000002</v>
      </c>
      <c r="I9736">
        <f t="shared" si="1218"/>
        <v>1.186591757935306E-2</v>
      </c>
      <c r="J9736">
        <f t="shared" si="1219"/>
        <v>1.1009087155618307E-2</v>
      </c>
      <c r="K9736">
        <v>6</v>
      </c>
      <c r="L9736">
        <v>6</v>
      </c>
      <c r="M9736">
        <f t="shared" si="1220"/>
        <v>2.083230522659902E-2</v>
      </c>
      <c r="N9736">
        <f t="shared" si="1221"/>
        <v>6.9250983344325891E-5</v>
      </c>
      <c r="O9736">
        <f t="shared" si="1222"/>
        <v>7.2330823509030818E-5</v>
      </c>
      <c r="P9736">
        <f t="shared" si="1223"/>
        <v>-0.96810231337939945</v>
      </c>
    </row>
    <row r="9737" spans="1:16" x14ac:dyDescent="0.25">
      <c r="A9737">
        <v>9736</v>
      </c>
      <c r="B9737">
        <v>0.85052034058656578</v>
      </c>
      <c r="C9737">
        <f t="shared" si="1216"/>
        <v>1.9900481831321717</v>
      </c>
      <c r="D9737">
        <v>0.34669026764732813</v>
      </c>
      <c r="E9737" s="19">
        <f t="shared" si="1217"/>
        <v>5.6038724726135474</v>
      </c>
      <c r="F9737">
        <v>1.8622813513502479</v>
      </c>
      <c r="G9737" s="20">
        <v>0.44600000000000001</v>
      </c>
      <c r="H9737">
        <v>0.46300000000000002</v>
      </c>
      <c r="I9737">
        <f t="shared" si="1218"/>
        <v>1.186591757935306E-2</v>
      </c>
      <c r="J9737">
        <f t="shared" si="1219"/>
        <v>1.1009087155618307E-2</v>
      </c>
      <c r="K9737">
        <v>6</v>
      </c>
      <c r="L9737">
        <v>6</v>
      </c>
      <c r="M9737">
        <f t="shared" si="1220"/>
        <v>1.0399014657350074E-2</v>
      </c>
      <c r="N9737">
        <f t="shared" si="1221"/>
        <v>5.8960046459106491E-5</v>
      </c>
      <c r="O9737">
        <f t="shared" si="1222"/>
        <v>1.802325097396361E-5</v>
      </c>
      <c r="P9737">
        <f t="shared" si="1223"/>
        <v>-3.2060422236974384</v>
      </c>
    </row>
    <row r="9738" spans="1:16" x14ac:dyDescent="0.25">
      <c r="A9738">
        <v>9737</v>
      </c>
      <c r="B9738">
        <v>0.87972655415509504</v>
      </c>
      <c r="C9738">
        <f t="shared" si="1216"/>
        <v>1.7718491075542835</v>
      </c>
      <c r="D9738">
        <v>0.25733207190160834</v>
      </c>
      <c r="E9738" s="19">
        <f t="shared" si="1217"/>
        <v>6.5379520156650806</v>
      </c>
      <c r="F9738">
        <v>0.59628973758663051</v>
      </c>
      <c r="G9738" s="20">
        <v>0.44600000000000001</v>
      </c>
      <c r="H9738">
        <v>0.46300000000000002</v>
      </c>
      <c r="I9738">
        <f t="shared" si="1218"/>
        <v>1.186591757935306E-2</v>
      </c>
      <c r="J9738">
        <f t="shared" si="1219"/>
        <v>1.1009087155618307E-2</v>
      </c>
      <c r="K9738">
        <v>6</v>
      </c>
      <c r="L9738">
        <v>6</v>
      </c>
      <c r="M9738">
        <f t="shared" si="1220"/>
        <v>9.6275425713542809E-3</v>
      </c>
      <c r="N9738">
        <f t="shared" si="1221"/>
        <v>6.6220838350784111E-5</v>
      </c>
      <c r="O9738">
        <f t="shared" si="1222"/>
        <v>1.5448262660539832E-5</v>
      </c>
      <c r="P9738">
        <f t="shared" si="1223"/>
        <v>-2.3254872501592709</v>
      </c>
    </row>
    <row r="9739" spans="1:16" x14ac:dyDescent="0.25">
      <c r="A9739">
        <v>9738</v>
      </c>
      <c r="B9739">
        <v>0.39954832605975527</v>
      </c>
      <c r="C9739">
        <f t="shared" si="1216"/>
        <v>5.1356704173979546</v>
      </c>
      <c r="D9739">
        <v>0.15695669423505357</v>
      </c>
      <c r="E9739" s="19">
        <f t="shared" si="1217"/>
        <v>7.9869429968283363</v>
      </c>
      <c r="F9739">
        <v>-0.55164036893984303</v>
      </c>
      <c r="G9739" s="20">
        <v>0.44600000000000001</v>
      </c>
      <c r="H9739">
        <v>0.46300000000000002</v>
      </c>
      <c r="I9739">
        <f t="shared" si="1218"/>
        <v>1.186591757935306E-2</v>
      </c>
      <c r="J9739">
        <f t="shared" si="1219"/>
        <v>1.1009087155618307E-2</v>
      </c>
      <c r="K9739">
        <v>6</v>
      </c>
      <c r="L9739">
        <v>6</v>
      </c>
      <c r="M9739">
        <f t="shared" si="1220"/>
        <v>8.7105588577330861E-3</v>
      </c>
      <c r="N9739">
        <f t="shared" si="1221"/>
        <v>2.2846741281497883E-5</v>
      </c>
      <c r="O9739">
        <f t="shared" si="1222"/>
        <v>1.264563926900539E-5</v>
      </c>
      <c r="P9739">
        <f t="shared" si="1223"/>
        <v>-1.5743623500142694</v>
      </c>
    </row>
    <row r="9740" spans="1:16" x14ac:dyDescent="0.25">
      <c r="A9740">
        <v>9739</v>
      </c>
      <c r="B9740">
        <v>0.48786889248329113</v>
      </c>
      <c r="C9740">
        <f t="shared" si="1216"/>
        <v>4.4406087445671352</v>
      </c>
      <c r="D9740">
        <v>0.57853938413647876</v>
      </c>
      <c r="E9740" s="19">
        <f t="shared" si="1217"/>
        <v>3.8001079677978873</v>
      </c>
      <c r="F9740">
        <v>-7.9296569310827181E-2</v>
      </c>
      <c r="G9740" s="20">
        <v>0.44600000000000001</v>
      </c>
      <c r="H9740">
        <v>0.46300000000000002</v>
      </c>
      <c r="I9740">
        <f t="shared" si="1218"/>
        <v>1.186591757935306E-2</v>
      </c>
      <c r="J9740">
        <f t="shared" si="1219"/>
        <v>1.1009087155618307E-2</v>
      </c>
      <c r="K9740">
        <v>6</v>
      </c>
      <c r="L9740">
        <v>6</v>
      </c>
      <c r="M9740">
        <f t="shared" si="1220"/>
        <v>1.2628109647952369E-2</v>
      </c>
      <c r="N9740">
        <f t="shared" si="1221"/>
        <v>2.6422803737637286E-5</v>
      </c>
      <c r="O9740">
        <f t="shared" si="1222"/>
        <v>2.6578192213451283E-5</v>
      </c>
      <c r="P9740">
        <f t="shared" si="1223"/>
        <v>-1.3004881407727344</v>
      </c>
    </row>
    <row r="9741" spans="1:16" x14ac:dyDescent="0.25">
      <c r="A9741">
        <v>9740</v>
      </c>
      <c r="B9741">
        <v>0.36881618701742608</v>
      </c>
      <c r="C9741">
        <f t="shared" si="1216"/>
        <v>5.4019593218252746</v>
      </c>
      <c r="D9741">
        <v>0.40723899044770656</v>
      </c>
      <c r="E9741" s="19">
        <f t="shared" si="1217"/>
        <v>5.0713151202034235</v>
      </c>
      <c r="F9741">
        <v>0.45981437324371655</v>
      </c>
      <c r="G9741" s="20">
        <v>0.44600000000000001</v>
      </c>
      <c r="H9741">
        <v>0.46300000000000002</v>
      </c>
      <c r="I9741">
        <f t="shared" si="1218"/>
        <v>1.186591757935306E-2</v>
      </c>
      <c r="J9741">
        <f t="shared" si="1219"/>
        <v>1.1009087155618307E-2</v>
      </c>
      <c r="K9741">
        <v>6</v>
      </c>
      <c r="L9741">
        <v>6</v>
      </c>
      <c r="M9741">
        <f t="shared" si="1220"/>
        <v>1.0931405716700014E-2</v>
      </c>
      <c r="N9741">
        <f t="shared" si="1221"/>
        <v>2.1720514047426667E-5</v>
      </c>
      <c r="O9741">
        <f t="shared" si="1222"/>
        <v>1.9915938490516957E-5</v>
      </c>
      <c r="P9741">
        <f t="shared" si="1223"/>
        <v>-1.8265731965457539</v>
      </c>
    </row>
    <row r="9742" spans="1:16" x14ac:dyDescent="0.25">
      <c r="A9742">
        <v>9741</v>
      </c>
      <c r="B9742">
        <v>0.52027954954680011</v>
      </c>
      <c r="C9742">
        <f t="shared" si="1216"/>
        <v>4.2051058199725313</v>
      </c>
      <c r="D9742">
        <v>0.77700125125888853</v>
      </c>
      <c r="E9742" s="19">
        <f t="shared" si="1217"/>
        <v>2.4966383881428911</v>
      </c>
      <c r="F9742">
        <v>-0.79809069575276226</v>
      </c>
      <c r="G9742" s="20">
        <v>0.44600000000000001</v>
      </c>
      <c r="H9742">
        <v>0.46300000000000002</v>
      </c>
      <c r="I9742">
        <f t="shared" si="1218"/>
        <v>1.186591757935306E-2</v>
      </c>
      <c r="J9742">
        <f t="shared" si="1219"/>
        <v>1.1009087155618307E-2</v>
      </c>
      <c r="K9742">
        <v>6</v>
      </c>
      <c r="L9742">
        <v>6</v>
      </c>
      <c r="M9742">
        <f t="shared" si="1220"/>
        <v>1.5579678454699486E-2</v>
      </c>
      <c r="N9742">
        <f t="shared" si="1221"/>
        <v>2.7902587558212687E-5</v>
      </c>
      <c r="O9742">
        <f t="shared" si="1222"/>
        <v>4.0454396791971231E-5</v>
      </c>
      <c r="P9742">
        <f t="shared" si="1223"/>
        <v>-0.66763400872233192</v>
      </c>
    </row>
    <row r="9743" spans="1:16" x14ac:dyDescent="0.25">
      <c r="A9743">
        <v>9742</v>
      </c>
      <c r="B9743">
        <v>0.48704489272743917</v>
      </c>
      <c r="C9743">
        <f t="shared" si="1216"/>
        <v>4.4467105106504032</v>
      </c>
      <c r="D9743">
        <v>0.1912900173955504</v>
      </c>
      <c r="E9743" s="19">
        <f t="shared" si="1217"/>
        <v>7.4190985360389732</v>
      </c>
      <c r="F9743">
        <v>-0.10688040674722288</v>
      </c>
      <c r="G9743" s="20">
        <v>0.44600000000000001</v>
      </c>
      <c r="H9743">
        <v>0.46300000000000002</v>
      </c>
      <c r="I9743">
        <f t="shared" si="1218"/>
        <v>1.186591757935306E-2</v>
      </c>
      <c r="J9743">
        <f t="shared" si="1219"/>
        <v>1.1009087155618307E-2</v>
      </c>
      <c r="K9743">
        <v>6</v>
      </c>
      <c r="L9743">
        <v>6</v>
      </c>
      <c r="M9743">
        <f t="shared" si="1220"/>
        <v>9.0377587129889438E-3</v>
      </c>
      <c r="N9743">
        <f t="shared" si="1221"/>
        <v>2.638654642624159E-5</v>
      </c>
      <c r="O9743">
        <f t="shared" si="1222"/>
        <v>1.3613513759034598E-5</v>
      </c>
      <c r="P9743">
        <f t="shared" si="1223"/>
        <v>-1.8062031710210218</v>
      </c>
    </row>
    <row r="9744" spans="1:16" x14ac:dyDescent="0.25">
      <c r="A9744">
        <v>9743</v>
      </c>
      <c r="B9744">
        <v>0.41065706350901821</v>
      </c>
      <c r="C9744">
        <f t="shared" si="1216"/>
        <v>5.0429829323986786</v>
      </c>
      <c r="D9744">
        <v>0.60393078402050848</v>
      </c>
      <c r="E9744" s="19">
        <f t="shared" si="1217"/>
        <v>3.6292244318554339</v>
      </c>
      <c r="F9744">
        <v>0.42262854549335316</v>
      </c>
      <c r="G9744" s="20">
        <v>0.44600000000000001</v>
      </c>
      <c r="H9744">
        <v>0.46300000000000002</v>
      </c>
      <c r="I9744">
        <f t="shared" si="1218"/>
        <v>1.186591757935306E-2</v>
      </c>
      <c r="J9744">
        <f t="shared" si="1219"/>
        <v>1.1009087155618307E-2</v>
      </c>
      <c r="K9744">
        <v>6</v>
      </c>
      <c r="L9744">
        <v>6</v>
      </c>
      <c r="M9744">
        <f t="shared" si="1220"/>
        <v>1.2921989956278366E-2</v>
      </c>
      <c r="N9744">
        <f t="shared" si="1221"/>
        <v>2.3266652873148651E-5</v>
      </c>
      <c r="O9744">
        <f t="shared" si="1222"/>
        <v>2.782963740502649E-5</v>
      </c>
      <c r="P9744">
        <f t="shared" si="1223"/>
        <v>-1.549375866639813</v>
      </c>
    </row>
    <row r="9745" spans="1:16" x14ac:dyDescent="0.25">
      <c r="A9745">
        <v>9744</v>
      </c>
      <c r="B9745">
        <v>0.40598773155919066</v>
      </c>
      <c r="C9745">
        <f t="shared" si="1216"/>
        <v>5.0817277801309739</v>
      </c>
      <c r="D9745">
        <v>0.22122867519150366</v>
      </c>
      <c r="E9745" s="19">
        <f t="shared" si="1217"/>
        <v>6.9920977078504691</v>
      </c>
      <c r="F9745">
        <v>-0.70650685302098282</v>
      </c>
      <c r="G9745" s="20">
        <v>0.44600000000000001</v>
      </c>
      <c r="H9745">
        <v>0.46300000000000002</v>
      </c>
      <c r="I9745">
        <f t="shared" si="1218"/>
        <v>1.186591757935306E-2</v>
      </c>
      <c r="J9745">
        <f t="shared" si="1219"/>
        <v>1.1009087155618307E-2</v>
      </c>
      <c r="K9745">
        <v>6</v>
      </c>
      <c r="L9745">
        <v>6</v>
      </c>
      <c r="M9745">
        <f t="shared" si="1220"/>
        <v>9.3096331513367967E-3</v>
      </c>
      <c r="N9745">
        <f t="shared" si="1221"/>
        <v>2.308925987576399E-5</v>
      </c>
      <c r="O9745">
        <f t="shared" si="1222"/>
        <v>1.4444878235411518E-5</v>
      </c>
      <c r="P9745">
        <f t="shared" si="1223"/>
        <v>-1.3611253768266498</v>
      </c>
    </row>
    <row r="9746" spans="1:16" x14ac:dyDescent="0.25">
      <c r="A9746">
        <v>9745</v>
      </c>
      <c r="B9746">
        <v>0.9081087679677724</v>
      </c>
      <c r="C9746">
        <f t="shared" si="1216"/>
        <v>1.5425429697853605</v>
      </c>
      <c r="D9746">
        <v>0.8384655293435469</v>
      </c>
      <c r="E9746" s="19">
        <f t="shared" si="1217"/>
        <v>2.0764733744712727</v>
      </c>
      <c r="F9746">
        <v>-0.3341813226143131</v>
      </c>
      <c r="G9746" s="20">
        <v>0.44600000000000001</v>
      </c>
      <c r="H9746">
        <v>0.46300000000000002</v>
      </c>
      <c r="I9746">
        <f t="shared" si="1218"/>
        <v>1.186591757935306E-2</v>
      </c>
      <c r="J9746">
        <f t="shared" si="1219"/>
        <v>1.1009087155618307E-2</v>
      </c>
      <c r="K9746">
        <v>6</v>
      </c>
      <c r="L9746">
        <v>6</v>
      </c>
      <c r="M9746">
        <f t="shared" si="1220"/>
        <v>1.7083353540135519E-2</v>
      </c>
      <c r="N9746">
        <f t="shared" si="1221"/>
        <v>7.6064871858746232E-5</v>
      </c>
      <c r="O9746">
        <f t="shared" si="1222"/>
        <v>4.8640161362876798E-5</v>
      </c>
      <c r="P9746">
        <f t="shared" si="1223"/>
        <v>-0.77667128370485405</v>
      </c>
    </row>
    <row r="9747" spans="1:16" x14ac:dyDescent="0.25">
      <c r="A9747">
        <v>9746</v>
      </c>
      <c r="B9747">
        <v>7.7455977050080879E-2</v>
      </c>
      <c r="C9747">
        <f t="shared" si="1216"/>
        <v>9.9226791992503145</v>
      </c>
      <c r="D9747">
        <v>0.9753410443433943</v>
      </c>
      <c r="E9747" s="19">
        <f t="shared" si="1217"/>
        <v>0.82606631109615702</v>
      </c>
      <c r="F9747">
        <v>0.20065499484189786</v>
      </c>
      <c r="G9747" s="20">
        <v>0.44600000000000001</v>
      </c>
      <c r="H9747">
        <v>0.46300000000000002</v>
      </c>
      <c r="I9747">
        <f t="shared" si="1218"/>
        <v>1.186591757935306E-2</v>
      </c>
      <c r="J9747">
        <f t="shared" si="1219"/>
        <v>1.1009087155618307E-2</v>
      </c>
      <c r="K9747">
        <v>6</v>
      </c>
      <c r="L9747">
        <v>6</v>
      </c>
      <c r="M9747">
        <f t="shared" si="1220"/>
        <v>2.7085001039462299E-2</v>
      </c>
      <c r="N9747">
        <f t="shared" si="1221"/>
        <v>1.1824763350426381E-5</v>
      </c>
      <c r="O9747">
        <f t="shared" si="1222"/>
        <v>1.2226621355127898E-4</v>
      </c>
      <c r="P9747">
        <f t="shared" si="1223"/>
        <v>-0.71344054322451</v>
      </c>
    </row>
    <row r="9748" spans="1:16" x14ac:dyDescent="0.25">
      <c r="A9748">
        <v>9747</v>
      </c>
      <c r="B9748">
        <v>0.62190618610187076</v>
      </c>
      <c r="C9748">
        <f t="shared" si="1216"/>
        <v>3.5097940375797037</v>
      </c>
      <c r="D9748">
        <v>0.91100802636799216</v>
      </c>
      <c r="E9748" s="19">
        <f t="shared" si="1217"/>
        <v>1.5177877781139562</v>
      </c>
      <c r="F9748">
        <v>-1.0791382010211237</v>
      </c>
      <c r="G9748" s="20">
        <v>0.44600000000000001</v>
      </c>
      <c r="H9748">
        <v>0.46300000000000002</v>
      </c>
      <c r="I9748">
        <f t="shared" si="1218"/>
        <v>1.186591757935306E-2</v>
      </c>
      <c r="J9748">
        <f t="shared" si="1219"/>
        <v>1.1009087155618307E-2</v>
      </c>
      <c r="K9748">
        <v>6</v>
      </c>
      <c r="L9748">
        <v>6</v>
      </c>
      <c r="M9748">
        <f t="shared" si="1220"/>
        <v>1.9981624180696007E-2</v>
      </c>
      <c r="N9748">
        <f t="shared" si="1221"/>
        <v>3.3430261741012148E-5</v>
      </c>
      <c r="O9748">
        <f t="shared" si="1222"/>
        <v>6.6544217483095896E-5</v>
      </c>
      <c r="P9748">
        <f t="shared" si="1223"/>
        <v>-0.31078530172063351</v>
      </c>
    </row>
    <row r="9749" spans="1:16" x14ac:dyDescent="0.25">
      <c r="A9749">
        <v>9748</v>
      </c>
      <c r="B9749">
        <v>9.219641712698752E-2</v>
      </c>
      <c r="C9749">
        <f t="shared" si="1216"/>
        <v>9.4561301682631722</v>
      </c>
      <c r="D9749">
        <v>0.62901699880977813</v>
      </c>
      <c r="E9749" s="19">
        <f t="shared" si="1217"/>
        <v>3.4628447467087029</v>
      </c>
      <c r="F9749">
        <v>-0.19028448150493205</v>
      </c>
      <c r="G9749" s="20">
        <v>0.44600000000000001</v>
      </c>
      <c r="H9749">
        <v>0.46300000000000002</v>
      </c>
      <c r="I9749">
        <f t="shared" si="1218"/>
        <v>1.186591757935306E-2</v>
      </c>
      <c r="J9749">
        <f t="shared" si="1219"/>
        <v>1.1009087155618307E-2</v>
      </c>
      <c r="K9749">
        <v>6</v>
      </c>
      <c r="L9749">
        <v>6</v>
      </c>
      <c r="M9749">
        <f t="shared" si="1220"/>
        <v>1.3228780233179626E-2</v>
      </c>
      <c r="N9749">
        <f t="shared" si="1221"/>
        <v>1.2408176626748379E-5</v>
      </c>
      <c r="O9749">
        <f t="shared" si="1222"/>
        <v>2.9166771076293993E-5</v>
      </c>
      <c r="P9749">
        <f t="shared" si="1223"/>
        <v>-1.1923300032360808</v>
      </c>
    </row>
    <row r="9750" spans="1:16" x14ac:dyDescent="0.25">
      <c r="A9750">
        <v>9749</v>
      </c>
      <c r="B9750">
        <v>8.6794640949736018E-2</v>
      </c>
      <c r="C9750">
        <f t="shared" si="1216"/>
        <v>9.6185218124513217</v>
      </c>
      <c r="D9750">
        <v>0.70805993835261083</v>
      </c>
      <c r="E9750" s="19">
        <f t="shared" si="1217"/>
        <v>2.947628059449602</v>
      </c>
      <c r="F9750">
        <v>0.11226802598685026</v>
      </c>
      <c r="G9750" s="20">
        <v>0.44600000000000001</v>
      </c>
      <c r="H9750">
        <v>0.46300000000000002</v>
      </c>
      <c r="I9750">
        <f t="shared" si="1218"/>
        <v>1.186591757935306E-2</v>
      </c>
      <c r="J9750">
        <f t="shared" si="1219"/>
        <v>1.1009087155618307E-2</v>
      </c>
      <c r="K9750">
        <v>6</v>
      </c>
      <c r="L9750">
        <v>6</v>
      </c>
      <c r="M9750">
        <f t="shared" si="1220"/>
        <v>1.4338376204806668E-2</v>
      </c>
      <c r="N9750">
        <f t="shared" si="1221"/>
        <v>1.2198686619543092E-5</v>
      </c>
      <c r="O9750">
        <f t="shared" si="1222"/>
        <v>3.4264838698427679E-5</v>
      </c>
      <c r="P9750">
        <f t="shared" si="1223"/>
        <v>-1.2390012160594286</v>
      </c>
    </row>
    <row r="9751" spans="1:16" x14ac:dyDescent="0.25">
      <c r="A9751">
        <v>9750</v>
      </c>
      <c r="B9751">
        <v>0.23764763328959013</v>
      </c>
      <c r="C9751">
        <f t="shared" si="1216"/>
        <v>6.7784235790766365</v>
      </c>
      <c r="D9751">
        <v>0.84731589709158606</v>
      </c>
      <c r="E9751" s="19">
        <f t="shared" si="1217"/>
        <v>2.0131976147869386</v>
      </c>
      <c r="F9751">
        <v>-1.0455141818965785</v>
      </c>
      <c r="G9751" s="20">
        <v>0.44600000000000001</v>
      </c>
      <c r="H9751">
        <v>0.46300000000000002</v>
      </c>
      <c r="I9751">
        <f t="shared" si="1218"/>
        <v>1.186591757935306E-2</v>
      </c>
      <c r="J9751">
        <f t="shared" si="1219"/>
        <v>1.1009087155618307E-2</v>
      </c>
      <c r="K9751">
        <v>6</v>
      </c>
      <c r="L9751">
        <v>6</v>
      </c>
      <c r="M9751">
        <f t="shared" si="1220"/>
        <v>1.7349745496027871E-2</v>
      </c>
      <c r="N9751">
        <f t="shared" si="1221"/>
        <v>1.730982609223671E-5</v>
      </c>
      <c r="O9751">
        <f t="shared" si="1222"/>
        <v>5.0168944796156571E-5</v>
      </c>
      <c r="P9751">
        <f t="shared" si="1223"/>
        <v>-0.4848241346890641</v>
      </c>
    </row>
    <row r="9752" spans="1:16" x14ac:dyDescent="0.25">
      <c r="A9752">
        <v>9751</v>
      </c>
      <c r="B9752">
        <v>0.82790612506485184</v>
      </c>
      <c r="C9752">
        <f t="shared" si="1216"/>
        <v>2.150827218568601</v>
      </c>
      <c r="D9752">
        <v>0.57350383007293926</v>
      </c>
      <c r="E9752" s="19">
        <f t="shared" si="1217"/>
        <v>3.8343483637101015</v>
      </c>
      <c r="F9752">
        <v>-0.52370751291164197</v>
      </c>
      <c r="G9752" s="20">
        <v>0.44600000000000001</v>
      </c>
      <c r="H9752">
        <v>0.46300000000000002</v>
      </c>
      <c r="I9752">
        <f t="shared" si="1218"/>
        <v>1.186591757935306E-2</v>
      </c>
      <c r="J9752">
        <f t="shared" si="1219"/>
        <v>1.1009087155618307E-2</v>
      </c>
      <c r="K9752">
        <v>6</v>
      </c>
      <c r="L9752">
        <v>6</v>
      </c>
      <c r="M9752">
        <f t="shared" si="1220"/>
        <v>1.257159924883979E-2</v>
      </c>
      <c r="N9752">
        <f t="shared" si="1221"/>
        <v>5.4552654123198202E-5</v>
      </c>
      <c r="O9752">
        <f t="shared" si="1222"/>
        <v>2.6340851278904866E-5</v>
      </c>
      <c r="P9752">
        <f t="shared" si="1223"/>
        <v>-0.97757903391882617</v>
      </c>
    </row>
    <row r="9753" spans="1:16" x14ac:dyDescent="0.25">
      <c r="A9753">
        <v>9752</v>
      </c>
      <c r="B9753">
        <v>8.8412121951963865E-2</v>
      </c>
      <c r="C9753">
        <f t="shared" si="1216"/>
        <v>9.5689406397806636</v>
      </c>
      <c r="D9753">
        <v>0.64430677205725273</v>
      </c>
      <c r="E9753" s="19">
        <f t="shared" si="1217"/>
        <v>3.3623730068266258</v>
      </c>
      <c r="F9753">
        <v>1.2706209417956416</v>
      </c>
      <c r="G9753" s="20">
        <v>0.44600000000000001</v>
      </c>
      <c r="H9753">
        <v>0.46300000000000002</v>
      </c>
      <c r="I9753">
        <f t="shared" si="1218"/>
        <v>1.186591757935306E-2</v>
      </c>
      <c r="J9753">
        <f t="shared" si="1219"/>
        <v>1.1009087155618307E-2</v>
      </c>
      <c r="K9753">
        <v>6</v>
      </c>
      <c r="L9753">
        <v>6</v>
      </c>
      <c r="M9753">
        <f t="shared" si="1220"/>
        <v>1.3424971327930649E-2</v>
      </c>
      <c r="N9753">
        <f t="shared" si="1221"/>
        <v>1.2261893740415427E-5</v>
      </c>
      <c r="O9753">
        <f t="shared" si="1222"/>
        <v>3.0038309192626668E-5</v>
      </c>
      <c r="P9753">
        <f t="shared" si="1223"/>
        <v>-1.881861859225618</v>
      </c>
    </row>
    <row r="9754" spans="1:16" x14ac:dyDescent="0.25">
      <c r="A9754">
        <v>9753</v>
      </c>
      <c r="B9754">
        <v>0.23401593066194648</v>
      </c>
      <c r="C9754">
        <f t="shared" si="1216"/>
        <v>6.8245915225656049</v>
      </c>
      <c r="D9754">
        <v>0.14026306955168311</v>
      </c>
      <c r="E9754" s="19">
        <f t="shared" si="1217"/>
        <v>8.3039051716831462</v>
      </c>
      <c r="F9754">
        <v>0.29839156923117116</v>
      </c>
      <c r="G9754" s="20">
        <v>0.44600000000000001</v>
      </c>
      <c r="H9754">
        <v>0.46300000000000002</v>
      </c>
      <c r="I9754">
        <f t="shared" si="1218"/>
        <v>1.186591757935306E-2</v>
      </c>
      <c r="J9754">
        <f t="shared" si="1219"/>
        <v>1.1009087155618307E-2</v>
      </c>
      <c r="K9754">
        <v>6</v>
      </c>
      <c r="L9754">
        <v>6</v>
      </c>
      <c r="M9754">
        <f t="shared" si="1220"/>
        <v>8.5426993385364722E-3</v>
      </c>
      <c r="N9754">
        <f t="shared" si="1221"/>
        <v>1.7192726179342608E-5</v>
      </c>
      <c r="O9754">
        <f t="shared" si="1222"/>
        <v>1.2162951998105246E-5</v>
      </c>
      <c r="P9754">
        <f t="shared" si="1223"/>
        <v>-2.1792540108652445</v>
      </c>
    </row>
    <row r="9755" spans="1:16" x14ac:dyDescent="0.25">
      <c r="A9755">
        <v>9754</v>
      </c>
      <c r="B9755">
        <v>0.45280312509537035</v>
      </c>
      <c r="C9755">
        <f t="shared" si="1216"/>
        <v>4.7059980847014389</v>
      </c>
      <c r="D9755">
        <v>0.65755180516983547</v>
      </c>
      <c r="E9755" s="19">
        <f t="shared" si="1217"/>
        <v>3.2757796038408551</v>
      </c>
      <c r="F9755">
        <v>-0.27940927793679293</v>
      </c>
      <c r="G9755" s="20">
        <v>0.44600000000000001</v>
      </c>
      <c r="H9755">
        <v>0.46300000000000002</v>
      </c>
      <c r="I9755">
        <f t="shared" si="1218"/>
        <v>1.186591757935306E-2</v>
      </c>
      <c r="J9755">
        <f t="shared" si="1219"/>
        <v>1.1009087155618307E-2</v>
      </c>
      <c r="K9755">
        <v>6</v>
      </c>
      <c r="L9755">
        <v>6</v>
      </c>
      <c r="M9755">
        <f t="shared" si="1220"/>
        <v>1.3601254745275029E-2</v>
      </c>
      <c r="N9755">
        <f t="shared" si="1221"/>
        <v>2.4932720162969902E-5</v>
      </c>
      <c r="O9755">
        <f t="shared" si="1222"/>
        <v>3.083235510764442E-5</v>
      </c>
      <c r="P9755">
        <f t="shared" si="1223"/>
        <v>-1.096478455710483</v>
      </c>
    </row>
    <row r="9756" spans="1:16" x14ac:dyDescent="0.25">
      <c r="A9756">
        <v>9755</v>
      </c>
      <c r="B9756">
        <v>1.8829920346690267E-2</v>
      </c>
      <c r="C9756">
        <f t="shared" si="1216"/>
        <v>13.537532608826261</v>
      </c>
      <c r="D9756">
        <v>0.1989806817835017</v>
      </c>
      <c r="E9756" s="19">
        <f t="shared" si="1217"/>
        <v>7.3042142159405596</v>
      </c>
      <c r="F9756">
        <v>-0.31571289582643658</v>
      </c>
      <c r="G9756" s="20">
        <v>0.44600000000000001</v>
      </c>
      <c r="H9756">
        <v>0.46300000000000002</v>
      </c>
      <c r="I9756">
        <f t="shared" si="1218"/>
        <v>1.186591757935306E-2</v>
      </c>
      <c r="J9756">
        <f t="shared" si="1219"/>
        <v>1.1009087155618307E-2</v>
      </c>
      <c r="K9756">
        <v>6</v>
      </c>
      <c r="L9756">
        <v>6</v>
      </c>
      <c r="M9756">
        <f t="shared" si="1220"/>
        <v>9.1085565988021835E-3</v>
      </c>
      <c r="N9756">
        <f t="shared" si="1221"/>
        <v>8.6672613631847351E-6</v>
      </c>
      <c r="O9756">
        <f t="shared" si="1222"/>
        <v>1.3827633885597137E-5</v>
      </c>
      <c r="P9756">
        <f t="shared" si="1223"/>
        <v>-1.7019834006142414</v>
      </c>
    </row>
    <row r="9757" spans="1:16" x14ac:dyDescent="0.25">
      <c r="A9757">
        <v>9756</v>
      </c>
      <c r="B9757">
        <v>0.58668782616657</v>
      </c>
      <c r="C9757">
        <f t="shared" si="1216"/>
        <v>3.7449591029179654</v>
      </c>
      <c r="D9757">
        <v>0.46818445387127294</v>
      </c>
      <c r="E9757" s="19">
        <f t="shared" si="1217"/>
        <v>4.5880903642204141</v>
      </c>
      <c r="F9757">
        <v>0.58118871493206825</v>
      </c>
      <c r="G9757" s="20">
        <v>0.44600000000000001</v>
      </c>
      <c r="H9757">
        <v>0.46300000000000002</v>
      </c>
      <c r="I9757">
        <f t="shared" si="1218"/>
        <v>1.186591757935306E-2</v>
      </c>
      <c r="J9757">
        <f t="shared" si="1219"/>
        <v>1.1009087155618307E-2</v>
      </c>
      <c r="K9757">
        <v>6</v>
      </c>
      <c r="L9757">
        <v>6</v>
      </c>
      <c r="M9757">
        <f t="shared" si="1220"/>
        <v>1.1492653965040359E-2</v>
      </c>
      <c r="N9757">
        <f t="shared" si="1221"/>
        <v>3.1331005255013474E-5</v>
      </c>
      <c r="O9757">
        <f t="shared" si="1222"/>
        <v>2.2013515860026314E-5</v>
      </c>
      <c r="P9757">
        <f t="shared" si="1223"/>
        <v>-1.8485588685734897</v>
      </c>
    </row>
    <row r="9758" spans="1:16" x14ac:dyDescent="0.25">
      <c r="A9758">
        <v>9757</v>
      </c>
      <c r="B9758">
        <v>0.78597369304483167</v>
      </c>
      <c r="C9758">
        <f t="shared" si="1216"/>
        <v>2.4368526647405493</v>
      </c>
      <c r="D9758">
        <v>0.95986816003906372</v>
      </c>
      <c r="E9758" s="19">
        <f t="shared" si="1217"/>
        <v>1.0329070872646797</v>
      </c>
      <c r="F9758">
        <v>0.36156961868982762</v>
      </c>
      <c r="G9758" s="20">
        <v>0.44600000000000001</v>
      </c>
      <c r="H9758">
        <v>0.46300000000000002</v>
      </c>
      <c r="I9758">
        <f t="shared" si="1218"/>
        <v>1.186591757935306E-2</v>
      </c>
      <c r="J9758">
        <f t="shared" si="1219"/>
        <v>1.1009087155618307E-2</v>
      </c>
      <c r="K9758">
        <v>6</v>
      </c>
      <c r="L9758">
        <v>6</v>
      </c>
      <c r="M9758">
        <f t="shared" si="1220"/>
        <v>2.4221759262904943E-2</v>
      </c>
      <c r="N9758">
        <f t="shared" si="1221"/>
        <v>4.8149539375547653E-5</v>
      </c>
      <c r="O9758">
        <f t="shared" si="1222"/>
        <v>9.7782270298353571E-5</v>
      </c>
      <c r="P9758">
        <f t="shared" si="1223"/>
        <v>-0.88217547372476512</v>
      </c>
    </row>
    <row r="9759" spans="1:16" x14ac:dyDescent="0.25">
      <c r="A9759">
        <v>9758</v>
      </c>
      <c r="B9759">
        <v>0.8775902584917753</v>
      </c>
      <c r="C9759">
        <f t="shared" si="1216"/>
        <v>1.7883213867342649</v>
      </c>
      <c r="D9759">
        <v>0.14712973418378247</v>
      </c>
      <c r="E9759" s="19">
        <f t="shared" si="1217"/>
        <v>8.169662779066881</v>
      </c>
      <c r="F9759">
        <v>1.6458443496958353</v>
      </c>
      <c r="G9759" s="20">
        <v>0.44600000000000001</v>
      </c>
      <c r="H9759">
        <v>0.46300000000000002</v>
      </c>
      <c r="I9759">
        <f t="shared" si="1218"/>
        <v>1.186591757935306E-2</v>
      </c>
      <c r="J9759">
        <f t="shared" si="1219"/>
        <v>1.1009087155618307E-2</v>
      </c>
      <c r="K9759">
        <v>6</v>
      </c>
      <c r="L9759">
        <v>6</v>
      </c>
      <c r="M9759">
        <f t="shared" si="1220"/>
        <v>8.6125993926204052E-3</v>
      </c>
      <c r="N9759">
        <f t="shared" si="1221"/>
        <v>6.5610876324417874E-5</v>
      </c>
      <c r="O9759">
        <f t="shared" si="1222"/>
        <v>1.2362811382960898E-5</v>
      </c>
      <c r="P9759">
        <f t="shared" si="1223"/>
        <v>-3.6612932239680163</v>
      </c>
    </row>
    <row r="9760" spans="1:16" x14ac:dyDescent="0.25">
      <c r="A9760">
        <v>9759</v>
      </c>
      <c r="B9760">
        <v>0.84054078798791465</v>
      </c>
      <c r="C9760">
        <f t="shared" si="1216"/>
        <v>2.0617192958118191</v>
      </c>
      <c r="D9760">
        <v>0.4183477278969695</v>
      </c>
      <c r="E9760" s="19">
        <f t="shared" si="1217"/>
        <v>4.9798218243040449</v>
      </c>
      <c r="F9760">
        <v>3.3321612136205658E-2</v>
      </c>
      <c r="G9760" s="20">
        <v>0.44600000000000001</v>
      </c>
      <c r="H9760">
        <v>0.46300000000000002</v>
      </c>
      <c r="I9760">
        <f t="shared" si="1218"/>
        <v>1.186591757935306E-2</v>
      </c>
      <c r="J9760">
        <f t="shared" si="1219"/>
        <v>1.1009087155618307E-2</v>
      </c>
      <c r="K9760">
        <v>6</v>
      </c>
      <c r="L9760">
        <v>6</v>
      </c>
      <c r="M9760">
        <f t="shared" si="1220"/>
        <v>1.1031368948722985E-2</v>
      </c>
      <c r="N9760">
        <f t="shared" si="1221"/>
        <v>5.6910430809705518E-5</v>
      </c>
      <c r="O9760">
        <f t="shared" si="1222"/>
        <v>2.028185014714161E-5</v>
      </c>
      <c r="P9760">
        <f t="shared" si="1223"/>
        <v>-1.5675988076942091</v>
      </c>
    </row>
    <row r="9761" spans="1:16" x14ac:dyDescent="0.25">
      <c r="A9761">
        <v>9760</v>
      </c>
      <c r="B9761">
        <v>0.81981872005371259</v>
      </c>
      <c r="C9761">
        <f t="shared" si="1216"/>
        <v>2.2070380386437987</v>
      </c>
      <c r="D9761">
        <v>0.14624469740897855</v>
      </c>
      <c r="E9761" s="19">
        <f t="shared" si="1217"/>
        <v>8.1866472839810829</v>
      </c>
      <c r="F9761">
        <v>0.57233478401030879</v>
      </c>
      <c r="G9761" s="20">
        <v>0.44600000000000001</v>
      </c>
      <c r="H9761">
        <v>0.46300000000000002</v>
      </c>
      <c r="I9761">
        <f t="shared" si="1218"/>
        <v>1.186591757935306E-2</v>
      </c>
      <c r="J9761">
        <f t="shared" si="1219"/>
        <v>1.1009087155618307E-2</v>
      </c>
      <c r="K9761">
        <v>6</v>
      </c>
      <c r="L9761">
        <v>6</v>
      </c>
      <c r="M9761">
        <f t="shared" si="1220"/>
        <v>8.6036606487663366E-3</v>
      </c>
      <c r="N9761">
        <f t="shared" si="1221"/>
        <v>5.316325830316608E-5</v>
      </c>
      <c r="O9761">
        <f t="shared" si="1222"/>
        <v>1.233716275985506E-5</v>
      </c>
      <c r="P9761">
        <f t="shared" si="1223"/>
        <v>-2.5142831252669424</v>
      </c>
    </row>
    <row r="9762" spans="1:16" x14ac:dyDescent="0.25">
      <c r="A9762">
        <v>9761</v>
      </c>
      <c r="B9762">
        <v>3.2837916196172982E-2</v>
      </c>
      <c r="C9762">
        <f t="shared" si="1216"/>
        <v>12.146244903719658</v>
      </c>
      <c r="D9762">
        <v>0.71629993591113006</v>
      </c>
      <c r="E9762" s="19">
        <f t="shared" si="1217"/>
        <v>2.8941546650040357</v>
      </c>
      <c r="F9762">
        <v>0.99630597105715424</v>
      </c>
      <c r="G9762" s="20">
        <v>0.44600000000000001</v>
      </c>
      <c r="H9762">
        <v>0.46300000000000002</v>
      </c>
      <c r="I9762">
        <f t="shared" si="1218"/>
        <v>1.186591757935306E-2</v>
      </c>
      <c r="J9762">
        <f t="shared" si="1219"/>
        <v>1.1009087155618307E-2</v>
      </c>
      <c r="K9762">
        <v>6</v>
      </c>
      <c r="L9762">
        <v>6</v>
      </c>
      <c r="M9762">
        <f t="shared" si="1220"/>
        <v>1.4470230325662262E-2</v>
      </c>
      <c r="N9762">
        <f t="shared" si="1221"/>
        <v>9.6600500206776861E-6</v>
      </c>
      <c r="O9762">
        <f t="shared" si="1222"/>
        <v>3.4897927612952632E-5</v>
      </c>
      <c r="P9762">
        <f t="shared" si="1223"/>
        <v>-1.634425810679428</v>
      </c>
    </row>
    <row r="9763" spans="1:16" x14ac:dyDescent="0.25">
      <c r="A9763">
        <v>9762</v>
      </c>
      <c r="B9763">
        <v>0.17508468886379588</v>
      </c>
      <c r="C9763">
        <f t="shared" si="1216"/>
        <v>7.6749234927261485</v>
      </c>
      <c r="D9763">
        <v>0.10956144901882992</v>
      </c>
      <c r="E9763" s="19">
        <f t="shared" si="1217"/>
        <v>8.9875582181173339</v>
      </c>
      <c r="F9763">
        <v>8.3825852925656363E-2</v>
      </c>
      <c r="G9763" s="20">
        <v>0.44600000000000001</v>
      </c>
      <c r="H9763">
        <v>0.46300000000000002</v>
      </c>
      <c r="I9763">
        <f t="shared" si="1218"/>
        <v>1.186591757935306E-2</v>
      </c>
      <c r="J9763">
        <f t="shared" si="1219"/>
        <v>1.1009087155618307E-2</v>
      </c>
      <c r="K9763">
        <v>6</v>
      </c>
      <c r="L9763">
        <v>6</v>
      </c>
      <c r="M9763">
        <f t="shared" si="1220"/>
        <v>8.2113668260519797E-3</v>
      </c>
      <c r="N9763">
        <f t="shared" si="1221"/>
        <v>1.528788312281355E-5</v>
      </c>
      <c r="O9763">
        <f t="shared" si="1222"/>
        <v>1.1237757525331162E-5</v>
      </c>
      <c r="P9763">
        <f t="shared" si="1223"/>
        <v>-2.12287784372971</v>
      </c>
    </row>
    <row r="9764" spans="1:16" x14ac:dyDescent="0.25">
      <c r="A9764">
        <v>9763</v>
      </c>
      <c r="B9764">
        <v>0.20255134739219335</v>
      </c>
      <c r="C9764">
        <f t="shared" si="1216"/>
        <v>7.2521712942552483</v>
      </c>
      <c r="D9764">
        <v>2.5330362865077671E-2</v>
      </c>
      <c r="E9764" s="19">
        <f t="shared" si="1217"/>
        <v>12.799651433982875</v>
      </c>
      <c r="F9764">
        <v>1.8020637071458623</v>
      </c>
      <c r="G9764" s="20">
        <v>0.44600000000000001</v>
      </c>
      <c r="H9764">
        <v>0.46300000000000002</v>
      </c>
      <c r="I9764">
        <f t="shared" si="1218"/>
        <v>1.186591757935306E-2</v>
      </c>
      <c r="J9764">
        <f t="shared" si="1219"/>
        <v>1.1009087155618307E-2</v>
      </c>
      <c r="K9764">
        <v>6</v>
      </c>
      <c r="L9764">
        <v>6</v>
      </c>
      <c r="M9764">
        <f t="shared" si="1220"/>
        <v>6.8807731605436181E-3</v>
      </c>
      <c r="N9764">
        <f t="shared" si="1221"/>
        <v>1.6179062596918804E-5</v>
      </c>
      <c r="O9764">
        <f t="shared" si="1222"/>
        <v>7.8908398811429004E-6</v>
      </c>
      <c r="P9764">
        <f t="shared" si="1223"/>
        <v>-3.7555547626154433</v>
      </c>
    </row>
    <row r="9765" spans="1:16" x14ac:dyDescent="0.25">
      <c r="A9765">
        <v>9764</v>
      </c>
      <c r="B9765">
        <v>0.86245307779168068</v>
      </c>
      <c r="C9765">
        <f t="shared" si="1216"/>
        <v>1.9025875055875385</v>
      </c>
      <c r="D9765">
        <v>0.27402569658497877</v>
      </c>
      <c r="E9765" s="19">
        <f t="shared" si="1217"/>
        <v>6.3456228918290236</v>
      </c>
      <c r="F9765">
        <v>7.2392367655993439E-2</v>
      </c>
      <c r="G9765" s="20">
        <v>0.44600000000000001</v>
      </c>
      <c r="H9765">
        <v>0.46300000000000002</v>
      </c>
      <c r="I9765">
        <f t="shared" si="1218"/>
        <v>1.186591757935306E-2</v>
      </c>
      <c r="J9765">
        <f t="shared" si="1219"/>
        <v>1.1009087155618307E-2</v>
      </c>
      <c r="K9765">
        <v>6</v>
      </c>
      <c r="L9765">
        <v>6</v>
      </c>
      <c r="M9765">
        <f t="shared" si="1220"/>
        <v>9.7723538135349175E-3</v>
      </c>
      <c r="N9765">
        <f t="shared" si="1221"/>
        <v>6.1670400435589727E-5</v>
      </c>
      <c r="O9765">
        <f t="shared" si="1222"/>
        <v>1.5916483176151739E-5</v>
      </c>
      <c r="P9765">
        <f t="shared" si="1223"/>
        <v>-1.8048524488338129</v>
      </c>
    </row>
    <row r="9766" spans="1:16" x14ac:dyDescent="0.25">
      <c r="A9766">
        <v>9765</v>
      </c>
      <c r="B9766">
        <v>0.84109012115848258</v>
      </c>
      <c r="C9766">
        <f t="shared" si="1216"/>
        <v>2.0578055453894435</v>
      </c>
      <c r="D9766">
        <v>0.19165623950926236</v>
      </c>
      <c r="E9766" s="19">
        <f t="shared" si="1217"/>
        <v>7.4135381334180579</v>
      </c>
      <c r="F9766">
        <v>0.26583279577607755</v>
      </c>
      <c r="G9766" s="20">
        <v>0.44600000000000001</v>
      </c>
      <c r="H9766">
        <v>0.46300000000000002</v>
      </c>
      <c r="I9766">
        <f t="shared" si="1218"/>
        <v>1.186591757935306E-2</v>
      </c>
      <c r="J9766">
        <f t="shared" si="1219"/>
        <v>1.1009087155618307E-2</v>
      </c>
      <c r="K9766">
        <v>6</v>
      </c>
      <c r="L9766">
        <v>6</v>
      </c>
      <c r="M9766">
        <f t="shared" si="1220"/>
        <v>9.0411473890094265E-3</v>
      </c>
      <c r="N9766">
        <f t="shared" si="1221"/>
        <v>5.7018669036158988E-5</v>
      </c>
      <c r="O9766">
        <f t="shared" si="1222"/>
        <v>1.3623724351631995E-5</v>
      </c>
      <c r="P9766">
        <f t="shared" si="1223"/>
        <v>-2.1274179059914293</v>
      </c>
    </row>
    <row r="9767" spans="1:16" x14ac:dyDescent="0.25">
      <c r="A9767">
        <v>9766</v>
      </c>
      <c r="B9767">
        <v>0.97512741477706233</v>
      </c>
      <c r="C9767">
        <f t="shared" si="1216"/>
        <v>0.829293374232696</v>
      </c>
      <c r="D9767">
        <v>0.99197363200781274</v>
      </c>
      <c r="E9767" s="19">
        <f t="shared" si="1217"/>
        <v>0.50406664951818003</v>
      </c>
      <c r="F9767">
        <v>0.1091120793716982</v>
      </c>
      <c r="G9767" s="20">
        <v>0.44600000000000001</v>
      </c>
      <c r="H9767">
        <v>0.46300000000000002</v>
      </c>
      <c r="I9767">
        <f t="shared" si="1218"/>
        <v>1.186591757935306E-2</v>
      </c>
      <c r="J9767">
        <f t="shared" si="1219"/>
        <v>1.1009087155618307E-2</v>
      </c>
      <c r="K9767">
        <v>6</v>
      </c>
      <c r="L9767">
        <v>6</v>
      </c>
      <c r="M9767">
        <f t="shared" si="1220"/>
        <v>3.4673072682072502E-2</v>
      </c>
      <c r="N9767">
        <f t="shared" si="1221"/>
        <v>1.4148591678053141E-4</v>
      </c>
      <c r="O9767">
        <f t="shared" si="1222"/>
        <v>2.0037032820271371E-4</v>
      </c>
      <c r="P9767">
        <f t="shared" si="1223"/>
        <v>-0.54847783854732934</v>
      </c>
    </row>
    <row r="9768" spans="1:16" x14ac:dyDescent="0.25">
      <c r="A9768">
        <v>9767</v>
      </c>
      <c r="B9768">
        <v>2.8687398907437361E-2</v>
      </c>
      <c r="C9768">
        <f t="shared" si="1216"/>
        <v>12.487313775586593</v>
      </c>
      <c r="D9768">
        <v>0.79824213385418252</v>
      </c>
      <c r="E9768" s="19">
        <f t="shared" si="1217"/>
        <v>2.3544188764676921</v>
      </c>
      <c r="F9768">
        <v>-0.52511154535750393</v>
      </c>
      <c r="G9768" s="20">
        <v>0.44600000000000001</v>
      </c>
      <c r="H9768">
        <v>0.46300000000000002</v>
      </c>
      <c r="I9768">
        <f t="shared" si="1218"/>
        <v>1.186591757935306E-2</v>
      </c>
      <c r="J9768">
        <f t="shared" si="1219"/>
        <v>1.1009087155618307E-2</v>
      </c>
      <c r="K9768">
        <v>6</v>
      </c>
      <c r="L9768">
        <v>6</v>
      </c>
      <c r="M9768">
        <f t="shared" si="1220"/>
        <v>1.6043327408071066E-2</v>
      </c>
      <c r="N9768">
        <f t="shared" si="1221"/>
        <v>9.3962028537095493E-6</v>
      </c>
      <c r="O9768">
        <f t="shared" si="1222"/>
        <v>4.289805905376071E-5</v>
      </c>
      <c r="P9768">
        <f t="shared" si="1223"/>
        <v>-0.82293825450125524</v>
      </c>
    </row>
    <row r="9769" spans="1:16" x14ac:dyDescent="0.25">
      <c r="A9769">
        <v>9768</v>
      </c>
      <c r="B9769">
        <v>4.1810357982116153E-3</v>
      </c>
      <c r="C9769">
        <f t="shared" si="1216"/>
        <v>17.174180065076605</v>
      </c>
      <c r="D9769">
        <v>0.65797906430249942</v>
      </c>
      <c r="E9769" s="19">
        <f t="shared" si="1217"/>
        <v>3.2729919962864655</v>
      </c>
      <c r="F9769">
        <v>0.2503315954527352</v>
      </c>
      <c r="G9769" s="20">
        <v>0.44600000000000001</v>
      </c>
      <c r="H9769">
        <v>0.46300000000000002</v>
      </c>
      <c r="I9769">
        <f t="shared" si="1218"/>
        <v>1.186591757935306E-2</v>
      </c>
      <c r="J9769">
        <f t="shared" si="1219"/>
        <v>1.1009087155618307E-2</v>
      </c>
      <c r="K9769">
        <v>6</v>
      </c>
      <c r="L9769">
        <v>6</v>
      </c>
      <c r="M9769">
        <f t="shared" si="1220"/>
        <v>1.3607045607414693E-2</v>
      </c>
      <c r="N9769">
        <f t="shared" si="1221"/>
        <v>6.8319612865786001E-6</v>
      </c>
      <c r="O9769">
        <f t="shared" si="1222"/>
        <v>3.0858615027043923E-5</v>
      </c>
      <c r="P9769">
        <f t="shared" si="1223"/>
        <v>-1.3622980747807714</v>
      </c>
    </row>
    <row r="9770" spans="1:16" x14ac:dyDescent="0.25">
      <c r="A9770">
        <v>9769</v>
      </c>
      <c r="B9770">
        <v>0.65883358256782742</v>
      </c>
      <c r="C9770">
        <f t="shared" si="1216"/>
        <v>3.2674177501630206</v>
      </c>
      <c r="D9770">
        <v>4.3427838984344005E-2</v>
      </c>
      <c r="E9770" s="19">
        <f t="shared" si="1217"/>
        <v>11.433691125621651</v>
      </c>
      <c r="F9770">
        <v>0.36794745028601028</v>
      </c>
      <c r="G9770" s="20">
        <v>0.44600000000000001</v>
      </c>
      <c r="H9770">
        <v>0.46300000000000002</v>
      </c>
      <c r="I9770">
        <f t="shared" si="1218"/>
        <v>1.186591757935306E-2</v>
      </c>
      <c r="J9770">
        <f t="shared" si="1219"/>
        <v>1.1009087155618307E-2</v>
      </c>
      <c r="K9770">
        <v>6</v>
      </c>
      <c r="L9770">
        <v>6</v>
      </c>
      <c r="M9770">
        <f t="shared" si="1220"/>
        <v>7.2801962090247082E-3</v>
      </c>
      <c r="N9770">
        <f t="shared" si="1221"/>
        <v>3.5910110767892844E-5</v>
      </c>
      <c r="O9770">
        <f t="shared" si="1222"/>
        <v>8.8335428069829553E-6</v>
      </c>
      <c r="P9770">
        <f t="shared" si="1223"/>
        <v>-2.6731733026879483</v>
      </c>
    </row>
    <row r="9771" spans="1:16" x14ac:dyDescent="0.25">
      <c r="A9771">
        <v>9770</v>
      </c>
      <c r="B9771">
        <v>0.48246711630603961</v>
      </c>
      <c r="C9771">
        <f t="shared" si="1216"/>
        <v>4.4807204238049287</v>
      </c>
      <c r="D9771">
        <v>9.1982787560655532E-2</v>
      </c>
      <c r="E9771" s="19">
        <f t="shared" si="1217"/>
        <v>9.4623838892757774</v>
      </c>
      <c r="F9771">
        <v>-0.68826238930341788</v>
      </c>
      <c r="G9771" s="20">
        <v>0.44600000000000001</v>
      </c>
      <c r="H9771">
        <v>0.46300000000000002</v>
      </c>
      <c r="I9771">
        <f t="shared" si="1218"/>
        <v>1.186591757935306E-2</v>
      </c>
      <c r="J9771">
        <f t="shared" si="1219"/>
        <v>1.1009087155618307E-2</v>
      </c>
      <c r="K9771">
        <v>6</v>
      </c>
      <c r="L9771">
        <v>6</v>
      </c>
      <c r="M9771">
        <f t="shared" si="1220"/>
        <v>8.0026906709384817E-3</v>
      </c>
      <c r="N9771">
        <f t="shared" si="1221"/>
        <v>2.6186265206365284E-5</v>
      </c>
      <c r="O9771">
        <f t="shared" si="1222"/>
        <v>1.0673842995787633E-5</v>
      </c>
      <c r="P9771">
        <f t="shared" si="1223"/>
        <v>-1.6021342949191495</v>
      </c>
    </row>
    <row r="9772" spans="1:16" x14ac:dyDescent="0.25">
      <c r="A9772">
        <v>9771</v>
      </c>
      <c r="B9772">
        <v>0.55653553880428475</v>
      </c>
      <c r="C9772">
        <f t="shared" si="1216"/>
        <v>3.9507004709303315</v>
      </c>
      <c r="D9772">
        <v>0.53395184179204691</v>
      </c>
      <c r="E9772" s="19">
        <f t="shared" si="1217"/>
        <v>4.1081547295160279</v>
      </c>
      <c r="F9772">
        <v>-1.6991180018521845</v>
      </c>
      <c r="G9772" s="20">
        <v>0.44600000000000001</v>
      </c>
      <c r="H9772">
        <v>0.46300000000000002</v>
      </c>
      <c r="I9772">
        <f t="shared" si="1218"/>
        <v>1.186591757935306E-2</v>
      </c>
      <c r="J9772">
        <f t="shared" si="1219"/>
        <v>1.1009087155618307E-2</v>
      </c>
      <c r="K9772">
        <v>6</v>
      </c>
      <c r="L9772">
        <v>6</v>
      </c>
      <c r="M9772">
        <f t="shared" si="1220"/>
        <v>1.2145430574547892E-2</v>
      </c>
      <c r="N9772">
        <f t="shared" si="1221"/>
        <v>2.9699374629052316E-5</v>
      </c>
      <c r="O9772">
        <f t="shared" si="1222"/>
        <v>2.4585247306860462E-5</v>
      </c>
      <c r="P9772">
        <f t="shared" si="1223"/>
        <v>-0.36896358905376775</v>
      </c>
    </row>
    <row r="9773" spans="1:16" x14ac:dyDescent="0.25">
      <c r="A9773">
        <v>9772</v>
      </c>
      <c r="B9773">
        <v>0.4762108218634602</v>
      </c>
      <c r="C9773">
        <f t="shared" si="1216"/>
        <v>4.5275124917423684</v>
      </c>
      <c r="D9773">
        <v>0.33735160374767298</v>
      </c>
      <c r="E9773" s="19">
        <f t="shared" si="1217"/>
        <v>5.6919963767629067</v>
      </c>
      <c r="F9773">
        <v>1.2252894521225244</v>
      </c>
      <c r="G9773" s="20">
        <v>0.44600000000000001</v>
      </c>
      <c r="H9773">
        <v>0.46300000000000002</v>
      </c>
      <c r="I9773">
        <f t="shared" si="1218"/>
        <v>1.186591757935306E-2</v>
      </c>
      <c r="J9773">
        <f t="shared" si="1219"/>
        <v>1.1009087155618307E-2</v>
      </c>
      <c r="K9773">
        <v>6</v>
      </c>
      <c r="L9773">
        <v>6</v>
      </c>
      <c r="M9773">
        <f t="shared" si="1220"/>
        <v>1.031820149572019E-2</v>
      </c>
      <c r="N9773">
        <f t="shared" si="1221"/>
        <v>2.5915628846377567E-5</v>
      </c>
      <c r="O9773">
        <f t="shared" si="1222"/>
        <v>1.7744213684380396E-5</v>
      </c>
      <c r="P9773">
        <f t="shared" si="1223"/>
        <v>-2.4322235777828625</v>
      </c>
    </row>
    <row r="9774" spans="1:16" x14ac:dyDescent="0.25">
      <c r="A9774">
        <v>9773</v>
      </c>
      <c r="B9774">
        <v>0.46095156712546159</v>
      </c>
      <c r="C9774">
        <f t="shared" si="1216"/>
        <v>4.6432285050150961</v>
      </c>
      <c r="D9774">
        <v>0.3631397442548906</v>
      </c>
      <c r="E9774" s="19">
        <f t="shared" si="1217"/>
        <v>5.4528861812256917</v>
      </c>
      <c r="F9774">
        <v>1.6828198567964137</v>
      </c>
      <c r="G9774" s="20">
        <v>0.44600000000000001</v>
      </c>
      <c r="H9774">
        <v>0.46300000000000002</v>
      </c>
      <c r="I9774">
        <f t="shared" si="1218"/>
        <v>1.186591757935306E-2</v>
      </c>
      <c r="J9774">
        <f t="shared" si="1219"/>
        <v>1.1009087155618307E-2</v>
      </c>
      <c r="K9774">
        <v>6</v>
      </c>
      <c r="L9774">
        <v>6</v>
      </c>
      <c r="M9774">
        <f t="shared" si="1220"/>
        <v>1.0542002035483373E-2</v>
      </c>
      <c r="N9774">
        <f t="shared" si="1221"/>
        <v>2.5269773651372737E-5</v>
      </c>
      <c r="O9774">
        <f t="shared" si="1222"/>
        <v>1.8522301152689269E-5</v>
      </c>
      <c r="P9774">
        <f t="shared" si="1223"/>
        <v>-2.6689577585228457</v>
      </c>
    </row>
    <row r="9775" spans="1:16" x14ac:dyDescent="0.25">
      <c r="A9775">
        <v>9774</v>
      </c>
      <c r="B9775">
        <v>0.26722006897183143</v>
      </c>
      <c r="C9775">
        <f t="shared" si="1216"/>
        <v>6.4228431506370178</v>
      </c>
      <c r="D9775">
        <v>6.7140720847193823E-3</v>
      </c>
      <c r="E9775" s="19">
        <f t="shared" si="1217"/>
        <v>16.045960591162856</v>
      </c>
      <c r="F9775">
        <v>-3.286231731181033E-2</v>
      </c>
      <c r="G9775" s="20">
        <v>0.44600000000000001</v>
      </c>
      <c r="H9775">
        <v>0.46300000000000002</v>
      </c>
      <c r="I9775">
        <f t="shared" si="1218"/>
        <v>1.186591757935306E-2</v>
      </c>
      <c r="J9775">
        <f t="shared" si="1219"/>
        <v>1.1009087155618307E-2</v>
      </c>
      <c r="K9775">
        <v>6</v>
      </c>
      <c r="L9775">
        <v>6</v>
      </c>
      <c r="M9775">
        <f t="shared" si="1220"/>
        <v>6.1454466308243465E-3</v>
      </c>
      <c r="N9775">
        <f t="shared" si="1221"/>
        <v>1.8268129951405741E-5</v>
      </c>
      <c r="O9775">
        <f t="shared" si="1222"/>
        <v>6.2944190487183846E-6</v>
      </c>
      <c r="P9775">
        <f t="shared" si="1223"/>
        <v>-2.7397735810801018</v>
      </c>
    </row>
    <row r="9776" spans="1:16" x14ac:dyDescent="0.25">
      <c r="A9776">
        <v>9775</v>
      </c>
      <c r="B9776">
        <v>9.1830195013275551E-2</v>
      </c>
      <c r="C9776">
        <f t="shared" si="1216"/>
        <v>9.4668590232202323</v>
      </c>
      <c r="D9776">
        <v>0.32663960692159794</v>
      </c>
      <c r="E9776" s="19">
        <f t="shared" si="1217"/>
        <v>5.795396245627682</v>
      </c>
      <c r="F9776">
        <v>0.3665559233922977</v>
      </c>
      <c r="G9776" s="20">
        <v>0.44600000000000001</v>
      </c>
      <c r="H9776">
        <v>0.46300000000000002</v>
      </c>
      <c r="I9776">
        <f t="shared" si="1218"/>
        <v>1.186591757935306E-2</v>
      </c>
      <c r="J9776">
        <f t="shared" si="1219"/>
        <v>1.1009087155618307E-2</v>
      </c>
      <c r="K9776">
        <v>6</v>
      </c>
      <c r="L9776">
        <v>6</v>
      </c>
      <c r="M9776">
        <f t="shared" si="1220"/>
        <v>1.0225739961965885E-2</v>
      </c>
      <c r="N9776">
        <f t="shared" si="1221"/>
        <v>1.2394114356782866E-5</v>
      </c>
      <c r="O9776">
        <f t="shared" si="1222"/>
        <v>1.7427626294957679E-5</v>
      </c>
      <c r="P9776">
        <f t="shared" si="1223"/>
        <v>-1.8582259844950582</v>
      </c>
    </row>
    <row r="9777" spans="1:16" x14ac:dyDescent="0.25">
      <c r="A9777">
        <v>9776</v>
      </c>
      <c r="B9777">
        <v>0.81282998138370921</v>
      </c>
      <c r="C9777">
        <f t="shared" si="1216"/>
        <v>2.2551574378549026</v>
      </c>
      <c r="D9777">
        <v>0.87411114841151161</v>
      </c>
      <c r="E9777" s="19">
        <f t="shared" si="1217"/>
        <v>1.8149533621847467</v>
      </c>
      <c r="F9777">
        <v>0.2917602159868693</v>
      </c>
      <c r="G9777" s="20">
        <v>0.44600000000000001</v>
      </c>
      <c r="H9777">
        <v>0.46300000000000002</v>
      </c>
      <c r="I9777">
        <f t="shared" si="1218"/>
        <v>1.186591757935306E-2</v>
      </c>
      <c r="J9777">
        <f t="shared" si="1219"/>
        <v>1.1009087155618307E-2</v>
      </c>
      <c r="K9777">
        <v>6</v>
      </c>
      <c r="L9777">
        <v>6</v>
      </c>
      <c r="M9777">
        <f t="shared" si="1220"/>
        <v>1.8272735896791559E-2</v>
      </c>
      <c r="N9777">
        <f t="shared" si="1221"/>
        <v>5.2028887812347304E-5</v>
      </c>
      <c r="O9777">
        <f t="shared" si="1222"/>
        <v>5.5648812858982476E-5</v>
      </c>
      <c r="P9777">
        <f t="shared" si="1223"/>
        <v>-1.0960336547426681</v>
      </c>
    </row>
    <row r="9778" spans="1:16" x14ac:dyDescent="0.25">
      <c r="A9778">
        <v>9777</v>
      </c>
      <c r="B9778">
        <v>0.78957487716299934</v>
      </c>
      <c r="C9778">
        <f t="shared" si="1216"/>
        <v>2.41274340385079</v>
      </c>
      <c r="D9778">
        <v>0.43229468672750021</v>
      </c>
      <c r="E9778" s="19">
        <f t="shared" si="1217"/>
        <v>4.867254353896981</v>
      </c>
      <c r="F9778">
        <v>0.7051335160213057</v>
      </c>
      <c r="G9778" s="20">
        <v>0.44600000000000001</v>
      </c>
      <c r="H9778">
        <v>0.46300000000000002</v>
      </c>
      <c r="I9778">
        <f t="shared" si="1218"/>
        <v>1.186591757935306E-2</v>
      </c>
      <c r="J9778">
        <f t="shared" si="1219"/>
        <v>1.1009087155618307E-2</v>
      </c>
      <c r="K9778">
        <v>6</v>
      </c>
      <c r="L9778">
        <v>6</v>
      </c>
      <c r="M9778">
        <f t="shared" si="1220"/>
        <v>1.1158203840764037E-2</v>
      </c>
      <c r="N9778">
        <f t="shared" si="1221"/>
        <v>4.8630672099679893E-5</v>
      </c>
      <c r="O9778">
        <f t="shared" si="1222"/>
        <v>2.0750918825340217E-5</v>
      </c>
      <c r="P9778">
        <f t="shared" si="1223"/>
        <v>-2.0499224741333917</v>
      </c>
    </row>
    <row r="9779" spans="1:16" x14ac:dyDescent="0.25">
      <c r="A9779">
        <v>9778</v>
      </c>
      <c r="B9779">
        <v>0.7678762169255654</v>
      </c>
      <c r="C9779">
        <f t="shared" si="1216"/>
        <v>2.5570735534015347</v>
      </c>
      <c r="D9779">
        <v>0.48960844752342297</v>
      </c>
      <c r="E9779" s="19">
        <f t="shared" si="1217"/>
        <v>4.4277470160200316</v>
      </c>
      <c r="F9779">
        <v>8.6822637967998162E-3</v>
      </c>
      <c r="G9779" s="20">
        <v>0.44600000000000001</v>
      </c>
      <c r="H9779">
        <v>0.46300000000000002</v>
      </c>
      <c r="I9779">
        <f t="shared" si="1218"/>
        <v>1.186591757935306E-2</v>
      </c>
      <c r="J9779">
        <f t="shared" si="1219"/>
        <v>1.1009087155618307E-2</v>
      </c>
      <c r="K9779">
        <v>6</v>
      </c>
      <c r="L9779">
        <v>6</v>
      </c>
      <c r="M9779">
        <f t="shared" si="1220"/>
        <v>1.1698896870908792E-2</v>
      </c>
      <c r="N9779">
        <f t="shared" si="1221"/>
        <v>4.5885787359245577E-5</v>
      </c>
      <c r="O9779">
        <f t="shared" si="1222"/>
        <v>2.281069799935992E-5</v>
      </c>
      <c r="P9779">
        <f t="shared" si="1223"/>
        <v>-1.4592795964569358</v>
      </c>
    </row>
    <row r="9780" spans="1:16" x14ac:dyDescent="0.25">
      <c r="A9780">
        <v>9779</v>
      </c>
      <c r="B9780">
        <v>0.62450025940733056</v>
      </c>
      <c r="C9780">
        <f t="shared" si="1216"/>
        <v>3.4926487307264455</v>
      </c>
      <c r="D9780">
        <v>0.62138737144077882</v>
      </c>
      <c r="E9780" s="19">
        <f t="shared" si="1217"/>
        <v>3.5132256425853083</v>
      </c>
      <c r="F9780">
        <v>-0.99467342806747183</v>
      </c>
      <c r="G9780" s="20">
        <v>0.44600000000000001</v>
      </c>
      <c r="H9780">
        <v>0.46300000000000002</v>
      </c>
      <c r="I9780">
        <f t="shared" si="1218"/>
        <v>1.186591757935306E-2</v>
      </c>
      <c r="J9780">
        <f t="shared" si="1219"/>
        <v>1.1009087155618307E-2</v>
      </c>
      <c r="K9780">
        <v>6</v>
      </c>
      <c r="L9780">
        <v>6</v>
      </c>
      <c r="M9780">
        <f t="shared" si="1220"/>
        <v>1.313358502844799E-2</v>
      </c>
      <c r="N9780">
        <f t="shared" si="1221"/>
        <v>3.3594369883549337E-5</v>
      </c>
      <c r="O9780">
        <f t="shared" si="1222"/>
        <v>2.8748509283245533E-5</v>
      </c>
      <c r="P9780">
        <f t="shared" si="1223"/>
        <v>-0.69640593646660354</v>
      </c>
    </row>
    <row r="9781" spans="1:16" x14ac:dyDescent="0.25">
      <c r="A9781">
        <v>9780</v>
      </c>
      <c r="B9781">
        <v>0.62886440626239815</v>
      </c>
      <c r="C9781">
        <f t="shared" si="1216"/>
        <v>3.4638506512531775</v>
      </c>
      <c r="D9781">
        <v>0.31620227668080692</v>
      </c>
      <c r="E9781" s="19">
        <f t="shared" si="1217"/>
        <v>5.8986872096958232</v>
      </c>
      <c r="F9781">
        <v>0.6955519893381279</v>
      </c>
      <c r="G9781" s="20">
        <v>0.44600000000000001</v>
      </c>
      <c r="H9781">
        <v>0.46300000000000002</v>
      </c>
      <c r="I9781">
        <f t="shared" si="1218"/>
        <v>1.186591757935306E-2</v>
      </c>
      <c r="J9781">
        <f t="shared" si="1219"/>
        <v>1.1009087155618307E-2</v>
      </c>
      <c r="K9781">
        <v>6</v>
      </c>
      <c r="L9781">
        <v>6</v>
      </c>
      <c r="M9781">
        <f t="shared" si="1220"/>
        <v>1.0135813908344034E-2</v>
      </c>
      <c r="N9781">
        <f t="shared" si="1221"/>
        <v>3.3873669839340102E-5</v>
      </c>
      <c r="O9781">
        <f t="shared" si="1222"/>
        <v>1.7122453930763393E-5</v>
      </c>
      <c r="P9781">
        <f t="shared" si="1223"/>
        <v>-2.1672700563693343</v>
      </c>
    </row>
    <row r="9782" spans="1:16" x14ac:dyDescent="0.25">
      <c r="A9782">
        <v>9781</v>
      </c>
      <c r="B9782">
        <v>0.54683065279091769</v>
      </c>
      <c r="C9782">
        <f t="shared" si="1216"/>
        <v>4.0179767391072581</v>
      </c>
      <c r="D9782">
        <v>0.45698416089358196</v>
      </c>
      <c r="E9782" s="19">
        <f t="shared" si="1217"/>
        <v>4.6737023383645759</v>
      </c>
      <c r="F9782">
        <v>-1.416528903064318</v>
      </c>
      <c r="G9782" s="20">
        <v>0.44600000000000001</v>
      </c>
      <c r="H9782">
        <v>0.46300000000000002</v>
      </c>
      <c r="I9782">
        <f t="shared" si="1218"/>
        <v>1.186591757935306E-2</v>
      </c>
      <c r="J9782">
        <f t="shared" si="1219"/>
        <v>1.1009087155618307E-2</v>
      </c>
      <c r="K9782">
        <v>6</v>
      </c>
      <c r="L9782">
        <v>6</v>
      </c>
      <c r="M9782">
        <f t="shared" si="1220"/>
        <v>1.1386907360778372E-2</v>
      </c>
      <c r="N9782">
        <f t="shared" si="1221"/>
        <v>2.9202093728248723E-5</v>
      </c>
      <c r="O9782">
        <f t="shared" si="1222"/>
        <v>2.1610276540491442E-5</v>
      </c>
      <c r="P9782">
        <f t="shared" si="1223"/>
        <v>-0.6061861818681169</v>
      </c>
    </row>
    <row r="9783" spans="1:16" x14ac:dyDescent="0.25">
      <c r="A9783">
        <v>9782</v>
      </c>
      <c r="B9783">
        <v>0.5382854701376385</v>
      </c>
      <c r="C9783">
        <f t="shared" si="1216"/>
        <v>4.0776911712747417</v>
      </c>
      <c r="D9783">
        <v>0.37214270455030979</v>
      </c>
      <c r="E9783" s="19">
        <f t="shared" si="1217"/>
        <v>5.3723812977693504</v>
      </c>
      <c r="F9783">
        <v>1.0270605343976058</v>
      </c>
      <c r="G9783" s="20">
        <v>0.44600000000000001</v>
      </c>
      <c r="H9783">
        <v>0.46300000000000002</v>
      </c>
      <c r="I9783">
        <f t="shared" si="1218"/>
        <v>1.186591757935306E-2</v>
      </c>
      <c r="J9783">
        <f t="shared" si="1219"/>
        <v>1.1009087155618307E-2</v>
      </c>
      <c r="K9783">
        <v>6</v>
      </c>
      <c r="L9783">
        <v>6</v>
      </c>
      <c r="M9783">
        <f t="shared" si="1220"/>
        <v>1.0620694037360549E-2</v>
      </c>
      <c r="N9783">
        <f t="shared" si="1221"/>
        <v>2.8774453092447732E-5</v>
      </c>
      <c r="O9783">
        <f t="shared" si="1222"/>
        <v>1.8799856972537652E-5</v>
      </c>
      <c r="P9783">
        <f t="shared" si="1223"/>
        <v>-2.2676541563834611</v>
      </c>
    </row>
    <row r="9784" spans="1:16" x14ac:dyDescent="0.25">
      <c r="A9784">
        <v>9783</v>
      </c>
      <c r="B9784">
        <v>0.21189001129184851</v>
      </c>
      <c r="C9784">
        <f t="shared" si="1216"/>
        <v>7.1196887615720792</v>
      </c>
      <c r="D9784">
        <v>7.4739829706717123E-2</v>
      </c>
      <c r="E9784" s="19">
        <f t="shared" si="1217"/>
        <v>10.017538263821516</v>
      </c>
      <c r="F9784">
        <v>0.3215882315998897</v>
      </c>
      <c r="G9784" s="20">
        <v>0.44600000000000001</v>
      </c>
      <c r="H9784">
        <v>0.46300000000000002</v>
      </c>
      <c r="I9784">
        <f t="shared" si="1218"/>
        <v>1.186591757935306E-2</v>
      </c>
      <c r="J9784">
        <f t="shared" si="1219"/>
        <v>1.1009087155618307E-2</v>
      </c>
      <c r="K9784">
        <v>6</v>
      </c>
      <c r="L9784">
        <v>6</v>
      </c>
      <c r="M9784">
        <f t="shared" si="1220"/>
        <v>7.777782729985693E-3</v>
      </c>
      <c r="N9784">
        <f t="shared" si="1221"/>
        <v>1.6480121148922984E-5</v>
      </c>
      <c r="O9784">
        <f t="shared" si="1222"/>
        <v>1.0082317365810616E-5</v>
      </c>
      <c r="P9784">
        <f t="shared" si="1223"/>
        <v>-2.3988103728283101</v>
      </c>
    </row>
    <row r="9785" spans="1:16" x14ac:dyDescent="0.25">
      <c r="A9785">
        <v>9784</v>
      </c>
      <c r="B9785">
        <v>9.4363231299783315E-2</v>
      </c>
      <c r="C9785">
        <f t="shared" si="1216"/>
        <v>9.3934421059663169</v>
      </c>
      <c r="D9785">
        <v>0.74138615070039982</v>
      </c>
      <c r="E9785" s="19">
        <f t="shared" si="1217"/>
        <v>2.7309154304738343</v>
      </c>
      <c r="F9785">
        <v>0.41103021430899389</v>
      </c>
      <c r="G9785" s="20">
        <v>0.44600000000000001</v>
      </c>
      <c r="H9785">
        <v>0.46300000000000002</v>
      </c>
      <c r="I9785">
        <f t="shared" si="1218"/>
        <v>1.186591757935306E-2</v>
      </c>
      <c r="J9785">
        <f t="shared" si="1219"/>
        <v>1.1009087155618307E-2</v>
      </c>
      <c r="K9785">
        <v>6</v>
      </c>
      <c r="L9785">
        <v>6</v>
      </c>
      <c r="M9785">
        <f t="shared" si="1220"/>
        <v>1.4896429528577747E-2</v>
      </c>
      <c r="N9785">
        <f t="shared" si="1221"/>
        <v>1.2490983817189669E-5</v>
      </c>
      <c r="O9785">
        <f t="shared" si="1222"/>
        <v>3.6983935449980499E-5</v>
      </c>
      <c r="P9785">
        <f t="shared" si="1223"/>
        <v>-1.335294550755282</v>
      </c>
    </row>
    <row r="9786" spans="1:16" x14ac:dyDescent="0.25">
      <c r="A9786">
        <v>9785</v>
      </c>
      <c r="B9786">
        <v>0.695577867976928</v>
      </c>
      <c r="C9786">
        <f t="shared" si="1216"/>
        <v>3.028590336520808</v>
      </c>
      <c r="D9786">
        <v>0.5621204260383923</v>
      </c>
      <c r="E9786" s="19">
        <f t="shared" si="1217"/>
        <v>3.9122321664032542</v>
      </c>
      <c r="F9786">
        <v>-1.48096660268493</v>
      </c>
      <c r="G9786" s="20">
        <v>0.44600000000000001</v>
      </c>
      <c r="H9786">
        <v>0.46300000000000002</v>
      </c>
      <c r="I9786">
        <f t="shared" si="1218"/>
        <v>1.186591757935306E-2</v>
      </c>
      <c r="J9786">
        <f t="shared" si="1219"/>
        <v>1.1009087155618307E-2</v>
      </c>
      <c r="K9786">
        <v>6</v>
      </c>
      <c r="L9786">
        <v>6</v>
      </c>
      <c r="M9786">
        <f t="shared" si="1220"/>
        <v>1.244583394734473E-2</v>
      </c>
      <c r="N9786">
        <f t="shared" si="1221"/>
        <v>3.8741896491726842E-5</v>
      </c>
      <c r="O9786">
        <f t="shared" si="1222"/>
        <v>2.5816463774146421E-5</v>
      </c>
      <c r="P9786">
        <f t="shared" si="1223"/>
        <v>-0.40983170576451899</v>
      </c>
    </row>
    <row r="9787" spans="1:16" x14ac:dyDescent="0.25">
      <c r="A9787">
        <v>9786</v>
      </c>
      <c r="B9787">
        <v>0.77059236426892908</v>
      </c>
      <c r="C9787">
        <f t="shared" si="1216"/>
        <v>2.5391198467024689</v>
      </c>
      <c r="D9787">
        <v>0.70586260567033909</v>
      </c>
      <c r="E9787" s="19">
        <f t="shared" si="1217"/>
        <v>2.9618822420112241</v>
      </c>
      <c r="F9787">
        <v>1.8230184650747105</v>
      </c>
      <c r="G9787" s="20">
        <v>0.44600000000000001</v>
      </c>
      <c r="H9787">
        <v>0.46300000000000002</v>
      </c>
      <c r="I9787">
        <f t="shared" si="1218"/>
        <v>1.186591757935306E-2</v>
      </c>
      <c r="J9787">
        <f t="shared" si="1219"/>
        <v>1.1009087155618307E-2</v>
      </c>
      <c r="K9787">
        <v>6</v>
      </c>
      <c r="L9787">
        <v>6</v>
      </c>
      <c r="M9787">
        <f t="shared" si="1220"/>
        <v>1.4303832575475448E-2</v>
      </c>
      <c r="N9787">
        <f t="shared" si="1221"/>
        <v>4.6210238357087797E-5</v>
      </c>
      <c r="O9787">
        <f t="shared" si="1222"/>
        <v>3.4099937724538766E-5</v>
      </c>
      <c r="P9787">
        <f t="shared" si="1223"/>
        <v>-2.3306447474266121</v>
      </c>
    </row>
    <row r="9788" spans="1:16" x14ac:dyDescent="0.25">
      <c r="A9788">
        <v>9787</v>
      </c>
      <c r="B9788">
        <v>0.53621021149327064</v>
      </c>
      <c r="C9788">
        <f t="shared" si="1216"/>
        <v>4.0922638969768359</v>
      </c>
      <c r="D9788">
        <v>0.75310525833918274</v>
      </c>
      <c r="E9788" s="19">
        <f t="shared" si="1217"/>
        <v>2.654256875316563</v>
      </c>
      <c r="F9788">
        <v>-0.1743399025144754</v>
      </c>
      <c r="G9788" s="20">
        <v>0.44600000000000001</v>
      </c>
      <c r="H9788">
        <v>0.46300000000000002</v>
      </c>
      <c r="I9788">
        <f t="shared" si="1218"/>
        <v>1.186591757935306E-2</v>
      </c>
      <c r="J9788">
        <f t="shared" si="1219"/>
        <v>1.1009087155618307E-2</v>
      </c>
      <c r="K9788">
        <v>6</v>
      </c>
      <c r="L9788">
        <v>6</v>
      </c>
      <c r="M9788">
        <f t="shared" si="1220"/>
        <v>1.5110012951443907E-2</v>
      </c>
      <c r="N9788">
        <f t="shared" si="1221"/>
        <v>2.8671986041763686E-5</v>
      </c>
      <c r="O9788">
        <f t="shared" si="1222"/>
        <v>3.8052081898800439E-5</v>
      </c>
      <c r="P9788">
        <f t="shared" si="1223"/>
        <v>-1.0308335285501291</v>
      </c>
    </row>
    <row r="9789" spans="1:16" x14ac:dyDescent="0.25">
      <c r="A9789">
        <v>9788</v>
      </c>
      <c r="B9789">
        <v>0.88805810724204226</v>
      </c>
      <c r="C9789">
        <f t="shared" si="1216"/>
        <v>1.7066721897235049</v>
      </c>
      <c r="D9789">
        <v>0.78682821131015956</v>
      </c>
      <c r="E9789" s="19">
        <f t="shared" si="1217"/>
        <v>2.431138030496617</v>
      </c>
      <c r="F9789">
        <v>-6.4494543039472774E-2</v>
      </c>
      <c r="G9789" s="20">
        <v>0.44600000000000001</v>
      </c>
      <c r="H9789">
        <v>0.46300000000000002</v>
      </c>
      <c r="I9789">
        <f t="shared" si="1218"/>
        <v>1.186591757935306E-2</v>
      </c>
      <c r="J9789">
        <f t="shared" si="1219"/>
        <v>1.1009087155618307E-2</v>
      </c>
      <c r="K9789">
        <v>6</v>
      </c>
      <c r="L9789">
        <v>6</v>
      </c>
      <c r="M9789">
        <f t="shared" si="1220"/>
        <v>1.5788159439384393E-2</v>
      </c>
      <c r="N9789">
        <f t="shared" si="1221"/>
        <v>6.8749777514299501E-5</v>
      </c>
      <c r="O9789">
        <f t="shared" si="1222"/>
        <v>4.1544329747237091E-5</v>
      </c>
      <c r="P9789">
        <f t="shared" si="1223"/>
        <v>-1.0338552706828896</v>
      </c>
    </row>
    <row r="9790" spans="1:16" x14ac:dyDescent="0.25">
      <c r="A9790">
        <v>9789</v>
      </c>
      <c r="B9790">
        <v>0.5246131778923917</v>
      </c>
      <c r="C9790">
        <f t="shared" si="1216"/>
        <v>4.1742334825507497</v>
      </c>
      <c r="D9790">
        <v>0.82668538468581199</v>
      </c>
      <c r="E9790" s="19">
        <f t="shared" si="1217"/>
        <v>2.1593505366984789</v>
      </c>
      <c r="F9790">
        <v>0.92706613941118121</v>
      </c>
      <c r="G9790" s="20">
        <v>0.44600000000000001</v>
      </c>
      <c r="H9790">
        <v>0.46300000000000002</v>
      </c>
      <c r="I9790">
        <f t="shared" si="1218"/>
        <v>1.186591757935306E-2</v>
      </c>
      <c r="J9790">
        <f t="shared" si="1219"/>
        <v>1.1009087155618307E-2</v>
      </c>
      <c r="K9790">
        <v>6</v>
      </c>
      <c r="L9790">
        <v>6</v>
      </c>
      <c r="M9790">
        <f t="shared" si="1220"/>
        <v>1.6752311412387713E-2</v>
      </c>
      <c r="N9790">
        <f t="shared" si="1221"/>
        <v>2.8108953134464921E-5</v>
      </c>
      <c r="O9790">
        <f t="shared" si="1222"/>
        <v>4.6773322942935944E-5</v>
      </c>
      <c r="P9790">
        <f t="shared" si="1223"/>
        <v>-1.4936640150258844</v>
      </c>
    </row>
    <row r="9791" spans="1:16" x14ac:dyDescent="0.25">
      <c r="A9791">
        <v>9790</v>
      </c>
      <c r="B9791">
        <v>0.12408825952940458</v>
      </c>
      <c r="C9791">
        <f t="shared" si="1216"/>
        <v>8.6450300230799986</v>
      </c>
      <c r="D9791">
        <v>0.78173162022766807</v>
      </c>
      <c r="E9791" s="19">
        <f t="shared" si="1217"/>
        <v>2.4651669232398379</v>
      </c>
      <c r="F9791">
        <v>-0.11095835361629725</v>
      </c>
      <c r="G9791" s="20">
        <v>0.44600000000000001</v>
      </c>
      <c r="H9791">
        <v>0.46300000000000002</v>
      </c>
      <c r="I9791">
        <f t="shared" si="1218"/>
        <v>1.186591757935306E-2</v>
      </c>
      <c r="J9791">
        <f t="shared" si="1219"/>
        <v>1.1009087155618307E-2</v>
      </c>
      <c r="K9791">
        <v>6</v>
      </c>
      <c r="L9791">
        <v>6</v>
      </c>
      <c r="M9791">
        <f t="shared" si="1220"/>
        <v>1.5678811765108606E-2</v>
      </c>
      <c r="N9791">
        <f t="shared" si="1221"/>
        <v>1.3572345384583233E-5</v>
      </c>
      <c r="O9791">
        <f t="shared" si="1222"/>
        <v>4.0970856394284679E-5</v>
      </c>
      <c r="P9791">
        <f t="shared" si="1223"/>
        <v>-1.0320000912174754</v>
      </c>
    </row>
    <row r="9792" spans="1:16" x14ac:dyDescent="0.25">
      <c r="A9792">
        <v>9791</v>
      </c>
      <c r="B9792">
        <v>0.5416730246894742</v>
      </c>
      <c r="C9792">
        <f t="shared" si="1216"/>
        <v>4.0539633412590028</v>
      </c>
      <c r="D9792">
        <v>0.70021668141727955</v>
      </c>
      <c r="E9792" s="19">
        <f t="shared" si="1217"/>
        <v>2.9985027561341684</v>
      </c>
      <c r="F9792">
        <v>0.44042849367542658</v>
      </c>
      <c r="G9792" s="20">
        <v>0.44600000000000001</v>
      </c>
      <c r="H9792">
        <v>0.46300000000000002</v>
      </c>
      <c r="I9792">
        <f t="shared" si="1218"/>
        <v>1.186591757935306E-2</v>
      </c>
      <c r="J9792">
        <f t="shared" si="1219"/>
        <v>1.1009087155618307E-2</v>
      </c>
      <c r="K9792">
        <v>6</v>
      </c>
      <c r="L9792">
        <v>6</v>
      </c>
      <c r="M9792">
        <f t="shared" si="1220"/>
        <v>1.4216218370579911E-2</v>
      </c>
      <c r="N9792">
        <f t="shared" si="1221"/>
        <v>2.8942869842748542E-5</v>
      </c>
      <c r="O9792">
        <f t="shared" si="1222"/>
        <v>3.368347746000229E-5</v>
      </c>
      <c r="P9792">
        <f t="shared" si="1223"/>
        <v>-1.44098874099444</v>
      </c>
    </row>
    <row r="9793" spans="1:16" x14ac:dyDescent="0.25">
      <c r="A9793">
        <v>9792</v>
      </c>
      <c r="B9793">
        <v>0.91000091555528428</v>
      </c>
      <c r="C9793">
        <f t="shared" si="1216"/>
        <v>1.5264204090907845</v>
      </c>
      <c r="D9793">
        <v>7.1871089815973385E-2</v>
      </c>
      <c r="E9793" s="19">
        <f t="shared" si="1217"/>
        <v>10.121271768527809</v>
      </c>
      <c r="F9793">
        <v>0.64075265981955454</v>
      </c>
      <c r="G9793" s="20">
        <v>0.44600000000000001</v>
      </c>
      <c r="H9793">
        <v>0.46300000000000002</v>
      </c>
      <c r="I9793">
        <f t="shared" si="1218"/>
        <v>1.186591757935306E-2</v>
      </c>
      <c r="J9793">
        <f t="shared" si="1219"/>
        <v>1.1009087155618307E-2</v>
      </c>
      <c r="K9793">
        <v>6</v>
      </c>
      <c r="L9793">
        <v>6</v>
      </c>
      <c r="M9793">
        <f t="shared" si="1220"/>
        <v>7.7378226034395077E-3</v>
      </c>
      <c r="N9793">
        <f t="shared" si="1221"/>
        <v>7.686829436670279E-5</v>
      </c>
      <c r="O9793">
        <f t="shared" si="1222"/>
        <v>9.9789831070498931E-6</v>
      </c>
      <c r="P9793">
        <f t="shared" si="1223"/>
        <v>-2.9687027094265646</v>
      </c>
    </row>
    <row r="9794" spans="1:16" x14ac:dyDescent="0.25">
      <c r="A9794">
        <v>9793</v>
      </c>
      <c r="B9794">
        <v>0.63475447859126555</v>
      </c>
      <c r="C9794">
        <f t="shared" si="1216"/>
        <v>3.4250705955455518</v>
      </c>
      <c r="D9794">
        <v>0.64122440260017699</v>
      </c>
      <c r="E9794" s="19">
        <f t="shared" si="1217"/>
        <v>3.3825798001795842</v>
      </c>
      <c r="F9794">
        <v>0.65974859353445936</v>
      </c>
      <c r="G9794" s="20">
        <v>0.44600000000000001</v>
      </c>
      <c r="H9794">
        <v>0.46300000000000002</v>
      </c>
      <c r="I9794">
        <f t="shared" si="1218"/>
        <v>1.186591757935306E-2</v>
      </c>
      <c r="J9794">
        <f t="shared" si="1219"/>
        <v>1.1009087155618307E-2</v>
      </c>
      <c r="K9794">
        <v>6</v>
      </c>
      <c r="L9794">
        <v>6</v>
      </c>
      <c r="M9794">
        <f t="shared" si="1220"/>
        <v>1.3384812338725566E-2</v>
      </c>
      <c r="N9794">
        <f t="shared" si="1221"/>
        <v>3.4257201438688667E-5</v>
      </c>
      <c r="O9794">
        <f t="shared" si="1222"/>
        <v>2.9858866890483359E-5</v>
      </c>
      <c r="P9794">
        <f t="shared" si="1223"/>
        <v>-1.6647803503862397</v>
      </c>
    </row>
    <row r="9795" spans="1:16" x14ac:dyDescent="0.25">
      <c r="A9795">
        <v>9794</v>
      </c>
      <c r="B9795">
        <v>0.39262062440870388</v>
      </c>
      <c r="C9795">
        <f t="shared" ref="C9795:C9858" si="1224">CHIINV(B9795,6-1)</f>
        <v>5.1943874061128987</v>
      </c>
      <c r="D9795">
        <v>0.18231757560960724</v>
      </c>
      <c r="E9795" s="19">
        <f t="shared" ref="E9795:E9858" si="1225">CHIINV(D9795,6-1)</f>
        <v>7.5582989265755955</v>
      </c>
      <c r="F9795">
        <v>0.10126541383215226</v>
      </c>
      <c r="G9795" s="20">
        <v>0.44600000000000001</v>
      </c>
      <c r="H9795">
        <v>0.46300000000000002</v>
      </c>
      <c r="I9795">
        <f t="shared" ref="I9795:I9858" si="1226">SQRT(0.0001408)</f>
        <v>1.186591757935306E-2</v>
      </c>
      <c r="J9795">
        <f t="shared" ref="J9795:J9858" si="1227">SQRT(0.0001212)</f>
        <v>1.1009087155618307E-2</v>
      </c>
      <c r="K9795">
        <v>6</v>
      </c>
      <c r="L9795">
        <v>6</v>
      </c>
      <c r="M9795">
        <f t="shared" ref="M9795:M9858" si="1228">SQRT((L9795-1)*J9795^2/E9795)</f>
        <v>8.9541482403875106E-3</v>
      </c>
      <c r="N9795">
        <f t="shared" ref="N9795:N9858" si="1229">((K9795-1)*I9795^2)/(K9795*C9795)</f>
        <v>2.2588483330152117E-5</v>
      </c>
      <c r="O9795">
        <f t="shared" ref="O9795:O9858" si="1230">((L9795-1)*J9795^2)/(L9795*E9795)</f>
        <v>1.3362795118472459E-5</v>
      </c>
      <c r="P9795">
        <f t="shared" ref="P9795:P9858" si="1231">(G9795-H9795-F9795*SQRT(N9795+O9795))/M9795</f>
        <v>-1.9663714203099272</v>
      </c>
    </row>
    <row r="9796" spans="1:16" x14ac:dyDescent="0.25">
      <c r="A9796">
        <v>9795</v>
      </c>
      <c r="B9796">
        <v>0.55827509384441665</v>
      </c>
      <c r="C9796">
        <f t="shared" si="1224"/>
        <v>3.9386996948386144</v>
      </c>
      <c r="D9796">
        <v>0.40498062074648272</v>
      </c>
      <c r="E9796" s="19">
        <f t="shared" si="1225"/>
        <v>5.0901248591421515</v>
      </c>
      <c r="F9796">
        <v>1.0668941285985056</v>
      </c>
      <c r="G9796" s="20">
        <v>0.44600000000000001</v>
      </c>
      <c r="H9796">
        <v>0.46300000000000002</v>
      </c>
      <c r="I9796">
        <f t="shared" si="1226"/>
        <v>1.186591757935306E-2</v>
      </c>
      <c r="J9796">
        <f t="shared" si="1227"/>
        <v>1.1009087155618307E-2</v>
      </c>
      <c r="K9796">
        <v>6</v>
      </c>
      <c r="L9796">
        <v>6</v>
      </c>
      <c r="M9796">
        <f t="shared" si="1228"/>
        <v>1.0911189395755531E-2</v>
      </c>
      <c r="N9796">
        <f t="shared" si="1229"/>
        <v>2.978986529160634E-5</v>
      </c>
      <c r="O9796">
        <f t="shared" si="1230"/>
        <v>1.9842342338341327E-5</v>
      </c>
      <c r="P9796">
        <f t="shared" si="1231"/>
        <v>-2.2468937230831654</v>
      </c>
    </row>
    <row r="9797" spans="1:16" x14ac:dyDescent="0.25">
      <c r="A9797">
        <v>9796</v>
      </c>
      <c r="B9797">
        <v>0.53596606341746267</v>
      </c>
      <c r="C9797">
        <f t="shared" si="1224"/>
        <v>4.0939801946599301</v>
      </c>
      <c r="D9797">
        <v>0.91927854243598739</v>
      </c>
      <c r="E9797" s="19">
        <f t="shared" si="1225"/>
        <v>1.4454426721889446</v>
      </c>
      <c r="F9797">
        <v>1.1525571608217433</v>
      </c>
      <c r="G9797" s="20">
        <v>0.44600000000000001</v>
      </c>
      <c r="H9797">
        <v>0.46300000000000002</v>
      </c>
      <c r="I9797">
        <f t="shared" si="1226"/>
        <v>1.186591757935306E-2</v>
      </c>
      <c r="J9797">
        <f t="shared" si="1227"/>
        <v>1.1009087155618307E-2</v>
      </c>
      <c r="K9797">
        <v>6</v>
      </c>
      <c r="L9797">
        <v>6</v>
      </c>
      <c r="M9797">
        <f t="shared" si="1228"/>
        <v>2.0475564139126757E-2</v>
      </c>
      <c r="N9797">
        <f t="shared" si="1229"/>
        <v>2.8659966036567433E-5</v>
      </c>
      <c r="O9797">
        <f t="shared" si="1230"/>
        <v>6.9874787802582273E-5</v>
      </c>
      <c r="P9797">
        <f t="shared" si="1231"/>
        <v>-1.3890128164665099</v>
      </c>
    </row>
    <row r="9798" spans="1:16" x14ac:dyDescent="0.25">
      <c r="A9798">
        <v>9797</v>
      </c>
      <c r="B9798">
        <v>0.30164494766075622</v>
      </c>
      <c r="C9798">
        <f t="shared" si="1224"/>
        <v>6.0472859714017089</v>
      </c>
      <c r="D9798">
        <v>0.16904202398754845</v>
      </c>
      <c r="E9798" s="19">
        <f t="shared" si="1225"/>
        <v>7.7756349628741814</v>
      </c>
      <c r="F9798">
        <v>-0.86456111603183672</v>
      </c>
      <c r="G9798" s="20">
        <v>0.44600000000000001</v>
      </c>
      <c r="H9798">
        <v>0.46300000000000002</v>
      </c>
      <c r="I9798">
        <f t="shared" si="1226"/>
        <v>1.186591757935306E-2</v>
      </c>
      <c r="J9798">
        <f t="shared" si="1227"/>
        <v>1.1009087155618307E-2</v>
      </c>
      <c r="K9798">
        <v>6</v>
      </c>
      <c r="L9798">
        <v>6</v>
      </c>
      <c r="M9798">
        <f t="shared" si="1228"/>
        <v>8.8281230953956586E-3</v>
      </c>
      <c r="N9798">
        <f t="shared" si="1229"/>
        <v>1.9402643415280139E-5</v>
      </c>
      <c r="O9798">
        <f t="shared" si="1230"/>
        <v>1.2989292897909706E-5</v>
      </c>
      <c r="P9798">
        <f t="shared" si="1231"/>
        <v>-1.3682913287784393</v>
      </c>
    </row>
    <row r="9799" spans="1:16" x14ac:dyDescent="0.25">
      <c r="A9799">
        <v>9798</v>
      </c>
      <c r="B9799">
        <v>4.0711691640980256E-2</v>
      </c>
      <c r="C9799">
        <f t="shared" si="1224"/>
        <v>11.599226632699873</v>
      </c>
      <c r="D9799">
        <v>0.52385021515549179</v>
      </c>
      <c r="E9799" s="19">
        <f t="shared" si="1225"/>
        <v>4.1796589676353451</v>
      </c>
      <c r="F9799">
        <v>0.77877984949736856</v>
      </c>
      <c r="G9799" s="20">
        <v>0.44600000000000001</v>
      </c>
      <c r="H9799">
        <v>0.46300000000000002</v>
      </c>
      <c r="I9799">
        <f t="shared" si="1226"/>
        <v>1.186591757935306E-2</v>
      </c>
      <c r="J9799">
        <f t="shared" si="1227"/>
        <v>1.1009087155618307E-2</v>
      </c>
      <c r="K9799">
        <v>6</v>
      </c>
      <c r="L9799">
        <v>6</v>
      </c>
      <c r="M9799">
        <f t="shared" si="1228"/>
        <v>1.2041092377286653E-2</v>
      </c>
      <c r="N9799">
        <f t="shared" si="1229"/>
        <v>1.0115616932818083E-5</v>
      </c>
      <c r="O9799">
        <f t="shared" si="1230"/>
        <v>2.4164650939725127E-5</v>
      </c>
      <c r="P9799">
        <f t="shared" si="1231"/>
        <v>-1.7905107767488568</v>
      </c>
    </row>
    <row r="9800" spans="1:16" x14ac:dyDescent="0.25">
      <c r="A9800">
        <v>9799</v>
      </c>
      <c r="B9800">
        <v>0.81804864650410469</v>
      </c>
      <c r="C9800">
        <f t="shared" si="1224"/>
        <v>2.2192635300563137</v>
      </c>
      <c r="D9800">
        <v>0.20117801446577349</v>
      </c>
      <c r="E9800" s="19">
        <f t="shared" si="1225"/>
        <v>7.2720937280287981</v>
      </c>
      <c r="F9800">
        <v>1.2680538929998875</v>
      </c>
      <c r="G9800" s="20">
        <v>0.44600000000000001</v>
      </c>
      <c r="H9800">
        <v>0.46300000000000002</v>
      </c>
      <c r="I9800">
        <f t="shared" si="1226"/>
        <v>1.186591757935306E-2</v>
      </c>
      <c r="J9800">
        <f t="shared" si="1227"/>
        <v>1.1009087155618307E-2</v>
      </c>
      <c r="K9800">
        <v>6</v>
      </c>
      <c r="L9800">
        <v>6</v>
      </c>
      <c r="M9800">
        <f t="shared" si="1228"/>
        <v>9.1286504628434913E-3</v>
      </c>
      <c r="N9800">
        <f t="shared" si="1229"/>
        <v>5.287039224690723E-5</v>
      </c>
      <c r="O9800">
        <f t="shared" si="1230"/>
        <v>1.388870987879545E-5</v>
      </c>
      <c r="P9800">
        <f t="shared" si="1231"/>
        <v>-2.9972439097672972</v>
      </c>
    </row>
    <row r="9801" spans="1:16" x14ac:dyDescent="0.25">
      <c r="A9801">
        <v>9800</v>
      </c>
      <c r="B9801">
        <v>0.69350260933256025</v>
      </c>
      <c r="C9801">
        <f t="shared" si="1224"/>
        <v>3.0420516858601578</v>
      </c>
      <c r="D9801">
        <v>0.28138065736869411</v>
      </c>
      <c r="E9801" s="19">
        <f t="shared" si="1225"/>
        <v>6.2638995069126455</v>
      </c>
      <c r="F9801">
        <v>1.1811175681941677</v>
      </c>
      <c r="G9801" s="20">
        <v>0.44600000000000001</v>
      </c>
      <c r="H9801">
        <v>0.46300000000000002</v>
      </c>
      <c r="I9801">
        <f t="shared" si="1226"/>
        <v>1.186591757935306E-2</v>
      </c>
      <c r="J9801">
        <f t="shared" si="1227"/>
        <v>1.1009087155618307E-2</v>
      </c>
      <c r="K9801">
        <v>6</v>
      </c>
      <c r="L9801">
        <v>6</v>
      </c>
      <c r="M9801">
        <f t="shared" si="1228"/>
        <v>9.8358958459639888E-3</v>
      </c>
      <c r="N9801">
        <f t="shared" si="1229"/>
        <v>3.8570460153163584E-5</v>
      </c>
      <c r="O9801">
        <f t="shared" si="1230"/>
        <v>1.6124141182108607E-5</v>
      </c>
      <c r="P9801">
        <f t="shared" si="1231"/>
        <v>-2.6164418261686762</v>
      </c>
    </row>
    <row r="9802" spans="1:16" x14ac:dyDescent="0.25">
      <c r="A9802">
        <v>9801</v>
      </c>
      <c r="B9802">
        <v>0.37199011200292975</v>
      </c>
      <c r="C9802">
        <f t="shared" si="1224"/>
        <v>5.3737338588884711</v>
      </c>
      <c r="D9802">
        <v>0.19193090609454636</v>
      </c>
      <c r="E9802" s="19">
        <f t="shared" si="1225"/>
        <v>7.4093738630597459</v>
      </c>
      <c r="F9802">
        <v>5.499146027432289E-2</v>
      </c>
      <c r="G9802" s="20">
        <v>0.44600000000000001</v>
      </c>
      <c r="H9802">
        <v>0.46300000000000002</v>
      </c>
      <c r="I9802">
        <f t="shared" si="1226"/>
        <v>1.186591757935306E-2</v>
      </c>
      <c r="J9802">
        <f t="shared" si="1227"/>
        <v>1.1009087155618307E-2</v>
      </c>
      <c r="K9802">
        <v>6</v>
      </c>
      <c r="L9802">
        <v>6</v>
      </c>
      <c r="M9802">
        <f t="shared" si="1228"/>
        <v>9.0436877179365174E-3</v>
      </c>
      <c r="N9802">
        <f t="shared" si="1229"/>
        <v>2.183460074771978E-5</v>
      </c>
      <c r="O9802">
        <f t="shared" si="1230"/>
        <v>1.3631381256592635E-5</v>
      </c>
      <c r="P9802">
        <f t="shared" si="1231"/>
        <v>-1.9159764198337392</v>
      </c>
    </row>
    <row r="9803" spans="1:16" x14ac:dyDescent="0.25">
      <c r="A9803">
        <v>9802</v>
      </c>
      <c r="B9803">
        <v>0.14017151402325512</v>
      </c>
      <c r="C9803">
        <f t="shared" si="1224"/>
        <v>8.3057344051649338</v>
      </c>
      <c r="D9803">
        <v>4.3427838984344005E-2</v>
      </c>
      <c r="E9803" s="19">
        <f t="shared" si="1225"/>
        <v>11.433691125621651</v>
      </c>
      <c r="F9803">
        <v>0.18833816284313798</v>
      </c>
      <c r="G9803" s="20">
        <v>0.44600000000000001</v>
      </c>
      <c r="H9803">
        <v>0.46300000000000002</v>
      </c>
      <c r="I9803">
        <f t="shared" si="1226"/>
        <v>1.186591757935306E-2</v>
      </c>
      <c r="J9803">
        <f t="shared" si="1227"/>
        <v>1.1009087155618307E-2</v>
      </c>
      <c r="K9803">
        <v>6</v>
      </c>
      <c r="L9803">
        <v>6</v>
      </c>
      <c r="M9803">
        <f t="shared" si="1228"/>
        <v>7.2801962090247082E-3</v>
      </c>
      <c r="N9803">
        <f t="shared" si="1229"/>
        <v>1.4126786098574184E-5</v>
      </c>
      <c r="O9803">
        <f t="shared" si="1230"/>
        <v>8.8335428069829553E-6</v>
      </c>
      <c r="P9803">
        <f t="shared" si="1231"/>
        <v>-2.4590626793623578</v>
      </c>
    </row>
    <row r="9804" spans="1:16" x14ac:dyDescent="0.25">
      <c r="A9804">
        <v>9803</v>
      </c>
      <c r="B9804">
        <v>0.76998199407940915</v>
      </c>
      <c r="C9804">
        <f t="shared" si="1224"/>
        <v>2.5431568888606706</v>
      </c>
      <c r="D9804">
        <v>0.12967314676351208</v>
      </c>
      <c r="E9804" s="19">
        <f t="shared" si="1225"/>
        <v>8.5229461699314921</v>
      </c>
      <c r="F9804">
        <v>0.65301151153107639</v>
      </c>
      <c r="G9804" s="20">
        <v>0.44600000000000001</v>
      </c>
      <c r="H9804">
        <v>0.46300000000000002</v>
      </c>
      <c r="I9804">
        <f t="shared" si="1226"/>
        <v>1.186591757935306E-2</v>
      </c>
      <c r="J9804">
        <f t="shared" si="1227"/>
        <v>1.1009087155618307E-2</v>
      </c>
      <c r="K9804">
        <v>6</v>
      </c>
      <c r="L9804">
        <v>6</v>
      </c>
      <c r="M9804">
        <f t="shared" si="1228"/>
        <v>8.4322104940597487E-3</v>
      </c>
      <c r="N9804">
        <f t="shared" si="1229"/>
        <v>4.6136883590338937E-5</v>
      </c>
      <c r="O9804">
        <f t="shared" si="1230"/>
        <v>1.1850362302688561E-5</v>
      </c>
      <c r="P9804">
        <f t="shared" si="1231"/>
        <v>-2.6057984077574425</v>
      </c>
    </row>
    <row r="9805" spans="1:16" x14ac:dyDescent="0.25">
      <c r="A9805">
        <v>9804</v>
      </c>
      <c r="B9805">
        <v>0.54191717276528217</v>
      </c>
      <c r="C9805">
        <f t="shared" si="1224"/>
        <v>4.0522560659874953</v>
      </c>
      <c r="D9805">
        <v>0.27820673238319038</v>
      </c>
      <c r="E9805" s="19">
        <f t="shared" si="1225"/>
        <v>6.2989516098764344</v>
      </c>
      <c r="F9805">
        <v>-2.7137139113619924</v>
      </c>
      <c r="G9805" s="20">
        <v>0.44600000000000001</v>
      </c>
      <c r="H9805">
        <v>0.46300000000000002</v>
      </c>
      <c r="I9805">
        <f t="shared" si="1226"/>
        <v>1.186591757935306E-2</v>
      </c>
      <c r="J9805">
        <f t="shared" si="1227"/>
        <v>1.1009087155618307E-2</v>
      </c>
      <c r="K9805">
        <v>6</v>
      </c>
      <c r="L9805">
        <v>6</v>
      </c>
      <c r="M9805">
        <f t="shared" si="1228"/>
        <v>9.8084905067292553E-3</v>
      </c>
      <c r="N9805">
        <f t="shared" si="1229"/>
        <v>2.89550639008644E-5</v>
      </c>
      <c r="O9805">
        <f t="shared" si="1230"/>
        <v>1.6034414336766319E-5</v>
      </c>
      <c r="P9805">
        <f t="shared" si="1231"/>
        <v>0.12254872324388744</v>
      </c>
    </row>
    <row r="9806" spans="1:16" x14ac:dyDescent="0.25">
      <c r="A9806">
        <v>9805</v>
      </c>
      <c r="B9806">
        <v>0.34897915585802791</v>
      </c>
      <c r="C9806">
        <f t="shared" si="1224"/>
        <v>5.5825472222044787</v>
      </c>
      <c r="D9806">
        <v>0.12198248237556078</v>
      </c>
      <c r="E9806" s="19">
        <f t="shared" si="1225"/>
        <v>8.6923530154298696</v>
      </c>
      <c r="F9806">
        <v>-0.88068077275238466</v>
      </c>
      <c r="G9806" s="20">
        <v>0.44600000000000001</v>
      </c>
      <c r="H9806">
        <v>0.46300000000000002</v>
      </c>
      <c r="I9806">
        <f t="shared" si="1226"/>
        <v>1.186591757935306E-2</v>
      </c>
      <c r="J9806">
        <f t="shared" si="1227"/>
        <v>1.1009087155618307E-2</v>
      </c>
      <c r="K9806">
        <v>6</v>
      </c>
      <c r="L9806">
        <v>6</v>
      </c>
      <c r="M9806">
        <f t="shared" si="1228"/>
        <v>8.3496377553909564E-3</v>
      </c>
      <c r="N9806">
        <f t="shared" si="1229"/>
        <v>2.101788460770061E-5</v>
      </c>
      <c r="O9806">
        <f t="shared" si="1230"/>
        <v>1.1619408441041688E-5</v>
      </c>
      <c r="P9806">
        <f t="shared" si="1231"/>
        <v>-1.4334458604769589</v>
      </c>
    </row>
    <row r="9807" spans="1:16" x14ac:dyDescent="0.25">
      <c r="A9807">
        <v>9806</v>
      </c>
      <c r="B9807">
        <v>0.73845637379070406</v>
      </c>
      <c r="C9807">
        <f t="shared" si="1224"/>
        <v>2.7500313369988643</v>
      </c>
      <c r="D9807">
        <v>0.68880275887325659</v>
      </c>
      <c r="E9807" s="19">
        <f t="shared" si="1225"/>
        <v>3.0725429262078015</v>
      </c>
      <c r="F9807">
        <v>-0.14559191185981035</v>
      </c>
      <c r="G9807" s="20">
        <v>0.44600000000000001</v>
      </c>
      <c r="H9807">
        <v>0.46300000000000002</v>
      </c>
      <c r="I9807">
        <f t="shared" si="1226"/>
        <v>1.186591757935306E-2</v>
      </c>
      <c r="J9807">
        <f t="shared" si="1227"/>
        <v>1.1009087155618307E-2</v>
      </c>
      <c r="K9807">
        <v>6</v>
      </c>
      <c r="L9807">
        <v>6</v>
      </c>
      <c r="M9807">
        <f t="shared" si="1228"/>
        <v>1.4043887199013352E-2</v>
      </c>
      <c r="N9807">
        <f t="shared" si="1229"/>
        <v>4.2666180473921548E-5</v>
      </c>
      <c r="O9807">
        <f t="shared" si="1230"/>
        <v>3.2871794609768518E-5</v>
      </c>
      <c r="P9807">
        <f t="shared" si="1231"/>
        <v>-1.1203894498080547</v>
      </c>
    </row>
    <row r="9808" spans="1:16" x14ac:dyDescent="0.25">
      <c r="A9808">
        <v>9807</v>
      </c>
      <c r="B9808">
        <v>0.10031434064760276</v>
      </c>
      <c r="C9808">
        <f t="shared" si="1224"/>
        <v>9.227837960507502</v>
      </c>
      <c r="D9808">
        <v>0.29514450514236884</v>
      </c>
      <c r="E9808" s="19">
        <f t="shared" si="1225"/>
        <v>6.1154733131788479</v>
      </c>
      <c r="F9808">
        <v>0.30647925086668693</v>
      </c>
      <c r="G9808" s="20">
        <v>0.44600000000000001</v>
      </c>
      <c r="H9808">
        <v>0.46300000000000002</v>
      </c>
      <c r="I9808">
        <f t="shared" si="1226"/>
        <v>1.186591757935306E-2</v>
      </c>
      <c r="J9808">
        <f t="shared" si="1227"/>
        <v>1.1009087155618307E-2</v>
      </c>
      <c r="K9808">
        <v>6</v>
      </c>
      <c r="L9808">
        <v>6</v>
      </c>
      <c r="M9808">
        <f t="shared" si="1228"/>
        <v>9.9545417963380397E-3</v>
      </c>
      <c r="N9808">
        <f t="shared" si="1229"/>
        <v>1.2715148861031836E-5</v>
      </c>
      <c r="O9808">
        <f t="shared" si="1230"/>
        <v>1.6515483729173495E-5</v>
      </c>
      <c r="P9808">
        <f t="shared" si="1231"/>
        <v>-1.8742189761341219</v>
      </c>
    </row>
    <row r="9809" spans="1:16" x14ac:dyDescent="0.25">
      <c r="A9809">
        <v>9808</v>
      </c>
      <c r="B9809">
        <v>3.6591692861720634E-2</v>
      </c>
      <c r="C9809">
        <f t="shared" si="1224"/>
        <v>11.871492666683521</v>
      </c>
      <c r="D9809">
        <v>0.25251014740440075</v>
      </c>
      <c r="E9809" s="19">
        <f t="shared" si="1225"/>
        <v>6.5954095551048759</v>
      </c>
      <c r="F9809">
        <v>0.43781710701296106</v>
      </c>
      <c r="G9809" s="20">
        <v>0.44600000000000001</v>
      </c>
      <c r="H9809">
        <v>0.46300000000000002</v>
      </c>
      <c r="I9809">
        <f t="shared" si="1226"/>
        <v>1.186591757935306E-2</v>
      </c>
      <c r="J9809">
        <f t="shared" si="1227"/>
        <v>1.1009087155618307E-2</v>
      </c>
      <c r="K9809">
        <v>6</v>
      </c>
      <c r="L9809">
        <v>6</v>
      </c>
      <c r="M9809">
        <f t="shared" si="1228"/>
        <v>9.5855144790161044E-3</v>
      </c>
      <c r="N9809">
        <f t="shared" si="1229"/>
        <v>9.8836209251613972E-6</v>
      </c>
      <c r="O9809">
        <f t="shared" si="1230"/>
        <v>1.5313681304571232E-5</v>
      </c>
      <c r="P9809">
        <f t="shared" si="1231"/>
        <v>-2.002783140095334</v>
      </c>
    </row>
    <row r="9810" spans="1:16" x14ac:dyDescent="0.25">
      <c r="A9810">
        <v>9809</v>
      </c>
      <c r="B9810">
        <v>0.82366405224768824</v>
      </c>
      <c r="C9810">
        <f t="shared" si="1224"/>
        <v>2.1803855520484077</v>
      </c>
      <c r="D9810">
        <v>0.46082949308755761</v>
      </c>
      <c r="E9810" s="19">
        <f t="shared" si="1225"/>
        <v>4.6441637052574221</v>
      </c>
      <c r="F9810">
        <v>-1.342266386927804</v>
      </c>
      <c r="G9810" s="20">
        <v>0.44600000000000001</v>
      </c>
      <c r="H9810">
        <v>0.46300000000000002</v>
      </c>
      <c r="I9810">
        <f t="shared" si="1226"/>
        <v>1.186591757935306E-2</v>
      </c>
      <c r="J9810">
        <f t="shared" si="1227"/>
        <v>1.1009087155618307E-2</v>
      </c>
      <c r="K9810">
        <v>6</v>
      </c>
      <c r="L9810">
        <v>6</v>
      </c>
      <c r="M9810">
        <f t="shared" si="1228"/>
        <v>1.142306247504001E-2</v>
      </c>
      <c r="N9810">
        <f t="shared" si="1229"/>
        <v>5.3813112650238456E-5</v>
      </c>
      <c r="O9810">
        <f t="shared" si="1230"/>
        <v>2.1747726051444532E-5</v>
      </c>
      <c r="P9810">
        <f t="shared" si="1231"/>
        <v>-0.46679692313514382</v>
      </c>
    </row>
    <row r="9811" spans="1:16" x14ac:dyDescent="0.25">
      <c r="A9811">
        <v>9810</v>
      </c>
      <c r="B9811">
        <v>0.18982512894070253</v>
      </c>
      <c r="C9811">
        <f t="shared" si="1224"/>
        <v>7.4414327339344686</v>
      </c>
      <c r="D9811">
        <v>0.86584063234351638</v>
      </c>
      <c r="E9811" s="19">
        <f t="shared" si="1225"/>
        <v>1.8773631515021292</v>
      </c>
      <c r="F9811">
        <v>0.4483649718167726</v>
      </c>
      <c r="G9811" s="20">
        <v>0.44600000000000001</v>
      </c>
      <c r="H9811">
        <v>0.46300000000000002</v>
      </c>
      <c r="I9811">
        <f t="shared" si="1226"/>
        <v>1.186591757935306E-2</v>
      </c>
      <c r="J9811">
        <f t="shared" si="1227"/>
        <v>1.1009087155618307E-2</v>
      </c>
      <c r="K9811">
        <v>6</v>
      </c>
      <c r="L9811">
        <v>6</v>
      </c>
      <c r="M9811">
        <f t="shared" si="1228"/>
        <v>1.7966445626431602E-2</v>
      </c>
      <c r="N9811">
        <f t="shared" si="1229"/>
        <v>1.5767572929641507E-5</v>
      </c>
      <c r="O9811">
        <f t="shared" si="1230"/>
        <v>5.3798861407920548E-5</v>
      </c>
      <c r="P9811">
        <f t="shared" si="1231"/>
        <v>-1.1543549300793665</v>
      </c>
    </row>
    <row r="9812" spans="1:16" x14ac:dyDescent="0.25">
      <c r="A9812">
        <v>9811</v>
      </c>
      <c r="B9812">
        <v>0.8639484847560045</v>
      </c>
      <c r="C9812">
        <f t="shared" si="1224"/>
        <v>1.891475443067741</v>
      </c>
      <c r="D9812">
        <v>0.24799340800195319</v>
      </c>
      <c r="E9812" s="19">
        <f t="shared" si="1225"/>
        <v>6.6500590956171779</v>
      </c>
      <c r="F9812">
        <v>-0.67657992985914461</v>
      </c>
      <c r="G9812" s="20">
        <v>0.44600000000000001</v>
      </c>
      <c r="H9812">
        <v>0.46300000000000002</v>
      </c>
      <c r="I9812">
        <f t="shared" si="1226"/>
        <v>1.186591757935306E-2</v>
      </c>
      <c r="J9812">
        <f t="shared" si="1227"/>
        <v>1.1009087155618307E-2</v>
      </c>
      <c r="K9812">
        <v>6</v>
      </c>
      <c r="L9812">
        <v>6</v>
      </c>
      <c r="M9812">
        <f t="shared" si="1228"/>
        <v>9.5460468123368201E-3</v>
      </c>
      <c r="N9812">
        <f t="shared" si="1229"/>
        <v>6.2032702440499598E-5</v>
      </c>
      <c r="O9812">
        <f t="shared" si="1230"/>
        <v>1.5187834957220992E-5</v>
      </c>
      <c r="P9812">
        <f t="shared" si="1231"/>
        <v>-1.1580227303260073</v>
      </c>
    </row>
    <row r="9813" spans="1:16" x14ac:dyDescent="0.25">
      <c r="A9813">
        <v>9812</v>
      </c>
      <c r="B9813">
        <v>0.15997802667317729</v>
      </c>
      <c r="C9813">
        <f t="shared" si="1224"/>
        <v>7.9328038856133007</v>
      </c>
      <c r="D9813">
        <v>0.74889370403149513</v>
      </c>
      <c r="E9813" s="19">
        <f t="shared" si="1225"/>
        <v>2.6818451896269369</v>
      </c>
      <c r="F9813">
        <v>-0.10157236829400063</v>
      </c>
      <c r="G9813" s="20">
        <v>0.44600000000000001</v>
      </c>
      <c r="H9813">
        <v>0.46300000000000002</v>
      </c>
      <c r="I9813">
        <f t="shared" si="1226"/>
        <v>1.186591757935306E-2</v>
      </c>
      <c r="J9813">
        <f t="shared" si="1227"/>
        <v>1.1009087155618307E-2</v>
      </c>
      <c r="K9813">
        <v>6</v>
      </c>
      <c r="L9813">
        <v>6</v>
      </c>
      <c r="M9813">
        <f t="shared" si="1228"/>
        <v>1.5032093203513784E-2</v>
      </c>
      <c r="N9813">
        <f t="shared" si="1229"/>
        <v>1.4790903068475647E-5</v>
      </c>
      <c r="O9813">
        <f t="shared" si="1230"/>
        <v>3.7660637679854222E-5</v>
      </c>
      <c r="P9813">
        <f t="shared" si="1231"/>
        <v>-1.0819769268895363</v>
      </c>
    </row>
    <row r="9814" spans="1:16" x14ac:dyDescent="0.25">
      <c r="A9814">
        <v>9813</v>
      </c>
      <c r="B9814">
        <v>0.90820032349620039</v>
      </c>
      <c r="C9814">
        <f t="shared" si="1224"/>
        <v>1.5417656878604347</v>
      </c>
      <c r="D9814">
        <v>0.48707541123691517</v>
      </c>
      <c r="E9814" s="19">
        <f t="shared" si="1225"/>
        <v>4.446484411383306</v>
      </c>
      <c r="F9814">
        <v>0.70395572038250975</v>
      </c>
      <c r="G9814" s="20">
        <v>0.44600000000000001</v>
      </c>
      <c r="H9814">
        <v>0.46300000000000002</v>
      </c>
      <c r="I9814">
        <f t="shared" si="1226"/>
        <v>1.186591757935306E-2</v>
      </c>
      <c r="J9814">
        <f t="shared" si="1227"/>
        <v>1.1009087155618307E-2</v>
      </c>
      <c r="K9814">
        <v>6</v>
      </c>
      <c r="L9814">
        <v>6</v>
      </c>
      <c r="M9814">
        <f t="shared" si="1228"/>
        <v>1.1674221390590421E-2</v>
      </c>
      <c r="N9814">
        <f t="shared" si="1229"/>
        <v>7.6103220001063279E-5</v>
      </c>
      <c r="O9814">
        <f t="shared" si="1230"/>
        <v>2.2714574179419823E-5</v>
      </c>
      <c r="P9814">
        <f t="shared" si="1231"/>
        <v>-2.0556250955921054</v>
      </c>
    </row>
    <row r="9815" spans="1:16" x14ac:dyDescent="0.25">
      <c r="A9815">
        <v>9814</v>
      </c>
      <c r="B9815">
        <v>0.48069704275643177</v>
      </c>
      <c r="C9815">
        <f t="shared" si="1224"/>
        <v>4.4939221687677282</v>
      </c>
      <c r="D9815">
        <v>0.50071718497268591</v>
      </c>
      <c r="E9815" s="19">
        <f t="shared" si="1225"/>
        <v>4.3462287521468683</v>
      </c>
      <c r="F9815">
        <v>-0.44946546040591784</v>
      </c>
      <c r="G9815" s="20">
        <v>0.44600000000000001</v>
      </c>
      <c r="H9815">
        <v>0.46300000000000002</v>
      </c>
      <c r="I9815">
        <f t="shared" si="1226"/>
        <v>1.186591757935306E-2</v>
      </c>
      <c r="J9815">
        <f t="shared" si="1227"/>
        <v>1.1009087155618307E-2</v>
      </c>
      <c r="K9815">
        <v>6</v>
      </c>
      <c r="L9815">
        <v>6</v>
      </c>
      <c r="M9815">
        <f t="shared" si="1228"/>
        <v>1.1808099983503162E-2</v>
      </c>
      <c r="N9815">
        <f t="shared" si="1229"/>
        <v>2.6109338107541615E-5</v>
      </c>
      <c r="O9815">
        <f t="shared" si="1230"/>
        <v>2.3238537536734556E-5</v>
      </c>
      <c r="P9815">
        <f t="shared" si="1231"/>
        <v>-1.1722963994434838</v>
      </c>
    </row>
    <row r="9816" spans="1:16" x14ac:dyDescent="0.25">
      <c r="A9816">
        <v>9815</v>
      </c>
      <c r="B9816">
        <v>0.63344218268379771</v>
      </c>
      <c r="C9816">
        <f t="shared" si="1224"/>
        <v>3.4337023742046666</v>
      </c>
      <c r="D9816">
        <v>0.42292550431836912</v>
      </c>
      <c r="E9816" s="19">
        <f t="shared" si="1225"/>
        <v>4.942599967004905</v>
      </c>
      <c r="F9816">
        <v>1.6774856703705154</v>
      </c>
      <c r="G9816" s="20">
        <v>0.44600000000000001</v>
      </c>
      <c r="H9816">
        <v>0.46300000000000002</v>
      </c>
      <c r="I9816">
        <f t="shared" si="1226"/>
        <v>1.186591757935306E-2</v>
      </c>
      <c r="J9816">
        <f t="shared" si="1227"/>
        <v>1.1009087155618307E-2</v>
      </c>
      <c r="K9816">
        <v>6</v>
      </c>
      <c r="L9816">
        <v>6</v>
      </c>
      <c r="M9816">
        <f t="shared" si="1228"/>
        <v>1.1072828695256687E-2</v>
      </c>
      <c r="N9816">
        <f t="shared" si="1229"/>
        <v>3.4171084312603166E-5</v>
      </c>
      <c r="O9816">
        <f t="shared" si="1230"/>
        <v>2.0434589219083319E-5</v>
      </c>
      <c r="P9816">
        <f t="shared" si="1231"/>
        <v>-2.6547768873452413</v>
      </c>
    </row>
    <row r="9817" spans="1:16" x14ac:dyDescent="0.25">
      <c r="A9817">
        <v>9816</v>
      </c>
      <c r="B9817">
        <v>9.8971526230658899E-2</v>
      </c>
      <c r="C9817">
        <f t="shared" si="1224"/>
        <v>9.2644020707796333</v>
      </c>
      <c r="D9817">
        <v>0.32309945982238225</v>
      </c>
      <c r="E9817" s="19">
        <f t="shared" si="1225"/>
        <v>5.8301406028508138</v>
      </c>
      <c r="F9817">
        <v>-0.24488826966262423</v>
      </c>
      <c r="G9817" s="20">
        <v>0.44600000000000001</v>
      </c>
      <c r="H9817">
        <v>0.46300000000000002</v>
      </c>
      <c r="I9817">
        <f t="shared" si="1226"/>
        <v>1.186591757935306E-2</v>
      </c>
      <c r="J9817">
        <f t="shared" si="1227"/>
        <v>1.1009087155618307E-2</v>
      </c>
      <c r="K9817">
        <v>6</v>
      </c>
      <c r="L9817">
        <v>6</v>
      </c>
      <c r="M9817">
        <f t="shared" si="1228"/>
        <v>1.0195224602492873E-2</v>
      </c>
      <c r="N9817">
        <f t="shared" si="1229"/>
        <v>1.2664965578664623E-5</v>
      </c>
      <c r="O9817">
        <f t="shared" si="1230"/>
        <v>1.732376744921266E-5</v>
      </c>
      <c r="P9817">
        <f t="shared" si="1231"/>
        <v>-1.535909625857329</v>
      </c>
    </row>
    <row r="9818" spans="1:16" x14ac:dyDescent="0.25">
      <c r="A9818">
        <v>9817</v>
      </c>
      <c r="B9818">
        <v>0.82717368083742793</v>
      </c>
      <c r="C9818">
        <f t="shared" si="1224"/>
        <v>2.1559429173494244</v>
      </c>
      <c r="D9818">
        <v>0.45390179143650622</v>
      </c>
      <c r="E9818" s="19">
        <f t="shared" si="1225"/>
        <v>4.6974933756828259</v>
      </c>
      <c r="F9818">
        <v>0.29255829758767504</v>
      </c>
      <c r="G9818" s="20">
        <v>0.44600000000000001</v>
      </c>
      <c r="H9818">
        <v>0.46300000000000002</v>
      </c>
      <c r="I9818">
        <f t="shared" si="1226"/>
        <v>1.186591757935306E-2</v>
      </c>
      <c r="J9818">
        <f t="shared" si="1227"/>
        <v>1.1009087155618307E-2</v>
      </c>
      <c r="K9818">
        <v>6</v>
      </c>
      <c r="L9818">
        <v>6</v>
      </c>
      <c r="M9818">
        <f t="shared" si="1228"/>
        <v>1.1358035556465612E-2</v>
      </c>
      <c r="N9818">
        <f t="shared" si="1229"/>
        <v>5.4423209626341192E-5</v>
      </c>
      <c r="O9818">
        <f t="shared" si="1230"/>
        <v>2.1500828616989518E-5</v>
      </c>
      <c r="P9818">
        <f t="shared" si="1231"/>
        <v>-1.7211769678276521</v>
      </c>
    </row>
    <row r="9819" spans="1:16" x14ac:dyDescent="0.25">
      <c r="A9819">
        <v>9818</v>
      </c>
      <c r="B9819">
        <v>8.026367992187261E-2</v>
      </c>
      <c r="C9819">
        <f t="shared" si="1224"/>
        <v>9.8278142552355892</v>
      </c>
      <c r="D9819">
        <v>0.57292397839289533</v>
      </c>
      <c r="E9819" s="19">
        <f t="shared" si="1225"/>
        <v>3.8382993214148096</v>
      </c>
      <c r="F9819">
        <v>-1.0918233783741016</v>
      </c>
      <c r="G9819" s="20">
        <v>0.44600000000000001</v>
      </c>
      <c r="H9819">
        <v>0.46300000000000002</v>
      </c>
      <c r="I9819">
        <f t="shared" si="1226"/>
        <v>1.186591757935306E-2</v>
      </c>
      <c r="J9819">
        <f t="shared" si="1227"/>
        <v>1.1009087155618307E-2</v>
      </c>
      <c r="K9819">
        <v>6</v>
      </c>
      <c r="L9819">
        <v>6</v>
      </c>
      <c r="M9819">
        <f t="shared" si="1228"/>
        <v>1.2565127288048587E-2</v>
      </c>
      <c r="N9819">
        <f t="shared" si="1229"/>
        <v>1.1938904245247219E-5</v>
      </c>
      <c r="O9819">
        <f t="shared" si="1230"/>
        <v>2.6313737294143873E-5</v>
      </c>
      <c r="P9819">
        <f t="shared" si="1231"/>
        <v>-0.81552792371803462</v>
      </c>
    </row>
    <row r="9820" spans="1:16" x14ac:dyDescent="0.25">
      <c r="A9820">
        <v>9819</v>
      </c>
      <c r="B9820">
        <v>7.199316385387737E-2</v>
      </c>
      <c r="C9820">
        <f t="shared" si="1224"/>
        <v>10.116779714933788</v>
      </c>
      <c r="D9820">
        <v>0.16537980285042878</v>
      </c>
      <c r="E9820" s="19">
        <f t="shared" si="1225"/>
        <v>7.8382218641499914</v>
      </c>
      <c r="F9820">
        <v>-1.4967281458666548</v>
      </c>
      <c r="G9820" s="20">
        <v>0.44600000000000001</v>
      </c>
      <c r="H9820">
        <v>0.46300000000000002</v>
      </c>
      <c r="I9820">
        <f t="shared" si="1226"/>
        <v>1.186591757935306E-2</v>
      </c>
      <c r="J9820">
        <f t="shared" si="1227"/>
        <v>1.1009087155618307E-2</v>
      </c>
      <c r="K9820">
        <v>6</v>
      </c>
      <c r="L9820">
        <v>6</v>
      </c>
      <c r="M9820">
        <f t="shared" si="1228"/>
        <v>8.7928069064291785E-3</v>
      </c>
      <c r="N9820">
        <f t="shared" si="1229"/>
        <v>1.1597893464076601E-5</v>
      </c>
      <c r="O9820">
        <f t="shared" si="1230"/>
        <v>1.2885575548958112E-5</v>
      </c>
      <c r="P9820">
        <f t="shared" si="1231"/>
        <v>-1.0911275014073885</v>
      </c>
    </row>
    <row r="9821" spans="1:16" x14ac:dyDescent="0.25">
      <c r="A9821">
        <v>9820</v>
      </c>
      <c r="B9821">
        <v>0.15170751060518203</v>
      </c>
      <c r="C9821">
        <f t="shared" si="1224"/>
        <v>8.0832375955105746</v>
      </c>
      <c r="D9821">
        <v>0.5875728629413739</v>
      </c>
      <c r="E9821" s="19">
        <f t="shared" si="1225"/>
        <v>3.7389876402331126</v>
      </c>
      <c r="F9821">
        <v>-0.3149898475385271</v>
      </c>
      <c r="G9821" s="20">
        <v>0.44600000000000001</v>
      </c>
      <c r="H9821">
        <v>0.46300000000000002</v>
      </c>
      <c r="I9821">
        <f t="shared" si="1226"/>
        <v>1.186591757935306E-2</v>
      </c>
      <c r="J9821">
        <f t="shared" si="1227"/>
        <v>1.1009087155618307E-2</v>
      </c>
      <c r="K9821">
        <v>6</v>
      </c>
      <c r="L9821">
        <v>6</v>
      </c>
      <c r="M9821">
        <f t="shared" si="1228"/>
        <v>1.2730905584422404E-2</v>
      </c>
      <c r="N9821">
        <f t="shared" si="1229"/>
        <v>1.4515635838602614E-5</v>
      </c>
      <c r="O9821">
        <f t="shared" si="1230"/>
        <v>2.7012659499912924E-5</v>
      </c>
      <c r="P9821">
        <f t="shared" si="1231"/>
        <v>-1.175888714960494</v>
      </c>
    </row>
    <row r="9822" spans="1:16" x14ac:dyDescent="0.25">
      <c r="A9822">
        <v>9821</v>
      </c>
      <c r="B9822">
        <v>0.32355723746452225</v>
      </c>
      <c r="C9822">
        <f t="shared" si="1224"/>
        <v>5.8256313088639038</v>
      </c>
      <c r="D9822">
        <v>7.7242347483748891E-2</v>
      </c>
      <c r="E9822" s="19">
        <f t="shared" si="1225"/>
        <v>9.9300271809492937</v>
      </c>
      <c r="F9822">
        <v>1.2024383977404796</v>
      </c>
      <c r="G9822" s="20">
        <v>0.44600000000000001</v>
      </c>
      <c r="H9822">
        <v>0.46300000000000002</v>
      </c>
      <c r="I9822">
        <f t="shared" si="1226"/>
        <v>1.186591757935306E-2</v>
      </c>
      <c r="J9822">
        <f t="shared" si="1227"/>
        <v>1.1009087155618307E-2</v>
      </c>
      <c r="K9822">
        <v>6</v>
      </c>
      <c r="L9822">
        <v>6</v>
      </c>
      <c r="M9822">
        <f t="shared" si="1228"/>
        <v>7.8119794729477974E-3</v>
      </c>
      <c r="N9822">
        <f t="shared" si="1229"/>
        <v>2.0140878664052515E-5</v>
      </c>
      <c r="O9822">
        <f t="shared" si="1230"/>
        <v>1.0171170547626294E-5</v>
      </c>
      <c r="P9822">
        <f t="shared" si="1231"/>
        <v>-3.0235858343232369</v>
      </c>
    </row>
    <row r="9823" spans="1:16" x14ac:dyDescent="0.25">
      <c r="A9823">
        <v>9822</v>
      </c>
      <c r="B9823">
        <v>0.34791100802636798</v>
      </c>
      <c r="C9823">
        <f t="shared" si="1224"/>
        <v>5.5924858885626261</v>
      </c>
      <c r="D9823">
        <v>0.77477340006714068</v>
      </c>
      <c r="E9823" s="19">
        <f t="shared" si="1225"/>
        <v>2.5114254574057493</v>
      </c>
      <c r="F9823">
        <v>-0.37647396311513148</v>
      </c>
      <c r="G9823" s="20">
        <v>0.44600000000000001</v>
      </c>
      <c r="H9823">
        <v>0.46300000000000002</v>
      </c>
      <c r="I9823">
        <f t="shared" si="1226"/>
        <v>1.186591757935306E-2</v>
      </c>
      <c r="J9823">
        <f t="shared" si="1227"/>
        <v>1.1009087155618307E-2</v>
      </c>
      <c r="K9823">
        <v>6</v>
      </c>
      <c r="L9823">
        <v>6</v>
      </c>
      <c r="M9823">
        <f t="shared" si="1228"/>
        <v>1.5533744800334821E-2</v>
      </c>
      <c r="N9823">
        <f t="shared" si="1229"/>
        <v>2.0980532749004433E-5</v>
      </c>
      <c r="O9823">
        <f t="shared" si="1230"/>
        <v>4.0216204586988188E-5</v>
      </c>
      <c r="P9823">
        <f t="shared" si="1231"/>
        <v>-0.90479834247774193</v>
      </c>
    </row>
    <row r="9824" spans="1:16" x14ac:dyDescent="0.25">
      <c r="A9824">
        <v>9823</v>
      </c>
      <c r="B9824">
        <v>0.83632923368022705</v>
      </c>
      <c r="C9824">
        <f t="shared" si="1224"/>
        <v>2.0916110095289571</v>
      </c>
      <c r="D9824">
        <v>0.37739188818018127</v>
      </c>
      <c r="E9824" s="19">
        <f t="shared" si="1225"/>
        <v>5.3260965822741628</v>
      </c>
      <c r="F9824">
        <v>0.13145836419425905</v>
      </c>
      <c r="G9824" s="20">
        <v>0.44600000000000001</v>
      </c>
      <c r="H9824">
        <v>0.46300000000000002</v>
      </c>
      <c r="I9824">
        <f t="shared" si="1226"/>
        <v>1.186591757935306E-2</v>
      </c>
      <c r="J9824">
        <f t="shared" si="1227"/>
        <v>1.1009087155618307E-2</v>
      </c>
      <c r="K9824">
        <v>6</v>
      </c>
      <c r="L9824">
        <v>6</v>
      </c>
      <c r="M9824">
        <f t="shared" si="1228"/>
        <v>1.0666742061428871E-2</v>
      </c>
      <c r="N9824">
        <f t="shared" si="1229"/>
        <v>5.6097110217333133E-5</v>
      </c>
      <c r="O9824">
        <f t="shared" si="1230"/>
        <v>1.8963231034175973E-5</v>
      </c>
      <c r="P9824">
        <f t="shared" si="1231"/>
        <v>-1.7005117971287225</v>
      </c>
    </row>
    <row r="9825" spans="1:16" x14ac:dyDescent="0.25">
      <c r="A9825">
        <v>9824</v>
      </c>
      <c r="B9825">
        <v>0.64342173528244884</v>
      </c>
      <c r="C9825">
        <f t="shared" si="1224"/>
        <v>3.3681726580351055</v>
      </c>
      <c r="D9825">
        <v>0.39945677053132728</v>
      </c>
      <c r="E9825" s="19">
        <f t="shared" si="1225"/>
        <v>5.1364417319652071</v>
      </c>
      <c r="F9825">
        <v>1.2003920346614905</v>
      </c>
      <c r="G9825" s="20">
        <v>0.44600000000000001</v>
      </c>
      <c r="H9825">
        <v>0.46300000000000002</v>
      </c>
      <c r="I9825">
        <f t="shared" si="1226"/>
        <v>1.186591757935306E-2</v>
      </c>
      <c r="J9825">
        <f t="shared" si="1227"/>
        <v>1.1009087155618307E-2</v>
      </c>
      <c r="K9825">
        <v>6</v>
      </c>
      <c r="L9825">
        <v>6</v>
      </c>
      <c r="M9825">
        <f t="shared" si="1228"/>
        <v>1.0861883218661198E-2</v>
      </c>
      <c r="N9825">
        <f t="shared" si="1229"/>
        <v>3.4835902207513967E-5</v>
      </c>
      <c r="O9825">
        <f t="shared" si="1230"/>
        <v>1.9663417842638956E-5</v>
      </c>
      <c r="P9825">
        <f t="shared" si="1231"/>
        <v>-2.3809621403652836</v>
      </c>
    </row>
    <row r="9826" spans="1:16" x14ac:dyDescent="0.25">
      <c r="A9826">
        <v>9825</v>
      </c>
      <c r="B9826">
        <v>3.5401470992156743E-2</v>
      </c>
      <c r="C9826">
        <f t="shared" si="1224"/>
        <v>11.955584423032681</v>
      </c>
      <c r="D9826">
        <v>0.59666737876522113</v>
      </c>
      <c r="E9826" s="19">
        <f t="shared" si="1225"/>
        <v>3.6778249234193554</v>
      </c>
      <c r="F9826">
        <v>-0.29415559765766375</v>
      </c>
      <c r="G9826" s="20">
        <v>0.44600000000000001</v>
      </c>
      <c r="H9826">
        <v>0.46300000000000002</v>
      </c>
      <c r="I9826">
        <f t="shared" si="1226"/>
        <v>1.186591757935306E-2</v>
      </c>
      <c r="J9826">
        <f t="shared" si="1227"/>
        <v>1.1009087155618307E-2</v>
      </c>
      <c r="K9826">
        <v>6</v>
      </c>
      <c r="L9826">
        <v>6</v>
      </c>
      <c r="M9826">
        <f t="shared" si="1228"/>
        <v>1.2836327421993992E-2</v>
      </c>
      <c r="N9826">
        <f t="shared" si="1229"/>
        <v>9.8141026972540308E-6</v>
      </c>
      <c r="O9826">
        <f t="shared" si="1230"/>
        <v>2.7461883614105821E-5</v>
      </c>
      <c r="P9826">
        <f t="shared" si="1231"/>
        <v>-1.1844556511896833</v>
      </c>
    </row>
    <row r="9827" spans="1:16" x14ac:dyDescent="0.25">
      <c r="A9827">
        <v>9826</v>
      </c>
      <c r="B9827">
        <v>2.8382213812677391E-2</v>
      </c>
      <c r="C9827">
        <f t="shared" si="1224"/>
        <v>12.514221372266052</v>
      </c>
      <c r="D9827">
        <v>0.4545426801355022</v>
      </c>
      <c r="E9827" s="19">
        <f t="shared" si="1225"/>
        <v>4.692538326583259</v>
      </c>
      <c r="F9827">
        <v>-1.8222135622636415</v>
      </c>
      <c r="G9827" s="20">
        <v>0.44600000000000001</v>
      </c>
      <c r="H9827">
        <v>0.46300000000000002</v>
      </c>
      <c r="I9827">
        <f t="shared" si="1226"/>
        <v>1.186591757935306E-2</v>
      </c>
      <c r="J9827">
        <f t="shared" si="1227"/>
        <v>1.1009087155618307E-2</v>
      </c>
      <c r="K9827">
        <v>6</v>
      </c>
      <c r="L9827">
        <v>6</v>
      </c>
      <c r="M9827">
        <f t="shared" si="1228"/>
        <v>1.1364030688606575E-2</v>
      </c>
      <c r="N9827">
        <f t="shared" si="1229"/>
        <v>9.3759995003258281E-6</v>
      </c>
      <c r="O9827">
        <f t="shared" si="1230"/>
        <v>2.1523532248598667E-5</v>
      </c>
      <c r="P9827">
        <f t="shared" si="1231"/>
        <v>-0.60460926077784161</v>
      </c>
    </row>
    <row r="9828" spans="1:16" x14ac:dyDescent="0.25">
      <c r="A9828">
        <v>9827</v>
      </c>
      <c r="B9828">
        <v>0.21591845454268013</v>
      </c>
      <c r="C9828">
        <f t="shared" si="1224"/>
        <v>7.0640745524856401</v>
      </c>
      <c r="D9828">
        <v>0.31330301828058715</v>
      </c>
      <c r="E9828" s="19">
        <f t="shared" si="1225"/>
        <v>5.9278484713629434</v>
      </c>
      <c r="F9828">
        <v>-0.77051822700013872</v>
      </c>
      <c r="G9828" s="20">
        <v>0.44600000000000001</v>
      </c>
      <c r="H9828">
        <v>0.46300000000000002</v>
      </c>
      <c r="I9828">
        <f t="shared" si="1226"/>
        <v>1.186591757935306E-2</v>
      </c>
      <c r="J9828">
        <f t="shared" si="1227"/>
        <v>1.1009087155618307E-2</v>
      </c>
      <c r="K9828">
        <v>6</v>
      </c>
      <c r="L9828">
        <v>6</v>
      </c>
      <c r="M9828">
        <f t="shared" si="1228"/>
        <v>1.011085227782558E-2</v>
      </c>
      <c r="N9828">
        <f t="shared" si="1229"/>
        <v>1.6609866226857296E-5</v>
      </c>
      <c r="O9828">
        <f t="shared" si="1230"/>
        <v>1.7038222297335116E-5</v>
      </c>
      <c r="P9828">
        <f t="shared" si="1231"/>
        <v>-1.2393076962623457</v>
      </c>
    </row>
    <row r="9829" spans="1:16" x14ac:dyDescent="0.25">
      <c r="A9829">
        <v>9828</v>
      </c>
      <c r="B9829">
        <v>0.63374736777855767</v>
      </c>
      <c r="C9829">
        <f t="shared" si="1224"/>
        <v>3.4316945668817267</v>
      </c>
      <c r="D9829">
        <v>0.59767448957792901</v>
      </c>
      <c r="E9829" s="19">
        <f t="shared" si="1225"/>
        <v>3.6710734794642415</v>
      </c>
      <c r="F9829">
        <v>-2.174547262256965</v>
      </c>
      <c r="G9829" s="20">
        <v>0.44600000000000001</v>
      </c>
      <c r="H9829">
        <v>0.46300000000000002</v>
      </c>
      <c r="I9829">
        <f t="shared" si="1226"/>
        <v>1.186591757935306E-2</v>
      </c>
      <c r="J9829">
        <f t="shared" si="1227"/>
        <v>1.1009087155618307E-2</v>
      </c>
      <c r="K9829">
        <v>6</v>
      </c>
      <c r="L9829">
        <v>6</v>
      </c>
      <c r="M9829">
        <f t="shared" si="1228"/>
        <v>1.2848125597187038E-2</v>
      </c>
      <c r="N9829">
        <f t="shared" si="1229"/>
        <v>3.4191077045633008E-5</v>
      </c>
      <c r="O9829">
        <f t="shared" si="1230"/>
        <v>2.7512388560182128E-5</v>
      </c>
      <c r="P9829">
        <f t="shared" si="1231"/>
        <v>6.3360655157581125E-3</v>
      </c>
    </row>
    <row r="9830" spans="1:16" x14ac:dyDescent="0.25">
      <c r="A9830">
        <v>9829</v>
      </c>
      <c r="B9830">
        <v>0.4991302224799341</v>
      </c>
      <c r="C9830">
        <f t="shared" si="1224"/>
        <v>4.3578104110083</v>
      </c>
      <c r="D9830">
        <v>0.18942838831751457</v>
      </c>
      <c r="E9830" s="19">
        <f t="shared" si="1225"/>
        <v>7.4475072720814213</v>
      </c>
      <c r="F9830">
        <v>0.80219933806802146</v>
      </c>
      <c r="G9830" s="20">
        <v>0.44600000000000001</v>
      </c>
      <c r="H9830">
        <v>0.46300000000000002</v>
      </c>
      <c r="I9830">
        <f t="shared" si="1226"/>
        <v>1.186591757935306E-2</v>
      </c>
      <c r="J9830">
        <f t="shared" si="1227"/>
        <v>1.1009087155618307E-2</v>
      </c>
      <c r="K9830">
        <v>6</v>
      </c>
      <c r="L9830">
        <v>6</v>
      </c>
      <c r="M9830">
        <f t="shared" si="1228"/>
        <v>9.0205048448986427E-3</v>
      </c>
      <c r="N9830">
        <f t="shared" si="1229"/>
        <v>2.6924836619082058E-5</v>
      </c>
      <c r="O9830">
        <f t="shared" si="1230"/>
        <v>1.3561584609473315E-5</v>
      </c>
      <c r="P9830">
        <f t="shared" si="1231"/>
        <v>-2.4504514779414497</v>
      </c>
    </row>
    <row r="9831" spans="1:16" x14ac:dyDescent="0.25">
      <c r="A9831">
        <v>9830</v>
      </c>
      <c r="B9831">
        <v>0.86638996551408431</v>
      </c>
      <c r="C9831">
        <f t="shared" si="1224"/>
        <v>1.8732549093894155</v>
      </c>
      <c r="D9831">
        <v>0.49897762993255407</v>
      </c>
      <c r="E9831" s="19">
        <f t="shared" si="1225"/>
        <v>4.3589251321506941</v>
      </c>
      <c r="F9831">
        <v>1.0247299542243127</v>
      </c>
      <c r="G9831" s="20">
        <v>0.44600000000000001</v>
      </c>
      <c r="H9831">
        <v>0.46300000000000002</v>
      </c>
      <c r="I9831">
        <f t="shared" si="1226"/>
        <v>1.186591757935306E-2</v>
      </c>
      <c r="J9831">
        <f t="shared" si="1227"/>
        <v>1.1009087155618307E-2</v>
      </c>
      <c r="K9831">
        <v>6</v>
      </c>
      <c r="L9831">
        <v>6</v>
      </c>
      <c r="M9831">
        <f t="shared" si="1228"/>
        <v>1.1790890528359337E-2</v>
      </c>
      <c r="N9831">
        <f t="shared" si="1229"/>
        <v>6.263607411101244E-5</v>
      </c>
      <c r="O9831">
        <f t="shared" si="1230"/>
        <v>2.3170849908625659E-5</v>
      </c>
      <c r="P9831">
        <f t="shared" si="1231"/>
        <v>-2.2468431202593644</v>
      </c>
    </row>
    <row r="9832" spans="1:16" x14ac:dyDescent="0.25">
      <c r="A9832">
        <v>9831</v>
      </c>
      <c r="B9832">
        <v>0.41508224738303784</v>
      </c>
      <c r="C9832">
        <f t="shared" si="1224"/>
        <v>5.0065425448200527</v>
      </c>
      <c r="D9832">
        <v>0.55763420514542072</v>
      </c>
      <c r="E9832" s="19">
        <f t="shared" si="1225"/>
        <v>3.9431190281374069</v>
      </c>
      <c r="F9832">
        <v>-5.56042323296424E-2</v>
      </c>
      <c r="G9832" s="20">
        <v>0.44600000000000001</v>
      </c>
      <c r="H9832">
        <v>0.46300000000000002</v>
      </c>
      <c r="I9832">
        <f t="shared" si="1226"/>
        <v>1.186591757935306E-2</v>
      </c>
      <c r="J9832">
        <f t="shared" si="1227"/>
        <v>1.1009087155618307E-2</v>
      </c>
      <c r="K9832">
        <v>6</v>
      </c>
      <c r="L9832">
        <v>6</v>
      </c>
      <c r="M9832">
        <f t="shared" si="1228"/>
        <v>1.239699335964449E-2</v>
      </c>
      <c r="N9832">
        <f t="shared" si="1229"/>
        <v>2.3436000449997289E-5</v>
      </c>
      <c r="O9832">
        <f t="shared" si="1230"/>
        <v>2.5614240726511596E-5</v>
      </c>
      <c r="P9832">
        <f t="shared" si="1231"/>
        <v>-1.3398870515213508</v>
      </c>
    </row>
    <row r="9833" spans="1:16" x14ac:dyDescent="0.25">
      <c r="A9833">
        <v>9832</v>
      </c>
      <c r="B9833">
        <v>0.69609668263801994</v>
      </c>
      <c r="C9833">
        <f t="shared" si="1224"/>
        <v>3.0252251483687025</v>
      </c>
      <c r="D9833">
        <v>0.19473860896633807</v>
      </c>
      <c r="E9833" s="19">
        <f t="shared" si="1225"/>
        <v>7.3670987928506442</v>
      </c>
      <c r="F9833">
        <v>0.94544475359725766</v>
      </c>
      <c r="G9833" s="20">
        <v>0.44600000000000001</v>
      </c>
      <c r="H9833">
        <v>0.46300000000000002</v>
      </c>
      <c r="I9833">
        <f t="shared" si="1226"/>
        <v>1.186591757935306E-2</v>
      </c>
      <c r="J9833">
        <f t="shared" si="1227"/>
        <v>1.1009087155618307E-2</v>
      </c>
      <c r="K9833">
        <v>6</v>
      </c>
      <c r="L9833">
        <v>6</v>
      </c>
      <c r="M9833">
        <f t="shared" si="1228"/>
        <v>9.0695985707610321E-3</v>
      </c>
      <c r="N9833">
        <f t="shared" si="1229"/>
        <v>3.8784992051452163E-5</v>
      </c>
      <c r="O9833">
        <f t="shared" si="1230"/>
        <v>1.3709603039125094E-5</v>
      </c>
      <c r="P9833">
        <f t="shared" si="1231"/>
        <v>-2.6296693549226937</v>
      </c>
    </row>
    <row r="9834" spans="1:16" x14ac:dyDescent="0.25">
      <c r="A9834">
        <v>9833</v>
      </c>
      <c r="B9834">
        <v>0.93646046327097388</v>
      </c>
      <c r="C9834">
        <f t="shared" si="1224"/>
        <v>1.285069780159017</v>
      </c>
      <c r="D9834">
        <v>1.9409772026734214E-2</v>
      </c>
      <c r="E9834" s="19">
        <f t="shared" si="1225"/>
        <v>13.462456849522868</v>
      </c>
      <c r="F9834">
        <v>0.18592459127830807</v>
      </c>
      <c r="G9834" s="20">
        <v>0.44600000000000001</v>
      </c>
      <c r="H9834">
        <v>0.46300000000000002</v>
      </c>
      <c r="I9834">
        <f t="shared" si="1226"/>
        <v>1.186591757935306E-2</v>
      </c>
      <c r="J9834">
        <f t="shared" si="1227"/>
        <v>1.1009087155618307E-2</v>
      </c>
      <c r="K9834">
        <v>6</v>
      </c>
      <c r="L9834">
        <v>6</v>
      </c>
      <c r="M9834">
        <f t="shared" si="1228"/>
        <v>6.7092527048311012E-3</v>
      </c>
      <c r="N9834">
        <f t="shared" si="1229"/>
        <v>9.1305028835721484E-5</v>
      </c>
      <c r="O9834">
        <f t="shared" si="1230"/>
        <v>7.5023453095472393E-6</v>
      </c>
      <c r="P9834">
        <f t="shared" si="1231"/>
        <v>-2.8092734859280069</v>
      </c>
    </row>
    <row r="9835" spans="1:16" x14ac:dyDescent="0.25">
      <c r="A9835">
        <v>9834</v>
      </c>
      <c r="B9835">
        <v>0.87096774193548387</v>
      </c>
      <c r="C9835">
        <f t="shared" si="1224"/>
        <v>1.8388178128758339</v>
      </c>
      <c r="D9835">
        <v>0.31131931516464734</v>
      </c>
      <c r="E9835" s="19">
        <f t="shared" si="1225"/>
        <v>5.9479225422864221</v>
      </c>
      <c r="F9835">
        <v>1.2024383977404796</v>
      </c>
      <c r="G9835" s="20">
        <v>0.44600000000000001</v>
      </c>
      <c r="H9835">
        <v>0.46300000000000002</v>
      </c>
      <c r="I9835">
        <f t="shared" si="1226"/>
        <v>1.186591757935306E-2</v>
      </c>
      <c r="J9835">
        <f t="shared" si="1227"/>
        <v>1.1009087155618307E-2</v>
      </c>
      <c r="K9835">
        <v>6</v>
      </c>
      <c r="L9835">
        <v>6</v>
      </c>
      <c r="M9835">
        <f t="shared" si="1228"/>
        <v>1.009377593688672E-2</v>
      </c>
      <c r="N9835">
        <f t="shared" si="1229"/>
        <v>6.3809112850516121E-5</v>
      </c>
      <c r="O9835">
        <f t="shared" si="1230"/>
        <v>1.6980718777345559E-5</v>
      </c>
      <c r="P9835">
        <f t="shared" si="1231"/>
        <v>-2.7549548294923611</v>
      </c>
    </row>
    <row r="9836" spans="1:16" x14ac:dyDescent="0.25">
      <c r="A9836">
        <v>9835</v>
      </c>
      <c r="B9836">
        <v>0.88332773827326272</v>
      </c>
      <c r="C9836">
        <f t="shared" si="1224"/>
        <v>1.7438657357041638</v>
      </c>
      <c r="D9836">
        <v>0.71553697317423015</v>
      </c>
      <c r="E9836" s="19">
        <f t="shared" si="1225"/>
        <v>2.8991076870684149</v>
      </c>
      <c r="F9836">
        <v>2.3555730876978487</v>
      </c>
      <c r="G9836" s="20">
        <v>0.44600000000000001</v>
      </c>
      <c r="H9836">
        <v>0.46300000000000002</v>
      </c>
      <c r="I9836">
        <f t="shared" si="1226"/>
        <v>1.186591757935306E-2</v>
      </c>
      <c r="J9836">
        <f t="shared" si="1227"/>
        <v>1.1009087155618307E-2</v>
      </c>
      <c r="K9836">
        <v>6</v>
      </c>
      <c r="L9836">
        <v>6</v>
      </c>
      <c r="M9836">
        <f t="shared" si="1228"/>
        <v>1.4457864105433196E-2</v>
      </c>
      <c r="N9836">
        <f t="shared" si="1229"/>
        <v>6.7283467374255575E-5</v>
      </c>
      <c r="O9836">
        <f t="shared" si="1230"/>
        <v>3.483830574852894E-5</v>
      </c>
      <c r="P9836">
        <f t="shared" si="1231"/>
        <v>-2.822292315536326</v>
      </c>
    </row>
    <row r="9837" spans="1:16" x14ac:dyDescent="0.25">
      <c r="A9837">
        <v>9836</v>
      </c>
      <c r="B9837">
        <v>0.55049287392803736</v>
      </c>
      <c r="C9837">
        <f t="shared" si="1224"/>
        <v>3.9925236077956128</v>
      </c>
      <c r="D9837">
        <v>0.43034150212103639</v>
      </c>
      <c r="E9837" s="19">
        <f t="shared" si="1225"/>
        <v>4.8828711056160854</v>
      </c>
      <c r="F9837">
        <v>2.2261883714236319</v>
      </c>
      <c r="G9837" s="20">
        <v>0.44600000000000001</v>
      </c>
      <c r="H9837">
        <v>0.46300000000000002</v>
      </c>
      <c r="I9837">
        <f t="shared" si="1226"/>
        <v>1.186591757935306E-2</v>
      </c>
      <c r="J9837">
        <f t="shared" si="1227"/>
        <v>1.1009087155618307E-2</v>
      </c>
      <c r="K9837">
        <v>6</v>
      </c>
      <c r="L9837">
        <v>6</v>
      </c>
      <c r="M9837">
        <f t="shared" si="1228"/>
        <v>1.114034606332643E-2</v>
      </c>
      <c r="N9837">
        <f t="shared" si="1229"/>
        <v>2.9388262878204102E-5</v>
      </c>
      <c r="O9837">
        <f t="shared" si="1230"/>
        <v>2.0684551735112113E-5</v>
      </c>
      <c r="P9837">
        <f t="shared" si="1231"/>
        <v>-2.9400331653566134</v>
      </c>
    </row>
    <row r="9838" spans="1:16" x14ac:dyDescent="0.25">
      <c r="A9838">
        <v>9837</v>
      </c>
      <c r="B9838">
        <v>0.48054445020905179</v>
      </c>
      <c r="C9838">
        <f t="shared" si="1224"/>
        <v>4.4950616052610046</v>
      </c>
      <c r="D9838">
        <v>0.70223090304269542</v>
      </c>
      <c r="E9838" s="19">
        <f t="shared" si="1225"/>
        <v>2.9854386067133181</v>
      </c>
      <c r="F9838">
        <v>-0.63746824707777705</v>
      </c>
      <c r="G9838" s="20">
        <v>0.44600000000000001</v>
      </c>
      <c r="H9838">
        <v>0.46300000000000002</v>
      </c>
      <c r="I9838">
        <f t="shared" si="1226"/>
        <v>1.186591757935306E-2</v>
      </c>
      <c r="J9838">
        <f t="shared" si="1227"/>
        <v>1.1009087155618307E-2</v>
      </c>
      <c r="K9838">
        <v>6</v>
      </c>
      <c r="L9838">
        <v>6</v>
      </c>
      <c r="M9838">
        <f t="shared" si="1228"/>
        <v>1.4247289193002843E-2</v>
      </c>
      <c r="N9838">
        <f t="shared" si="1229"/>
        <v>2.610271974826925E-5</v>
      </c>
      <c r="O9838">
        <f t="shared" si="1230"/>
        <v>3.3830874891509269E-5</v>
      </c>
      <c r="P9838">
        <f t="shared" si="1231"/>
        <v>-0.84682252587896467</v>
      </c>
    </row>
    <row r="9839" spans="1:16" x14ac:dyDescent="0.25">
      <c r="A9839">
        <v>9838</v>
      </c>
      <c r="B9839">
        <v>0.26227607043671985</v>
      </c>
      <c r="C9839">
        <f t="shared" si="1224"/>
        <v>6.479952860026259</v>
      </c>
      <c r="D9839">
        <v>0.54145939512314223</v>
      </c>
      <c r="E9839" s="19">
        <f t="shared" si="1225"/>
        <v>4.0554575179843884</v>
      </c>
      <c r="F9839">
        <v>0.11072756933572236</v>
      </c>
      <c r="G9839" s="20">
        <v>0.44600000000000001</v>
      </c>
      <c r="H9839">
        <v>0.46300000000000002</v>
      </c>
      <c r="I9839">
        <f t="shared" si="1226"/>
        <v>1.186591757935306E-2</v>
      </c>
      <c r="J9839">
        <f t="shared" si="1227"/>
        <v>1.1009087155618307E-2</v>
      </c>
      <c r="K9839">
        <v>6</v>
      </c>
      <c r="L9839">
        <v>6</v>
      </c>
      <c r="M9839">
        <f t="shared" si="1228"/>
        <v>1.222408564108555E-2</v>
      </c>
      <c r="N9839">
        <f t="shared" si="1229"/>
        <v>1.8107127608465015E-5</v>
      </c>
      <c r="O9839">
        <f t="shared" si="1230"/>
        <v>2.490471162676566E-5</v>
      </c>
      <c r="P9839">
        <f t="shared" si="1231"/>
        <v>-1.4501034842117164</v>
      </c>
    </row>
    <row r="9840" spans="1:16" x14ac:dyDescent="0.25">
      <c r="A9840">
        <v>9839</v>
      </c>
      <c r="B9840">
        <v>0.60136722922452468</v>
      </c>
      <c r="C9840">
        <f t="shared" si="1224"/>
        <v>3.6463535080058236</v>
      </c>
      <c r="D9840">
        <v>0.84759056367687002</v>
      </c>
      <c r="E9840" s="19">
        <f t="shared" si="1225"/>
        <v>2.0112185813260237</v>
      </c>
      <c r="F9840">
        <v>-0.90426283350097947</v>
      </c>
      <c r="G9840" s="20">
        <v>0.44600000000000001</v>
      </c>
      <c r="H9840">
        <v>0.46300000000000002</v>
      </c>
      <c r="I9840">
        <f t="shared" si="1226"/>
        <v>1.186591757935306E-2</v>
      </c>
      <c r="J9840">
        <f t="shared" si="1227"/>
        <v>1.1009087155618307E-2</v>
      </c>
      <c r="K9840">
        <v>6</v>
      </c>
      <c r="L9840">
        <v>6</v>
      </c>
      <c r="M9840">
        <f t="shared" si="1228"/>
        <v>1.7358279447728112E-2</v>
      </c>
      <c r="N9840">
        <f t="shared" si="1229"/>
        <v>3.2178266061071642E-5</v>
      </c>
      <c r="O9840">
        <f t="shared" si="1230"/>
        <v>5.021831089757003E-5</v>
      </c>
      <c r="P9840">
        <f t="shared" si="1231"/>
        <v>-0.50648883560928759</v>
      </c>
    </row>
    <row r="9841" spans="1:16" x14ac:dyDescent="0.25">
      <c r="A9841">
        <v>9840</v>
      </c>
      <c r="B9841">
        <v>0.83153782769249551</v>
      </c>
      <c r="C9841">
        <f t="shared" si="1224"/>
        <v>2.1253844233212855</v>
      </c>
      <c r="D9841">
        <v>0.59205908383434558</v>
      </c>
      <c r="E9841" s="19">
        <f t="shared" si="1225"/>
        <v>3.7087721100284616</v>
      </c>
      <c r="F9841">
        <v>1.2365489965304732</v>
      </c>
      <c r="G9841" s="20">
        <v>0.44600000000000001</v>
      </c>
      <c r="H9841">
        <v>0.46300000000000002</v>
      </c>
      <c r="I9841">
        <f t="shared" si="1226"/>
        <v>1.186591757935306E-2</v>
      </c>
      <c r="J9841">
        <f t="shared" si="1227"/>
        <v>1.1009087155618307E-2</v>
      </c>
      <c r="K9841">
        <v>6</v>
      </c>
      <c r="L9841">
        <v>6</v>
      </c>
      <c r="M9841">
        <f t="shared" si="1228"/>
        <v>1.2782660011921913E-2</v>
      </c>
      <c r="N9841">
        <f t="shared" si="1229"/>
        <v>5.5205699282381787E-5</v>
      </c>
      <c r="O9841">
        <f t="shared" si="1230"/>
        <v>2.7232732830064589E-5</v>
      </c>
      <c r="P9841">
        <f t="shared" si="1231"/>
        <v>-2.2082510448074171</v>
      </c>
    </row>
    <row r="9842" spans="1:16" x14ac:dyDescent="0.25">
      <c r="A9842">
        <v>9841</v>
      </c>
      <c r="B9842">
        <v>0.99792474135563214</v>
      </c>
      <c r="C9842">
        <f t="shared" si="1224"/>
        <v>0.28448482853351964</v>
      </c>
      <c r="D9842">
        <v>0.467268898586993</v>
      </c>
      <c r="E9842" s="19">
        <f t="shared" si="1225"/>
        <v>4.5950406138219089</v>
      </c>
      <c r="F9842">
        <v>-1.0628491509123705</v>
      </c>
      <c r="G9842" s="20">
        <v>0.44600000000000001</v>
      </c>
      <c r="H9842">
        <v>0.46300000000000002</v>
      </c>
      <c r="I9842">
        <f t="shared" si="1226"/>
        <v>1.186591757935306E-2</v>
      </c>
      <c r="J9842">
        <f t="shared" si="1227"/>
        <v>1.1009087155618307E-2</v>
      </c>
      <c r="K9842">
        <v>6</v>
      </c>
      <c r="L9842">
        <v>6</v>
      </c>
      <c r="M9842">
        <f t="shared" si="1228"/>
        <v>1.1483959042869876E-2</v>
      </c>
      <c r="N9842">
        <f t="shared" si="1229"/>
        <v>4.1244144349690136E-4</v>
      </c>
      <c r="O9842">
        <f t="shared" si="1230"/>
        <v>2.1980219216385468E-5</v>
      </c>
      <c r="P9842">
        <f t="shared" si="1231"/>
        <v>0.44868983882168778</v>
      </c>
    </row>
    <row r="9843" spans="1:16" x14ac:dyDescent="0.25">
      <c r="A9843">
        <v>9842</v>
      </c>
      <c r="B9843">
        <v>0.63078707235938591</v>
      </c>
      <c r="C9843">
        <f t="shared" si="1224"/>
        <v>3.4511811602221596</v>
      </c>
      <c r="D9843">
        <v>0.72429578539384132</v>
      </c>
      <c r="E9843" s="19">
        <f t="shared" si="1225"/>
        <v>2.8422158076534521</v>
      </c>
      <c r="F9843">
        <v>2.1704909158870578</v>
      </c>
      <c r="G9843" s="20">
        <v>0.44600000000000001</v>
      </c>
      <c r="H9843">
        <v>0.46300000000000002</v>
      </c>
      <c r="I9843">
        <f t="shared" si="1226"/>
        <v>1.186591757935306E-2</v>
      </c>
      <c r="J9843">
        <f t="shared" si="1227"/>
        <v>1.1009087155618307E-2</v>
      </c>
      <c r="K9843">
        <v>6</v>
      </c>
      <c r="L9843">
        <v>6</v>
      </c>
      <c r="M9843">
        <f t="shared" si="1228"/>
        <v>1.4601846773801551E-2</v>
      </c>
      <c r="N9843">
        <f t="shared" si="1229"/>
        <v>3.3998022093334658E-5</v>
      </c>
      <c r="O9843">
        <f t="shared" si="1230"/>
        <v>3.5535654867596461E-5</v>
      </c>
      <c r="P9843">
        <f t="shared" si="1231"/>
        <v>-2.403739870316647</v>
      </c>
    </row>
    <row r="9844" spans="1:16" x14ac:dyDescent="0.25">
      <c r="A9844">
        <v>9843</v>
      </c>
      <c r="B9844">
        <v>0.72820215460676896</v>
      </c>
      <c r="C9844">
        <f t="shared" si="1224"/>
        <v>2.816815438957005</v>
      </c>
      <c r="D9844">
        <v>0.17975402081362346</v>
      </c>
      <c r="E9844" s="19">
        <f t="shared" si="1225"/>
        <v>7.5991645103782073</v>
      </c>
      <c r="F9844">
        <v>1.8571063264971599</v>
      </c>
      <c r="G9844" s="20">
        <v>0.44600000000000001</v>
      </c>
      <c r="H9844">
        <v>0.46300000000000002</v>
      </c>
      <c r="I9844">
        <f t="shared" si="1226"/>
        <v>1.186591757935306E-2</v>
      </c>
      <c r="J9844">
        <f t="shared" si="1227"/>
        <v>1.1009087155618307E-2</v>
      </c>
      <c r="K9844">
        <v>6</v>
      </c>
      <c r="L9844">
        <v>6</v>
      </c>
      <c r="M9844">
        <f t="shared" si="1228"/>
        <v>8.9300396845091896E-3</v>
      </c>
      <c r="N9844">
        <f t="shared" si="1229"/>
        <v>4.1654604597303271E-5</v>
      </c>
      <c r="O9844">
        <f t="shared" si="1230"/>
        <v>1.3290934794484832E-5</v>
      </c>
      <c r="P9844">
        <f t="shared" si="1231"/>
        <v>-3.4452085015998009</v>
      </c>
    </row>
    <row r="9845" spans="1:16" x14ac:dyDescent="0.25">
      <c r="A9845">
        <v>9844</v>
      </c>
      <c r="B9845">
        <v>0.77178258613849304</v>
      </c>
      <c r="C9845">
        <f t="shared" si="1224"/>
        <v>2.5312433436421311</v>
      </c>
      <c r="D9845">
        <v>1.0254219183935057E-2</v>
      </c>
      <c r="E9845" s="19">
        <f t="shared" si="1225"/>
        <v>15.025432634304266</v>
      </c>
      <c r="F9845">
        <v>-1.2600594345713034</v>
      </c>
      <c r="G9845" s="20">
        <v>0.44600000000000001</v>
      </c>
      <c r="H9845">
        <v>0.46300000000000002</v>
      </c>
      <c r="I9845">
        <f t="shared" si="1226"/>
        <v>1.186591757935306E-2</v>
      </c>
      <c r="J9845">
        <f t="shared" si="1227"/>
        <v>1.1009087155618307E-2</v>
      </c>
      <c r="K9845">
        <v>6</v>
      </c>
      <c r="L9845">
        <v>6</v>
      </c>
      <c r="M9845">
        <f t="shared" si="1228"/>
        <v>6.3507178634872119E-3</v>
      </c>
      <c r="N9845">
        <f t="shared" si="1229"/>
        <v>4.6354031360930261E-5</v>
      </c>
      <c r="O9845">
        <f t="shared" si="1230"/>
        <v>6.7219362302692645E-6</v>
      </c>
      <c r="P9845">
        <f t="shared" si="1231"/>
        <v>-1.2313658144168429</v>
      </c>
    </row>
    <row r="9846" spans="1:16" x14ac:dyDescent="0.25">
      <c r="A9846">
        <v>9845</v>
      </c>
      <c r="B9846">
        <v>0.16226691488387707</v>
      </c>
      <c r="C9846">
        <f t="shared" si="1224"/>
        <v>7.8923878681774733</v>
      </c>
      <c r="D9846">
        <v>0.79860835596789448</v>
      </c>
      <c r="E9846" s="19">
        <f t="shared" si="1225"/>
        <v>2.3519445357527595</v>
      </c>
      <c r="F9846">
        <v>-1.146486283687409</v>
      </c>
      <c r="G9846" s="20">
        <v>0.44600000000000001</v>
      </c>
      <c r="H9846">
        <v>0.46300000000000002</v>
      </c>
      <c r="I9846">
        <f t="shared" si="1226"/>
        <v>1.186591757935306E-2</v>
      </c>
      <c r="J9846">
        <f t="shared" si="1227"/>
        <v>1.1009087155618307E-2</v>
      </c>
      <c r="K9846">
        <v>6</v>
      </c>
      <c r="L9846">
        <v>6</v>
      </c>
      <c r="M9846">
        <f t="shared" si="1228"/>
        <v>1.6051764304109987E-2</v>
      </c>
      <c r="N9846">
        <f t="shared" si="1229"/>
        <v>1.4866645594855713E-5</v>
      </c>
      <c r="O9846">
        <f t="shared" si="1230"/>
        <v>4.294318954578327E-5</v>
      </c>
      <c r="P9846">
        <f t="shared" si="1231"/>
        <v>-0.516014688219676</v>
      </c>
    </row>
    <row r="9847" spans="1:16" x14ac:dyDescent="0.25">
      <c r="A9847">
        <v>9846</v>
      </c>
      <c r="B9847">
        <v>0.34052552873317665</v>
      </c>
      <c r="C9847">
        <f t="shared" si="1224"/>
        <v>5.6618409198158455</v>
      </c>
      <c r="D9847">
        <v>0.48234504226813563</v>
      </c>
      <c r="E9847" s="19">
        <f t="shared" si="1225"/>
        <v>4.481629963053436</v>
      </c>
      <c r="F9847">
        <v>-0.77495201367128175</v>
      </c>
      <c r="G9847" s="20">
        <v>0.44600000000000001</v>
      </c>
      <c r="H9847">
        <v>0.46300000000000002</v>
      </c>
      <c r="I9847">
        <f t="shared" si="1226"/>
        <v>1.186591757935306E-2</v>
      </c>
      <c r="J9847">
        <f t="shared" si="1227"/>
        <v>1.1009087155618307E-2</v>
      </c>
      <c r="K9847">
        <v>6</v>
      </c>
      <c r="L9847">
        <v>6</v>
      </c>
      <c r="M9847">
        <f t="shared" si="1228"/>
        <v>1.162835587678634E-2</v>
      </c>
      <c r="N9847">
        <f t="shared" si="1229"/>
        <v>2.0723530561001638E-5</v>
      </c>
      <c r="O9847">
        <f t="shared" si="1230"/>
        <v>2.25364433995319E-5</v>
      </c>
      <c r="P9847">
        <f t="shared" si="1231"/>
        <v>-1.023615147764148</v>
      </c>
    </row>
    <row r="9848" spans="1:16" x14ac:dyDescent="0.25">
      <c r="A9848">
        <v>9847</v>
      </c>
      <c r="B9848">
        <v>0.51564073610644856</v>
      </c>
      <c r="C9848">
        <f t="shared" si="1224"/>
        <v>4.2383043711709405</v>
      </c>
      <c r="D9848">
        <v>0.12018189031647694</v>
      </c>
      <c r="E9848" s="19">
        <f t="shared" si="1225"/>
        <v>8.7334073601354199</v>
      </c>
      <c r="F9848">
        <v>0.32311959330399986</v>
      </c>
      <c r="G9848" s="20">
        <v>0.44600000000000001</v>
      </c>
      <c r="H9848">
        <v>0.46300000000000002</v>
      </c>
      <c r="I9848">
        <f t="shared" si="1226"/>
        <v>1.186591757935306E-2</v>
      </c>
      <c r="J9848">
        <f t="shared" si="1227"/>
        <v>1.1009087155618307E-2</v>
      </c>
      <c r="K9848">
        <v>6</v>
      </c>
      <c r="L9848">
        <v>6</v>
      </c>
      <c r="M9848">
        <f t="shared" si="1228"/>
        <v>8.3299894846203502E-3</v>
      </c>
      <c r="N9848">
        <f t="shared" si="1229"/>
        <v>2.7684027162239168E-5</v>
      </c>
      <c r="O9848">
        <f t="shared" si="1230"/>
        <v>1.1564787468980937E-5</v>
      </c>
      <c r="P9848">
        <f t="shared" si="1231"/>
        <v>-2.2838333609799633</v>
      </c>
    </row>
    <row r="9849" spans="1:16" x14ac:dyDescent="0.25">
      <c r="A9849">
        <v>9848</v>
      </c>
      <c r="B9849">
        <v>8.294930875576037E-2</v>
      </c>
      <c r="C9849">
        <f t="shared" si="1224"/>
        <v>9.7399088343150915</v>
      </c>
      <c r="D9849">
        <v>0.13284707174901578</v>
      </c>
      <c r="E9849" s="19">
        <f t="shared" si="1225"/>
        <v>8.4556606337814184</v>
      </c>
      <c r="F9849">
        <v>-0.39990027289604768</v>
      </c>
      <c r="G9849" s="20">
        <v>0.44600000000000001</v>
      </c>
      <c r="H9849">
        <v>0.46300000000000002</v>
      </c>
      <c r="I9849">
        <f t="shared" si="1226"/>
        <v>1.186591757935306E-2</v>
      </c>
      <c r="J9849">
        <f t="shared" si="1227"/>
        <v>1.1009087155618307E-2</v>
      </c>
      <c r="K9849">
        <v>6</v>
      </c>
      <c r="L9849">
        <v>6</v>
      </c>
      <c r="M9849">
        <f t="shared" si="1228"/>
        <v>8.46569348256874E-3</v>
      </c>
      <c r="N9849">
        <f t="shared" si="1229"/>
        <v>1.2046656219199014E-5</v>
      </c>
      <c r="O9849">
        <f t="shared" si="1230"/>
        <v>1.1944661023467808E-5</v>
      </c>
      <c r="P9849">
        <f t="shared" si="1231"/>
        <v>-1.7767299529030074</v>
      </c>
    </row>
    <row r="9850" spans="1:16" x14ac:dyDescent="0.25">
      <c r="A9850">
        <v>9849</v>
      </c>
      <c r="B9850">
        <v>0.93661305581835386</v>
      </c>
      <c r="C9850">
        <f t="shared" si="1224"/>
        <v>1.2835714033754091</v>
      </c>
      <c r="D9850">
        <v>0.83535264137699516</v>
      </c>
      <c r="E9850" s="19">
        <f t="shared" si="1225"/>
        <v>2.0985144611376003</v>
      </c>
      <c r="F9850">
        <v>1.0772237146738917</v>
      </c>
      <c r="G9850" s="20">
        <v>0.44600000000000001</v>
      </c>
      <c r="H9850">
        <v>0.46300000000000002</v>
      </c>
      <c r="I9850">
        <f t="shared" si="1226"/>
        <v>1.186591757935306E-2</v>
      </c>
      <c r="J9850">
        <f t="shared" si="1227"/>
        <v>1.1009087155618307E-2</v>
      </c>
      <c r="K9850">
        <v>6</v>
      </c>
      <c r="L9850">
        <v>6</v>
      </c>
      <c r="M9850">
        <f t="shared" si="1228"/>
        <v>1.6993401906360072E-2</v>
      </c>
      <c r="N9850">
        <f t="shared" si="1229"/>
        <v>9.1411613740210884E-5</v>
      </c>
      <c r="O9850">
        <f t="shared" si="1230"/>
        <v>4.8129284725180363E-5</v>
      </c>
      <c r="P9850">
        <f t="shared" si="1231"/>
        <v>-1.7492063753430569</v>
      </c>
    </row>
    <row r="9851" spans="1:16" x14ac:dyDescent="0.25">
      <c r="A9851">
        <v>9850</v>
      </c>
      <c r="B9851">
        <v>0.7083040864284188</v>
      </c>
      <c r="C9851">
        <f t="shared" si="1224"/>
        <v>2.9460441590844102</v>
      </c>
      <c r="D9851">
        <v>0.44941557054353465</v>
      </c>
      <c r="E9851" s="19">
        <f t="shared" si="1225"/>
        <v>4.7323039580460238</v>
      </c>
      <c r="F9851">
        <v>-0.41061298361455556</v>
      </c>
      <c r="G9851" s="20">
        <v>0.44600000000000001</v>
      </c>
      <c r="H9851">
        <v>0.46300000000000002</v>
      </c>
      <c r="I9851">
        <f t="shared" si="1226"/>
        <v>1.186591757935306E-2</v>
      </c>
      <c r="J9851">
        <f t="shared" si="1227"/>
        <v>1.1009087155618307E-2</v>
      </c>
      <c r="K9851">
        <v>6</v>
      </c>
      <c r="L9851">
        <v>6</v>
      </c>
      <c r="M9851">
        <f t="shared" si="1228"/>
        <v>1.1316183889632276E-2</v>
      </c>
      <c r="N9851">
        <f t="shared" si="1229"/>
        <v>3.9827418394773447E-5</v>
      </c>
      <c r="O9851">
        <f t="shared" si="1230"/>
        <v>2.1342669637328847E-5</v>
      </c>
      <c r="P9851">
        <f t="shared" si="1231"/>
        <v>-1.2184798562939896</v>
      </c>
    </row>
    <row r="9852" spans="1:16" x14ac:dyDescent="0.25">
      <c r="A9852">
        <v>9851</v>
      </c>
      <c r="B9852">
        <v>0.89696951200903352</v>
      </c>
      <c r="C9852">
        <f t="shared" si="1224"/>
        <v>1.6351240349411149</v>
      </c>
      <c r="D9852">
        <v>0.11383404034546953</v>
      </c>
      <c r="E9852" s="19">
        <f t="shared" si="1225"/>
        <v>8.8827310222951539</v>
      </c>
      <c r="F9852">
        <v>-0.74513309300527908</v>
      </c>
      <c r="G9852" s="20">
        <v>0.44600000000000001</v>
      </c>
      <c r="H9852">
        <v>0.46300000000000002</v>
      </c>
      <c r="I9852">
        <f t="shared" si="1226"/>
        <v>1.186591757935306E-2</v>
      </c>
      <c r="J9852">
        <f t="shared" si="1227"/>
        <v>1.1009087155618307E-2</v>
      </c>
      <c r="K9852">
        <v>6</v>
      </c>
      <c r="L9852">
        <v>6</v>
      </c>
      <c r="M9852">
        <f t="shared" si="1228"/>
        <v>8.2596768492128846E-3</v>
      </c>
      <c r="N9852">
        <f t="shared" si="1229"/>
        <v>7.1758062890659423E-5</v>
      </c>
      <c r="O9852">
        <f t="shared" si="1230"/>
        <v>1.1370376942237212E-5</v>
      </c>
      <c r="P9852">
        <f t="shared" si="1231"/>
        <v>-1.2356735237578946</v>
      </c>
    </row>
    <row r="9853" spans="1:16" x14ac:dyDescent="0.25">
      <c r="A9853">
        <v>9852</v>
      </c>
      <c r="B9853">
        <v>0.81545457319864501</v>
      </c>
      <c r="C9853">
        <f t="shared" si="1224"/>
        <v>2.2371329874074228</v>
      </c>
      <c r="D9853">
        <v>8.6458937345500045E-2</v>
      </c>
      <c r="E9853" s="19">
        <f t="shared" si="1225"/>
        <v>9.6289190228582964</v>
      </c>
      <c r="F9853">
        <v>1.0274493433826137</v>
      </c>
      <c r="G9853" s="20">
        <v>0.44600000000000001</v>
      </c>
      <c r="H9853">
        <v>0.46300000000000002</v>
      </c>
      <c r="I9853">
        <f t="shared" si="1226"/>
        <v>1.186591757935306E-2</v>
      </c>
      <c r="J9853">
        <f t="shared" si="1227"/>
        <v>1.1009087155618307E-2</v>
      </c>
      <c r="K9853">
        <v>6</v>
      </c>
      <c r="L9853">
        <v>6</v>
      </c>
      <c r="M9853">
        <f t="shared" si="1228"/>
        <v>7.9331843211179424E-3</v>
      </c>
      <c r="N9853">
        <f t="shared" si="1229"/>
        <v>5.2448081537302351E-5</v>
      </c>
      <c r="O9853">
        <f t="shared" si="1230"/>
        <v>1.0489235578805259E-5</v>
      </c>
      <c r="P9853">
        <f t="shared" si="1231"/>
        <v>-3.1703622751987646</v>
      </c>
    </row>
    <row r="9854" spans="1:16" x14ac:dyDescent="0.25">
      <c r="A9854">
        <v>9853</v>
      </c>
      <c r="B9854">
        <v>0.119602038636433</v>
      </c>
      <c r="C9854">
        <f t="shared" si="1224"/>
        <v>8.7467468295725919</v>
      </c>
      <c r="D9854">
        <v>0.31339457380901514</v>
      </c>
      <c r="E9854" s="19">
        <f t="shared" si="1225"/>
        <v>5.9269243766009776</v>
      </c>
      <c r="F9854">
        <v>0.88497245087637566</v>
      </c>
      <c r="G9854" s="20">
        <v>0.44600000000000001</v>
      </c>
      <c r="H9854">
        <v>0.46300000000000002</v>
      </c>
      <c r="I9854">
        <f t="shared" si="1226"/>
        <v>1.186591757935306E-2</v>
      </c>
      <c r="J9854">
        <f t="shared" si="1227"/>
        <v>1.1009087155618307E-2</v>
      </c>
      <c r="K9854">
        <v>6</v>
      </c>
      <c r="L9854">
        <v>6</v>
      </c>
      <c r="M9854">
        <f t="shared" si="1228"/>
        <v>1.0111640462461558E-2</v>
      </c>
      <c r="N9854">
        <f t="shared" si="1229"/>
        <v>1.3414511202797303E-5</v>
      </c>
      <c r="O9854">
        <f t="shared" si="1230"/>
        <v>1.7040878807014968E-5</v>
      </c>
      <c r="P9854">
        <f t="shared" si="1231"/>
        <v>-2.1642229718139765</v>
      </c>
    </row>
    <row r="9855" spans="1:16" x14ac:dyDescent="0.25">
      <c r="A9855">
        <v>9854</v>
      </c>
      <c r="B9855">
        <v>0.98870815149388103</v>
      </c>
      <c r="C9855">
        <f t="shared" si="1224"/>
        <v>0.58435935596503319</v>
      </c>
      <c r="D9855">
        <v>0.57084871974852747</v>
      </c>
      <c r="E9855" s="19">
        <f t="shared" si="1225"/>
        <v>3.8524536195351944</v>
      </c>
      <c r="F9855">
        <v>1.567977960803546</v>
      </c>
      <c r="G9855" s="20">
        <v>0.44600000000000001</v>
      </c>
      <c r="H9855">
        <v>0.46300000000000002</v>
      </c>
      <c r="I9855">
        <f t="shared" si="1226"/>
        <v>1.186591757935306E-2</v>
      </c>
      <c r="J9855">
        <f t="shared" si="1227"/>
        <v>1.1009087155618307E-2</v>
      </c>
      <c r="K9855">
        <v>6</v>
      </c>
      <c r="L9855">
        <v>6</v>
      </c>
      <c r="M9855">
        <f t="shared" si="1228"/>
        <v>1.2542023282641736E-2</v>
      </c>
      <c r="N9855">
        <f t="shared" si="1229"/>
        <v>2.0078968897411525E-4</v>
      </c>
      <c r="O9855">
        <f t="shared" si="1230"/>
        <v>2.6217058003721231E-5</v>
      </c>
      <c r="P9855">
        <f t="shared" si="1231"/>
        <v>-3.2390564243000011</v>
      </c>
    </row>
    <row r="9856" spans="1:16" x14ac:dyDescent="0.25">
      <c r="A9856">
        <v>9855</v>
      </c>
      <c r="B9856">
        <v>0.65541550950651573</v>
      </c>
      <c r="C9856">
        <f t="shared" si="1224"/>
        <v>3.2897226107268267</v>
      </c>
      <c r="D9856">
        <v>0.36616107669301429</v>
      </c>
      <c r="E9856" s="19">
        <f t="shared" si="1225"/>
        <v>5.4257077814329095</v>
      </c>
      <c r="F9856">
        <v>3.117747837677598E-2</v>
      </c>
      <c r="G9856" s="20">
        <v>0.44600000000000001</v>
      </c>
      <c r="H9856">
        <v>0.46300000000000002</v>
      </c>
      <c r="I9856">
        <f t="shared" si="1226"/>
        <v>1.186591757935306E-2</v>
      </c>
      <c r="J9856">
        <f t="shared" si="1227"/>
        <v>1.1009087155618307E-2</v>
      </c>
      <c r="K9856">
        <v>6</v>
      </c>
      <c r="L9856">
        <v>6</v>
      </c>
      <c r="M9856">
        <f t="shared" si="1228"/>
        <v>1.0568372497331982E-2</v>
      </c>
      <c r="N9856">
        <f t="shared" si="1229"/>
        <v>3.5666634308541246E-5</v>
      </c>
      <c r="O9856">
        <f t="shared" si="1230"/>
        <v>1.8615082873727168E-5</v>
      </c>
      <c r="P9856">
        <f t="shared" si="1231"/>
        <v>-1.6303081283892649</v>
      </c>
    </row>
    <row r="9857" spans="1:16" x14ac:dyDescent="0.25">
      <c r="A9857">
        <v>9856</v>
      </c>
      <c r="B9857">
        <v>0.47740104373302406</v>
      </c>
      <c r="C9857">
        <f t="shared" si="1224"/>
        <v>4.5185823215618584</v>
      </c>
      <c r="D9857">
        <v>0.63020722067934198</v>
      </c>
      <c r="E9857" s="19">
        <f t="shared" si="1225"/>
        <v>3.4550010012686787</v>
      </c>
      <c r="F9857">
        <v>-0.39716724131722003</v>
      </c>
      <c r="G9857" s="20">
        <v>0.44600000000000001</v>
      </c>
      <c r="H9857">
        <v>0.46300000000000002</v>
      </c>
      <c r="I9857">
        <f t="shared" si="1226"/>
        <v>1.186591757935306E-2</v>
      </c>
      <c r="J9857">
        <f t="shared" si="1227"/>
        <v>1.1009087155618307E-2</v>
      </c>
      <c r="K9857">
        <v>6</v>
      </c>
      <c r="L9857">
        <v>6</v>
      </c>
      <c r="M9857">
        <f t="shared" si="1228"/>
        <v>1.3243788095555835E-2</v>
      </c>
      <c r="N9857">
        <f t="shared" si="1229"/>
        <v>2.5966846453906538E-5</v>
      </c>
      <c r="O9857">
        <f t="shared" si="1230"/>
        <v>2.9232987186664412E-5</v>
      </c>
      <c r="P9857">
        <f t="shared" si="1231"/>
        <v>-1.0608130172963048</v>
      </c>
    </row>
    <row r="9858" spans="1:16" x14ac:dyDescent="0.25">
      <c r="A9858">
        <v>9857</v>
      </c>
      <c r="B9858">
        <v>0.1129490035706656</v>
      </c>
      <c r="C9858">
        <f t="shared" si="1224"/>
        <v>8.9041477419790933</v>
      </c>
      <c r="D9858">
        <v>0.32898953215124971</v>
      </c>
      <c r="E9858" s="19">
        <f t="shared" si="1225"/>
        <v>5.7724930260155718</v>
      </c>
      <c r="F9858">
        <v>-0.16991407392197289</v>
      </c>
      <c r="G9858" s="20">
        <v>0.44600000000000001</v>
      </c>
      <c r="H9858">
        <v>0.46300000000000002</v>
      </c>
      <c r="I9858">
        <f t="shared" si="1226"/>
        <v>1.186591757935306E-2</v>
      </c>
      <c r="J9858">
        <f t="shared" si="1227"/>
        <v>1.1009087155618307E-2</v>
      </c>
      <c r="K9858">
        <v>6</v>
      </c>
      <c r="L9858">
        <v>6</v>
      </c>
      <c r="M9858">
        <f t="shared" si="1228"/>
        <v>1.0246005947440302E-2</v>
      </c>
      <c r="N9858">
        <f t="shared" si="1229"/>
        <v>1.3177379434098884E-5</v>
      </c>
      <c r="O9858">
        <f t="shared" si="1230"/>
        <v>1.7496772979163672E-5</v>
      </c>
      <c r="P9858">
        <f t="shared" si="1231"/>
        <v>-1.5673369421422567</v>
      </c>
    </row>
    <row r="9859" spans="1:16" x14ac:dyDescent="0.25">
      <c r="A9859">
        <v>9858</v>
      </c>
      <c r="B9859">
        <v>0.69789727469710383</v>
      </c>
      <c r="C9859">
        <f t="shared" ref="C9859:C9922" si="1232">CHIINV(B9859,6-1)</f>
        <v>3.0135462922293339</v>
      </c>
      <c r="D9859">
        <v>0.93719290749839779</v>
      </c>
      <c r="E9859" s="19">
        <f t="shared" ref="E9859:E9922" si="1233">CHIINV(D9859,6-1)</f>
        <v>1.2778638155082513</v>
      </c>
      <c r="F9859">
        <v>-0.70640908234054223</v>
      </c>
      <c r="G9859" s="20">
        <v>0.44600000000000001</v>
      </c>
      <c r="H9859">
        <v>0.46300000000000002</v>
      </c>
      <c r="I9859">
        <f t="shared" ref="I9859:I9922" si="1234">SQRT(0.0001408)</f>
        <v>1.186591757935306E-2</v>
      </c>
      <c r="J9859">
        <f t="shared" ref="J9859:J9922" si="1235">SQRT(0.0001212)</f>
        <v>1.1009087155618307E-2</v>
      </c>
      <c r="K9859">
        <v>6</v>
      </c>
      <c r="L9859">
        <v>6</v>
      </c>
      <c r="M9859">
        <f t="shared" ref="M9859:M9922" si="1236">SQRT((L9859-1)*J9859^2/E9859)</f>
        <v>2.1776798155208835E-2</v>
      </c>
      <c r="N9859">
        <f t="shared" ref="N9859:N9922" si="1237">((K9859-1)*I9859^2)/(K9859*C9859)</f>
        <v>3.8935301453933707E-5</v>
      </c>
      <c r="O9859">
        <f t="shared" ref="O9859:O9922" si="1238">((L9859-1)*J9859^2)/(L9859*E9859)</f>
        <v>7.9038156315451141E-5</v>
      </c>
      <c r="P9859">
        <f t="shared" ref="P9859:P9922" si="1239">(G9859-H9859-F9859*SQRT(N9859+O9859))/M9859</f>
        <v>-0.428313483334199</v>
      </c>
    </row>
    <row r="9860" spans="1:16" x14ac:dyDescent="0.25">
      <c r="A9860">
        <v>9859</v>
      </c>
      <c r="B9860">
        <v>0.5790887173070467</v>
      </c>
      <c r="C9860">
        <f t="shared" si="1232"/>
        <v>3.7963801819606702</v>
      </c>
      <c r="D9860">
        <v>0.96731467635120705</v>
      </c>
      <c r="E9860" s="19">
        <f t="shared" si="1233"/>
        <v>0.9392590681755143</v>
      </c>
      <c r="F9860">
        <v>0.33240212360396981</v>
      </c>
      <c r="G9860" s="20">
        <v>0.44600000000000001</v>
      </c>
      <c r="H9860">
        <v>0.46300000000000002</v>
      </c>
      <c r="I9860">
        <f t="shared" si="1234"/>
        <v>1.186591757935306E-2</v>
      </c>
      <c r="J9860">
        <f t="shared" si="1235"/>
        <v>1.1009087155618307E-2</v>
      </c>
      <c r="K9860">
        <v>6</v>
      </c>
      <c r="L9860">
        <v>6</v>
      </c>
      <c r="M9860">
        <f t="shared" si="1236"/>
        <v>2.540057884588184E-2</v>
      </c>
      <c r="N9860">
        <f t="shared" si="1237"/>
        <v>3.0906634138189922E-5</v>
      </c>
      <c r="O9860">
        <f t="shared" si="1238"/>
        <v>1.0753156761764336E-4</v>
      </c>
      <c r="P9860">
        <f t="shared" si="1239"/>
        <v>-0.82325035520639678</v>
      </c>
    </row>
    <row r="9861" spans="1:16" x14ac:dyDescent="0.25">
      <c r="A9861">
        <v>9860</v>
      </c>
      <c r="B9861">
        <v>0.19513534958952605</v>
      </c>
      <c r="C9861">
        <f t="shared" si="1232"/>
        <v>7.3611676746437507</v>
      </c>
      <c r="D9861">
        <v>0.90816980498672439</v>
      </c>
      <c r="E9861" s="19">
        <f t="shared" si="1233"/>
        <v>1.5420248135684074</v>
      </c>
      <c r="F9861">
        <v>-7.3389401222812012E-2</v>
      </c>
      <c r="G9861" s="20">
        <v>0.44600000000000001</v>
      </c>
      <c r="H9861">
        <v>0.46300000000000002</v>
      </c>
      <c r="I9861">
        <f t="shared" si="1234"/>
        <v>1.186591757935306E-2</v>
      </c>
      <c r="J9861">
        <f t="shared" si="1235"/>
        <v>1.1009087155618307E-2</v>
      </c>
      <c r="K9861">
        <v>6</v>
      </c>
      <c r="L9861">
        <v>6</v>
      </c>
      <c r="M9861">
        <f t="shared" si="1236"/>
        <v>1.9823969961466584E-2</v>
      </c>
      <c r="N9861">
        <f t="shared" si="1237"/>
        <v>1.5939500160755644E-5</v>
      </c>
      <c r="O9861">
        <f t="shared" si="1238"/>
        <v>6.5498297505521577E-5</v>
      </c>
      <c r="P9861">
        <f t="shared" si="1239"/>
        <v>-0.82413930420416015</v>
      </c>
    </row>
    <row r="9862" spans="1:16" x14ac:dyDescent="0.25">
      <c r="A9862">
        <v>9861</v>
      </c>
      <c r="B9862">
        <v>0.565538499099704</v>
      </c>
      <c r="C9862">
        <f t="shared" si="1232"/>
        <v>3.8887738995938586</v>
      </c>
      <c r="D9862">
        <v>0.70619830927457505</v>
      </c>
      <c r="E9862" s="19">
        <f t="shared" si="1233"/>
        <v>2.9597046166321306</v>
      </c>
      <c r="F9862">
        <v>-1.482344487158116</v>
      </c>
      <c r="G9862" s="20">
        <v>0.44600000000000001</v>
      </c>
      <c r="H9862">
        <v>0.46300000000000002</v>
      </c>
      <c r="I9862">
        <f t="shared" si="1234"/>
        <v>1.186591757935306E-2</v>
      </c>
      <c r="J9862">
        <f t="shared" si="1235"/>
        <v>1.1009087155618307E-2</v>
      </c>
      <c r="K9862">
        <v>6</v>
      </c>
      <c r="L9862">
        <v>6</v>
      </c>
      <c r="M9862">
        <f t="shared" si="1236"/>
        <v>1.4309093685207464E-2</v>
      </c>
      <c r="N9862">
        <f t="shared" si="1237"/>
        <v>3.0172320727000234E-5</v>
      </c>
      <c r="O9862">
        <f t="shared" si="1238"/>
        <v>3.4125027015340685E-5</v>
      </c>
      <c r="P9862">
        <f t="shared" si="1239"/>
        <v>-0.35737607860660914</v>
      </c>
    </row>
    <row r="9863" spans="1:16" x14ac:dyDescent="0.25">
      <c r="A9863">
        <v>9862</v>
      </c>
      <c r="B9863">
        <v>0.30585650196844388</v>
      </c>
      <c r="C9863">
        <f t="shared" si="1232"/>
        <v>6.0037263013169078</v>
      </c>
      <c r="D9863">
        <v>0.80724509414960177</v>
      </c>
      <c r="E9863" s="19">
        <f t="shared" si="1233"/>
        <v>2.2933362666342636</v>
      </c>
      <c r="F9863">
        <v>1.6697231330908835</v>
      </c>
      <c r="G9863" s="20">
        <v>0.44600000000000001</v>
      </c>
      <c r="H9863">
        <v>0.46300000000000002</v>
      </c>
      <c r="I9863">
        <f t="shared" si="1234"/>
        <v>1.186591757935306E-2</v>
      </c>
      <c r="J9863">
        <f t="shared" si="1235"/>
        <v>1.1009087155618307E-2</v>
      </c>
      <c r="K9863">
        <v>6</v>
      </c>
      <c r="L9863">
        <v>6</v>
      </c>
      <c r="M9863">
        <f t="shared" si="1236"/>
        <v>1.6255578982734754E-2</v>
      </c>
      <c r="N9863">
        <f t="shared" si="1237"/>
        <v>1.9543418111447959E-5</v>
      </c>
      <c r="O9863">
        <f t="shared" si="1238"/>
        <v>4.404064134398798E-5</v>
      </c>
      <c r="P9863">
        <f t="shared" si="1239"/>
        <v>-1.8648556132234193</v>
      </c>
    </row>
    <row r="9864" spans="1:16" x14ac:dyDescent="0.25">
      <c r="A9864">
        <v>9863</v>
      </c>
      <c r="B9864">
        <v>0.50852992339854119</v>
      </c>
      <c r="C9864">
        <f t="shared" si="1232"/>
        <v>4.2895099602821789</v>
      </c>
      <c r="D9864">
        <v>0.44785912656025878</v>
      </c>
      <c r="E9864" s="19">
        <f t="shared" si="1233"/>
        <v>4.7444329628088848</v>
      </c>
      <c r="F9864">
        <v>0.38807797864137683</v>
      </c>
      <c r="G9864" s="20">
        <v>0.44600000000000001</v>
      </c>
      <c r="H9864">
        <v>0.46300000000000002</v>
      </c>
      <c r="I9864">
        <f t="shared" si="1234"/>
        <v>1.186591757935306E-2</v>
      </c>
      <c r="J9864">
        <f t="shared" si="1235"/>
        <v>1.1009087155618307E-2</v>
      </c>
      <c r="K9864">
        <v>6</v>
      </c>
      <c r="L9864">
        <v>6</v>
      </c>
      <c r="M9864">
        <f t="shared" si="1236"/>
        <v>1.1301709885765602E-2</v>
      </c>
      <c r="N9864">
        <f t="shared" si="1237"/>
        <v>2.7353551902141918E-5</v>
      </c>
      <c r="O9864">
        <f t="shared" si="1238"/>
        <v>2.1288107723668659E-5</v>
      </c>
      <c r="P9864">
        <f t="shared" si="1239"/>
        <v>-1.7436825647706395</v>
      </c>
    </row>
    <row r="9865" spans="1:16" x14ac:dyDescent="0.25">
      <c r="A9865">
        <v>9864</v>
      </c>
      <c r="B9865">
        <v>0.19571520126956998</v>
      </c>
      <c r="C9865">
        <f t="shared" si="1232"/>
        <v>7.3525178177492645</v>
      </c>
      <c r="D9865">
        <v>0.90710165715506452</v>
      </c>
      <c r="E9865" s="19">
        <f t="shared" si="1233"/>
        <v>1.5510743505066802</v>
      </c>
      <c r="F9865">
        <v>1.0658141036401503</v>
      </c>
      <c r="G9865" s="20">
        <v>0.44600000000000001</v>
      </c>
      <c r="H9865">
        <v>0.46300000000000002</v>
      </c>
      <c r="I9865">
        <f t="shared" si="1234"/>
        <v>1.186591757935306E-2</v>
      </c>
      <c r="J9865">
        <f t="shared" si="1235"/>
        <v>1.1009087155618307E-2</v>
      </c>
      <c r="K9865">
        <v>6</v>
      </c>
      <c r="L9865">
        <v>6</v>
      </c>
      <c r="M9865">
        <f t="shared" si="1236"/>
        <v>1.9766055206260496E-2</v>
      </c>
      <c r="N9865">
        <f t="shared" si="1237"/>
        <v>1.5958252158204373E-5</v>
      </c>
      <c r="O9865">
        <f t="shared" si="1238"/>
        <v>6.5116156402822949E-5</v>
      </c>
      <c r="P9865">
        <f t="shared" si="1239"/>
        <v>-1.3455761160093844</v>
      </c>
    </row>
    <row r="9866" spans="1:16" x14ac:dyDescent="0.25">
      <c r="A9866">
        <v>9865</v>
      </c>
      <c r="B9866">
        <v>5.0660725730155343E-2</v>
      </c>
      <c r="C9866">
        <f t="shared" si="1232"/>
        <v>11.036518079259706</v>
      </c>
      <c r="D9866">
        <v>0.24884792626728111</v>
      </c>
      <c r="E9866" s="19">
        <f t="shared" si="1233"/>
        <v>6.639657104115356</v>
      </c>
      <c r="F9866">
        <v>0.82166479842271656</v>
      </c>
      <c r="G9866" s="20">
        <v>0.44600000000000001</v>
      </c>
      <c r="H9866">
        <v>0.46300000000000002</v>
      </c>
      <c r="I9866">
        <f t="shared" si="1234"/>
        <v>1.186591757935306E-2</v>
      </c>
      <c r="J9866">
        <f t="shared" si="1235"/>
        <v>1.1009087155618307E-2</v>
      </c>
      <c r="K9866">
        <v>6</v>
      </c>
      <c r="L9866">
        <v>6</v>
      </c>
      <c r="M9866">
        <f t="shared" si="1236"/>
        <v>9.5535215234201758E-3</v>
      </c>
      <c r="N9866">
        <f t="shared" si="1237"/>
        <v>1.0631372366782157E-5</v>
      </c>
      <c r="O9866">
        <f t="shared" si="1238"/>
        <v>1.5211628916408761E-5</v>
      </c>
      <c r="P9866">
        <f t="shared" si="1239"/>
        <v>-2.2166712152423091</v>
      </c>
    </row>
    <row r="9867" spans="1:16" x14ac:dyDescent="0.25">
      <c r="A9867">
        <v>9866</v>
      </c>
      <c r="B9867">
        <v>0.82937101351969966</v>
      </c>
      <c r="C9867">
        <f t="shared" si="1232"/>
        <v>2.1405802524784177</v>
      </c>
      <c r="D9867">
        <v>0.97692800683614611</v>
      </c>
      <c r="E9867" s="19">
        <f t="shared" si="1233"/>
        <v>0.80164961444420524</v>
      </c>
      <c r="F9867">
        <v>-0.14682882465422153</v>
      </c>
      <c r="G9867" s="20">
        <v>0.44600000000000001</v>
      </c>
      <c r="H9867">
        <v>0.46300000000000002</v>
      </c>
      <c r="I9867">
        <f t="shared" si="1234"/>
        <v>1.186591757935306E-2</v>
      </c>
      <c r="J9867">
        <f t="shared" si="1235"/>
        <v>1.1009087155618307E-2</v>
      </c>
      <c r="K9867">
        <v>6</v>
      </c>
      <c r="L9867">
        <v>6</v>
      </c>
      <c r="M9867">
        <f t="shared" si="1236"/>
        <v>2.7494385527296973E-2</v>
      </c>
      <c r="N9867">
        <f t="shared" si="1237"/>
        <v>5.4813797893109512E-5</v>
      </c>
      <c r="O9867">
        <f t="shared" si="1238"/>
        <v>1.259902059206062E-4</v>
      </c>
      <c r="P9867">
        <f t="shared" si="1239"/>
        <v>-0.54650030241437886</v>
      </c>
    </row>
    <row r="9868" spans="1:16" x14ac:dyDescent="0.25">
      <c r="A9868">
        <v>9867</v>
      </c>
      <c r="B9868">
        <v>0.68291268654438919</v>
      </c>
      <c r="C9868">
        <f t="shared" si="1232"/>
        <v>3.1107720015025508</v>
      </c>
      <c r="D9868">
        <v>0.2976165044099246</v>
      </c>
      <c r="E9868" s="19">
        <f t="shared" si="1233"/>
        <v>6.0894038670846831</v>
      </c>
      <c r="F9868">
        <v>-0.68777808337472379</v>
      </c>
      <c r="G9868" s="20">
        <v>0.44600000000000001</v>
      </c>
      <c r="H9868">
        <v>0.46300000000000002</v>
      </c>
      <c r="I9868">
        <f t="shared" si="1234"/>
        <v>1.186591757935306E-2</v>
      </c>
      <c r="J9868">
        <f t="shared" si="1235"/>
        <v>1.1009087155618307E-2</v>
      </c>
      <c r="K9868">
        <v>6</v>
      </c>
      <c r="L9868">
        <v>6</v>
      </c>
      <c r="M9868">
        <f t="shared" si="1236"/>
        <v>9.975827314747443E-3</v>
      </c>
      <c r="N9868">
        <f t="shared" si="1237"/>
        <v>3.7718397001342269E-5</v>
      </c>
      <c r="O9868">
        <f t="shared" si="1238"/>
        <v>1.6586188435610201E-5</v>
      </c>
      <c r="P9868">
        <f t="shared" si="1239"/>
        <v>-1.1960562053899255</v>
      </c>
    </row>
    <row r="9869" spans="1:16" x14ac:dyDescent="0.25">
      <c r="A9869">
        <v>9868</v>
      </c>
      <c r="B9869">
        <v>0.39286477248451185</v>
      </c>
      <c r="C9869">
        <f t="shared" si="1232"/>
        <v>5.1923057239744246</v>
      </c>
      <c r="D9869">
        <v>2.5360881374553668E-2</v>
      </c>
      <c r="E9869" s="19">
        <f t="shared" si="1233"/>
        <v>12.796637486143334</v>
      </c>
      <c r="F9869">
        <v>0.57080342230619863</v>
      </c>
      <c r="G9869" s="20">
        <v>0.44600000000000001</v>
      </c>
      <c r="H9869">
        <v>0.46300000000000002</v>
      </c>
      <c r="I9869">
        <f t="shared" si="1234"/>
        <v>1.186591757935306E-2</v>
      </c>
      <c r="J9869">
        <f t="shared" si="1235"/>
        <v>1.1009087155618307E-2</v>
      </c>
      <c r="K9869">
        <v>6</v>
      </c>
      <c r="L9869">
        <v>6</v>
      </c>
      <c r="M9869">
        <f t="shared" si="1236"/>
        <v>6.8815834152086931E-3</v>
      </c>
      <c r="N9869">
        <f t="shared" si="1237"/>
        <v>2.2597539430617559E-5</v>
      </c>
      <c r="O9869">
        <f t="shared" si="1238"/>
        <v>7.8926983834125546E-6</v>
      </c>
      <c r="P9869">
        <f t="shared" si="1239"/>
        <v>-2.9283755186838376</v>
      </c>
    </row>
    <row r="9870" spans="1:16" x14ac:dyDescent="0.25">
      <c r="A9870">
        <v>9869</v>
      </c>
      <c r="B9870">
        <v>0.43302713095492418</v>
      </c>
      <c r="C9870">
        <f t="shared" si="1232"/>
        <v>4.8614101246183754</v>
      </c>
      <c r="D9870">
        <v>0.65880306405835143</v>
      </c>
      <c r="E9870" s="19">
        <f t="shared" si="1233"/>
        <v>3.2676168083437065</v>
      </c>
      <c r="F9870">
        <v>0.82746851148840506</v>
      </c>
      <c r="G9870" s="20">
        <v>0.44600000000000001</v>
      </c>
      <c r="H9870">
        <v>0.46300000000000002</v>
      </c>
      <c r="I9870">
        <f t="shared" si="1234"/>
        <v>1.186591757935306E-2</v>
      </c>
      <c r="J9870">
        <f t="shared" si="1235"/>
        <v>1.1009087155618307E-2</v>
      </c>
      <c r="K9870">
        <v>6</v>
      </c>
      <c r="L9870">
        <v>6</v>
      </c>
      <c r="M9870">
        <f t="shared" si="1236"/>
        <v>1.3618232716815899E-2</v>
      </c>
      <c r="N9870">
        <f t="shared" si="1237"/>
        <v>2.4135658240219769E-5</v>
      </c>
      <c r="O9870">
        <f t="shared" si="1238"/>
        <v>3.0909377054892495E-5</v>
      </c>
      <c r="P9870">
        <f t="shared" si="1239"/>
        <v>-1.6991325611285097</v>
      </c>
    </row>
    <row r="9871" spans="1:16" x14ac:dyDescent="0.25">
      <c r="A9871">
        <v>9870</v>
      </c>
      <c r="B9871">
        <v>0.35651722769859923</v>
      </c>
      <c r="C9871">
        <f t="shared" si="1232"/>
        <v>5.5130481271768694</v>
      </c>
      <c r="D9871">
        <v>0.14990691854609822</v>
      </c>
      <c r="E9871" s="19">
        <f t="shared" si="1233"/>
        <v>8.1169510277847632</v>
      </c>
      <c r="F9871">
        <v>-0.95445329861831851</v>
      </c>
      <c r="G9871" s="20">
        <v>0.44600000000000001</v>
      </c>
      <c r="H9871">
        <v>0.46300000000000002</v>
      </c>
      <c r="I9871">
        <f t="shared" si="1234"/>
        <v>1.186591757935306E-2</v>
      </c>
      <c r="J9871">
        <f t="shared" si="1235"/>
        <v>1.1009087155618307E-2</v>
      </c>
      <c r="K9871">
        <v>6</v>
      </c>
      <c r="L9871">
        <v>6</v>
      </c>
      <c r="M9871">
        <f t="shared" si="1236"/>
        <v>8.6405193917865868E-3</v>
      </c>
      <c r="N9871">
        <f t="shared" si="1237"/>
        <v>2.1282842200294297E-5</v>
      </c>
      <c r="O9871">
        <f t="shared" si="1238"/>
        <v>1.2443095893306678E-5</v>
      </c>
      <c r="P9871">
        <f t="shared" si="1239"/>
        <v>-1.3259740338677704</v>
      </c>
    </row>
    <row r="9872" spans="1:16" x14ac:dyDescent="0.25">
      <c r="A9872">
        <v>9871</v>
      </c>
      <c r="B9872">
        <v>0.29151280251472517</v>
      </c>
      <c r="C9872">
        <f t="shared" si="1232"/>
        <v>6.1540898229081034</v>
      </c>
      <c r="D9872">
        <v>0.478316599017304</v>
      </c>
      <c r="E9872" s="19">
        <f t="shared" si="1233"/>
        <v>4.5117220698326594</v>
      </c>
      <c r="F9872">
        <v>-0.1278317540709395</v>
      </c>
      <c r="G9872" s="20">
        <v>0.44600000000000001</v>
      </c>
      <c r="H9872">
        <v>0.46300000000000002</v>
      </c>
      <c r="I9872">
        <f t="shared" si="1234"/>
        <v>1.186591757935306E-2</v>
      </c>
      <c r="J9872">
        <f t="shared" si="1235"/>
        <v>1.1009087155618307E-2</v>
      </c>
      <c r="K9872">
        <v>6</v>
      </c>
      <c r="L9872">
        <v>6</v>
      </c>
      <c r="M9872">
        <f t="shared" si="1236"/>
        <v>1.158951182247632E-2</v>
      </c>
      <c r="N9872">
        <f t="shared" si="1237"/>
        <v>1.906591172858242E-5</v>
      </c>
      <c r="O9872">
        <f t="shared" si="1238"/>
        <v>2.2386130713886396E-5</v>
      </c>
      <c r="P9872">
        <f t="shared" si="1239"/>
        <v>-1.3958290680733969</v>
      </c>
    </row>
    <row r="9873" spans="1:16" x14ac:dyDescent="0.25">
      <c r="A9873">
        <v>9872</v>
      </c>
      <c r="B9873">
        <v>0.35795159764397105</v>
      </c>
      <c r="C9873">
        <f t="shared" si="1232"/>
        <v>5.4999478653004568</v>
      </c>
      <c r="D9873">
        <v>0.65959654530472733</v>
      </c>
      <c r="E9873" s="19">
        <f t="shared" si="1233"/>
        <v>3.262441819676285</v>
      </c>
      <c r="F9873">
        <v>-0.92518575911526568</v>
      </c>
      <c r="G9873" s="20">
        <v>0.44600000000000001</v>
      </c>
      <c r="H9873">
        <v>0.46300000000000002</v>
      </c>
      <c r="I9873">
        <f t="shared" si="1234"/>
        <v>1.186591757935306E-2</v>
      </c>
      <c r="J9873">
        <f t="shared" si="1235"/>
        <v>1.1009087155618307E-2</v>
      </c>
      <c r="K9873">
        <v>6</v>
      </c>
      <c r="L9873">
        <v>6</v>
      </c>
      <c r="M9873">
        <f t="shared" si="1236"/>
        <v>1.3629029273339239E-2</v>
      </c>
      <c r="N9873">
        <f t="shared" si="1237"/>
        <v>2.1333535554690846E-5</v>
      </c>
      <c r="O9873">
        <f t="shared" si="1238"/>
        <v>3.0958406488922984E-5</v>
      </c>
      <c r="P9873">
        <f t="shared" si="1239"/>
        <v>-0.7564506987091747</v>
      </c>
    </row>
    <row r="9874" spans="1:16" x14ac:dyDescent="0.25">
      <c r="A9874">
        <v>9873</v>
      </c>
      <c r="B9874">
        <v>8.1148716696676532E-2</v>
      </c>
      <c r="C9874">
        <f t="shared" si="1232"/>
        <v>9.7985483883421889</v>
      </c>
      <c r="D9874">
        <v>0.40110477004303108</v>
      </c>
      <c r="E9874" s="19">
        <f t="shared" si="1233"/>
        <v>5.1225769393213598</v>
      </c>
      <c r="F9874">
        <v>-3.0565843189833686E-2</v>
      </c>
      <c r="G9874" s="20">
        <v>0.44600000000000001</v>
      </c>
      <c r="H9874">
        <v>0.46300000000000002</v>
      </c>
      <c r="I9874">
        <f t="shared" si="1234"/>
        <v>1.186591757935306E-2</v>
      </c>
      <c r="J9874">
        <f t="shared" si="1235"/>
        <v>1.1009087155618307E-2</v>
      </c>
      <c r="K9874">
        <v>6</v>
      </c>
      <c r="L9874">
        <v>6</v>
      </c>
      <c r="M9874">
        <f t="shared" si="1236"/>
        <v>1.0876572699740645E-2</v>
      </c>
      <c r="N9874">
        <f t="shared" si="1237"/>
        <v>1.1974562831462925E-5</v>
      </c>
      <c r="O9874">
        <f t="shared" si="1238"/>
        <v>1.9716638948790587E-5</v>
      </c>
      <c r="P9874">
        <f t="shared" si="1239"/>
        <v>-1.5471720951256396</v>
      </c>
    </row>
    <row r="9875" spans="1:16" x14ac:dyDescent="0.25">
      <c r="A9875">
        <v>9874</v>
      </c>
      <c r="B9875">
        <v>3.4241767632068848E-2</v>
      </c>
      <c r="C9875">
        <f t="shared" si="1232"/>
        <v>12.040149075450437</v>
      </c>
      <c r="D9875">
        <v>0.46662800988799708</v>
      </c>
      <c r="E9875" s="19">
        <f t="shared" si="1233"/>
        <v>4.5999107804417418</v>
      </c>
      <c r="F9875">
        <v>2.4218388716690242</v>
      </c>
      <c r="G9875" s="20">
        <v>0.44600000000000001</v>
      </c>
      <c r="H9875">
        <v>0.46300000000000002</v>
      </c>
      <c r="I9875">
        <f t="shared" si="1234"/>
        <v>1.186591757935306E-2</v>
      </c>
      <c r="J9875">
        <f t="shared" si="1235"/>
        <v>1.1009087155618307E-2</v>
      </c>
      <c r="K9875">
        <v>6</v>
      </c>
      <c r="L9875">
        <v>6</v>
      </c>
      <c r="M9875">
        <f t="shared" si="1236"/>
        <v>1.147787809823936E-2</v>
      </c>
      <c r="N9875">
        <f t="shared" si="1237"/>
        <v>9.745172804593679E-6</v>
      </c>
      <c r="O9875">
        <f t="shared" si="1238"/>
        <v>2.1956947606340466E-5</v>
      </c>
      <c r="P9875">
        <f t="shared" si="1239"/>
        <v>-2.6691410522649512</v>
      </c>
    </row>
    <row r="9876" spans="1:16" x14ac:dyDescent="0.25">
      <c r="A9876">
        <v>9875</v>
      </c>
      <c r="B9876">
        <v>0.63643299661244546</v>
      </c>
      <c r="C9876">
        <f t="shared" si="1232"/>
        <v>3.414036671787712</v>
      </c>
      <c r="D9876">
        <v>0.46183660390026549</v>
      </c>
      <c r="E9876" s="19">
        <f t="shared" si="1233"/>
        <v>4.6364529240393155</v>
      </c>
      <c r="F9876">
        <v>1.3282738109410275</v>
      </c>
      <c r="G9876" s="20">
        <v>0.44600000000000001</v>
      </c>
      <c r="H9876">
        <v>0.46300000000000002</v>
      </c>
      <c r="I9876">
        <f t="shared" si="1234"/>
        <v>1.186591757935306E-2</v>
      </c>
      <c r="J9876">
        <f t="shared" si="1235"/>
        <v>1.1009087155618307E-2</v>
      </c>
      <c r="K9876">
        <v>6</v>
      </c>
      <c r="L9876">
        <v>6</v>
      </c>
      <c r="M9876">
        <f t="shared" si="1236"/>
        <v>1.1432557248973126E-2</v>
      </c>
      <c r="N9876">
        <f t="shared" si="1237"/>
        <v>3.4367918277776841E-5</v>
      </c>
      <c r="O9876">
        <f t="shared" si="1238"/>
        <v>2.1783894208507992E-5</v>
      </c>
      <c r="P9876">
        <f t="shared" si="1239"/>
        <v>-2.3575963397609865</v>
      </c>
    </row>
    <row r="9877" spans="1:16" x14ac:dyDescent="0.25">
      <c r="A9877">
        <v>9876</v>
      </c>
      <c r="B9877">
        <v>0.456678975798822</v>
      </c>
      <c r="C9877">
        <f t="shared" si="1232"/>
        <v>4.6760533562693549</v>
      </c>
      <c r="D9877">
        <v>0.21485030671102023</v>
      </c>
      <c r="E9877" s="19">
        <f t="shared" si="1233"/>
        <v>7.0787340734561246</v>
      </c>
      <c r="F9877">
        <v>-0.96878693511825986</v>
      </c>
      <c r="G9877" s="20">
        <v>0.44600000000000001</v>
      </c>
      <c r="H9877">
        <v>0.46300000000000002</v>
      </c>
      <c r="I9877">
        <f t="shared" si="1234"/>
        <v>1.186591757935306E-2</v>
      </c>
      <c r="J9877">
        <f t="shared" si="1235"/>
        <v>1.1009087155618307E-2</v>
      </c>
      <c r="K9877">
        <v>6</v>
      </c>
      <c r="L9877">
        <v>6</v>
      </c>
      <c r="M9877">
        <f t="shared" si="1236"/>
        <v>9.252487633943457E-3</v>
      </c>
      <c r="N9877">
        <f t="shared" si="1237"/>
        <v>2.5092385478454867E-5</v>
      </c>
      <c r="O9877">
        <f t="shared" si="1238"/>
        <v>1.4268087902712767E-5</v>
      </c>
      <c r="P9877">
        <f t="shared" si="1239"/>
        <v>-1.1804427245452471</v>
      </c>
    </row>
    <row r="9878" spans="1:16" x14ac:dyDescent="0.25">
      <c r="A9878">
        <v>9877</v>
      </c>
      <c r="B9878">
        <v>0.58186590166936247</v>
      </c>
      <c r="C9878">
        <f t="shared" si="1232"/>
        <v>3.7775563207275416</v>
      </c>
      <c r="D9878">
        <v>0.29801324503311261</v>
      </c>
      <c r="E9878" s="19">
        <f t="shared" si="1233"/>
        <v>6.0852359086017236</v>
      </c>
      <c r="F9878">
        <v>2.8146314434707165</v>
      </c>
      <c r="G9878" s="20">
        <v>0.44600000000000001</v>
      </c>
      <c r="H9878">
        <v>0.46300000000000002</v>
      </c>
      <c r="I9878">
        <f t="shared" si="1234"/>
        <v>1.186591757935306E-2</v>
      </c>
      <c r="J9878">
        <f t="shared" si="1235"/>
        <v>1.1009087155618307E-2</v>
      </c>
      <c r="K9878">
        <v>6</v>
      </c>
      <c r="L9878">
        <v>6</v>
      </c>
      <c r="M9878">
        <f t="shared" si="1236"/>
        <v>9.9792430998951829E-3</v>
      </c>
      <c r="N9878">
        <f t="shared" si="1237"/>
        <v>3.1060644334942807E-5</v>
      </c>
      <c r="O9878">
        <f t="shared" si="1238"/>
        <v>1.6597548807800939E-5</v>
      </c>
      <c r="P9878">
        <f t="shared" si="1239"/>
        <v>-3.6506560191634945</v>
      </c>
    </row>
    <row r="9879" spans="1:16" x14ac:dyDescent="0.25">
      <c r="A9879">
        <v>9878</v>
      </c>
      <c r="B9879">
        <v>0.54966887417218546</v>
      </c>
      <c r="C9879">
        <f t="shared" si="1232"/>
        <v>3.9982434904210784</v>
      </c>
      <c r="D9879">
        <v>0.84752952665791803</v>
      </c>
      <c r="E9879" s="19">
        <f t="shared" si="1233"/>
        <v>2.011658449647225</v>
      </c>
      <c r="F9879">
        <v>-0.4762023309012875</v>
      </c>
      <c r="G9879" s="20">
        <v>0.44600000000000001</v>
      </c>
      <c r="H9879">
        <v>0.46300000000000002</v>
      </c>
      <c r="I9879">
        <f t="shared" si="1234"/>
        <v>1.186591757935306E-2</v>
      </c>
      <c r="J9879">
        <f t="shared" si="1235"/>
        <v>1.1009087155618307E-2</v>
      </c>
      <c r="K9879">
        <v>6</v>
      </c>
      <c r="L9879">
        <v>6</v>
      </c>
      <c r="M9879">
        <f t="shared" si="1236"/>
        <v>1.7356381567232414E-2</v>
      </c>
      <c r="N9879">
        <f t="shared" si="1237"/>
        <v>2.9346220062494557E-5</v>
      </c>
      <c r="O9879">
        <f t="shared" si="1238"/>
        <v>5.0207330184560847E-5</v>
      </c>
      <c r="P9879">
        <f t="shared" si="1239"/>
        <v>-0.73475097160648661</v>
      </c>
    </row>
    <row r="9880" spans="1:16" x14ac:dyDescent="0.25">
      <c r="A9880">
        <v>9879</v>
      </c>
      <c r="B9880">
        <v>0.81282998138370921</v>
      </c>
      <c r="C9880">
        <f t="shared" si="1232"/>
        <v>2.2551574378549026</v>
      </c>
      <c r="D9880">
        <v>0.82506790368358407</v>
      </c>
      <c r="E9880" s="19">
        <f t="shared" si="1233"/>
        <v>2.170622228194647</v>
      </c>
      <c r="F9880">
        <v>5.6753606259007938E-2</v>
      </c>
      <c r="G9880" s="20">
        <v>0.44600000000000001</v>
      </c>
      <c r="H9880">
        <v>0.46300000000000002</v>
      </c>
      <c r="I9880">
        <f t="shared" si="1234"/>
        <v>1.186591757935306E-2</v>
      </c>
      <c r="J9880">
        <f t="shared" si="1235"/>
        <v>1.1009087155618307E-2</v>
      </c>
      <c r="K9880">
        <v>6</v>
      </c>
      <c r="L9880">
        <v>6</v>
      </c>
      <c r="M9880">
        <f t="shared" si="1236"/>
        <v>1.6708758771333331E-2</v>
      </c>
      <c r="N9880">
        <f t="shared" si="1237"/>
        <v>5.2028887812347304E-5</v>
      </c>
      <c r="O9880">
        <f t="shared" si="1238"/>
        <v>4.6530436613101424E-5</v>
      </c>
      <c r="P9880">
        <f t="shared" si="1239"/>
        <v>-1.0511512731057704</v>
      </c>
    </row>
    <row r="9881" spans="1:16" x14ac:dyDescent="0.25">
      <c r="A9881">
        <v>9880</v>
      </c>
      <c r="B9881">
        <v>0.43330179754020814</v>
      </c>
      <c r="C9881">
        <f t="shared" si="1232"/>
        <v>4.8592202240272302</v>
      </c>
      <c r="D9881">
        <v>0.44532609027375103</v>
      </c>
      <c r="E9881" s="19">
        <f t="shared" si="1233"/>
        <v>4.7642303839184432</v>
      </c>
      <c r="F9881">
        <v>-1.2544956007332075</v>
      </c>
      <c r="G9881" s="20">
        <v>0.44600000000000001</v>
      </c>
      <c r="H9881">
        <v>0.46300000000000002</v>
      </c>
      <c r="I9881">
        <f t="shared" si="1234"/>
        <v>1.186591757935306E-2</v>
      </c>
      <c r="J9881">
        <f t="shared" si="1235"/>
        <v>1.1009087155618307E-2</v>
      </c>
      <c r="K9881">
        <v>6</v>
      </c>
      <c r="L9881">
        <v>6</v>
      </c>
      <c r="M9881">
        <f t="shared" si="1236"/>
        <v>1.1278203714271868E-2</v>
      </c>
      <c r="N9881">
        <f t="shared" si="1237"/>
        <v>2.4146535436521058E-5</v>
      </c>
      <c r="O9881">
        <f t="shared" si="1238"/>
        <v>2.1199646503435962E-5</v>
      </c>
      <c r="P9881">
        <f t="shared" si="1239"/>
        <v>-0.75830161549848163</v>
      </c>
    </row>
    <row r="9882" spans="1:16" x14ac:dyDescent="0.25">
      <c r="A9882">
        <v>9881</v>
      </c>
      <c r="B9882">
        <v>0.11304055909909361</v>
      </c>
      <c r="C9882">
        <f t="shared" si="1232"/>
        <v>8.9019251572383453</v>
      </c>
      <c r="D9882">
        <v>0.13251136814477982</v>
      </c>
      <c r="E9882" s="19">
        <f t="shared" si="1233"/>
        <v>8.4627085861848634</v>
      </c>
      <c r="F9882">
        <v>-0.88553861132822931</v>
      </c>
      <c r="G9882" s="20">
        <v>0.44600000000000001</v>
      </c>
      <c r="H9882">
        <v>0.46300000000000002</v>
      </c>
      <c r="I9882">
        <f t="shared" si="1234"/>
        <v>1.186591757935306E-2</v>
      </c>
      <c r="J9882">
        <f t="shared" si="1235"/>
        <v>1.1009087155618307E-2</v>
      </c>
      <c r="K9882">
        <v>6</v>
      </c>
      <c r="L9882">
        <v>6</v>
      </c>
      <c r="M9882">
        <f t="shared" si="1236"/>
        <v>8.4621675291412044E-3</v>
      </c>
      <c r="N9882">
        <f t="shared" si="1237"/>
        <v>1.3180669491242249E-5</v>
      </c>
      <c r="O9882">
        <f t="shared" si="1238"/>
        <v>1.1934713215208626E-5</v>
      </c>
      <c r="P9882">
        <f t="shared" si="1239"/>
        <v>-1.4845015863999627</v>
      </c>
    </row>
    <row r="9883" spans="1:16" x14ac:dyDescent="0.25">
      <c r="A9883">
        <v>9882</v>
      </c>
      <c r="B9883">
        <v>0.63728751487777335</v>
      </c>
      <c r="C9883">
        <f t="shared" si="1232"/>
        <v>3.4084222469065004</v>
      </c>
      <c r="D9883">
        <v>0.30729087191381571</v>
      </c>
      <c r="E9883" s="19">
        <f t="shared" si="1233"/>
        <v>5.9889986316668331</v>
      </c>
      <c r="F9883">
        <v>0.43310592445777729</v>
      </c>
      <c r="G9883" s="20">
        <v>0.44600000000000001</v>
      </c>
      <c r="H9883">
        <v>0.46300000000000002</v>
      </c>
      <c r="I9883">
        <f t="shared" si="1234"/>
        <v>1.186591757935306E-2</v>
      </c>
      <c r="J9883">
        <f t="shared" si="1235"/>
        <v>1.1009087155618307E-2</v>
      </c>
      <c r="K9883">
        <v>6</v>
      </c>
      <c r="L9883">
        <v>6</v>
      </c>
      <c r="M9883">
        <f t="shared" si="1236"/>
        <v>1.0059101842644835E-2</v>
      </c>
      <c r="N9883">
        <f t="shared" si="1237"/>
        <v>3.4424529836297592E-5</v>
      </c>
      <c r="O9883">
        <f t="shared" si="1238"/>
        <v>1.6864254980116783E-5</v>
      </c>
      <c r="P9883">
        <f t="shared" si="1239"/>
        <v>-1.9983632609621842</v>
      </c>
    </row>
    <row r="9884" spans="1:16" x14ac:dyDescent="0.25">
      <c r="A9884">
        <v>9883</v>
      </c>
      <c r="B9884">
        <v>0.31308938871425518</v>
      </c>
      <c r="C9884">
        <f t="shared" si="1232"/>
        <v>5.9300055130112037</v>
      </c>
      <c r="D9884">
        <v>0.93270668660542622</v>
      </c>
      <c r="E9884" s="19">
        <f t="shared" si="1233"/>
        <v>1.3214730274289579</v>
      </c>
      <c r="F9884">
        <v>1.2121086001570802</v>
      </c>
      <c r="G9884" s="20">
        <v>0.44600000000000001</v>
      </c>
      <c r="H9884">
        <v>0.46300000000000002</v>
      </c>
      <c r="I9884">
        <f t="shared" si="1234"/>
        <v>1.186591757935306E-2</v>
      </c>
      <c r="J9884">
        <f t="shared" si="1235"/>
        <v>1.1009087155618307E-2</v>
      </c>
      <c r="K9884">
        <v>6</v>
      </c>
      <c r="L9884">
        <v>6</v>
      </c>
      <c r="M9884">
        <f t="shared" si="1236"/>
        <v>2.141446162995024E-2</v>
      </c>
      <c r="N9884">
        <f t="shared" si="1237"/>
        <v>1.9786378457134433E-5</v>
      </c>
      <c r="O9884">
        <f t="shared" si="1238"/>
        <v>7.6429861150101853E-5</v>
      </c>
      <c r="P9884">
        <f t="shared" si="1239"/>
        <v>-1.3490676928317367</v>
      </c>
    </row>
    <row r="9885" spans="1:16" x14ac:dyDescent="0.25">
      <c r="A9885">
        <v>9884</v>
      </c>
      <c r="B9885">
        <v>0.22324289681691947</v>
      </c>
      <c r="C9885">
        <f t="shared" si="1232"/>
        <v>6.9651790248646019</v>
      </c>
      <c r="D9885">
        <v>0.53086947233497117</v>
      </c>
      <c r="E9885" s="19">
        <f t="shared" si="1233"/>
        <v>4.1298987503287323</v>
      </c>
      <c r="F9885">
        <v>-0.78199491326813586</v>
      </c>
      <c r="G9885" s="20">
        <v>0.44600000000000001</v>
      </c>
      <c r="H9885">
        <v>0.46300000000000002</v>
      </c>
      <c r="I9885">
        <f t="shared" si="1234"/>
        <v>1.186591757935306E-2</v>
      </c>
      <c r="J9885">
        <f t="shared" si="1235"/>
        <v>1.1009087155618307E-2</v>
      </c>
      <c r="K9885">
        <v>6</v>
      </c>
      <c r="L9885">
        <v>6</v>
      </c>
      <c r="M9885">
        <f t="shared" si="1236"/>
        <v>1.2113415379979448E-2</v>
      </c>
      <c r="N9885">
        <f t="shared" si="1237"/>
        <v>1.6845702445618646E-5</v>
      </c>
      <c r="O9885">
        <f t="shared" si="1238"/>
        <v>2.4455805361320438E-5</v>
      </c>
      <c r="P9885">
        <f t="shared" si="1239"/>
        <v>-0.98852484050375378</v>
      </c>
    </row>
    <row r="9886" spans="1:16" x14ac:dyDescent="0.25">
      <c r="A9886">
        <v>9885</v>
      </c>
      <c r="B9886">
        <v>0.13071077608569598</v>
      </c>
      <c r="C9886">
        <f t="shared" si="1232"/>
        <v>8.5007874920424022</v>
      </c>
      <c r="D9886">
        <v>4.3153172399060032E-2</v>
      </c>
      <c r="E9886" s="19">
        <f t="shared" si="1233"/>
        <v>11.449977924131661</v>
      </c>
      <c r="F9886">
        <v>1.1144561540277209</v>
      </c>
      <c r="G9886" s="20">
        <v>0.44600000000000001</v>
      </c>
      <c r="H9886">
        <v>0.46300000000000002</v>
      </c>
      <c r="I9886">
        <f t="shared" si="1234"/>
        <v>1.186591757935306E-2</v>
      </c>
      <c r="J9886">
        <f t="shared" si="1235"/>
        <v>1.1009087155618307E-2</v>
      </c>
      <c r="K9886">
        <v>6</v>
      </c>
      <c r="L9886">
        <v>6</v>
      </c>
      <c r="M9886">
        <f t="shared" si="1236"/>
        <v>7.2750165796684066E-3</v>
      </c>
      <c r="N9886">
        <f t="shared" si="1237"/>
        <v>1.380264280728923E-5</v>
      </c>
      <c r="O9886">
        <f t="shared" si="1238"/>
        <v>8.8209777057416983E-6</v>
      </c>
      <c r="P9886">
        <f t="shared" si="1239"/>
        <v>-3.0653994746634603</v>
      </c>
    </row>
    <row r="9887" spans="1:16" x14ac:dyDescent="0.25">
      <c r="A9887">
        <v>9886</v>
      </c>
      <c r="B9887">
        <v>0.64244514297921684</v>
      </c>
      <c r="C9887">
        <f t="shared" si="1232"/>
        <v>3.3745744083722689</v>
      </c>
      <c r="D9887">
        <v>0.89580980864894555</v>
      </c>
      <c r="E9887" s="19">
        <f t="shared" si="1233"/>
        <v>1.6445525554480944</v>
      </c>
      <c r="F9887">
        <v>0.45624574340763502</v>
      </c>
      <c r="G9887" s="20">
        <v>0.44600000000000001</v>
      </c>
      <c r="H9887">
        <v>0.46300000000000002</v>
      </c>
      <c r="I9887">
        <f t="shared" si="1234"/>
        <v>1.186591757935306E-2</v>
      </c>
      <c r="J9887">
        <f t="shared" si="1235"/>
        <v>1.1009087155618307E-2</v>
      </c>
      <c r="K9887">
        <v>6</v>
      </c>
      <c r="L9887">
        <v>6</v>
      </c>
      <c r="M9887">
        <f t="shared" si="1236"/>
        <v>1.9196074803373462E-2</v>
      </c>
      <c r="N9887">
        <f t="shared" si="1237"/>
        <v>3.4769816615165177E-5</v>
      </c>
      <c r="O9887">
        <f t="shared" si="1238"/>
        <v>6.1414881309451583E-5</v>
      </c>
      <c r="P9887">
        <f t="shared" si="1239"/>
        <v>-1.1186961654061933</v>
      </c>
    </row>
    <row r="9888" spans="1:16" x14ac:dyDescent="0.25">
      <c r="A9888">
        <v>9887</v>
      </c>
      <c r="B9888">
        <v>0.46107364116336558</v>
      </c>
      <c r="C9888">
        <f t="shared" si="1232"/>
        <v>4.6422934595065923</v>
      </c>
      <c r="D9888">
        <v>0.73903622547074799</v>
      </c>
      <c r="E9888" s="19">
        <f t="shared" si="1233"/>
        <v>2.7462493425123631</v>
      </c>
      <c r="F9888">
        <v>-0.1646390046516899</v>
      </c>
      <c r="G9888" s="20">
        <v>0.44600000000000001</v>
      </c>
      <c r="H9888">
        <v>0.46300000000000002</v>
      </c>
      <c r="I9888">
        <f t="shared" si="1234"/>
        <v>1.186591757935306E-2</v>
      </c>
      <c r="J9888">
        <f t="shared" si="1235"/>
        <v>1.1009087155618307E-2</v>
      </c>
      <c r="K9888">
        <v>6</v>
      </c>
      <c r="L9888">
        <v>6</v>
      </c>
      <c r="M9888">
        <f t="shared" si="1236"/>
        <v>1.4854783586036559E-2</v>
      </c>
      <c r="N9888">
        <f t="shared" si="1237"/>
        <v>2.5274863460657682E-5</v>
      </c>
      <c r="O9888">
        <f t="shared" si="1238"/>
        <v>3.6777432564663536E-5</v>
      </c>
      <c r="P9888">
        <f t="shared" si="1239"/>
        <v>-1.057106249440489</v>
      </c>
    </row>
    <row r="9889" spans="1:16" x14ac:dyDescent="0.25">
      <c r="A9889">
        <v>9888</v>
      </c>
      <c r="B9889">
        <v>0.27542954802087466</v>
      </c>
      <c r="C9889">
        <f t="shared" si="1232"/>
        <v>6.329888313553913</v>
      </c>
      <c r="D9889">
        <v>0.79656361583300272</v>
      </c>
      <c r="E9889" s="19">
        <f t="shared" si="1233"/>
        <v>2.3657489394383089</v>
      </c>
      <c r="F9889">
        <v>0.57955958254751749</v>
      </c>
      <c r="G9889" s="20">
        <v>0.44600000000000001</v>
      </c>
      <c r="H9889">
        <v>0.46300000000000002</v>
      </c>
      <c r="I9889">
        <f t="shared" si="1234"/>
        <v>1.186591757935306E-2</v>
      </c>
      <c r="J9889">
        <f t="shared" si="1235"/>
        <v>1.1009087155618307E-2</v>
      </c>
      <c r="K9889">
        <v>6</v>
      </c>
      <c r="L9889">
        <v>6</v>
      </c>
      <c r="M9889">
        <f t="shared" si="1236"/>
        <v>1.6004863886999395E-2</v>
      </c>
      <c r="N9889">
        <f t="shared" si="1237"/>
        <v>1.8536398672642069E-5</v>
      </c>
      <c r="O9889">
        <f t="shared" si="1238"/>
        <v>4.2692611340229555E-5</v>
      </c>
      <c r="P9889">
        <f t="shared" si="1239"/>
        <v>-1.3455280893343309</v>
      </c>
    </row>
    <row r="9890" spans="1:16" x14ac:dyDescent="0.25">
      <c r="A9890">
        <v>9889</v>
      </c>
      <c r="B9890">
        <v>0.52687154759361554</v>
      </c>
      <c r="C9890">
        <f t="shared" si="1232"/>
        <v>4.1581982166750757</v>
      </c>
      <c r="D9890">
        <v>0.99078341013824889</v>
      </c>
      <c r="E9890" s="19">
        <f t="shared" si="1233"/>
        <v>0.5350553302858948</v>
      </c>
      <c r="F9890">
        <v>-0.39534711504529696</v>
      </c>
      <c r="G9890" s="20">
        <v>0.44600000000000001</v>
      </c>
      <c r="H9890">
        <v>0.46300000000000002</v>
      </c>
      <c r="I9890">
        <f t="shared" si="1234"/>
        <v>1.186591757935306E-2</v>
      </c>
      <c r="J9890">
        <f t="shared" si="1235"/>
        <v>1.1009087155618307E-2</v>
      </c>
      <c r="K9890">
        <v>6</v>
      </c>
      <c r="L9890">
        <v>6</v>
      </c>
      <c r="M9890">
        <f t="shared" si="1236"/>
        <v>3.3654021250814868E-2</v>
      </c>
      <c r="N9890">
        <f t="shared" si="1237"/>
        <v>2.8217349731623389E-5</v>
      </c>
      <c r="O9890">
        <f t="shared" si="1238"/>
        <v>1.8876552439171649E-4</v>
      </c>
      <c r="P9890">
        <f t="shared" si="1239"/>
        <v>-0.33209710848373974</v>
      </c>
    </row>
    <row r="9891" spans="1:16" x14ac:dyDescent="0.25">
      <c r="A9891">
        <v>9890</v>
      </c>
      <c r="B9891">
        <v>0.67281105990783407</v>
      </c>
      <c r="C9891">
        <f t="shared" si="1232"/>
        <v>3.1764012309993861</v>
      </c>
      <c r="D9891">
        <v>0.42243720816675312</v>
      </c>
      <c r="E9891" s="19">
        <f t="shared" si="1233"/>
        <v>4.946557296143137</v>
      </c>
      <c r="F9891">
        <v>-1.7674619812169112</v>
      </c>
      <c r="G9891" s="20">
        <v>0.44600000000000001</v>
      </c>
      <c r="H9891">
        <v>0.46300000000000002</v>
      </c>
      <c r="I9891">
        <f t="shared" si="1234"/>
        <v>1.186591757935306E-2</v>
      </c>
      <c r="J9891">
        <f t="shared" si="1235"/>
        <v>1.1009087155618307E-2</v>
      </c>
      <c r="K9891">
        <v>6</v>
      </c>
      <c r="L9891">
        <v>6</v>
      </c>
      <c r="M9891">
        <f t="shared" si="1236"/>
        <v>1.10683985843258E-2</v>
      </c>
      <c r="N9891">
        <f t="shared" si="1237"/>
        <v>3.6939078158088013E-5</v>
      </c>
      <c r="O9891">
        <f t="shared" si="1238"/>
        <v>2.0418241203584229E-5</v>
      </c>
      <c r="P9891">
        <f t="shared" si="1239"/>
        <v>-0.32653275661653602</v>
      </c>
    </row>
    <row r="9892" spans="1:16" x14ac:dyDescent="0.25">
      <c r="A9892">
        <v>9891</v>
      </c>
      <c r="B9892">
        <v>8.2522049623096408E-2</v>
      </c>
      <c r="C9892">
        <f t="shared" si="1232"/>
        <v>9.753715909522807</v>
      </c>
      <c r="D9892">
        <v>0.24027222510452589</v>
      </c>
      <c r="E9892" s="19">
        <f t="shared" si="1233"/>
        <v>6.7454246529514634</v>
      </c>
      <c r="F9892">
        <v>0.50380549510009587</v>
      </c>
      <c r="G9892" s="20">
        <v>0.44600000000000001</v>
      </c>
      <c r="H9892">
        <v>0.46300000000000002</v>
      </c>
      <c r="I9892">
        <f t="shared" si="1234"/>
        <v>1.186591757935306E-2</v>
      </c>
      <c r="J9892">
        <f t="shared" si="1235"/>
        <v>1.1009087155618307E-2</v>
      </c>
      <c r="K9892">
        <v>6</v>
      </c>
      <c r="L9892">
        <v>6</v>
      </c>
      <c r="M9892">
        <f t="shared" si="1236"/>
        <v>9.4783264901024261E-3</v>
      </c>
      <c r="N9892">
        <f t="shared" si="1237"/>
        <v>1.2029603324695742E-5</v>
      </c>
      <c r="O9892">
        <f t="shared" si="1238"/>
        <v>1.4973112175496231E-5</v>
      </c>
      <c r="P9892">
        <f t="shared" si="1239"/>
        <v>-2.069772739422898</v>
      </c>
    </row>
    <row r="9893" spans="1:16" x14ac:dyDescent="0.25">
      <c r="A9893">
        <v>9892</v>
      </c>
      <c r="B9893">
        <v>0.16571550645466476</v>
      </c>
      <c r="C9893">
        <f t="shared" si="1232"/>
        <v>7.8324342277269903</v>
      </c>
      <c r="D9893">
        <v>0.48081911679433575</v>
      </c>
      <c r="E9893" s="19">
        <f t="shared" si="1233"/>
        <v>4.4930107749293215</v>
      </c>
      <c r="F9893">
        <v>0.44845023694506381</v>
      </c>
      <c r="G9893" s="20">
        <v>0.44600000000000001</v>
      </c>
      <c r="H9893">
        <v>0.46300000000000002</v>
      </c>
      <c r="I9893">
        <f t="shared" si="1234"/>
        <v>1.186591757935306E-2</v>
      </c>
      <c r="J9893">
        <f t="shared" si="1235"/>
        <v>1.1009087155618307E-2</v>
      </c>
      <c r="K9893">
        <v>6</v>
      </c>
      <c r="L9893">
        <v>6</v>
      </c>
      <c r="M9893">
        <f t="shared" si="1236"/>
        <v>1.1613619205976663E-2</v>
      </c>
      <c r="N9893">
        <f t="shared" si="1237"/>
        <v>1.4980442851083348E-5</v>
      </c>
      <c r="O9893">
        <f t="shared" si="1238"/>
        <v>2.2479358510238338E-5</v>
      </c>
      <c r="P9893">
        <f t="shared" si="1239"/>
        <v>-1.7001343843250409</v>
      </c>
    </row>
    <row r="9894" spans="1:16" x14ac:dyDescent="0.25">
      <c r="A9894">
        <v>9893</v>
      </c>
      <c r="B9894">
        <v>0.91427350688192388</v>
      </c>
      <c r="C9894">
        <f t="shared" si="1232"/>
        <v>1.4895419450128975</v>
      </c>
      <c r="D9894">
        <v>7.8920865504928744E-2</v>
      </c>
      <c r="E9894" s="19">
        <f t="shared" si="1233"/>
        <v>9.8727938164415843</v>
      </c>
      <c r="F9894">
        <v>2.5733606889843941</v>
      </c>
      <c r="G9894" s="20">
        <v>0.44600000000000001</v>
      </c>
      <c r="H9894">
        <v>0.46300000000000002</v>
      </c>
      <c r="I9894">
        <f t="shared" si="1234"/>
        <v>1.186591757935306E-2</v>
      </c>
      <c r="J9894">
        <f t="shared" si="1235"/>
        <v>1.1009087155618307E-2</v>
      </c>
      <c r="K9894">
        <v>6</v>
      </c>
      <c r="L9894">
        <v>6</v>
      </c>
      <c r="M9894">
        <f t="shared" si="1236"/>
        <v>7.8345900820324735E-3</v>
      </c>
      <c r="N9894">
        <f t="shared" si="1237"/>
        <v>7.8771419446209247E-5</v>
      </c>
      <c r="O9894">
        <f t="shared" si="1238"/>
        <v>1.0230133625580268E-5</v>
      </c>
      <c r="P9894">
        <f t="shared" si="1239"/>
        <v>-5.268590643907074</v>
      </c>
    </row>
    <row r="9895" spans="1:16" x14ac:dyDescent="0.25">
      <c r="A9895">
        <v>9894</v>
      </c>
      <c r="B9895">
        <v>0.36915189062166204</v>
      </c>
      <c r="C9895">
        <f t="shared" si="1232"/>
        <v>5.3989655666089353</v>
      </c>
      <c r="D9895">
        <v>0.61976989043855102</v>
      </c>
      <c r="E9895" s="19">
        <f t="shared" si="1233"/>
        <v>3.5239297223698944</v>
      </c>
      <c r="F9895">
        <v>-8.2443420978961512E-2</v>
      </c>
      <c r="G9895" s="20">
        <v>0.44600000000000001</v>
      </c>
      <c r="H9895">
        <v>0.46300000000000002</v>
      </c>
      <c r="I9895">
        <f t="shared" si="1234"/>
        <v>1.186591757935306E-2</v>
      </c>
      <c r="J9895">
        <f t="shared" si="1235"/>
        <v>1.1009087155618307E-2</v>
      </c>
      <c r="K9895">
        <v>6</v>
      </c>
      <c r="L9895">
        <v>6</v>
      </c>
      <c r="M9895">
        <f t="shared" si="1236"/>
        <v>1.3113622958807868E-2</v>
      </c>
      <c r="N9895">
        <f t="shared" si="1237"/>
        <v>2.1732558188369744E-5</v>
      </c>
      <c r="O9895">
        <f t="shared" si="1238"/>
        <v>2.8661184517628806E-5</v>
      </c>
      <c r="P9895">
        <f t="shared" si="1239"/>
        <v>-1.2517323517714667</v>
      </c>
    </row>
    <row r="9896" spans="1:16" x14ac:dyDescent="0.25">
      <c r="A9896">
        <v>9895</v>
      </c>
      <c r="B9896">
        <v>0.31833857234412671</v>
      </c>
      <c r="C9896">
        <f t="shared" si="1232"/>
        <v>5.8773329394656084</v>
      </c>
      <c r="D9896">
        <v>0.60850856044190804</v>
      </c>
      <c r="E9896" s="19">
        <f t="shared" si="1233"/>
        <v>3.5986995433903557</v>
      </c>
      <c r="F9896">
        <v>0.14853071661491413</v>
      </c>
      <c r="G9896" s="20">
        <v>0.44600000000000001</v>
      </c>
      <c r="H9896">
        <v>0.46300000000000002</v>
      </c>
      <c r="I9896">
        <f t="shared" si="1234"/>
        <v>1.186591757935306E-2</v>
      </c>
      <c r="J9896">
        <f t="shared" si="1235"/>
        <v>1.1009087155618307E-2</v>
      </c>
      <c r="K9896">
        <v>6</v>
      </c>
      <c r="L9896">
        <v>6</v>
      </c>
      <c r="M9896">
        <f t="shared" si="1236"/>
        <v>1.2976677683264472E-2</v>
      </c>
      <c r="N9896">
        <f t="shared" si="1237"/>
        <v>1.9963703697208236E-5</v>
      </c>
      <c r="O9896">
        <f t="shared" si="1238"/>
        <v>2.8065693949222369E-5</v>
      </c>
      <c r="P9896">
        <f t="shared" si="1239"/>
        <v>-1.3893668706360283</v>
      </c>
    </row>
    <row r="9897" spans="1:16" x14ac:dyDescent="0.25">
      <c r="A9897">
        <v>9896</v>
      </c>
      <c r="B9897">
        <v>0.78255561998351997</v>
      </c>
      <c r="C9897">
        <f t="shared" si="1232"/>
        <v>2.4596740080621124</v>
      </c>
      <c r="D9897">
        <v>0.45866267891476181</v>
      </c>
      <c r="E9897" s="19">
        <f t="shared" si="1233"/>
        <v>4.6607893770121329</v>
      </c>
      <c r="F9897">
        <v>0.81546204455662519</v>
      </c>
      <c r="G9897" s="20">
        <v>0.44600000000000001</v>
      </c>
      <c r="H9897">
        <v>0.46300000000000002</v>
      </c>
      <c r="I9897">
        <f t="shared" si="1234"/>
        <v>1.186591757935306E-2</v>
      </c>
      <c r="J9897">
        <f t="shared" si="1235"/>
        <v>1.1009087155618307E-2</v>
      </c>
      <c r="K9897">
        <v>6</v>
      </c>
      <c r="L9897">
        <v>6</v>
      </c>
      <c r="M9897">
        <f t="shared" si="1236"/>
        <v>1.1402670462157082E-2</v>
      </c>
      <c r="N9897">
        <f t="shared" si="1237"/>
        <v>4.7702798398791055E-5</v>
      </c>
      <c r="O9897">
        <f t="shared" si="1238"/>
        <v>2.1670148944758265E-5</v>
      </c>
      <c r="P9897">
        <f t="shared" si="1239"/>
        <v>-2.0865303461804192</v>
      </c>
    </row>
    <row r="9898" spans="1:16" x14ac:dyDescent="0.25">
      <c r="A9898">
        <v>9897</v>
      </c>
      <c r="B9898">
        <v>0.19440290536210211</v>
      </c>
      <c r="C9898">
        <f t="shared" si="1232"/>
        <v>7.3721255877689096</v>
      </c>
      <c r="D9898">
        <v>9.3386638996551408E-3</v>
      </c>
      <c r="E9898" s="19">
        <f t="shared" si="1233"/>
        <v>15.251864654757943</v>
      </c>
      <c r="F9898">
        <v>1.7551974451635033</v>
      </c>
      <c r="G9898" s="20">
        <v>0.44600000000000001</v>
      </c>
      <c r="H9898">
        <v>0.46300000000000002</v>
      </c>
      <c r="I9898">
        <f t="shared" si="1234"/>
        <v>1.186591757935306E-2</v>
      </c>
      <c r="J9898">
        <f t="shared" si="1235"/>
        <v>1.1009087155618307E-2</v>
      </c>
      <c r="K9898">
        <v>6</v>
      </c>
      <c r="L9898">
        <v>6</v>
      </c>
      <c r="M9898">
        <f t="shared" si="1236"/>
        <v>6.3033996133670164E-3</v>
      </c>
      <c r="N9898">
        <f t="shared" si="1237"/>
        <v>1.5915807718740033E-5</v>
      </c>
      <c r="O9898">
        <f t="shared" si="1238"/>
        <v>6.6221411142992427E-6</v>
      </c>
      <c r="P9898">
        <f t="shared" si="1239"/>
        <v>-4.0188869766182247</v>
      </c>
    </row>
    <row r="9899" spans="1:16" x14ac:dyDescent="0.25">
      <c r="A9899">
        <v>9898</v>
      </c>
      <c r="B9899">
        <v>0.82619708853419604</v>
      </c>
      <c r="C9899">
        <f t="shared" si="1232"/>
        <v>2.1627558972513983</v>
      </c>
      <c r="D9899">
        <v>0.90282906582842493</v>
      </c>
      <c r="E9899" s="19">
        <f t="shared" si="1233"/>
        <v>1.5868991766920342</v>
      </c>
      <c r="F9899">
        <v>-0.97960537459584884</v>
      </c>
      <c r="G9899" s="20">
        <v>0.44600000000000001</v>
      </c>
      <c r="H9899">
        <v>0.46300000000000002</v>
      </c>
      <c r="I9899">
        <f t="shared" si="1234"/>
        <v>1.186591757935306E-2</v>
      </c>
      <c r="J9899">
        <f t="shared" si="1235"/>
        <v>1.1009087155618307E-2</v>
      </c>
      <c r="K9899">
        <v>6</v>
      </c>
      <c r="L9899">
        <v>6</v>
      </c>
      <c r="M9899">
        <f t="shared" si="1236"/>
        <v>1.9541668631595035E-2</v>
      </c>
      <c r="N9899">
        <f t="shared" si="1237"/>
        <v>5.4251768996422488E-5</v>
      </c>
      <c r="O9899">
        <f t="shared" si="1238"/>
        <v>6.3646135484510892E-5</v>
      </c>
      <c r="P9899">
        <f t="shared" si="1239"/>
        <v>-0.32563065365954313</v>
      </c>
    </row>
    <row r="9900" spans="1:16" x14ac:dyDescent="0.25">
      <c r="A9900">
        <v>9899</v>
      </c>
      <c r="B9900">
        <v>0.9864192632831813</v>
      </c>
      <c r="C9900">
        <f t="shared" si="1232"/>
        <v>0.63347624981809647</v>
      </c>
      <c r="D9900">
        <v>0.5383159886471145</v>
      </c>
      <c r="E9900" s="19">
        <f t="shared" si="1233"/>
        <v>4.0774770764074812</v>
      </c>
      <c r="F9900">
        <v>2.8483918868005276</v>
      </c>
      <c r="G9900" s="20">
        <v>0.44600000000000001</v>
      </c>
      <c r="H9900">
        <v>0.46300000000000002</v>
      </c>
      <c r="I9900">
        <f t="shared" si="1234"/>
        <v>1.186591757935306E-2</v>
      </c>
      <c r="J9900">
        <f t="shared" si="1235"/>
        <v>1.1009087155618307E-2</v>
      </c>
      <c r="K9900">
        <v>6</v>
      </c>
      <c r="L9900">
        <v>6</v>
      </c>
      <c r="M9900">
        <f t="shared" si="1236"/>
        <v>1.2191034155441382E-2</v>
      </c>
      <c r="N9900">
        <f t="shared" si="1237"/>
        <v>1.8522136128548737E-4</v>
      </c>
      <c r="O9900">
        <f t="shared" si="1238"/>
        <v>2.4770218963189728E-5</v>
      </c>
      <c r="P9900">
        <f t="shared" si="1239"/>
        <v>-4.7802583207900931</v>
      </c>
    </row>
    <row r="9901" spans="1:16" x14ac:dyDescent="0.25">
      <c r="A9901">
        <v>9900</v>
      </c>
      <c r="B9901">
        <v>0.86617633594775234</v>
      </c>
      <c r="C9901">
        <f t="shared" si="1232"/>
        <v>1.8748531606777092</v>
      </c>
      <c r="D9901">
        <v>0.32624286629840998</v>
      </c>
      <c r="E9901" s="19">
        <f t="shared" si="1233"/>
        <v>5.7992755213969476</v>
      </c>
      <c r="F9901">
        <v>1.9051185518037528</v>
      </c>
      <c r="G9901" s="20">
        <v>0.44600000000000001</v>
      </c>
      <c r="H9901">
        <v>0.46300000000000002</v>
      </c>
      <c r="I9901">
        <f t="shared" si="1234"/>
        <v>1.186591757935306E-2</v>
      </c>
      <c r="J9901">
        <f t="shared" si="1235"/>
        <v>1.1009087155618307E-2</v>
      </c>
      <c r="K9901">
        <v>6</v>
      </c>
      <c r="L9901">
        <v>6</v>
      </c>
      <c r="M9901">
        <f t="shared" si="1236"/>
        <v>1.0222319267335175E-2</v>
      </c>
      <c r="N9901">
        <f t="shared" si="1237"/>
        <v>6.2582678896794486E-5</v>
      </c>
      <c r="O9901">
        <f t="shared" si="1238"/>
        <v>1.7415968533888661E-5</v>
      </c>
      <c r="P9901">
        <f t="shared" si="1239"/>
        <v>-3.3299443511324149</v>
      </c>
    </row>
    <row r="9902" spans="1:16" x14ac:dyDescent="0.25">
      <c r="A9902">
        <v>9901</v>
      </c>
      <c r="B9902">
        <v>6.5095980712302007E-2</v>
      </c>
      <c r="C9902">
        <f t="shared" si="1232"/>
        <v>10.382458179033762</v>
      </c>
      <c r="D9902">
        <v>0.45286416211432234</v>
      </c>
      <c r="E9902" s="19">
        <f t="shared" si="1233"/>
        <v>4.7055252571497794</v>
      </c>
      <c r="F9902">
        <v>0.51582674132077955</v>
      </c>
      <c r="G9902" s="20">
        <v>0.44600000000000001</v>
      </c>
      <c r="H9902">
        <v>0.46300000000000002</v>
      </c>
      <c r="I9902">
        <f t="shared" si="1234"/>
        <v>1.186591757935306E-2</v>
      </c>
      <c r="J9902">
        <f t="shared" si="1235"/>
        <v>1.1009087155618307E-2</v>
      </c>
      <c r="K9902">
        <v>6</v>
      </c>
      <c r="L9902">
        <v>6</v>
      </c>
      <c r="M9902">
        <f t="shared" si="1236"/>
        <v>1.1348337876372409E-2</v>
      </c>
      <c r="N9902">
        <f t="shared" si="1237"/>
        <v>1.130111302256677E-5</v>
      </c>
      <c r="O9902">
        <f t="shared" si="1238"/>
        <v>2.1464128759384773E-5</v>
      </c>
      <c r="P9902">
        <f t="shared" si="1239"/>
        <v>-1.7581993510020111</v>
      </c>
    </row>
    <row r="9903" spans="1:16" x14ac:dyDescent="0.25">
      <c r="A9903">
        <v>9902</v>
      </c>
      <c r="B9903">
        <v>0.69530320139164403</v>
      </c>
      <c r="C9903">
        <f t="shared" si="1232"/>
        <v>3.0303719279629999</v>
      </c>
      <c r="D9903">
        <v>0.38065736869411299</v>
      </c>
      <c r="E9903" s="19">
        <f t="shared" si="1233"/>
        <v>5.297537770307696</v>
      </c>
      <c r="F9903">
        <v>1.0502822078706231</v>
      </c>
      <c r="G9903" s="20">
        <v>0.44600000000000001</v>
      </c>
      <c r="H9903">
        <v>0.46300000000000002</v>
      </c>
      <c r="I9903">
        <f t="shared" si="1234"/>
        <v>1.186591757935306E-2</v>
      </c>
      <c r="J9903">
        <f t="shared" si="1235"/>
        <v>1.1009087155618307E-2</v>
      </c>
      <c r="K9903">
        <v>6</v>
      </c>
      <c r="L9903">
        <v>6</v>
      </c>
      <c r="M9903">
        <f t="shared" si="1236"/>
        <v>1.0695455402952659E-2</v>
      </c>
      <c r="N9903">
        <f t="shared" si="1237"/>
        <v>3.871911967327527E-5</v>
      </c>
      <c r="O9903">
        <f t="shared" si="1238"/>
        <v>1.9065461046091537E-5</v>
      </c>
      <c r="P9903">
        <f t="shared" si="1239"/>
        <v>-2.3359307410928927</v>
      </c>
    </row>
    <row r="9904" spans="1:16" x14ac:dyDescent="0.25">
      <c r="A9904">
        <v>9903</v>
      </c>
      <c r="B9904">
        <v>0.39857173375652333</v>
      </c>
      <c r="C9904">
        <f t="shared" si="1232"/>
        <v>5.1439041623941915</v>
      </c>
      <c r="D9904">
        <v>0.83800775170140696</v>
      </c>
      <c r="E9904" s="19">
        <f t="shared" si="1233"/>
        <v>2.0797214049288391</v>
      </c>
      <c r="F9904">
        <v>-1.4860279407002963</v>
      </c>
      <c r="G9904" s="20">
        <v>0.44600000000000001</v>
      </c>
      <c r="H9904">
        <v>0.46300000000000002</v>
      </c>
      <c r="I9904">
        <f t="shared" si="1234"/>
        <v>1.186591757935306E-2</v>
      </c>
      <c r="J9904">
        <f t="shared" si="1235"/>
        <v>1.1009087155618307E-2</v>
      </c>
      <c r="K9904">
        <v>6</v>
      </c>
      <c r="L9904">
        <v>6</v>
      </c>
      <c r="M9904">
        <f t="shared" si="1236"/>
        <v>1.7070008258913544E-2</v>
      </c>
      <c r="N9904">
        <f t="shared" si="1237"/>
        <v>2.2810170957524487E-5</v>
      </c>
      <c r="O9904">
        <f t="shared" si="1238"/>
        <v>4.8564196993229425E-5</v>
      </c>
      <c r="P9904">
        <f t="shared" si="1239"/>
        <v>-0.2604297400830638</v>
      </c>
    </row>
    <row r="9905" spans="1:16" x14ac:dyDescent="0.25">
      <c r="A9905">
        <v>9904</v>
      </c>
      <c r="B9905">
        <v>0.18253120517593921</v>
      </c>
      <c r="C9905">
        <f t="shared" si="1232"/>
        <v>7.5549161079840612</v>
      </c>
      <c r="D9905">
        <v>0.75319681386761073</v>
      </c>
      <c r="E9905" s="19">
        <f t="shared" si="1233"/>
        <v>2.6536565946053474</v>
      </c>
      <c r="F9905">
        <v>0.94233882919070311</v>
      </c>
      <c r="G9905" s="20">
        <v>0.44600000000000001</v>
      </c>
      <c r="H9905">
        <v>0.46300000000000002</v>
      </c>
      <c r="I9905">
        <f t="shared" si="1234"/>
        <v>1.186591757935306E-2</v>
      </c>
      <c r="J9905">
        <f t="shared" si="1235"/>
        <v>1.1009087155618307E-2</v>
      </c>
      <c r="K9905">
        <v>6</v>
      </c>
      <c r="L9905">
        <v>6</v>
      </c>
      <c r="M9905">
        <f t="shared" si="1236"/>
        <v>1.5111721864431115E-2</v>
      </c>
      <c r="N9905">
        <f t="shared" si="1237"/>
        <v>1.5530726173032556E-5</v>
      </c>
      <c r="O9905">
        <f t="shared" si="1238"/>
        <v>3.8060689617987571E-5</v>
      </c>
      <c r="P9905">
        <f t="shared" si="1239"/>
        <v>-1.5814544988815304</v>
      </c>
    </row>
    <row r="9906" spans="1:16" x14ac:dyDescent="0.25">
      <c r="A9906">
        <v>9905</v>
      </c>
      <c r="B9906">
        <v>0.62340159306619469</v>
      </c>
      <c r="C9906">
        <f t="shared" si="1232"/>
        <v>3.4999077059252306</v>
      </c>
      <c r="D9906">
        <v>0.61803033539841912</v>
      </c>
      <c r="E9906" s="19">
        <f t="shared" si="1233"/>
        <v>3.5354511753516786</v>
      </c>
      <c r="F9906">
        <v>-7.9527353591402061E-2</v>
      </c>
      <c r="G9906" s="20">
        <v>0.44600000000000001</v>
      </c>
      <c r="H9906">
        <v>0.46300000000000002</v>
      </c>
      <c r="I9906">
        <f t="shared" si="1234"/>
        <v>1.186591757935306E-2</v>
      </c>
      <c r="J9906">
        <f t="shared" si="1235"/>
        <v>1.1009087155618307E-2</v>
      </c>
      <c r="K9906">
        <v>6</v>
      </c>
      <c r="L9906">
        <v>6</v>
      </c>
      <c r="M9906">
        <f t="shared" si="1236"/>
        <v>1.3092237953537289E-2</v>
      </c>
      <c r="N9906">
        <f t="shared" si="1237"/>
        <v>3.3524693561116422E-5</v>
      </c>
      <c r="O9906">
        <f t="shared" si="1238"/>
        <v>2.8567782438673703E-5</v>
      </c>
      <c r="P9906">
        <f t="shared" si="1239"/>
        <v>-1.2506138538482998</v>
      </c>
    </row>
    <row r="9907" spans="1:16" x14ac:dyDescent="0.25">
      <c r="A9907">
        <v>9906</v>
      </c>
      <c r="B9907">
        <v>9.1555528427991577E-5</v>
      </c>
      <c r="C9907">
        <f t="shared" si="1232"/>
        <v>25.94252867546388</v>
      </c>
      <c r="D9907">
        <v>0.27570421460615863</v>
      </c>
      <c r="E9907" s="19">
        <f t="shared" si="1233"/>
        <v>6.3268174158802166</v>
      </c>
      <c r="F9907">
        <v>1.3055159797659144</v>
      </c>
      <c r="G9907" s="20">
        <v>0.44600000000000001</v>
      </c>
      <c r="H9907">
        <v>0.46300000000000002</v>
      </c>
      <c r="I9907">
        <f t="shared" si="1234"/>
        <v>1.186591757935306E-2</v>
      </c>
      <c r="J9907">
        <f t="shared" si="1235"/>
        <v>1.1009087155618307E-2</v>
      </c>
      <c r="K9907">
        <v>6</v>
      </c>
      <c r="L9907">
        <v>6</v>
      </c>
      <c r="M9907">
        <f t="shared" si="1236"/>
        <v>9.7868664346056119E-3</v>
      </c>
      <c r="N9907">
        <f t="shared" si="1237"/>
        <v>4.5228179103568153E-6</v>
      </c>
      <c r="O9907">
        <f t="shared" si="1238"/>
        <v>1.5963792434801662E-5</v>
      </c>
      <c r="P9907">
        <f t="shared" si="1239"/>
        <v>-2.3407946200121148</v>
      </c>
    </row>
    <row r="9908" spans="1:16" x14ac:dyDescent="0.25">
      <c r="A9908">
        <v>9907</v>
      </c>
      <c r="B9908">
        <v>3.9094210638752402E-2</v>
      </c>
      <c r="C9908">
        <f t="shared" si="1232"/>
        <v>11.702852899969105</v>
      </c>
      <c r="D9908">
        <v>0.79561754203924684</v>
      </c>
      <c r="E9908" s="19">
        <f t="shared" si="1233"/>
        <v>2.3721273751872838</v>
      </c>
      <c r="F9908">
        <v>0.49721506911737379</v>
      </c>
      <c r="G9908" s="20">
        <v>0.44600000000000001</v>
      </c>
      <c r="H9908">
        <v>0.46300000000000002</v>
      </c>
      <c r="I9908">
        <f t="shared" si="1234"/>
        <v>1.186591757935306E-2</v>
      </c>
      <c r="J9908">
        <f t="shared" si="1235"/>
        <v>1.1009087155618307E-2</v>
      </c>
      <c r="K9908">
        <v>6</v>
      </c>
      <c r="L9908">
        <v>6</v>
      </c>
      <c r="M9908">
        <f t="shared" si="1236"/>
        <v>1.5983331587667245E-2</v>
      </c>
      <c r="N9908">
        <f t="shared" si="1237"/>
        <v>1.0026045301624106E-5</v>
      </c>
      <c r="O9908">
        <f t="shared" si="1238"/>
        <v>4.2577814773553573E-5</v>
      </c>
      <c r="P9908">
        <f t="shared" si="1239"/>
        <v>-1.2892322933355451</v>
      </c>
    </row>
    <row r="9909" spans="1:16" x14ac:dyDescent="0.25">
      <c r="A9909">
        <v>9908</v>
      </c>
      <c r="B9909">
        <v>0.11331522568437757</v>
      </c>
      <c r="C9909">
        <f t="shared" si="1232"/>
        <v>8.8952672106717703</v>
      </c>
      <c r="D9909">
        <v>0.50843836787011321</v>
      </c>
      <c r="E9909" s="19">
        <f t="shared" si="1233"/>
        <v>4.2901718126079382</v>
      </c>
      <c r="F9909">
        <v>-1.8798982637235895</v>
      </c>
      <c r="G9909" s="20">
        <v>0.44600000000000001</v>
      </c>
      <c r="H9909">
        <v>0.46300000000000002</v>
      </c>
      <c r="I9909">
        <f t="shared" si="1234"/>
        <v>1.186591757935306E-2</v>
      </c>
      <c r="J9909">
        <f t="shared" si="1235"/>
        <v>1.1009087155618307E-2</v>
      </c>
      <c r="K9909">
        <v>6</v>
      </c>
      <c r="L9909">
        <v>6</v>
      </c>
      <c r="M9909">
        <f t="shared" si="1236"/>
        <v>1.1884994073831923E-2</v>
      </c>
      <c r="N9909">
        <f t="shared" si="1237"/>
        <v>1.3190534983880747E-5</v>
      </c>
      <c r="O9909">
        <f t="shared" si="1238"/>
        <v>2.3542180689169985E-5</v>
      </c>
      <c r="P9909">
        <f t="shared" si="1239"/>
        <v>-0.47172111899818292</v>
      </c>
    </row>
    <row r="9910" spans="1:16" x14ac:dyDescent="0.25">
      <c r="A9910">
        <v>9909</v>
      </c>
      <c r="B9910">
        <v>0.72087771233252973</v>
      </c>
      <c r="C9910">
        <f t="shared" si="1232"/>
        <v>2.8644263417402289</v>
      </c>
      <c r="D9910">
        <v>0.79808954130680254</v>
      </c>
      <c r="E9910" s="19">
        <f t="shared" si="1233"/>
        <v>2.3554496038493502</v>
      </c>
      <c r="F9910">
        <v>-6.1965010900166817E-2</v>
      </c>
      <c r="G9910" s="20">
        <v>0.44600000000000001</v>
      </c>
      <c r="H9910">
        <v>0.46300000000000002</v>
      </c>
      <c r="I9910">
        <f t="shared" si="1234"/>
        <v>1.186591757935306E-2</v>
      </c>
      <c r="J9910">
        <f t="shared" si="1235"/>
        <v>1.1009087155618307E-2</v>
      </c>
      <c r="K9910">
        <v>6</v>
      </c>
      <c r="L9910">
        <v>6</v>
      </c>
      <c r="M9910">
        <f t="shared" si="1236"/>
        <v>1.6039816803076229E-2</v>
      </c>
      <c r="N9910">
        <f t="shared" si="1237"/>
        <v>4.0962244908713425E-5</v>
      </c>
      <c r="O9910">
        <f t="shared" si="1238"/>
        <v>4.2879287179374418E-5</v>
      </c>
      <c r="P9910">
        <f t="shared" si="1239"/>
        <v>-1.0244890851710007</v>
      </c>
    </row>
    <row r="9911" spans="1:16" x14ac:dyDescent="0.25">
      <c r="A9911">
        <v>9910</v>
      </c>
      <c r="B9911">
        <v>0.69624927518539992</v>
      </c>
      <c r="C9911">
        <f t="shared" si="1232"/>
        <v>3.0242353964121795</v>
      </c>
      <c r="D9911">
        <v>0.40800195318460647</v>
      </c>
      <c r="E9911" s="19">
        <f t="shared" si="1233"/>
        <v>5.0649767913302481</v>
      </c>
      <c r="F9911">
        <v>0.16968101590464357</v>
      </c>
      <c r="G9911" s="20">
        <v>0.44600000000000001</v>
      </c>
      <c r="H9911">
        <v>0.46300000000000002</v>
      </c>
      <c r="I9911">
        <f t="shared" si="1234"/>
        <v>1.186591757935306E-2</v>
      </c>
      <c r="J9911">
        <f t="shared" si="1235"/>
        <v>1.1009087155618307E-2</v>
      </c>
      <c r="K9911">
        <v>6</v>
      </c>
      <c r="L9911">
        <v>6</v>
      </c>
      <c r="M9911">
        <f t="shared" si="1236"/>
        <v>1.0938243377012926E-2</v>
      </c>
      <c r="N9911">
        <f t="shared" si="1237"/>
        <v>3.879768534966969E-5</v>
      </c>
      <c r="O9911">
        <f t="shared" si="1238"/>
        <v>1.9940861362461191E-5</v>
      </c>
      <c r="P9911">
        <f t="shared" si="1239"/>
        <v>-1.6730706154896064</v>
      </c>
    </row>
    <row r="9912" spans="1:16" x14ac:dyDescent="0.25">
      <c r="A9912">
        <v>9911</v>
      </c>
      <c r="B9912">
        <v>1.0589922788171027E-2</v>
      </c>
      <c r="C9912">
        <f t="shared" si="1232"/>
        <v>14.94729621322222</v>
      </c>
      <c r="D9912">
        <v>0.35215308084353159</v>
      </c>
      <c r="E9912" s="19">
        <f t="shared" si="1233"/>
        <v>5.5531491018478967</v>
      </c>
      <c r="F9912">
        <v>-1.6599369700998068</v>
      </c>
      <c r="G9912" s="20">
        <v>0.44600000000000001</v>
      </c>
      <c r="H9912">
        <v>0.46300000000000002</v>
      </c>
      <c r="I9912">
        <f t="shared" si="1234"/>
        <v>1.186591757935306E-2</v>
      </c>
      <c r="J9912">
        <f t="shared" si="1235"/>
        <v>1.1009087155618307E-2</v>
      </c>
      <c r="K9912">
        <v>6</v>
      </c>
      <c r="L9912">
        <v>6</v>
      </c>
      <c r="M9912">
        <f t="shared" si="1236"/>
        <v>1.0446399846364366E-2</v>
      </c>
      <c r="N9912">
        <f t="shared" si="1237"/>
        <v>7.8498031790887695E-6</v>
      </c>
      <c r="O9912">
        <f t="shared" si="1238"/>
        <v>1.8187878291686904E-5</v>
      </c>
      <c r="P9912">
        <f t="shared" si="1239"/>
        <v>-0.81653181222892512</v>
      </c>
    </row>
    <row r="9913" spans="1:16" x14ac:dyDescent="0.25">
      <c r="A9913">
        <v>9912</v>
      </c>
      <c r="B9913">
        <v>0.94320505386516917</v>
      </c>
      <c r="C9913">
        <f t="shared" si="1232"/>
        <v>1.2173193634415176</v>
      </c>
      <c r="D9913">
        <v>6.6377758110293894E-2</v>
      </c>
      <c r="E9913" s="19">
        <f t="shared" si="1233"/>
        <v>10.331156480097105</v>
      </c>
      <c r="F9913">
        <v>0.55770783546904568</v>
      </c>
      <c r="G9913" s="20">
        <v>0.44600000000000001</v>
      </c>
      <c r="H9913">
        <v>0.46300000000000002</v>
      </c>
      <c r="I9913">
        <f t="shared" si="1234"/>
        <v>1.186591757935306E-2</v>
      </c>
      <c r="J9913">
        <f t="shared" si="1235"/>
        <v>1.1009087155618307E-2</v>
      </c>
      <c r="K9913">
        <v>6</v>
      </c>
      <c r="L9913">
        <v>6</v>
      </c>
      <c r="M9913">
        <f t="shared" si="1236"/>
        <v>7.6588196395912271E-3</v>
      </c>
      <c r="N9913">
        <f t="shared" si="1237"/>
        <v>9.6386648283994244E-5</v>
      </c>
      <c r="O9913">
        <f t="shared" si="1238"/>
        <v>9.7762530452980494E-6</v>
      </c>
      <c r="P9913">
        <f t="shared" si="1239"/>
        <v>-2.9699568743952258</v>
      </c>
    </row>
    <row r="9914" spans="1:16" x14ac:dyDescent="0.25">
      <c r="A9914">
        <v>9913</v>
      </c>
      <c r="B9914">
        <v>0.22684408093508712</v>
      </c>
      <c r="C9914">
        <f t="shared" si="1232"/>
        <v>6.9175594032225067</v>
      </c>
      <c r="D9914">
        <v>0.17770928067873165</v>
      </c>
      <c r="E9914" s="19">
        <f t="shared" si="1233"/>
        <v>7.63212580773396</v>
      </c>
      <c r="F9914">
        <v>0.73327100835740566</v>
      </c>
      <c r="G9914" s="20">
        <v>0.44600000000000001</v>
      </c>
      <c r="H9914">
        <v>0.46300000000000002</v>
      </c>
      <c r="I9914">
        <f t="shared" si="1234"/>
        <v>1.186591757935306E-2</v>
      </c>
      <c r="J9914">
        <f t="shared" si="1235"/>
        <v>1.1009087155618307E-2</v>
      </c>
      <c r="K9914">
        <v>6</v>
      </c>
      <c r="L9914">
        <v>6</v>
      </c>
      <c r="M9914">
        <f t="shared" si="1236"/>
        <v>8.9107354833690249E-3</v>
      </c>
      <c r="N9914">
        <f t="shared" si="1237"/>
        <v>1.6961666173574775E-5</v>
      </c>
      <c r="O9914">
        <f t="shared" si="1238"/>
        <v>1.3233534475761965E-5</v>
      </c>
      <c r="P9914">
        <f t="shared" si="1239"/>
        <v>-2.3600000190523871</v>
      </c>
    </row>
    <row r="9915" spans="1:16" x14ac:dyDescent="0.25">
      <c r="A9915">
        <v>9914</v>
      </c>
      <c r="B9915">
        <v>0.50617999816888948</v>
      </c>
      <c r="C9915">
        <f t="shared" si="1232"/>
        <v>4.3065184477752698</v>
      </c>
      <c r="D9915">
        <v>0.89968565935239719</v>
      </c>
      <c r="E9915" s="19">
        <f t="shared" si="1233"/>
        <v>1.6128942945381237</v>
      </c>
      <c r="F9915">
        <v>1.1090628504462074</v>
      </c>
      <c r="G9915" s="20">
        <v>0.44600000000000001</v>
      </c>
      <c r="H9915">
        <v>0.46300000000000002</v>
      </c>
      <c r="I9915">
        <f t="shared" si="1234"/>
        <v>1.186591757935306E-2</v>
      </c>
      <c r="J9915">
        <f t="shared" si="1235"/>
        <v>1.1009087155618307E-2</v>
      </c>
      <c r="K9915">
        <v>6</v>
      </c>
      <c r="L9915">
        <v>6</v>
      </c>
      <c r="M9915">
        <f t="shared" si="1236"/>
        <v>1.9383551803483411E-2</v>
      </c>
      <c r="N9915">
        <f t="shared" si="1237"/>
        <v>2.7245519729271621E-5</v>
      </c>
      <c r="O9915">
        <f t="shared" si="1238"/>
        <v>6.2620346753054174E-5</v>
      </c>
      <c r="P9915">
        <f t="shared" si="1239"/>
        <v>-1.4194328733079047</v>
      </c>
    </row>
    <row r="9916" spans="1:16" x14ac:dyDescent="0.25">
      <c r="A9916">
        <v>9915</v>
      </c>
      <c r="B9916">
        <v>0.65364543595690783</v>
      </c>
      <c r="C9916">
        <f t="shared" si="1232"/>
        <v>3.3012818600854219</v>
      </c>
      <c r="D9916">
        <v>0.61238441114535969</v>
      </c>
      <c r="E9916" s="19">
        <f t="shared" si="1233"/>
        <v>3.5729157207641706</v>
      </c>
      <c r="F9916">
        <v>-1.6470312402816489</v>
      </c>
      <c r="G9916" s="20">
        <v>0.44600000000000001</v>
      </c>
      <c r="H9916">
        <v>0.46300000000000002</v>
      </c>
      <c r="I9916">
        <f t="shared" si="1234"/>
        <v>1.186591757935306E-2</v>
      </c>
      <c r="J9916">
        <f t="shared" si="1235"/>
        <v>1.1009087155618307E-2</v>
      </c>
      <c r="K9916">
        <v>6</v>
      </c>
      <c r="L9916">
        <v>6</v>
      </c>
      <c r="M9916">
        <f t="shared" si="1236"/>
        <v>1.302341638545183E-2</v>
      </c>
      <c r="N9916">
        <f t="shared" si="1237"/>
        <v>3.5541749631246953E-5</v>
      </c>
      <c r="O9916">
        <f t="shared" si="1238"/>
        <v>2.8268229058142531E-5</v>
      </c>
      <c r="P9916">
        <f t="shared" si="1239"/>
        <v>-0.29510884046089175</v>
      </c>
    </row>
    <row r="9917" spans="1:16" x14ac:dyDescent="0.25">
      <c r="A9917">
        <v>9916</v>
      </c>
      <c r="B9917">
        <v>0.62535477767265846</v>
      </c>
      <c r="C9917">
        <f t="shared" si="1232"/>
        <v>3.4870054316558567</v>
      </c>
      <c r="D9917">
        <v>0.19928586687826166</v>
      </c>
      <c r="E9917" s="19">
        <f t="shared" si="1233"/>
        <v>7.2997348387089369</v>
      </c>
      <c r="F9917">
        <v>0.57901615946320817</v>
      </c>
      <c r="G9917" s="20">
        <v>0.44600000000000001</v>
      </c>
      <c r="H9917">
        <v>0.46300000000000002</v>
      </c>
      <c r="I9917">
        <f t="shared" si="1234"/>
        <v>1.186591757935306E-2</v>
      </c>
      <c r="J9917">
        <f t="shared" si="1235"/>
        <v>1.1009087155618307E-2</v>
      </c>
      <c r="K9917">
        <v>6</v>
      </c>
      <c r="L9917">
        <v>6</v>
      </c>
      <c r="M9917">
        <f t="shared" si="1236"/>
        <v>9.1113508375435959E-3</v>
      </c>
      <c r="N9917">
        <f t="shared" si="1237"/>
        <v>3.364873833236784E-5</v>
      </c>
      <c r="O9917">
        <f t="shared" si="1238"/>
        <v>1.3836119014134395E-5</v>
      </c>
      <c r="P9917">
        <f t="shared" si="1239"/>
        <v>-2.30371519247239</v>
      </c>
    </row>
    <row r="9918" spans="1:16" x14ac:dyDescent="0.25">
      <c r="A9918">
        <v>9917</v>
      </c>
      <c r="B9918">
        <v>0.85619678334910121</v>
      </c>
      <c r="C9918">
        <f t="shared" si="1232"/>
        <v>1.948700699970165</v>
      </c>
      <c r="D9918">
        <v>0.68089846491897332</v>
      </c>
      <c r="E9918" s="19">
        <f t="shared" si="1233"/>
        <v>3.12385069034764</v>
      </c>
      <c r="F9918">
        <v>0.24851601665432099</v>
      </c>
      <c r="G9918" s="20">
        <v>0.44600000000000001</v>
      </c>
      <c r="H9918">
        <v>0.46300000000000002</v>
      </c>
      <c r="I9918">
        <f t="shared" si="1234"/>
        <v>1.186591757935306E-2</v>
      </c>
      <c r="J9918">
        <f t="shared" si="1235"/>
        <v>1.1009087155618307E-2</v>
      </c>
      <c r="K9918">
        <v>6</v>
      </c>
      <c r="L9918">
        <v>6</v>
      </c>
      <c r="M9918">
        <f t="shared" si="1236"/>
        <v>1.3928077611804283E-2</v>
      </c>
      <c r="N9918">
        <f t="shared" si="1237"/>
        <v>6.0211059263810862E-5</v>
      </c>
      <c r="O9918">
        <f t="shared" si="1238"/>
        <v>3.2331890993407288E-5</v>
      </c>
      <c r="P9918">
        <f t="shared" si="1239"/>
        <v>-1.3922025633969763</v>
      </c>
    </row>
    <row r="9919" spans="1:16" x14ac:dyDescent="0.25">
      <c r="A9919">
        <v>9918</v>
      </c>
      <c r="B9919">
        <v>6.1281167027802362E-2</v>
      </c>
      <c r="C9919">
        <f t="shared" si="1232"/>
        <v>10.540932211565737</v>
      </c>
      <c r="D9919">
        <v>0.75673696096682641</v>
      </c>
      <c r="E9919" s="19">
        <f t="shared" si="1233"/>
        <v>2.6304272419215811</v>
      </c>
      <c r="F9919">
        <v>-0.96244548331014812</v>
      </c>
      <c r="G9919" s="20">
        <v>0.44600000000000001</v>
      </c>
      <c r="H9919">
        <v>0.46300000000000002</v>
      </c>
      <c r="I9919">
        <f t="shared" si="1234"/>
        <v>1.186591757935306E-2</v>
      </c>
      <c r="J9919">
        <f t="shared" si="1235"/>
        <v>1.1009087155618307E-2</v>
      </c>
      <c r="K9919">
        <v>6</v>
      </c>
      <c r="L9919">
        <v>6</v>
      </c>
      <c r="M9919">
        <f t="shared" si="1236"/>
        <v>1.5178301147483426E-2</v>
      </c>
      <c r="N9919">
        <f t="shared" si="1237"/>
        <v>1.1131210312176437E-5</v>
      </c>
      <c r="O9919">
        <f t="shared" si="1238"/>
        <v>3.8396804287282787E-5</v>
      </c>
      <c r="P9919">
        <f t="shared" si="1239"/>
        <v>-0.67376973444765242</v>
      </c>
    </row>
    <row r="9920" spans="1:16" x14ac:dyDescent="0.25">
      <c r="A9920">
        <v>9919</v>
      </c>
      <c r="B9920">
        <v>0.24671163060396131</v>
      </c>
      <c r="C9920">
        <f t="shared" si="1232"/>
        <v>6.6657179851386434</v>
      </c>
      <c r="D9920">
        <v>0.72472304452650538</v>
      </c>
      <c r="E9920" s="19">
        <f t="shared" si="1233"/>
        <v>2.8394385694445639</v>
      </c>
      <c r="F9920">
        <v>0.62542312662117183</v>
      </c>
      <c r="G9920" s="20">
        <v>0.44600000000000001</v>
      </c>
      <c r="H9920">
        <v>0.46300000000000002</v>
      </c>
      <c r="I9920">
        <f t="shared" si="1234"/>
        <v>1.186591757935306E-2</v>
      </c>
      <c r="J9920">
        <f t="shared" si="1235"/>
        <v>1.1009087155618307E-2</v>
      </c>
      <c r="K9920">
        <v>6</v>
      </c>
      <c r="L9920">
        <v>6</v>
      </c>
      <c r="M9920">
        <f t="shared" si="1236"/>
        <v>1.4608986018852967E-2</v>
      </c>
      <c r="N9920">
        <f t="shared" si="1237"/>
        <v>1.760250487568337E-5</v>
      </c>
      <c r="O9920">
        <f t="shared" si="1238"/>
        <v>3.5570412083173574E-5</v>
      </c>
      <c r="P9920">
        <f t="shared" si="1239"/>
        <v>-1.475843055013716</v>
      </c>
    </row>
    <row r="9921" spans="1:16" x14ac:dyDescent="0.25">
      <c r="A9921">
        <v>9920</v>
      </c>
      <c r="B9921">
        <v>0.30729087191381571</v>
      </c>
      <c r="C9921">
        <f t="shared" si="1232"/>
        <v>5.9889986316668331</v>
      </c>
      <c r="D9921">
        <v>0.46226386303292949</v>
      </c>
      <c r="E9921" s="19">
        <f t="shared" si="1233"/>
        <v>4.6331848526676112</v>
      </c>
      <c r="F9921">
        <v>-2.3667598725296557</v>
      </c>
      <c r="G9921" s="20">
        <v>0.44600000000000001</v>
      </c>
      <c r="H9921">
        <v>0.46300000000000002</v>
      </c>
      <c r="I9921">
        <f t="shared" si="1234"/>
        <v>1.186591757935306E-2</v>
      </c>
      <c r="J9921">
        <f t="shared" si="1235"/>
        <v>1.1009087155618307E-2</v>
      </c>
      <c r="K9921">
        <v>6</v>
      </c>
      <c r="L9921">
        <v>6</v>
      </c>
      <c r="M9921">
        <f t="shared" si="1236"/>
        <v>1.1436588582500386E-2</v>
      </c>
      <c r="N9921">
        <f t="shared" si="1237"/>
        <v>1.959147773267692E-5</v>
      </c>
      <c r="O9921">
        <f t="shared" si="1238"/>
        <v>2.1799259734229695E-5</v>
      </c>
      <c r="P9921">
        <f t="shared" si="1239"/>
        <v>-0.15505501459480747</v>
      </c>
    </row>
    <row r="9922" spans="1:16" x14ac:dyDescent="0.25">
      <c r="A9922">
        <v>9921</v>
      </c>
      <c r="B9922">
        <v>0.71779534287545399</v>
      </c>
      <c r="C9922">
        <f t="shared" si="1232"/>
        <v>2.8844454200005276</v>
      </c>
      <c r="D9922">
        <v>0.14081240272225104</v>
      </c>
      <c r="E9922" s="19">
        <f t="shared" si="1233"/>
        <v>8.2929521504494375</v>
      </c>
      <c r="F9922">
        <v>-0.3502418621792458</v>
      </c>
      <c r="G9922" s="20">
        <v>0.44600000000000001</v>
      </c>
      <c r="H9922">
        <v>0.46300000000000002</v>
      </c>
      <c r="I9922">
        <f t="shared" si="1234"/>
        <v>1.186591757935306E-2</v>
      </c>
      <c r="J9922">
        <f t="shared" si="1235"/>
        <v>1.1009087155618307E-2</v>
      </c>
      <c r="K9922">
        <v>6</v>
      </c>
      <c r="L9922">
        <v>6</v>
      </c>
      <c r="M9922">
        <f t="shared" si="1236"/>
        <v>8.5483389160075952E-3</v>
      </c>
      <c r="N9922">
        <f t="shared" si="1237"/>
        <v>4.0677952343890025E-5</v>
      </c>
      <c r="O9922">
        <f t="shared" si="1238"/>
        <v>1.2179016370488318E-5</v>
      </c>
      <c r="P9922">
        <f t="shared" si="1239"/>
        <v>-1.6908131273234646</v>
      </c>
    </row>
    <row r="9923" spans="1:16" x14ac:dyDescent="0.25">
      <c r="A9923">
        <v>9922</v>
      </c>
      <c r="B9923">
        <v>0.88119144260994298</v>
      </c>
      <c r="C9923">
        <f t="shared" ref="C9923:C9986" si="1240">CHIINV(B9923,6-1)</f>
        <v>1.7604993619730249</v>
      </c>
      <c r="D9923">
        <v>0.4838709677419355</v>
      </c>
      <c r="E9923" s="19">
        <f t="shared" ref="E9923:E9986" si="1241">CHIINV(D9923,6-1)</f>
        <v>4.4702705211633198</v>
      </c>
      <c r="F9923">
        <v>1.845646693254821</v>
      </c>
      <c r="G9923" s="20">
        <v>0.44600000000000001</v>
      </c>
      <c r="H9923">
        <v>0.46300000000000002</v>
      </c>
      <c r="I9923">
        <f t="shared" ref="I9923:I9986" si="1242">SQRT(0.0001408)</f>
        <v>1.186591757935306E-2</v>
      </c>
      <c r="J9923">
        <f t="shared" ref="J9923:J9986" si="1243">SQRT(0.0001212)</f>
        <v>1.1009087155618307E-2</v>
      </c>
      <c r="K9923">
        <v>6</v>
      </c>
      <c r="L9923">
        <v>6</v>
      </c>
      <c r="M9923">
        <f t="shared" ref="M9923:M9986" si="1244">SQRT((L9923-1)*J9923^2/E9923)</f>
        <v>1.1643120959111379E-2</v>
      </c>
      <c r="N9923">
        <f t="shared" ref="N9923:N9986" si="1245">((K9923-1)*I9923^2)/(K9923*C9923)</f>
        <v>6.6647756805680191E-5</v>
      </c>
      <c r="O9923">
        <f t="shared" ref="O9923:O9986" si="1246">((L9923-1)*J9923^2)/(L9923*E9923)</f>
        <v>2.2593710944749779E-5</v>
      </c>
      <c r="P9923">
        <f t="shared" ref="P9923:P9986" si="1247">(G9923-H9923-F9923*SQRT(N9923+O9923))/M9923</f>
        <v>-2.9575747220298632</v>
      </c>
    </row>
    <row r="9924" spans="1:16" x14ac:dyDescent="0.25">
      <c r="A9924">
        <v>9923</v>
      </c>
      <c r="B9924">
        <v>0.1923581652272103</v>
      </c>
      <c r="C9924">
        <f t="shared" si="1240"/>
        <v>7.4029063472085488</v>
      </c>
      <c r="D9924">
        <v>0.66179387798699907</v>
      </c>
      <c r="E9924" s="19">
        <f t="shared" si="1241"/>
        <v>3.2481166407026802</v>
      </c>
      <c r="F9924">
        <v>-1.6831336324685253</v>
      </c>
      <c r="G9924" s="20">
        <v>0.44600000000000001</v>
      </c>
      <c r="H9924">
        <v>0.46300000000000002</v>
      </c>
      <c r="I9924">
        <f t="shared" si="1242"/>
        <v>1.186591757935306E-2</v>
      </c>
      <c r="J9924">
        <f t="shared" si="1243"/>
        <v>1.1009087155618307E-2</v>
      </c>
      <c r="K9924">
        <v>6</v>
      </c>
      <c r="L9924">
        <v>6</v>
      </c>
      <c r="M9924">
        <f t="shared" si="1244"/>
        <v>1.3659050284518094E-2</v>
      </c>
      <c r="N9924">
        <f t="shared" si="1245"/>
        <v>1.584963091929115E-5</v>
      </c>
      <c r="O9924">
        <f t="shared" si="1246"/>
        <v>3.1094942445832303E-5</v>
      </c>
      <c r="P9924">
        <f t="shared" si="1247"/>
        <v>-0.40030770564865481</v>
      </c>
    </row>
    <row r="9925" spans="1:16" x14ac:dyDescent="0.25">
      <c r="A9925">
        <v>9924</v>
      </c>
      <c r="B9925">
        <v>0.39722891933957943</v>
      </c>
      <c r="C9925">
        <f t="shared" si="1240"/>
        <v>5.1552486860579902</v>
      </c>
      <c r="D9925">
        <v>0.97708059938352609</v>
      </c>
      <c r="E9925" s="19">
        <f t="shared" si="1241"/>
        <v>0.79925874280051645</v>
      </c>
      <c r="F9925">
        <v>1.7286856746068224</v>
      </c>
      <c r="G9925" s="20">
        <v>0.44600000000000001</v>
      </c>
      <c r="H9925">
        <v>0.46300000000000002</v>
      </c>
      <c r="I9925">
        <f t="shared" si="1242"/>
        <v>1.186591757935306E-2</v>
      </c>
      <c r="J9925">
        <f t="shared" si="1243"/>
        <v>1.1009087155618307E-2</v>
      </c>
      <c r="K9925">
        <v>6</v>
      </c>
      <c r="L9925">
        <v>6</v>
      </c>
      <c r="M9925">
        <f t="shared" si="1244"/>
        <v>2.7535477639837203E-2</v>
      </c>
      <c r="N9925">
        <f t="shared" si="1245"/>
        <v>2.2759975411206277E-5</v>
      </c>
      <c r="O9925">
        <f t="shared" si="1246"/>
        <v>1.2636708814232908E-4</v>
      </c>
      <c r="P9925">
        <f t="shared" si="1247"/>
        <v>-1.3840432966342944</v>
      </c>
    </row>
    <row r="9926" spans="1:16" x14ac:dyDescent="0.25">
      <c r="A9926">
        <v>9925</v>
      </c>
      <c r="B9926">
        <v>0.23984496597186195</v>
      </c>
      <c r="C9926">
        <f t="shared" si="1240"/>
        <v>6.7507759811942813</v>
      </c>
      <c r="D9926">
        <v>0.57356486709189125</v>
      </c>
      <c r="E9926" s="19">
        <f t="shared" si="1241"/>
        <v>3.8339325723140951</v>
      </c>
      <c r="F9926">
        <v>0.86934960563667119</v>
      </c>
      <c r="G9926" s="20">
        <v>0.44600000000000001</v>
      </c>
      <c r="H9926">
        <v>0.46300000000000002</v>
      </c>
      <c r="I9926">
        <f t="shared" si="1242"/>
        <v>1.186591757935306E-2</v>
      </c>
      <c r="J9926">
        <f t="shared" si="1243"/>
        <v>1.1009087155618307E-2</v>
      </c>
      <c r="K9926">
        <v>6</v>
      </c>
      <c r="L9926">
        <v>6</v>
      </c>
      <c r="M9926">
        <f t="shared" si="1244"/>
        <v>1.2572280927636806E-2</v>
      </c>
      <c r="N9926">
        <f t="shared" si="1245"/>
        <v>1.7380717958970968E-5</v>
      </c>
      <c r="O9926">
        <f t="shared" si="1246"/>
        <v>2.6343707953903361E-5</v>
      </c>
      <c r="P9926">
        <f t="shared" si="1247"/>
        <v>-1.8094191808998537</v>
      </c>
    </row>
    <row r="9927" spans="1:16" x14ac:dyDescent="0.25">
      <c r="A9927">
        <v>9926</v>
      </c>
      <c r="B9927">
        <v>0.22257148960844753</v>
      </c>
      <c r="C9927">
        <f t="shared" si="1240"/>
        <v>6.974128991686845</v>
      </c>
      <c r="D9927">
        <v>0.38895840327158421</v>
      </c>
      <c r="E9927" s="19">
        <f t="shared" si="1241"/>
        <v>5.2257232629008152</v>
      </c>
      <c r="F9927">
        <v>1.3837097867508419</v>
      </c>
      <c r="G9927" s="20">
        <v>0.44600000000000001</v>
      </c>
      <c r="H9927">
        <v>0.46300000000000002</v>
      </c>
      <c r="I9927">
        <f t="shared" si="1242"/>
        <v>1.186591757935306E-2</v>
      </c>
      <c r="J9927">
        <f t="shared" si="1243"/>
        <v>1.1009087155618307E-2</v>
      </c>
      <c r="K9927">
        <v>6</v>
      </c>
      <c r="L9927">
        <v>6</v>
      </c>
      <c r="M9927">
        <f t="shared" si="1244"/>
        <v>1.07686957885701E-2</v>
      </c>
      <c r="N9927">
        <f t="shared" si="1245"/>
        <v>1.682408419362397E-5</v>
      </c>
      <c r="O9927">
        <f t="shared" si="1246"/>
        <v>1.9327468164461235E-5</v>
      </c>
      <c r="P9927">
        <f t="shared" si="1247"/>
        <v>-2.3512332633178956</v>
      </c>
    </row>
    <row r="9928" spans="1:16" x14ac:dyDescent="0.25">
      <c r="A9928">
        <v>9927</v>
      </c>
      <c r="B9928">
        <v>0.59578234199041724</v>
      </c>
      <c r="C9928">
        <f t="shared" si="1240"/>
        <v>3.6837614789130781</v>
      </c>
      <c r="D9928">
        <v>0.93234046449171426</v>
      </c>
      <c r="E9928" s="19">
        <f t="shared" si="1241"/>
        <v>1.3249792513889069</v>
      </c>
      <c r="F9928">
        <v>1.150183379650116</v>
      </c>
      <c r="G9928" s="20">
        <v>0.44600000000000001</v>
      </c>
      <c r="H9928">
        <v>0.46300000000000002</v>
      </c>
      <c r="I9928">
        <f t="shared" si="1242"/>
        <v>1.186591757935306E-2</v>
      </c>
      <c r="J9928">
        <f t="shared" si="1243"/>
        <v>1.1009087155618307E-2</v>
      </c>
      <c r="K9928">
        <v>6</v>
      </c>
      <c r="L9928">
        <v>6</v>
      </c>
      <c r="M9928">
        <f t="shared" si="1244"/>
        <v>2.1386108870136315E-2</v>
      </c>
      <c r="N9928">
        <f t="shared" si="1245"/>
        <v>3.185150124539372E-5</v>
      </c>
      <c r="O9928">
        <f t="shared" si="1246"/>
        <v>7.6227608767553864E-5</v>
      </c>
      <c r="P9928">
        <f t="shared" si="1247"/>
        <v>-1.3540300150667059</v>
      </c>
    </row>
    <row r="9929" spans="1:16" x14ac:dyDescent="0.25">
      <c r="A9929">
        <v>9928</v>
      </c>
      <c r="B9929">
        <v>0.45286416211432234</v>
      </c>
      <c r="C9929">
        <f t="shared" si="1240"/>
        <v>4.7055252571497794</v>
      </c>
      <c r="D9929">
        <v>0.42100283822138129</v>
      </c>
      <c r="E9929" s="19">
        <f t="shared" si="1241"/>
        <v>4.9581998165650409</v>
      </c>
      <c r="F9929">
        <v>1.1076485861849505</v>
      </c>
      <c r="G9929" s="20">
        <v>0.44600000000000001</v>
      </c>
      <c r="H9929">
        <v>0.46300000000000002</v>
      </c>
      <c r="I9929">
        <f t="shared" si="1242"/>
        <v>1.186591757935306E-2</v>
      </c>
      <c r="J9929">
        <f t="shared" si="1243"/>
        <v>1.1009087155618307E-2</v>
      </c>
      <c r="K9929">
        <v>6</v>
      </c>
      <c r="L9929">
        <v>6</v>
      </c>
      <c r="M9929">
        <f t="shared" si="1244"/>
        <v>1.1055395902121712E-2</v>
      </c>
      <c r="N9929">
        <f t="shared" si="1245"/>
        <v>2.4935225489450291E-5</v>
      </c>
      <c r="O9929">
        <f t="shared" si="1246"/>
        <v>2.0370296425441589E-5</v>
      </c>
      <c r="P9929">
        <f t="shared" si="1247"/>
        <v>-2.2120884507602931</v>
      </c>
    </row>
    <row r="9930" spans="1:16" x14ac:dyDescent="0.25">
      <c r="A9930">
        <v>9929</v>
      </c>
      <c r="B9930">
        <v>0.62868129520554217</v>
      </c>
      <c r="C9930">
        <f t="shared" si="1240"/>
        <v>3.4650578261531795</v>
      </c>
      <c r="D9930">
        <v>0.83635975218970304</v>
      </c>
      <c r="E9930" s="19">
        <f t="shared" si="1241"/>
        <v>2.091395110409807</v>
      </c>
      <c r="F9930">
        <v>0.33094693208113313</v>
      </c>
      <c r="G9930" s="20">
        <v>0.44600000000000001</v>
      </c>
      <c r="H9930">
        <v>0.46300000000000002</v>
      </c>
      <c r="I9930">
        <f t="shared" si="1242"/>
        <v>1.186591757935306E-2</v>
      </c>
      <c r="J9930">
        <f t="shared" si="1243"/>
        <v>1.1009087155618307E-2</v>
      </c>
      <c r="K9930">
        <v>6</v>
      </c>
      <c r="L9930">
        <v>6</v>
      </c>
      <c r="M9930">
        <f t="shared" si="1244"/>
        <v>1.7022301085508503E-2</v>
      </c>
      <c r="N9930">
        <f t="shared" si="1245"/>
        <v>3.386186875374425E-5</v>
      </c>
      <c r="O9930">
        <f t="shared" si="1246"/>
        <v>4.8293122374283999E-5</v>
      </c>
      <c r="P9930">
        <f t="shared" si="1247"/>
        <v>-1.174910649340305</v>
      </c>
    </row>
    <row r="9931" spans="1:16" x14ac:dyDescent="0.25">
      <c r="A9931">
        <v>9930</v>
      </c>
      <c r="B9931">
        <v>0.32847071749015777</v>
      </c>
      <c r="C9931">
        <f t="shared" si="1240"/>
        <v>5.7775387375034022</v>
      </c>
      <c r="D9931">
        <v>0.73281044953764463</v>
      </c>
      <c r="E9931" s="19">
        <f t="shared" si="1241"/>
        <v>2.7868236972241647</v>
      </c>
      <c r="F9931">
        <v>0.32602201827103272</v>
      </c>
      <c r="G9931" s="20">
        <v>0.44600000000000001</v>
      </c>
      <c r="H9931">
        <v>0.46300000000000002</v>
      </c>
      <c r="I9931">
        <f t="shared" si="1242"/>
        <v>1.186591757935306E-2</v>
      </c>
      <c r="J9931">
        <f t="shared" si="1243"/>
        <v>1.1009087155618307E-2</v>
      </c>
      <c r="K9931">
        <v>6</v>
      </c>
      <c r="L9931">
        <v>6</v>
      </c>
      <c r="M9931">
        <f t="shared" si="1244"/>
        <v>1.4746249057730105E-2</v>
      </c>
      <c r="N9931">
        <f t="shared" si="1245"/>
        <v>2.0308532519512894E-5</v>
      </c>
      <c r="O9931">
        <f t="shared" si="1246"/>
        <v>3.6241976878767664E-5</v>
      </c>
      <c r="P9931">
        <f t="shared" si="1247"/>
        <v>-1.3190939521414349</v>
      </c>
    </row>
    <row r="9932" spans="1:16" x14ac:dyDescent="0.25">
      <c r="A9932">
        <v>9931</v>
      </c>
      <c r="B9932">
        <v>0.64265877254554893</v>
      </c>
      <c r="C9932">
        <f t="shared" si="1240"/>
        <v>3.3731738323195772</v>
      </c>
      <c r="D9932">
        <v>0.75621814630573447</v>
      </c>
      <c r="E9932" s="19">
        <f t="shared" si="1241"/>
        <v>2.6338338503895966</v>
      </c>
      <c r="F9932">
        <v>0.73057094596151728</v>
      </c>
      <c r="G9932" s="20">
        <v>0.44600000000000001</v>
      </c>
      <c r="H9932">
        <v>0.46300000000000002</v>
      </c>
      <c r="I9932">
        <f t="shared" si="1242"/>
        <v>1.186591757935306E-2</v>
      </c>
      <c r="J9932">
        <f t="shared" si="1243"/>
        <v>1.1009087155618307E-2</v>
      </c>
      <c r="K9932">
        <v>6</v>
      </c>
      <c r="L9932">
        <v>6</v>
      </c>
      <c r="M9932">
        <f t="shared" si="1244"/>
        <v>1.5168482141744518E-2</v>
      </c>
      <c r="N9932">
        <f t="shared" si="1245"/>
        <v>3.4784253396347658E-5</v>
      </c>
      <c r="O9932">
        <f t="shared" si="1246"/>
        <v>3.8347141747403722E-5</v>
      </c>
      <c r="P9932">
        <f t="shared" si="1247"/>
        <v>-1.5326263860095077</v>
      </c>
    </row>
    <row r="9933" spans="1:16" x14ac:dyDescent="0.25">
      <c r="A9933">
        <v>9932</v>
      </c>
      <c r="B9933">
        <v>0.67369609668263797</v>
      </c>
      <c r="C9933">
        <f t="shared" si="1240"/>
        <v>3.1706470714940505</v>
      </c>
      <c r="D9933">
        <v>0.62718588824121835</v>
      </c>
      <c r="E9933" s="19">
        <f t="shared" si="1241"/>
        <v>3.4749201029715993</v>
      </c>
      <c r="F9933">
        <v>-0.14636498235631734</v>
      </c>
      <c r="G9933" s="20">
        <v>0.44600000000000001</v>
      </c>
      <c r="H9933">
        <v>0.46300000000000002</v>
      </c>
      <c r="I9933">
        <f t="shared" si="1242"/>
        <v>1.186591757935306E-2</v>
      </c>
      <c r="J9933">
        <f t="shared" si="1243"/>
        <v>1.1009087155618307E-2</v>
      </c>
      <c r="K9933">
        <v>6</v>
      </c>
      <c r="L9933">
        <v>6</v>
      </c>
      <c r="M9933">
        <f t="shared" si="1244"/>
        <v>1.3205775207550466E-2</v>
      </c>
      <c r="N9933">
        <f t="shared" si="1245"/>
        <v>3.700611600333187E-5</v>
      </c>
      <c r="O9933">
        <f t="shared" si="1246"/>
        <v>2.906541647205909E-5</v>
      </c>
      <c r="P9933">
        <f t="shared" si="1247"/>
        <v>-1.1972247606497295</v>
      </c>
    </row>
    <row r="9934" spans="1:16" x14ac:dyDescent="0.25">
      <c r="A9934">
        <v>9933</v>
      </c>
      <c r="B9934">
        <v>0.51661732840968044</v>
      </c>
      <c r="C9934">
        <f t="shared" si="1240"/>
        <v>4.2313019130564475</v>
      </c>
      <c r="D9934">
        <v>0.45188756981109041</v>
      </c>
      <c r="E9934" s="19">
        <f t="shared" si="1241"/>
        <v>4.7130953690716009</v>
      </c>
      <c r="F9934">
        <v>-1.0290068530593999</v>
      </c>
      <c r="G9934" s="20">
        <v>0.44600000000000001</v>
      </c>
      <c r="H9934">
        <v>0.46300000000000002</v>
      </c>
      <c r="I9934">
        <f t="shared" si="1242"/>
        <v>1.186591757935306E-2</v>
      </c>
      <c r="J9934">
        <f t="shared" si="1243"/>
        <v>1.1009087155618307E-2</v>
      </c>
      <c r="K9934">
        <v>6</v>
      </c>
      <c r="L9934">
        <v>6</v>
      </c>
      <c r="M9934">
        <f t="shared" si="1244"/>
        <v>1.1339220438149411E-2</v>
      </c>
      <c r="N9934">
        <f t="shared" si="1245"/>
        <v>2.7729841959818581E-5</v>
      </c>
      <c r="O9934">
        <f t="shared" si="1246"/>
        <v>2.142965335749089E-5</v>
      </c>
      <c r="P9934">
        <f t="shared" si="1247"/>
        <v>-0.86295514071408441</v>
      </c>
    </row>
    <row r="9935" spans="1:16" x14ac:dyDescent="0.25">
      <c r="A9935">
        <v>9934</v>
      </c>
      <c r="B9935">
        <v>0.10885952330088199</v>
      </c>
      <c r="C9935">
        <f t="shared" si="1240"/>
        <v>9.0051347986150176</v>
      </c>
      <c r="D9935">
        <v>0.3813287759025849</v>
      </c>
      <c r="E9935" s="19">
        <f t="shared" si="1241"/>
        <v>5.2916877625359797</v>
      </c>
      <c r="F9935">
        <v>-0.57251554608228616</v>
      </c>
      <c r="G9935" s="20">
        <v>0.44600000000000001</v>
      </c>
      <c r="H9935">
        <v>0.46300000000000002</v>
      </c>
      <c r="I9935">
        <f t="shared" si="1242"/>
        <v>1.186591757935306E-2</v>
      </c>
      <c r="J9935">
        <f t="shared" si="1243"/>
        <v>1.1009087155618307E-2</v>
      </c>
      <c r="K9935">
        <v>6</v>
      </c>
      <c r="L9935">
        <v>6</v>
      </c>
      <c r="M9935">
        <f t="shared" si="1244"/>
        <v>1.070136573034545E-2</v>
      </c>
      <c r="N9935">
        <f t="shared" si="1245"/>
        <v>1.3029603216087235E-5</v>
      </c>
      <c r="O9935">
        <f t="shared" si="1246"/>
        <v>1.9086538082435332E-5</v>
      </c>
      <c r="P9935">
        <f t="shared" si="1247"/>
        <v>-1.2853958541454324</v>
      </c>
    </row>
    <row r="9936" spans="1:16" x14ac:dyDescent="0.25">
      <c r="A9936">
        <v>9935</v>
      </c>
      <c r="B9936">
        <v>0.68153935361796925</v>
      </c>
      <c r="C9936">
        <f t="shared" si="1240"/>
        <v>3.1196889379607624</v>
      </c>
      <c r="D9936">
        <v>0.73348185674611655</v>
      </c>
      <c r="E9936" s="19">
        <f t="shared" si="1241"/>
        <v>2.7824512899896807</v>
      </c>
      <c r="F9936">
        <v>-0.76435640039562713</v>
      </c>
      <c r="G9936" s="20">
        <v>0.44600000000000001</v>
      </c>
      <c r="H9936">
        <v>0.46300000000000002</v>
      </c>
      <c r="I9936">
        <f t="shared" si="1242"/>
        <v>1.186591757935306E-2</v>
      </c>
      <c r="J9936">
        <f t="shared" si="1243"/>
        <v>1.1009087155618307E-2</v>
      </c>
      <c r="K9936">
        <v>6</v>
      </c>
      <c r="L9936">
        <v>6</v>
      </c>
      <c r="M9936">
        <f t="shared" si="1244"/>
        <v>1.4757830805122175E-2</v>
      </c>
      <c r="N9936">
        <f t="shared" si="1245"/>
        <v>3.761058735876092E-5</v>
      </c>
      <c r="O9936">
        <f t="shared" si="1246"/>
        <v>3.6298928345435502E-5</v>
      </c>
      <c r="P9936">
        <f t="shared" si="1247"/>
        <v>-0.70666068511999691</v>
      </c>
    </row>
    <row r="9937" spans="1:16" x14ac:dyDescent="0.25">
      <c r="A9937">
        <v>9936</v>
      </c>
      <c r="B9937">
        <v>0.27817621387371438</v>
      </c>
      <c r="C9937">
        <f t="shared" si="1240"/>
        <v>6.2992902132782636</v>
      </c>
      <c r="D9937">
        <v>0.70223090304269542</v>
      </c>
      <c r="E9937" s="19">
        <f t="shared" si="1241"/>
        <v>2.9854386067133181</v>
      </c>
      <c r="F9937">
        <v>0.11996917237411253</v>
      </c>
      <c r="G9937" s="20">
        <v>0.44600000000000001</v>
      </c>
      <c r="H9937">
        <v>0.46300000000000002</v>
      </c>
      <c r="I9937">
        <f t="shared" si="1242"/>
        <v>1.186591757935306E-2</v>
      </c>
      <c r="J9937">
        <f t="shared" si="1243"/>
        <v>1.1009087155618307E-2</v>
      </c>
      <c r="K9937">
        <v>6</v>
      </c>
      <c r="L9937">
        <v>6</v>
      </c>
      <c r="M9937">
        <f t="shared" si="1244"/>
        <v>1.4247289193002843E-2</v>
      </c>
      <c r="N9937">
        <f t="shared" si="1245"/>
        <v>1.8626437163667514E-5</v>
      </c>
      <c r="O9937">
        <f t="shared" si="1246"/>
        <v>3.3830874891509269E-5</v>
      </c>
      <c r="P9937">
        <f t="shared" si="1247"/>
        <v>-1.2541968878791461</v>
      </c>
    </row>
    <row r="9938" spans="1:16" x14ac:dyDescent="0.25">
      <c r="A9938">
        <v>9937</v>
      </c>
      <c r="B9938">
        <v>0.95596179082613608</v>
      </c>
      <c r="C9938">
        <f t="shared" si="1240"/>
        <v>1.0788132483166544</v>
      </c>
      <c r="D9938">
        <v>0.88000122074037901</v>
      </c>
      <c r="E9938" s="19">
        <f t="shared" si="1241"/>
        <v>1.7697244492079134</v>
      </c>
      <c r="F9938">
        <v>-0.79399569585802965</v>
      </c>
      <c r="G9938" s="20">
        <v>0.44600000000000001</v>
      </c>
      <c r="H9938">
        <v>0.46300000000000002</v>
      </c>
      <c r="I9938">
        <f t="shared" si="1242"/>
        <v>1.186591757935306E-2</v>
      </c>
      <c r="J9938">
        <f t="shared" si="1243"/>
        <v>1.1009087155618307E-2</v>
      </c>
      <c r="K9938">
        <v>6</v>
      </c>
      <c r="L9938">
        <v>6</v>
      </c>
      <c r="M9938">
        <f t="shared" si="1244"/>
        <v>1.8504761271681568E-2</v>
      </c>
      <c r="N9938">
        <f t="shared" si="1245"/>
        <v>1.0876148723276851E-4</v>
      </c>
      <c r="O9938">
        <f t="shared" si="1246"/>
        <v>5.7071031620321009E-5</v>
      </c>
      <c r="P9938">
        <f t="shared" si="1247"/>
        <v>-0.36613511878786537</v>
      </c>
    </row>
    <row r="9939" spans="1:16" x14ac:dyDescent="0.25">
      <c r="A9939">
        <v>9938</v>
      </c>
      <c r="B9939">
        <v>0.78450880458998384</v>
      </c>
      <c r="C9939">
        <f t="shared" si="1240"/>
        <v>2.4466404359903078</v>
      </c>
      <c r="D9939">
        <v>0.11566515091402936</v>
      </c>
      <c r="E9939" s="19">
        <f t="shared" si="1241"/>
        <v>8.8388967816213384</v>
      </c>
      <c r="F9939">
        <v>0.21731011656811461</v>
      </c>
      <c r="G9939" s="20">
        <v>0.44600000000000001</v>
      </c>
      <c r="H9939">
        <v>0.46300000000000002</v>
      </c>
      <c r="I9939">
        <f t="shared" si="1242"/>
        <v>1.186591757935306E-2</v>
      </c>
      <c r="J9939">
        <f t="shared" si="1243"/>
        <v>1.1009087155618307E-2</v>
      </c>
      <c r="K9939">
        <v>6</v>
      </c>
      <c r="L9939">
        <v>6</v>
      </c>
      <c r="M9939">
        <f t="shared" si="1244"/>
        <v>8.2801323935907042E-3</v>
      </c>
      <c r="N9939">
        <f t="shared" si="1245"/>
        <v>4.795691741514163E-5</v>
      </c>
      <c r="O9939">
        <f t="shared" si="1246"/>
        <v>1.1426765409231686E-5</v>
      </c>
      <c r="P9939">
        <f t="shared" si="1247"/>
        <v>-2.2553515391776413</v>
      </c>
    </row>
    <row r="9940" spans="1:16" x14ac:dyDescent="0.25">
      <c r="A9940">
        <v>9939</v>
      </c>
      <c r="B9940">
        <v>0.41788995025482956</v>
      </c>
      <c r="C9940">
        <f t="shared" si="1240"/>
        <v>4.9835591504980199</v>
      </c>
      <c r="D9940">
        <v>0.53877376628925444</v>
      </c>
      <c r="E9940" s="19">
        <f t="shared" si="1241"/>
        <v>4.0742663794326237</v>
      </c>
      <c r="F9940">
        <v>1.8741138774203137</v>
      </c>
      <c r="G9940" s="20">
        <v>0.44600000000000001</v>
      </c>
      <c r="H9940">
        <v>0.46300000000000002</v>
      </c>
      <c r="I9940">
        <f t="shared" si="1242"/>
        <v>1.186591757935306E-2</v>
      </c>
      <c r="J9940">
        <f t="shared" si="1243"/>
        <v>1.1009087155618307E-2</v>
      </c>
      <c r="K9940">
        <v>6</v>
      </c>
      <c r="L9940">
        <v>6</v>
      </c>
      <c r="M9940">
        <f t="shared" si="1244"/>
        <v>1.2195836738843774E-2</v>
      </c>
      <c r="N9940">
        <f t="shared" si="1245"/>
        <v>2.3544083613737763E-5</v>
      </c>
      <c r="O9940">
        <f t="shared" si="1246"/>
        <v>2.4789738960088591E-5</v>
      </c>
      <c r="P9940">
        <f t="shared" si="1247"/>
        <v>-2.4622594232117834</v>
      </c>
    </row>
    <row r="9941" spans="1:16" x14ac:dyDescent="0.25">
      <c r="A9941">
        <v>9940</v>
      </c>
      <c r="B9941">
        <v>0.5467390972624897</v>
      </c>
      <c r="C9941">
        <f t="shared" si="1240"/>
        <v>4.0186141136796669</v>
      </c>
      <c r="D9941">
        <v>6.7995239112521741E-2</v>
      </c>
      <c r="E9941" s="19">
        <f t="shared" si="1241"/>
        <v>10.267723253215269</v>
      </c>
      <c r="F9941">
        <v>2.1546384232351556</v>
      </c>
      <c r="G9941" s="20">
        <v>0.44600000000000001</v>
      </c>
      <c r="H9941">
        <v>0.46300000000000002</v>
      </c>
      <c r="I9941">
        <f t="shared" si="1242"/>
        <v>1.186591757935306E-2</v>
      </c>
      <c r="J9941">
        <f t="shared" si="1243"/>
        <v>1.1009087155618307E-2</v>
      </c>
      <c r="K9941">
        <v>6</v>
      </c>
      <c r="L9941">
        <v>6</v>
      </c>
      <c r="M9941">
        <f t="shared" si="1244"/>
        <v>7.6824410206520703E-3</v>
      </c>
      <c r="N9941">
        <f t="shared" si="1245"/>
        <v>2.9197462113598257E-5</v>
      </c>
      <c r="O9941">
        <f t="shared" si="1246"/>
        <v>9.8366500059662715E-6</v>
      </c>
      <c r="P9941">
        <f t="shared" si="1247"/>
        <v>-3.9650933765135923</v>
      </c>
    </row>
    <row r="9942" spans="1:16" x14ac:dyDescent="0.25">
      <c r="A9942">
        <v>9941</v>
      </c>
      <c r="B9942">
        <v>0.41447187719351786</v>
      </c>
      <c r="C9942">
        <f t="shared" si="1240"/>
        <v>5.0115529477550975</v>
      </c>
      <c r="D9942">
        <v>1.7761772515030368E-2</v>
      </c>
      <c r="E9942" s="19">
        <f t="shared" si="1241"/>
        <v>13.681851429108997</v>
      </c>
      <c r="F9942">
        <v>1.5645900930394419</v>
      </c>
      <c r="G9942" s="20">
        <v>0.44600000000000001</v>
      </c>
      <c r="H9942">
        <v>0.46300000000000002</v>
      </c>
      <c r="I9942">
        <f t="shared" si="1242"/>
        <v>1.186591757935306E-2</v>
      </c>
      <c r="J9942">
        <f t="shared" si="1243"/>
        <v>1.1009087155618307E-2</v>
      </c>
      <c r="K9942">
        <v>6</v>
      </c>
      <c r="L9942">
        <v>6</v>
      </c>
      <c r="M9942">
        <f t="shared" si="1244"/>
        <v>6.6552423826849684E-3</v>
      </c>
      <c r="N9942">
        <f t="shared" si="1245"/>
        <v>2.3412569827460816E-5</v>
      </c>
      <c r="O9942">
        <f t="shared" si="1246"/>
        <v>7.3820418620477161E-6</v>
      </c>
      <c r="P9942">
        <f t="shared" si="1247"/>
        <v>-3.8589673491955132</v>
      </c>
    </row>
    <row r="9943" spans="1:16" x14ac:dyDescent="0.25">
      <c r="A9943">
        <v>9942</v>
      </c>
      <c r="B9943">
        <v>0.5246131778923917</v>
      </c>
      <c r="C9943">
        <f t="shared" si="1240"/>
        <v>4.1742334825507497</v>
      </c>
      <c r="D9943">
        <v>0.25681325724051635</v>
      </c>
      <c r="E9943" s="19">
        <f t="shared" si="1241"/>
        <v>6.5440913294368563</v>
      </c>
      <c r="F9943">
        <v>-1.4452734831138514</v>
      </c>
      <c r="G9943" s="20">
        <v>0.44600000000000001</v>
      </c>
      <c r="H9943">
        <v>0.46300000000000002</v>
      </c>
      <c r="I9943">
        <f t="shared" si="1242"/>
        <v>1.186591757935306E-2</v>
      </c>
      <c r="J9943">
        <f t="shared" si="1243"/>
        <v>1.1009087155618307E-2</v>
      </c>
      <c r="K9943">
        <v>6</v>
      </c>
      <c r="L9943">
        <v>6</v>
      </c>
      <c r="M9943">
        <f t="shared" si="1244"/>
        <v>9.6230254909178119E-3</v>
      </c>
      <c r="N9943">
        <f t="shared" si="1245"/>
        <v>2.8108953134464921E-5</v>
      </c>
      <c r="O9943">
        <f t="shared" si="1246"/>
        <v>1.5433769933142333E-5</v>
      </c>
      <c r="P9943">
        <f t="shared" si="1247"/>
        <v>-0.77554474573541765</v>
      </c>
    </row>
    <row r="9944" spans="1:16" x14ac:dyDescent="0.25">
      <c r="A9944">
        <v>9943</v>
      </c>
      <c r="B9944">
        <v>0.12579729606006043</v>
      </c>
      <c r="C9944">
        <f t="shared" si="1240"/>
        <v>8.6071534040190638</v>
      </c>
      <c r="D9944">
        <v>0.67250587481307411</v>
      </c>
      <c r="E9944" s="19">
        <f t="shared" si="1241"/>
        <v>3.1783856356915705</v>
      </c>
      <c r="F9944">
        <v>-1.0667599781299941</v>
      </c>
      <c r="G9944" s="20">
        <v>0.44600000000000001</v>
      </c>
      <c r="H9944">
        <v>0.46300000000000002</v>
      </c>
      <c r="I9944">
        <f t="shared" si="1242"/>
        <v>1.186591757935306E-2</v>
      </c>
      <c r="J9944">
        <f t="shared" si="1243"/>
        <v>1.1009087155618307E-2</v>
      </c>
      <c r="K9944">
        <v>6</v>
      </c>
      <c r="L9944">
        <v>6</v>
      </c>
      <c r="M9944">
        <f t="shared" si="1244"/>
        <v>1.3808071188923306E-2</v>
      </c>
      <c r="N9944">
        <f t="shared" si="1245"/>
        <v>1.3632071815816034E-5</v>
      </c>
      <c r="O9944">
        <f t="shared" si="1246"/>
        <v>3.177713832639565E-5</v>
      </c>
      <c r="P9944">
        <f t="shared" si="1247"/>
        <v>-0.71056218275521998</v>
      </c>
    </row>
    <row r="9945" spans="1:16" x14ac:dyDescent="0.25">
      <c r="A9945">
        <v>9944</v>
      </c>
      <c r="B9945">
        <v>0.8120975371562853</v>
      </c>
      <c r="C9945">
        <f t="shared" si="1240"/>
        <v>2.2601778821972536</v>
      </c>
      <c r="D9945">
        <v>0.33323160496841336</v>
      </c>
      <c r="E9945" s="19">
        <f t="shared" si="1241"/>
        <v>5.7314641767387053</v>
      </c>
      <c r="F9945">
        <v>0.24922655939008109</v>
      </c>
      <c r="G9945" s="20">
        <v>0.44600000000000001</v>
      </c>
      <c r="H9945">
        <v>0.46300000000000002</v>
      </c>
      <c r="I9945">
        <f t="shared" si="1242"/>
        <v>1.186591757935306E-2</v>
      </c>
      <c r="J9945">
        <f t="shared" si="1243"/>
        <v>1.1009087155618307E-2</v>
      </c>
      <c r="K9945">
        <v>6</v>
      </c>
      <c r="L9945">
        <v>6</v>
      </c>
      <c r="M9945">
        <f t="shared" si="1244"/>
        <v>1.0282613712291999E-2</v>
      </c>
      <c r="N9945">
        <f t="shared" si="1245"/>
        <v>5.191331808771909E-5</v>
      </c>
      <c r="O9945">
        <f t="shared" si="1246"/>
        <v>1.7622024126035908E-5</v>
      </c>
      <c r="P9945">
        <f t="shared" si="1247"/>
        <v>-1.8553888468950626</v>
      </c>
    </row>
    <row r="9946" spans="1:16" x14ac:dyDescent="0.25">
      <c r="A9946">
        <v>9945</v>
      </c>
      <c r="B9946">
        <v>0.92959379863887448</v>
      </c>
      <c r="C9946">
        <f t="shared" si="1240"/>
        <v>1.3510335676504115</v>
      </c>
      <c r="D9946">
        <v>0.20938749351481672</v>
      </c>
      <c r="E9946" s="19">
        <f t="shared" si="1241"/>
        <v>7.1546927454003022</v>
      </c>
      <c r="F9946">
        <v>0.12258851711521856</v>
      </c>
      <c r="G9946" s="20">
        <v>0.44600000000000001</v>
      </c>
      <c r="H9946">
        <v>0.46300000000000002</v>
      </c>
      <c r="I9946">
        <f t="shared" si="1242"/>
        <v>1.186591757935306E-2</v>
      </c>
      <c r="J9946">
        <f t="shared" si="1243"/>
        <v>1.1009087155618307E-2</v>
      </c>
      <c r="K9946">
        <v>6</v>
      </c>
      <c r="L9946">
        <v>6</v>
      </c>
      <c r="M9946">
        <f t="shared" si="1244"/>
        <v>9.2032414940803609E-3</v>
      </c>
      <c r="N9946">
        <f t="shared" si="1245"/>
        <v>8.6847089622938252E-5</v>
      </c>
      <c r="O9946">
        <f t="shared" si="1246"/>
        <v>1.4116608999727087E-5</v>
      </c>
      <c r="P9946">
        <f t="shared" si="1247"/>
        <v>-1.9810170078740146</v>
      </c>
    </row>
    <row r="9947" spans="1:16" x14ac:dyDescent="0.25">
      <c r="A9947">
        <v>9946</v>
      </c>
      <c r="B9947">
        <v>0.61018707846308784</v>
      </c>
      <c r="C9947">
        <f t="shared" si="1240"/>
        <v>3.587526648611981</v>
      </c>
      <c r="D9947">
        <v>0.76100955229346601</v>
      </c>
      <c r="E9947" s="19">
        <f t="shared" si="1241"/>
        <v>2.6023409806852471</v>
      </c>
      <c r="F9947">
        <v>-0.40836766856955364</v>
      </c>
      <c r="G9947" s="20">
        <v>0.44600000000000001</v>
      </c>
      <c r="H9947">
        <v>0.46300000000000002</v>
      </c>
      <c r="I9947">
        <f t="shared" si="1242"/>
        <v>1.186591757935306E-2</v>
      </c>
      <c r="J9947">
        <f t="shared" si="1243"/>
        <v>1.1009087155618307E-2</v>
      </c>
      <c r="K9947">
        <v>6</v>
      </c>
      <c r="L9947">
        <v>6</v>
      </c>
      <c r="M9947">
        <f t="shared" si="1244"/>
        <v>1.5259988686537919E-2</v>
      </c>
      <c r="N9947">
        <f t="shared" si="1245"/>
        <v>3.2705912687430413E-5</v>
      </c>
      <c r="O9947">
        <f t="shared" si="1246"/>
        <v>3.881120911887754E-5</v>
      </c>
      <c r="P9947">
        <f t="shared" si="1247"/>
        <v>-0.88771524637661525</v>
      </c>
    </row>
    <row r="9948" spans="1:16" x14ac:dyDescent="0.25">
      <c r="A9948">
        <v>9947</v>
      </c>
      <c r="B9948">
        <v>0.28315073091830195</v>
      </c>
      <c r="C9948">
        <f t="shared" si="1240"/>
        <v>6.2444894725041875</v>
      </c>
      <c r="D9948">
        <v>0.79967650379955446</v>
      </c>
      <c r="E9948" s="19">
        <f t="shared" si="1241"/>
        <v>2.3447228720836661</v>
      </c>
      <c r="F9948">
        <v>0.68110693973721936</v>
      </c>
      <c r="G9948" s="20">
        <v>0.44600000000000001</v>
      </c>
      <c r="H9948">
        <v>0.46300000000000002</v>
      </c>
      <c r="I9948">
        <f t="shared" si="1242"/>
        <v>1.186591757935306E-2</v>
      </c>
      <c r="J9948">
        <f t="shared" si="1243"/>
        <v>1.1009087155618307E-2</v>
      </c>
      <c r="K9948">
        <v>6</v>
      </c>
      <c r="L9948">
        <v>6</v>
      </c>
      <c r="M9948">
        <f t="shared" si="1244"/>
        <v>1.6076464733306147E-2</v>
      </c>
      <c r="N9948">
        <f t="shared" si="1245"/>
        <v>1.8789900095112162E-5</v>
      </c>
      <c r="O9948">
        <f t="shared" si="1246"/>
        <v>4.307545305353939E-5</v>
      </c>
      <c r="P9948">
        <f t="shared" si="1247"/>
        <v>-1.3906797975133742</v>
      </c>
    </row>
    <row r="9949" spans="1:16" x14ac:dyDescent="0.25">
      <c r="A9949">
        <v>9948</v>
      </c>
      <c r="B9949">
        <v>0.17822809533982362</v>
      </c>
      <c r="C9949">
        <f t="shared" si="1240"/>
        <v>7.6237312647535713</v>
      </c>
      <c r="D9949">
        <v>0.40159306619464707</v>
      </c>
      <c r="E9949" s="19">
        <f t="shared" si="1241"/>
        <v>5.1184764962289906</v>
      </c>
      <c r="F9949">
        <v>-1.6257217794191092E-2</v>
      </c>
      <c r="G9949" s="20">
        <v>0.44600000000000001</v>
      </c>
      <c r="H9949">
        <v>0.46300000000000002</v>
      </c>
      <c r="I9949">
        <f t="shared" si="1242"/>
        <v>1.186591757935306E-2</v>
      </c>
      <c r="J9949">
        <f t="shared" si="1243"/>
        <v>1.1009087155618307E-2</v>
      </c>
      <c r="K9949">
        <v>6</v>
      </c>
      <c r="L9949">
        <v>6</v>
      </c>
      <c r="M9949">
        <f t="shared" si="1244"/>
        <v>1.0880928472294962E-2</v>
      </c>
      <c r="N9949">
        <f t="shared" si="1245"/>
        <v>1.5390538997064974E-5</v>
      </c>
      <c r="O9949">
        <f t="shared" si="1246"/>
        <v>1.9732434069866527E-5</v>
      </c>
      <c r="P9949">
        <f t="shared" si="1247"/>
        <v>-1.5535119296518873</v>
      </c>
    </row>
    <row r="9950" spans="1:16" x14ac:dyDescent="0.25">
      <c r="A9950">
        <v>9949</v>
      </c>
      <c r="B9950">
        <v>7.6540421765800962E-2</v>
      </c>
      <c r="C9950">
        <f t="shared" si="1240"/>
        <v>9.9543040989780494</v>
      </c>
      <c r="D9950">
        <v>0.54710531937620166</v>
      </c>
      <c r="E9950" s="19">
        <f t="shared" si="1241"/>
        <v>4.0160649240099744</v>
      </c>
      <c r="F9950">
        <v>0.95977384262369014</v>
      </c>
      <c r="G9950" s="20">
        <v>0.44600000000000001</v>
      </c>
      <c r="H9950">
        <v>0.46300000000000002</v>
      </c>
      <c r="I9950">
        <f t="shared" si="1242"/>
        <v>1.186591757935306E-2</v>
      </c>
      <c r="J9950">
        <f t="shared" si="1243"/>
        <v>1.1009087155618307E-2</v>
      </c>
      <c r="K9950">
        <v>6</v>
      </c>
      <c r="L9950">
        <v>6</v>
      </c>
      <c r="M9950">
        <f t="shared" si="1244"/>
        <v>1.2283890871371231E-2</v>
      </c>
      <c r="N9950">
        <f t="shared" si="1245"/>
        <v>1.1787195987450218E-5</v>
      </c>
      <c r="O9950">
        <f t="shared" si="1246"/>
        <v>2.514899582329291E-5</v>
      </c>
      <c r="P9950">
        <f t="shared" si="1247"/>
        <v>-1.8587791457711147</v>
      </c>
    </row>
    <row r="9951" spans="1:16" x14ac:dyDescent="0.25">
      <c r="A9951">
        <v>9950</v>
      </c>
      <c r="B9951">
        <v>0.15372173223059785</v>
      </c>
      <c r="C9951">
        <f t="shared" si="1240"/>
        <v>8.0459429393814901</v>
      </c>
      <c r="D9951">
        <v>0.44190801721243933</v>
      </c>
      <c r="E9951" s="19">
        <f t="shared" si="1241"/>
        <v>4.7910606260163977</v>
      </c>
      <c r="F9951">
        <v>-0.89474724518368021</v>
      </c>
      <c r="G9951" s="20">
        <v>0.44600000000000001</v>
      </c>
      <c r="H9951">
        <v>0.46300000000000002</v>
      </c>
      <c r="I9951">
        <f t="shared" si="1242"/>
        <v>1.186591757935306E-2</v>
      </c>
      <c r="J9951">
        <f t="shared" si="1243"/>
        <v>1.1009087155618307E-2</v>
      </c>
      <c r="K9951">
        <v>6</v>
      </c>
      <c r="L9951">
        <v>6</v>
      </c>
      <c r="M9951">
        <f t="shared" si="1244"/>
        <v>1.1246580051934796E-2</v>
      </c>
      <c r="N9951">
        <f t="shared" si="1245"/>
        <v>1.4582918896806517E-5</v>
      </c>
      <c r="O9951">
        <f t="shared" si="1246"/>
        <v>2.108092714409628E-5</v>
      </c>
      <c r="P9951">
        <f t="shared" si="1247"/>
        <v>-1.0364608318845745</v>
      </c>
    </row>
    <row r="9952" spans="1:16" x14ac:dyDescent="0.25">
      <c r="A9952">
        <v>9951</v>
      </c>
      <c r="B9952">
        <v>0.53706472975859854</v>
      </c>
      <c r="C9952">
        <f t="shared" si="1240"/>
        <v>4.0862599460051729</v>
      </c>
      <c r="D9952">
        <v>0.7083040864284188</v>
      </c>
      <c r="E9952" s="19">
        <f t="shared" si="1241"/>
        <v>2.9460441590844102</v>
      </c>
      <c r="F9952">
        <v>-0.36508481571217999</v>
      </c>
      <c r="G9952" s="20">
        <v>0.44600000000000001</v>
      </c>
      <c r="H9952">
        <v>0.46300000000000002</v>
      </c>
      <c r="I9952">
        <f t="shared" si="1242"/>
        <v>1.186591757935306E-2</v>
      </c>
      <c r="J9952">
        <f t="shared" si="1243"/>
        <v>1.1009087155618307E-2</v>
      </c>
      <c r="K9952">
        <v>6</v>
      </c>
      <c r="L9952">
        <v>6</v>
      </c>
      <c r="M9952">
        <f t="shared" si="1244"/>
        <v>1.434223010284684E-2</v>
      </c>
      <c r="N9952">
        <f t="shared" si="1245"/>
        <v>2.8714113855639858E-5</v>
      </c>
      <c r="O9952">
        <f t="shared" si="1246"/>
        <v>3.4283260720501012E-5</v>
      </c>
      <c r="P9952">
        <f t="shared" si="1247"/>
        <v>-0.98327034150316017</v>
      </c>
    </row>
    <row r="9953" spans="1:16" x14ac:dyDescent="0.25">
      <c r="A9953">
        <v>9952</v>
      </c>
      <c r="B9953">
        <v>0.24903103732413709</v>
      </c>
      <c r="C9953">
        <f t="shared" si="1240"/>
        <v>6.6374319603579277</v>
      </c>
      <c r="D9953">
        <v>0.72228156376842556</v>
      </c>
      <c r="E9953" s="19">
        <f t="shared" si="1241"/>
        <v>2.8553056852563214</v>
      </c>
      <c r="F9953">
        <v>0.32215211831498891</v>
      </c>
      <c r="G9953" s="20">
        <v>0.44600000000000001</v>
      </c>
      <c r="H9953">
        <v>0.46300000000000002</v>
      </c>
      <c r="I9953">
        <f t="shared" si="1242"/>
        <v>1.186591757935306E-2</v>
      </c>
      <c r="J9953">
        <f t="shared" si="1243"/>
        <v>1.1009087155618307E-2</v>
      </c>
      <c r="K9953">
        <v>6</v>
      </c>
      <c r="L9953">
        <v>6</v>
      </c>
      <c r="M9953">
        <f t="shared" si="1244"/>
        <v>1.4568337935630353E-2</v>
      </c>
      <c r="N9953">
        <f t="shared" si="1245"/>
        <v>1.7677519563907672E-5</v>
      </c>
      <c r="O9953">
        <f t="shared" si="1246"/>
        <v>3.5372745034454418E-5</v>
      </c>
      <c r="P9953">
        <f t="shared" si="1247"/>
        <v>-1.3279767927960031</v>
      </c>
    </row>
    <row r="9954" spans="1:16" x14ac:dyDescent="0.25">
      <c r="A9954">
        <v>9953</v>
      </c>
      <c r="B9954">
        <v>0.90765099032563246</v>
      </c>
      <c r="C9954">
        <f t="shared" si="1240"/>
        <v>1.5464251097440382</v>
      </c>
      <c r="D9954">
        <v>0.74428540910061958</v>
      </c>
      <c r="E9954" s="19">
        <f t="shared" si="1241"/>
        <v>2.7119809117781992</v>
      </c>
      <c r="F9954">
        <v>4.3985437514493242E-3</v>
      </c>
      <c r="G9954" s="20">
        <v>0.44600000000000001</v>
      </c>
      <c r="H9954">
        <v>0.46300000000000002</v>
      </c>
      <c r="I9954">
        <f t="shared" si="1242"/>
        <v>1.186591757935306E-2</v>
      </c>
      <c r="J9954">
        <f t="shared" si="1243"/>
        <v>1.1009087155618307E-2</v>
      </c>
      <c r="K9954">
        <v>6</v>
      </c>
      <c r="L9954">
        <v>6</v>
      </c>
      <c r="M9954">
        <f t="shared" si="1244"/>
        <v>1.4948341051474408E-2</v>
      </c>
      <c r="N9954">
        <f t="shared" si="1245"/>
        <v>7.5873918881693618E-5</v>
      </c>
      <c r="O9954">
        <f t="shared" si="1246"/>
        <v>3.7242150031865831E-5</v>
      </c>
      <c r="P9954">
        <f t="shared" si="1247"/>
        <v>-1.1403794648574406</v>
      </c>
    </row>
    <row r="9955" spans="1:16" x14ac:dyDescent="0.25">
      <c r="A9955">
        <v>9954</v>
      </c>
      <c r="B9955">
        <v>0.90719321268349251</v>
      </c>
      <c r="C9955">
        <f t="shared" si="1240"/>
        <v>1.5503001795088498</v>
      </c>
      <c r="D9955">
        <v>0.4761803033539842</v>
      </c>
      <c r="E9955" s="19">
        <f t="shared" si="1241"/>
        <v>4.5277416472302505</v>
      </c>
      <c r="F9955">
        <v>-0.7711355465289671</v>
      </c>
      <c r="G9955" s="20">
        <v>0.44600000000000001</v>
      </c>
      <c r="H9955">
        <v>0.46300000000000002</v>
      </c>
      <c r="I9955">
        <f t="shared" si="1242"/>
        <v>1.186591757935306E-2</v>
      </c>
      <c r="J9955">
        <f t="shared" si="1243"/>
        <v>1.1009087155618307E-2</v>
      </c>
      <c r="K9955">
        <v>6</v>
      </c>
      <c r="L9955">
        <v>6</v>
      </c>
      <c r="M9955">
        <f t="shared" si="1244"/>
        <v>1.1568991261994432E-2</v>
      </c>
      <c r="N9955">
        <f t="shared" si="1245"/>
        <v>7.5684267398140701E-5</v>
      </c>
      <c r="O9955">
        <f t="shared" si="1246"/>
        <v>2.2306926470017254E-5</v>
      </c>
      <c r="P9955">
        <f t="shared" si="1247"/>
        <v>-0.80962033253410903</v>
      </c>
    </row>
    <row r="9956" spans="1:16" x14ac:dyDescent="0.25">
      <c r="A9956">
        <v>9955</v>
      </c>
      <c r="B9956">
        <v>0.40586565752128667</v>
      </c>
      <c r="C9956">
        <f t="shared" si="1240"/>
        <v>5.08274483834089</v>
      </c>
      <c r="D9956">
        <v>0.41761528366954559</v>
      </c>
      <c r="E9956" s="19">
        <f t="shared" si="1241"/>
        <v>4.9858028809953856</v>
      </c>
      <c r="F9956">
        <v>-0.35953007682110183</v>
      </c>
      <c r="G9956" s="20">
        <v>0.44600000000000001</v>
      </c>
      <c r="H9956">
        <v>0.46300000000000002</v>
      </c>
      <c r="I9956">
        <f t="shared" si="1242"/>
        <v>1.186591757935306E-2</v>
      </c>
      <c r="J9956">
        <f t="shared" si="1243"/>
        <v>1.1009087155618307E-2</v>
      </c>
      <c r="K9956">
        <v>6</v>
      </c>
      <c r="L9956">
        <v>6</v>
      </c>
      <c r="M9956">
        <f t="shared" si="1244"/>
        <v>1.1024750251194926E-2</v>
      </c>
      <c r="N9956">
        <f t="shared" si="1245"/>
        <v>2.3084639710466614E-5</v>
      </c>
      <c r="O9956">
        <f t="shared" si="1246"/>
        <v>2.0257519683537098E-5</v>
      </c>
      <c r="P9956">
        <f t="shared" si="1247"/>
        <v>-1.3272901379632474</v>
      </c>
    </row>
    <row r="9957" spans="1:16" x14ac:dyDescent="0.25">
      <c r="A9957">
        <v>9956</v>
      </c>
      <c r="B9957">
        <v>0.64778588213751642</v>
      </c>
      <c r="C9957">
        <f t="shared" si="1240"/>
        <v>3.3395916834415487</v>
      </c>
      <c r="D9957">
        <v>8.9510788293099761E-2</v>
      </c>
      <c r="E9957" s="19">
        <f t="shared" si="1241"/>
        <v>9.5357378561413597</v>
      </c>
      <c r="F9957">
        <v>0.17146703612525016</v>
      </c>
      <c r="G9957" s="20">
        <v>0.44600000000000001</v>
      </c>
      <c r="H9957">
        <v>0.46300000000000002</v>
      </c>
      <c r="I9957">
        <f t="shared" si="1242"/>
        <v>1.186591757935306E-2</v>
      </c>
      <c r="J9957">
        <f t="shared" si="1243"/>
        <v>1.1009087155618307E-2</v>
      </c>
      <c r="K9957">
        <v>6</v>
      </c>
      <c r="L9957">
        <v>6</v>
      </c>
      <c r="M9957">
        <f t="shared" si="1244"/>
        <v>7.9718507709025267E-3</v>
      </c>
      <c r="N9957">
        <f t="shared" si="1245"/>
        <v>3.5134035671216495E-5</v>
      </c>
      <c r="O9957">
        <f t="shared" si="1246"/>
        <v>1.0591734118923199E-5</v>
      </c>
      <c r="P9957">
        <f t="shared" si="1247"/>
        <v>-2.2779496121595595</v>
      </c>
    </row>
    <row r="9958" spans="1:16" x14ac:dyDescent="0.25">
      <c r="A9958">
        <v>9957</v>
      </c>
      <c r="B9958">
        <v>0.51814325388348037</v>
      </c>
      <c r="C9958">
        <f t="shared" si="1240"/>
        <v>4.2203748243775303</v>
      </c>
      <c r="D9958">
        <v>0.36216315195165866</v>
      </c>
      <c r="E9958" s="19">
        <f t="shared" si="1241"/>
        <v>5.4617067183802259</v>
      </c>
      <c r="F9958">
        <v>-1.8812443158822134</v>
      </c>
      <c r="G9958" s="20">
        <v>0.44600000000000001</v>
      </c>
      <c r="H9958">
        <v>0.46300000000000002</v>
      </c>
      <c r="I9958">
        <f t="shared" si="1242"/>
        <v>1.186591757935306E-2</v>
      </c>
      <c r="J9958">
        <f t="shared" si="1243"/>
        <v>1.1009087155618307E-2</v>
      </c>
      <c r="K9958">
        <v>6</v>
      </c>
      <c r="L9958">
        <v>6</v>
      </c>
      <c r="M9958">
        <f t="shared" si="1244"/>
        <v>1.0533486044199103E-2</v>
      </c>
      <c r="N9958">
        <f t="shared" si="1245"/>
        <v>2.780163805726402E-5</v>
      </c>
      <c r="O9958">
        <f t="shared" si="1246"/>
        <v>1.8492388040556212E-5</v>
      </c>
      <c r="P9958">
        <f t="shared" si="1247"/>
        <v>-0.39873481195457627</v>
      </c>
    </row>
    <row r="9959" spans="1:16" x14ac:dyDescent="0.25">
      <c r="A9959">
        <v>9958</v>
      </c>
      <c r="B9959">
        <v>0.18857387005218665</v>
      </c>
      <c r="C9959">
        <f t="shared" si="1240"/>
        <v>7.4606284432579253</v>
      </c>
      <c r="D9959">
        <v>0.84847560045167392</v>
      </c>
      <c r="E9959" s="19">
        <f t="shared" si="1241"/>
        <v>2.004835124116497</v>
      </c>
      <c r="F9959">
        <v>2.1273990569170564</v>
      </c>
      <c r="G9959" s="20">
        <v>0.44600000000000001</v>
      </c>
      <c r="H9959">
        <v>0.46300000000000002</v>
      </c>
      <c r="I9959">
        <f t="shared" si="1242"/>
        <v>1.186591757935306E-2</v>
      </c>
      <c r="J9959">
        <f t="shared" si="1243"/>
        <v>1.1009087155618307E-2</v>
      </c>
      <c r="K9959">
        <v>6</v>
      </c>
      <c r="L9959">
        <v>6</v>
      </c>
      <c r="M9959">
        <f t="shared" si="1244"/>
        <v>1.7385892135323051E-2</v>
      </c>
      <c r="N9959">
        <f t="shared" si="1245"/>
        <v>1.5727003995134746E-5</v>
      </c>
      <c r="O9959">
        <f t="shared" si="1246"/>
        <v>5.0378207556847988E-5</v>
      </c>
      <c r="P9959">
        <f t="shared" si="1247"/>
        <v>-1.9726823038317196</v>
      </c>
    </row>
    <row r="9960" spans="1:16" x14ac:dyDescent="0.25">
      <c r="A9960">
        <v>9959</v>
      </c>
      <c r="B9960">
        <v>0.6233100375377667</v>
      </c>
      <c r="C9960">
        <f t="shared" si="1240"/>
        <v>3.5005127897777344</v>
      </c>
      <c r="D9960">
        <v>0.46842860194708091</v>
      </c>
      <c r="E9960" s="19">
        <f t="shared" si="1241"/>
        <v>4.5862383763812726</v>
      </c>
      <c r="F9960">
        <v>0.85294686869019642</v>
      </c>
      <c r="G9960" s="20">
        <v>0.44600000000000001</v>
      </c>
      <c r="H9960">
        <v>0.46300000000000002</v>
      </c>
      <c r="I9960">
        <f t="shared" si="1242"/>
        <v>1.186591757935306E-2</v>
      </c>
      <c r="J9960">
        <f t="shared" si="1243"/>
        <v>1.1009087155618307E-2</v>
      </c>
      <c r="K9960">
        <v>6</v>
      </c>
      <c r="L9960">
        <v>6</v>
      </c>
      <c r="M9960">
        <f t="shared" si="1244"/>
        <v>1.1494974178835318E-2</v>
      </c>
      <c r="N9960">
        <f t="shared" si="1245"/>
        <v>3.3518898624216543E-5</v>
      </c>
      <c r="O9960">
        <f t="shared" si="1246"/>
        <v>2.2022405228681784E-5</v>
      </c>
      <c r="P9960">
        <f t="shared" si="1247"/>
        <v>-2.031903224605164</v>
      </c>
    </row>
    <row r="9961" spans="1:16" x14ac:dyDescent="0.25">
      <c r="A9961">
        <v>9960</v>
      </c>
      <c r="B9961">
        <v>0.60927152317880795</v>
      </c>
      <c r="C9961">
        <f t="shared" si="1240"/>
        <v>3.5936196772742761</v>
      </c>
      <c r="D9961">
        <v>0.89696951200903352</v>
      </c>
      <c r="E9961" s="19">
        <f t="shared" si="1241"/>
        <v>1.6351240349411149</v>
      </c>
      <c r="F9961">
        <v>0.564962192584062</v>
      </c>
      <c r="G9961" s="20">
        <v>0.44600000000000001</v>
      </c>
      <c r="H9961">
        <v>0.46300000000000002</v>
      </c>
      <c r="I9961">
        <f t="shared" si="1242"/>
        <v>1.186591757935306E-2</v>
      </c>
      <c r="J9961">
        <f t="shared" si="1243"/>
        <v>1.1009087155618307E-2</v>
      </c>
      <c r="K9961">
        <v>6</v>
      </c>
      <c r="L9961">
        <v>6</v>
      </c>
      <c r="M9961">
        <f t="shared" si="1244"/>
        <v>1.9251339854139998E-2</v>
      </c>
      <c r="N9961">
        <f t="shared" si="1245"/>
        <v>3.2650459389272222E-5</v>
      </c>
      <c r="O9961">
        <f t="shared" si="1246"/>
        <v>6.1769014363266501E-5</v>
      </c>
      <c r="P9961">
        <f t="shared" si="1247"/>
        <v>-1.168215818221582</v>
      </c>
    </row>
    <row r="9962" spans="1:16" x14ac:dyDescent="0.25">
      <c r="A9962">
        <v>9961</v>
      </c>
      <c r="B9962">
        <v>0.39564195684682762</v>
      </c>
      <c r="C9962">
        <f t="shared" si="1240"/>
        <v>5.1686906334133678</v>
      </c>
      <c r="D9962">
        <v>0.67146824549089024</v>
      </c>
      <c r="E9962" s="19">
        <f t="shared" si="1241"/>
        <v>3.1851334452835887</v>
      </c>
      <c r="F9962">
        <v>-1.0744952305685729</v>
      </c>
      <c r="G9962" s="20">
        <v>0.44600000000000001</v>
      </c>
      <c r="H9962">
        <v>0.46300000000000002</v>
      </c>
      <c r="I9962">
        <f t="shared" si="1242"/>
        <v>1.186591757935306E-2</v>
      </c>
      <c r="J9962">
        <f t="shared" si="1243"/>
        <v>1.1009087155618307E-2</v>
      </c>
      <c r="K9962">
        <v>6</v>
      </c>
      <c r="L9962">
        <v>6</v>
      </c>
      <c r="M9962">
        <f t="shared" si="1244"/>
        <v>1.3793437008389389E-2</v>
      </c>
      <c r="N9962">
        <f t="shared" si="1245"/>
        <v>2.2700784716118168E-5</v>
      </c>
      <c r="O9962">
        <f t="shared" si="1246"/>
        <v>3.1709817417400996E-5</v>
      </c>
      <c r="P9962">
        <f t="shared" si="1247"/>
        <v>-0.657859424428623</v>
      </c>
    </row>
    <row r="9963" spans="1:16" x14ac:dyDescent="0.25">
      <c r="A9963">
        <v>9962</v>
      </c>
      <c r="B9963">
        <v>0.45948667867061371</v>
      </c>
      <c r="C9963">
        <f t="shared" si="1240"/>
        <v>4.6544611513311454</v>
      </c>
      <c r="D9963">
        <v>0.8919339579454939</v>
      </c>
      <c r="E9963" s="19">
        <f t="shared" si="1241"/>
        <v>1.6758029927443336</v>
      </c>
      <c r="F9963">
        <v>-1.5004889064584859</v>
      </c>
      <c r="G9963" s="20">
        <v>0.44600000000000001</v>
      </c>
      <c r="H9963">
        <v>0.46300000000000002</v>
      </c>
      <c r="I9963">
        <f t="shared" si="1242"/>
        <v>1.186591757935306E-2</v>
      </c>
      <c r="J9963">
        <f t="shared" si="1243"/>
        <v>1.1009087155618307E-2</v>
      </c>
      <c r="K9963">
        <v>6</v>
      </c>
      <c r="L9963">
        <v>6</v>
      </c>
      <c r="M9963">
        <f t="shared" si="1244"/>
        <v>1.9016247940762444E-2</v>
      </c>
      <c r="N9963">
        <f t="shared" si="1245"/>
        <v>2.5208789915407661E-5</v>
      </c>
      <c r="O9963">
        <f t="shared" si="1246"/>
        <v>6.026961429075865E-5</v>
      </c>
      <c r="P9963">
        <f t="shared" si="1247"/>
        <v>-0.16445410798724591</v>
      </c>
    </row>
    <row r="9964" spans="1:16" x14ac:dyDescent="0.25">
      <c r="A9964">
        <v>9963</v>
      </c>
      <c r="B9964">
        <v>0.53181554612872706</v>
      </c>
      <c r="C9964">
        <f t="shared" si="1240"/>
        <v>4.123218003196695</v>
      </c>
      <c r="D9964">
        <v>0.92617572557756278</v>
      </c>
      <c r="E9964" s="19">
        <f t="shared" si="1241"/>
        <v>1.3828900728837117</v>
      </c>
      <c r="F9964">
        <v>-1.2434816198947374</v>
      </c>
      <c r="G9964" s="20">
        <v>0.44600000000000001</v>
      </c>
      <c r="H9964">
        <v>0.46300000000000002</v>
      </c>
      <c r="I9964">
        <f t="shared" si="1242"/>
        <v>1.186591757935306E-2</v>
      </c>
      <c r="J9964">
        <f t="shared" si="1243"/>
        <v>1.1009087155618307E-2</v>
      </c>
      <c r="K9964">
        <v>6</v>
      </c>
      <c r="L9964">
        <v>6</v>
      </c>
      <c r="M9964">
        <f t="shared" si="1244"/>
        <v>2.0933530646335161E-2</v>
      </c>
      <c r="N9964">
        <f t="shared" si="1245"/>
        <v>2.8456737733092402E-5</v>
      </c>
      <c r="O9964">
        <f t="shared" si="1246"/>
        <v>7.3035450886842221E-5</v>
      </c>
      <c r="P9964">
        <f t="shared" si="1247"/>
        <v>-0.2136644772605184</v>
      </c>
    </row>
    <row r="9965" spans="1:16" x14ac:dyDescent="0.25">
      <c r="A9965">
        <v>9964</v>
      </c>
      <c r="B9965">
        <v>0.42512283700064091</v>
      </c>
      <c r="C9965">
        <f t="shared" si="1240"/>
        <v>4.9248299172391317</v>
      </c>
      <c r="D9965">
        <v>0.25360881374553668</v>
      </c>
      <c r="E9965" s="19">
        <f t="shared" si="1241"/>
        <v>6.582238820495891</v>
      </c>
      <c r="F9965">
        <v>0.58445266404305585</v>
      </c>
      <c r="G9965" s="20">
        <v>0.44600000000000001</v>
      </c>
      <c r="H9965">
        <v>0.46300000000000002</v>
      </c>
      <c r="I9965">
        <f t="shared" si="1242"/>
        <v>1.186591757935306E-2</v>
      </c>
      <c r="J9965">
        <f t="shared" si="1243"/>
        <v>1.1009087155618307E-2</v>
      </c>
      <c r="K9965">
        <v>6</v>
      </c>
      <c r="L9965">
        <v>6</v>
      </c>
      <c r="M9965">
        <f t="shared" si="1244"/>
        <v>9.5950997568907091E-3</v>
      </c>
      <c r="N9965">
        <f t="shared" si="1245"/>
        <v>2.382484985372055E-5</v>
      </c>
      <c r="O9965">
        <f t="shared" si="1246"/>
        <v>1.5344323224114023E-5</v>
      </c>
      <c r="P9965">
        <f t="shared" si="1247"/>
        <v>-2.1529545187004566</v>
      </c>
    </row>
    <row r="9966" spans="1:16" x14ac:dyDescent="0.25">
      <c r="A9966">
        <v>9965</v>
      </c>
      <c r="B9966">
        <v>0.2087466048158208</v>
      </c>
      <c r="C9966">
        <f t="shared" si="1240"/>
        <v>7.1637146446370616</v>
      </c>
      <c r="D9966">
        <v>0.92950224311044649</v>
      </c>
      <c r="E9966" s="19">
        <f t="shared" si="1241"/>
        <v>1.3518948700696281</v>
      </c>
      <c r="F9966">
        <v>0.32715206543798558</v>
      </c>
      <c r="G9966" s="20">
        <v>0.44600000000000001</v>
      </c>
      <c r="H9966">
        <v>0.46300000000000002</v>
      </c>
      <c r="I9966">
        <f t="shared" si="1242"/>
        <v>1.186591757935306E-2</v>
      </c>
      <c r="J9966">
        <f t="shared" si="1243"/>
        <v>1.1009087155618307E-2</v>
      </c>
      <c r="K9966">
        <v>6</v>
      </c>
      <c r="L9966">
        <v>6</v>
      </c>
      <c r="M9966">
        <f t="shared" si="1244"/>
        <v>2.1172144629651266E-2</v>
      </c>
      <c r="N9966">
        <f t="shared" si="1245"/>
        <v>1.6378839631918061E-5</v>
      </c>
      <c r="O9966">
        <f t="shared" si="1246"/>
        <v>7.4709951369811834E-5</v>
      </c>
      <c r="P9966">
        <f t="shared" si="1247"/>
        <v>-0.95041642301679152</v>
      </c>
    </row>
    <row r="9967" spans="1:16" x14ac:dyDescent="0.25">
      <c r="A9967">
        <v>9966</v>
      </c>
      <c r="B9967">
        <v>0.58384960478530223</v>
      </c>
      <c r="C9967">
        <f t="shared" si="1240"/>
        <v>3.7641330383545903</v>
      </c>
      <c r="D9967">
        <v>0.58091982787560659</v>
      </c>
      <c r="E9967" s="19">
        <f t="shared" si="1241"/>
        <v>3.7839647151430063</v>
      </c>
      <c r="F9967">
        <v>-0.5049332685302943</v>
      </c>
      <c r="G9967" s="20">
        <v>0.44600000000000001</v>
      </c>
      <c r="H9967">
        <v>0.46300000000000002</v>
      </c>
      <c r="I9967">
        <f t="shared" si="1242"/>
        <v>1.186591757935306E-2</v>
      </c>
      <c r="J9967">
        <f t="shared" si="1243"/>
        <v>1.1009087155618307E-2</v>
      </c>
      <c r="K9967">
        <v>6</v>
      </c>
      <c r="L9967">
        <v>6</v>
      </c>
      <c r="M9967">
        <f t="shared" si="1244"/>
        <v>1.265501817056682E-2</v>
      </c>
      <c r="N9967">
        <f t="shared" si="1245"/>
        <v>3.1171409760963987E-5</v>
      </c>
      <c r="O9967">
        <f t="shared" si="1246"/>
        <v>2.6691580816229397E-5</v>
      </c>
      <c r="P9967">
        <f t="shared" si="1247"/>
        <v>-1.0398315696816274</v>
      </c>
    </row>
    <row r="9968" spans="1:16" x14ac:dyDescent="0.25">
      <c r="A9968">
        <v>9967</v>
      </c>
      <c r="B9968">
        <v>0.43067720572527241</v>
      </c>
      <c r="C9968">
        <f t="shared" si="1240"/>
        <v>4.8801836345124752</v>
      </c>
      <c r="D9968">
        <v>0.12793359172338023</v>
      </c>
      <c r="E9968" s="19">
        <f t="shared" si="1241"/>
        <v>8.5604553379091968</v>
      </c>
      <c r="F9968">
        <v>0.31169520298135467</v>
      </c>
      <c r="G9968" s="20">
        <v>0.44600000000000001</v>
      </c>
      <c r="H9968">
        <v>0.46300000000000002</v>
      </c>
      <c r="I9968">
        <f t="shared" si="1242"/>
        <v>1.186591757935306E-2</v>
      </c>
      <c r="J9968">
        <f t="shared" si="1243"/>
        <v>1.1009087155618307E-2</v>
      </c>
      <c r="K9968">
        <v>6</v>
      </c>
      <c r="L9968">
        <v>6</v>
      </c>
      <c r="M9968">
        <f t="shared" si="1244"/>
        <v>8.4137165931198465E-3</v>
      </c>
      <c r="N9968">
        <f t="shared" si="1245"/>
        <v>2.4042811115458112E-5</v>
      </c>
      <c r="O9968">
        <f t="shared" si="1246"/>
        <v>1.1798437818223371E-5</v>
      </c>
      <c r="P9968">
        <f t="shared" si="1247"/>
        <v>-2.2422960124280915</v>
      </c>
    </row>
    <row r="9969" spans="1:16" x14ac:dyDescent="0.25">
      <c r="A9969">
        <v>9968</v>
      </c>
      <c r="B9969">
        <v>2.4048585467085788E-2</v>
      </c>
      <c r="C9969">
        <f t="shared" si="1240"/>
        <v>12.929487272225938</v>
      </c>
      <c r="D9969">
        <v>0.8673055207983642</v>
      </c>
      <c r="E9969" s="19">
        <f t="shared" si="1241"/>
        <v>1.8663965245220595</v>
      </c>
      <c r="F9969">
        <v>-0.1174271346826572</v>
      </c>
      <c r="G9969" s="20">
        <v>0.44600000000000001</v>
      </c>
      <c r="H9969">
        <v>0.46300000000000002</v>
      </c>
      <c r="I9969">
        <f t="shared" si="1242"/>
        <v>1.186591757935306E-2</v>
      </c>
      <c r="J9969">
        <f t="shared" si="1243"/>
        <v>1.1009087155618307E-2</v>
      </c>
      <c r="K9969">
        <v>6</v>
      </c>
      <c r="L9969">
        <v>6</v>
      </c>
      <c r="M9969">
        <f t="shared" si="1244"/>
        <v>1.8019152197998437E-2</v>
      </c>
      <c r="N9969">
        <f t="shared" si="1245"/>
        <v>9.0748635938084842E-6</v>
      </c>
      <c r="O9969">
        <f t="shared" si="1246"/>
        <v>5.4114974322438658E-5</v>
      </c>
      <c r="P9969">
        <f t="shared" si="1247"/>
        <v>-0.89163727690348538</v>
      </c>
    </row>
    <row r="9970" spans="1:16" x14ac:dyDescent="0.25">
      <c r="A9970">
        <v>9969</v>
      </c>
      <c r="B9970">
        <v>0.1913510544145024</v>
      </c>
      <c r="C9970">
        <f t="shared" si="1240"/>
        <v>7.4181711627161411</v>
      </c>
      <c r="D9970">
        <v>0.35523545030060732</v>
      </c>
      <c r="E9970" s="19">
        <f t="shared" si="1241"/>
        <v>5.5247879271812437</v>
      </c>
      <c r="F9970">
        <v>0.34025447348540183</v>
      </c>
      <c r="G9970" s="20">
        <v>0.44600000000000001</v>
      </c>
      <c r="H9970">
        <v>0.46300000000000002</v>
      </c>
      <c r="I9970">
        <f t="shared" si="1242"/>
        <v>1.186591757935306E-2</v>
      </c>
      <c r="J9970">
        <f t="shared" si="1243"/>
        <v>1.1009087155618307E-2</v>
      </c>
      <c r="K9970">
        <v>6</v>
      </c>
      <c r="L9970">
        <v>6</v>
      </c>
      <c r="M9970">
        <f t="shared" si="1244"/>
        <v>1.0473178514019839E-2</v>
      </c>
      <c r="N9970">
        <f t="shared" si="1245"/>
        <v>1.5817016183591547E-5</v>
      </c>
      <c r="O9970">
        <f t="shared" si="1246"/>
        <v>1.8281244697754467E-5</v>
      </c>
      <c r="P9970">
        <f t="shared" si="1247"/>
        <v>-1.8129044864086881</v>
      </c>
    </row>
    <row r="9971" spans="1:16" x14ac:dyDescent="0.25">
      <c r="A9971">
        <v>9970</v>
      </c>
      <c r="B9971">
        <v>0.2997528000732444</v>
      </c>
      <c r="C9971">
        <f t="shared" si="1240"/>
        <v>6.0670127825009947</v>
      </c>
      <c r="D9971">
        <v>0.73183385723441263</v>
      </c>
      <c r="E9971" s="19">
        <f t="shared" si="1241"/>
        <v>2.7931822616309265</v>
      </c>
      <c r="F9971">
        <v>0.15015530152595602</v>
      </c>
      <c r="G9971" s="20">
        <v>0.44600000000000001</v>
      </c>
      <c r="H9971">
        <v>0.46300000000000002</v>
      </c>
      <c r="I9971">
        <f t="shared" si="1242"/>
        <v>1.186591757935306E-2</v>
      </c>
      <c r="J9971">
        <f t="shared" si="1243"/>
        <v>1.1009087155618307E-2</v>
      </c>
      <c r="K9971">
        <v>6</v>
      </c>
      <c r="L9971">
        <v>6</v>
      </c>
      <c r="M9971">
        <f t="shared" si="1244"/>
        <v>1.4729454880076136E-2</v>
      </c>
      <c r="N9971">
        <f t="shared" si="1245"/>
        <v>1.9339555979139571E-5</v>
      </c>
      <c r="O9971">
        <f t="shared" si="1246"/>
        <v>3.6159473510699784E-5</v>
      </c>
      <c r="P9971">
        <f t="shared" si="1247"/>
        <v>-1.2300945397602783</v>
      </c>
    </row>
    <row r="9972" spans="1:16" x14ac:dyDescent="0.25">
      <c r="A9972">
        <v>9971</v>
      </c>
      <c r="B9972">
        <v>0.28574480422376169</v>
      </c>
      <c r="C9972">
        <f t="shared" si="1240"/>
        <v>6.2162193193591442</v>
      </c>
      <c r="D9972">
        <v>0.70528275399029516</v>
      </c>
      <c r="E9972" s="19">
        <f t="shared" si="1241"/>
        <v>2.9656435240759214</v>
      </c>
      <c r="F9972">
        <v>-0.17659203876974061</v>
      </c>
      <c r="G9972" s="20">
        <v>0.44600000000000001</v>
      </c>
      <c r="H9972">
        <v>0.46300000000000002</v>
      </c>
      <c r="I9972">
        <f t="shared" si="1242"/>
        <v>1.186591757935306E-2</v>
      </c>
      <c r="J9972">
        <f t="shared" si="1243"/>
        <v>1.1009087155618307E-2</v>
      </c>
      <c r="K9972">
        <v>6</v>
      </c>
      <c r="L9972">
        <v>6</v>
      </c>
      <c r="M9972">
        <f t="shared" si="1244"/>
        <v>1.4294759027359074E-2</v>
      </c>
      <c r="N9972">
        <f t="shared" si="1245"/>
        <v>1.8875352896240748E-5</v>
      </c>
      <c r="O9972">
        <f t="shared" si="1246"/>
        <v>3.4056689275043963E-5</v>
      </c>
      <c r="P9972">
        <f t="shared" si="1247"/>
        <v>-1.0993690068929158</v>
      </c>
    </row>
    <row r="9973" spans="1:16" x14ac:dyDescent="0.25">
      <c r="A9973">
        <v>9972</v>
      </c>
      <c r="B9973">
        <v>0.46800134281441697</v>
      </c>
      <c r="C9973">
        <f t="shared" si="1240"/>
        <v>4.5894797447251543</v>
      </c>
      <c r="D9973">
        <v>0.10177922910245063</v>
      </c>
      <c r="E9973" s="19">
        <f t="shared" si="1241"/>
        <v>9.188457705490471</v>
      </c>
      <c r="F9973">
        <v>-0.75608340921462514</v>
      </c>
      <c r="G9973" s="20">
        <v>0.44600000000000001</v>
      </c>
      <c r="H9973">
        <v>0.46300000000000002</v>
      </c>
      <c r="I9973">
        <f t="shared" si="1242"/>
        <v>1.186591757935306E-2</v>
      </c>
      <c r="J9973">
        <f t="shared" si="1243"/>
        <v>1.1009087155618307E-2</v>
      </c>
      <c r="K9973">
        <v>6</v>
      </c>
      <c r="L9973">
        <v>6</v>
      </c>
      <c r="M9973">
        <f t="shared" si="1244"/>
        <v>8.1211026838280461E-3</v>
      </c>
      <c r="N9973">
        <f t="shared" si="1245"/>
        <v>2.5565715475308177E-5</v>
      </c>
      <c r="O9973">
        <f t="shared" si="1246"/>
        <v>1.0992051466879851E-5</v>
      </c>
      <c r="P9973">
        <f t="shared" si="1247"/>
        <v>-1.5303945674501309</v>
      </c>
    </row>
    <row r="9974" spans="1:16" x14ac:dyDescent="0.25">
      <c r="A9974">
        <v>9973</v>
      </c>
      <c r="B9974">
        <v>0.77919858394116026</v>
      </c>
      <c r="C9974">
        <f t="shared" si="1240"/>
        <v>2.4820322604648259</v>
      </c>
      <c r="D9974">
        <v>0.58238471633045441</v>
      </c>
      <c r="E9974" s="19">
        <f t="shared" si="1241"/>
        <v>3.7740438352854095</v>
      </c>
      <c r="F9974">
        <v>-1.5682417142670602</v>
      </c>
      <c r="G9974" s="20">
        <v>0.44600000000000001</v>
      </c>
      <c r="H9974">
        <v>0.46300000000000002</v>
      </c>
      <c r="I9974">
        <f t="shared" si="1242"/>
        <v>1.186591757935306E-2</v>
      </c>
      <c r="J9974">
        <f t="shared" si="1243"/>
        <v>1.1009087155618307E-2</v>
      </c>
      <c r="K9974">
        <v>6</v>
      </c>
      <c r="L9974">
        <v>6</v>
      </c>
      <c r="M9974">
        <f t="shared" si="1244"/>
        <v>1.2671640462275405E-2</v>
      </c>
      <c r="N9974">
        <f t="shared" si="1245"/>
        <v>4.7273089557409523E-5</v>
      </c>
      <c r="O9974">
        <f t="shared" si="1246"/>
        <v>2.6761745334195872E-5</v>
      </c>
      <c r="P9974">
        <f t="shared" si="1247"/>
        <v>-0.2767044869701954</v>
      </c>
    </row>
    <row r="9975" spans="1:16" x14ac:dyDescent="0.25">
      <c r="A9975">
        <v>9974</v>
      </c>
      <c r="B9975">
        <v>0.93545335245826589</v>
      </c>
      <c r="C9975">
        <f t="shared" si="1240"/>
        <v>1.2949218128582234</v>
      </c>
      <c r="D9975">
        <v>0.76827295754875335</v>
      </c>
      <c r="E9975" s="19">
        <f t="shared" si="1241"/>
        <v>2.5544528739963162</v>
      </c>
      <c r="F9975">
        <v>-1.2964210327481851</v>
      </c>
      <c r="G9975" s="20">
        <v>0.44600000000000001</v>
      </c>
      <c r="H9975">
        <v>0.46300000000000002</v>
      </c>
      <c r="I9975">
        <f t="shared" si="1242"/>
        <v>1.186591757935306E-2</v>
      </c>
      <c r="J9975">
        <f t="shared" si="1243"/>
        <v>1.1009087155618307E-2</v>
      </c>
      <c r="K9975">
        <v>6</v>
      </c>
      <c r="L9975">
        <v>6</v>
      </c>
      <c r="M9975">
        <f t="shared" si="1244"/>
        <v>1.5402363356308115E-2</v>
      </c>
      <c r="N9975">
        <f t="shared" si="1245"/>
        <v>9.0610361311582705E-5</v>
      </c>
      <c r="O9975">
        <f t="shared" si="1246"/>
        <v>3.95387994932905E-5</v>
      </c>
      <c r="P9975">
        <f t="shared" si="1247"/>
        <v>-0.14348761258609513</v>
      </c>
    </row>
    <row r="9976" spans="1:16" x14ac:dyDescent="0.25">
      <c r="A9976">
        <v>9975</v>
      </c>
      <c r="B9976">
        <v>0.70656453138828701</v>
      </c>
      <c r="C9976">
        <f t="shared" si="1240"/>
        <v>2.957328988431478</v>
      </c>
      <c r="D9976">
        <v>0.91323587755974001</v>
      </c>
      <c r="E9976" s="19">
        <f t="shared" si="1241"/>
        <v>1.4985604575761113</v>
      </c>
      <c r="F9976">
        <v>-0.59400690588518046</v>
      </c>
      <c r="G9976" s="20">
        <v>0.44600000000000001</v>
      </c>
      <c r="H9976">
        <v>0.46300000000000002</v>
      </c>
      <c r="I9976">
        <f t="shared" si="1242"/>
        <v>1.186591757935306E-2</v>
      </c>
      <c r="J9976">
        <f t="shared" si="1243"/>
        <v>1.1009087155618307E-2</v>
      </c>
      <c r="K9976">
        <v>6</v>
      </c>
      <c r="L9976">
        <v>6</v>
      </c>
      <c r="M9976">
        <f t="shared" si="1244"/>
        <v>2.0109403004732695E-2</v>
      </c>
      <c r="N9976">
        <f t="shared" si="1245"/>
        <v>3.9675441519127406E-5</v>
      </c>
      <c r="O9976">
        <f t="shared" si="1246"/>
        <v>6.739801486779205E-5</v>
      </c>
      <c r="P9976">
        <f t="shared" si="1247"/>
        <v>-0.53971945549435119</v>
      </c>
    </row>
    <row r="9977" spans="1:16" x14ac:dyDescent="0.25">
      <c r="A9977">
        <v>9976</v>
      </c>
      <c r="B9977">
        <v>0.64574114200262456</v>
      </c>
      <c r="C9977">
        <f t="shared" si="1240"/>
        <v>3.3529774082136687</v>
      </c>
      <c r="D9977">
        <v>0.11423078096865749</v>
      </c>
      <c r="E9977" s="19">
        <f t="shared" si="1241"/>
        <v>8.8731795180313338</v>
      </c>
      <c r="F9977">
        <v>0.26820998755283654</v>
      </c>
      <c r="G9977" s="20">
        <v>0.44600000000000001</v>
      </c>
      <c r="H9977">
        <v>0.46300000000000002</v>
      </c>
      <c r="I9977">
        <f t="shared" si="1242"/>
        <v>1.186591757935306E-2</v>
      </c>
      <c r="J9977">
        <f t="shared" si="1243"/>
        <v>1.1009087155618307E-2</v>
      </c>
      <c r="K9977">
        <v>6</v>
      </c>
      <c r="L9977">
        <v>6</v>
      </c>
      <c r="M9977">
        <f t="shared" si="1244"/>
        <v>8.2641212041960014E-3</v>
      </c>
      <c r="N9977">
        <f t="shared" si="1245"/>
        <v>3.4993773905516347E-5</v>
      </c>
      <c r="O9977">
        <f t="shared" si="1246"/>
        <v>1.1382616546273661E-5</v>
      </c>
      <c r="P9977">
        <f t="shared" si="1247"/>
        <v>-2.2781025676812572</v>
      </c>
    </row>
    <row r="9978" spans="1:16" x14ac:dyDescent="0.25">
      <c r="A9978">
        <v>9977</v>
      </c>
      <c r="B9978">
        <v>0.65416425061799977</v>
      </c>
      <c r="C9978">
        <f t="shared" si="1240"/>
        <v>3.2978931820697484</v>
      </c>
      <c r="D9978">
        <v>0.8724021118808557</v>
      </c>
      <c r="E9978" s="19">
        <f t="shared" si="1241"/>
        <v>1.8279508751756548</v>
      </c>
      <c r="F9978">
        <v>-0.64583218772895634</v>
      </c>
      <c r="G9978" s="20">
        <v>0.44600000000000001</v>
      </c>
      <c r="H9978">
        <v>0.46300000000000002</v>
      </c>
      <c r="I9978">
        <f t="shared" si="1242"/>
        <v>1.186591757935306E-2</v>
      </c>
      <c r="J9978">
        <f t="shared" si="1243"/>
        <v>1.1009087155618307E-2</v>
      </c>
      <c r="K9978">
        <v>6</v>
      </c>
      <c r="L9978">
        <v>6</v>
      </c>
      <c r="M9978">
        <f t="shared" si="1244"/>
        <v>1.8207656518850868E-2</v>
      </c>
      <c r="N9978">
        <f t="shared" si="1245"/>
        <v>3.5578269778797152E-5</v>
      </c>
      <c r="O9978">
        <f t="shared" si="1246"/>
        <v>5.5253125984742083E-5</v>
      </c>
      <c r="P9978">
        <f t="shared" si="1247"/>
        <v>-0.59562105698799328</v>
      </c>
    </row>
    <row r="9979" spans="1:16" x14ac:dyDescent="0.25">
      <c r="A9979">
        <v>9978</v>
      </c>
      <c r="B9979">
        <v>0.90066225165562919</v>
      </c>
      <c r="C9979">
        <f t="shared" si="1240"/>
        <v>1.6048496877134473</v>
      </c>
      <c r="D9979">
        <v>0.20697653126621296</v>
      </c>
      <c r="E9979" s="19">
        <f t="shared" si="1241"/>
        <v>7.1887559266775938</v>
      </c>
      <c r="F9979">
        <v>-1.0197004485235084</v>
      </c>
      <c r="G9979" s="20">
        <v>0.44600000000000001</v>
      </c>
      <c r="H9979">
        <v>0.46300000000000002</v>
      </c>
      <c r="I9979">
        <f t="shared" si="1242"/>
        <v>1.186591757935306E-2</v>
      </c>
      <c r="J9979">
        <f t="shared" si="1243"/>
        <v>1.1009087155618307E-2</v>
      </c>
      <c r="K9979">
        <v>6</v>
      </c>
      <c r="L9979">
        <v>6</v>
      </c>
      <c r="M9979">
        <f t="shared" si="1244"/>
        <v>9.1814112962666002E-3</v>
      </c>
      <c r="N9979">
        <f t="shared" si="1245"/>
        <v>7.3111727678688165E-5</v>
      </c>
      <c r="O9979">
        <f t="shared" si="1246"/>
        <v>1.4049718898535323E-5</v>
      </c>
      <c r="P9979">
        <f t="shared" si="1247"/>
        <v>-0.81469463719451662</v>
      </c>
    </row>
    <row r="9980" spans="1:16" x14ac:dyDescent="0.25">
      <c r="A9980">
        <v>9979</v>
      </c>
      <c r="B9980">
        <v>0.59730826746421706</v>
      </c>
      <c r="C9980">
        <f t="shared" si="1240"/>
        <v>3.6735280661812504</v>
      </c>
      <c r="D9980">
        <v>0.7975707266457106</v>
      </c>
      <c r="E9980" s="19">
        <f t="shared" si="1241"/>
        <v>2.3589529918314507</v>
      </c>
      <c r="F9980">
        <v>-1.5395880836877041</v>
      </c>
      <c r="G9980" s="20">
        <v>0.44600000000000001</v>
      </c>
      <c r="H9980">
        <v>0.46300000000000002</v>
      </c>
      <c r="I9980">
        <f t="shared" si="1242"/>
        <v>1.186591757935306E-2</v>
      </c>
      <c r="J9980">
        <f t="shared" si="1243"/>
        <v>1.1009087155618307E-2</v>
      </c>
      <c r="K9980">
        <v>6</v>
      </c>
      <c r="L9980">
        <v>6</v>
      </c>
      <c r="M9980">
        <f t="shared" si="1244"/>
        <v>1.6027901648115926E-2</v>
      </c>
      <c r="N9980">
        <f t="shared" si="1245"/>
        <v>3.194023054118246E-5</v>
      </c>
      <c r="O9980">
        <f t="shared" si="1246"/>
        <v>4.2815605206946213E-5</v>
      </c>
      <c r="P9980">
        <f t="shared" si="1247"/>
        <v>-0.23012975536532676</v>
      </c>
    </row>
    <row r="9981" spans="1:16" x14ac:dyDescent="0.25">
      <c r="A9981">
        <v>9980</v>
      </c>
      <c r="B9981">
        <v>0.9447004608294931</v>
      </c>
      <c r="C9981">
        <f t="shared" si="1240"/>
        <v>1.2018426981694375</v>
      </c>
      <c r="D9981">
        <v>0.47880489516891994</v>
      </c>
      <c r="E9981" s="19">
        <f t="shared" si="1241"/>
        <v>4.5080664917957174</v>
      </c>
      <c r="F9981">
        <v>0.22420749701268505</v>
      </c>
      <c r="G9981" s="20">
        <v>0.44600000000000001</v>
      </c>
      <c r="H9981">
        <v>0.46300000000000002</v>
      </c>
      <c r="I9981">
        <f t="shared" si="1242"/>
        <v>1.186591757935306E-2</v>
      </c>
      <c r="J9981">
        <f t="shared" si="1243"/>
        <v>1.1009087155618307E-2</v>
      </c>
      <c r="K9981">
        <v>6</v>
      </c>
      <c r="L9981">
        <v>6</v>
      </c>
      <c r="M9981">
        <f t="shared" si="1244"/>
        <v>1.1594209821024493E-2</v>
      </c>
      <c r="N9981">
        <f t="shared" si="1245"/>
        <v>9.7627862208629477E-5</v>
      </c>
      <c r="O9981">
        <f t="shared" si="1246"/>
        <v>2.2404283562323464E-5</v>
      </c>
      <c r="P9981">
        <f t="shared" si="1247"/>
        <v>-1.6781134134710847</v>
      </c>
    </row>
    <row r="9982" spans="1:16" x14ac:dyDescent="0.25">
      <c r="A9982">
        <v>9981</v>
      </c>
      <c r="B9982">
        <v>0.85357219153416553</v>
      </c>
      <c r="C9982">
        <f t="shared" si="1240"/>
        <v>1.9678740127435947</v>
      </c>
      <c r="D9982">
        <v>0.86861781670583205</v>
      </c>
      <c r="E9982" s="19">
        <f t="shared" si="1241"/>
        <v>1.8565411592304262</v>
      </c>
      <c r="F9982">
        <v>0.45624574340763502</v>
      </c>
      <c r="G9982" s="20">
        <v>0.44600000000000001</v>
      </c>
      <c r="H9982">
        <v>0.46300000000000002</v>
      </c>
      <c r="I9982">
        <f t="shared" si="1242"/>
        <v>1.186591757935306E-2</v>
      </c>
      <c r="J9982">
        <f t="shared" si="1243"/>
        <v>1.1009087155618307E-2</v>
      </c>
      <c r="K9982">
        <v>6</v>
      </c>
      <c r="L9982">
        <v>6</v>
      </c>
      <c r="M9982">
        <f t="shared" si="1244"/>
        <v>1.8066915823871533E-2</v>
      </c>
      <c r="N9982">
        <f t="shared" si="1245"/>
        <v>5.9624413236571017E-5</v>
      </c>
      <c r="O9982">
        <f t="shared" si="1246"/>
        <v>5.4402241231143261E-5</v>
      </c>
      <c r="P9982">
        <f t="shared" si="1247"/>
        <v>-1.2106073429948963</v>
      </c>
    </row>
    <row r="9983" spans="1:16" x14ac:dyDescent="0.25">
      <c r="A9983">
        <v>9982</v>
      </c>
      <c r="B9983">
        <v>0.98446607867671743</v>
      </c>
      <c r="C9983">
        <f t="shared" si="1240"/>
        <v>0.67207427214990589</v>
      </c>
      <c r="D9983">
        <v>0.52095095675527203</v>
      </c>
      <c r="E9983" s="19">
        <f t="shared" si="1241"/>
        <v>4.2003138956309014</v>
      </c>
      <c r="F9983">
        <v>0.39237079363374505</v>
      </c>
      <c r="G9983" s="20">
        <v>0.44600000000000001</v>
      </c>
      <c r="H9983">
        <v>0.46300000000000002</v>
      </c>
      <c r="I9983">
        <f t="shared" si="1242"/>
        <v>1.186591757935306E-2</v>
      </c>
      <c r="J9983">
        <f t="shared" si="1243"/>
        <v>1.1009087155618307E-2</v>
      </c>
      <c r="K9983">
        <v>6</v>
      </c>
      <c r="L9983">
        <v>6</v>
      </c>
      <c r="M9983">
        <f t="shared" si="1244"/>
        <v>1.2011450020801792E-2</v>
      </c>
      <c r="N9983">
        <f t="shared" si="1245"/>
        <v>1.7458387888885318E-4</v>
      </c>
      <c r="O9983">
        <f t="shared" si="1246"/>
        <v>2.4045821933703232E-5</v>
      </c>
      <c r="P9983">
        <f t="shared" si="1247"/>
        <v>-1.8757035099883586</v>
      </c>
    </row>
    <row r="9984" spans="1:16" x14ac:dyDescent="0.25">
      <c r="A9984">
        <v>9983</v>
      </c>
      <c r="B9984">
        <v>0.38795129245887633</v>
      </c>
      <c r="C9984">
        <f t="shared" si="1240"/>
        <v>5.2343773378976</v>
      </c>
      <c r="D9984">
        <v>0.23096407971434676</v>
      </c>
      <c r="E9984" s="19">
        <f t="shared" si="1241"/>
        <v>6.8638552168720368</v>
      </c>
      <c r="F9984">
        <v>0.78095695243973751</v>
      </c>
      <c r="G9984" s="20">
        <v>0.44600000000000001</v>
      </c>
      <c r="H9984">
        <v>0.46300000000000002</v>
      </c>
      <c r="I9984">
        <f t="shared" si="1242"/>
        <v>1.186591757935306E-2</v>
      </c>
      <c r="J9984">
        <f t="shared" si="1243"/>
        <v>1.1009087155618307E-2</v>
      </c>
      <c r="K9984">
        <v>6</v>
      </c>
      <c r="L9984">
        <v>6</v>
      </c>
      <c r="M9984">
        <f t="shared" si="1244"/>
        <v>9.3962000600039692E-3</v>
      </c>
      <c r="N9984">
        <f t="shared" si="1245"/>
        <v>2.2415910386097713E-5</v>
      </c>
      <c r="O9984">
        <f t="shared" si="1246"/>
        <v>1.47147625946031E-5</v>
      </c>
      <c r="P9984">
        <f t="shared" si="1247"/>
        <v>-2.3156974747112899</v>
      </c>
    </row>
    <row r="9985" spans="1:16" x14ac:dyDescent="0.25">
      <c r="A9985">
        <v>9984</v>
      </c>
      <c r="B9985">
        <v>0.18289742728965117</v>
      </c>
      <c r="C9985">
        <f t="shared" si="1240"/>
        <v>7.5491250035502331</v>
      </c>
      <c r="D9985">
        <v>0.20282601397747735</v>
      </c>
      <c r="E9985" s="19">
        <f t="shared" si="1241"/>
        <v>7.2482007397073316</v>
      </c>
      <c r="F9985">
        <v>-0.28585873224074021</v>
      </c>
      <c r="G9985" s="20">
        <v>0.44600000000000001</v>
      </c>
      <c r="H9985">
        <v>0.46300000000000002</v>
      </c>
      <c r="I9985">
        <f t="shared" si="1242"/>
        <v>1.186591757935306E-2</v>
      </c>
      <c r="J9985">
        <f t="shared" si="1243"/>
        <v>1.1009087155618307E-2</v>
      </c>
      <c r="K9985">
        <v>6</v>
      </c>
      <c r="L9985">
        <v>6</v>
      </c>
      <c r="M9985">
        <f t="shared" si="1244"/>
        <v>9.1436839378510916E-3</v>
      </c>
      <c r="N9985">
        <f t="shared" si="1245"/>
        <v>1.5542640144142973E-5</v>
      </c>
      <c r="O9985">
        <f t="shared" si="1246"/>
        <v>1.3934492659219339E-5</v>
      </c>
      <c r="P9985">
        <f t="shared" si="1247"/>
        <v>-1.6894712953601536</v>
      </c>
    </row>
    <row r="9986" spans="1:16" x14ac:dyDescent="0.25">
      <c r="A9986">
        <v>9985</v>
      </c>
      <c r="B9986">
        <v>9.9551377910702843E-2</v>
      </c>
      <c r="C9986">
        <f t="shared" si="1240"/>
        <v>9.2485575927385355</v>
      </c>
      <c r="D9986">
        <v>0.17239906002990815</v>
      </c>
      <c r="E9986" s="19">
        <f t="shared" si="1241"/>
        <v>7.7193017014651781</v>
      </c>
      <c r="F9986">
        <v>0.15689010979258455</v>
      </c>
      <c r="G9986" s="20">
        <v>0.44600000000000001</v>
      </c>
      <c r="H9986">
        <v>0.46300000000000002</v>
      </c>
      <c r="I9986">
        <f t="shared" si="1242"/>
        <v>1.186591757935306E-2</v>
      </c>
      <c r="J9986">
        <f t="shared" si="1243"/>
        <v>1.1009087155618307E-2</v>
      </c>
      <c r="K9986">
        <v>6</v>
      </c>
      <c r="L9986">
        <v>6</v>
      </c>
      <c r="M9986">
        <f t="shared" si="1244"/>
        <v>8.8602771011338215E-3</v>
      </c>
      <c r="N9986">
        <f t="shared" si="1245"/>
        <v>1.2686662991151947E-5</v>
      </c>
      <c r="O9986">
        <f t="shared" si="1246"/>
        <v>1.3084085051479394E-5</v>
      </c>
      <c r="P9986">
        <f t="shared" si="1247"/>
        <v>-2.0085659657088737</v>
      </c>
    </row>
    <row r="9987" spans="1:16" x14ac:dyDescent="0.25">
      <c r="A9987">
        <v>9986</v>
      </c>
      <c r="B9987">
        <v>0.99133274330881682</v>
      </c>
      <c r="C9987">
        <f t="shared" ref="C9987:C10001" si="1248">CHIINV(B9987,6-1)</f>
        <v>0.52103679323788754</v>
      </c>
      <c r="D9987">
        <v>0.53535569322794274</v>
      </c>
      <c r="E9987" s="19">
        <f t="shared" ref="E9987:E10001" si="1249">CHIINV(D9987,6-1)</f>
        <v>4.0982726625050425</v>
      </c>
      <c r="F9987">
        <v>0.37680251807614695</v>
      </c>
      <c r="G9987" s="20">
        <v>0.44600000000000001</v>
      </c>
      <c r="H9987">
        <v>0.46300000000000002</v>
      </c>
      <c r="I9987">
        <f t="shared" ref="I9987:I10001" si="1250">SQRT(0.0001408)</f>
        <v>1.186591757935306E-2</v>
      </c>
      <c r="J9987">
        <f t="shared" ref="J9987:J10001" si="1251">SQRT(0.0001212)</f>
        <v>1.1009087155618307E-2</v>
      </c>
      <c r="K9987">
        <v>6</v>
      </c>
      <c r="L9987">
        <v>6</v>
      </c>
      <c r="M9987">
        <f t="shared" ref="M9987:M10001" si="1252">SQRT((L9987-1)*J9987^2/E9987)</f>
        <v>1.2160064751464677E-2</v>
      </c>
      <c r="N9987">
        <f t="shared" ref="N9987:N10001" si="1253">((K9987-1)*I9987^2)/(K9987*C9987)</f>
        <v>2.251920303059345E-4</v>
      </c>
      <c r="O9987">
        <f t="shared" ref="O9987:O10001" si="1254">((L9987-1)*J9987^2)/(L9987*E9987)</f>
        <v>2.464452912663561E-5</v>
      </c>
      <c r="P9987">
        <f t="shared" ref="P9987:P10001" si="1255">(G9987-H9987-F9987*SQRT(N9987+O9987))/M9987</f>
        <v>-1.8878043492283714</v>
      </c>
    </row>
    <row r="9988" spans="1:16" x14ac:dyDescent="0.25">
      <c r="A9988">
        <v>9987</v>
      </c>
      <c r="B9988">
        <v>0.25162511062959686</v>
      </c>
      <c r="C9988">
        <f t="shared" si="1248"/>
        <v>6.6060538029340172</v>
      </c>
      <c r="D9988">
        <v>0.34977263710440382</v>
      </c>
      <c r="E9988" s="19">
        <f t="shared" si="1249"/>
        <v>5.5751789777848968</v>
      </c>
      <c r="F9988">
        <v>-0.4304195044824155</v>
      </c>
      <c r="G9988" s="20">
        <v>0.44600000000000001</v>
      </c>
      <c r="H9988">
        <v>0.46300000000000002</v>
      </c>
      <c r="I9988">
        <f t="shared" si="1250"/>
        <v>1.186591757935306E-2</v>
      </c>
      <c r="J9988">
        <f t="shared" si="1251"/>
        <v>1.1009087155618307E-2</v>
      </c>
      <c r="K9988">
        <v>6</v>
      </c>
      <c r="L9988">
        <v>6</v>
      </c>
      <c r="M9988">
        <f t="shared" si="1252"/>
        <v>1.0425740358862763E-2</v>
      </c>
      <c r="N9988">
        <f t="shared" si="1253"/>
        <v>1.7761486181238912E-5</v>
      </c>
      <c r="O9988">
        <f t="shared" si="1254"/>
        <v>1.8116010338403311E-5</v>
      </c>
      <c r="P9988">
        <f t="shared" si="1255"/>
        <v>-1.3832955945309273</v>
      </c>
    </row>
    <row r="9989" spans="1:16" x14ac:dyDescent="0.25">
      <c r="A9989">
        <v>9988</v>
      </c>
      <c r="B9989">
        <v>0.5816522721030305</v>
      </c>
      <c r="C9989">
        <f t="shared" si="1248"/>
        <v>3.7790030071475709</v>
      </c>
      <c r="D9989">
        <v>0.54203924680318616</v>
      </c>
      <c r="E9989" s="19">
        <f t="shared" si="1249"/>
        <v>4.0514025702756822</v>
      </c>
      <c r="F9989">
        <v>0.3903062406607205</v>
      </c>
      <c r="G9989" s="20">
        <v>0.44600000000000001</v>
      </c>
      <c r="H9989">
        <v>0.46300000000000002</v>
      </c>
      <c r="I9989">
        <f t="shared" si="1250"/>
        <v>1.186591757935306E-2</v>
      </c>
      <c r="J9989">
        <f t="shared" si="1251"/>
        <v>1.1009087155618307E-2</v>
      </c>
      <c r="K9989">
        <v>6</v>
      </c>
      <c r="L9989">
        <v>6</v>
      </c>
      <c r="M9989">
        <f t="shared" si="1252"/>
        <v>1.2230201502266242E-2</v>
      </c>
      <c r="N9989">
        <f t="shared" si="1253"/>
        <v>3.1048753629306501E-5</v>
      </c>
      <c r="O9989">
        <f t="shared" si="1254"/>
        <v>2.492963813100591E-5</v>
      </c>
      <c r="P9989">
        <f t="shared" si="1255"/>
        <v>-1.628772910230476</v>
      </c>
    </row>
    <row r="9990" spans="1:16" x14ac:dyDescent="0.25">
      <c r="A9990">
        <v>9989</v>
      </c>
      <c r="B9990">
        <v>6.1647389141514328E-3</v>
      </c>
      <c r="C9990">
        <f t="shared" si="1248"/>
        <v>16.250257112767095</v>
      </c>
      <c r="D9990">
        <v>0.52314828943754388</v>
      </c>
      <c r="E9990" s="19">
        <f t="shared" si="1249"/>
        <v>4.1846540850319878</v>
      </c>
      <c r="F9990">
        <v>-8.5667579696746543E-2</v>
      </c>
      <c r="G9990" s="20">
        <v>0.44600000000000001</v>
      </c>
      <c r="H9990">
        <v>0.46300000000000002</v>
      </c>
      <c r="I9990">
        <f t="shared" si="1250"/>
        <v>1.186591757935306E-2</v>
      </c>
      <c r="J9990">
        <f t="shared" si="1251"/>
        <v>1.1009087155618307E-2</v>
      </c>
      <c r="K9990">
        <v>6</v>
      </c>
      <c r="L9990">
        <v>6</v>
      </c>
      <c r="M9990">
        <f t="shared" si="1252"/>
        <v>1.2033903655303662E-2</v>
      </c>
      <c r="N9990">
        <f t="shared" si="1253"/>
        <v>7.2203985770261934E-6</v>
      </c>
      <c r="O9990">
        <f t="shared" si="1254"/>
        <v>2.4135806197521805E-5</v>
      </c>
      <c r="P9990">
        <f t="shared" si="1255"/>
        <v>-1.3728122691560369</v>
      </c>
    </row>
    <row r="9991" spans="1:16" x14ac:dyDescent="0.25">
      <c r="A9991">
        <v>9990</v>
      </c>
      <c r="B9991">
        <v>0.74596392712179938</v>
      </c>
      <c r="C9991">
        <f t="shared" si="1248"/>
        <v>2.7010102026146412</v>
      </c>
      <c r="D9991">
        <v>1.3153477584154791E-2</v>
      </c>
      <c r="E9991" s="19">
        <f t="shared" si="1249"/>
        <v>14.419451071726167</v>
      </c>
      <c r="F9991">
        <v>1.2048531061736867E-2</v>
      </c>
      <c r="G9991" s="20">
        <v>0.44600000000000001</v>
      </c>
      <c r="H9991">
        <v>0.46300000000000002</v>
      </c>
      <c r="I9991">
        <f t="shared" si="1250"/>
        <v>1.186591757935306E-2</v>
      </c>
      <c r="J9991">
        <f t="shared" si="1251"/>
        <v>1.1009087155618307E-2</v>
      </c>
      <c r="K9991">
        <v>6</v>
      </c>
      <c r="L9991">
        <v>6</v>
      </c>
      <c r="M9991">
        <f t="shared" si="1252"/>
        <v>6.4827899208142652E-3</v>
      </c>
      <c r="N9991">
        <f t="shared" si="1253"/>
        <v>4.3440536884959522E-5</v>
      </c>
      <c r="O9991">
        <f t="shared" si="1254"/>
        <v>7.0044275262351706E-6</v>
      </c>
      <c r="P9991">
        <f t="shared" si="1255"/>
        <v>-2.6355279811591967</v>
      </c>
    </row>
    <row r="9992" spans="1:16" x14ac:dyDescent="0.25">
      <c r="A9992">
        <v>9991</v>
      </c>
      <c r="B9992">
        <v>0.21460615863521226</v>
      </c>
      <c r="C9992">
        <f t="shared" si="1248"/>
        <v>7.0820935285924334</v>
      </c>
      <c r="D9992">
        <v>0.42213202307199316</v>
      </c>
      <c r="E9992" s="19">
        <f t="shared" si="1249"/>
        <v>4.9490321922663174</v>
      </c>
      <c r="F9992">
        <v>-1.4107126844464801</v>
      </c>
      <c r="G9992" s="20">
        <v>0.44600000000000001</v>
      </c>
      <c r="H9992">
        <v>0.46300000000000002</v>
      </c>
      <c r="I9992">
        <f t="shared" si="1250"/>
        <v>1.186591757935306E-2</v>
      </c>
      <c r="J9992">
        <f t="shared" si="1251"/>
        <v>1.1009087155618307E-2</v>
      </c>
      <c r="K9992">
        <v>6</v>
      </c>
      <c r="L9992">
        <v>6</v>
      </c>
      <c r="M9992">
        <f t="shared" si="1252"/>
        <v>1.1065630713638527E-2</v>
      </c>
      <c r="N9992">
        <f t="shared" si="1253"/>
        <v>1.6567605731218482E-5</v>
      </c>
      <c r="O9992">
        <f t="shared" si="1254"/>
        <v>2.0408030515103382E-5</v>
      </c>
      <c r="P9992">
        <f t="shared" si="1255"/>
        <v>-0.76107685525435365</v>
      </c>
    </row>
    <row r="9993" spans="1:16" x14ac:dyDescent="0.25">
      <c r="A9993">
        <v>9992</v>
      </c>
      <c r="B9993">
        <v>6.0609759819330422E-2</v>
      </c>
      <c r="C9993">
        <f t="shared" si="1248"/>
        <v>10.569775998117144</v>
      </c>
      <c r="D9993">
        <v>0.52046266060365609</v>
      </c>
      <c r="E9993" s="19">
        <f t="shared" si="1249"/>
        <v>4.2037986055620991</v>
      </c>
      <c r="F9993">
        <v>-0.30632008929387666</v>
      </c>
      <c r="G9993" s="20">
        <v>0.44600000000000001</v>
      </c>
      <c r="H9993">
        <v>0.46300000000000002</v>
      </c>
      <c r="I9993">
        <f t="shared" si="1250"/>
        <v>1.186591757935306E-2</v>
      </c>
      <c r="J9993">
        <f t="shared" si="1251"/>
        <v>1.1009087155618307E-2</v>
      </c>
      <c r="K9993">
        <v>6</v>
      </c>
      <c r="L9993">
        <v>6</v>
      </c>
      <c r="M9993">
        <f t="shared" si="1252"/>
        <v>1.2006470584243522E-2</v>
      </c>
      <c r="N9993">
        <f t="shared" si="1253"/>
        <v>1.1100834431518187E-5</v>
      </c>
      <c r="O9993">
        <f t="shared" si="1254"/>
        <v>2.4025889315050825E-5</v>
      </c>
      <c r="P9993">
        <f t="shared" si="1255"/>
        <v>-1.2646937372650415</v>
      </c>
    </row>
    <row r="9994" spans="1:16" x14ac:dyDescent="0.25">
      <c r="A9994">
        <v>9993</v>
      </c>
      <c r="B9994">
        <v>0.31882686849574265</v>
      </c>
      <c r="C9994">
        <f t="shared" si="1248"/>
        <v>5.8724676115029046</v>
      </c>
      <c r="D9994">
        <v>0.86260567033906066</v>
      </c>
      <c r="E9994" s="19">
        <f t="shared" si="1249"/>
        <v>1.9014552613406133</v>
      </c>
      <c r="F9994">
        <v>0.29431475923047401</v>
      </c>
      <c r="G9994" s="20">
        <v>0.44600000000000001</v>
      </c>
      <c r="H9994">
        <v>0.46300000000000002</v>
      </c>
      <c r="I9994">
        <f t="shared" si="1250"/>
        <v>1.186591757935306E-2</v>
      </c>
      <c r="J9994">
        <f t="shared" si="1251"/>
        <v>1.1009087155618307E-2</v>
      </c>
      <c r="K9994">
        <v>6</v>
      </c>
      <c r="L9994">
        <v>6</v>
      </c>
      <c r="M9994">
        <f t="shared" si="1252"/>
        <v>1.7852262180984374E-2</v>
      </c>
      <c r="N9994">
        <f t="shared" si="1253"/>
        <v>1.9980243586784964E-5</v>
      </c>
      <c r="O9994">
        <f t="shared" si="1254"/>
        <v>5.3117210829767496E-5</v>
      </c>
      <c r="P9994">
        <f t="shared" si="1255"/>
        <v>-1.0932118378369184</v>
      </c>
    </row>
    <row r="9995" spans="1:16" x14ac:dyDescent="0.25">
      <c r="A9995">
        <v>9994</v>
      </c>
      <c r="B9995">
        <v>0.99884029663991214</v>
      </c>
      <c r="C9995">
        <f t="shared" si="1248"/>
        <v>0.22346739241381605</v>
      </c>
      <c r="D9995">
        <v>0.58647419660023803</v>
      </c>
      <c r="E9995" s="19">
        <f t="shared" si="1249"/>
        <v>3.7464010211176282</v>
      </c>
      <c r="F9995">
        <v>-0.33329115467495285</v>
      </c>
      <c r="G9995" s="20">
        <v>0.44600000000000001</v>
      </c>
      <c r="H9995">
        <v>0.46300000000000002</v>
      </c>
      <c r="I9995">
        <f t="shared" si="1250"/>
        <v>1.186591757935306E-2</v>
      </c>
      <c r="J9995">
        <f t="shared" si="1251"/>
        <v>1.1009087155618307E-2</v>
      </c>
      <c r="K9995">
        <v>6</v>
      </c>
      <c r="L9995">
        <v>6</v>
      </c>
      <c r="M9995">
        <f t="shared" si="1252"/>
        <v>1.2718303384717324E-2</v>
      </c>
      <c r="N9995">
        <f t="shared" si="1253"/>
        <v>5.2505796065340892E-4</v>
      </c>
      <c r="O9995">
        <f t="shared" si="1254"/>
        <v>2.6959206830952021E-5</v>
      </c>
      <c r="P9995">
        <f t="shared" si="1255"/>
        <v>-0.72095379763544276</v>
      </c>
    </row>
    <row r="9996" spans="1:16" x14ac:dyDescent="0.25">
      <c r="A9996">
        <v>9995</v>
      </c>
      <c r="B9996">
        <v>0.56523331400494403</v>
      </c>
      <c r="C9996">
        <f t="shared" si="1248"/>
        <v>3.8908658140966308</v>
      </c>
      <c r="D9996">
        <v>0.67925046540726952</v>
      </c>
      <c r="E9996" s="19">
        <f t="shared" si="1249"/>
        <v>3.1345539428003768</v>
      </c>
      <c r="F9996">
        <v>0.25119902602455113</v>
      </c>
      <c r="G9996" s="20">
        <v>0.44600000000000001</v>
      </c>
      <c r="H9996">
        <v>0.46300000000000002</v>
      </c>
      <c r="I9996">
        <f t="shared" si="1250"/>
        <v>1.186591757935306E-2</v>
      </c>
      <c r="J9996">
        <f t="shared" si="1251"/>
        <v>1.1009087155618307E-2</v>
      </c>
      <c r="K9996">
        <v>6</v>
      </c>
      <c r="L9996">
        <v>6</v>
      </c>
      <c r="M9996">
        <f t="shared" si="1252"/>
        <v>1.3904277860728309E-2</v>
      </c>
      <c r="N9996">
        <f t="shared" si="1253"/>
        <v>3.0156098652447465E-5</v>
      </c>
      <c r="O9996">
        <f t="shared" si="1254"/>
        <v>3.2221490471389904E-5</v>
      </c>
      <c r="P9996">
        <f t="shared" si="1255"/>
        <v>-1.3653321041856148</v>
      </c>
    </row>
    <row r="9997" spans="1:16" x14ac:dyDescent="0.25">
      <c r="A9997">
        <v>9996</v>
      </c>
      <c r="B9997">
        <v>0.63634144108401747</v>
      </c>
      <c r="C9997">
        <f t="shared" si="1248"/>
        <v>3.4146383302912025</v>
      </c>
      <c r="D9997">
        <v>0.56221198156682028</v>
      </c>
      <c r="E9997" s="19">
        <f t="shared" si="1249"/>
        <v>3.911602988693585</v>
      </c>
      <c r="F9997">
        <v>-0.50146127250627615</v>
      </c>
      <c r="G9997" s="20">
        <v>0.44600000000000001</v>
      </c>
      <c r="H9997">
        <v>0.46300000000000002</v>
      </c>
      <c r="I9997">
        <f t="shared" si="1250"/>
        <v>1.186591757935306E-2</v>
      </c>
      <c r="J9997">
        <f t="shared" si="1251"/>
        <v>1.1009087155618307E-2</v>
      </c>
      <c r="K9997">
        <v>6</v>
      </c>
      <c r="L9997">
        <v>6</v>
      </c>
      <c r="M9997">
        <f t="shared" si="1252"/>
        <v>1.2446834857516088E-2</v>
      </c>
      <c r="N9997">
        <f t="shared" si="1253"/>
        <v>3.4361862658329338E-5</v>
      </c>
      <c r="O9997">
        <f t="shared" si="1254"/>
        <v>2.5820616328379592E-5</v>
      </c>
      <c r="P9997">
        <f t="shared" si="1255"/>
        <v>-1.05326338974261</v>
      </c>
    </row>
    <row r="9998" spans="1:16" x14ac:dyDescent="0.25">
      <c r="A9998">
        <v>9997</v>
      </c>
      <c r="B9998">
        <v>0.84386730552079836</v>
      </c>
      <c r="C9998">
        <f t="shared" si="1248"/>
        <v>2.0379650613900258</v>
      </c>
      <c r="D9998">
        <v>6.5645313882869955E-2</v>
      </c>
      <c r="E9998" s="19">
        <f t="shared" si="1249"/>
        <v>10.360357174024196</v>
      </c>
      <c r="F9998">
        <v>1.1537485988810658</v>
      </c>
      <c r="G9998" s="20">
        <v>0.44600000000000001</v>
      </c>
      <c r="H9998">
        <v>0.46300000000000002</v>
      </c>
      <c r="I9998">
        <f t="shared" si="1250"/>
        <v>1.186591757935306E-2</v>
      </c>
      <c r="J9998">
        <f t="shared" si="1251"/>
        <v>1.1009087155618307E-2</v>
      </c>
      <c r="K9998">
        <v>6</v>
      </c>
      <c r="L9998">
        <v>6</v>
      </c>
      <c r="M9998">
        <f t="shared" si="1252"/>
        <v>7.648018822045256E-3</v>
      </c>
      <c r="N9998">
        <f t="shared" si="1253"/>
        <v>5.7573770795316916E-5</v>
      </c>
      <c r="O9998">
        <f t="shared" si="1254"/>
        <v>9.7486986503930846E-6</v>
      </c>
      <c r="P9998">
        <f t="shared" si="1255"/>
        <v>-3.4605744464714769</v>
      </c>
    </row>
    <row r="9999" spans="1:16" x14ac:dyDescent="0.25">
      <c r="A9999">
        <v>9998</v>
      </c>
      <c r="B9999">
        <v>0.26303903317361982</v>
      </c>
      <c r="C9999">
        <f t="shared" si="1248"/>
        <v>6.4710824535798785</v>
      </c>
      <c r="D9999">
        <v>0.6896572771385846</v>
      </c>
      <c r="E9999" s="19">
        <f t="shared" si="1249"/>
        <v>3.0669983805981302</v>
      </c>
      <c r="F9999">
        <v>1.4420220395550132</v>
      </c>
      <c r="G9999" s="20">
        <v>0.44600000000000001</v>
      </c>
      <c r="H9999">
        <v>0.46300000000000002</v>
      </c>
      <c r="I9999">
        <f t="shared" si="1250"/>
        <v>1.186591757935306E-2</v>
      </c>
      <c r="J9999">
        <f t="shared" si="1251"/>
        <v>1.1009087155618307E-2</v>
      </c>
      <c r="K9999">
        <v>6</v>
      </c>
      <c r="L9999">
        <v>6</v>
      </c>
      <c r="M9999">
        <f t="shared" si="1252"/>
        <v>1.4056575795987462E-2</v>
      </c>
      <c r="N9999">
        <f t="shared" si="1253"/>
        <v>1.8131948429806072E-5</v>
      </c>
      <c r="O9999">
        <f t="shared" si="1254"/>
        <v>3.2931220518056757E-5</v>
      </c>
      <c r="P9999">
        <f t="shared" si="1255"/>
        <v>-1.9424697207366781</v>
      </c>
    </row>
    <row r="10000" spans="1:16" x14ac:dyDescent="0.25">
      <c r="A10000">
        <v>9999</v>
      </c>
      <c r="B10000">
        <v>0.46757408368175296</v>
      </c>
      <c r="C10000">
        <f t="shared" si="1248"/>
        <v>4.5927229334495445</v>
      </c>
      <c r="D10000">
        <v>0.14072084719382305</v>
      </c>
      <c r="E10000" s="19">
        <f t="shared" si="1249"/>
        <v>8.2947749966126718</v>
      </c>
      <c r="F10000">
        <v>3.0565843189833686E-2</v>
      </c>
      <c r="G10000" s="20">
        <v>0.44600000000000001</v>
      </c>
      <c r="H10000">
        <v>0.46300000000000002</v>
      </c>
      <c r="I10000">
        <f t="shared" si="1250"/>
        <v>1.186591757935306E-2</v>
      </c>
      <c r="J10000">
        <f t="shared" si="1251"/>
        <v>1.1009087155618307E-2</v>
      </c>
      <c r="K10000">
        <v>6</v>
      </c>
      <c r="L10000">
        <v>6</v>
      </c>
      <c r="M10000">
        <f t="shared" si="1252"/>
        <v>8.5473995799206573E-3</v>
      </c>
      <c r="N10000">
        <f t="shared" si="1253"/>
        <v>2.5547662036996755E-5</v>
      </c>
      <c r="O10000">
        <f t="shared" si="1254"/>
        <v>1.2176339929804638E-5</v>
      </c>
      <c r="P10000">
        <f t="shared" si="1255"/>
        <v>-2.0108729965154626</v>
      </c>
    </row>
    <row r="10001" spans="1:16" x14ac:dyDescent="0.25">
      <c r="A10001">
        <v>10000</v>
      </c>
      <c r="B10001">
        <v>0.20554216132084108</v>
      </c>
      <c r="C10001">
        <f t="shared" si="1248"/>
        <v>7.2091828421441653</v>
      </c>
      <c r="D10001">
        <v>0.14020203253273111</v>
      </c>
      <c r="E10001" s="19">
        <f t="shared" si="1249"/>
        <v>8.3051245419199731</v>
      </c>
      <c r="F10001">
        <v>-1.5274417819455266</v>
      </c>
      <c r="G10001" s="20">
        <v>0.44600000000000001</v>
      </c>
      <c r="H10001">
        <v>0.46300000000000002</v>
      </c>
      <c r="I10001">
        <f t="shared" si="1250"/>
        <v>1.186591757935306E-2</v>
      </c>
      <c r="J10001">
        <f t="shared" si="1251"/>
        <v>1.1009087155618307E-2</v>
      </c>
      <c r="K10001">
        <v>6</v>
      </c>
      <c r="L10001">
        <v>6</v>
      </c>
      <c r="M10001">
        <f t="shared" si="1252"/>
        <v>8.5420721898621654E-3</v>
      </c>
      <c r="N10001">
        <f t="shared" si="1253"/>
        <v>1.6275538559989674E-5</v>
      </c>
      <c r="O10001">
        <f t="shared" si="1254"/>
        <v>1.2161166216136103E-5</v>
      </c>
      <c r="P10001">
        <f t="shared" si="1255"/>
        <v>-1.0366047032453942</v>
      </c>
    </row>
    <row r="10003" spans="1:16" x14ac:dyDescent="0.25">
      <c r="B10003">
        <f>AVERAGE(B2:B10001)</f>
        <v>0.50310864793558541</v>
      </c>
      <c r="C10003">
        <f t="shared" ref="C10003:F10003" si="1256">AVERAGE(C2:C10001)</f>
        <v>4.9696209951208994</v>
      </c>
      <c r="D10003">
        <f t="shared" si="1256"/>
        <v>0.49753620715964214</v>
      </c>
      <c r="E10003" s="19">
        <f>AVERAGE(E2:E10001)</f>
        <v>5.0216110525749098</v>
      </c>
      <c r="F10003">
        <f t="shared" si="1256"/>
        <v>1.2050439295308024E-2</v>
      </c>
      <c r="P10003">
        <f>PERCENTILE(P2:P10001,0.05)</f>
        <v>-2.9632891607705019</v>
      </c>
    </row>
  </sheetData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workbookViewId="0">
      <selection activeCell="A4" sqref="A4"/>
    </sheetView>
  </sheetViews>
  <sheetFormatPr defaultRowHeight="15" x14ac:dyDescent="0.25"/>
  <cols>
    <col min="1" max="1" width="17.625" bestFit="1" customWidth="1"/>
    <col min="6" max="6" width="10" bestFit="1" customWidth="1"/>
  </cols>
  <sheetData>
    <row r="1" spans="1:6" x14ac:dyDescent="0.25">
      <c r="D1" t="s">
        <v>164</v>
      </c>
      <c r="E1" t="s">
        <v>165</v>
      </c>
      <c r="F1" t="s">
        <v>70</v>
      </c>
    </row>
    <row r="2" spans="1:6" x14ac:dyDescent="0.25">
      <c r="D2">
        <v>0.42599999999999999</v>
      </c>
      <c r="E2">
        <v>0.44900000000000001</v>
      </c>
      <c r="F2">
        <f>D2-E2</f>
        <v>-2.300000000000002E-2</v>
      </c>
    </row>
    <row r="3" spans="1:6" x14ac:dyDescent="0.25">
      <c r="D3">
        <v>0.45600000000000002</v>
      </c>
      <c r="E3">
        <v>0.47599999999999998</v>
      </c>
      <c r="F3">
        <f t="shared" ref="F3:F7" si="0">D3-E3</f>
        <v>-1.9999999999999962E-2</v>
      </c>
    </row>
    <row r="4" spans="1:6" x14ac:dyDescent="0.25">
      <c r="D4">
        <v>0.45400000000000001</v>
      </c>
      <c r="E4">
        <v>0.46700000000000003</v>
      </c>
      <c r="F4">
        <f t="shared" si="0"/>
        <v>-1.3000000000000012E-2</v>
      </c>
    </row>
    <row r="5" spans="1:6" x14ac:dyDescent="0.25">
      <c r="D5">
        <v>0.44400000000000001</v>
      </c>
      <c r="E5">
        <v>0.45200000000000001</v>
      </c>
      <c r="F5">
        <f t="shared" si="0"/>
        <v>-8.0000000000000071E-3</v>
      </c>
    </row>
    <row r="6" spans="1:6" x14ac:dyDescent="0.25">
      <c r="D6">
        <v>0.45600000000000002</v>
      </c>
      <c r="E6">
        <v>0.47299999999999998</v>
      </c>
      <c r="F6">
        <f t="shared" si="0"/>
        <v>-1.699999999999996E-2</v>
      </c>
    </row>
    <row r="7" spans="1:6" x14ac:dyDescent="0.25">
      <c r="D7">
        <v>0.44</v>
      </c>
      <c r="E7">
        <v>0.46100000000000002</v>
      </c>
      <c r="F7">
        <f t="shared" si="0"/>
        <v>-2.1000000000000019E-2</v>
      </c>
    </row>
    <row r="9" spans="1:6" x14ac:dyDescent="0.25">
      <c r="E9" t="s">
        <v>166</v>
      </c>
      <c r="F9">
        <f>AVERAGE(F2:F7)</f>
        <v>-1.6999999999999998E-2</v>
      </c>
    </row>
    <row r="10" spans="1:6" x14ac:dyDescent="0.25">
      <c r="E10" t="s">
        <v>167</v>
      </c>
      <c r="F10">
        <f>STDEV(F2:F7)</f>
        <v>5.6213877290220773E-3</v>
      </c>
    </row>
    <row r="11" spans="1:6" x14ac:dyDescent="0.25">
      <c r="E11" t="s">
        <v>168</v>
      </c>
      <c r="F11">
        <f>F10^2</f>
        <v>3.1599999999999989E-5</v>
      </c>
    </row>
    <row r="12" spans="1:6" x14ac:dyDescent="0.25">
      <c r="E12" t="s">
        <v>169</v>
      </c>
      <c r="F12">
        <f>COUNT(F2:F7)</f>
        <v>6</v>
      </c>
    </row>
    <row r="13" spans="1:6" ht="60" x14ac:dyDescent="0.25">
      <c r="A13" s="34" t="s">
        <v>300</v>
      </c>
    </row>
    <row r="14" spans="1:6" x14ac:dyDescent="0.25">
      <c r="A14" t="s">
        <v>132</v>
      </c>
      <c r="B14">
        <f>F12-1</f>
        <v>5</v>
      </c>
    </row>
    <row r="15" spans="1:6" x14ac:dyDescent="0.25">
      <c r="A15" t="s">
        <v>133</v>
      </c>
      <c r="B15">
        <v>0.95</v>
      </c>
    </row>
    <row r="16" spans="1:6" x14ac:dyDescent="0.25">
      <c r="A16" t="s">
        <v>134</v>
      </c>
      <c r="B16">
        <f>TINV(1-B15,B14)</f>
        <v>2.570581835636315</v>
      </c>
    </row>
    <row r="17" spans="1:2" x14ac:dyDescent="0.25">
      <c r="A17" t="s">
        <v>135</v>
      </c>
      <c r="B17">
        <f>F9</f>
        <v>-1.6999999999999998E-2</v>
      </c>
    </row>
    <row r="18" spans="1:2" x14ac:dyDescent="0.25">
      <c r="A18" t="s">
        <v>136</v>
      </c>
      <c r="B18">
        <f>B17-B16*SQRT(F11/F12)</f>
        <v>-2.2899284628509715E-2</v>
      </c>
    </row>
    <row r="19" spans="1:2" x14ac:dyDescent="0.25">
      <c r="A19" t="s">
        <v>98</v>
      </c>
      <c r="B19">
        <f>B17+B16*SQRT(F11/F12)</f>
        <v>-1.1100715371490278E-2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50"/>
  <sheetViews>
    <sheetView topLeftCell="A14" workbookViewId="0">
      <selection activeCell="B51" sqref="B51"/>
    </sheetView>
  </sheetViews>
  <sheetFormatPr defaultRowHeight="15" x14ac:dyDescent="0.25"/>
  <cols>
    <col min="1" max="1" width="32.875" bestFit="1" customWidth="1"/>
    <col min="4" max="4" width="18" bestFit="1" customWidth="1"/>
    <col min="5" max="5" width="12.75" bestFit="1" customWidth="1"/>
    <col min="6" max="6" width="14.625" bestFit="1" customWidth="1"/>
  </cols>
  <sheetData>
    <row r="2" spans="1:9" x14ac:dyDescent="0.25">
      <c r="D2" t="s">
        <v>172</v>
      </c>
    </row>
    <row r="3" spans="1:9" ht="15.75" thickBot="1" x14ac:dyDescent="0.3">
      <c r="A3" t="s">
        <v>170</v>
      </c>
      <c r="B3" t="s">
        <v>171</v>
      </c>
    </row>
    <row r="4" spans="1:9" x14ac:dyDescent="0.25">
      <c r="A4">
        <v>102.1</v>
      </c>
      <c r="B4">
        <v>0</v>
      </c>
      <c r="D4" s="17" t="s">
        <v>173</v>
      </c>
      <c r="E4" s="17"/>
    </row>
    <row r="5" spans="1:9" x14ac:dyDescent="0.25">
      <c r="A5">
        <v>101.4</v>
      </c>
      <c r="B5">
        <v>6</v>
      </c>
      <c r="D5" s="15" t="s">
        <v>174</v>
      </c>
      <c r="E5" s="15">
        <v>0.92316849362653441</v>
      </c>
    </row>
    <row r="6" spans="1:9" x14ac:dyDescent="0.25">
      <c r="A6">
        <v>101</v>
      </c>
      <c r="B6">
        <v>12</v>
      </c>
      <c r="D6" s="15" t="s">
        <v>175</v>
      </c>
      <c r="E6" s="15">
        <v>0.85224006762468474</v>
      </c>
    </row>
    <row r="7" spans="1:9" x14ac:dyDescent="0.25">
      <c r="A7">
        <v>101.1</v>
      </c>
      <c r="B7">
        <v>18</v>
      </c>
      <c r="D7" s="15" t="s">
        <v>176</v>
      </c>
      <c r="E7" s="15">
        <v>0.81530008453085601</v>
      </c>
    </row>
    <row r="8" spans="1:9" x14ac:dyDescent="0.25">
      <c r="A8">
        <v>100.8</v>
      </c>
      <c r="B8">
        <v>24</v>
      </c>
      <c r="D8" s="15" t="s">
        <v>177</v>
      </c>
      <c r="E8" s="15">
        <v>0.35335130232835094</v>
      </c>
    </row>
    <row r="9" spans="1:9" ht="15.75" thickBot="1" x14ac:dyDescent="0.3">
      <c r="A9">
        <v>99.6</v>
      </c>
      <c r="B9">
        <v>30</v>
      </c>
      <c r="D9" s="16" t="s">
        <v>178</v>
      </c>
      <c r="E9" s="16">
        <v>6</v>
      </c>
    </row>
    <row r="11" spans="1:9" ht="15.75" thickBot="1" x14ac:dyDescent="0.3">
      <c r="A11" s="1" t="s">
        <v>169</v>
      </c>
      <c r="B11" s="1">
        <f>COUNT(A4:A9)</f>
        <v>6</v>
      </c>
      <c r="D11" t="s">
        <v>179</v>
      </c>
    </row>
    <row r="12" spans="1:9" x14ac:dyDescent="0.25">
      <c r="A12" s="1" t="s">
        <v>65</v>
      </c>
      <c r="B12" s="1">
        <f>AVERAGE(A4:A9)</f>
        <v>101</v>
      </c>
      <c r="D12" s="26"/>
      <c r="E12" s="26" t="s">
        <v>132</v>
      </c>
      <c r="F12" s="26" t="s">
        <v>184</v>
      </c>
      <c r="G12" s="26" t="s">
        <v>185</v>
      </c>
      <c r="H12" s="26" t="s">
        <v>72</v>
      </c>
      <c r="I12" s="26" t="s">
        <v>186</v>
      </c>
    </row>
    <row r="13" spans="1:9" x14ac:dyDescent="0.25">
      <c r="A13" s="1" t="s">
        <v>192</v>
      </c>
      <c r="B13" s="1">
        <f>AVERAGE(B4:B9)</f>
        <v>15</v>
      </c>
      <c r="D13" s="15" t="s">
        <v>180</v>
      </c>
      <c r="E13" s="15">
        <v>1</v>
      </c>
      <c r="F13" s="15">
        <v>2.8805714285714412</v>
      </c>
      <c r="G13" s="15">
        <v>2.8805714285714412</v>
      </c>
      <c r="H13" s="15">
        <v>23.070938215103297</v>
      </c>
      <c r="I13" s="15">
        <v>8.6278492788263716E-3</v>
      </c>
    </row>
    <row r="14" spans="1:9" x14ac:dyDescent="0.25">
      <c r="A14" s="1" t="s">
        <v>305</v>
      </c>
      <c r="B14" s="1">
        <f>E19</f>
        <v>-6.7619047619047759E-2</v>
      </c>
      <c r="D14" s="15" t="s">
        <v>181</v>
      </c>
      <c r="E14" s="15">
        <v>4</v>
      </c>
      <c r="F14" s="15">
        <v>0.49942857142856667</v>
      </c>
      <c r="G14" s="18">
        <v>0.12485714285714167</v>
      </c>
      <c r="H14" s="15"/>
      <c r="I14" s="15"/>
    </row>
    <row r="15" spans="1:9" ht="15.75" thickBot="1" x14ac:dyDescent="0.3">
      <c r="A15" s="1" t="s">
        <v>306</v>
      </c>
      <c r="B15" s="1">
        <f>E18</f>
        <v>102.01428571428572</v>
      </c>
      <c r="D15" s="16" t="s">
        <v>182</v>
      </c>
      <c r="E15" s="16">
        <v>5</v>
      </c>
      <c r="F15" s="16">
        <v>3.3800000000000079</v>
      </c>
      <c r="G15" s="16"/>
      <c r="H15" s="16"/>
      <c r="I15" s="16"/>
    </row>
    <row r="16" spans="1:9" ht="15.75" thickBot="1" x14ac:dyDescent="0.3">
      <c r="A16" s="1" t="s">
        <v>307</v>
      </c>
      <c r="B16" s="1">
        <f>G14</f>
        <v>0.12485714285714167</v>
      </c>
    </row>
    <row r="17" spans="1:12" x14ac:dyDescent="0.25">
      <c r="A17" s="1" t="s">
        <v>194</v>
      </c>
      <c r="B17" s="1">
        <f>STDEV(B4:B9)^2*(B11-1)</f>
        <v>630</v>
      </c>
      <c r="D17" s="26"/>
      <c r="E17" s="26" t="s">
        <v>187</v>
      </c>
      <c r="F17" s="26" t="s">
        <v>177</v>
      </c>
      <c r="G17" s="26" t="s">
        <v>188</v>
      </c>
      <c r="H17" s="26" t="s">
        <v>189</v>
      </c>
      <c r="I17" s="26" t="s">
        <v>190</v>
      </c>
      <c r="J17" s="26" t="s">
        <v>191</v>
      </c>
      <c r="K17" s="26"/>
      <c r="L17" s="26"/>
    </row>
    <row r="18" spans="1:12" x14ac:dyDescent="0.25">
      <c r="A18" s="1" t="s">
        <v>193</v>
      </c>
      <c r="B18" s="1">
        <v>30</v>
      </c>
      <c r="D18" s="15" t="s">
        <v>183</v>
      </c>
      <c r="E18" s="18">
        <v>102.01428571428572</v>
      </c>
      <c r="F18" s="15">
        <v>0.25573689711149827</v>
      </c>
      <c r="G18" s="15">
        <v>398.9032746800267</v>
      </c>
      <c r="H18" s="15">
        <v>2.3695323878279039E-10</v>
      </c>
      <c r="I18" s="15">
        <v>101.30424625808203</v>
      </c>
      <c r="J18" s="15">
        <v>102.72432517048941</v>
      </c>
      <c r="K18" s="15"/>
      <c r="L18" s="15"/>
    </row>
    <row r="19" spans="1:12" ht="15.75" thickBot="1" x14ac:dyDescent="0.3">
      <c r="A19" s="1" t="s">
        <v>133</v>
      </c>
      <c r="B19" s="1">
        <v>0.95</v>
      </c>
      <c r="D19" s="16" t="s">
        <v>171</v>
      </c>
      <c r="E19" s="27">
        <v>-6.7619047619047759E-2</v>
      </c>
      <c r="F19" s="16">
        <v>1.4077852856280392E-2</v>
      </c>
      <c r="G19" s="16">
        <v>-4.8032216495913751</v>
      </c>
      <c r="H19" s="16">
        <v>8.6278492788263769E-3</v>
      </c>
      <c r="I19" s="27">
        <v>-0.10670543327356223</v>
      </c>
      <c r="J19" s="27">
        <v>-2.8532661964533287E-2</v>
      </c>
      <c r="K19" s="16"/>
      <c r="L19" s="16"/>
    </row>
    <row r="20" spans="1:12" x14ac:dyDescent="0.25">
      <c r="A20" s="1" t="s">
        <v>195</v>
      </c>
      <c r="B20" s="1">
        <f>TINV(1-B19,B11-2)</f>
        <v>2.776445105197793</v>
      </c>
    </row>
    <row r="21" spans="1:12" x14ac:dyDescent="0.25">
      <c r="A21" s="28"/>
      <c r="B21" s="28"/>
    </row>
    <row r="22" spans="1:12" x14ac:dyDescent="0.25">
      <c r="A22" s="1" t="s">
        <v>308</v>
      </c>
      <c r="B22" s="28"/>
    </row>
    <row r="23" spans="1:12" x14ac:dyDescent="0.25">
      <c r="A23" t="s">
        <v>301</v>
      </c>
      <c r="B23">
        <f>E18+E19*B18</f>
        <v>99.98571428571428</v>
      </c>
      <c r="D23" t="s">
        <v>212</v>
      </c>
      <c r="E23">
        <f>B24*E8</f>
        <v>0.25573689711149827</v>
      </c>
    </row>
    <row r="24" spans="1:12" x14ac:dyDescent="0.25">
      <c r="A24" t="s">
        <v>302</v>
      </c>
      <c r="B24">
        <f>SQRT(1/B11+(B18-B13)^2/B17)</f>
        <v>0.72374686445574588</v>
      </c>
    </row>
    <row r="25" spans="1:12" x14ac:dyDescent="0.25">
      <c r="A25" s="28" t="s">
        <v>304</v>
      </c>
      <c r="B25" s="4">
        <f>B23-B20*B24*SQRT(G14)</f>
        <v>99.275674829510592</v>
      </c>
    </row>
    <row r="26" spans="1:12" x14ac:dyDescent="0.25">
      <c r="A26" s="28" t="s">
        <v>303</v>
      </c>
      <c r="B26" s="4">
        <f>B23+B20*B24*SQRT(G14)</f>
        <v>100.69575374191797</v>
      </c>
    </row>
    <row r="27" spans="1:12" x14ac:dyDescent="0.25">
      <c r="A27" s="28"/>
    </row>
    <row r="28" spans="1:12" x14ac:dyDescent="0.25">
      <c r="A28" s="1" t="s">
        <v>310</v>
      </c>
    </row>
    <row r="29" spans="1:12" x14ac:dyDescent="0.25">
      <c r="A29" s="28" t="s">
        <v>76</v>
      </c>
      <c r="B29" s="4">
        <f>B23-B20*SQRT(1+B24^2)*SQRT(G14)</f>
        <v>98.774666920087284</v>
      </c>
    </row>
    <row r="30" spans="1:12" x14ac:dyDescent="0.25">
      <c r="A30" s="28" t="s">
        <v>77</v>
      </c>
      <c r="B30" s="4">
        <f>B23+B20*SQRT(1+B24^2)*SQRT(G14)</f>
        <v>101.19676165134128</v>
      </c>
    </row>
    <row r="31" spans="1:12" x14ac:dyDescent="0.25">
      <c r="A31" s="28"/>
    </row>
    <row r="32" spans="1:12" x14ac:dyDescent="0.25">
      <c r="A32" s="1" t="s">
        <v>309</v>
      </c>
    </row>
    <row r="33" spans="1:3" x14ac:dyDescent="0.25">
      <c r="A33" s="28" t="s">
        <v>207</v>
      </c>
      <c r="B33">
        <f>B24^2</f>
        <v>0.52380952380952384</v>
      </c>
      <c r="C33" t="s">
        <v>311</v>
      </c>
    </row>
    <row r="34" spans="1:3" x14ac:dyDescent="0.25">
      <c r="A34" s="28" t="s">
        <v>197</v>
      </c>
      <c r="B34">
        <v>0.9</v>
      </c>
    </row>
    <row r="35" spans="1:3" x14ac:dyDescent="0.25">
      <c r="A35" t="s">
        <v>196</v>
      </c>
      <c r="B35">
        <f>NORMINV(B34,0,1)</f>
        <v>1.2815515655446006</v>
      </c>
    </row>
    <row r="36" spans="1:3" x14ac:dyDescent="0.25">
      <c r="A36" t="s">
        <v>312</v>
      </c>
      <c r="B36">
        <f>B35/B24</f>
        <v>1.7707179519296725</v>
      </c>
    </row>
    <row r="37" spans="1:3" x14ac:dyDescent="0.25">
      <c r="A37" t="s">
        <v>198</v>
      </c>
      <c r="B37">
        <v>6.57003</v>
      </c>
      <c r="C37" t="s">
        <v>313</v>
      </c>
    </row>
    <row r="38" spans="1:3" x14ac:dyDescent="0.25">
      <c r="A38" t="s">
        <v>314</v>
      </c>
      <c r="B38" s="4">
        <f>B23-B37*B24*SQRT(B16)</f>
        <v>98.305515199584818</v>
      </c>
    </row>
    <row r="39" spans="1:3" x14ac:dyDescent="0.25">
      <c r="A39" t="s">
        <v>315</v>
      </c>
      <c r="B39" s="4">
        <f>B23+B37*B24*SQRT(B16)</f>
        <v>101.66591337184374</v>
      </c>
    </row>
    <row r="40" spans="1:3" x14ac:dyDescent="0.25">
      <c r="B40" s="4"/>
    </row>
    <row r="41" spans="1:3" x14ac:dyDescent="0.25">
      <c r="A41" s="1" t="s">
        <v>316</v>
      </c>
      <c r="B41" s="4"/>
    </row>
    <row r="42" spans="1:3" x14ac:dyDescent="0.25">
      <c r="A42" t="s">
        <v>200</v>
      </c>
      <c r="B42">
        <f>B33</f>
        <v>0.52380952380952384</v>
      </c>
    </row>
    <row r="43" spans="1:3" x14ac:dyDescent="0.25">
      <c r="A43" t="s">
        <v>201</v>
      </c>
      <c r="B43">
        <v>4.0911400000000002</v>
      </c>
    </row>
    <row r="44" spans="1:3" x14ac:dyDescent="0.25">
      <c r="A44" t="s">
        <v>199</v>
      </c>
      <c r="B44">
        <f>CHIINV(B19,B11-2)</f>
        <v>0.71072302139732446</v>
      </c>
    </row>
    <row r="45" spans="1:3" x14ac:dyDescent="0.25">
      <c r="A45" t="s">
        <v>317</v>
      </c>
      <c r="B45" s="4">
        <f>B23-SQRT((B11-2)*B43/B44)*SQRT(B16)</f>
        <v>98.29017182096004</v>
      </c>
    </row>
    <row r="46" spans="1:3" x14ac:dyDescent="0.25">
      <c r="A46" t="s">
        <v>318</v>
      </c>
      <c r="B46" s="4">
        <f>B23+SQRT((B11-2)*B43/B44)*SQRT(B16)</f>
        <v>101.68125675046852</v>
      </c>
    </row>
    <row r="48" spans="1:3" x14ac:dyDescent="0.25">
      <c r="A48" s="1" t="s">
        <v>319</v>
      </c>
    </row>
    <row r="49" spans="1:2" x14ac:dyDescent="0.25">
      <c r="A49" t="s">
        <v>320</v>
      </c>
      <c r="B49" s="2">
        <f>B14-B20*SQRT(B16/B17)</f>
        <v>-0.10670543327356222</v>
      </c>
    </row>
    <row r="50" spans="1:2" x14ac:dyDescent="0.25">
      <c r="A50" t="s">
        <v>321</v>
      </c>
      <c r="B50" s="2">
        <f>B14+B20*SQRT(B16/B17)</f>
        <v>-2.8532661964533294E-2</v>
      </c>
    </row>
  </sheetData>
  <pageMargins left="0.7" right="0.7" top="0.75" bottom="0.75" header="0.3" footer="0.3"/>
  <pageSetup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8"/>
  <sheetViews>
    <sheetView workbookViewId="0">
      <selection activeCell="B29" sqref="B29"/>
    </sheetView>
  </sheetViews>
  <sheetFormatPr defaultRowHeight="15" x14ac:dyDescent="0.25"/>
  <cols>
    <col min="1" max="1" width="39.25" bestFit="1" customWidth="1"/>
    <col min="2" max="2" width="13.875" bestFit="1" customWidth="1"/>
    <col min="3" max="3" width="4" bestFit="1" customWidth="1"/>
    <col min="4" max="4" width="6" bestFit="1" customWidth="1"/>
    <col min="6" max="6" width="22.5" bestFit="1" customWidth="1"/>
    <col min="7" max="7" width="8.875" bestFit="1" customWidth="1"/>
    <col min="8" max="8" width="12.625" bestFit="1" customWidth="1"/>
    <col min="9" max="9" width="10.875" bestFit="1" customWidth="1"/>
    <col min="13" max="13" width="12.25" bestFit="1" customWidth="1"/>
    <col min="14" max="14" width="13.75" bestFit="1" customWidth="1"/>
  </cols>
  <sheetData>
    <row r="1" spans="1:14" x14ac:dyDescent="0.25">
      <c r="A1" t="s">
        <v>202</v>
      </c>
      <c r="B1" t="s">
        <v>203</v>
      </c>
      <c r="C1" t="s">
        <v>204</v>
      </c>
      <c r="D1" t="s">
        <v>205</v>
      </c>
      <c r="F1" t="s">
        <v>344</v>
      </c>
      <c r="M1" t="s">
        <v>340</v>
      </c>
      <c r="N1" t="s">
        <v>341</v>
      </c>
    </row>
    <row r="2" spans="1:14" x14ac:dyDescent="0.25">
      <c r="A2">
        <v>1</v>
      </c>
      <c r="B2">
        <v>2.5</v>
      </c>
      <c r="C2">
        <v>4.7</v>
      </c>
      <c r="D2">
        <v>94.01</v>
      </c>
      <c r="M2">
        <v>86.539000000000001</v>
      </c>
      <c r="N2">
        <v>3.1331675513000001</v>
      </c>
    </row>
    <row r="3" spans="1:14" x14ac:dyDescent="0.25">
      <c r="A3">
        <v>2</v>
      </c>
      <c r="B3">
        <v>2.5</v>
      </c>
      <c r="C3">
        <v>5</v>
      </c>
      <c r="D3">
        <v>94.91</v>
      </c>
      <c r="M3">
        <v>94.299000000000007</v>
      </c>
      <c r="N3">
        <v>2.4578588436</v>
      </c>
    </row>
    <row r="4" spans="1:14" x14ac:dyDescent="0.25">
      <c r="A4">
        <v>3</v>
      </c>
      <c r="B4">
        <v>2.5</v>
      </c>
      <c r="C4">
        <v>5.3</v>
      </c>
      <c r="D4">
        <v>99.65</v>
      </c>
      <c r="F4" t="s">
        <v>322</v>
      </c>
      <c r="G4">
        <v>0.82604500000000003</v>
      </c>
      <c r="M4">
        <v>102.059</v>
      </c>
      <c r="N4">
        <v>3.1331675513000001</v>
      </c>
    </row>
    <row r="5" spans="1:14" x14ac:dyDescent="0.25">
      <c r="A5">
        <v>4</v>
      </c>
      <c r="B5">
        <v>7.5</v>
      </c>
      <c r="C5">
        <v>4.7</v>
      </c>
      <c r="D5">
        <v>75.7</v>
      </c>
      <c r="F5" t="s">
        <v>323</v>
      </c>
      <c r="G5">
        <v>0.77634300000000001</v>
      </c>
      <c r="M5">
        <v>78.459000000000003</v>
      </c>
      <c r="N5">
        <v>2.4578588436</v>
      </c>
    </row>
    <row r="6" spans="1:14" x14ac:dyDescent="0.25">
      <c r="A6">
        <v>5</v>
      </c>
      <c r="B6">
        <v>7.5</v>
      </c>
      <c r="C6">
        <v>5</v>
      </c>
      <c r="D6">
        <v>81.540000000000006</v>
      </c>
      <c r="F6" t="s">
        <v>324</v>
      </c>
      <c r="G6">
        <v>4.7596230000000004</v>
      </c>
      <c r="M6" s="1">
        <v>86.218999999999994</v>
      </c>
      <c r="N6" s="1">
        <v>1.5051250066999999</v>
      </c>
    </row>
    <row r="7" spans="1:14" x14ac:dyDescent="0.25">
      <c r="A7">
        <v>6</v>
      </c>
      <c r="B7">
        <v>7.5</v>
      </c>
      <c r="C7">
        <v>5</v>
      </c>
      <c r="D7">
        <v>84.92</v>
      </c>
      <c r="F7" t="s">
        <v>325</v>
      </c>
      <c r="G7">
        <v>86.218999999999994</v>
      </c>
      <c r="M7" s="1">
        <v>86.218999999999994</v>
      </c>
      <c r="N7" s="1">
        <v>1.5051250066999999</v>
      </c>
    </row>
    <row r="8" spans="1:14" x14ac:dyDescent="0.25">
      <c r="A8">
        <v>7</v>
      </c>
      <c r="B8">
        <v>7.5</v>
      </c>
      <c r="C8">
        <v>5.3</v>
      </c>
      <c r="D8">
        <v>91.37</v>
      </c>
      <c r="F8" t="s">
        <v>326</v>
      </c>
      <c r="G8">
        <v>10</v>
      </c>
      <c r="M8">
        <v>93.978999999999999</v>
      </c>
      <c r="N8">
        <v>2.4578588436</v>
      </c>
    </row>
    <row r="9" spans="1:14" x14ac:dyDescent="0.25">
      <c r="A9">
        <v>8</v>
      </c>
      <c r="B9">
        <v>12.5</v>
      </c>
      <c r="C9">
        <v>4.7</v>
      </c>
      <c r="D9">
        <v>67.11</v>
      </c>
      <c r="M9">
        <v>70.379000000000005</v>
      </c>
      <c r="N9">
        <v>3.1331675513000001</v>
      </c>
    </row>
    <row r="10" spans="1:14" x14ac:dyDescent="0.25">
      <c r="A10">
        <v>9</v>
      </c>
      <c r="B10">
        <v>12.5</v>
      </c>
      <c r="C10">
        <v>5</v>
      </c>
      <c r="D10">
        <v>80.62</v>
      </c>
      <c r="F10" t="s">
        <v>327</v>
      </c>
      <c r="M10">
        <v>78.138999999999996</v>
      </c>
      <c r="N10">
        <v>2.4578588436</v>
      </c>
    </row>
    <row r="11" spans="1:14" x14ac:dyDescent="0.25">
      <c r="A11">
        <v>10</v>
      </c>
      <c r="B11">
        <v>12.5</v>
      </c>
      <c r="C11">
        <v>5.3</v>
      </c>
      <c r="D11">
        <v>92.36</v>
      </c>
      <c r="M11">
        <v>85.899000000000001</v>
      </c>
      <c r="N11">
        <v>3.1331675513000001</v>
      </c>
    </row>
    <row r="12" spans="1:14" x14ac:dyDescent="0.25">
      <c r="F12" t="s">
        <v>328</v>
      </c>
      <c r="H12" t="s">
        <v>329</v>
      </c>
      <c r="I12" t="s">
        <v>330</v>
      </c>
      <c r="J12" t="s">
        <v>331</v>
      </c>
      <c r="K12" t="s">
        <v>332</v>
      </c>
    </row>
    <row r="13" spans="1:14" x14ac:dyDescent="0.25">
      <c r="F13" t="s">
        <v>183</v>
      </c>
      <c r="H13">
        <v>-30.994330000000001</v>
      </c>
      <c r="I13">
        <v>32.550849999999997</v>
      </c>
      <c r="J13">
        <v>-0.95</v>
      </c>
      <c r="K13">
        <v>0.37269999999999998</v>
      </c>
    </row>
    <row r="14" spans="1:14" x14ac:dyDescent="0.25">
      <c r="F14" t="s">
        <v>203</v>
      </c>
      <c r="G14" s="29"/>
      <c r="H14">
        <v>-1.6160000000000001</v>
      </c>
      <c r="I14">
        <v>0.38862200000000002</v>
      </c>
      <c r="J14">
        <v>-4.16</v>
      </c>
      <c r="K14">
        <v>4.3E-3</v>
      </c>
    </row>
    <row r="15" spans="1:14" x14ac:dyDescent="0.25">
      <c r="F15" t="s">
        <v>204</v>
      </c>
      <c r="H15">
        <v>25.866667</v>
      </c>
      <c r="I15">
        <v>6.4770269999999996</v>
      </c>
      <c r="J15">
        <v>3.99</v>
      </c>
      <c r="K15">
        <v>5.1999999999999998E-3</v>
      </c>
    </row>
    <row r="16" spans="1:14" x14ac:dyDescent="0.25">
      <c r="G16" s="29"/>
    </row>
    <row r="17" spans="1:2" x14ac:dyDescent="0.25">
      <c r="A17" s="1" t="s">
        <v>339</v>
      </c>
    </row>
    <row r="18" spans="1:2" x14ac:dyDescent="0.25">
      <c r="A18" t="s">
        <v>259</v>
      </c>
      <c r="B18">
        <v>0.95</v>
      </c>
    </row>
    <row r="19" spans="1:2" x14ac:dyDescent="0.25">
      <c r="A19" t="s">
        <v>3</v>
      </c>
      <c r="B19">
        <v>10</v>
      </c>
    </row>
    <row r="20" spans="1:2" x14ac:dyDescent="0.25">
      <c r="A20" t="s">
        <v>14</v>
      </c>
      <c r="B20">
        <v>2</v>
      </c>
    </row>
    <row r="21" spans="1:2" x14ac:dyDescent="0.25">
      <c r="A21" t="s">
        <v>347</v>
      </c>
      <c r="B21">
        <f>B19-B20-1</f>
        <v>7</v>
      </c>
    </row>
    <row r="22" spans="1:2" x14ac:dyDescent="0.25">
      <c r="A22" t="s">
        <v>307</v>
      </c>
      <c r="B22">
        <f>G6^2</f>
        <v>22.654011102129004</v>
      </c>
    </row>
    <row r="23" spans="1:2" x14ac:dyDescent="0.25">
      <c r="A23" t="s">
        <v>333</v>
      </c>
      <c r="B23">
        <v>7.5</v>
      </c>
    </row>
    <row r="24" spans="1:2" x14ac:dyDescent="0.25">
      <c r="A24" t="s">
        <v>334</v>
      </c>
      <c r="B24">
        <v>5</v>
      </c>
    </row>
    <row r="25" spans="1:2" x14ac:dyDescent="0.25">
      <c r="A25" t="s">
        <v>335</v>
      </c>
      <c r="B25">
        <f>H13</f>
        <v>-30.994330000000001</v>
      </c>
    </row>
    <row r="26" spans="1:2" x14ac:dyDescent="0.25">
      <c r="A26" t="s">
        <v>336</v>
      </c>
      <c r="B26">
        <f>H14</f>
        <v>-1.6160000000000001</v>
      </c>
    </row>
    <row r="27" spans="1:2" x14ac:dyDescent="0.25">
      <c r="A27" t="s">
        <v>337</v>
      </c>
      <c r="B27">
        <f>H15</f>
        <v>25.866667</v>
      </c>
    </row>
    <row r="28" spans="1:2" x14ac:dyDescent="0.25">
      <c r="A28" t="s">
        <v>338</v>
      </c>
      <c r="B28">
        <f>B25+B26*B23+B27*B24</f>
        <v>86.21900500000001</v>
      </c>
    </row>
    <row r="29" spans="1:2" x14ac:dyDescent="0.25">
      <c r="A29" t="s">
        <v>2</v>
      </c>
      <c r="B29">
        <f>N6/G6</f>
        <v>0.31622777827151433</v>
      </c>
    </row>
    <row r="30" spans="1:2" x14ac:dyDescent="0.25">
      <c r="A30" t="s">
        <v>342</v>
      </c>
      <c r="B30">
        <f>I14</f>
        <v>0.38862200000000002</v>
      </c>
    </row>
    <row r="31" spans="1:2" x14ac:dyDescent="0.25">
      <c r="A31" t="s">
        <v>343</v>
      </c>
      <c r="B31">
        <f>I15</f>
        <v>6.4770269999999996</v>
      </c>
    </row>
    <row r="32" spans="1:2" x14ac:dyDescent="0.25">
      <c r="A32" t="s">
        <v>348</v>
      </c>
      <c r="B32">
        <f>TINV(1-B18,B21)</f>
        <v>2.3646242515927849</v>
      </c>
    </row>
    <row r="33" spans="1:3" x14ac:dyDescent="0.25">
      <c r="A33" t="s">
        <v>285</v>
      </c>
      <c r="B33">
        <f>B28-B32*SQRT(B22)*B29</f>
        <v>82.659949907478435</v>
      </c>
    </row>
    <row r="34" spans="1:3" x14ac:dyDescent="0.25">
      <c r="A34" t="s">
        <v>286</v>
      </c>
      <c r="B34">
        <f>B28+B32*SQRT(B22)*B29</f>
        <v>89.778060092521585</v>
      </c>
    </row>
    <row r="35" spans="1:3" x14ac:dyDescent="0.25">
      <c r="A35" t="s">
        <v>349</v>
      </c>
      <c r="B35">
        <f>B28-B32*SQRT(B22)*SQRT(1+B29^2)</f>
        <v>74.414955065755677</v>
      </c>
    </row>
    <row r="36" spans="1:3" x14ac:dyDescent="0.25">
      <c r="A36" t="s">
        <v>350</v>
      </c>
      <c r="B36">
        <f>B28+B32*SQRT(B22)*SQRT(1+B29^2)</f>
        <v>98.023054934244342</v>
      </c>
    </row>
    <row r="38" spans="1:3" x14ac:dyDescent="0.25">
      <c r="A38" t="s">
        <v>354</v>
      </c>
      <c r="B38">
        <v>0.99</v>
      </c>
    </row>
    <row r="39" spans="1:3" x14ac:dyDescent="0.25">
      <c r="A39" t="s">
        <v>211</v>
      </c>
      <c r="B39">
        <v>7.2603499999999999</v>
      </c>
      <c r="C39" t="s">
        <v>351</v>
      </c>
    </row>
    <row r="40" spans="1:3" x14ac:dyDescent="0.25">
      <c r="A40" t="s">
        <v>352</v>
      </c>
      <c r="B40">
        <f>CHIINV(B18,B21)</f>
        <v>2.167349909298057</v>
      </c>
    </row>
    <row r="41" spans="1:3" x14ac:dyDescent="0.25">
      <c r="A41" t="s">
        <v>353</v>
      </c>
      <c r="B41">
        <f>B28-SQRT(B21*B39/B40)*SQRT(B22)</f>
        <v>63.170867447885101</v>
      </c>
    </row>
    <row r="42" spans="1:3" x14ac:dyDescent="0.25">
      <c r="A42" t="s">
        <v>355</v>
      </c>
      <c r="B42">
        <f>B28+SQRT(B21*B39/B40)*SQRT(B22)</f>
        <v>109.26714255211492</v>
      </c>
    </row>
    <row r="44" spans="1:3" x14ac:dyDescent="0.25">
      <c r="A44" t="s">
        <v>342</v>
      </c>
      <c r="B44">
        <f>I14</f>
        <v>0.38862200000000002</v>
      </c>
    </row>
    <row r="45" spans="1:3" x14ac:dyDescent="0.25">
      <c r="A45" t="s">
        <v>343</v>
      </c>
      <c r="B45">
        <f>I15</f>
        <v>6.4770269999999996</v>
      </c>
    </row>
    <row r="46" spans="1:3" x14ac:dyDescent="0.25">
      <c r="A46" t="s">
        <v>356</v>
      </c>
      <c r="B46" s="5">
        <f>B26-B32*B44</f>
        <v>-2.5349450059024914</v>
      </c>
    </row>
    <row r="47" spans="1:3" x14ac:dyDescent="0.25">
      <c r="A47" t="s">
        <v>357</v>
      </c>
      <c r="B47" s="5">
        <f>B26+B32*B44</f>
        <v>-0.69705499409750882</v>
      </c>
    </row>
    <row r="48" spans="1:3" x14ac:dyDescent="0.25">
      <c r="A48" t="s">
        <v>345</v>
      </c>
      <c r="B48" s="5">
        <f>B27-B32*B45</f>
        <v>10.550931877578741</v>
      </c>
    </row>
    <row r="49" spans="1:2" x14ac:dyDescent="0.25">
      <c r="A49" t="s">
        <v>346</v>
      </c>
      <c r="B49" s="5">
        <f>B27+B32*B45</f>
        <v>41.182402122421259</v>
      </c>
    </row>
    <row r="52" spans="1:2" x14ac:dyDescent="0.25">
      <c r="A52" t="s">
        <v>213</v>
      </c>
    </row>
    <row r="53" spans="1:2" x14ac:dyDescent="0.25">
      <c r="A53" t="s">
        <v>60</v>
      </c>
      <c r="B53">
        <v>3.22594</v>
      </c>
    </row>
    <row r="54" spans="1:2" x14ac:dyDescent="0.25">
      <c r="A54" t="s">
        <v>206</v>
      </c>
      <c r="B54">
        <v>1.02013</v>
      </c>
    </row>
    <row r="55" spans="1:2" x14ac:dyDescent="0.25">
      <c r="A55" t="s">
        <v>214</v>
      </c>
      <c r="B55">
        <f>(B54/B53)^2</f>
        <v>9.9999647201906294E-2</v>
      </c>
    </row>
    <row r="56" spans="1:2" x14ac:dyDescent="0.25">
      <c r="A56" t="s">
        <v>99</v>
      </c>
      <c r="B56">
        <v>6</v>
      </c>
    </row>
    <row r="57" spans="1:2" x14ac:dyDescent="0.25">
      <c r="A57" t="s">
        <v>209</v>
      </c>
      <c r="B57">
        <v>0.99</v>
      </c>
    </row>
    <row r="58" spans="1:2" x14ac:dyDescent="0.25">
      <c r="A58" t="s">
        <v>133</v>
      </c>
      <c r="B58">
        <v>0.95</v>
      </c>
    </row>
    <row r="59" spans="1:2" x14ac:dyDescent="0.25">
      <c r="A59" t="s">
        <v>215</v>
      </c>
      <c r="B59">
        <v>7.2603499999999999</v>
      </c>
    </row>
    <row r="60" spans="1:2" x14ac:dyDescent="0.25">
      <c r="A60" t="s">
        <v>208</v>
      </c>
      <c r="B60">
        <f>CHIINV(B58,B56)</f>
        <v>1.6353828943279067</v>
      </c>
    </row>
    <row r="61" spans="1:2" x14ac:dyDescent="0.25">
      <c r="A61" t="s">
        <v>210</v>
      </c>
      <c r="B61">
        <v>86.218999999999994</v>
      </c>
    </row>
    <row r="62" spans="1:2" x14ac:dyDescent="0.25">
      <c r="A62" t="s">
        <v>18</v>
      </c>
      <c r="B62">
        <f>SQRT(B56*B59/B60)*B53</f>
        <v>16.64949111420475</v>
      </c>
    </row>
    <row r="63" spans="1:2" x14ac:dyDescent="0.25">
      <c r="A63" t="s">
        <v>6</v>
      </c>
      <c r="B63">
        <f>B61-B62</f>
        <v>69.569508885795244</v>
      </c>
    </row>
    <row r="64" spans="1:2" x14ac:dyDescent="0.25">
      <c r="A64" t="s">
        <v>7</v>
      </c>
      <c r="B64">
        <f>B61+B62</f>
        <v>102.86849111420474</v>
      </c>
    </row>
    <row r="66" spans="1:2" x14ac:dyDescent="0.25">
      <c r="A66" t="s">
        <v>216</v>
      </c>
    </row>
    <row r="67" spans="1:2" x14ac:dyDescent="0.25">
      <c r="A67" t="s">
        <v>60</v>
      </c>
      <c r="B67">
        <v>1.4472</v>
      </c>
    </row>
    <row r="68" spans="1:2" x14ac:dyDescent="0.25">
      <c r="A68" t="s">
        <v>206</v>
      </c>
      <c r="B68">
        <v>0.86486799999999997</v>
      </c>
    </row>
    <row r="69" spans="1:2" x14ac:dyDescent="0.25">
      <c r="A69" t="s">
        <v>214</v>
      </c>
      <c r="B69">
        <f>(B68/B67)^2</f>
        <v>0.35714333474357823</v>
      </c>
    </row>
    <row r="70" spans="1:2" x14ac:dyDescent="0.25">
      <c r="A70" t="s">
        <v>99</v>
      </c>
      <c r="B70">
        <v>4</v>
      </c>
    </row>
    <row r="71" spans="1:2" x14ac:dyDescent="0.25">
      <c r="A71" t="s">
        <v>209</v>
      </c>
      <c r="B71">
        <v>0.99</v>
      </c>
    </row>
    <row r="72" spans="1:2" x14ac:dyDescent="0.25">
      <c r="A72" t="s">
        <v>133</v>
      </c>
      <c r="B72">
        <v>0.95</v>
      </c>
    </row>
    <row r="73" spans="1:2" x14ac:dyDescent="0.25">
      <c r="A73" t="s">
        <v>215</v>
      </c>
      <c r="B73">
        <v>8.59572</v>
      </c>
    </row>
    <row r="74" spans="1:2" x14ac:dyDescent="0.25">
      <c r="A74" t="s">
        <v>217</v>
      </c>
      <c r="B74">
        <f>CHIINV(B72,B70)</f>
        <v>0.71072302139732446</v>
      </c>
    </row>
    <row r="75" spans="1:2" x14ac:dyDescent="0.25">
      <c r="A75" t="s">
        <v>210</v>
      </c>
      <c r="B75">
        <v>83.169300000000007</v>
      </c>
    </row>
    <row r="76" spans="1:2" x14ac:dyDescent="0.25">
      <c r="A76" t="s">
        <v>18</v>
      </c>
      <c r="B76">
        <f>SQRT(B70*B73/B74)*B67</f>
        <v>10.065827604497933</v>
      </c>
    </row>
    <row r="77" spans="1:2" x14ac:dyDescent="0.25">
      <c r="A77" t="s">
        <v>6</v>
      </c>
      <c r="B77">
        <f>B75-B76</f>
        <v>73.103472395502081</v>
      </c>
    </row>
    <row r="78" spans="1:2" x14ac:dyDescent="0.25">
      <c r="A78" t="s">
        <v>7</v>
      </c>
      <c r="B78">
        <f>B75+B76</f>
        <v>93.235127604497933</v>
      </c>
    </row>
  </sheetData>
  <pageMargins left="0.7" right="0.7" top="0.75" bottom="0.75" header="0.3" footer="0.3"/>
  <pageSetup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5"/>
  <sheetViews>
    <sheetView topLeftCell="A16" workbookViewId="0">
      <selection activeCell="A23" sqref="A23:B45"/>
    </sheetView>
  </sheetViews>
  <sheetFormatPr defaultRowHeight="15" x14ac:dyDescent="0.25"/>
  <cols>
    <col min="1" max="1" width="39.25" bestFit="1" customWidth="1"/>
    <col min="2" max="2" width="13.875" bestFit="1" customWidth="1"/>
    <col min="3" max="3" width="4" bestFit="1" customWidth="1"/>
    <col min="4" max="4" width="6" bestFit="1" customWidth="1"/>
    <col min="5" max="6" width="22.5" bestFit="1" customWidth="1"/>
    <col min="7" max="7" width="8.875" bestFit="1" customWidth="1"/>
    <col min="8" max="8" width="12.625" bestFit="1" customWidth="1"/>
    <col min="9" max="9" width="10.875" bestFit="1" customWidth="1"/>
    <col min="13" max="13" width="12.25" bestFit="1" customWidth="1"/>
    <col min="14" max="14" width="13.75" bestFit="1" customWidth="1"/>
    <col min="15" max="15" width="12.25" bestFit="1" customWidth="1"/>
    <col min="16" max="16" width="10.5" customWidth="1"/>
    <col min="17" max="17" width="9" customWidth="1"/>
    <col min="18" max="18" width="8.875" customWidth="1"/>
    <col min="19" max="19" width="9.25" customWidth="1"/>
    <col min="20" max="20" width="13.75" bestFit="1" customWidth="1"/>
  </cols>
  <sheetData>
    <row r="1" spans="1:20" x14ac:dyDescent="0.25">
      <c r="A1" s="1" t="s">
        <v>360</v>
      </c>
      <c r="E1" t="s">
        <v>322</v>
      </c>
      <c r="F1">
        <v>0.93150500000000003</v>
      </c>
      <c r="M1" t="s">
        <v>203</v>
      </c>
      <c r="N1" t="s">
        <v>204</v>
      </c>
      <c r="O1" t="s">
        <v>340</v>
      </c>
      <c r="P1" t="s">
        <v>367</v>
      </c>
      <c r="Q1" t="s">
        <v>368</v>
      </c>
      <c r="R1" t="s">
        <v>369</v>
      </c>
      <c r="S1" t="s">
        <v>370</v>
      </c>
      <c r="T1" t="s">
        <v>341</v>
      </c>
    </row>
    <row r="2" spans="1:20" x14ac:dyDescent="0.25">
      <c r="A2" t="s">
        <v>3</v>
      </c>
      <c r="B2">
        <v>10</v>
      </c>
      <c r="E2" t="s">
        <v>323</v>
      </c>
      <c r="F2">
        <v>0.897258</v>
      </c>
      <c r="M2">
        <v>0</v>
      </c>
      <c r="N2">
        <v>0</v>
      </c>
      <c r="O2">
        <v>86.218999999999994</v>
      </c>
      <c r="P2">
        <v>83.722828774999996</v>
      </c>
      <c r="Q2">
        <v>88.715171225000006</v>
      </c>
      <c r="R2">
        <v>77.940136635000002</v>
      </c>
      <c r="S2">
        <v>94.497863365000001</v>
      </c>
      <c r="T2">
        <v>1.0201312415999999</v>
      </c>
    </row>
    <row r="3" spans="1:20" x14ac:dyDescent="0.25">
      <c r="A3" t="s">
        <v>14</v>
      </c>
      <c r="B3">
        <v>3</v>
      </c>
      <c r="E3" t="s">
        <v>324</v>
      </c>
      <c r="F3">
        <v>3.2259380000000002</v>
      </c>
    </row>
    <row r="4" spans="1:20" x14ac:dyDescent="0.25">
      <c r="A4" t="s">
        <v>347</v>
      </c>
      <c r="B4">
        <f>B2-B3-1</f>
        <v>6</v>
      </c>
      <c r="E4" t="s">
        <v>325</v>
      </c>
      <c r="F4">
        <v>86.218999999999994</v>
      </c>
    </row>
    <row r="5" spans="1:20" x14ac:dyDescent="0.25">
      <c r="A5" t="s">
        <v>307</v>
      </c>
      <c r="B5">
        <f>F3^2</f>
        <v>10.406675979844001</v>
      </c>
      <c r="E5" t="s">
        <v>326</v>
      </c>
      <c r="F5">
        <v>10</v>
      </c>
    </row>
    <row r="6" spans="1:20" x14ac:dyDescent="0.25">
      <c r="A6" t="s">
        <v>365</v>
      </c>
      <c r="B6">
        <v>0</v>
      </c>
    </row>
    <row r="7" spans="1:20" x14ac:dyDescent="0.25">
      <c r="A7" t="s">
        <v>366</v>
      </c>
      <c r="B7">
        <v>0</v>
      </c>
      <c r="E7" t="s">
        <v>327</v>
      </c>
    </row>
    <row r="8" spans="1:20" x14ac:dyDescent="0.25">
      <c r="A8" t="s">
        <v>335</v>
      </c>
      <c r="B8">
        <f>F10</f>
        <v>86.218999999999994</v>
      </c>
    </row>
    <row r="9" spans="1:20" x14ac:dyDescent="0.25">
      <c r="A9" t="s">
        <v>336</v>
      </c>
      <c r="B9">
        <f>F11</f>
        <v>-8.08</v>
      </c>
      <c r="E9" t="s">
        <v>328</v>
      </c>
      <c r="F9" t="s">
        <v>329</v>
      </c>
      <c r="G9" t="s">
        <v>330</v>
      </c>
      <c r="H9" t="s">
        <v>331</v>
      </c>
      <c r="I9" t="s">
        <v>332</v>
      </c>
      <c r="J9" t="s">
        <v>190</v>
      </c>
      <c r="K9" t="s">
        <v>191</v>
      </c>
    </row>
    <row r="10" spans="1:20" x14ac:dyDescent="0.25">
      <c r="A10" t="s">
        <v>337</v>
      </c>
      <c r="B10">
        <f>F12</f>
        <v>7.76</v>
      </c>
      <c r="E10" t="s">
        <v>183</v>
      </c>
      <c r="F10">
        <v>86.218999999999994</v>
      </c>
      <c r="G10">
        <v>1.0201309999999999</v>
      </c>
      <c r="H10">
        <v>84.52</v>
      </c>
      <c r="I10" t="s">
        <v>362</v>
      </c>
      <c r="J10">
        <v>83.722829000000004</v>
      </c>
      <c r="K10">
        <v>88.715170999999998</v>
      </c>
    </row>
    <row r="11" spans="1:20" x14ac:dyDescent="0.25">
      <c r="A11" t="s">
        <v>359</v>
      </c>
      <c r="B11">
        <f>F13</f>
        <v>4.9024999999999999</v>
      </c>
      <c r="E11" t="s">
        <v>363</v>
      </c>
      <c r="F11">
        <v>-8.08</v>
      </c>
      <c r="G11">
        <v>1.3169839999999999</v>
      </c>
      <c r="H11">
        <v>-6.14</v>
      </c>
      <c r="I11">
        <v>8.9999999999999998E-4</v>
      </c>
      <c r="J11">
        <v>-11.30254</v>
      </c>
      <c r="K11">
        <v>-4.8574570000000001</v>
      </c>
    </row>
    <row r="12" spans="1:20" x14ac:dyDescent="0.25">
      <c r="A12" t="s">
        <v>338</v>
      </c>
      <c r="B12">
        <f>B8+B9*B6+B10*B7+B11*B6*B7</f>
        <v>86.218999999999994</v>
      </c>
      <c r="E12" t="s">
        <v>364</v>
      </c>
      <c r="F12">
        <v>7.76</v>
      </c>
      <c r="G12">
        <v>1.3169839999999999</v>
      </c>
      <c r="H12">
        <v>5.89</v>
      </c>
      <c r="I12">
        <v>1.1000000000000001E-3</v>
      </c>
      <c r="J12">
        <v>4.5374568000000002</v>
      </c>
      <c r="K12">
        <v>10.982543</v>
      </c>
    </row>
    <row r="13" spans="1:20" x14ac:dyDescent="0.25">
      <c r="A13" t="s">
        <v>2</v>
      </c>
      <c r="B13">
        <f>T2/F3</f>
        <v>0.31622778912675936</v>
      </c>
      <c r="E13" t="s">
        <v>358</v>
      </c>
      <c r="F13">
        <v>4.9024999999999999</v>
      </c>
      <c r="G13">
        <v>1.6129690000000001</v>
      </c>
      <c r="H13">
        <v>3.04</v>
      </c>
      <c r="I13">
        <v>2.2800000000000001E-2</v>
      </c>
      <c r="J13">
        <v>0.95570679999999997</v>
      </c>
      <c r="K13">
        <v>8.8492932</v>
      </c>
    </row>
    <row r="14" spans="1:20" x14ac:dyDescent="0.25">
      <c r="A14" t="s">
        <v>60</v>
      </c>
      <c r="B14">
        <f>F3</f>
        <v>3.2259380000000002</v>
      </c>
    </row>
    <row r="15" spans="1:20" ht="45" x14ac:dyDescent="0.25">
      <c r="A15" t="s">
        <v>214</v>
      </c>
      <c r="B15">
        <f>B13^2</f>
        <v>0.10000001461599818</v>
      </c>
      <c r="E15" s="1" t="s">
        <v>376</v>
      </c>
      <c r="M15" t="s">
        <v>203</v>
      </c>
      <c r="N15" t="s">
        <v>204</v>
      </c>
      <c r="O15" s="35" t="s">
        <v>340</v>
      </c>
      <c r="P15" s="35" t="s">
        <v>379</v>
      </c>
      <c r="Q15" s="35" t="s">
        <v>380</v>
      </c>
      <c r="R15" s="35" t="s">
        <v>381</v>
      </c>
      <c r="S15" s="35" t="s">
        <v>370</v>
      </c>
      <c r="T15" t="s">
        <v>341</v>
      </c>
    </row>
    <row r="16" spans="1:20" x14ac:dyDescent="0.25">
      <c r="A16" t="s">
        <v>371</v>
      </c>
      <c r="B16">
        <v>0.99</v>
      </c>
      <c r="E16" t="s">
        <v>322</v>
      </c>
      <c r="F16">
        <v>0.99080999999999997</v>
      </c>
      <c r="M16">
        <v>0</v>
      </c>
      <c r="N16">
        <v>0</v>
      </c>
      <c r="O16">
        <v>83.169285713999997</v>
      </c>
      <c r="P16">
        <v>80.768028478000005</v>
      </c>
      <c r="Q16">
        <v>85.570542950999993</v>
      </c>
      <c r="R16">
        <v>78.488373623000001</v>
      </c>
      <c r="S16">
        <v>87.850197804999993</v>
      </c>
      <c r="T16">
        <v>0.86486753589999998</v>
      </c>
    </row>
    <row r="17" spans="1:12" x14ac:dyDescent="0.25">
      <c r="A17" t="s">
        <v>133</v>
      </c>
      <c r="B17">
        <v>0.95</v>
      </c>
      <c r="E17" t="s">
        <v>323</v>
      </c>
      <c r="F17">
        <v>0.97932300000000005</v>
      </c>
    </row>
    <row r="18" spans="1:12" x14ac:dyDescent="0.25">
      <c r="A18" t="s">
        <v>215</v>
      </c>
      <c r="B18">
        <v>7.2603499999999999</v>
      </c>
      <c r="E18" t="s">
        <v>324</v>
      </c>
      <c r="F18">
        <v>1.4472</v>
      </c>
    </row>
    <row r="19" spans="1:12" x14ac:dyDescent="0.25">
      <c r="A19" t="s">
        <v>208</v>
      </c>
      <c r="B19">
        <f>CHIINV(B17,B4)</f>
        <v>1.6353828943279067</v>
      </c>
      <c r="E19" t="s">
        <v>325</v>
      </c>
      <c r="F19">
        <v>86.218999999999994</v>
      </c>
    </row>
    <row r="20" spans="1:12" x14ac:dyDescent="0.25">
      <c r="A20" t="s">
        <v>372</v>
      </c>
      <c r="B20">
        <f>B12-SQRT(B4*B18/B19)*B14</f>
        <v>69.569519208052384</v>
      </c>
      <c r="E20" t="s">
        <v>326</v>
      </c>
      <c r="F20">
        <v>10</v>
      </c>
    </row>
    <row r="21" spans="1:12" x14ac:dyDescent="0.25">
      <c r="A21" t="s">
        <v>373</v>
      </c>
      <c r="B21">
        <f>B12+SQRT(B4*B18/B19)*B14</f>
        <v>102.8684807919476</v>
      </c>
    </row>
    <row r="22" spans="1:12" x14ac:dyDescent="0.25">
      <c r="E22" t="s">
        <v>327</v>
      </c>
    </row>
    <row r="23" spans="1:12" x14ac:dyDescent="0.25">
      <c r="A23" s="1" t="s">
        <v>361</v>
      </c>
    </row>
    <row r="24" spans="1:12" x14ac:dyDescent="0.25">
      <c r="A24" t="s">
        <v>3</v>
      </c>
      <c r="B24">
        <v>10</v>
      </c>
      <c r="E24" t="s">
        <v>328</v>
      </c>
      <c r="G24" t="s">
        <v>329</v>
      </c>
      <c r="H24" t="s">
        <v>330</v>
      </c>
      <c r="I24" t="s">
        <v>331</v>
      </c>
      <c r="J24" t="s">
        <v>332</v>
      </c>
      <c r="K24" t="s">
        <v>190</v>
      </c>
      <c r="L24" t="s">
        <v>191</v>
      </c>
    </row>
    <row r="25" spans="1:12" x14ac:dyDescent="0.25">
      <c r="A25" t="s">
        <v>14</v>
      </c>
      <c r="B25">
        <v>5</v>
      </c>
      <c r="E25" t="s">
        <v>183</v>
      </c>
      <c r="G25">
        <v>83.169286</v>
      </c>
      <c r="H25">
        <v>0.86486799999999997</v>
      </c>
      <c r="I25">
        <v>96.16</v>
      </c>
      <c r="J25" t="s">
        <v>362</v>
      </c>
      <c r="K25">
        <v>80.768028000000001</v>
      </c>
      <c r="L25">
        <v>85.570543000000001</v>
      </c>
    </row>
    <row r="26" spans="1:12" x14ac:dyDescent="0.25">
      <c r="A26" t="s">
        <v>347</v>
      </c>
      <c r="B26">
        <f>B24-B25-1</f>
        <v>4</v>
      </c>
      <c r="E26" t="s">
        <v>363</v>
      </c>
      <c r="G26">
        <v>-8.08</v>
      </c>
      <c r="H26">
        <v>0.59081700000000004</v>
      </c>
      <c r="I26">
        <v>-13.68</v>
      </c>
      <c r="J26">
        <v>2.0000000000000001E-4</v>
      </c>
      <c r="K26">
        <v>-9.7203710000000001</v>
      </c>
      <c r="L26">
        <v>-6.439629</v>
      </c>
    </row>
    <row r="27" spans="1:12" x14ac:dyDescent="0.25">
      <c r="A27" t="s">
        <v>307</v>
      </c>
      <c r="B27">
        <f>F18^2</f>
        <v>2.09438784</v>
      </c>
      <c r="E27" t="s">
        <v>364</v>
      </c>
      <c r="G27">
        <v>7.76</v>
      </c>
      <c r="H27">
        <v>0.59081700000000004</v>
      </c>
      <c r="I27">
        <v>13.13</v>
      </c>
      <c r="J27">
        <v>2.0000000000000001E-4</v>
      </c>
      <c r="K27">
        <v>6.1196289999999998</v>
      </c>
      <c r="L27">
        <v>9.4003709999999998</v>
      </c>
    </row>
    <row r="28" spans="1:12" x14ac:dyDescent="0.25">
      <c r="A28" t="s">
        <v>365</v>
      </c>
      <c r="B28">
        <v>0</v>
      </c>
      <c r="E28" t="s">
        <v>358</v>
      </c>
      <c r="G28">
        <v>4.9024999999999999</v>
      </c>
      <c r="H28">
        <v>0.72360000000000002</v>
      </c>
      <c r="I28">
        <v>6.78</v>
      </c>
      <c r="J28">
        <v>2.5000000000000001E-3</v>
      </c>
      <c r="K28">
        <v>2.8934641000000001</v>
      </c>
      <c r="L28">
        <v>6.9115358999999996</v>
      </c>
    </row>
    <row r="29" spans="1:12" x14ac:dyDescent="0.25">
      <c r="A29" t="s">
        <v>366</v>
      </c>
      <c r="B29">
        <v>0</v>
      </c>
      <c r="E29" t="s">
        <v>374</v>
      </c>
      <c r="G29">
        <v>4.6564285999999999</v>
      </c>
      <c r="H29">
        <v>0.94741500000000001</v>
      </c>
      <c r="I29">
        <v>4.91</v>
      </c>
      <c r="J29">
        <v>8.0000000000000002E-3</v>
      </c>
      <c r="K29">
        <v>2.0259830999999999</v>
      </c>
      <c r="L29">
        <v>7.2868741000000004</v>
      </c>
    </row>
    <row r="30" spans="1:12" x14ac:dyDescent="0.25">
      <c r="A30" t="s">
        <v>335</v>
      </c>
      <c r="B30">
        <f t="shared" ref="B30:B35" si="0">G25</f>
        <v>83.169286</v>
      </c>
      <c r="E30" t="s">
        <v>375</v>
      </c>
      <c r="G30">
        <v>0.42642859999999999</v>
      </c>
      <c r="H30">
        <v>0.94741500000000001</v>
      </c>
      <c r="I30">
        <v>0.45</v>
      </c>
      <c r="J30">
        <v>0.67600000000000005</v>
      </c>
      <c r="K30">
        <v>-2.2040169999999999</v>
      </c>
      <c r="L30">
        <v>3.0568740999999999</v>
      </c>
    </row>
    <row r="31" spans="1:12" x14ac:dyDescent="0.25">
      <c r="A31" t="s">
        <v>336</v>
      </c>
      <c r="B31">
        <f t="shared" si="0"/>
        <v>-8.08</v>
      </c>
    </row>
    <row r="32" spans="1:12" x14ac:dyDescent="0.25">
      <c r="A32" t="s">
        <v>337</v>
      </c>
      <c r="B32">
        <f t="shared" si="0"/>
        <v>7.76</v>
      </c>
    </row>
    <row r="33" spans="1:2" x14ac:dyDescent="0.25">
      <c r="A33" t="s">
        <v>359</v>
      </c>
      <c r="B33">
        <f t="shared" si="0"/>
        <v>4.9024999999999999</v>
      </c>
    </row>
    <row r="34" spans="1:2" x14ac:dyDescent="0.25">
      <c r="A34" t="s">
        <v>377</v>
      </c>
      <c r="B34">
        <f t="shared" si="0"/>
        <v>4.6564285999999999</v>
      </c>
    </row>
    <row r="35" spans="1:2" x14ac:dyDescent="0.25">
      <c r="A35" t="s">
        <v>378</v>
      </c>
      <c r="B35">
        <f t="shared" si="0"/>
        <v>0.42642859999999999</v>
      </c>
    </row>
    <row r="36" spans="1:2" x14ac:dyDescent="0.25">
      <c r="A36" t="s">
        <v>338</v>
      </c>
      <c r="B36">
        <f>B30+B31*B28+B32*B29+B33*B28*B29</f>
        <v>83.169286</v>
      </c>
    </row>
    <row r="37" spans="1:2" x14ac:dyDescent="0.25">
      <c r="A37" t="s">
        <v>2</v>
      </c>
      <c r="B37">
        <f>T16/F18</f>
        <v>0.59761438356826968</v>
      </c>
    </row>
    <row r="38" spans="1:2" x14ac:dyDescent="0.25">
      <c r="A38" t="s">
        <v>60</v>
      </c>
      <c r="B38">
        <f>F18</f>
        <v>1.4472</v>
      </c>
    </row>
    <row r="39" spans="1:2" x14ac:dyDescent="0.25">
      <c r="A39" t="s">
        <v>214</v>
      </c>
      <c r="B39">
        <f>B37^2</f>
        <v>0.35714295144768293</v>
      </c>
    </row>
    <row r="40" spans="1:2" x14ac:dyDescent="0.25">
      <c r="A40" t="s">
        <v>371</v>
      </c>
      <c r="B40">
        <v>0.99</v>
      </c>
    </row>
    <row r="41" spans="1:2" x14ac:dyDescent="0.25">
      <c r="A41" t="s">
        <v>133</v>
      </c>
      <c r="B41">
        <v>0.95</v>
      </c>
    </row>
    <row r="42" spans="1:2" x14ac:dyDescent="0.25">
      <c r="A42" t="s">
        <v>215</v>
      </c>
      <c r="B42">
        <v>8.59572</v>
      </c>
    </row>
    <row r="43" spans="1:2" x14ac:dyDescent="0.25">
      <c r="A43" t="s">
        <v>208</v>
      </c>
      <c r="B43">
        <f>CHIINV(B41,B26)</f>
        <v>0.71072302139732446</v>
      </c>
    </row>
    <row r="44" spans="1:2" x14ac:dyDescent="0.25">
      <c r="A44" t="s">
        <v>372</v>
      </c>
      <c r="B44">
        <f>B36-SQRT(B26*B42/B43)*B38</f>
        <v>73.103458395502059</v>
      </c>
    </row>
    <row r="45" spans="1:2" x14ac:dyDescent="0.25">
      <c r="A45" t="s">
        <v>373</v>
      </c>
      <c r="B45">
        <f>B36+SQRT(B26*B42/B43)*B38</f>
        <v>93.23511360449794</v>
      </c>
    </row>
  </sheetData>
  <pageMargins left="0.7" right="0.7" top="0.75" bottom="0.75" header="0.3" footer="0.3"/>
  <pageSetup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8"/>
  <sheetViews>
    <sheetView topLeftCell="E31" workbookViewId="0">
      <selection activeCell="B65" sqref="B65"/>
    </sheetView>
  </sheetViews>
  <sheetFormatPr defaultRowHeight="15" x14ac:dyDescent="0.25"/>
  <cols>
    <col min="1" max="1" width="25.5" customWidth="1"/>
    <col min="2" max="2" width="11.625" bestFit="1" customWidth="1"/>
    <col min="3" max="3" width="4.5" bestFit="1" customWidth="1"/>
    <col min="4" max="5" width="2.5" bestFit="1" customWidth="1"/>
    <col min="6" max="6" width="10.75" bestFit="1" customWidth="1"/>
    <col min="8" max="8" width="22.5" bestFit="1" customWidth="1"/>
    <col min="13" max="13" width="3.25" bestFit="1" customWidth="1"/>
    <col min="14" max="14" width="4.5" bestFit="1" customWidth="1"/>
    <col min="15" max="16" width="2.375" bestFit="1" customWidth="1"/>
    <col min="17" max="17" width="11" customWidth="1"/>
    <col min="18" max="18" width="10.375" customWidth="1"/>
    <col min="19" max="19" width="10.75" customWidth="1"/>
    <col min="20" max="20" width="19.75" customWidth="1"/>
    <col min="21" max="21" width="27" bestFit="1" customWidth="1"/>
    <col min="22" max="22" width="24.625" customWidth="1"/>
    <col min="23" max="23" width="19" customWidth="1"/>
    <col min="24" max="24" width="14.625" customWidth="1"/>
  </cols>
  <sheetData>
    <row r="1" spans="1:22" x14ac:dyDescent="0.25">
      <c r="A1" t="s">
        <v>66</v>
      </c>
      <c r="B1" t="s">
        <v>383</v>
      </c>
      <c r="C1" t="s">
        <v>382</v>
      </c>
      <c r="D1" t="s">
        <v>384</v>
      </c>
      <c r="E1" t="s">
        <v>385</v>
      </c>
      <c r="F1" t="s">
        <v>386</v>
      </c>
    </row>
    <row r="2" spans="1:22" x14ac:dyDescent="0.25">
      <c r="A2" t="s">
        <v>68</v>
      </c>
      <c r="B2">
        <v>102.1</v>
      </c>
      <c r="C2">
        <v>0</v>
      </c>
      <c r="D2">
        <v>1</v>
      </c>
      <c r="E2">
        <v>0</v>
      </c>
      <c r="F2">
        <v>-1</v>
      </c>
      <c r="H2" t="s">
        <v>322</v>
      </c>
      <c r="I2">
        <v>0.939392</v>
      </c>
    </row>
    <row r="3" spans="1:22" x14ac:dyDescent="0.25">
      <c r="A3" t="s">
        <v>68</v>
      </c>
      <c r="B3">
        <v>101.4</v>
      </c>
      <c r="C3">
        <v>6</v>
      </c>
      <c r="D3">
        <v>1</v>
      </c>
      <c r="E3">
        <v>0</v>
      </c>
      <c r="F3">
        <v>-0.6</v>
      </c>
      <c r="H3" t="s">
        <v>323</v>
      </c>
      <c r="I3">
        <v>0.92640500000000003</v>
      </c>
    </row>
    <row r="4" spans="1:22" x14ac:dyDescent="0.25">
      <c r="A4" t="s">
        <v>68</v>
      </c>
      <c r="B4">
        <v>101</v>
      </c>
      <c r="C4">
        <v>12</v>
      </c>
      <c r="D4">
        <v>1</v>
      </c>
      <c r="E4">
        <v>0</v>
      </c>
      <c r="F4">
        <v>-0.2</v>
      </c>
      <c r="H4" t="s">
        <v>324</v>
      </c>
      <c r="I4">
        <v>0.474464</v>
      </c>
    </row>
    <row r="5" spans="1:22" x14ac:dyDescent="0.25">
      <c r="A5" t="s">
        <v>68</v>
      </c>
      <c r="B5">
        <v>101.1</v>
      </c>
      <c r="C5">
        <v>18</v>
      </c>
      <c r="D5">
        <v>1</v>
      </c>
      <c r="E5">
        <v>0</v>
      </c>
      <c r="F5">
        <v>0.2</v>
      </c>
      <c r="H5" t="s">
        <v>325</v>
      </c>
      <c r="I5">
        <v>99.3</v>
      </c>
    </row>
    <row r="6" spans="1:22" x14ac:dyDescent="0.25">
      <c r="A6" t="s">
        <v>68</v>
      </c>
      <c r="B6">
        <v>100.8</v>
      </c>
      <c r="C6">
        <v>24</v>
      </c>
      <c r="D6">
        <v>1</v>
      </c>
      <c r="E6">
        <v>0</v>
      </c>
      <c r="F6">
        <v>0.6</v>
      </c>
      <c r="H6" t="s">
        <v>326</v>
      </c>
      <c r="I6">
        <v>18</v>
      </c>
    </row>
    <row r="7" spans="1:22" x14ac:dyDescent="0.25">
      <c r="A7" t="s">
        <v>68</v>
      </c>
      <c r="B7">
        <v>99.6</v>
      </c>
      <c r="C7">
        <v>30</v>
      </c>
      <c r="D7">
        <v>1</v>
      </c>
      <c r="E7">
        <v>0</v>
      </c>
      <c r="F7">
        <v>1</v>
      </c>
      <c r="M7" t="s">
        <v>66</v>
      </c>
      <c r="N7" t="s">
        <v>382</v>
      </c>
      <c r="O7" t="s">
        <v>384</v>
      </c>
      <c r="P7" t="s">
        <v>385</v>
      </c>
      <c r="Q7" t="s">
        <v>391</v>
      </c>
      <c r="R7" t="s">
        <v>392</v>
      </c>
      <c r="S7" t="s">
        <v>393</v>
      </c>
      <c r="T7" t="s">
        <v>394</v>
      </c>
      <c r="U7" t="s">
        <v>395</v>
      </c>
      <c r="V7" t="s">
        <v>396</v>
      </c>
    </row>
    <row r="8" spans="1:22" x14ac:dyDescent="0.25">
      <c r="A8" t="s">
        <v>12</v>
      </c>
      <c r="B8">
        <v>100</v>
      </c>
      <c r="C8">
        <v>0</v>
      </c>
      <c r="D8">
        <v>0</v>
      </c>
      <c r="E8">
        <v>1</v>
      </c>
      <c r="F8">
        <v>-1</v>
      </c>
      <c r="H8" t="s">
        <v>328</v>
      </c>
      <c r="I8" t="s">
        <v>329</v>
      </c>
      <c r="J8" t="s">
        <v>330</v>
      </c>
      <c r="K8" t="s">
        <v>331</v>
      </c>
      <c r="L8" t="s">
        <v>332</v>
      </c>
      <c r="M8" t="s">
        <v>68</v>
      </c>
      <c r="N8">
        <v>30</v>
      </c>
      <c r="O8">
        <v>1</v>
      </c>
      <c r="P8">
        <v>0</v>
      </c>
      <c r="Q8">
        <v>100.15238094999999</v>
      </c>
      <c r="R8">
        <v>99.608438539000005</v>
      </c>
      <c r="S8">
        <v>100.69632337</v>
      </c>
      <c r="T8">
        <v>98.998504844999999</v>
      </c>
      <c r="U8">
        <v>101.30625705999999</v>
      </c>
      <c r="V8">
        <v>0.25361142730000003</v>
      </c>
    </row>
    <row r="9" spans="1:22" x14ac:dyDescent="0.25">
      <c r="A9" t="s">
        <v>12</v>
      </c>
      <c r="B9">
        <v>100</v>
      </c>
      <c r="C9">
        <v>6</v>
      </c>
      <c r="D9">
        <v>0</v>
      </c>
      <c r="E9">
        <v>1</v>
      </c>
      <c r="F9">
        <v>-0.6</v>
      </c>
      <c r="H9" t="s">
        <v>183</v>
      </c>
      <c r="I9">
        <v>100.14762</v>
      </c>
      <c r="J9">
        <v>0.19825699999999999</v>
      </c>
      <c r="K9">
        <v>505.14</v>
      </c>
      <c r="L9" t="s">
        <v>362</v>
      </c>
    </row>
    <row r="10" spans="1:22" x14ac:dyDescent="0.25">
      <c r="A10" t="s">
        <v>12</v>
      </c>
      <c r="B10">
        <v>100.2</v>
      </c>
      <c r="C10">
        <v>12</v>
      </c>
      <c r="D10">
        <v>0</v>
      </c>
      <c r="E10">
        <v>1</v>
      </c>
      <c r="F10">
        <v>-0.2</v>
      </c>
      <c r="H10" t="s">
        <v>388</v>
      </c>
      <c r="I10">
        <v>1.7</v>
      </c>
      <c r="J10">
        <v>0.15815499999999999</v>
      </c>
      <c r="K10">
        <v>10.75</v>
      </c>
      <c r="L10" t="s">
        <v>362</v>
      </c>
    </row>
    <row r="11" spans="1:22" x14ac:dyDescent="0.25">
      <c r="A11" t="s">
        <v>12</v>
      </c>
      <c r="B11">
        <v>98.8</v>
      </c>
      <c r="C11">
        <v>18</v>
      </c>
      <c r="D11">
        <v>0</v>
      </c>
      <c r="E11">
        <v>1</v>
      </c>
      <c r="F11">
        <v>0.2</v>
      </c>
      <c r="H11" t="s">
        <v>389</v>
      </c>
      <c r="I11">
        <v>0.3333333</v>
      </c>
      <c r="J11">
        <v>0.15815499999999999</v>
      </c>
      <c r="K11">
        <v>2.11</v>
      </c>
      <c r="L11">
        <v>5.3600000000000002E-2</v>
      </c>
    </row>
    <row r="12" spans="1:22" x14ac:dyDescent="0.25">
      <c r="A12" t="s">
        <v>12</v>
      </c>
      <c r="B12">
        <v>99.8</v>
      </c>
      <c r="C12">
        <v>24</v>
      </c>
      <c r="D12">
        <v>0</v>
      </c>
      <c r="E12">
        <v>1</v>
      </c>
      <c r="F12">
        <v>0.6</v>
      </c>
      <c r="H12" t="s">
        <v>382</v>
      </c>
      <c r="I12">
        <v>-5.6508000000000003E-2</v>
      </c>
      <c r="J12">
        <v>1.0914E-2</v>
      </c>
      <c r="K12">
        <v>-5.18</v>
      </c>
      <c r="L12">
        <v>1E-4</v>
      </c>
    </row>
    <row r="13" spans="1:22" x14ac:dyDescent="0.25">
      <c r="A13" t="s">
        <v>12</v>
      </c>
      <c r="B13">
        <v>99</v>
      </c>
      <c r="C13">
        <v>30</v>
      </c>
      <c r="D13">
        <v>0</v>
      </c>
      <c r="E13">
        <v>1</v>
      </c>
      <c r="F13">
        <v>1</v>
      </c>
    </row>
    <row r="14" spans="1:22" x14ac:dyDescent="0.25">
      <c r="A14" t="s">
        <v>69</v>
      </c>
      <c r="B14">
        <v>97.6</v>
      </c>
      <c r="C14">
        <v>0</v>
      </c>
      <c r="D14">
        <v>-1</v>
      </c>
      <c r="E14">
        <v>-1</v>
      </c>
      <c r="F14">
        <v>-1</v>
      </c>
    </row>
    <row r="15" spans="1:22" x14ac:dyDescent="0.25">
      <c r="A15" t="s">
        <v>69</v>
      </c>
      <c r="B15">
        <v>98.3</v>
      </c>
      <c r="C15">
        <v>6</v>
      </c>
      <c r="D15">
        <v>-1</v>
      </c>
      <c r="E15">
        <v>-1</v>
      </c>
      <c r="F15">
        <v>-0.6</v>
      </c>
    </row>
    <row r="16" spans="1:22" x14ac:dyDescent="0.25">
      <c r="A16" t="s">
        <v>69</v>
      </c>
      <c r="B16">
        <v>98.1</v>
      </c>
      <c r="C16">
        <v>12</v>
      </c>
      <c r="D16">
        <v>-1</v>
      </c>
      <c r="E16">
        <v>-1</v>
      </c>
      <c r="F16">
        <v>-0.2</v>
      </c>
    </row>
    <row r="17" spans="1:6" x14ac:dyDescent="0.25">
      <c r="A17" t="s">
        <v>69</v>
      </c>
      <c r="B17">
        <v>97.1</v>
      </c>
      <c r="C17">
        <v>18</v>
      </c>
      <c r="D17">
        <v>-1</v>
      </c>
      <c r="E17">
        <v>-1</v>
      </c>
      <c r="F17">
        <v>0.2</v>
      </c>
    </row>
    <row r="18" spans="1:6" x14ac:dyDescent="0.25">
      <c r="A18" t="s">
        <v>69</v>
      </c>
      <c r="B18">
        <v>96.5</v>
      </c>
      <c r="C18">
        <v>24</v>
      </c>
      <c r="D18">
        <v>-1</v>
      </c>
      <c r="E18">
        <v>-1</v>
      </c>
      <c r="F18">
        <v>0.6</v>
      </c>
    </row>
    <row r="19" spans="1:6" x14ac:dyDescent="0.25">
      <c r="A19" t="s">
        <v>69</v>
      </c>
      <c r="B19">
        <v>96</v>
      </c>
      <c r="C19">
        <v>30</v>
      </c>
      <c r="D19">
        <v>-1</v>
      </c>
      <c r="E19">
        <v>-1</v>
      </c>
      <c r="F19">
        <v>1</v>
      </c>
    </row>
    <row r="21" spans="1:6" x14ac:dyDescent="0.25">
      <c r="A21" s="1" t="s">
        <v>390</v>
      </c>
    </row>
    <row r="22" spans="1:6" x14ac:dyDescent="0.25">
      <c r="A22" t="s">
        <v>3</v>
      </c>
      <c r="B22">
        <v>18</v>
      </c>
    </row>
    <row r="23" spans="1:6" x14ac:dyDescent="0.25">
      <c r="A23" t="s">
        <v>14</v>
      </c>
      <c r="B23">
        <v>3</v>
      </c>
    </row>
    <row r="24" spans="1:6" x14ac:dyDescent="0.25">
      <c r="A24" t="s">
        <v>347</v>
      </c>
      <c r="B24">
        <f>B22-B23-1</f>
        <v>14</v>
      </c>
    </row>
    <row r="25" spans="1:6" x14ac:dyDescent="0.25">
      <c r="A25" t="s">
        <v>307</v>
      </c>
      <c r="B25">
        <f>F16^2</f>
        <v>4.0000000000000008E-2</v>
      </c>
    </row>
    <row r="26" spans="1:6" x14ac:dyDescent="0.25">
      <c r="A26" t="s">
        <v>333</v>
      </c>
      <c r="B26">
        <v>30</v>
      </c>
    </row>
    <row r="27" spans="1:6" x14ac:dyDescent="0.25">
      <c r="A27" t="s">
        <v>384</v>
      </c>
      <c r="B27">
        <v>1</v>
      </c>
    </row>
    <row r="28" spans="1:6" x14ac:dyDescent="0.25">
      <c r="A28" t="s">
        <v>385</v>
      </c>
      <c r="B28">
        <v>0</v>
      </c>
    </row>
    <row r="29" spans="1:6" x14ac:dyDescent="0.25">
      <c r="A29" t="s">
        <v>335</v>
      </c>
      <c r="B29">
        <f>I9</f>
        <v>100.14762</v>
      </c>
    </row>
    <row r="30" spans="1:6" x14ac:dyDescent="0.25">
      <c r="A30" t="s">
        <v>336</v>
      </c>
      <c r="B30">
        <f>I12</f>
        <v>-5.6508000000000003E-2</v>
      </c>
    </row>
    <row r="31" spans="1:6" x14ac:dyDescent="0.25">
      <c r="A31" t="s">
        <v>337</v>
      </c>
      <c r="B31">
        <f>I10</f>
        <v>1.7</v>
      </c>
    </row>
    <row r="32" spans="1:6" x14ac:dyDescent="0.25">
      <c r="A32" t="s">
        <v>359</v>
      </c>
      <c r="B32">
        <f>I11</f>
        <v>0.3333333</v>
      </c>
    </row>
    <row r="33" spans="1:25" x14ac:dyDescent="0.25">
      <c r="A33" t="s">
        <v>338</v>
      </c>
      <c r="B33">
        <f>B29+B30*B26+B31*B27+B32*B28</f>
        <v>100.15238000000001</v>
      </c>
    </row>
    <row r="34" spans="1:25" x14ac:dyDescent="0.25">
      <c r="A34" t="s">
        <v>2</v>
      </c>
      <c r="B34">
        <f>V8/I4</f>
        <v>0.53452196014871523</v>
      </c>
    </row>
    <row r="35" spans="1:25" x14ac:dyDescent="0.25">
      <c r="A35" t="s">
        <v>60</v>
      </c>
      <c r="B35">
        <f>I4</f>
        <v>0.474464</v>
      </c>
    </row>
    <row r="36" spans="1:25" x14ac:dyDescent="0.25">
      <c r="A36" t="s">
        <v>214</v>
      </c>
      <c r="B36">
        <f>B34^2</f>
        <v>0.28571372588122473</v>
      </c>
    </row>
    <row r="37" spans="1:25" x14ac:dyDescent="0.25">
      <c r="A37" t="s">
        <v>371</v>
      </c>
      <c r="B37">
        <v>0.99</v>
      </c>
    </row>
    <row r="38" spans="1:25" x14ac:dyDescent="0.25">
      <c r="A38" t="s">
        <v>133</v>
      </c>
      <c r="B38">
        <v>0.95</v>
      </c>
    </row>
    <row r="39" spans="1:25" x14ac:dyDescent="0.25">
      <c r="A39" t="s">
        <v>215</v>
      </c>
      <c r="B39">
        <v>8.2560400000000005</v>
      </c>
    </row>
    <row r="40" spans="1:25" x14ac:dyDescent="0.25">
      <c r="A40" t="s">
        <v>401</v>
      </c>
      <c r="B40">
        <f>CHIINV(B38,B24)</f>
        <v>6.5706313837893431</v>
      </c>
    </row>
    <row r="41" spans="1:25" x14ac:dyDescent="0.25">
      <c r="A41" t="s">
        <v>372</v>
      </c>
      <c r="B41">
        <f>B33-SQRT(B24*B39/B40)*B35</f>
        <v>98.162395809864705</v>
      </c>
    </row>
    <row r="42" spans="1:25" x14ac:dyDescent="0.25">
      <c r="A42" t="s">
        <v>373</v>
      </c>
      <c r="B42">
        <f>B33+SQRT(B24*B39/B40)*B35</f>
        <v>102.14236419013531</v>
      </c>
    </row>
    <row r="45" spans="1:25" x14ac:dyDescent="0.25">
      <c r="A45" s="1" t="s">
        <v>397</v>
      </c>
    </row>
    <row r="46" spans="1:25" x14ac:dyDescent="0.25">
      <c r="A46" t="s">
        <v>3</v>
      </c>
      <c r="B46">
        <v>18</v>
      </c>
    </row>
    <row r="47" spans="1:25" x14ac:dyDescent="0.25">
      <c r="A47" t="s">
        <v>14</v>
      </c>
      <c r="B47">
        <v>5</v>
      </c>
    </row>
    <row r="48" spans="1:25" x14ac:dyDescent="0.25">
      <c r="A48" t="s">
        <v>347</v>
      </c>
      <c r="B48">
        <f>B46-B47-1</f>
        <v>12</v>
      </c>
      <c r="H48" t="s">
        <v>322</v>
      </c>
      <c r="I48">
        <v>0.94915799999999995</v>
      </c>
      <c r="M48" t="s">
        <v>66</v>
      </c>
      <c r="N48" t="s">
        <v>382</v>
      </c>
      <c r="O48" t="s">
        <v>384</v>
      </c>
      <c r="P48" t="s">
        <v>385</v>
      </c>
      <c r="Q48" t="s">
        <v>386</v>
      </c>
      <c r="R48" t="s">
        <v>398</v>
      </c>
      <c r="S48" t="s">
        <v>399</v>
      </c>
      <c r="T48" t="s">
        <v>391</v>
      </c>
      <c r="U48" t="s">
        <v>392</v>
      </c>
      <c r="V48" t="s">
        <v>393</v>
      </c>
      <c r="W48" t="s">
        <v>394</v>
      </c>
      <c r="X48" t="s">
        <v>395</v>
      </c>
      <c r="Y48" t="s">
        <v>400</v>
      </c>
    </row>
    <row r="49" spans="1:25" x14ac:dyDescent="0.25">
      <c r="A49" t="s">
        <v>307</v>
      </c>
      <c r="B49">
        <f>I50^2</f>
        <v>0.22031758440000002</v>
      </c>
      <c r="H49" t="s">
        <v>323</v>
      </c>
      <c r="I49">
        <v>0.92797300000000005</v>
      </c>
      <c r="M49" t="s">
        <v>68</v>
      </c>
      <c r="N49">
        <v>30</v>
      </c>
      <c r="O49">
        <v>1</v>
      </c>
      <c r="P49">
        <v>0</v>
      </c>
      <c r="Q49">
        <v>1</v>
      </c>
      <c r="R49">
        <v>1</v>
      </c>
      <c r="S49">
        <v>0</v>
      </c>
      <c r="T49">
        <v>99.985714286000004</v>
      </c>
      <c r="U49">
        <v>99.245544968999994</v>
      </c>
      <c r="V49">
        <v>100.7258836</v>
      </c>
      <c r="W49">
        <v>98.723277257999996</v>
      </c>
      <c r="X49">
        <v>101.24815131</v>
      </c>
      <c r="Y49">
        <v>0.33971220759999998</v>
      </c>
    </row>
    <row r="50" spans="1:25" x14ac:dyDescent="0.25">
      <c r="A50" t="s">
        <v>365</v>
      </c>
      <c r="B50">
        <v>1</v>
      </c>
      <c r="H50" t="s">
        <v>324</v>
      </c>
      <c r="I50">
        <v>0.46938000000000002</v>
      </c>
    </row>
    <row r="51" spans="1:25" x14ac:dyDescent="0.25">
      <c r="A51" t="s">
        <v>384</v>
      </c>
      <c r="B51">
        <v>1</v>
      </c>
      <c r="H51" t="s">
        <v>325</v>
      </c>
      <c r="I51">
        <v>99.3</v>
      </c>
    </row>
    <row r="52" spans="1:25" x14ac:dyDescent="0.25">
      <c r="A52" t="s">
        <v>385</v>
      </c>
      <c r="B52">
        <v>0</v>
      </c>
      <c r="H52" t="s">
        <v>326</v>
      </c>
      <c r="I52">
        <v>18</v>
      </c>
    </row>
    <row r="53" spans="1:25" x14ac:dyDescent="0.25">
      <c r="A53" t="s">
        <v>335</v>
      </c>
      <c r="B53">
        <f>I55</f>
        <v>99.3</v>
      </c>
    </row>
    <row r="54" spans="1:25" x14ac:dyDescent="0.25">
      <c r="A54" t="s">
        <v>336</v>
      </c>
      <c r="B54">
        <f>I58</f>
        <v>-0.84761900000000001</v>
      </c>
      <c r="H54" t="s">
        <v>328</v>
      </c>
      <c r="I54" t="s">
        <v>329</v>
      </c>
      <c r="J54" t="s">
        <v>330</v>
      </c>
      <c r="K54" t="s">
        <v>331</v>
      </c>
      <c r="L54" t="s">
        <v>332</v>
      </c>
    </row>
    <row r="55" spans="1:25" x14ac:dyDescent="0.25">
      <c r="A55" t="s">
        <v>337</v>
      </c>
      <c r="B55">
        <f>I56</f>
        <v>1.7</v>
      </c>
      <c r="H55" t="s">
        <v>183</v>
      </c>
      <c r="I55">
        <v>99.3</v>
      </c>
      <c r="J55">
        <v>0.110634</v>
      </c>
      <c r="K55">
        <v>897.55</v>
      </c>
      <c r="L55" t="s">
        <v>362</v>
      </c>
    </row>
    <row r="56" spans="1:25" x14ac:dyDescent="0.25">
      <c r="A56" t="s">
        <v>359</v>
      </c>
      <c r="B56">
        <f>I57</f>
        <v>0.3333333</v>
      </c>
      <c r="H56" t="s">
        <v>384</v>
      </c>
      <c r="I56">
        <v>1.7</v>
      </c>
      <c r="J56">
        <v>0.15645999999999999</v>
      </c>
      <c r="K56">
        <v>10.87</v>
      </c>
      <c r="L56" t="s">
        <v>362</v>
      </c>
    </row>
    <row r="57" spans="1:25" x14ac:dyDescent="0.25">
      <c r="A57" t="s">
        <v>377</v>
      </c>
      <c r="B57">
        <f>I59</f>
        <v>-0.16666700000000001</v>
      </c>
      <c r="H57" t="s">
        <v>385</v>
      </c>
      <c r="I57">
        <v>0.3333333</v>
      </c>
      <c r="J57">
        <v>0.15645999999999999</v>
      </c>
      <c r="K57">
        <v>2.13</v>
      </c>
      <c r="L57">
        <v>5.45E-2</v>
      </c>
    </row>
    <row r="58" spans="1:25" x14ac:dyDescent="0.25">
      <c r="A58" t="s">
        <v>378</v>
      </c>
      <c r="B58">
        <f>I60</f>
        <v>0.34761900000000001</v>
      </c>
      <c r="H58" t="s">
        <v>386</v>
      </c>
      <c r="I58">
        <v>-0.84761900000000001</v>
      </c>
      <c r="J58">
        <v>0.16195100000000001</v>
      </c>
      <c r="K58">
        <v>-5.23</v>
      </c>
      <c r="L58">
        <v>2.0000000000000001E-4</v>
      </c>
    </row>
    <row r="59" spans="1:25" x14ac:dyDescent="0.25">
      <c r="A59" t="s">
        <v>338</v>
      </c>
      <c r="B59">
        <f>B53+B54*B50+B55*B51+B56*B52+B57*B50*B51+B58*B50*B52</f>
        <v>99.985714000000002</v>
      </c>
      <c r="H59" t="s">
        <v>398</v>
      </c>
      <c r="I59">
        <v>-0.16666700000000001</v>
      </c>
      <c r="J59">
        <v>0.22903399999999999</v>
      </c>
      <c r="K59">
        <v>-0.73</v>
      </c>
      <c r="L59">
        <v>0.48080000000000001</v>
      </c>
    </row>
    <row r="60" spans="1:25" x14ac:dyDescent="0.25">
      <c r="A60" t="s">
        <v>2</v>
      </c>
      <c r="B60">
        <f>Y49/I50</f>
        <v>0.72374666070135063</v>
      </c>
      <c r="H60" t="s">
        <v>399</v>
      </c>
      <c r="I60">
        <v>0.34761900000000001</v>
      </c>
      <c r="J60">
        <v>0.22903399999999999</v>
      </c>
      <c r="K60">
        <v>1.52</v>
      </c>
      <c r="L60">
        <v>0.155</v>
      </c>
    </row>
    <row r="61" spans="1:25" x14ac:dyDescent="0.25">
      <c r="A61" t="s">
        <v>60</v>
      </c>
      <c r="B61">
        <f>I50</f>
        <v>0.46938000000000002</v>
      </c>
    </row>
    <row r="62" spans="1:25" x14ac:dyDescent="0.25">
      <c r="A62" t="s">
        <v>214</v>
      </c>
      <c r="B62">
        <f>B60^2</f>
        <v>0.52380922887635595</v>
      </c>
    </row>
    <row r="63" spans="1:25" x14ac:dyDescent="0.25">
      <c r="A63" t="s">
        <v>371</v>
      </c>
      <c r="B63">
        <v>0.99</v>
      </c>
    </row>
    <row r="64" spans="1:25" x14ac:dyDescent="0.25">
      <c r="A64" t="s">
        <v>133</v>
      </c>
      <c r="B64">
        <v>0.95</v>
      </c>
    </row>
    <row r="65" spans="1:2" x14ac:dyDescent="0.25">
      <c r="A65" t="s">
        <v>215</v>
      </c>
      <c r="B65">
        <v>9.3213299999999997</v>
      </c>
    </row>
    <row r="66" spans="1:2" x14ac:dyDescent="0.25">
      <c r="A66" t="s">
        <v>401</v>
      </c>
      <c r="B66">
        <f>CHIINV(B64,B48)</f>
        <v>5.2260294883926397</v>
      </c>
    </row>
    <row r="67" spans="1:2" x14ac:dyDescent="0.25">
      <c r="A67" t="s">
        <v>372</v>
      </c>
      <c r="B67">
        <f>B59-SQRT(B48*B65/B66)*B61</f>
        <v>97.814172080575915</v>
      </c>
    </row>
    <row r="68" spans="1:2" x14ac:dyDescent="0.25">
      <c r="A68" t="s">
        <v>373</v>
      </c>
      <c r="B68">
        <f>B59+SQRT(B48*B65/B66)*B61</f>
        <v>102.15725591942409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topLeftCell="A9" workbookViewId="0">
      <selection activeCell="P32" sqref="P32"/>
    </sheetView>
  </sheetViews>
  <sheetFormatPr defaultRowHeight="15" x14ac:dyDescent="0.25"/>
  <cols>
    <col min="1" max="1" width="11.25" bestFit="1" customWidth="1"/>
    <col min="2" max="2" width="11.875" bestFit="1" customWidth="1"/>
    <col min="3" max="3" width="16.375" customWidth="1"/>
    <col min="4" max="4" width="22.5" bestFit="1" customWidth="1"/>
    <col min="5" max="5" width="11.875" bestFit="1" customWidth="1"/>
    <col min="6" max="6" width="14.75" bestFit="1" customWidth="1"/>
    <col min="7" max="7" width="14.875" bestFit="1" customWidth="1"/>
    <col min="8" max="8" width="5.875" bestFit="1" customWidth="1"/>
    <col min="9" max="9" width="7.75" bestFit="1" customWidth="1"/>
  </cols>
  <sheetData>
    <row r="1" spans="1:5" x14ac:dyDescent="0.25">
      <c r="A1" s="3" t="s">
        <v>10</v>
      </c>
      <c r="B1" t="s">
        <v>9</v>
      </c>
    </row>
    <row r="2" spans="1:5" x14ac:dyDescent="0.25">
      <c r="A2" s="2">
        <v>0.93100000000000005</v>
      </c>
      <c r="B2" s="4">
        <v>13</v>
      </c>
    </row>
    <row r="3" spans="1:5" x14ac:dyDescent="0.25">
      <c r="A3" s="2">
        <v>0.94</v>
      </c>
      <c r="B3" s="4">
        <v>18.600000000000001</v>
      </c>
      <c r="D3" t="s">
        <v>387</v>
      </c>
    </row>
    <row r="4" spans="1:5" x14ac:dyDescent="0.25">
      <c r="A4" s="2">
        <v>0.94599999999999995</v>
      </c>
      <c r="B4" s="4">
        <v>22.1</v>
      </c>
    </row>
    <row r="5" spans="1:5" x14ac:dyDescent="0.25">
      <c r="A5" s="2">
        <v>0.95699999999999996</v>
      </c>
      <c r="B5" s="4">
        <v>32.299999999999997</v>
      </c>
    </row>
    <row r="6" spans="1:5" x14ac:dyDescent="0.25">
      <c r="A6" s="2">
        <v>0.99099999999999999</v>
      </c>
      <c r="B6" s="4">
        <v>96.7</v>
      </c>
      <c r="D6" t="s">
        <v>322</v>
      </c>
      <c r="E6">
        <v>0.99673100000000003</v>
      </c>
    </row>
    <row r="7" spans="1:5" x14ac:dyDescent="0.25">
      <c r="A7" s="2">
        <v>0.94599999999999995</v>
      </c>
      <c r="B7" s="4">
        <v>24</v>
      </c>
      <c r="D7" t="s">
        <v>323</v>
      </c>
      <c r="E7">
        <v>0.99658199999999997</v>
      </c>
    </row>
    <row r="8" spans="1:5" x14ac:dyDescent="0.25">
      <c r="A8" s="2">
        <v>0.96799999999999997</v>
      </c>
      <c r="B8" s="4">
        <v>43.5</v>
      </c>
      <c r="D8" t="s">
        <v>324</v>
      </c>
      <c r="E8">
        <v>6.4555000000000001E-2</v>
      </c>
    </row>
    <row r="9" spans="1:5" x14ac:dyDescent="0.25">
      <c r="A9" s="2">
        <v>0.96699999999999997</v>
      </c>
      <c r="B9" s="4">
        <v>46</v>
      </c>
      <c r="D9" t="s">
        <v>325</v>
      </c>
      <c r="E9">
        <v>3.849866</v>
      </c>
    </row>
    <row r="10" spans="1:5" x14ac:dyDescent="0.25">
      <c r="A10" s="2">
        <v>0.97899999999999998</v>
      </c>
      <c r="B10" s="4">
        <v>63.5</v>
      </c>
      <c r="D10" t="s">
        <v>326</v>
      </c>
      <c r="E10">
        <v>24</v>
      </c>
    </row>
    <row r="11" spans="1:5" x14ac:dyDescent="0.25">
      <c r="A11" s="2">
        <v>0.995</v>
      </c>
      <c r="B11" s="4">
        <v>118.5</v>
      </c>
    </row>
    <row r="12" spans="1:5" x14ac:dyDescent="0.25">
      <c r="A12" s="2">
        <v>0.995</v>
      </c>
      <c r="B12" s="4">
        <v>126</v>
      </c>
    </row>
    <row r="13" spans="1:5" x14ac:dyDescent="0.25">
      <c r="A13" s="2">
        <v>0.997</v>
      </c>
      <c r="B13" s="4">
        <v>138.5</v>
      </c>
    </row>
    <row r="14" spans="1:5" x14ac:dyDescent="0.25">
      <c r="A14" s="2">
        <v>0.93700000000000006</v>
      </c>
      <c r="B14" s="4">
        <v>16</v>
      </c>
    </row>
    <row r="15" spans="1:5" x14ac:dyDescent="0.25">
      <c r="A15" s="2">
        <v>0.94199999999999995</v>
      </c>
      <c r="B15" s="4">
        <v>21.6</v>
      </c>
      <c r="D15" t="s">
        <v>327</v>
      </c>
    </row>
    <row r="16" spans="1:5" x14ac:dyDescent="0.25">
      <c r="A16" s="2">
        <v>0.94899999999999995</v>
      </c>
      <c r="B16" s="4">
        <v>25.1</v>
      </c>
    </row>
    <row r="17" spans="1:8" x14ac:dyDescent="0.25">
      <c r="A17" s="2">
        <v>0.95699999999999996</v>
      </c>
      <c r="B17" s="4">
        <v>35.299999999999997</v>
      </c>
      <c r="D17" t="s">
        <v>328</v>
      </c>
      <c r="E17" t="s">
        <v>329</v>
      </c>
      <c r="F17" t="s">
        <v>330</v>
      </c>
      <c r="G17" t="s">
        <v>331</v>
      </c>
      <c r="H17" t="s">
        <v>332</v>
      </c>
    </row>
    <row r="18" spans="1:8" x14ac:dyDescent="0.25">
      <c r="A18" s="2">
        <v>0.99099999999999999</v>
      </c>
      <c r="B18" s="4">
        <v>99.7</v>
      </c>
      <c r="D18" t="s">
        <v>183</v>
      </c>
      <c r="E18">
        <v>2.2931354000000002</v>
      </c>
      <c r="F18">
        <v>2.3129E-2</v>
      </c>
      <c r="G18">
        <v>99.15</v>
      </c>
      <c r="H18" t="s">
        <v>362</v>
      </c>
    </row>
    <row r="19" spans="1:8" x14ac:dyDescent="0.25">
      <c r="A19" s="2">
        <v>0.95399999999999996</v>
      </c>
      <c r="B19" s="4">
        <v>27</v>
      </c>
      <c r="D19" t="s">
        <v>9</v>
      </c>
      <c r="E19">
        <v>2.4557300000000001E-2</v>
      </c>
      <c r="F19">
        <v>2.9999999999999997E-4</v>
      </c>
      <c r="G19">
        <v>81.900000000000006</v>
      </c>
      <c r="H19" t="s">
        <v>362</v>
      </c>
    </row>
    <row r="20" spans="1:8" x14ac:dyDescent="0.25">
      <c r="A20" s="2">
        <v>0.96899999999999997</v>
      </c>
      <c r="B20" s="4">
        <v>46.5</v>
      </c>
    </row>
    <row r="21" spans="1:8" x14ac:dyDescent="0.25">
      <c r="A21" s="2">
        <v>0.96799999999999997</v>
      </c>
      <c r="B21" s="4">
        <v>49</v>
      </c>
      <c r="D21" t="s">
        <v>9</v>
      </c>
      <c r="E21" t="s">
        <v>402</v>
      </c>
      <c r="F21" t="s">
        <v>403</v>
      </c>
      <c r="G21" t="s">
        <v>404</v>
      </c>
    </row>
    <row r="22" spans="1:8" x14ac:dyDescent="0.25">
      <c r="A22" s="2">
        <v>0.98199999999999998</v>
      </c>
      <c r="B22" s="4">
        <v>66.5</v>
      </c>
      <c r="D22">
        <v>140</v>
      </c>
      <c r="E22">
        <v>5.7311636253999998</v>
      </c>
      <c r="F22">
        <v>5.5864569425999999</v>
      </c>
      <c r="G22">
        <v>5.8758703080999997</v>
      </c>
    </row>
    <row r="23" spans="1:8" x14ac:dyDescent="0.25">
      <c r="A23" s="2">
        <v>0.995</v>
      </c>
      <c r="B23" s="4">
        <v>121.5</v>
      </c>
    </row>
    <row r="24" spans="1:8" x14ac:dyDescent="0.25">
      <c r="A24" s="2">
        <v>0.995</v>
      </c>
      <c r="B24" s="4">
        <v>129</v>
      </c>
    </row>
    <row r="25" spans="1:8" x14ac:dyDescent="0.25">
      <c r="A25" s="2">
        <v>0.997</v>
      </c>
      <c r="B25" s="4">
        <v>141.5</v>
      </c>
    </row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"/>
  <sheetViews>
    <sheetView tabSelected="1" workbookViewId="0">
      <selection activeCell="C12" sqref="C12"/>
    </sheetView>
  </sheetViews>
  <sheetFormatPr defaultRowHeight="15" x14ac:dyDescent="0.25"/>
  <cols>
    <col min="1" max="1" width="25.375" bestFit="1" customWidth="1"/>
    <col min="2" max="2" width="11.625" bestFit="1" customWidth="1"/>
  </cols>
  <sheetData>
    <row r="1" spans="1:2" x14ac:dyDescent="0.25">
      <c r="A1" t="s">
        <v>250</v>
      </c>
      <c r="B1">
        <v>95</v>
      </c>
    </row>
    <row r="2" spans="1:2" x14ac:dyDescent="0.25">
      <c r="A2" t="s">
        <v>251</v>
      </c>
      <c r="B2">
        <v>1.55</v>
      </c>
    </row>
    <row r="3" spans="1:2" x14ac:dyDescent="0.25">
      <c r="A3" t="s">
        <v>100</v>
      </c>
      <c r="B3">
        <v>94.305000000000007</v>
      </c>
    </row>
    <row r="4" spans="1:2" x14ac:dyDescent="0.25">
      <c r="A4" t="s">
        <v>252</v>
      </c>
      <c r="B4">
        <v>0.28000000000000003</v>
      </c>
    </row>
    <row r="5" spans="1:2" x14ac:dyDescent="0.25">
      <c r="A5" t="s">
        <v>253</v>
      </c>
      <c r="B5">
        <f>1/(1/B2^2+1/B4^2)</f>
        <v>7.5922447498891529E-2</v>
      </c>
    </row>
    <row r="6" spans="1:2" x14ac:dyDescent="0.25">
      <c r="A6" t="s">
        <v>254</v>
      </c>
      <c r="B6">
        <f>SQRT(B5)</f>
        <v>0.27554028289687793</v>
      </c>
    </row>
    <row r="7" spans="1:2" x14ac:dyDescent="0.25">
      <c r="A7" t="s">
        <v>255</v>
      </c>
      <c r="B7">
        <f>(B1/B2^2+B3/B4^2)*B5</f>
        <v>94.326962997299361</v>
      </c>
    </row>
    <row r="9" spans="1:2" x14ac:dyDescent="0.25">
      <c r="A9" t="s">
        <v>257</v>
      </c>
      <c r="B9">
        <v>93.5</v>
      </c>
    </row>
    <row r="10" spans="1:2" x14ac:dyDescent="0.25">
      <c r="A10" t="s">
        <v>256</v>
      </c>
      <c r="B10">
        <f>1-NORMDIST(B9,B7,B6,1)</f>
        <v>0.99865559492026768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Section 2.6 calculations</vt:lpstr>
      <vt:lpstr>Sec 2.6.9 LOQ</vt:lpstr>
      <vt:lpstr>Sec 2.6.10 Poisson TI</vt:lpstr>
      <vt:lpstr>Sec 2.7 calculations</vt:lpstr>
      <vt:lpstr>Sec 2.8 Two indep Pop</vt:lpstr>
      <vt:lpstr>GCI for effect size unequal</vt:lpstr>
      <vt:lpstr>Sec 2.9 Two dep pop</vt:lpstr>
      <vt:lpstr>Sec 2.12.1 Simple reg</vt:lpstr>
      <vt:lpstr>Sec 2.12.3 Mult reg</vt:lpstr>
      <vt:lpstr>Sec 2.12.4 int quad</vt:lpstr>
      <vt:lpstr>Sec 2.12.5 Qualitative Pred</vt:lpstr>
      <vt:lpstr>Sec 12.2.6 Logit data</vt:lpstr>
      <vt:lpstr>Sec 2.13 Bayesian</vt:lpstr>
    </vt:vector>
  </TitlesOfParts>
  <Company>Amgen Employee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rburdick</dc:creator>
  <cp:lastModifiedBy>Rick Burdick</cp:lastModifiedBy>
  <dcterms:created xsi:type="dcterms:W3CDTF">2013-11-11T18:08:33Z</dcterms:created>
  <dcterms:modified xsi:type="dcterms:W3CDTF">2016-09-20T23:41:10Z</dcterms:modified>
</cp:coreProperties>
</file>